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docMetadata/LabelInfo.xml" ContentType="application/vnd.ms-office.classificationlabels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metadata.xml" ContentType="application/vnd.openxmlformats-officedocument.spreadsheetml.sheetMetadata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ThisWorkbook"/>
  <bookViews>
    <workbookView xWindow="-105" yWindow="-105" windowWidth="19425" windowHeight="10305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0" i="27" a="1"/>
  <c r="B50" s="1"/>
  <c r="B23" s="1"/>
  <c r="CC23" l="1"/>
  <c r="CP23"/>
  <c r="CH23"/>
  <c r="BZ23"/>
  <c r="BR23"/>
  <c r="BJ23"/>
  <c r="BB23"/>
  <c r="AT23"/>
  <c r="AL23"/>
  <c r="AD23"/>
  <c r="V23"/>
  <c r="N23"/>
  <c r="F23"/>
  <c r="CO23"/>
  <c r="BY23"/>
  <c r="BQ23"/>
  <c r="BI23"/>
  <c r="BA23"/>
  <c r="AS23"/>
  <c r="AK23"/>
  <c r="AC23"/>
  <c r="U23"/>
  <c r="M23"/>
  <c r="E23"/>
  <c r="CG23"/>
  <c r="CN23"/>
  <c r="CF23"/>
  <c r="BX23"/>
  <c r="BP23"/>
  <c r="BH23"/>
  <c r="AZ23"/>
  <c r="AR23"/>
  <c r="AJ23"/>
  <c r="AB23"/>
  <c r="T23"/>
  <c r="L23"/>
  <c r="D23"/>
  <c r="CM23"/>
  <c r="CE23"/>
  <c r="BW23"/>
  <c r="BO23"/>
  <c r="BG23"/>
  <c r="AY23"/>
  <c r="AQ23"/>
  <c r="AI23"/>
  <c r="AA23"/>
  <c r="S23"/>
  <c r="K23"/>
  <c r="C23"/>
  <c r="CL23"/>
  <c r="CD23"/>
  <c r="BV23"/>
  <c r="BN23"/>
  <c r="BF23"/>
  <c r="AX23"/>
  <c r="AP23"/>
  <c r="AH23"/>
  <c r="Z23"/>
  <c r="R23"/>
  <c r="J23"/>
  <c r="BU23"/>
  <c r="AW23"/>
  <c r="AO23"/>
  <c r="AG23"/>
  <c r="Y23"/>
  <c r="Q23"/>
  <c r="I23"/>
  <c r="CS23"/>
  <c r="BE23"/>
  <c r="CR23"/>
  <c r="CJ23"/>
  <c r="CB23"/>
  <c r="BT23"/>
  <c r="BL23"/>
  <c r="BD23"/>
  <c r="AV23"/>
  <c r="AN23"/>
  <c r="AF23"/>
  <c r="X23"/>
  <c r="P23"/>
  <c r="H23"/>
  <c r="CK23"/>
  <c r="BM23"/>
  <c r="CQ23"/>
  <c r="CI23"/>
  <c r="CA23"/>
  <c r="BS23"/>
  <c r="BK23"/>
  <c r="BC23"/>
  <c r="AU23"/>
  <c r="AM23"/>
  <c r="AE23"/>
  <c r="W23"/>
  <c r="O23"/>
  <c r="G23"/>
  <c r="C23" i="64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63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62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61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60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9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8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7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6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4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3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2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51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34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32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31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30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9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8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6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5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4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3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2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21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C23" i="4"/>
  <c r="D23"/>
  <c r="E23"/>
  <c r="F23"/>
  <c r="G23"/>
  <c r="H23"/>
  <c r="I23"/>
  <c r="J23"/>
  <c r="K23"/>
  <c r="L23"/>
  <c r="M23"/>
  <c r="N23"/>
  <c r="O23"/>
  <c r="P23"/>
  <c r="Q23"/>
  <c r="R23"/>
  <c r="S23"/>
  <c r="T23"/>
  <c r="U23"/>
  <c r="V23"/>
  <c r="W23"/>
  <c r="X23"/>
  <c r="Y23"/>
  <c r="Z23"/>
  <c r="AA23"/>
  <c r="AB23"/>
  <c r="AC23"/>
  <c r="AD23"/>
  <c r="AE23"/>
  <c r="AF23"/>
  <c r="AG23"/>
  <c r="AH23"/>
  <c r="AI23"/>
  <c r="AJ23"/>
  <c r="AK23"/>
  <c r="AL23"/>
  <c r="AM23"/>
  <c r="AN23"/>
  <c r="AO23"/>
  <c r="AP23"/>
  <c r="AQ23"/>
  <c r="AR23"/>
  <c r="AS23"/>
  <c r="AT23"/>
  <c r="AU23"/>
  <c r="AV23"/>
  <c r="AW23"/>
  <c r="AX23"/>
  <c r="AY23"/>
  <c r="AZ23"/>
  <c r="BA23"/>
  <c r="BB23"/>
  <c r="BC23"/>
  <c r="BD23"/>
  <c r="BE23"/>
  <c r="BF23"/>
  <c r="BG23"/>
  <c r="BH23"/>
  <c r="BI23"/>
  <c r="BJ23"/>
  <c r="BK23"/>
  <c r="BL23"/>
  <c r="BM23"/>
  <c r="BN23"/>
  <c r="BO23"/>
  <c r="BP23"/>
  <c r="BQ23"/>
  <c r="BR23"/>
  <c r="BS23"/>
  <c r="BT23"/>
  <c r="BU23"/>
  <c r="BV23"/>
  <c r="BW23"/>
  <c r="BX23"/>
  <c r="BY23"/>
  <c r="BZ23"/>
  <c r="CA23"/>
  <c r="CB23"/>
  <c r="CC23"/>
  <c r="CD23"/>
  <c r="CE23"/>
  <c r="CF23"/>
  <c r="CG23"/>
  <c r="CH23"/>
  <c r="CI23"/>
  <c r="CJ23"/>
  <c r="CK23"/>
  <c r="CL23"/>
  <c r="CM23"/>
  <c r="CN23"/>
  <c r="CO23"/>
  <c r="CP23"/>
  <c r="CQ23"/>
  <c r="CR23"/>
  <c r="CS23"/>
  <c r="B23"/>
  <c r="B21" i="60" a="1"/>
  <c r="B21" s="1"/>
  <c r="B48" a="1"/>
  <c r="B48" s="1"/>
  <c r="B21" i="54" a="1"/>
  <c r="B21" s="1"/>
  <c r="B21" i="61" a="1"/>
  <c r="B21" s="1"/>
  <c r="B21" i="53" a="1"/>
  <c r="B21" s="1"/>
  <c r="B21" i="63" a="1"/>
  <c r="B21" s="1"/>
  <c r="B68" i="24" l="1" a="1"/>
  <c r="B68" s="1"/>
  <c r="B67" a="1"/>
  <c r="B67" s="1"/>
  <c r="B66" a="1"/>
  <c r="B66" s="1"/>
  <c r="B65" a="1"/>
  <c r="B65" s="1"/>
  <c r="B64" a="1"/>
  <c r="B64" s="1"/>
  <c r="CT64" s="1"/>
  <c r="B63" a="1"/>
  <c r="B63" s="1"/>
  <c r="CT63" s="1"/>
  <c r="B62" a="1"/>
  <c r="B62" s="1"/>
  <c r="CT62" s="1"/>
  <c r="B68" i="23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4" a="1"/>
  <c r="B68" s="1"/>
  <c r="B67" a="1"/>
  <c r="B67" s="1"/>
  <c r="B66" a="1"/>
  <c r="B66" s="1"/>
  <c r="B65" a="1"/>
  <c r="B65" s="1"/>
  <c r="B64" a="1"/>
  <c r="B64" s="1"/>
  <c r="B63" a="1"/>
  <c r="B63" s="1"/>
  <c r="CT63" s="1"/>
  <c r="B62" a="1"/>
  <c r="B62" s="1"/>
  <c r="CT62" s="1"/>
  <c r="B68" i="59" a="1"/>
  <c r="B68" s="1"/>
  <c r="B67" a="1"/>
  <c r="B67" s="1"/>
  <c r="B66" a="1"/>
  <c r="B66" s="1"/>
  <c r="B65" a="1"/>
  <c r="B65" s="1"/>
  <c r="B64" a="1"/>
  <c r="B64" s="1"/>
  <c r="B63" a="1"/>
  <c r="B63" s="1"/>
  <c r="B68" i="60" a="1"/>
  <c r="B68" s="1"/>
  <c r="B62" i="59" a="1"/>
  <c r="B62" s="1"/>
  <c r="B67" i="60" a="1"/>
  <c r="B67" s="1"/>
  <c r="B66" a="1"/>
  <c r="B66" s="1"/>
  <c r="B65" a="1"/>
  <c r="B65" s="1"/>
  <c r="B64" a="1"/>
  <c r="B64" s="1"/>
  <c r="B63" a="1"/>
  <c r="B63" s="1"/>
  <c r="B62" a="1"/>
  <c r="B62" s="1"/>
  <c r="B68" i="58" a="1"/>
  <c r="B68" s="1"/>
  <c r="B67" a="1"/>
  <c r="B67" s="1"/>
  <c r="B66" a="1"/>
  <c r="B66" s="1"/>
  <c r="B65" a="1"/>
  <c r="B65" s="1"/>
  <c r="B64" a="1"/>
  <c r="B64" s="1"/>
  <c r="B63" a="1"/>
  <c r="B63" s="1"/>
  <c r="B68" i="61" a="1"/>
  <c r="B68" s="1"/>
  <c r="B62" i="58" a="1"/>
  <c r="B62" s="1"/>
  <c r="B67" i="61" a="1"/>
  <c r="B67" s="1"/>
  <c r="B66" a="1"/>
  <c r="B66" s="1"/>
  <c r="B65" a="1"/>
  <c r="B65" s="1"/>
  <c r="B64" a="1"/>
  <c r="B64" s="1"/>
  <c r="B63" a="1"/>
  <c r="B63" s="1"/>
  <c r="B62" a="1"/>
  <c r="B62" s="1"/>
  <c r="B68" i="57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62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6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63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64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5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4" l="1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3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2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51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34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33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31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30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9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8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7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6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5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8" i="22" a="1"/>
  <c r="B68" s="1"/>
  <c r="B64" i="21" a="1"/>
  <c r="B64" s="1"/>
  <c r="B63" a="1"/>
  <c r="B63" s="1"/>
  <c r="B62" a="1"/>
  <c r="B62" s="1"/>
  <c r="B68" i="32" a="1"/>
  <c r="B68" s="1"/>
  <c r="B67" a="1"/>
  <c r="B67" s="1"/>
  <c r="B66" a="1"/>
  <c r="B66" s="1"/>
  <c r="B65" a="1"/>
  <c r="B65" s="1"/>
  <c r="B64" a="1"/>
  <c r="B64" s="1"/>
  <c r="B63" a="1"/>
  <c r="B63" s="1"/>
  <c r="B62" a="1"/>
  <c r="B62" s="1"/>
  <c r="B67" i="22" a="1"/>
  <c r="B67" s="1"/>
  <c r="B66" a="1"/>
  <c r="B66" s="1"/>
  <c r="B65" a="1"/>
  <c r="B65" s="1"/>
  <c r="B64" a="1"/>
  <c r="B64" s="1"/>
  <c r="B63" a="1"/>
  <c r="B63" s="1"/>
  <c r="B62" a="1"/>
  <c r="B62" s="1"/>
  <c r="B68" i="21" a="1"/>
  <c r="B68" s="1"/>
  <c r="B67" a="1"/>
  <c r="B67" s="1"/>
  <c r="B66" a="1"/>
  <c r="B66" s="1"/>
  <c r="B65" a="1"/>
  <c r="B65" s="1"/>
  <c r="B6" i="27" a="1"/>
  <c r="B6" s="1"/>
  <c r="B10" i="4" a="1"/>
  <c r="B10" s="1"/>
  <c r="B8" a="1"/>
  <c r="B8" s="1"/>
  <c r="B7" a="1"/>
  <c r="B7" s="1"/>
  <c r="C90" i="3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T68" i="25" l="1"/>
  <c r="CT67"/>
  <c r="CT66"/>
  <c r="CT65"/>
  <c r="CT64"/>
  <c r="CT63"/>
  <c r="CT62"/>
  <c r="CT68" i="32"/>
  <c r="CT67"/>
  <c r="CT66"/>
  <c r="CT65"/>
  <c r="CT64"/>
  <c r="CT63"/>
  <c r="CT62"/>
  <c r="B95" i="51" a="1"/>
  <c r="B95" s="1"/>
  <c r="B78" i="32" l="1" a="1"/>
  <c r="B78" s="1"/>
  <c r="B77" a="1"/>
  <c r="B77" s="1"/>
  <c r="B76" a="1"/>
  <c r="B76" s="1"/>
  <c r="B75" a="1"/>
  <c r="B75" s="1"/>
  <c r="B74" a="1"/>
  <c r="B74" s="1"/>
  <c r="B73" a="1"/>
  <c r="B73" s="1"/>
  <c r="B56" i="53" l="1" a="1"/>
  <c r="B56" s="1"/>
  <c r="B56" i="54" a="1"/>
  <c r="B56" s="1"/>
  <c r="B52" i="33" l="1" a="1"/>
  <c r="B52" s="1"/>
  <c r="B52" i="55" a="1"/>
  <c r="B52" s="1"/>
  <c r="B44" l="1" a="1"/>
  <c r="B44" s="1"/>
  <c r="B43" i="60" l="1" a="1"/>
  <c r="B43" s="1"/>
  <c r="B43" i="64" a="1"/>
  <c r="B43" s="1"/>
  <c r="B43" i="63" a="1"/>
  <c r="B43" s="1"/>
  <c r="B43" i="62" a="1"/>
  <c r="B43" s="1"/>
  <c r="B43" i="61" a="1"/>
  <c r="B43" s="1"/>
  <c r="B43" i="33" a="1"/>
  <c r="B43" s="1"/>
  <c r="B43" i="55" a="1"/>
  <c r="B43" s="1"/>
  <c r="CT56" i="54" l="1"/>
  <c r="CT56" i="53"/>
  <c r="B50" i="33" a="1"/>
  <c r="CT52"/>
  <c r="CT44"/>
  <c r="CT43"/>
  <c r="B41" i="58" a="1"/>
  <c r="B41" s="1"/>
  <c r="CT52" i="55"/>
  <c r="CT44"/>
  <c r="CT43"/>
  <c r="B50" a="1"/>
  <c r="B50" i="33" l="1"/>
  <c r="G23"/>
  <c r="O23"/>
  <c r="W23"/>
  <c r="AE23"/>
  <c r="AM23"/>
  <c r="AU23"/>
  <c r="BC23"/>
  <c r="BK23"/>
  <c r="BS23"/>
  <c r="CA23"/>
  <c r="CI23"/>
  <c r="CQ23"/>
  <c r="AC23"/>
  <c r="H23"/>
  <c r="P23"/>
  <c r="X23"/>
  <c r="AF23"/>
  <c r="AN23"/>
  <c r="AV23"/>
  <c r="BD23"/>
  <c r="BL23"/>
  <c r="BT23"/>
  <c r="CB23"/>
  <c r="CJ23"/>
  <c r="CR23"/>
  <c r="U23"/>
  <c r="I23"/>
  <c r="Q23"/>
  <c r="Y23"/>
  <c r="AG23"/>
  <c r="AO23"/>
  <c r="AW23"/>
  <c r="BE23"/>
  <c r="BM23"/>
  <c r="BU23"/>
  <c r="CC23"/>
  <c r="CK23"/>
  <c r="CS23"/>
  <c r="J23"/>
  <c r="R23"/>
  <c r="Z23"/>
  <c r="AH23"/>
  <c r="AP23"/>
  <c r="AX23"/>
  <c r="BF23"/>
  <c r="BN23"/>
  <c r="BV23"/>
  <c r="CD23"/>
  <c r="CL23"/>
  <c r="E23"/>
  <c r="AK23"/>
  <c r="AS23"/>
  <c r="BI23"/>
  <c r="CO23"/>
  <c r="C23"/>
  <c r="K23"/>
  <c r="S23"/>
  <c r="AA23"/>
  <c r="AI23"/>
  <c r="AQ23"/>
  <c r="AY23"/>
  <c r="BG23"/>
  <c r="BO23"/>
  <c r="BW23"/>
  <c r="CE23"/>
  <c r="CM23"/>
  <c r="BQ23"/>
  <c r="D23"/>
  <c r="L23"/>
  <c r="T23"/>
  <c r="AB23"/>
  <c r="AJ23"/>
  <c r="AR23"/>
  <c r="AZ23"/>
  <c r="BH23"/>
  <c r="BP23"/>
  <c r="BX23"/>
  <c r="CF23"/>
  <c r="CN23"/>
  <c r="CG23"/>
  <c r="F23"/>
  <c r="N23"/>
  <c r="V23"/>
  <c r="AD23"/>
  <c r="AL23"/>
  <c r="AT23"/>
  <c r="BB23"/>
  <c r="BJ23"/>
  <c r="BR23"/>
  <c r="BZ23"/>
  <c r="CH23"/>
  <c r="CP23"/>
  <c r="M23"/>
  <c r="BA23"/>
  <c r="BY23"/>
  <c r="B50" i="55"/>
  <c r="G23"/>
  <c r="O23"/>
  <c r="W23"/>
  <c r="AE23"/>
  <c r="AM23"/>
  <c r="AU23"/>
  <c r="BC23"/>
  <c r="BK23"/>
  <c r="BS23"/>
  <c r="CA23"/>
  <c r="CI23"/>
  <c r="CQ23"/>
  <c r="AC23"/>
  <c r="H23"/>
  <c r="P23"/>
  <c r="X23"/>
  <c r="AF23"/>
  <c r="AN23"/>
  <c r="AV23"/>
  <c r="BD23"/>
  <c r="BL23"/>
  <c r="BT23"/>
  <c r="CB23"/>
  <c r="CJ23"/>
  <c r="CR23"/>
  <c r="BI23"/>
  <c r="I23"/>
  <c r="Q23"/>
  <c r="Y23"/>
  <c r="AG23"/>
  <c r="AO23"/>
  <c r="AW23"/>
  <c r="BE23"/>
  <c r="BM23"/>
  <c r="BU23"/>
  <c r="CC23"/>
  <c r="CK23"/>
  <c r="CS23"/>
  <c r="U23"/>
  <c r="J23"/>
  <c r="R23"/>
  <c r="Z23"/>
  <c r="AH23"/>
  <c r="AP23"/>
  <c r="AX23"/>
  <c r="BF23"/>
  <c r="BN23"/>
  <c r="BV23"/>
  <c r="CD23"/>
  <c r="CL23"/>
  <c r="C23"/>
  <c r="K23"/>
  <c r="S23"/>
  <c r="AA23"/>
  <c r="AI23"/>
  <c r="AQ23"/>
  <c r="AY23"/>
  <c r="BG23"/>
  <c r="BO23"/>
  <c r="BW23"/>
  <c r="CE23"/>
  <c r="CM23"/>
  <c r="BQ23"/>
  <c r="D23"/>
  <c r="L23"/>
  <c r="T23"/>
  <c r="AB23"/>
  <c r="AJ23"/>
  <c r="AR23"/>
  <c r="AZ23"/>
  <c r="BH23"/>
  <c r="BP23"/>
  <c r="BX23"/>
  <c r="CF23"/>
  <c r="CN23"/>
  <c r="AS23"/>
  <c r="F23"/>
  <c r="N23"/>
  <c r="V23"/>
  <c r="AD23"/>
  <c r="AL23"/>
  <c r="AT23"/>
  <c r="BB23"/>
  <c r="BJ23"/>
  <c r="BR23"/>
  <c r="BZ23"/>
  <c r="CH23"/>
  <c r="CP23"/>
  <c r="E23"/>
  <c r="M23"/>
  <c r="AK23"/>
  <c r="BA23"/>
  <c r="BY23"/>
  <c r="CG23"/>
  <c r="CO23"/>
  <c r="B22" i="64" a="1"/>
  <c r="B22" s="1"/>
  <c r="B22" i="63" a="1"/>
  <c r="B22" s="1"/>
  <c r="B22" i="62" a="1"/>
  <c r="B22" s="1"/>
  <c r="B22" i="61" a="1"/>
  <c r="B22" s="1"/>
  <c r="B22" i="60" a="1"/>
  <c r="B22" s="1"/>
  <c r="B22" i="59" a="1"/>
  <c r="B22" s="1"/>
  <c r="B22" i="58" a="1"/>
  <c r="B22" s="1"/>
  <c r="B22" i="57" a="1"/>
  <c r="B22" s="1"/>
  <c r="B22" i="56" a="1"/>
  <c r="B22" s="1"/>
  <c r="B22" i="55" a="1"/>
  <c r="B22" s="1"/>
  <c r="B22" i="54" a="1"/>
  <c r="B22" s="1"/>
  <c r="B22" i="53" a="1"/>
  <c r="B22" s="1"/>
  <c r="B22" i="52" a="1"/>
  <c r="B22" s="1"/>
  <c r="B22" i="51" a="1"/>
  <c r="B22" s="1"/>
  <c r="B22" i="34" a="1"/>
  <c r="B22" s="1"/>
  <c r="B22" i="33" a="1"/>
  <c r="B22" s="1"/>
  <c r="B22" i="32" a="1"/>
  <c r="B22" s="1"/>
  <c r="B22" i="31" a="1"/>
  <c r="B22" s="1"/>
  <c r="B22" i="30" a="1"/>
  <c r="B22" s="1"/>
  <c r="B22" i="29" a="1"/>
  <c r="B22" s="1"/>
  <c r="B22" i="28" a="1"/>
  <c r="B22" s="1"/>
  <c r="B22" i="27" a="1"/>
  <c r="B22" s="1"/>
  <c r="B22" i="26" a="1"/>
  <c r="B22" s="1"/>
  <c r="B22" i="25" a="1"/>
  <c r="B22" s="1"/>
  <c r="B22" i="24" a="1"/>
  <c r="B22" i="23" a="1"/>
  <c r="B22" s="1"/>
  <c r="B22" i="22" a="1"/>
  <c r="B22" s="1"/>
  <c r="B22" i="21" a="1"/>
  <c r="B22" s="1"/>
  <c r="B22" i="4" a="1"/>
  <c r="B22" s="1"/>
  <c r="CT50" i="55" l="1"/>
  <c r="B23"/>
  <c r="CT50" i="33"/>
  <c r="B23"/>
  <c r="B22" i="24"/>
  <c r="B49" s="1"/>
  <c r="I49"/>
  <c r="Q49"/>
  <c r="Y49"/>
  <c r="AG49"/>
  <c r="AO49"/>
  <c r="AW49"/>
  <c r="BE49"/>
  <c r="BM49"/>
  <c r="BU49"/>
  <c r="CC49"/>
  <c r="CK49"/>
  <c r="CS49"/>
  <c r="BJ49"/>
  <c r="AE49"/>
  <c r="CA49"/>
  <c r="J49"/>
  <c r="R49"/>
  <c r="Z49"/>
  <c r="AH49"/>
  <c r="AP49"/>
  <c r="AX49"/>
  <c r="BF49"/>
  <c r="BN49"/>
  <c r="BV49"/>
  <c r="CD49"/>
  <c r="CL49"/>
  <c r="BZ49"/>
  <c r="BK49"/>
  <c r="CQ49"/>
  <c r="C49"/>
  <c r="K49"/>
  <c r="S49"/>
  <c r="AA49"/>
  <c r="AI49"/>
  <c r="AQ49"/>
  <c r="AY49"/>
  <c r="BG49"/>
  <c r="BO49"/>
  <c r="BW49"/>
  <c r="CE49"/>
  <c r="CM49"/>
  <c r="D49"/>
  <c r="L49"/>
  <c r="T49"/>
  <c r="AB49"/>
  <c r="AJ49"/>
  <c r="AR49"/>
  <c r="AZ49"/>
  <c r="BH49"/>
  <c r="BP49"/>
  <c r="BX49"/>
  <c r="CF49"/>
  <c r="CN49"/>
  <c r="E49"/>
  <c r="M49"/>
  <c r="U49"/>
  <c r="AC49"/>
  <c r="AK49"/>
  <c r="AS49"/>
  <c r="BA49"/>
  <c r="BI49"/>
  <c r="BQ49"/>
  <c r="BY49"/>
  <c r="CG49"/>
  <c r="CO49"/>
  <c r="N49"/>
  <c r="AD49"/>
  <c r="AT49"/>
  <c r="BR49"/>
  <c r="CP49"/>
  <c r="F49"/>
  <c r="V49"/>
  <c r="AL49"/>
  <c r="BB49"/>
  <c r="CH49"/>
  <c r="AU49"/>
  <c r="BS49"/>
  <c r="G49"/>
  <c r="O49"/>
  <c r="W49"/>
  <c r="AM49"/>
  <c r="BC49"/>
  <c r="CI49"/>
  <c r="H49"/>
  <c r="P49"/>
  <c r="X49"/>
  <c r="AF49"/>
  <c r="AN49"/>
  <c r="AV49"/>
  <c r="BD49"/>
  <c r="BL49"/>
  <c r="BT49"/>
  <c r="CB49"/>
  <c r="CJ49"/>
  <c r="CR49"/>
  <c r="CT23" i="55"/>
  <c r="CT22"/>
  <c r="B90" i="4" l="1"/>
  <c r="B90" i="64" l="1"/>
  <c r="CT22" i="33"/>
  <c r="CT23"/>
  <c r="B21" a="1"/>
  <c r="B21" s="1"/>
  <c r="I38" i="53"/>
  <c r="CT22"/>
  <c r="CT23"/>
  <c r="B24" i="64" a="1"/>
  <c r="B24" s="1"/>
  <c r="B24" i="63" a="1"/>
  <c r="B24" s="1"/>
  <c r="B24" i="62" a="1"/>
  <c r="B24" s="1"/>
  <c r="B24" i="61" a="1"/>
  <c r="B24" s="1"/>
  <c r="B24" i="60" a="1"/>
  <c r="B24" s="1"/>
  <c r="B24" i="59" a="1"/>
  <c r="B24" s="1"/>
  <c r="B24" i="58" a="1"/>
  <c r="B24" s="1"/>
  <c r="B24" i="57" a="1"/>
  <c r="B24" s="1"/>
  <c r="B24" i="56" a="1"/>
  <c r="B24" s="1"/>
  <c r="B24" i="55" a="1"/>
  <c r="B24" s="1"/>
  <c r="B24" i="54" a="1"/>
  <c r="B24" s="1"/>
  <c r="B24" i="53" a="1"/>
  <c r="B24" s="1"/>
  <c r="B24" i="52" a="1"/>
  <c r="B24" s="1"/>
  <c r="B24" i="51" a="1"/>
  <c r="B24" s="1"/>
  <c r="B24" i="34" a="1"/>
  <c r="B24" s="1"/>
  <c r="B24" i="33" a="1"/>
  <c r="B24" s="1"/>
  <c r="B24" i="32" a="1"/>
  <c r="B24" s="1"/>
  <c r="B24" i="31" a="1"/>
  <c r="B24" s="1"/>
  <c r="B24" i="30" a="1"/>
  <c r="B24" s="1"/>
  <c r="B24" i="29" a="1"/>
  <c r="B24" s="1"/>
  <c r="B24" i="28" a="1"/>
  <c r="B24" s="1"/>
  <c r="B24" i="27" a="1"/>
  <c r="B24" s="1"/>
  <c r="B24" i="26" a="1"/>
  <c r="B24" s="1"/>
  <c r="B24" i="25" a="1"/>
  <c r="B24" s="1"/>
  <c r="B24" i="24" a="1"/>
  <c r="B24" s="1"/>
  <c r="B24" i="23" a="1"/>
  <c r="B24" s="1"/>
  <c r="CT24" s="1"/>
  <c r="B24" i="22" a="1"/>
  <c r="B24" s="1"/>
  <c r="CT24" s="1"/>
  <c r="B24" i="21" a="1"/>
  <c r="B24" i="4" a="1"/>
  <c r="B24" s="1"/>
  <c r="B18" i="63" a="1"/>
  <c r="B18" s="1"/>
  <c r="B18" i="62" a="1"/>
  <c r="B18" s="1"/>
  <c r="B18" i="61" a="1"/>
  <c r="B18" s="1"/>
  <c r="B18" i="54" a="1"/>
  <c r="B18" s="1"/>
  <c r="B18" i="24" a="1"/>
  <c r="B18" s="1"/>
  <c r="B18" i="4" a="1"/>
  <c r="B18" s="1"/>
  <c r="B87" i="64" a="1"/>
  <c r="B87" s="1"/>
  <c r="B87" i="63" a="1"/>
  <c r="B87" s="1"/>
  <c r="B87" i="62" a="1"/>
  <c r="B87" s="1"/>
  <c r="B87" i="61" a="1"/>
  <c r="B87" s="1"/>
  <c r="B87" i="60" a="1"/>
  <c r="B87" s="1"/>
  <c r="B87" i="59" a="1"/>
  <c r="B87" s="1"/>
  <c r="B87" i="58" a="1"/>
  <c r="B87" s="1"/>
  <c r="B87" i="57" a="1"/>
  <c r="B87" s="1"/>
  <c r="B87" i="56" a="1"/>
  <c r="B87" s="1"/>
  <c r="B87" i="55" a="1"/>
  <c r="B87" s="1"/>
  <c r="B87" i="54" a="1"/>
  <c r="B87" s="1"/>
  <c r="B87" i="53" a="1"/>
  <c r="B87" s="1"/>
  <c r="B87" i="52" a="1"/>
  <c r="B87" s="1"/>
  <c r="B87" i="51" a="1"/>
  <c r="B87" s="1"/>
  <c r="B87" i="34" a="1"/>
  <c r="B87" s="1"/>
  <c r="B87" i="33" a="1"/>
  <c r="B87" s="1"/>
  <c r="B87" i="32" a="1"/>
  <c r="B87" s="1"/>
  <c r="B87" i="31" a="1"/>
  <c r="B87" s="1"/>
  <c r="B87" i="30" a="1"/>
  <c r="B87" s="1"/>
  <c r="B87" i="29" a="1"/>
  <c r="B87" s="1"/>
  <c r="B87" i="28" a="1"/>
  <c r="B87" s="1"/>
  <c r="B87" i="27" a="1"/>
  <c r="B87" s="1"/>
  <c r="B87" i="26" a="1"/>
  <c r="B87" s="1"/>
  <c r="B87" i="25" a="1"/>
  <c r="B87" s="1"/>
  <c r="B87" i="24" a="1"/>
  <c r="B87" s="1"/>
  <c r="B87" i="23" a="1"/>
  <c r="B87" s="1"/>
  <c r="B87" i="22" a="1"/>
  <c r="B87" s="1"/>
  <c r="B87" i="21" a="1"/>
  <c r="B87" s="1"/>
  <c r="B86" i="64" a="1"/>
  <c r="B86" s="1"/>
  <c r="B86" i="63" a="1"/>
  <c r="B86" s="1"/>
  <c r="B86" i="62" a="1"/>
  <c r="B86" s="1"/>
  <c r="B86" i="61" a="1"/>
  <c r="B86" s="1"/>
  <c r="B86" i="60" a="1"/>
  <c r="B86" s="1"/>
  <c r="B86" i="59" a="1"/>
  <c r="B86" s="1"/>
  <c r="B86" i="58" a="1"/>
  <c r="B86" s="1"/>
  <c r="B86" i="57" a="1"/>
  <c r="B86" s="1"/>
  <c r="B86" i="56" a="1"/>
  <c r="B86" s="1"/>
  <c r="B86" i="55" a="1"/>
  <c r="B86" s="1"/>
  <c r="B86" i="54" a="1"/>
  <c r="B86" s="1"/>
  <c r="B86" i="53" a="1"/>
  <c r="B86" s="1"/>
  <c r="B86" i="52" a="1"/>
  <c r="B86" s="1"/>
  <c r="B86" i="51" a="1"/>
  <c r="B86" s="1"/>
  <c r="B86" i="34" a="1"/>
  <c r="B86" s="1"/>
  <c r="B86" i="33" a="1"/>
  <c r="B86" s="1"/>
  <c r="B86" i="32" a="1"/>
  <c r="B86" s="1"/>
  <c r="B86" i="31" a="1"/>
  <c r="B86" s="1"/>
  <c r="B86" i="30" a="1"/>
  <c r="B86" s="1"/>
  <c r="B86" i="29" a="1"/>
  <c r="B86" s="1"/>
  <c r="B86" i="28" a="1"/>
  <c r="B86" s="1"/>
  <c r="B86" i="27" a="1"/>
  <c r="B86" s="1"/>
  <c r="B86" i="26" a="1"/>
  <c r="B86" s="1"/>
  <c r="B86" i="25" a="1"/>
  <c r="B86" s="1"/>
  <c r="B86" i="24" a="1"/>
  <c r="B86" s="1"/>
  <c r="B86" i="23" a="1"/>
  <c r="B86" s="1"/>
  <c r="B86" i="22" a="1"/>
  <c r="B86" s="1"/>
  <c r="B86" i="21" a="1"/>
  <c r="B86" s="1"/>
  <c r="B85" i="64" a="1"/>
  <c r="B85" s="1"/>
  <c r="B85" i="63" a="1"/>
  <c r="B85" s="1"/>
  <c r="B85" i="62" a="1"/>
  <c r="B85" s="1"/>
  <c r="B85" i="61" a="1"/>
  <c r="B85" s="1"/>
  <c r="B85" i="60" a="1"/>
  <c r="B85" s="1"/>
  <c r="B85" i="59" a="1"/>
  <c r="B85" s="1"/>
  <c r="B85" i="58" a="1"/>
  <c r="B85" s="1"/>
  <c r="B85" i="57" a="1"/>
  <c r="B85" s="1"/>
  <c r="B85" i="56" a="1"/>
  <c r="B85" s="1"/>
  <c r="B85" i="55" a="1"/>
  <c r="B85" s="1"/>
  <c r="B85" i="54" a="1"/>
  <c r="B85" s="1"/>
  <c r="B85" i="53" a="1"/>
  <c r="B85" s="1"/>
  <c r="B85" i="52" a="1"/>
  <c r="B85" s="1"/>
  <c r="B85" i="51" a="1"/>
  <c r="B85" s="1"/>
  <c r="B85" i="34" a="1"/>
  <c r="B85" s="1"/>
  <c r="B85" i="33" a="1"/>
  <c r="B85" s="1"/>
  <c r="B85" i="32" a="1"/>
  <c r="B85" s="1"/>
  <c r="B85" i="31" a="1"/>
  <c r="B85" s="1"/>
  <c r="B85" i="30" a="1"/>
  <c r="B85" s="1"/>
  <c r="B85" i="29" a="1"/>
  <c r="B85" s="1"/>
  <c r="B85" i="28" a="1"/>
  <c r="B85" s="1"/>
  <c r="B85" i="27" a="1"/>
  <c r="B85" s="1"/>
  <c r="B85" i="26" a="1"/>
  <c r="B85" s="1"/>
  <c r="B85" i="25" a="1"/>
  <c r="B85" s="1"/>
  <c r="B85" i="24" a="1"/>
  <c r="B85" s="1"/>
  <c r="B85" i="23" a="1"/>
  <c r="B85" s="1"/>
  <c r="B85" i="22" a="1"/>
  <c r="B85" s="1"/>
  <c r="B85" i="21" a="1"/>
  <c r="B85" s="1"/>
  <c r="B85" i="4" a="1"/>
  <c r="B85" s="1"/>
  <c r="B87" a="1"/>
  <c r="B87" s="1"/>
  <c r="B86" a="1"/>
  <c r="B86" s="1"/>
  <c r="B24" i="21" l="1"/>
  <c r="F51"/>
  <c r="N51"/>
  <c r="V51"/>
  <c r="AD51"/>
  <c r="AL51"/>
  <c r="AT51"/>
  <c r="BB51"/>
  <c r="BJ51"/>
  <c r="BR51"/>
  <c r="BZ51"/>
  <c r="CH51"/>
  <c r="CP51"/>
  <c r="AR51"/>
  <c r="E51"/>
  <c r="U51"/>
  <c r="AK51"/>
  <c r="BA51"/>
  <c r="BQ51"/>
  <c r="CG51"/>
  <c r="G51"/>
  <c r="O51"/>
  <c r="W51"/>
  <c r="AE51"/>
  <c r="AM51"/>
  <c r="AU51"/>
  <c r="BC51"/>
  <c r="BK51"/>
  <c r="BS51"/>
  <c r="CA51"/>
  <c r="CI51"/>
  <c r="CQ51"/>
  <c r="P51"/>
  <c r="X51"/>
  <c r="AF51"/>
  <c r="AN51"/>
  <c r="AV51"/>
  <c r="BD51"/>
  <c r="BL51"/>
  <c r="BT51"/>
  <c r="CB51"/>
  <c r="CJ51"/>
  <c r="CR51"/>
  <c r="Q51"/>
  <c r="Y51"/>
  <c r="AG51"/>
  <c r="AO51"/>
  <c r="AW51"/>
  <c r="BE51"/>
  <c r="BU51"/>
  <c r="CC51"/>
  <c r="CK51"/>
  <c r="J51"/>
  <c r="R51"/>
  <c r="AH51"/>
  <c r="AP51"/>
  <c r="AX51"/>
  <c r="BN51"/>
  <c r="CD51"/>
  <c r="K51"/>
  <c r="AA51"/>
  <c r="AI51"/>
  <c r="AQ51"/>
  <c r="AY51"/>
  <c r="BG51"/>
  <c r="BO51"/>
  <c r="BW51"/>
  <c r="CE51"/>
  <c r="CM51"/>
  <c r="D51"/>
  <c r="T51"/>
  <c r="AB51"/>
  <c r="AJ51"/>
  <c r="AZ51"/>
  <c r="BH51"/>
  <c r="BP51"/>
  <c r="CF51"/>
  <c r="CN51"/>
  <c r="H51"/>
  <c r="L51"/>
  <c r="BX51"/>
  <c r="M51"/>
  <c r="AC51"/>
  <c r="AS51"/>
  <c r="BI51"/>
  <c r="BY51"/>
  <c r="CO51"/>
  <c r="I51"/>
  <c r="BM51"/>
  <c r="CS51"/>
  <c r="Z51"/>
  <c r="BF51"/>
  <c r="BV51"/>
  <c r="CL51"/>
  <c r="C51"/>
  <c r="S51"/>
  <c r="CT21" i="63"/>
  <c r="CT21" i="61"/>
  <c r="CT21" i="60"/>
  <c r="CT21" i="54"/>
  <c r="CT21" i="53"/>
  <c r="CT21" i="33"/>
  <c r="B41" i="64" a="1"/>
  <c r="B41" s="1"/>
  <c r="B14" a="1"/>
  <c r="B14" s="1"/>
  <c r="B41" i="63" a="1"/>
  <c r="B41" s="1"/>
  <c r="B14" a="1"/>
  <c r="B14" s="1"/>
  <c r="B41" i="62" a="1"/>
  <c r="B41" s="1"/>
  <c r="B14" a="1"/>
  <c r="B14" s="1"/>
  <c r="B41" i="61" a="1"/>
  <c r="B41" s="1"/>
  <c r="B14" a="1"/>
  <c r="B14" s="1"/>
  <c r="B41" i="60" a="1"/>
  <c r="B41" s="1"/>
  <c r="B14" a="1"/>
  <c r="B14" s="1"/>
  <c r="B41" i="59" a="1"/>
  <c r="B41" s="1"/>
  <c r="B14" a="1"/>
  <c r="B14" s="1"/>
  <c r="B14" i="58" a="1"/>
  <c r="B14" s="1"/>
  <c r="B41" i="57" a="1"/>
  <c r="B41" s="1"/>
  <c r="B14" a="1"/>
  <c r="B14" s="1"/>
  <c r="B41" i="56" a="1"/>
  <c r="B41" s="1"/>
  <c r="B14" a="1"/>
  <c r="B14" s="1"/>
  <c r="B41" i="55" a="1"/>
  <c r="B41" s="1"/>
  <c r="B14" a="1"/>
  <c r="B14" s="1"/>
  <c r="B41" i="54" a="1"/>
  <c r="B41" s="1"/>
  <c r="B14" a="1"/>
  <c r="B14" s="1"/>
  <c r="B41" i="53" a="1"/>
  <c r="B41" s="1"/>
  <c r="B14" a="1"/>
  <c r="B14" s="1"/>
  <c r="B41" i="52" a="1"/>
  <c r="B41" s="1"/>
  <c r="B14" a="1"/>
  <c r="B14" s="1"/>
  <c r="B41" i="51" a="1"/>
  <c r="B41" s="1"/>
  <c r="B14" a="1"/>
  <c r="B14" s="1"/>
  <c r="B41" i="34" a="1"/>
  <c r="B41" s="1"/>
  <c r="B14" a="1"/>
  <c r="B14" s="1"/>
  <c r="B41" i="33" a="1"/>
  <c r="B41" s="1"/>
  <c r="B14" a="1"/>
  <c r="B14" s="1"/>
  <c r="B41" i="32" a="1"/>
  <c r="B41" s="1"/>
  <c r="B14" a="1"/>
  <c r="B14" s="1"/>
  <c r="B41" i="31" a="1"/>
  <c r="B41" s="1"/>
  <c r="B14" a="1"/>
  <c r="B14" s="1"/>
  <c r="B41" i="30" a="1"/>
  <c r="B41" s="1"/>
  <c r="B14" a="1"/>
  <c r="B14" s="1"/>
  <c r="B41" i="29" a="1"/>
  <c r="B41" s="1"/>
  <c r="B14" a="1"/>
  <c r="B14" s="1"/>
  <c r="B41" i="28" a="1"/>
  <c r="B41" s="1"/>
  <c r="B14" a="1"/>
  <c r="B14" s="1"/>
  <c r="B41" i="27" a="1"/>
  <c r="B41" s="1"/>
  <c r="B14" a="1"/>
  <c r="B14" s="1"/>
  <c r="B41" i="26" a="1"/>
  <c r="B41" s="1"/>
  <c r="B14" a="1"/>
  <c r="B14" s="1"/>
  <c r="B41" i="25" a="1"/>
  <c r="B41" s="1"/>
  <c r="B41" i="24" a="1"/>
  <c r="B41" s="1"/>
  <c r="B41" i="23" a="1"/>
  <c r="B41" s="1"/>
  <c r="B41" i="22" a="1"/>
  <c r="B41" s="1"/>
  <c r="B14" i="25" a="1"/>
  <c r="B14" s="1"/>
  <c r="B14" i="24" a="1"/>
  <c r="B14" s="1"/>
  <c r="B14" i="23" a="1"/>
  <c r="B14" s="1"/>
  <c r="B14" i="22" a="1"/>
  <c r="B14" s="1"/>
  <c r="CT14" s="1"/>
  <c r="B41" i="21" a="1"/>
  <c r="B41" s="1"/>
  <c r="B14" a="1"/>
  <c r="B14" s="1"/>
  <c r="CT14" s="1"/>
  <c r="B41" i="4" a="1"/>
  <c r="B41" s="1"/>
  <c r="B14" a="1"/>
  <c r="B14" s="1"/>
  <c r="B95" i="64" a="1"/>
  <c r="B95" s="1"/>
  <c r="B93" a="1"/>
  <c r="B93" s="1"/>
  <c r="B95" i="63" a="1"/>
  <c r="B95" s="1"/>
  <c r="B93" a="1"/>
  <c r="G92" s="1"/>
  <c r="B95" i="62" a="1"/>
  <c r="B95" s="1"/>
  <c r="B93" a="1"/>
  <c r="B93" s="1"/>
  <c r="B95" i="61" a="1"/>
  <c r="B95" s="1"/>
  <c r="B93" a="1"/>
  <c r="B93" s="1"/>
  <c r="B95" i="60" a="1"/>
  <c r="B95" s="1"/>
  <c r="B93" a="1"/>
  <c r="B93" s="1"/>
  <c r="B95" i="59" a="1"/>
  <c r="B95" s="1"/>
  <c r="B93" a="1"/>
  <c r="B93" s="1"/>
  <c r="B95" i="58" a="1"/>
  <c r="B95" s="1"/>
  <c r="B93" a="1"/>
  <c r="P92" s="1"/>
  <c r="B95" i="57" a="1"/>
  <c r="B95" s="1"/>
  <c r="B93" a="1"/>
  <c r="B93" s="1"/>
  <c r="B95" i="56" a="1"/>
  <c r="B95" s="1"/>
  <c r="B93" a="1"/>
  <c r="B95" i="55" a="1"/>
  <c r="B93" a="1"/>
  <c r="B95" i="54" a="1"/>
  <c r="B95" s="1"/>
  <c r="B93" a="1"/>
  <c r="AO92" s="1"/>
  <c r="Z92"/>
  <c r="B95" i="53" a="1"/>
  <c r="B95" s="1"/>
  <c r="B93" a="1"/>
  <c r="B95" i="52" a="1"/>
  <c r="B95" s="1"/>
  <c r="B93" a="1"/>
  <c r="B93" s="1"/>
  <c r="B93" i="51" a="1"/>
  <c r="B93" s="1"/>
  <c r="B95" i="34" a="1"/>
  <c r="B95" s="1"/>
  <c r="B93" a="1"/>
  <c r="B93" s="1"/>
  <c r="B95" i="33" a="1"/>
  <c r="B95" s="1"/>
  <c r="B93" a="1"/>
  <c r="B93" s="1"/>
  <c r="B95" i="32" a="1"/>
  <c r="B95" s="1"/>
  <c r="B93" a="1"/>
  <c r="B95" i="31" a="1"/>
  <c r="B95" s="1"/>
  <c r="B93" a="1"/>
  <c r="B95" i="30" a="1"/>
  <c r="B93" a="1"/>
  <c r="B95" i="29" a="1"/>
  <c r="B93" a="1"/>
  <c r="B93" s="1"/>
  <c r="B95" i="28" a="1"/>
  <c r="B95" s="1"/>
  <c r="B93" a="1"/>
  <c r="B95" i="27" a="1"/>
  <c r="B95" s="1"/>
  <c r="B93" a="1"/>
  <c r="B95" i="26" a="1"/>
  <c r="B95" s="1"/>
  <c r="B93" a="1"/>
  <c r="B95" i="25" a="1"/>
  <c r="B95" s="1"/>
  <c r="B93" a="1"/>
  <c r="E92" s="1"/>
  <c r="B95" i="24" a="1"/>
  <c r="B95" s="1"/>
  <c r="B93" a="1"/>
  <c r="B95" i="23" a="1"/>
  <c r="B93" a="1"/>
  <c r="B95" i="22" a="1"/>
  <c r="B95" s="1"/>
  <c r="B93" a="1"/>
  <c r="B95" i="21" a="1"/>
  <c r="B95" s="1"/>
  <c r="B93" a="1"/>
  <c r="B93" s="1"/>
  <c r="B95" i="4" a="1"/>
  <c r="B95" s="1"/>
  <c r="B92" s="1"/>
  <c r="B51" i="21" l="1"/>
  <c r="CT24"/>
  <c r="AY92" i="27"/>
  <c r="AE92" i="31"/>
  <c r="D92" i="59"/>
  <c r="F92" i="32"/>
  <c r="T92" i="60"/>
  <c r="CO92"/>
  <c r="CN92"/>
  <c r="AX92" i="56"/>
  <c r="CK92" i="60"/>
  <c r="BN92" i="62"/>
  <c r="BY92" i="52"/>
  <c r="BU92" i="60"/>
  <c r="BE92" i="62"/>
  <c r="BV92" i="52"/>
  <c r="BG92" i="60"/>
  <c r="AZ92"/>
  <c r="AE92"/>
  <c r="V92"/>
  <c r="AQ92" i="59"/>
  <c r="U92" i="60"/>
  <c r="M92" i="29"/>
  <c r="BU92" i="52"/>
  <c r="M92"/>
  <c r="F92"/>
  <c r="BE92" i="31"/>
  <c r="AC92" i="54"/>
  <c r="Q92" i="57"/>
  <c r="AI92" i="59"/>
  <c r="AS92" i="60"/>
  <c r="AW92" i="61"/>
  <c r="AB92" i="26"/>
  <c r="AA92" i="54"/>
  <c r="P92" i="59"/>
  <c r="H92" i="22"/>
  <c r="L92" i="52"/>
  <c r="BS92" i="55"/>
  <c r="CA92" i="59"/>
  <c r="CP92" i="60"/>
  <c r="F92"/>
  <c r="AR92" i="62"/>
  <c r="BO92" i="59"/>
  <c r="AG92" i="62"/>
  <c r="CI92" i="34"/>
  <c r="CL92" i="23"/>
  <c r="P92" i="34"/>
  <c r="CK92" i="56"/>
  <c r="BJ92" i="59"/>
  <c r="I92" i="62"/>
  <c r="C92" i="34"/>
  <c r="BE92" i="59"/>
  <c r="CA92" i="61"/>
  <c r="CK92" i="53"/>
  <c r="C92" i="56"/>
  <c r="AS92" i="59"/>
  <c r="BZ92" i="61"/>
  <c r="BF92"/>
  <c r="BE92" i="54"/>
  <c r="CL92" i="57"/>
  <c r="AL92" i="59"/>
  <c r="BB92" i="61"/>
  <c r="CJ92" i="57"/>
  <c r="K92" i="33"/>
  <c r="AQ92" i="34"/>
  <c r="AL92" i="52"/>
  <c r="J92" i="33"/>
  <c r="AA92" i="34"/>
  <c r="BX92" i="4"/>
  <c r="BW92" i="26"/>
  <c r="AX92" i="30"/>
  <c r="BO92" i="33"/>
  <c r="I92"/>
  <c r="U92" i="34"/>
  <c r="CO92" i="52"/>
  <c r="AB92"/>
  <c r="BV92" i="54"/>
  <c r="T92" i="57"/>
  <c r="AW92" i="60"/>
  <c r="CN92" i="62"/>
  <c r="AG92" i="33"/>
  <c r="CB92" i="34"/>
  <c r="BQ92" i="33"/>
  <c r="BL92" i="4"/>
  <c r="BB92" i="26"/>
  <c r="CM92" i="31"/>
  <c r="BD92" i="33"/>
  <c r="R92" i="34"/>
  <c r="CM92" i="52"/>
  <c r="AA92"/>
  <c r="BT92" i="54"/>
  <c r="R92" i="57"/>
  <c r="BF92" i="59"/>
  <c r="AV92" i="60"/>
  <c r="CF92" i="61"/>
  <c r="BO92" i="62"/>
  <c r="CB92" i="33"/>
  <c r="Y92"/>
  <c r="AY92" i="34"/>
  <c r="BS92" i="51"/>
  <c r="BF92" i="52"/>
  <c r="CM92" i="53"/>
  <c r="AZ92" i="57"/>
  <c r="CH92" i="59"/>
  <c r="W92"/>
  <c r="BN92" i="60"/>
  <c r="Q92"/>
  <c r="AD92" i="61"/>
  <c r="BC92" i="33"/>
  <c r="AX92"/>
  <c r="AF92"/>
  <c r="BL92" i="52"/>
  <c r="AE92" i="33"/>
  <c r="BT92" i="34"/>
  <c r="CO92" i="51"/>
  <c r="BG92" i="52"/>
  <c r="BW92" i="57"/>
  <c r="BJ92" i="24"/>
  <c r="C92" i="29"/>
  <c r="CA92" i="33"/>
  <c r="W92"/>
  <c r="AU92" i="34"/>
  <c r="BI92" i="51"/>
  <c r="AR92" i="52"/>
  <c r="AY92" i="57"/>
  <c r="CD92" i="59"/>
  <c r="U92"/>
  <c r="BM92" i="60"/>
  <c r="H92"/>
  <c r="Y92" i="61"/>
  <c r="CI92" i="57"/>
  <c r="BV92" i="33"/>
  <c r="U92"/>
  <c r="AR92" i="34"/>
  <c r="J92" i="51"/>
  <c r="AQ92" i="52"/>
  <c r="AU92" i="53"/>
  <c r="AM92" i="57"/>
  <c r="CB92" i="59"/>
  <c r="S92"/>
  <c r="BL92" i="60"/>
  <c r="G92"/>
  <c r="X92" i="61"/>
  <c r="BG92" i="63"/>
  <c r="BR92" i="33"/>
  <c r="AL92" i="57"/>
  <c r="CK92"/>
  <c r="CE92" i="34"/>
  <c r="AK92" i="51"/>
  <c r="AF92" i="52"/>
  <c r="CF92" i="54"/>
  <c r="AK92" i="57"/>
  <c r="CL92" i="52"/>
  <c r="BB92"/>
  <c r="U92"/>
  <c r="BG92" i="53"/>
  <c r="AR92" i="56"/>
  <c r="BX92" i="59"/>
  <c r="BD92"/>
  <c r="AH92"/>
  <c r="N92"/>
  <c r="BY92" i="61"/>
  <c r="AT92"/>
  <c r="U92"/>
  <c r="CM92" i="62"/>
  <c r="V92"/>
  <c r="CE92" i="64"/>
  <c r="P92" i="28"/>
  <c r="BT92" i="31"/>
  <c r="CP92" i="33"/>
  <c r="AT92"/>
  <c r="G92"/>
  <c r="BQ92" i="34"/>
  <c r="AI92"/>
  <c r="M92"/>
  <c r="BF92" i="51"/>
  <c r="CK92" i="52"/>
  <c r="AZ92"/>
  <c r="T92"/>
  <c r="AT92" i="53"/>
  <c r="AK92" i="56"/>
  <c r="BQ92" i="57"/>
  <c r="CP92" i="59"/>
  <c r="BV92"/>
  <c r="BC92"/>
  <c r="AG92"/>
  <c r="K92"/>
  <c r="CB92" i="60"/>
  <c r="AJ92"/>
  <c r="BU92" i="61"/>
  <c r="AS92"/>
  <c r="S92"/>
  <c r="CL92" i="62"/>
  <c r="T92"/>
  <c r="CD92" i="64"/>
  <c r="CL92" i="31"/>
  <c r="BR92" i="34"/>
  <c r="N92"/>
  <c r="BP92"/>
  <c r="AG92"/>
  <c r="K92"/>
  <c r="AU92" i="51"/>
  <c r="CD92" i="52"/>
  <c r="AU92"/>
  <c r="P92"/>
  <c r="P92" i="53"/>
  <c r="Z92" i="56"/>
  <c r="BP92" i="57"/>
  <c r="CO92" i="58"/>
  <c r="CO92" i="59"/>
  <c r="BS92"/>
  <c r="AZ92"/>
  <c r="AF92"/>
  <c r="J92"/>
  <c r="CA92" i="60"/>
  <c r="AI92"/>
  <c r="CS92" i="61"/>
  <c r="BT92"/>
  <c r="AR92"/>
  <c r="M92"/>
  <c r="BR92" i="62"/>
  <c r="S92"/>
  <c r="BJ92" i="64"/>
  <c r="CF92"/>
  <c r="AM92" i="34"/>
  <c r="CM92" i="27"/>
  <c r="BO92" i="31"/>
  <c r="CO92" i="33"/>
  <c r="AS92"/>
  <c r="AD92" i="23"/>
  <c r="CI92" i="27"/>
  <c r="CK92" i="29"/>
  <c r="CM92" i="33"/>
  <c r="AQ92"/>
  <c r="BI92" i="34"/>
  <c r="AF92"/>
  <c r="H92"/>
  <c r="AS92" i="51"/>
  <c r="CA92" i="52"/>
  <c r="AS92"/>
  <c r="N92"/>
  <c r="G92" i="53"/>
  <c r="Q92" i="56"/>
  <c r="BD92" i="57"/>
  <c r="CM92" i="58"/>
  <c r="CN92" i="59"/>
  <c r="BR92"/>
  <c r="AX92"/>
  <c r="AE92"/>
  <c r="I92"/>
  <c r="BZ92" i="60"/>
  <c r="AH92"/>
  <c r="CP92" i="61"/>
  <c r="BQ92"/>
  <c r="AQ92"/>
  <c r="L92"/>
  <c r="BP92" i="62"/>
  <c r="R92"/>
  <c r="BI92" i="64"/>
  <c r="BX92" i="24"/>
  <c r="BO92" i="27"/>
  <c r="CC92" i="29"/>
  <c r="BB92" i="31"/>
  <c r="CS92" i="34"/>
  <c r="BH92"/>
  <c r="AE92"/>
  <c r="F92"/>
  <c r="M92" i="51"/>
  <c r="N92" i="56"/>
  <c r="CL92" i="58"/>
  <c r="CM92" i="59"/>
  <c r="BQ92"/>
  <c r="AU92"/>
  <c r="AB92"/>
  <c r="H92"/>
  <c r="CO92" i="61"/>
  <c r="BO92"/>
  <c r="AP92"/>
  <c r="K92"/>
  <c r="BH92" i="64"/>
  <c r="AZ92" i="24"/>
  <c r="BM92" i="27"/>
  <c r="Q92" i="29"/>
  <c r="AG92" i="31"/>
  <c r="CN92" i="34"/>
  <c r="BF92"/>
  <c r="AB92"/>
  <c r="D92"/>
  <c r="K92" i="51"/>
  <c r="BQ92" i="55"/>
  <c r="H92" i="56"/>
  <c r="BQ92" i="58"/>
  <c r="CJ92" i="59"/>
  <c r="BP92"/>
  <c r="AT92"/>
  <c r="Z92"/>
  <c r="G92"/>
  <c r="CN92" i="61"/>
  <c r="BI92"/>
  <c r="AJ92"/>
  <c r="J92"/>
  <c r="AS92" i="64"/>
  <c r="CI92" i="21"/>
  <c r="BM92" i="58"/>
  <c r="CM92" i="61"/>
  <c r="BH92"/>
  <c r="AH92"/>
  <c r="I92"/>
  <c r="AR92" i="64"/>
  <c r="AN92" i="27"/>
  <c r="BV92" i="21"/>
  <c r="AM92" i="27"/>
  <c r="Y92" i="31"/>
  <c r="CG92" i="34"/>
  <c r="AV92"/>
  <c r="X92"/>
  <c r="BP92" i="52"/>
  <c r="AI92"/>
  <c r="D92"/>
  <c r="CH92" i="56"/>
  <c r="AL92" i="58"/>
  <c r="CE92" i="59"/>
  <c r="BL92"/>
  <c r="AR92"/>
  <c r="V92"/>
  <c r="CL92" i="61"/>
  <c r="BG92"/>
  <c r="AE92"/>
  <c r="F92"/>
  <c r="AT92" i="62"/>
  <c r="BV92" i="63"/>
  <c r="AL92" i="64"/>
  <c r="BI92" i="21"/>
  <c r="U92" i="31"/>
  <c r="BU92" i="56"/>
  <c r="AG92" i="58"/>
  <c r="W92" i="64"/>
  <c r="AL92" i="27"/>
  <c r="T92" i="21"/>
  <c r="P92" i="27"/>
  <c r="Q92" i="30"/>
  <c r="F92" i="31"/>
  <c r="CD92" i="34"/>
  <c r="AT92"/>
  <c r="S92"/>
  <c r="CS92" i="51"/>
  <c r="CR92" i="52"/>
  <c r="BH92"/>
  <c r="AD92"/>
  <c r="BJ92" i="56"/>
  <c r="Q92" i="58"/>
  <c r="CC92" i="59"/>
  <c r="BG92"/>
  <c r="AN92"/>
  <c r="T92"/>
  <c r="CD92" i="61"/>
  <c r="BE92"/>
  <c r="AC92"/>
  <c r="AQ92" i="62"/>
  <c r="V92" i="64"/>
  <c r="O92" i="27"/>
  <c r="BA92" i="56"/>
  <c r="E92" i="58"/>
  <c r="CP92" i="62"/>
  <c r="AP92"/>
  <c r="U92" i="64"/>
  <c r="AR92" i="22"/>
  <c r="BQ92"/>
  <c r="BJ92"/>
  <c r="BM92"/>
  <c r="AU92"/>
  <c r="X92"/>
  <c r="M92"/>
  <c r="K92"/>
  <c r="CN92" i="28"/>
  <c r="BL92"/>
  <c r="AL92"/>
  <c r="E92"/>
  <c r="AO92" i="29"/>
  <c r="BU92" i="31"/>
  <c r="AK92"/>
  <c r="BF92" i="32"/>
  <c r="CP92" i="63"/>
  <c r="X92" i="25"/>
  <c r="BA92"/>
  <c r="BJ92" i="28"/>
  <c r="C92" i="25"/>
  <c r="CK92" i="28"/>
  <c r="BK92"/>
  <c r="AF92"/>
  <c r="C92"/>
  <c r="AM92" i="29"/>
  <c r="B93" i="30"/>
  <c r="P92"/>
  <c r="AE92"/>
  <c r="CA92"/>
  <c r="B93" i="31"/>
  <c r="R92"/>
  <c r="AL92"/>
  <c r="BH92"/>
  <c r="CA92"/>
  <c r="CS92"/>
  <c r="S92"/>
  <c r="AO92"/>
  <c r="BI92"/>
  <c r="CB92"/>
  <c r="E92"/>
  <c r="X92"/>
  <c r="AQ92"/>
  <c r="BM92"/>
  <c r="CF92"/>
  <c r="H92"/>
  <c r="AC92"/>
  <c r="AW92"/>
  <c r="BQ92"/>
  <c r="CK92"/>
  <c r="N92"/>
  <c r="AJ92"/>
  <c r="BC92"/>
  <c r="BY92"/>
  <c r="CO92"/>
  <c r="BD92" i="32"/>
  <c r="B93"/>
  <c r="H92"/>
  <c r="J92"/>
  <c r="AP92"/>
  <c r="BP92"/>
  <c r="CS92"/>
  <c r="M92"/>
  <c r="AQ92"/>
  <c r="BR92"/>
  <c r="S92"/>
  <c r="AT92"/>
  <c r="BZ92"/>
  <c r="Y92"/>
  <c r="BC92"/>
  <c r="CD92"/>
  <c r="G92"/>
  <c r="AH92"/>
  <c r="BN92"/>
  <c r="CN92"/>
  <c r="CA92" i="63"/>
  <c r="CJ92" i="28"/>
  <c r="AV92" i="21"/>
  <c r="BI92" i="22"/>
  <c r="J92"/>
  <c r="AB92" i="24"/>
  <c r="BY92" i="27"/>
  <c r="AB92"/>
  <c r="CI92" i="28"/>
  <c r="BD92"/>
  <c r="AC92"/>
  <c r="N92" i="29"/>
  <c r="CR92" i="31"/>
  <c r="BN92"/>
  <c r="BB92" i="32"/>
  <c r="AD92" i="31"/>
  <c r="CP92" i="32"/>
  <c r="AW92"/>
  <c r="CJ92" i="4"/>
  <c r="AH92" i="21"/>
  <c r="AW92" i="22"/>
  <c r="I92"/>
  <c r="D92" i="24"/>
  <c r="BX92" i="26"/>
  <c r="BW92" i="27"/>
  <c r="S92"/>
  <c r="CH92" i="28"/>
  <c r="BB92"/>
  <c r="AA92"/>
  <c r="CL92" i="29"/>
  <c r="CN92" i="31"/>
  <c r="BJ92"/>
  <c r="Z92"/>
  <c r="CM92" i="32"/>
  <c r="AR92"/>
  <c r="BF92" i="63"/>
  <c r="CL92" i="32"/>
  <c r="AK92"/>
  <c r="CC92" i="55"/>
  <c r="AQ92" i="63"/>
  <c r="AL92"/>
  <c r="O92" i="29"/>
  <c r="BY92"/>
  <c r="CH92" i="31"/>
  <c r="BA92"/>
  <c r="Q92"/>
  <c r="CB92" i="32"/>
  <c r="AE92"/>
  <c r="W92" i="63"/>
  <c r="T92" i="28"/>
  <c r="AF92" i="32"/>
  <c r="AZ92" i="4"/>
  <c r="AS92" i="22"/>
  <c r="BY92" i="25"/>
  <c r="AD92" i="26"/>
  <c r="BL92" i="27"/>
  <c r="N92"/>
  <c r="BY92" i="28"/>
  <c r="AX92"/>
  <c r="Q92"/>
  <c r="CA92" i="29"/>
  <c r="AN92" i="4"/>
  <c r="CS92" i="22"/>
  <c r="BW92" i="25"/>
  <c r="BK92" i="27"/>
  <c r="G92"/>
  <c r="BW92" i="28"/>
  <c r="AR92"/>
  <c r="BZ92" i="29"/>
  <c r="BN92" i="30"/>
  <c r="CG92" i="31"/>
  <c r="AX92"/>
  <c r="M92"/>
  <c r="CA92" i="32"/>
  <c r="AD92"/>
  <c r="V92" i="63"/>
  <c r="B93" i="28"/>
  <c r="F92"/>
  <c r="R92"/>
  <c r="AP92"/>
  <c r="BN92"/>
  <c r="CL92"/>
  <c r="D92"/>
  <c r="AB92"/>
  <c r="AZ92"/>
  <c r="BX92"/>
  <c r="CB92"/>
  <c r="BA92"/>
  <c r="Z92"/>
  <c r="CG92" i="32"/>
  <c r="AY92" i="25"/>
  <c r="D92" i="26"/>
  <c r="BC92" i="27"/>
  <c r="E92"/>
  <c r="BV92" i="28"/>
  <c r="AO92"/>
  <c r="O92"/>
  <c r="BE92" i="29"/>
  <c r="BM92" i="30"/>
  <c r="CC92" i="31"/>
  <c r="AV92"/>
  <c r="L92"/>
  <c r="BU92" i="32"/>
  <c r="V92"/>
  <c r="B95" i="55"/>
  <c r="AI92"/>
  <c r="AJ92"/>
  <c r="AM92"/>
  <c r="CD92"/>
  <c r="T92" i="22"/>
  <c r="Z92"/>
  <c r="CC92"/>
  <c r="AY92" i="28"/>
  <c r="AB92" i="4"/>
  <c r="CG92" i="22"/>
  <c r="AG92"/>
  <c r="BR92" i="23"/>
  <c r="P92" i="4"/>
  <c r="CE92" i="22"/>
  <c r="AC92"/>
  <c r="Y92" i="23"/>
  <c r="AC92" i="25"/>
  <c r="C92" i="26"/>
  <c r="BP92" i="28"/>
  <c r="N92"/>
  <c r="BL92" i="30"/>
  <c r="BZ92" i="31"/>
  <c r="AS92"/>
  <c r="I92"/>
  <c r="BO92" i="32"/>
  <c r="T92"/>
  <c r="B93" i="63"/>
  <c r="J92"/>
  <c r="Z92"/>
  <c r="AT92"/>
  <c r="BJ92"/>
  <c r="CD92"/>
  <c r="K92"/>
  <c r="AE92"/>
  <c r="AU92"/>
  <c r="BO92"/>
  <c r="CE92"/>
  <c r="L92"/>
  <c r="AF92"/>
  <c r="AV92"/>
  <c r="BP92"/>
  <c r="CF92"/>
  <c r="M92"/>
  <c r="AG92"/>
  <c r="AW92"/>
  <c r="BQ92"/>
  <c r="CG92"/>
  <c r="N92"/>
  <c r="AH92"/>
  <c r="AX92"/>
  <c r="BR92"/>
  <c r="CH92"/>
  <c r="S92"/>
  <c r="AI92"/>
  <c r="BC92"/>
  <c r="BS92"/>
  <c r="CM92"/>
  <c r="T92"/>
  <c r="AJ92"/>
  <c r="BD92"/>
  <c r="BT92"/>
  <c r="CN92"/>
  <c r="U92"/>
  <c r="AK92"/>
  <c r="BE92"/>
  <c r="BU92"/>
  <c r="CO92"/>
  <c r="H92"/>
  <c r="X92"/>
  <c r="AR92"/>
  <c r="BH92"/>
  <c r="CB92"/>
  <c r="CR92"/>
  <c r="I92"/>
  <c r="Y92"/>
  <c r="AS92"/>
  <c r="BI92"/>
  <c r="CC92"/>
  <c r="CS92"/>
  <c r="AD92" i="28"/>
  <c r="AT92" i="22"/>
  <c r="BZ92" i="28"/>
  <c r="C92" i="27"/>
  <c r="AE92"/>
  <c r="BV92"/>
  <c r="D92"/>
  <c r="AO92"/>
  <c r="CK92"/>
  <c r="AN92" i="28"/>
  <c r="AZ92" i="29"/>
  <c r="D92" i="4"/>
  <c r="CD92" i="22"/>
  <c r="Y92"/>
  <c r="B93" i="23"/>
  <c r="AV92"/>
  <c r="AA92" i="25"/>
  <c r="AN92" i="26"/>
  <c r="AZ92"/>
  <c r="BZ92"/>
  <c r="AQ92" i="27"/>
  <c r="BM92" i="28"/>
  <c r="AM92"/>
  <c r="H92"/>
  <c r="AQ92" i="29"/>
  <c r="R92" i="30"/>
  <c r="BV92" i="31"/>
  <c r="AP92"/>
  <c r="G92"/>
  <c r="BI92" i="32"/>
  <c r="R92"/>
  <c r="CQ92" i="63"/>
  <c r="BA92" i="29"/>
  <c r="CC92" i="33"/>
  <c r="BE92"/>
  <c r="AH92"/>
  <c r="M92"/>
  <c r="CO92" i="34"/>
  <c r="BS92"/>
  <c r="AW92"/>
  <c r="AH92"/>
  <c r="T92"/>
  <c r="G92"/>
  <c r="CC92" i="51"/>
  <c r="U92"/>
  <c r="CN92" i="52"/>
  <c r="BZ92"/>
  <c r="BI92"/>
  <c r="AT92"/>
  <c r="AE92"/>
  <c r="O92"/>
  <c r="CO92" i="53"/>
  <c r="CK92" i="54"/>
  <c r="AF92"/>
  <c r="C92" i="55"/>
  <c r="BK92" i="56"/>
  <c r="AA92"/>
  <c r="AN92" i="58"/>
  <c r="CQ92" i="60"/>
  <c r="CC92"/>
  <c r="BO92"/>
  <c r="BA92"/>
  <c r="AK92"/>
  <c r="W92"/>
  <c r="I92"/>
  <c r="CO92" i="62"/>
  <c r="BQ92"/>
  <c r="AS92"/>
  <c r="U92"/>
  <c r="CG92" i="64"/>
  <c r="BP92"/>
  <c r="AT92"/>
  <c r="X92"/>
  <c r="CO92" i="29"/>
  <c r="AN92"/>
  <c r="CQ92" i="33"/>
  <c r="BS92"/>
  <c r="AU92"/>
  <c r="Z92"/>
  <c r="H92"/>
  <c r="CF92" i="34"/>
  <c r="BK92"/>
  <c r="AS92"/>
  <c r="AD92"/>
  <c r="O92"/>
  <c r="BE92" i="51"/>
  <c r="I92"/>
  <c r="CH92" i="52"/>
  <c r="BT92"/>
  <c r="BE92"/>
  <c r="AP92"/>
  <c r="Z92"/>
  <c r="I92"/>
  <c r="AW92" i="53"/>
  <c r="BS92" i="54"/>
  <c r="Q92"/>
  <c r="BO92" i="55"/>
  <c r="CG92" i="56"/>
  <c r="AW92"/>
  <c r="M92"/>
  <c r="BV92" i="57"/>
  <c r="AG92"/>
  <c r="CK92" i="58"/>
  <c r="N92"/>
  <c r="CL92" i="59"/>
  <c r="BZ92"/>
  <c r="BN92"/>
  <c r="BB92"/>
  <c r="AP92"/>
  <c r="AD92"/>
  <c r="R92"/>
  <c r="F92"/>
  <c r="CM92" i="60"/>
  <c r="BY92"/>
  <c r="BI92"/>
  <c r="AU92"/>
  <c r="AG92"/>
  <c r="S92"/>
  <c r="E92"/>
  <c r="CK92" i="61"/>
  <c r="BS92"/>
  <c r="BD92"/>
  <c r="AO92"/>
  <c r="W92"/>
  <c r="H92"/>
  <c r="CG92" i="62"/>
  <c r="BI92"/>
  <c r="AK92"/>
  <c r="M92"/>
  <c r="CC92" i="64"/>
  <c r="BG92"/>
  <c r="AK92"/>
  <c r="T92"/>
  <c r="AW92" i="51"/>
  <c r="CG92" i="52"/>
  <c r="BS92"/>
  <c r="BD92"/>
  <c r="AN92"/>
  <c r="Y92"/>
  <c r="H92"/>
  <c r="BR92" i="54"/>
  <c r="N92"/>
  <c r="AY92" i="55"/>
  <c r="CF92" i="56"/>
  <c r="AV92"/>
  <c r="L92"/>
  <c r="BU92" i="57"/>
  <c r="AF92"/>
  <c r="BX92" i="58"/>
  <c r="I92"/>
  <c r="CK92" i="59"/>
  <c r="BY92"/>
  <c r="BM92"/>
  <c r="BA92"/>
  <c r="AO92"/>
  <c r="AC92"/>
  <c r="Q92"/>
  <c r="E92"/>
  <c r="CL92" i="60"/>
  <c r="BX92"/>
  <c r="BH92"/>
  <c r="AT92"/>
  <c r="AF92"/>
  <c r="R92"/>
  <c r="D92"/>
  <c r="CG92" i="61"/>
  <c r="BR92"/>
  <c r="BC92"/>
  <c r="AK92"/>
  <c r="V92"/>
  <c r="G92"/>
  <c r="CD92" i="62"/>
  <c r="BF92"/>
  <c r="AH92"/>
  <c r="J92"/>
  <c r="CS92" i="64"/>
  <c r="CB92"/>
  <c r="BF92"/>
  <c r="AJ92"/>
  <c r="N92"/>
  <c r="CF92" i="52"/>
  <c r="BR92"/>
  <c r="BC92"/>
  <c r="AM92"/>
  <c r="V92"/>
  <c r="G92"/>
  <c r="BH92" i="54"/>
  <c r="M92"/>
  <c r="CB92" i="56"/>
  <c r="CC92" i="62"/>
  <c r="CR92" i="64"/>
  <c r="BV92"/>
  <c r="BE92"/>
  <c r="AI92"/>
  <c r="M92"/>
  <c r="CN92" i="33"/>
  <c r="BP92"/>
  <c r="AR92"/>
  <c r="V92"/>
  <c r="CC92" i="34"/>
  <c r="BG92"/>
  <c r="AP92"/>
  <c r="Y92"/>
  <c r="L92"/>
  <c r="CP92" i="51"/>
  <c r="AT92"/>
  <c r="CS92" i="52"/>
  <c r="CE92"/>
  <c r="BQ92"/>
  <c r="BF92" i="54"/>
  <c r="L92"/>
  <c r="CA92" i="56"/>
  <c r="AQ92"/>
  <c r="G92"/>
  <c r="BN92" i="58"/>
  <c r="CI92" i="59"/>
  <c r="BW92"/>
  <c r="BK92"/>
  <c r="AY92"/>
  <c r="AM92"/>
  <c r="AA92"/>
  <c r="O92"/>
  <c r="C92"/>
  <c r="CJ92" i="60"/>
  <c r="BT92"/>
  <c r="BF92"/>
  <c r="AR92"/>
  <c r="AD92"/>
  <c r="P92"/>
  <c r="CE92" i="61"/>
  <c r="BP92"/>
  <c r="BA92"/>
  <c r="AI92"/>
  <c r="T92"/>
  <c r="E92"/>
  <c r="CB92" i="62"/>
  <c r="BD92"/>
  <c r="AF92"/>
  <c r="H92"/>
  <c r="CQ92" i="64"/>
  <c r="BU92"/>
  <c r="BD92"/>
  <c r="AH92"/>
  <c r="L92"/>
  <c r="CG92" i="60"/>
  <c r="BS92"/>
  <c r="BE92"/>
  <c r="AQ92"/>
  <c r="AC92"/>
  <c r="M92"/>
  <c r="CA92" i="62"/>
  <c r="BC92"/>
  <c r="AE92"/>
  <c r="G92"/>
  <c r="CP92" i="64"/>
  <c r="BT92"/>
  <c r="AX92"/>
  <c r="AG92"/>
  <c r="K92"/>
  <c r="CH92" i="33"/>
  <c r="BJ92"/>
  <c r="AL92"/>
  <c r="T92"/>
  <c r="CR92" i="34"/>
  <c r="BW92"/>
  <c r="BE92"/>
  <c r="AK92"/>
  <c r="W92"/>
  <c r="J92"/>
  <c r="CG92" i="51"/>
  <c r="AI92"/>
  <c r="CQ92" i="52"/>
  <c r="CC92"/>
  <c r="BO92"/>
  <c r="AY92"/>
  <c r="AH92"/>
  <c r="S92"/>
  <c r="C92"/>
  <c r="D92" i="53"/>
  <c r="BD92" i="54"/>
  <c r="X92" i="55"/>
  <c r="BO92" i="56"/>
  <c r="AE92"/>
  <c r="BB92" i="57"/>
  <c r="P92"/>
  <c r="BL92" i="58"/>
  <c r="CS92" i="59"/>
  <c r="CG92"/>
  <c r="BU92"/>
  <c r="BI92"/>
  <c r="AW92"/>
  <c r="AK92"/>
  <c r="Y92"/>
  <c r="M92"/>
  <c r="CF92" i="60"/>
  <c r="BR92"/>
  <c r="BD92"/>
  <c r="AP92"/>
  <c r="AB92"/>
  <c r="L92"/>
  <c r="CR92" i="61"/>
  <c r="CC92"/>
  <c r="BN92"/>
  <c r="AV92"/>
  <c r="AG92"/>
  <c r="R92"/>
  <c r="BZ92" i="62"/>
  <c r="BB92"/>
  <c r="AD92"/>
  <c r="F92"/>
  <c r="CO92" i="64"/>
  <c r="BS92"/>
  <c r="AW92"/>
  <c r="AF92"/>
  <c r="J92"/>
  <c r="CE92" i="33"/>
  <c r="BG92"/>
  <c r="AK92"/>
  <c r="S92"/>
  <c r="CQ92" i="34"/>
  <c r="BU92"/>
  <c r="BD92"/>
  <c r="AJ92"/>
  <c r="V92"/>
  <c r="I92"/>
  <c r="CE92" i="51"/>
  <c r="Y92"/>
  <c r="CP92" i="52"/>
  <c r="CB92"/>
  <c r="BN92"/>
  <c r="AV92"/>
  <c r="AG92"/>
  <c r="R92"/>
  <c r="Q92" i="53"/>
  <c r="AT92" i="54"/>
  <c r="CR92" i="55"/>
  <c r="U92"/>
  <c r="BM92" i="56"/>
  <c r="AC92"/>
  <c r="CN92" i="57"/>
  <c r="BA92"/>
  <c r="O92"/>
  <c r="AS92" i="58"/>
  <c r="CR92" i="59"/>
  <c r="CF92"/>
  <c r="BT92"/>
  <c r="BH92"/>
  <c r="AV92"/>
  <c r="AJ92"/>
  <c r="X92"/>
  <c r="L92"/>
  <c r="CS92" i="60"/>
  <c r="CE92"/>
  <c r="BQ92"/>
  <c r="BC92"/>
  <c r="AO92"/>
  <c r="Y92"/>
  <c r="K92"/>
  <c r="CQ92" i="61"/>
  <c r="CB92"/>
  <c r="BM92"/>
  <c r="AU92"/>
  <c r="AF92"/>
  <c r="Q92"/>
  <c r="CS92" i="62"/>
  <c r="BU92"/>
  <c r="AW92"/>
  <c r="Y92"/>
  <c r="CN92" i="64"/>
  <c r="BR92"/>
  <c r="AV92"/>
  <c r="Z92"/>
  <c r="I92"/>
  <c r="CD92" i="33"/>
  <c r="BF92"/>
  <c r="AI92"/>
  <c r="N92"/>
  <c r="CP92" i="34"/>
  <c r="CD92" i="51"/>
  <c r="V92"/>
  <c r="CG92" i="55"/>
  <c r="S92"/>
  <c r="BL92" i="56"/>
  <c r="AB92"/>
  <c r="AO92" i="58"/>
  <c r="CQ92" i="59"/>
  <c r="CR92" i="60"/>
  <c r="CD92"/>
  <c r="BP92"/>
  <c r="BB92"/>
  <c r="AN92"/>
  <c r="X92"/>
  <c r="J92"/>
  <c r="CH92" i="64"/>
  <c r="BQ92"/>
  <c r="AU92"/>
  <c r="Y92"/>
  <c r="H92"/>
  <c r="X92" i="23"/>
  <c r="AX92" i="24"/>
  <c r="CL92" i="4"/>
  <c r="BN92"/>
  <c r="AP92"/>
  <c r="AD92"/>
  <c r="R92"/>
  <c r="CK92" i="21"/>
  <c r="BK92"/>
  <c r="AJ92"/>
  <c r="G92"/>
  <c r="CP92" i="23"/>
  <c r="BT92"/>
  <c r="AY92"/>
  <c r="AI92" i="24"/>
  <c r="B95" i="23"/>
  <c r="I92"/>
  <c r="U92"/>
  <c r="AG92"/>
  <c r="N92"/>
  <c r="Z92"/>
  <c r="AL92"/>
  <c r="AX92"/>
  <c r="BJ92"/>
  <c r="BV92"/>
  <c r="CH92"/>
  <c r="Z92" i="24"/>
  <c r="BJ92" i="4"/>
  <c r="W92" i="23"/>
  <c r="AX92" i="25"/>
  <c r="AY92" i="26"/>
  <c r="BZ92" i="4"/>
  <c r="BB92"/>
  <c r="F92"/>
  <c r="BX92" i="21"/>
  <c r="AX92"/>
  <c r="V92"/>
  <c r="F92" i="23"/>
  <c r="CE92" i="24"/>
  <c r="BG92"/>
  <c r="K92"/>
  <c r="CF92" i="25"/>
  <c r="BH92"/>
  <c r="AJ92"/>
  <c r="L92"/>
  <c r="CG92" i="26"/>
  <c r="BI92"/>
  <c r="AK92"/>
  <c r="M92"/>
  <c r="CK92" i="4"/>
  <c r="BY92"/>
  <c r="BM92"/>
  <c r="BA92"/>
  <c r="AO92"/>
  <c r="AC92"/>
  <c r="Q92"/>
  <c r="E92"/>
  <c r="CJ92" i="21"/>
  <c r="BW92"/>
  <c r="BJ92"/>
  <c r="AW92"/>
  <c r="AI92"/>
  <c r="U92"/>
  <c r="D92"/>
  <c r="CF92" i="22"/>
  <c r="BP92"/>
  <c r="AV92"/>
  <c r="AF92"/>
  <c r="L92"/>
  <c r="CO92" i="23"/>
  <c r="BS92"/>
  <c r="AW92"/>
  <c r="AA92"/>
  <c r="C92"/>
  <c r="CA92" i="24"/>
  <c r="BC92"/>
  <c r="AE92"/>
  <c r="G92"/>
  <c r="CB92" i="25"/>
  <c r="BD92"/>
  <c r="AF92"/>
  <c r="H92"/>
  <c r="CC92" i="26"/>
  <c r="BE92"/>
  <c r="AG92"/>
  <c r="F92"/>
  <c r="BX92" i="27"/>
  <c r="AX92"/>
  <c r="Q92"/>
  <c r="CM92" i="29"/>
  <c r="BB92"/>
  <c r="BP92" i="30"/>
  <c r="T92"/>
  <c r="AY92" i="4"/>
  <c r="S92" i="21"/>
  <c r="CI92" i="23"/>
  <c r="CH92" i="4"/>
  <c r="BV92"/>
  <c r="AX92"/>
  <c r="N92"/>
  <c r="CS92" i="21"/>
  <c r="CG92"/>
  <c r="BT92"/>
  <c r="AF92"/>
  <c r="CG92" i="23"/>
  <c r="AT92"/>
  <c r="CS92" i="24"/>
  <c r="BU92"/>
  <c r="Y92"/>
  <c r="BV92" i="25"/>
  <c r="Y92" i="4"/>
  <c r="CR92" i="21"/>
  <c r="AS92"/>
  <c r="CR92" i="22"/>
  <c r="CB92"/>
  <c r="BH92"/>
  <c r="CF92" i="23"/>
  <c r="BK92"/>
  <c r="V92"/>
  <c r="CR92" i="24"/>
  <c r="AV92"/>
  <c r="X92"/>
  <c r="CS92" i="25"/>
  <c r="AW92"/>
  <c r="Y92"/>
  <c r="BV92" i="26"/>
  <c r="AX92"/>
  <c r="Z92"/>
  <c r="BA92" i="30"/>
  <c r="E92"/>
  <c r="CH92" i="21"/>
  <c r="AL92" i="4"/>
  <c r="P92" i="21"/>
  <c r="AA92" i="26"/>
  <c r="AW92" i="4"/>
  <c r="BF92" i="21"/>
  <c r="AS92" i="23"/>
  <c r="BT92" i="24"/>
  <c r="BU92" i="25"/>
  <c r="CR92" i="4"/>
  <c r="CF92"/>
  <c r="BT92"/>
  <c r="BH92"/>
  <c r="AV92"/>
  <c r="AJ92"/>
  <c r="X92"/>
  <c r="L92"/>
  <c r="CQ92" i="21"/>
  <c r="CE92"/>
  <c r="BR92"/>
  <c r="BE92"/>
  <c r="AR92"/>
  <c r="AB92"/>
  <c r="M92"/>
  <c r="CQ92" i="22"/>
  <c r="BY92"/>
  <c r="BG92"/>
  <c r="AO92"/>
  <c r="W92"/>
  <c r="E92"/>
  <c r="CE92" i="23"/>
  <c r="BI92"/>
  <c r="AP92"/>
  <c r="R92"/>
  <c r="CQ92" i="24"/>
  <c r="BS92"/>
  <c r="AU92"/>
  <c r="W92"/>
  <c r="CR92" i="25"/>
  <c r="BT92"/>
  <c r="AV92"/>
  <c r="CS92" i="26"/>
  <c r="BU92"/>
  <c r="AW92"/>
  <c r="Y92"/>
  <c r="B95" i="29"/>
  <c r="D92"/>
  <c r="R92"/>
  <c r="AE92"/>
  <c r="AS92"/>
  <c r="BF92"/>
  <c r="BR92"/>
  <c r="CD92"/>
  <c r="CP92"/>
  <c r="E92"/>
  <c r="S92"/>
  <c r="AG92"/>
  <c r="AT92"/>
  <c r="BG92"/>
  <c r="BS92"/>
  <c r="CE92"/>
  <c r="CQ92"/>
  <c r="F92"/>
  <c r="U92"/>
  <c r="AH92"/>
  <c r="AU92"/>
  <c r="BH92"/>
  <c r="BT92"/>
  <c r="CF92"/>
  <c r="CR92"/>
  <c r="G92"/>
  <c r="V92"/>
  <c r="AI92"/>
  <c r="AV92"/>
  <c r="BI92"/>
  <c r="BU92"/>
  <c r="CG92"/>
  <c r="CS92"/>
  <c r="J92"/>
  <c r="W92"/>
  <c r="AJ92"/>
  <c r="AW92"/>
  <c r="BJ92"/>
  <c r="BV92"/>
  <c r="CH92"/>
  <c r="K92"/>
  <c r="X92"/>
  <c r="AK92"/>
  <c r="AX92"/>
  <c r="BK92"/>
  <c r="BW92"/>
  <c r="CI92"/>
  <c r="L92"/>
  <c r="Y92"/>
  <c r="AL92"/>
  <c r="AY92"/>
  <c r="BL92"/>
  <c r="BX92"/>
  <c r="CJ92"/>
  <c r="P92"/>
  <c r="AC92"/>
  <c r="AP92"/>
  <c r="BC92"/>
  <c r="BP92"/>
  <c r="CB92"/>
  <c r="CN92"/>
  <c r="B93" i="25"/>
  <c r="B92" s="1"/>
  <c r="F92"/>
  <c r="R92"/>
  <c r="AD92"/>
  <c r="AP92"/>
  <c r="BB92"/>
  <c r="BN92"/>
  <c r="BZ92"/>
  <c r="CL92"/>
  <c r="G92"/>
  <c r="S92"/>
  <c r="AE92"/>
  <c r="AQ92"/>
  <c r="BC92"/>
  <c r="BO92"/>
  <c r="CA92"/>
  <c r="CM92"/>
  <c r="I92"/>
  <c r="U92"/>
  <c r="AG92"/>
  <c r="AS92"/>
  <c r="BE92"/>
  <c r="BQ92"/>
  <c r="CC92"/>
  <c r="CO92"/>
  <c r="J92"/>
  <c r="V92"/>
  <c r="AH92"/>
  <c r="AT92"/>
  <c r="BF92"/>
  <c r="BR92"/>
  <c r="CD92"/>
  <c r="CP92"/>
  <c r="K92"/>
  <c r="W92"/>
  <c r="AI92"/>
  <c r="AU92"/>
  <c r="BG92"/>
  <c r="BS92"/>
  <c r="CE92"/>
  <c r="CQ92"/>
  <c r="D92"/>
  <c r="P92"/>
  <c r="AB92"/>
  <c r="AN92"/>
  <c r="AZ92"/>
  <c r="BL92"/>
  <c r="BX92"/>
  <c r="CJ92"/>
  <c r="CQ92" i="4"/>
  <c r="BS92"/>
  <c r="AU92"/>
  <c r="AI92"/>
  <c r="W92"/>
  <c r="CP92" i="21"/>
  <c r="CD92"/>
  <c r="BD92"/>
  <c r="AQ92"/>
  <c r="AA92"/>
  <c r="CP92" i="22"/>
  <c r="BV92"/>
  <c r="BF92"/>
  <c r="AL92"/>
  <c r="V92"/>
  <c r="AM92" i="23"/>
  <c r="AS92" i="26"/>
  <c r="B95" i="30"/>
  <c r="F92"/>
  <c r="W92"/>
  <c r="AL92"/>
  <c r="BB92"/>
  <c r="BS92"/>
  <c r="CH92"/>
  <c r="G92"/>
  <c r="X92"/>
  <c r="AN92"/>
  <c r="BC92"/>
  <c r="BT92"/>
  <c r="CJ92"/>
  <c r="H92"/>
  <c r="Y92"/>
  <c r="AO92"/>
  <c r="BD92"/>
  <c r="BU92"/>
  <c r="CK92"/>
  <c r="K92"/>
  <c r="Z92"/>
  <c r="AP92"/>
  <c r="BG92"/>
  <c r="BV92"/>
  <c r="CL92"/>
  <c r="L92"/>
  <c r="AB92"/>
  <c r="AQ92"/>
  <c r="BH92"/>
  <c r="BX92"/>
  <c r="CM92"/>
  <c r="M92"/>
  <c r="AC92"/>
  <c r="AR92"/>
  <c r="BI92"/>
  <c r="BY92"/>
  <c r="CN92"/>
  <c r="N92"/>
  <c r="AD92"/>
  <c r="AU92"/>
  <c r="BJ92"/>
  <c r="BZ92"/>
  <c r="CQ92"/>
  <c r="D92"/>
  <c r="S92"/>
  <c r="AJ92"/>
  <c r="AZ92"/>
  <c r="BO92"/>
  <c r="CF92"/>
  <c r="AA92" i="4"/>
  <c r="BG92" i="21"/>
  <c r="CF92"/>
  <c r="AW92" i="30"/>
  <c r="CP92" i="4"/>
  <c r="CD92"/>
  <c r="BR92"/>
  <c r="BF92"/>
  <c r="AT92"/>
  <c r="AH92"/>
  <c r="V92"/>
  <c r="J92"/>
  <c r="CO92" i="21"/>
  <c r="CC92"/>
  <c r="BP92"/>
  <c r="BC92"/>
  <c r="AN92"/>
  <c r="Z92"/>
  <c r="K92"/>
  <c r="CO92" i="22"/>
  <c r="BU92"/>
  <c r="BE92"/>
  <c r="AK92"/>
  <c r="U92"/>
  <c r="CC92" i="23"/>
  <c r="BG92"/>
  <c r="AK92"/>
  <c r="M92"/>
  <c r="CJ92" i="24"/>
  <c r="BL92"/>
  <c r="AN92"/>
  <c r="P92"/>
  <c r="CK92" i="25"/>
  <c r="BM92"/>
  <c r="AO92"/>
  <c r="Q92"/>
  <c r="CL92" i="26"/>
  <c r="BN92"/>
  <c r="AP92"/>
  <c r="R92"/>
  <c r="CJ92" i="27"/>
  <c r="BJ92"/>
  <c r="AC92"/>
  <c r="BQ92" i="29"/>
  <c r="AD92"/>
  <c r="CR92" i="30"/>
  <c r="AV92"/>
  <c r="BW92" i="4"/>
  <c r="O92"/>
  <c r="AG92" i="21"/>
  <c r="BQ92" i="23"/>
  <c r="AT92" i="21"/>
  <c r="BN92" i="23"/>
  <c r="AW92" i="24"/>
  <c r="Z92" i="25"/>
  <c r="N92" i="21"/>
  <c r="BH92" i="23"/>
  <c r="BP92" i="25"/>
  <c r="U92" i="26"/>
  <c r="CO92" i="4"/>
  <c r="BE92"/>
  <c r="I92"/>
  <c r="BO92" i="21"/>
  <c r="Y92"/>
  <c r="CN92" i="22"/>
  <c r="CI92" i="25"/>
  <c r="BK92"/>
  <c r="AM92"/>
  <c r="O92"/>
  <c r="CJ92" i="26"/>
  <c r="BL92"/>
  <c r="B93" i="27"/>
  <c r="H92"/>
  <c r="T92"/>
  <c r="AF92"/>
  <c r="AR92"/>
  <c r="BD92"/>
  <c r="BP92"/>
  <c r="CB92"/>
  <c r="CN92"/>
  <c r="I92"/>
  <c r="U92"/>
  <c r="AG92"/>
  <c r="AS92"/>
  <c r="BE92"/>
  <c r="BQ92"/>
  <c r="CC92"/>
  <c r="CO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F92"/>
  <c r="R92"/>
  <c r="AD92"/>
  <c r="AP92"/>
  <c r="BB92"/>
  <c r="BN92"/>
  <c r="BZ92"/>
  <c r="CL92"/>
  <c r="BO92" i="29"/>
  <c r="AB92"/>
  <c r="CG92" i="30"/>
  <c r="AK92"/>
  <c r="B93" i="24"/>
  <c r="B92" s="1"/>
  <c r="E92"/>
  <c r="Q92"/>
  <c r="AC92"/>
  <c r="AO92"/>
  <c r="BA92"/>
  <c r="BM92"/>
  <c r="BY92"/>
  <c r="CK92"/>
  <c r="F92"/>
  <c r="R92"/>
  <c r="AD92"/>
  <c r="AP92"/>
  <c r="BB92"/>
  <c r="BN92"/>
  <c r="BZ92"/>
  <c r="CL92"/>
  <c r="H92"/>
  <c r="T92"/>
  <c r="AF92"/>
  <c r="AR92"/>
  <c r="BD92"/>
  <c r="BP92"/>
  <c r="CB92"/>
  <c r="CN92"/>
  <c r="I92"/>
  <c r="U92"/>
  <c r="AG92"/>
  <c r="AS92"/>
  <c r="BE92"/>
  <c r="BQ92"/>
  <c r="CC92"/>
  <c r="CO92"/>
  <c r="J92"/>
  <c r="V92"/>
  <c r="AH92"/>
  <c r="AT92"/>
  <c r="BF92"/>
  <c r="BR92"/>
  <c r="CD92"/>
  <c r="CP92"/>
  <c r="C92"/>
  <c r="O92"/>
  <c r="AA92"/>
  <c r="AM92"/>
  <c r="AY92"/>
  <c r="BK92"/>
  <c r="BW92"/>
  <c r="CI92"/>
  <c r="Z92" i="4"/>
  <c r="B93" i="26"/>
  <c r="B92" s="1"/>
  <c r="G92"/>
  <c r="S92"/>
  <c r="AE92"/>
  <c r="AQ92"/>
  <c r="BC92"/>
  <c r="BO92"/>
  <c r="CA92"/>
  <c r="CM92"/>
  <c r="H92"/>
  <c r="T92"/>
  <c r="AF92"/>
  <c r="AR92"/>
  <c r="BD92"/>
  <c r="BP92"/>
  <c r="CB92"/>
  <c r="CN92"/>
  <c r="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E92"/>
  <c r="Q92"/>
  <c r="AC92"/>
  <c r="AO92"/>
  <c r="BA92"/>
  <c r="BM92"/>
  <c r="BY92"/>
  <c r="CK92"/>
  <c r="AK92" i="4"/>
  <c r="BS92" i="21"/>
  <c r="B93" i="22"/>
  <c r="B92" s="1"/>
  <c r="C92"/>
  <c r="O92"/>
  <c r="AA92"/>
  <c r="AM92"/>
  <c r="AY92"/>
  <c r="BK92"/>
  <c r="BW92"/>
  <c r="CI92"/>
  <c r="D92"/>
  <c r="P92"/>
  <c r="AB92"/>
  <c r="AN92"/>
  <c r="AZ92"/>
  <c r="BL92"/>
  <c r="BX92"/>
  <c r="CJ92"/>
  <c r="F92"/>
  <c r="R92"/>
  <c r="AD92"/>
  <c r="AP92"/>
  <c r="BB92"/>
  <c r="BN92"/>
  <c r="BZ92"/>
  <c r="CL92"/>
  <c r="G92"/>
  <c r="S92"/>
  <c r="AE92"/>
  <c r="AQ92"/>
  <c r="BC92"/>
  <c r="BO92"/>
  <c r="CA92"/>
  <c r="CM92"/>
  <c r="O92" i="23"/>
  <c r="BO92" i="24"/>
  <c r="AQ92"/>
  <c r="S92"/>
  <c r="CN92" i="25"/>
  <c r="T92"/>
  <c r="CO92" i="26"/>
  <c r="BQ92"/>
  <c r="CS92" i="30"/>
  <c r="BQ92" i="4"/>
  <c r="U92"/>
  <c r="AM92" i="21"/>
  <c r="N92" i="24"/>
  <c r="CN92" i="4"/>
  <c r="CB92"/>
  <c r="BP92"/>
  <c r="BD92"/>
  <c r="AR92"/>
  <c r="AF92"/>
  <c r="T92"/>
  <c r="H92"/>
  <c r="CM92" i="21"/>
  <c r="CA92"/>
  <c r="BN92"/>
  <c r="AZ92"/>
  <c r="AL92"/>
  <c r="X92"/>
  <c r="I92"/>
  <c r="CK92" i="22"/>
  <c r="BS92"/>
  <c r="BA92"/>
  <c r="AI92"/>
  <c r="Q92"/>
  <c r="CR92" i="23"/>
  <c r="BW92"/>
  <c r="BE92"/>
  <c r="AI92"/>
  <c r="K92"/>
  <c r="CG92" i="24"/>
  <c r="BI92"/>
  <c r="AK92"/>
  <c r="M92"/>
  <c r="CH92" i="25"/>
  <c r="BJ92"/>
  <c r="AL92"/>
  <c r="N92"/>
  <c r="CI92" i="26"/>
  <c r="BK92"/>
  <c r="AM92"/>
  <c r="O92"/>
  <c r="CH92" i="27"/>
  <c r="BA92"/>
  <c r="AA92"/>
  <c r="BN92" i="29"/>
  <c r="AA92"/>
  <c r="CE92" i="30"/>
  <c r="AI92"/>
  <c r="CI92" i="4"/>
  <c r="BK92"/>
  <c r="AM92"/>
  <c r="C92"/>
  <c r="BU92" i="21"/>
  <c r="BH92"/>
  <c r="AU92"/>
  <c r="AU92" i="23"/>
  <c r="BV92" i="24"/>
  <c r="CS92" i="4"/>
  <c r="CG92"/>
  <c r="BU92"/>
  <c r="BI92"/>
  <c r="M92"/>
  <c r="AE92" i="21"/>
  <c r="CE92" i="4"/>
  <c r="BG92"/>
  <c r="K92"/>
  <c r="BQ92" i="21"/>
  <c r="L92"/>
  <c r="CD92" i="23"/>
  <c r="CM92" i="24"/>
  <c r="AR92" i="25"/>
  <c r="CC92" i="4"/>
  <c r="AS92"/>
  <c r="AG92"/>
  <c r="CN92" i="21"/>
  <c r="CB92"/>
  <c r="BB92"/>
  <c r="J92"/>
  <c r="BT92" i="22"/>
  <c r="BD92"/>
  <c r="AJ92"/>
  <c r="CS92" i="23"/>
  <c r="BZ92"/>
  <c r="BF92"/>
  <c r="AJ92"/>
  <c r="L92"/>
  <c r="CH92" i="24"/>
  <c r="AL92"/>
  <c r="P92" i="26"/>
  <c r="CM92" i="4"/>
  <c r="CA92"/>
  <c r="BO92"/>
  <c r="BC92"/>
  <c r="AQ92"/>
  <c r="AE92"/>
  <c r="S92"/>
  <c r="G92"/>
  <c r="CL92" i="21"/>
  <c r="BZ92"/>
  <c r="BL92"/>
  <c r="AY92"/>
  <c r="AK92"/>
  <c r="W92"/>
  <c r="H92"/>
  <c r="CH92" i="22"/>
  <c r="BR92"/>
  <c r="AX92"/>
  <c r="AH92"/>
  <c r="N92"/>
  <c r="CQ92" i="23"/>
  <c r="BU92"/>
  <c r="BB92"/>
  <c r="AH92"/>
  <c r="J92"/>
  <c r="CF92" i="24"/>
  <c r="BH92"/>
  <c r="AJ92"/>
  <c r="L92"/>
  <c r="CG92" i="25"/>
  <c r="BI92"/>
  <c r="AK92"/>
  <c r="M92"/>
  <c r="CH92" i="26"/>
  <c r="BJ92"/>
  <c r="AL92"/>
  <c r="N92"/>
  <c r="CA92" i="27"/>
  <c r="AZ92"/>
  <c r="Z92"/>
  <c r="BM92" i="29"/>
  <c r="Z92"/>
  <c r="CB92" i="30"/>
  <c r="AF92"/>
  <c r="BI92" i="53"/>
  <c r="S92"/>
  <c r="CM92" i="28"/>
  <c r="CA92"/>
  <c r="BO92"/>
  <c r="BC92"/>
  <c r="AQ92"/>
  <c r="AE92"/>
  <c r="S92"/>
  <c r="G92"/>
  <c r="CQ92" i="51"/>
  <c r="BG92"/>
  <c r="W92"/>
  <c r="BH92" i="53"/>
  <c r="CE92" i="55"/>
  <c r="AK92"/>
  <c r="B93" i="53"/>
  <c r="C92"/>
  <c r="O92"/>
  <c r="AA92"/>
  <c r="AM92"/>
  <c r="AY92"/>
  <c r="BK92"/>
  <c r="BW92"/>
  <c r="CI92"/>
  <c r="F92"/>
  <c r="R92"/>
  <c r="AD92"/>
  <c r="AP92"/>
  <c r="BB92"/>
  <c r="BN92"/>
  <c r="BZ92"/>
  <c r="CL92"/>
  <c r="H92"/>
  <c r="V92"/>
  <c r="AJ92"/>
  <c r="AX92"/>
  <c r="BM92"/>
  <c r="CB92"/>
  <c r="CP92"/>
  <c r="I92"/>
  <c r="W92"/>
  <c r="AK92"/>
  <c r="AZ92"/>
  <c r="BO92"/>
  <c r="CC92"/>
  <c r="CQ92"/>
  <c r="J92"/>
  <c r="X92"/>
  <c r="AL92"/>
  <c r="BA92"/>
  <c r="BP92"/>
  <c r="CD92"/>
  <c r="CR92"/>
  <c r="K92"/>
  <c r="Y92"/>
  <c r="AN92"/>
  <c r="BC92"/>
  <c r="BQ92"/>
  <c r="CE92"/>
  <c r="CS92"/>
  <c r="L92"/>
  <c r="Z92"/>
  <c r="AO92"/>
  <c r="BD92"/>
  <c r="BR92"/>
  <c r="CF92"/>
  <c r="M92"/>
  <c r="AB92"/>
  <c r="AQ92"/>
  <c r="BE92"/>
  <c r="BS92"/>
  <c r="CG92"/>
  <c r="N92"/>
  <c r="AC92"/>
  <c r="AR92"/>
  <c r="BF92"/>
  <c r="BT92"/>
  <c r="CH92"/>
  <c r="E92"/>
  <c r="T92"/>
  <c r="AH92"/>
  <c r="AV92"/>
  <c r="BJ92"/>
  <c r="BY92"/>
  <c r="CN92"/>
  <c r="CJ92"/>
  <c r="AS92"/>
  <c r="AP92" i="21"/>
  <c r="AD92"/>
  <c r="R92"/>
  <c r="F92"/>
  <c r="CN92" i="23"/>
  <c r="CB92"/>
  <c r="BP92"/>
  <c r="BD92"/>
  <c r="AR92"/>
  <c r="AF92"/>
  <c r="T92"/>
  <c r="H92"/>
  <c r="CS92" i="28"/>
  <c r="CG92"/>
  <c r="BU92"/>
  <c r="BI92"/>
  <c r="AW92"/>
  <c r="AK92"/>
  <c r="Y92"/>
  <c r="M92"/>
  <c r="CA92" i="53"/>
  <c r="AI92"/>
  <c r="B93" i="54"/>
  <c r="D92"/>
  <c r="P92"/>
  <c r="AB92"/>
  <c r="AN92"/>
  <c r="AZ92"/>
  <c r="BL92"/>
  <c r="BX92"/>
  <c r="CJ92"/>
  <c r="G92"/>
  <c r="S92"/>
  <c r="AE92"/>
  <c r="AQ92"/>
  <c r="BC92"/>
  <c r="BO92"/>
  <c r="CA92"/>
  <c r="CM92"/>
  <c r="C92"/>
  <c r="R92"/>
  <c r="AG92"/>
  <c r="AU92"/>
  <c r="BI92"/>
  <c r="BW92"/>
  <c r="CL92"/>
  <c r="E92"/>
  <c r="T92"/>
  <c r="AH92"/>
  <c r="AV92"/>
  <c r="BJ92"/>
  <c r="BY92"/>
  <c r="CN92"/>
  <c r="F92"/>
  <c r="U92"/>
  <c r="AI92"/>
  <c r="AW92"/>
  <c r="BK92"/>
  <c r="BZ92"/>
  <c r="CO92"/>
  <c r="H92"/>
  <c r="V92"/>
  <c r="AJ92"/>
  <c r="AX92"/>
  <c r="BM92"/>
  <c r="CB92"/>
  <c r="CP92"/>
  <c r="I92"/>
  <c r="W92"/>
  <c r="AK92"/>
  <c r="AY92"/>
  <c r="BN92"/>
  <c r="CC92"/>
  <c r="CQ92"/>
  <c r="J92"/>
  <c r="X92"/>
  <c r="AL92"/>
  <c r="BA92"/>
  <c r="BP92"/>
  <c r="CD92"/>
  <c r="CR92"/>
  <c r="K92"/>
  <c r="Y92"/>
  <c r="AM92"/>
  <c r="BB92"/>
  <c r="BQ92"/>
  <c r="CE92"/>
  <c r="CS92"/>
  <c r="O92"/>
  <c r="AD92"/>
  <c r="AS92"/>
  <c r="BG92"/>
  <c r="BU92"/>
  <c r="CI92"/>
  <c r="BN92" i="55"/>
  <c r="R92"/>
  <c r="BY92" i="21"/>
  <c r="BM92"/>
  <c r="BA92"/>
  <c r="AO92"/>
  <c r="AC92"/>
  <c r="Q92"/>
  <c r="E92"/>
  <c r="CM92" i="23"/>
  <c r="CA92"/>
  <c r="BO92"/>
  <c r="BC92"/>
  <c r="AQ92"/>
  <c r="AE92"/>
  <c r="S92"/>
  <c r="G92"/>
  <c r="CR92" i="28"/>
  <c r="CF92"/>
  <c r="BT92"/>
  <c r="BH92"/>
  <c r="AV92"/>
  <c r="AJ92"/>
  <c r="X92"/>
  <c r="L92"/>
  <c r="BU92" i="51"/>
  <c r="BX92" i="53"/>
  <c r="AG92"/>
  <c r="CH92" i="54"/>
  <c r="AR92"/>
  <c r="BC92" i="55"/>
  <c r="F92"/>
  <c r="CQ92" i="28"/>
  <c r="CE92"/>
  <c r="BS92"/>
  <c r="BG92"/>
  <c r="AU92"/>
  <c r="AI92"/>
  <c r="W92"/>
  <c r="K92"/>
  <c r="N92" i="51"/>
  <c r="Z92"/>
  <c r="AL92"/>
  <c r="AX92"/>
  <c r="BJ92"/>
  <c r="BV92"/>
  <c r="CH92"/>
  <c r="D92"/>
  <c r="P92"/>
  <c r="AB92"/>
  <c r="AN92"/>
  <c r="AZ92"/>
  <c r="BL92"/>
  <c r="BX92"/>
  <c r="CJ92"/>
  <c r="E92"/>
  <c r="Q92"/>
  <c r="AC92"/>
  <c r="AO92"/>
  <c r="BA92"/>
  <c r="BM92"/>
  <c r="BY92"/>
  <c r="CK92"/>
  <c r="F92"/>
  <c r="R92"/>
  <c r="AD92"/>
  <c r="AP92"/>
  <c r="BB92"/>
  <c r="BN92"/>
  <c r="BZ92"/>
  <c r="CL92"/>
  <c r="G92"/>
  <c r="S92"/>
  <c r="AE92"/>
  <c r="AQ92"/>
  <c r="BC92"/>
  <c r="BO92"/>
  <c r="CA92"/>
  <c r="CM92"/>
  <c r="H92"/>
  <c r="T92"/>
  <c r="AF92"/>
  <c r="AR92"/>
  <c r="BD92"/>
  <c r="BP92"/>
  <c r="CB92"/>
  <c r="CN92"/>
  <c r="L92"/>
  <c r="X92"/>
  <c r="AJ92"/>
  <c r="AV92"/>
  <c r="BH92"/>
  <c r="BT92"/>
  <c r="CF92"/>
  <c r="CR92"/>
  <c r="BV92" i="53"/>
  <c r="AF92"/>
  <c r="CG92" i="54"/>
  <c r="AP92"/>
  <c r="CS92" i="55"/>
  <c r="AZ92"/>
  <c r="O92" i="21"/>
  <c r="C92"/>
  <c r="CK92" i="23"/>
  <c r="BY92"/>
  <c r="BM92"/>
  <c r="BA92"/>
  <c r="AO92"/>
  <c r="AC92"/>
  <c r="Q92"/>
  <c r="E92"/>
  <c r="CP92" i="28"/>
  <c r="CD92"/>
  <c r="BR92"/>
  <c r="BF92"/>
  <c r="AT92"/>
  <c r="AH92"/>
  <c r="V92"/>
  <c r="J92"/>
  <c r="BR92" i="51"/>
  <c r="AH92"/>
  <c r="BU92" i="53"/>
  <c r="AE92"/>
  <c r="B93" i="55"/>
  <c r="B92" s="1"/>
  <c r="E92"/>
  <c r="Q92"/>
  <c r="AC92"/>
  <c r="AO92"/>
  <c r="BA92"/>
  <c r="BM92"/>
  <c r="BY92"/>
  <c r="CK92"/>
  <c r="H92"/>
  <c r="T92"/>
  <c r="AF92"/>
  <c r="AR92"/>
  <c r="BD92"/>
  <c r="BP92"/>
  <c r="CB92"/>
  <c r="CN92"/>
  <c r="I92"/>
  <c r="J92"/>
  <c r="V92"/>
  <c r="AH92"/>
  <c r="AT92"/>
  <c r="BF92"/>
  <c r="G92"/>
  <c r="Y92"/>
  <c r="AN92"/>
  <c r="BE92"/>
  <c r="BT92"/>
  <c r="CH92"/>
  <c r="K92"/>
  <c r="Z92"/>
  <c r="AP92"/>
  <c r="BG92"/>
  <c r="BU92"/>
  <c r="CI92"/>
  <c r="L92"/>
  <c r="AA92"/>
  <c r="AQ92"/>
  <c r="BH92"/>
  <c r="BV92"/>
  <c r="CJ92"/>
  <c r="M92"/>
  <c r="AB92"/>
  <c r="AS92"/>
  <c r="BI92"/>
  <c r="BW92"/>
  <c r="CL92"/>
  <c r="N92"/>
  <c r="AD92"/>
  <c r="AU92"/>
  <c r="BJ92"/>
  <c r="BX92"/>
  <c r="CM92"/>
  <c r="O92"/>
  <c r="AE92"/>
  <c r="AV92"/>
  <c r="BK92"/>
  <c r="BZ92"/>
  <c r="CO92"/>
  <c r="P92"/>
  <c r="AG92"/>
  <c r="AW92"/>
  <c r="BL92"/>
  <c r="CA92"/>
  <c r="CP92"/>
  <c r="D92"/>
  <c r="W92"/>
  <c r="AL92"/>
  <c r="BB92"/>
  <c r="BR92"/>
  <c r="CF92"/>
  <c r="CJ92" i="23"/>
  <c r="BX92"/>
  <c r="BL92"/>
  <c r="AZ92"/>
  <c r="AN92"/>
  <c r="AB92"/>
  <c r="P92"/>
  <c r="D92"/>
  <c r="CO92" i="28"/>
  <c r="CC92"/>
  <c r="BQ92"/>
  <c r="BE92"/>
  <c r="AS92"/>
  <c r="AG92"/>
  <c r="U92"/>
  <c r="I92"/>
  <c r="BQ92" i="51"/>
  <c r="AG92"/>
  <c r="BL92" i="53"/>
  <c r="U92"/>
  <c r="CQ92" i="55"/>
  <c r="AX92"/>
  <c r="BP92" i="31"/>
  <c r="BD92"/>
  <c r="AR92"/>
  <c r="AF92"/>
  <c r="T92"/>
  <c r="CO92" i="32"/>
  <c r="CC92"/>
  <c r="BQ92"/>
  <c r="BE92"/>
  <c r="AS92"/>
  <c r="AG92"/>
  <c r="U92"/>
  <c r="I92"/>
  <c r="BV92" i="58"/>
  <c r="AP92"/>
  <c r="CI92" i="30"/>
  <c r="BW92"/>
  <c r="BK92"/>
  <c r="AY92"/>
  <c r="AM92"/>
  <c r="AA92"/>
  <c r="O92"/>
  <c r="C92"/>
  <c r="CJ92" i="31"/>
  <c r="BX92"/>
  <c r="BL92"/>
  <c r="AZ92"/>
  <c r="AN92"/>
  <c r="AB92"/>
  <c r="P92"/>
  <c r="D92"/>
  <c r="CK92" i="32"/>
  <c r="BY92"/>
  <c r="BM92"/>
  <c r="BA92"/>
  <c r="AO92"/>
  <c r="AC92"/>
  <c r="Q92"/>
  <c r="E92"/>
  <c r="CL92" i="33"/>
  <c r="BZ92"/>
  <c r="BN92"/>
  <c r="BB92"/>
  <c r="AP92"/>
  <c r="AD92"/>
  <c r="R92"/>
  <c r="F92"/>
  <c r="CM92" i="34"/>
  <c r="CA92"/>
  <c r="BO92"/>
  <c r="BC92"/>
  <c r="CS92" i="56"/>
  <c r="BY92"/>
  <c r="BI92"/>
  <c r="AO92"/>
  <c r="Y92"/>
  <c r="E92"/>
  <c r="CH92" i="57"/>
  <c r="BN92"/>
  <c r="AX92"/>
  <c r="AD92"/>
  <c r="N92"/>
  <c r="B93" i="58"/>
  <c r="B92" s="1"/>
  <c r="G92"/>
  <c r="S92"/>
  <c r="AE92"/>
  <c r="AQ92"/>
  <c r="BC92"/>
  <c r="BO92"/>
  <c r="H92"/>
  <c r="T92"/>
  <c r="AF92"/>
  <c r="AR92"/>
  <c r="BD92"/>
  <c r="BP92"/>
  <c r="CB92"/>
  <c r="CN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C92"/>
  <c r="O92"/>
  <c r="AA92"/>
  <c r="AM92"/>
  <c r="AY92"/>
  <c r="BK92"/>
  <c r="BW92"/>
  <c r="CI92"/>
  <c r="D92"/>
  <c r="F92"/>
  <c r="CI92" i="31"/>
  <c r="BW92"/>
  <c r="BK92"/>
  <c r="AY92"/>
  <c r="AM92"/>
  <c r="AA92"/>
  <c r="O92"/>
  <c r="C92"/>
  <c r="CJ92" i="32"/>
  <c r="BX92"/>
  <c r="BL92"/>
  <c r="AZ92"/>
  <c r="AN92"/>
  <c r="AB92"/>
  <c r="P92"/>
  <c r="D92"/>
  <c r="CK92" i="33"/>
  <c r="BY92"/>
  <c r="BM92"/>
  <c r="BA92"/>
  <c r="AO92"/>
  <c r="AC92"/>
  <c r="Q92"/>
  <c r="E92"/>
  <c r="CL92" i="34"/>
  <c r="BZ92"/>
  <c r="BN92"/>
  <c r="BB92"/>
  <c r="CR92" i="56"/>
  <c r="BX92"/>
  <c r="BH92"/>
  <c r="AN92"/>
  <c r="X92"/>
  <c r="D92"/>
  <c r="CG92" i="57"/>
  <c r="BM92"/>
  <c r="AW92"/>
  <c r="AC92"/>
  <c r="M92"/>
  <c r="CJ92" i="58"/>
  <c r="BJ92"/>
  <c r="AD92"/>
  <c r="CI92" i="32"/>
  <c r="BW92"/>
  <c r="BK92"/>
  <c r="AY92"/>
  <c r="AM92"/>
  <c r="AA92"/>
  <c r="O92"/>
  <c r="C92"/>
  <c r="CJ92" i="33"/>
  <c r="BX92"/>
  <c r="BL92"/>
  <c r="AZ92"/>
  <c r="AN92"/>
  <c r="AB92"/>
  <c r="P92"/>
  <c r="D92"/>
  <c r="CK92" i="34"/>
  <c r="BY92"/>
  <c r="BM92"/>
  <c r="BA92"/>
  <c r="AO92"/>
  <c r="AC92"/>
  <c r="Q92"/>
  <c r="E92"/>
  <c r="CN92" i="56"/>
  <c r="BW92"/>
  <c r="BD92"/>
  <c r="AM92"/>
  <c r="T92"/>
  <c r="CC92" i="57"/>
  <c r="BL92"/>
  <c r="AS92"/>
  <c r="AB92"/>
  <c r="H92"/>
  <c r="CH92" i="58"/>
  <c r="BE92"/>
  <c r="AC92"/>
  <c r="CH92" i="32"/>
  <c r="BV92"/>
  <c r="BJ92"/>
  <c r="AX92"/>
  <c r="AL92"/>
  <c r="Z92"/>
  <c r="N92"/>
  <c r="CI92" i="33"/>
  <c r="BW92"/>
  <c r="BK92"/>
  <c r="AY92"/>
  <c r="AM92"/>
  <c r="AA92"/>
  <c r="O92"/>
  <c r="C92"/>
  <c r="CJ92" i="34"/>
  <c r="BX92"/>
  <c r="BL92"/>
  <c r="AZ92"/>
  <c r="AN92"/>
  <c r="CM92" i="56"/>
  <c r="BV92"/>
  <c r="BC92"/>
  <c r="AL92"/>
  <c r="S92"/>
  <c r="B93"/>
  <c r="F92"/>
  <c r="R92"/>
  <c r="AD92"/>
  <c r="AP92"/>
  <c r="BB92"/>
  <c r="BN92"/>
  <c r="BZ92"/>
  <c r="CL92"/>
  <c r="I92"/>
  <c r="U92"/>
  <c r="AG92"/>
  <c r="AS92"/>
  <c r="BE92"/>
  <c r="BQ92"/>
  <c r="CC92"/>
  <c r="CO92"/>
  <c r="J92"/>
  <c r="V92"/>
  <c r="AH92"/>
  <c r="AT92"/>
  <c r="BF92"/>
  <c r="BR92"/>
  <c r="CD92"/>
  <c r="CP92"/>
  <c r="K92"/>
  <c r="W92"/>
  <c r="AI92"/>
  <c r="AU92"/>
  <c r="BG92"/>
  <c r="BS92"/>
  <c r="CE92"/>
  <c r="CQ92"/>
  <c r="CB92" i="57"/>
  <c r="BK92"/>
  <c r="AR92"/>
  <c r="AA92"/>
  <c r="F92"/>
  <c r="CC92" i="58"/>
  <c r="BB92"/>
  <c r="AB92"/>
  <c r="BZ92" i="57"/>
  <c r="BJ92"/>
  <c r="AP92"/>
  <c r="Z92"/>
  <c r="E92"/>
  <c r="CA92" i="58"/>
  <c r="BA92"/>
  <c r="Z92"/>
  <c r="I92" i="29"/>
  <c r="CP92" i="30"/>
  <c r="CD92"/>
  <c r="BR92"/>
  <c r="BF92"/>
  <c r="AT92"/>
  <c r="AH92"/>
  <c r="V92"/>
  <c r="J92"/>
  <c r="CQ92" i="31"/>
  <c r="CE92"/>
  <c r="BS92"/>
  <c r="BG92"/>
  <c r="AU92"/>
  <c r="AI92"/>
  <c r="W92"/>
  <c r="K92"/>
  <c r="CR92" i="32"/>
  <c r="CF92"/>
  <c r="BT92"/>
  <c r="BH92"/>
  <c r="AV92"/>
  <c r="AJ92"/>
  <c r="X92"/>
  <c r="L92"/>
  <c r="CS92" i="33"/>
  <c r="CG92"/>
  <c r="BU92"/>
  <c r="BI92"/>
  <c r="AW92"/>
  <c r="CH92" i="34"/>
  <c r="BV92"/>
  <c r="BJ92"/>
  <c r="AX92"/>
  <c r="AL92"/>
  <c r="Z92"/>
  <c r="CI92" i="51"/>
  <c r="BW92"/>
  <c r="BK92"/>
  <c r="AY92"/>
  <c r="AM92"/>
  <c r="AA92"/>
  <c r="O92"/>
  <c r="C92"/>
  <c r="CJ92" i="52"/>
  <c r="BX92"/>
  <c r="BK92"/>
  <c r="AX92"/>
  <c r="AK92"/>
  <c r="X92"/>
  <c r="K92"/>
  <c r="CJ92" i="56"/>
  <c r="BT92"/>
  <c r="AZ92"/>
  <c r="AJ92"/>
  <c r="P92"/>
  <c r="CS92" i="57"/>
  <c r="BY92"/>
  <c r="BI92"/>
  <c r="AO92"/>
  <c r="Y92"/>
  <c r="D92"/>
  <c r="BZ92" i="58"/>
  <c r="AZ92"/>
  <c r="U92"/>
  <c r="BD92" i="29"/>
  <c r="AR92"/>
  <c r="AF92"/>
  <c r="T92"/>
  <c r="H92"/>
  <c r="CO92" i="30"/>
  <c r="CC92"/>
  <c r="BQ92"/>
  <c r="BE92"/>
  <c r="AS92"/>
  <c r="AG92"/>
  <c r="U92"/>
  <c r="I92"/>
  <c r="CP92" i="31"/>
  <c r="CD92"/>
  <c r="BR92"/>
  <c r="BF92"/>
  <c r="AT92"/>
  <c r="AH92"/>
  <c r="V92"/>
  <c r="J92"/>
  <c r="CQ92" i="32"/>
  <c r="CE92"/>
  <c r="BS92"/>
  <c r="BG92"/>
  <c r="AU92"/>
  <c r="AI92"/>
  <c r="W92"/>
  <c r="K92"/>
  <c r="CR92" i="33"/>
  <c r="CF92"/>
  <c r="BT92"/>
  <c r="BH92"/>
  <c r="AV92"/>
  <c r="AJ92"/>
  <c r="X92"/>
  <c r="L92"/>
  <c r="CI92" i="52"/>
  <c r="BW92"/>
  <c r="BJ92"/>
  <c r="AW92"/>
  <c r="AJ92"/>
  <c r="W92"/>
  <c r="J92"/>
  <c r="CI92" i="56"/>
  <c r="BP92"/>
  <c r="AY92"/>
  <c r="AF92"/>
  <c r="O92"/>
  <c r="CO92" i="57"/>
  <c r="BX92"/>
  <c r="BE92"/>
  <c r="AN92"/>
  <c r="U92"/>
  <c r="C92"/>
  <c r="BY92" i="58"/>
  <c r="AX92"/>
  <c r="R92"/>
  <c r="CR92" i="57"/>
  <c r="CF92"/>
  <c r="BT92"/>
  <c r="BH92"/>
  <c r="AV92"/>
  <c r="AJ92"/>
  <c r="X92"/>
  <c r="L92"/>
  <c r="CI92" i="60"/>
  <c r="BW92"/>
  <c r="BK92"/>
  <c r="AY92"/>
  <c r="AM92"/>
  <c r="AA92"/>
  <c r="O92"/>
  <c r="CJ92" i="61"/>
  <c r="BX92"/>
  <c r="BL92"/>
  <c r="AZ92"/>
  <c r="AN92"/>
  <c r="AB92"/>
  <c r="P92"/>
  <c r="D92"/>
  <c r="CK92" i="62"/>
  <c r="BY92"/>
  <c r="BM92"/>
  <c r="BA92"/>
  <c r="AO92"/>
  <c r="AC92"/>
  <c r="Q92"/>
  <c r="E92"/>
  <c r="CL92" i="63"/>
  <c r="BZ92"/>
  <c r="BN92"/>
  <c r="BB92"/>
  <c r="AP92"/>
  <c r="AD92"/>
  <c r="R92"/>
  <c r="F92"/>
  <c r="CM92" i="64"/>
  <c r="CA92"/>
  <c r="BO92"/>
  <c r="BC92"/>
  <c r="AQ92"/>
  <c r="AE92"/>
  <c r="S92"/>
  <c r="G92"/>
  <c r="CQ92" i="57"/>
  <c r="CE92"/>
  <c r="BS92"/>
  <c r="BG92"/>
  <c r="AU92"/>
  <c r="AI92"/>
  <c r="W92"/>
  <c r="K92"/>
  <c r="CH92" i="60"/>
  <c r="BV92"/>
  <c r="BJ92"/>
  <c r="AX92"/>
  <c r="AL92"/>
  <c r="Z92"/>
  <c r="N92"/>
  <c r="C92"/>
  <c r="CI92" i="61"/>
  <c r="BW92"/>
  <c r="BK92"/>
  <c r="AY92"/>
  <c r="AM92"/>
  <c r="AA92"/>
  <c r="O92"/>
  <c r="C92"/>
  <c r="CJ92" i="62"/>
  <c r="BX92"/>
  <c r="BL92"/>
  <c r="AZ92"/>
  <c r="AN92"/>
  <c r="AB92"/>
  <c r="P92"/>
  <c r="D92"/>
  <c r="CK92" i="63"/>
  <c r="BY92"/>
  <c r="BM92"/>
  <c r="BA92"/>
  <c r="AO92"/>
  <c r="AC92"/>
  <c r="Q92"/>
  <c r="E92"/>
  <c r="CL92" i="64"/>
  <c r="BZ92"/>
  <c r="BN92"/>
  <c r="BB92"/>
  <c r="AP92"/>
  <c r="AD92"/>
  <c r="R92"/>
  <c r="F92"/>
  <c r="BM92" i="52"/>
  <c r="BA92"/>
  <c r="AO92"/>
  <c r="AC92"/>
  <c r="Q92"/>
  <c r="E92"/>
  <c r="CP92" i="57"/>
  <c r="CD92"/>
  <c r="BR92"/>
  <c r="BF92"/>
  <c r="AT92"/>
  <c r="AH92"/>
  <c r="V92"/>
  <c r="J92"/>
  <c r="CH92" i="61"/>
  <c r="BV92"/>
  <c r="BJ92"/>
  <c r="AX92"/>
  <c r="AL92"/>
  <c r="Z92"/>
  <c r="N92"/>
  <c r="CI92" i="62"/>
  <c r="BW92"/>
  <c r="BK92"/>
  <c r="AY92"/>
  <c r="AM92"/>
  <c r="AA92"/>
  <c r="O92"/>
  <c r="C92"/>
  <c r="CJ92" i="63"/>
  <c r="BX92"/>
  <c r="BL92"/>
  <c r="AZ92"/>
  <c r="AN92"/>
  <c r="AB92"/>
  <c r="P92"/>
  <c r="D92"/>
  <c r="CK92" i="64"/>
  <c r="BY92"/>
  <c r="BM92"/>
  <c r="BA92"/>
  <c r="AO92"/>
  <c r="AC92"/>
  <c r="Q92"/>
  <c r="E92"/>
  <c r="I92" i="57"/>
  <c r="CH92" i="62"/>
  <c r="BV92"/>
  <c r="BJ92"/>
  <c r="AX92"/>
  <c r="AL92"/>
  <c r="Z92"/>
  <c r="N92"/>
  <c r="CI92" i="63"/>
  <c r="BW92"/>
  <c r="BK92"/>
  <c r="AY92"/>
  <c r="AM92"/>
  <c r="AA92"/>
  <c r="O92"/>
  <c r="C92"/>
  <c r="CJ92" i="64"/>
  <c r="BX92"/>
  <c r="BL92"/>
  <c r="AZ92"/>
  <c r="AN92"/>
  <c r="AB92"/>
  <c r="P92"/>
  <c r="D92"/>
  <c r="CI92"/>
  <c r="BW92"/>
  <c r="BK92"/>
  <c r="AY92"/>
  <c r="AM92"/>
  <c r="AA92"/>
  <c r="O92"/>
  <c r="C92"/>
  <c r="CM92" i="57"/>
  <c r="CA92"/>
  <c r="BO92"/>
  <c r="BC92"/>
  <c r="AQ92"/>
  <c r="AE92"/>
  <c r="S92"/>
  <c r="G92"/>
  <c r="CR92" i="62"/>
  <c r="CF92"/>
  <c r="BT92"/>
  <c r="BH92"/>
  <c r="AV92"/>
  <c r="AJ92"/>
  <c r="X92"/>
  <c r="L92"/>
  <c r="CQ92"/>
  <c r="CE92"/>
  <c r="BS92"/>
  <c r="BG92"/>
  <c r="AU92"/>
  <c r="AI92"/>
  <c r="W92"/>
  <c r="K92"/>
  <c r="B92" i="64"/>
  <c r="B92" i="62"/>
  <c r="B92" i="61"/>
  <c r="B92" i="60"/>
  <c r="B92" i="59"/>
  <c r="B92" i="57"/>
  <c r="B92" i="56"/>
  <c r="B92" i="54"/>
  <c r="B92" i="53"/>
  <c r="B92" i="52"/>
  <c r="B92" i="33"/>
  <c r="B92" i="32"/>
  <c r="B92" i="31"/>
  <c r="B92" i="28"/>
  <c r="B92" i="27"/>
  <c r="B92" i="23"/>
  <c r="B92" i="21"/>
  <c r="B92" i="30" l="1"/>
  <c r="C90" i="6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C90" i="6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6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8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7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6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5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3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9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8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B90" i="27"/>
  <c r="C90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C90" i="26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5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4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3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90" i="22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89" i="64"/>
  <c r="D89"/>
  <c r="E89"/>
  <c r="F89"/>
  <c r="G89"/>
  <c r="H89"/>
  <c r="I89"/>
  <c r="J89"/>
  <c r="J88" s="1"/>
  <c r="K89"/>
  <c r="L89"/>
  <c r="L88" s="1"/>
  <c r="M89"/>
  <c r="M88" s="1"/>
  <c r="N89"/>
  <c r="N88" s="1"/>
  <c r="O89"/>
  <c r="O88" s="1"/>
  <c r="P89"/>
  <c r="Q89"/>
  <c r="R89"/>
  <c r="R88" s="1"/>
  <c r="S89"/>
  <c r="S88" s="1"/>
  <c r="T89"/>
  <c r="T88" s="1"/>
  <c r="U89"/>
  <c r="U88" s="1"/>
  <c r="V89"/>
  <c r="V88" s="1"/>
  <c r="W89"/>
  <c r="X89"/>
  <c r="Y89"/>
  <c r="Z89"/>
  <c r="AA89"/>
  <c r="AA88" s="1"/>
  <c r="AB89"/>
  <c r="AB88" s="1"/>
  <c r="AC89"/>
  <c r="AD89"/>
  <c r="AD88" s="1"/>
  <c r="AE89"/>
  <c r="AE88" s="1"/>
  <c r="AF89"/>
  <c r="AG89"/>
  <c r="AH89"/>
  <c r="AH88" s="1"/>
  <c r="AI89"/>
  <c r="AJ89"/>
  <c r="AK89"/>
  <c r="AK88" s="1"/>
  <c r="AL89"/>
  <c r="AM89"/>
  <c r="AN89"/>
  <c r="AO89"/>
  <c r="AP89"/>
  <c r="AP88" s="1"/>
  <c r="AQ89"/>
  <c r="AQ88" s="1"/>
  <c r="AR89"/>
  <c r="AR88" s="1"/>
  <c r="AS89"/>
  <c r="AS88" s="1"/>
  <c r="AT89"/>
  <c r="AU89"/>
  <c r="AV89"/>
  <c r="AW89"/>
  <c r="AX89"/>
  <c r="AY89"/>
  <c r="AY88" s="1"/>
  <c r="AZ89"/>
  <c r="BA89"/>
  <c r="BB89"/>
  <c r="BB88" s="1"/>
  <c r="BC89"/>
  <c r="BC88" s="1"/>
  <c r="BD89"/>
  <c r="BE89"/>
  <c r="BF89"/>
  <c r="BF88" s="1"/>
  <c r="BG89"/>
  <c r="BG88" s="1"/>
  <c r="BH89"/>
  <c r="BI89"/>
  <c r="BJ89"/>
  <c r="BK89"/>
  <c r="BK88" s="1"/>
  <c r="BL89"/>
  <c r="BM89"/>
  <c r="BN89"/>
  <c r="BN88" s="1"/>
  <c r="BO89"/>
  <c r="BO88" s="1"/>
  <c r="BP89"/>
  <c r="BP88" s="1"/>
  <c r="BQ89"/>
  <c r="BR89"/>
  <c r="BR88" s="1"/>
  <c r="BS89"/>
  <c r="BT89"/>
  <c r="BU89"/>
  <c r="BV89"/>
  <c r="BW89"/>
  <c r="BW88" s="1"/>
  <c r="BX89"/>
  <c r="BX88" s="1"/>
  <c r="BY89"/>
  <c r="BY88" s="1"/>
  <c r="BZ89"/>
  <c r="BZ88" s="1"/>
  <c r="CA89"/>
  <c r="CA88" s="1"/>
  <c r="CB89"/>
  <c r="CC89"/>
  <c r="CD89"/>
  <c r="CE89"/>
  <c r="CF89"/>
  <c r="CG89"/>
  <c r="CG88" s="1"/>
  <c r="CH89"/>
  <c r="CH88" s="1"/>
  <c r="CI89"/>
  <c r="CJ89"/>
  <c r="CK89"/>
  <c r="CL89"/>
  <c r="CL88" s="1"/>
  <c r="CM89"/>
  <c r="CM88" s="1"/>
  <c r="CN89"/>
  <c r="CO89"/>
  <c r="CP89"/>
  <c r="CP88" s="1"/>
  <c r="CQ89"/>
  <c r="CQ88" s="1"/>
  <c r="CR89"/>
  <c r="CS89"/>
  <c r="B89"/>
  <c r="B88" s="1"/>
  <c r="C88"/>
  <c r="D88"/>
  <c r="E88"/>
  <c r="F88"/>
  <c r="G88"/>
  <c r="C89" i="63"/>
  <c r="C88" s="1"/>
  <c r="D89"/>
  <c r="D88" s="1"/>
  <c r="E89"/>
  <c r="F89"/>
  <c r="G89"/>
  <c r="H89"/>
  <c r="H88" s="1"/>
  <c r="I89"/>
  <c r="J89"/>
  <c r="K89"/>
  <c r="L89"/>
  <c r="M89"/>
  <c r="N89"/>
  <c r="O89"/>
  <c r="O88" s="1"/>
  <c r="P89"/>
  <c r="P88" s="1"/>
  <c r="Q89"/>
  <c r="R89"/>
  <c r="S89"/>
  <c r="T89"/>
  <c r="T88" s="1"/>
  <c r="U89"/>
  <c r="V89"/>
  <c r="W89"/>
  <c r="X89"/>
  <c r="Y89"/>
  <c r="Z89"/>
  <c r="AA89"/>
  <c r="AA88" s="1"/>
  <c r="AB89"/>
  <c r="AB88" s="1"/>
  <c r="AC89"/>
  <c r="AD89"/>
  <c r="AD88" s="1"/>
  <c r="AE89"/>
  <c r="AF89"/>
  <c r="AF88" s="1"/>
  <c r="AG89"/>
  <c r="AH89"/>
  <c r="AI89"/>
  <c r="AJ89"/>
  <c r="AK89"/>
  <c r="AL89"/>
  <c r="AM89"/>
  <c r="AM88" s="1"/>
  <c r="AN89"/>
  <c r="AN88" s="1"/>
  <c r="AO89"/>
  <c r="AP89"/>
  <c r="AQ89"/>
  <c r="AR89"/>
  <c r="AR88" s="1"/>
  <c r="AS89"/>
  <c r="AT89"/>
  <c r="AU89"/>
  <c r="AV89"/>
  <c r="AW89"/>
  <c r="AX89"/>
  <c r="AY89"/>
  <c r="AY88" s="1"/>
  <c r="AZ89"/>
  <c r="AZ88" s="1"/>
  <c r="BA89"/>
  <c r="BB89"/>
  <c r="BC89"/>
  <c r="BD89"/>
  <c r="BD88" s="1"/>
  <c r="BE89"/>
  <c r="BF89"/>
  <c r="BG89"/>
  <c r="BH89"/>
  <c r="BI89"/>
  <c r="BJ89"/>
  <c r="BK89"/>
  <c r="BK88" s="1"/>
  <c r="BL89"/>
  <c r="BL88" s="1"/>
  <c r="BM89"/>
  <c r="BN89"/>
  <c r="BO89"/>
  <c r="BP89"/>
  <c r="BP88" s="1"/>
  <c r="BQ89"/>
  <c r="BR89"/>
  <c r="BS89"/>
  <c r="BT89"/>
  <c r="BU89"/>
  <c r="BV89"/>
  <c r="BW89"/>
  <c r="BW88" s="1"/>
  <c r="BX89"/>
  <c r="BX88" s="1"/>
  <c r="BY89"/>
  <c r="BZ89"/>
  <c r="BZ88" s="1"/>
  <c r="CA89"/>
  <c r="CB89"/>
  <c r="CB88" s="1"/>
  <c r="CC89"/>
  <c r="CD89"/>
  <c r="CE89"/>
  <c r="CF89"/>
  <c r="CG89"/>
  <c r="CH89"/>
  <c r="CI89"/>
  <c r="CI88" s="1"/>
  <c r="CJ89"/>
  <c r="CJ88" s="1"/>
  <c r="CK89"/>
  <c r="CL89"/>
  <c r="CM89"/>
  <c r="CN89"/>
  <c r="CN88" s="1"/>
  <c r="CO89"/>
  <c r="CP89"/>
  <c r="CQ89"/>
  <c r="CR89"/>
  <c r="CS89"/>
  <c r="B89"/>
  <c r="C89" i="62"/>
  <c r="D89"/>
  <c r="E89"/>
  <c r="F89"/>
  <c r="F88" s="1"/>
  <c r="G89"/>
  <c r="H89"/>
  <c r="I89"/>
  <c r="J89"/>
  <c r="K89"/>
  <c r="L89"/>
  <c r="M89"/>
  <c r="M88" s="1"/>
  <c r="N89"/>
  <c r="N88" s="1"/>
  <c r="O89"/>
  <c r="O88" s="1"/>
  <c r="P89"/>
  <c r="P88" s="1"/>
  <c r="Q89"/>
  <c r="R89"/>
  <c r="R88" s="1"/>
  <c r="S89"/>
  <c r="T89"/>
  <c r="T88" s="1"/>
  <c r="U89"/>
  <c r="V89"/>
  <c r="W89"/>
  <c r="X89"/>
  <c r="Y89"/>
  <c r="Z89"/>
  <c r="AA89"/>
  <c r="AB89"/>
  <c r="AC89"/>
  <c r="AD89"/>
  <c r="AD88" s="1"/>
  <c r="AE89"/>
  <c r="AF89"/>
  <c r="AG89"/>
  <c r="AH89"/>
  <c r="AI89"/>
  <c r="AJ89"/>
  <c r="AK89"/>
  <c r="AL89"/>
  <c r="AM89"/>
  <c r="AM88" s="1"/>
  <c r="AN89"/>
  <c r="AN88" s="1"/>
  <c r="AO89"/>
  <c r="AP89"/>
  <c r="AP88" s="1"/>
  <c r="AQ89"/>
  <c r="AR89"/>
  <c r="AR88" s="1"/>
  <c r="AS89"/>
  <c r="AS88" s="1"/>
  <c r="AT89"/>
  <c r="AU89"/>
  <c r="AV89"/>
  <c r="AW89"/>
  <c r="AX89"/>
  <c r="AX88" s="1"/>
  <c r="AY89"/>
  <c r="AY88" s="1"/>
  <c r="AZ89"/>
  <c r="AZ88" s="1"/>
  <c r="BA89"/>
  <c r="BA88" s="1"/>
  <c r="BB89"/>
  <c r="BB88" s="1"/>
  <c r="BC89"/>
  <c r="BD89"/>
  <c r="BD88" s="1"/>
  <c r="BE89"/>
  <c r="BF89"/>
  <c r="BG89"/>
  <c r="BH89"/>
  <c r="BI89"/>
  <c r="BI88" s="1"/>
  <c r="BJ89"/>
  <c r="BK89"/>
  <c r="BL89"/>
  <c r="BM89"/>
  <c r="BN89"/>
  <c r="BN88" s="1"/>
  <c r="BO89"/>
  <c r="BP89"/>
  <c r="BQ89"/>
  <c r="BR89"/>
  <c r="BS89"/>
  <c r="BT89"/>
  <c r="BU89"/>
  <c r="BV89"/>
  <c r="BW89"/>
  <c r="BW88" s="1"/>
  <c r="BX89"/>
  <c r="BX88" s="1"/>
  <c r="BY89"/>
  <c r="BZ89"/>
  <c r="BZ88" s="1"/>
  <c r="CA89"/>
  <c r="CB89"/>
  <c r="CC89"/>
  <c r="CD89"/>
  <c r="CE89"/>
  <c r="CF89"/>
  <c r="CG89"/>
  <c r="CG88" s="1"/>
  <c r="CH89"/>
  <c r="CH88" s="1"/>
  <c r="CI89"/>
  <c r="CI88" s="1"/>
  <c r="CJ89"/>
  <c r="CJ88" s="1"/>
  <c r="CK89"/>
  <c r="CL89"/>
  <c r="CL88" s="1"/>
  <c r="CM89"/>
  <c r="CN89"/>
  <c r="CO89"/>
  <c r="CP89"/>
  <c r="CQ89"/>
  <c r="CR89"/>
  <c r="CS89"/>
  <c r="B89"/>
  <c r="C89" i="61"/>
  <c r="D89"/>
  <c r="E89"/>
  <c r="F89"/>
  <c r="F88" s="1"/>
  <c r="G89"/>
  <c r="G88" s="1"/>
  <c r="H89"/>
  <c r="H88" s="1"/>
  <c r="I89"/>
  <c r="J89"/>
  <c r="K89"/>
  <c r="L89"/>
  <c r="M89"/>
  <c r="N89"/>
  <c r="O89"/>
  <c r="P89"/>
  <c r="Q89"/>
  <c r="R89"/>
  <c r="R88" s="1"/>
  <c r="S89"/>
  <c r="T89"/>
  <c r="T88" s="1"/>
  <c r="U89"/>
  <c r="U88" s="1"/>
  <c r="V89"/>
  <c r="W89"/>
  <c r="X89"/>
  <c r="Y89"/>
  <c r="Z89"/>
  <c r="AA89"/>
  <c r="AB89"/>
  <c r="AC89"/>
  <c r="AD89"/>
  <c r="AD88" s="1"/>
  <c r="AE89"/>
  <c r="AF89"/>
  <c r="AF88" s="1"/>
  <c r="AG89"/>
  <c r="AH89"/>
  <c r="AI89"/>
  <c r="AJ89"/>
  <c r="AK89"/>
  <c r="AL89"/>
  <c r="AM89"/>
  <c r="AN89"/>
  <c r="AO89"/>
  <c r="AP89"/>
  <c r="AP88" s="1"/>
  <c r="AQ89"/>
  <c r="AQ88" s="1"/>
  <c r="AR89"/>
  <c r="AR88" s="1"/>
  <c r="AS89"/>
  <c r="AS88" s="1"/>
  <c r="AT89"/>
  <c r="AU89"/>
  <c r="AV89"/>
  <c r="AW89"/>
  <c r="AX89"/>
  <c r="AY89"/>
  <c r="AZ89"/>
  <c r="BA89"/>
  <c r="BB89"/>
  <c r="BB88" s="1"/>
  <c r="BC89"/>
  <c r="BC88" s="1"/>
  <c r="BD89"/>
  <c r="BD88" s="1"/>
  <c r="BE89"/>
  <c r="BF89"/>
  <c r="BG89"/>
  <c r="BH89"/>
  <c r="BI89"/>
  <c r="BJ89"/>
  <c r="BK89"/>
  <c r="BL89"/>
  <c r="BM89"/>
  <c r="BN89"/>
  <c r="BN88" s="1"/>
  <c r="BO89"/>
  <c r="BP89"/>
  <c r="BP88" s="1"/>
  <c r="BQ89"/>
  <c r="BQ88" s="1"/>
  <c r="BR89"/>
  <c r="BS89"/>
  <c r="BT89"/>
  <c r="BU89"/>
  <c r="BV89"/>
  <c r="BW89"/>
  <c r="BX89"/>
  <c r="BY89"/>
  <c r="BZ89"/>
  <c r="BZ88" s="1"/>
  <c r="CA89"/>
  <c r="CA88" s="1"/>
  <c r="CB89"/>
  <c r="CB88" s="1"/>
  <c r="CC89"/>
  <c r="CD89"/>
  <c r="CE89"/>
  <c r="CF89"/>
  <c r="CG89"/>
  <c r="CH89"/>
  <c r="CI89"/>
  <c r="CJ89"/>
  <c r="CK89"/>
  <c r="CL89"/>
  <c r="CL88" s="1"/>
  <c r="CM89"/>
  <c r="CN89"/>
  <c r="CN88" s="1"/>
  <c r="CO89"/>
  <c r="CO88" s="1"/>
  <c r="CP89"/>
  <c r="CQ89"/>
  <c r="CR89"/>
  <c r="CS89"/>
  <c r="B89"/>
  <c r="B88" s="1"/>
  <c r="C89" i="60"/>
  <c r="C88" s="1"/>
  <c r="D89"/>
  <c r="D88" s="1"/>
  <c r="E89"/>
  <c r="F89"/>
  <c r="F88" s="1"/>
  <c r="G89"/>
  <c r="H89"/>
  <c r="I89"/>
  <c r="J89"/>
  <c r="K89"/>
  <c r="L89"/>
  <c r="M89"/>
  <c r="M88" s="1"/>
  <c r="N89"/>
  <c r="O89"/>
  <c r="O88" s="1"/>
  <c r="P89"/>
  <c r="P88" s="1"/>
  <c r="Q89"/>
  <c r="R89"/>
  <c r="R88" s="1"/>
  <c r="S89"/>
  <c r="T89"/>
  <c r="U89"/>
  <c r="V89"/>
  <c r="W89"/>
  <c r="X89"/>
  <c r="Y89"/>
  <c r="Z89"/>
  <c r="AA89"/>
  <c r="AA88" s="1"/>
  <c r="AB89"/>
  <c r="AB88" s="1"/>
  <c r="AC89"/>
  <c r="AD89"/>
  <c r="AD88" s="1"/>
  <c r="AE89"/>
  <c r="AE88" s="1"/>
  <c r="AF89"/>
  <c r="AG89"/>
  <c r="AH89"/>
  <c r="AI89"/>
  <c r="AJ89"/>
  <c r="AK89"/>
  <c r="AK88" s="1"/>
  <c r="AL89"/>
  <c r="AL88" s="1"/>
  <c r="AM89"/>
  <c r="AM88" s="1"/>
  <c r="AN89"/>
  <c r="AN88" s="1"/>
  <c r="AO89"/>
  <c r="AP89"/>
  <c r="AQ89"/>
  <c r="AR89"/>
  <c r="AR88" s="1"/>
  <c r="AS89"/>
  <c r="AT89"/>
  <c r="AU89"/>
  <c r="AV89"/>
  <c r="AW89"/>
  <c r="AX89"/>
  <c r="AY89"/>
  <c r="AY88" s="1"/>
  <c r="AZ89"/>
  <c r="AZ88" s="1"/>
  <c r="BA89"/>
  <c r="BB89"/>
  <c r="BB88" s="1"/>
  <c r="BC89"/>
  <c r="BD89"/>
  <c r="BE89"/>
  <c r="BF89"/>
  <c r="BG89"/>
  <c r="BH89"/>
  <c r="BI89"/>
  <c r="BI88" s="1"/>
  <c r="BJ89"/>
  <c r="BK89"/>
  <c r="BK88" s="1"/>
  <c r="BL89"/>
  <c r="BL88" s="1"/>
  <c r="BM89"/>
  <c r="BN89"/>
  <c r="BN88" s="1"/>
  <c r="BO89"/>
  <c r="BO88" s="1"/>
  <c r="BP89"/>
  <c r="BQ89"/>
  <c r="BR89"/>
  <c r="BS89"/>
  <c r="BT89"/>
  <c r="BU89"/>
  <c r="BV89"/>
  <c r="BW89"/>
  <c r="BW88" s="1"/>
  <c r="BX89"/>
  <c r="BX88" s="1"/>
  <c r="BY89"/>
  <c r="BZ89"/>
  <c r="BZ88" s="1"/>
  <c r="CA89"/>
  <c r="CA88" s="1"/>
  <c r="CB89"/>
  <c r="CC89"/>
  <c r="CD89"/>
  <c r="CE89"/>
  <c r="CF89"/>
  <c r="CG89"/>
  <c r="CG88" s="1"/>
  <c r="CH89"/>
  <c r="CI89"/>
  <c r="CI88" s="1"/>
  <c r="CJ89"/>
  <c r="CJ88" s="1"/>
  <c r="CK89"/>
  <c r="CL89"/>
  <c r="CL88" s="1"/>
  <c r="CM89"/>
  <c r="CN89"/>
  <c r="CO89"/>
  <c r="CP89"/>
  <c r="CQ89"/>
  <c r="CR89"/>
  <c r="CS89"/>
  <c r="B89"/>
  <c r="B88" s="1"/>
  <c r="C89" i="59"/>
  <c r="D89"/>
  <c r="D88" s="1"/>
  <c r="E89"/>
  <c r="F89"/>
  <c r="F88" s="1"/>
  <c r="G89"/>
  <c r="H89"/>
  <c r="I89"/>
  <c r="J89"/>
  <c r="K89"/>
  <c r="L89"/>
  <c r="M89"/>
  <c r="M88" s="1"/>
  <c r="N89"/>
  <c r="O89"/>
  <c r="O88" s="1"/>
  <c r="P89"/>
  <c r="P88" s="1"/>
  <c r="Q89"/>
  <c r="R89"/>
  <c r="S89"/>
  <c r="T89"/>
  <c r="T88" s="1"/>
  <c r="U89"/>
  <c r="V89"/>
  <c r="W89"/>
  <c r="X89"/>
  <c r="Y89"/>
  <c r="Z89"/>
  <c r="AA89"/>
  <c r="AA88" s="1"/>
  <c r="AB89"/>
  <c r="AB88" s="1"/>
  <c r="AC89"/>
  <c r="AC88" s="1"/>
  <c r="AD89"/>
  <c r="AD88" s="1"/>
  <c r="AE89"/>
  <c r="AF89"/>
  <c r="AG89"/>
  <c r="AH89"/>
  <c r="AI89"/>
  <c r="AJ89"/>
  <c r="AK89"/>
  <c r="AK88" s="1"/>
  <c r="AL89"/>
  <c r="AM89"/>
  <c r="AM88" s="1"/>
  <c r="AN89"/>
  <c r="AN88" s="1"/>
  <c r="AO89"/>
  <c r="AP89"/>
  <c r="AP88" s="1"/>
  <c r="AQ89"/>
  <c r="AR89"/>
  <c r="AR88" s="1"/>
  <c r="AS89"/>
  <c r="AT89"/>
  <c r="AU89"/>
  <c r="AV89"/>
  <c r="AW89"/>
  <c r="AX89"/>
  <c r="AY89"/>
  <c r="AY88" s="1"/>
  <c r="AZ89"/>
  <c r="AZ88" s="1"/>
  <c r="BA89"/>
  <c r="BB89"/>
  <c r="BB88" s="1"/>
  <c r="BC89"/>
  <c r="BD89"/>
  <c r="BD88" s="1"/>
  <c r="BE89"/>
  <c r="BF89"/>
  <c r="BG89"/>
  <c r="BH89"/>
  <c r="BI89"/>
  <c r="BJ89"/>
  <c r="BK89"/>
  <c r="BK88" s="1"/>
  <c r="BL89"/>
  <c r="BL88" s="1"/>
  <c r="BM89"/>
  <c r="BN89"/>
  <c r="BN88" s="1"/>
  <c r="BO89"/>
  <c r="BP89"/>
  <c r="BQ89"/>
  <c r="BR89"/>
  <c r="BS89"/>
  <c r="BT89"/>
  <c r="BU89"/>
  <c r="BV89"/>
  <c r="BV88" s="1"/>
  <c r="BW89"/>
  <c r="BX89"/>
  <c r="BX88" s="1"/>
  <c r="BY89"/>
  <c r="BZ89"/>
  <c r="BZ88" s="1"/>
  <c r="CA89"/>
  <c r="CB89"/>
  <c r="CC89"/>
  <c r="CD89"/>
  <c r="CE89"/>
  <c r="CF89"/>
  <c r="CG89"/>
  <c r="CG88" s="1"/>
  <c r="CH89"/>
  <c r="CH88" s="1"/>
  <c r="CI89"/>
  <c r="CJ89"/>
  <c r="CJ88" s="1"/>
  <c r="CK89"/>
  <c r="CL89"/>
  <c r="CL88" s="1"/>
  <c r="CM89"/>
  <c r="CN89"/>
  <c r="CN88" s="1"/>
  <c r="CO89"/>
  <c r="CP89"/>
  <c r="CQ89"/>
  <c r="CR89"/>
  <c r="CS89"/>
  <c r="B89"/>
  <c r="B88" s="1"/>
  <c r="C89" i="58"/>
  <c r="D89"/>
  <c r="E89"/>
  <c r="F89"/>
  <c r="G89"/>
  <c r="H89"/>
  <c r="H88" s="1"/>
  <c r="I89"/>
  <c r="J89"/>
  <c r="K89"/>
  <c r="L89"/>
  <c r="M89"/>
  <c r="N89"/>
  <c r="O89"/>
  <c r="O88" s="1"/>
  <c r="P89"/>
  <c r="P88" s="1"/>
  <c r="Q89"/>
  <c r="R89"/>
  <c r="R88" s="1"/>
  <c r="S89"/>
  <c r="T89"/>
  <c r="T88" s="1"/>
  <c r="U89"/>
  <c r="U88" s="1"/>
  <c r="V89"/>
  <c r="W89"/>
  <c r="X89"/>
  <c r="Y89"/>
  <c r="Z89"/>
  <c r="AA89"/>
  <c r="AA88" s="1"/>
  <c r="AB89"/>
  <c r="AB88" s="1"/>
  <c r="AC89"/>
  <c r="AC88" s="1"/>
  <c r="AD89"/>
  <c r="AD88" s="1"/>
  <c r="AE89"/>
  <c r="AF89"/>
  <c r="AF88" s="1"/>
  <c r="AG89"/>
  <c r="AH89"/>
  <c r="AI89"/>
  <c r="AJ89"/>
  <c r="AK89"/>
  <c r="AL89"/>
  <c r="AM89"/>
  <c r="AM88" s="1"/>
  <c r="AN89"/>
  <c r="AN88" s="1"/>
  <c r="AO89"/>
  <c r="AP89"/>
  <c r="AP88" s="1"/>
  <c r="AQ89"/>
  <c r="AR89"/>
  <c r="AR88" s="1"/>
  <c r="AS89"/>
  <c r="AS88" s="1"/>
  <c r="AT89"/>
  <c r="AU89"/>
  <c r="AV89"/>
  <c r="AW89"/>
  <c r="AX89"/>
  <c r="AY89"/>
  <c r="AY88" s="1"/>
  <c r="AZ89"/>
  <c r="AZ88" s="1"/>
  <c r="BA89"/>
  <c r="BA88" s="1"/>
  <c r="BB89"/>
  <c r="BB88" s="1"/>
  <c r="BC89"/>
  <c r="BD89"/>
  <c r="BD88" s="1"/>
  <c r="BE89"/>
  <c r="BF89"/>
  <c r="BG89"/>
  <c r="BH89"/>
  <c r="BI89"/>
  <c r="BJ89"/>
  <c r="BK89"/>
  <c r="BK88" s="1"/>
  <c r="BL89"/>
  <c r="BL88" s="1"/>
  <c r="BM89"/>
  <c r="BN89"/>
  <c r="BN88" s="1"/>
  <c r="BO89"/>
  <c r="BP89"/>
  <c r="BP88" s="1"/>
  <c r="BQ89"/>
  <c r="BQ88" s="1"/>
  <c r="BR89"/>
  <c r="BS89"/>
  <c r="BT89"/>
  <c r="BU89"/>
  <c r="BV89"/>
  <c r="BW89"/>
  <c r="BW88" s="1"/>
  <c r="BX89"/>
  <c r="BX88" s="1"/>
  <c r="BY89"/>
  <c r="BY88" s="1"/>
  <c r="BZ89"/>
  <c r="BZ88" s="1"/>
  <c r="CA89"/>
  <c r="CB89"/>
  <c r="CB88" s="1"/>
  <c r="CC89"/>
  <c r="CD89"/>
  <c r="CE89"/>
  <c r="CF89"/>
  <c r="CG89"/>
  <c r="CH89"/>
  <c r="CI89"/>
  <c r="CI88" s="1"/>
  <c r="CJ89"/>
  <c r="CJ88" s="1"/>
  <c r="CK89"/>
  <c r="CL89"/>
  <c r="CL88" s="1"/>
  <c r="CM89"/>
  <c r="CN89"/>
  <c r="CN88" s="1"/>
  <c r="CO89"/>
  <c r="CO88" s="1"/>
  <c r="CP89"/>
  <c r="CQ89"/>
  <c r="CR89"/>
  <c r="CS89"/>
  <c r="B89"/>
  <c r="B88" s="1"/>
  <c r="C88"/>
  <c r="D88"/>
  <c r="E88"/>
  <c r="F88"/>
  <c r="C89" i="57"/>
  <c r="D89"/>
  <c r="E89"/>
  <c r="F89"/>
  <c r="F88" s="1"/>
  <c r="G89"/>
  <c r="G88" s="1"/>
  <c r="H89"/>
  <c r="H88" s="1"/>
  <c r="I89"/>
  <c r="J89"/>
  <c r="K89"/>
  <c r="L89"/>
  <c r="M89"/>
  <c r="N89"/>
  <c r="O89"/>
  <c r="O88" s="1"/>
  <c r="P89"/>
  <c r="P88" s="1"/>
  <c r="Q89"/>
  <c r="R89"/>
  <c r="S89"/>
  <c r="S88" s="1"/>
  <c r="T89"/>
  <c r="T88" s="1"/>
  <c r="U89"/>
  <c r="U88" s="1"/>
  <c r="V89"/>
  <c r="V88" s="1"/>
  <c r="W89"/>
  <c r="X89"/>
  <c r="Y89"/>
  <c r="Z89"/>
  <c r="AA89"/>
  <c r="AA88" s="1"/>
  <c r="AB89"/>
  <c r="AB88" s="1"/>
  <c r="AC89"/>
  <c r="AD89"/>
  <c r="AD88" s="1"/>
  <c r="AE89"/>
  <c r="AF89"/>
  <c r="AF88" s="1"/>
  <c r="AG89"/>
  <c r="AH89"/>
  <c r="AI89"/>
  <c r="AJ89"/>
  <c r="AK89"/>
  <c r="AL89"/>
  <c r="AM89"/>
  <c r="AM88" s="1"/>
  <c r="AN89"/>
  <c r="AN88" s="1"/>
  <c r="AO89"/>
  <c r="AP89"/>
  <c r="AQ89"/>
  <c r="AR89"/>
  <c r="AR88" s="1"/>
  <c r="AS89"/>
  <c r="AS88" s="1"/>
  <c r="AT89"/>
  <c r="AU89"/>
  <c r="AV89"/>
  <c r="AW89"/>
  <c r="AX89"/>
  <c r="AY89"/>
  <c r="AY88" s="1"/>
  <c r="AZ89"/>
  <c r="AZ88" s="1"/>
  <c r="BA89"/>
  <c r="BB89"/>
  <c r="BB88" s="1"/>
  <c r="BC89"/>
  <c r="BD89"/>
  <c r="BD88" s="1"/>
  <c r="BE89"/>
  <c r="BF89"/>
  <c r="BG89"/>
  <c r="BH89"/>
  <c r="BI89"/>
  <c r="BJ89"/>
  <c r="BK89"/>
  <c r="BK88" s="1"/>
  <c r="BL89"/>
  <c r="BM89"/>
  <c r="BN89"/>
  <c r="BO89"/>
  <c r="BO88" s="1"/>
  <c r="BP89"/>
  <c r="BP88" s="1"/>
  <c r="BQ89"/>
  <c r="BQ88" s="1"/>
  <c r="BR89"/>
  <c r="BS89"/>
  <c r="BT89"/>
  <c r="BU89"/>
  <c r="BV89"/>
  <c r="BW89"/>
  <c r="BW88" s="1"/>
  <c r="BX89"/>
  <c r="BX88" s="1"/>
  <c r="BY89"/>
  <c r="BZ89"/>
  <c r="BZ88" s="1"/>
  <c r="CA89"/>
  <c r="CB89"/>
  <c r="CC89"/>
  <c r="CD89"/>
  <c r="CE89"/>
  <c r="CF89"/>
  <c r="CG89"/>
  <c r="CH89"/>
  <c r="CI89"/>
  <c r="CI88" s="1"/>
  <c r="CJ89"/>
  <c r="CJ88" s="1"/>
  <c r="CK89"/>
  <c r="CL89"/>
  <c r="CM89"/>
  <c r="CM88" s="1"/>
  <c r="CN89"/>
  <c r="CO89"/>
  <c r="CP89"/>
  <c r="CP88" s="1"/>
  <c r="CQ89"/>
  <c r="CR89"/>
  <c r="CS89"/>
  <c r="B89"/>
  <c r="C88"/>
  <c r="C89" i="56"/>
  <c r="D89"/>
  <c r="E89"/>
  <c r="F89"/>
  <c r="F88" s="1"/>
  <c r="G89"/>
  <c r="H89"/>
  <c r="H88" s="1"/>
  <c r="I89"/>
  <c r="J89"/>
  <c r="K89"/>
  <c r="L89"/>
  <c r="M89"/>
  <c r="N89"/>
  <c r="N88" s="1"/>
  <c r="O89"/>
  <c r="O88" s="1"/>
  <c r="P89"/>
  <c r="P88" s="1"/>
  <c r="Q89"/>
  <c r="R89"/>
  <c r="S89"/>
  <c r="T89"/>
  <c r="T88" s="1"/>
  <c r="U89"/>
  <c r="U88" s="1"/>
  <c r="V89"/>
  <c r="V88" s="1"/>
  <c r="W89"/>
  <c r="X89"/>
  <c r="Y89"/>
  <c r="Z89"/>
  <c r="AA89"/>
  <c r="AA88" s="1"/>
  <c r="AB89"/>
  <c r="AB88" s="1"/>
  <c r="AC89"/>
  <c r="AC88" s="1"/>
  <c r="AD89"/>
  <c r="AD88" s="1"/>
  <c r="AE89"/>
  <c r="AF89"/>
  <c r="AF88" s="1"/>
  <c r="AG89"/>
  <c r="AH89"/>
  <c r="AI89"/>
  <c r="AJ89"/>
  <c r="AK89"/>
  <c r="AL89"/>
  <c r="AL88" s="1"/>
  <c r="AM89"/>
  <c r="AM88" s="1"/>
  <c r="AN89"/>
  <c r="AN88" s="1"/>
  <c r="AO89"/>
  <c r="AP89"/>
  <c r="AQ89"/>
  <c r="AR89"/>
  <c r="AR88" s="1"/>
  <c r="AS89"/>
  <c r="AS88" s="1"/>
  <c r="AT89"/>
  <c r="AT88" s="1"/>
  <c r="AU89"/>
  <c r="AV89"/>
  <c r="AW89"/>
  <c r="AX89"/>
  <c r="AY89"/>
  <c r="AY88" s="1"/>
  <c r="AZ89"/>
  <c r="AZ88" s="1"/>
  <c r="BA89"/>
  <c r="BA88" s="1"/>
  <c r="BB89"/>
  <c r="BB88" s="1"/>
  <c r="BC89"/>
  <c r="BD89"/>
  <c r="BD88" s="1"/>
  <c r="BE89"/>
  <c r="BF89"/>
  <c r="BG89"/>
  <c r="BH89"/>
  <c r="BI89"/>
  <c r="BJ89"/>
  <c r="BJ88" s="1"/>
  <c r="BK89"/>
  <c r="BK88" s="1"/>
  <c r="BL89"/>
  <c r="BL88" s="1"/>
  <c r="BM89"/>
  <c r="BN89"/>
  <c r="BO89"/>
  <c r="BP89"/>
  <c r="BP88" s="1"/>
  <c r="BQ89"/>
  <c r="BQ88" s="1"/>
  <c r="BR89"/>
  <c r="BR88" s="1"/>
  <c r="BS89"/>
  <c r="BT89"/>
  <c r="BU89"/>
  <c r="BV89"/>
  <c r="BW89"/>
  <c r="BW88" s="1"/>
  <c r="BX89"/>
  <c r="BX88" s="1"/>
  <c r="BY89"/>
  <c r="BY88" s="1"/>
  <c r="BZ89"/>
  <c r="BZ88" s="1"/>
  <c r="CA89"/>
  <c r="CB89"/>
  <c r="CB88" s="1"/>
  <c r="CC89"/>
  <c r="CD89"/>
  <c r="CE89"/>
  <c r="CF89"/>
  <c r="CG89"/>
  <c r="CH89"/>
  <c r="CH88" s="1"/>
  <c r="CI89"/>
  <c r="CI88" s="1"/>
  <c r="CJ89"/>
  <c r="CJ88" s="1"/>
  <c r="CK89"/>
  <c r="CL89"/>
  <c r="CM89"/>
  <c r="CN89"/>
  <c r="CN88" s="1"/>
  <c r="CO89"/>
  <c r="CO88" s="1"/>
  <c r="CP89"/>
  <c r="CP88" s="1"/>
  <c r="CQ89"/>
  <c r="CR89"/>
  <c r="CS89"/>
  <c r="B89"/>
  <c r="C88"/>
  <c r="D88"/>
  <c r="E88"/>
  <c r="C89" i="55"/>
  <c r="D89"/>
  <c r="E89"/>
  <c r="F89"/>
  <c r="F88" s="1"/>
  <c r="G89"/>
  <c r="H89"/>
  <c r="H88" s="1"/>
  <c r="I89"/>
  <c r="J89"/>
  <c r="K89"/>
  <c r="L89"/>
  <c r="M89"/>
  <c r="N89"/>
  <c r="O89"/>
  <c r="O88" s="1"/>
  <c r="P89"/>
  <c r="P88" s="1"/>
  <c r="Q89"/>
  <c r="R89"/>
  <c r="S89"/>
  <c r="T89"/>
  <c r="T88" s="1"/>
  <c r="U89"/>
  <c r="V89"/>
  <c r="W89"/>
  <c r="X89"/>
  <c r="Y89"/>
  <c r="Z89"/>
  <c r="AA89"/>
  <c r="AA88" s="1"/>
  <c r="AB89"/>
  <c r="AB88" s="1"/>
  <c r="AC89"/>
  <c r="AD89"/>
  <c r="AD88" s="1"/>
  <c r="AE89"/>
  <c r="AF89"/>
  <c r="AF88" s="1"/>
  <c r="AG89"/>
  <c r="AH89"/>
  <c r="AI89"/>
  <c r="AJ89"/>
  <c r="AK89"/>
  <c r="AL89"/>
  <c r="AL88" s="1"/>
  <c r="AM89"/>
  <c r="AN89"/>
  <c r="AN88" s="1"/>
  <c r="AO89"/>
  <c r="AP89"/>
  <c r="AQ89"/>
  <c r="AR89"/>
  <c r="AR88" s="1"/>
  <c r="AS89"/>
  <c r="AT89"/>
  <c r="AU89"/>
  <c r="AV89"/>
  <c r="AW89"/>
  <c r="AX89"/>
  <c r="AY89"/>
  <c r="AY88" s="1"/>
  <c r="AZ89"/>
  <c r="AZ88" s="1"/>
  <c r="BA89"/>
  <c r="BB89"/>
  <c r="BB88" s="1"/>
  <c r="BC89"/>
  <c r="BD89"/>
  <c r="BD88" s="1"/>
  <c r="BE89"/>
  <c r="BF89"/>
  <c r="BG89"/>
  <c r="BH89"/>
  <c r="BI89"/>
  <c r="BJ89"/>
  <c r="BK89"/>
  <c r="BK88" s="1"/>
  <c r="BL89"/>
  <c r="BL88" s="1"/>
  <c r="BM89"/>
  <c r="BN89"/>
  <c r="BO89"/>
  <c r="BP89"/>
  <c r="BP88" s="1"/>
  <c r="BQ89"/>
  <c r="BR89"/>
  <c r="BS89"/>
  <c r="BT89"/>
  <c r="BU89"/>
  <c r="BV89"/>
  <c r="BW89"/>
  <c r="BX89"/>
  <c r="BX88" s="1"/>
  <c r="BY89"/>
  <c r="BZ89"/>
  <c r="BZ88" s="1"/>
  <c r="CA89"/>
  <c r="CB89"/>
  <c r="CB88" s="1"/>
  <c r="CC89"/>
  <c r="CD89"/>
  <c r="CE89"/>
  <c r="CF89"/>
  <c r="CG89"/>
  <c r="CH89"/>
  <c r="CI89"/>
  <c r="CI88" s="1"/>
  <c r="CJ89"/>
  <c r="CK89"/>
  <c r="CL89"/>
  <c r="CM89"/>
  <c r="CN89"/>
  <c r="CN88" s="1"/>
  <c r="CO89"/>
  <c r="CO88" s="1"/>
  <c r="CP89"/>
  <c r="CQ89"/>
  <c r="CR89"/>
  <c r="CS89"/>
  <c r="B89"/>
  <c r="C88"/>
  <c r="D88"/>
  <c r="C89" i="54"/>
  <c r="C88" s="1"/>
  <c r="D89"/>
  <c r="D88" s="1"/>
  <c r="E89"/>
  <c r="E88" s="1"/>
  <c r="F89"/>
  <c r="F88" s="1"/>
  <c r="G89"/>
  <c r="H89"/>
  <c r="I89"/>
  <c r="J89"/>
  <c r="K89"/>
  <c r="L89"/>
  <c r="M89"/>
  <c r="N89"/>
  <c r="O89"/>
  <c r="O88" s="1"/>
  <c r="P89"/>
  <c r="P88" s="1"/>
  <c r="Q89"/>
  <c r="R89"/>
  <c r="S89"/>
  <c r="T89"/>
  <c r="U89"/>
  <c r="U88" s="1"/>
  <c r="V89"/>
  <c r="V88" s="1"/>
  <c r="W89"/>
  <c r="X89"/>
  <c r="X88" s="1"/>
  <c r="Y89"/>
  <c r="Z89"/>
  <c r="AA89"/>
  <c r="AA88" s="1"/>
  <c r="AB89"/>
  <c r="AB88" s="1"/>
  <c r="AC89"/>
  <c r="AC88" s="1"/>
  <c r="AD89"/>
  <c r="AD88" s="1"/>
  <c r="AE89"/>
  <c r="AF89"/>
  <c r="AG89"/>
  <c r="AH89"/>
  <c r="AI89"/>
  <c r="AJ89"/>
  <c r="AK89"/>
  <c r="AL89"/>
  <c r="AM89"/>
  <c r="AM88" s="1"/>
  <c r="AN89"/>
  <c r="AN88" s="1"/>
  <c r="AO89"/>
  <c r="AP89"/>
  <c r="AQ89"/>
  <c r="AR89"/>
  <c r="AS89"/>
  <c r="AS88" s="1"/>
  <c r="AT89"/>
  <c r="AT88" s="1"/>
  <c r="AU89"/>
  <c r="AV89"/>
  <c r="AW89"/>
  <c r="AX89"/>
  <c r="AY89"/>
  <c r="AY88" s="1"/>
  <c r="AZ89"/>
  <c r="AZ88" s="1"/>
  <c r="BA89"/>
  <c r="BA88" s="1"/>
  <c r="BB89"/>
  <c r="BB88" s="1"/>
  <c r="BC89"/>
  <c r="BD89"/>
  <c r="BE89"/>
  <c r="BF89"/>
  <c r="BG89"/>
  <c r="BH89"/>
  <c r="BI89"/>
  <c r="BI88" s="1"/>
  <c r="BJ89"/>
  <c r="BK89"/>
  <c r="BK88" s="1"/>
  <c r="BL89"/>
  <c r="BL88" s="1"/>
  <c r="BM89"/>
  <c r="BN89"/>
  <c r="BO89"/>
  <c r="BP89"/>
  <c r="BQ89"/>
  <c r="BR89"/>
  <c r="BR88" s="1"/>
  <c r="BS89"/>
  <c r="BT89"/>
  <c r="BU89"/>
  <c r="BV89"/>
  <c r="BW89"/>
  <c r="BW88" s="1"/>
  <c r="BX89"/>
  <c r="BX88" s="1"/>
  <c r="BY89"/>
  <c r="BY88" s="1"/>
  <c r="BZ89"/>
  <c r="BZ88" s="1"/>
  <c r="CA89"/>
  <c r="CB89"/>
  <c r="CB88" s="1"/>
  <c r="CC89"/>
  <c r="CD89"/>
  <c r="CE89"/>
  <c r="CF89"/>
  <c r="CG89"/>
  <c r="CH89"/>
  <c r="CI89"/>
  <c r="CI88" s="1"/>
  <c r="CJ89"/>
  <c r="CJ88" s="1"/>
  <c r="CK89"/>
  <c r="CL89"/>
  <c r="CM89"/>
  <c r="CN89"/>
  <c r="CN88" s="1"/>
  <c r="CO89"/>
  <c r="CO88" s="1"/>
  <c r="CP89"/>
  <c r="CP88" s="1"/>
  <c r="CQ89"/>
  <c r="CR89"/>
  <c r="CS89"/>
  <c r="B89"/>
  <c r="C89" i="53"/>
  <c r="D89"/>
  <c r="E89"/>
  <c r="E88" s="1"/>
  <c r="F89"/>
  <c r="F88" s="1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C88" s="1"/>
  <c r="AD89"/>
  <c r="AD88" s="1"/>
  <c r="AE89"/>
  <c r="AE88" s="1"/>
  <c r="AF89"/>
  <c r="AG89"/>
  <c r="AH89"/>
  <c r="AI89"/>
  <c r="AJ89"/>
  <c r="AK89"/>
  <c r="AL89"/>
  <c r="AL88" s="1"/>
  <c r="AM89"/>
  <c r="AM88" s="1"/>
  <c r="AN89"/>
  <c r="AO89"/>
  <c r="AP89"/>
  <c r="AQ89"/>
  <c r="AR89"/>
  <c r="AS89"/>
  <c r="AT89"/>
  <c r="AU89"/>
  <c r="AV89"/>
  <c r="AW89"/>
  <c r="AX89"/>
  <c r="AY89"/>
  <c r="AY88" s="1"/>
  <c r="AZ89"/>
  <c r="BA89"/>
  <c r="BA88" s="1"/>
  <c r="BB89"/>
  <c r="BB88" s="1"/>
  <c r="BC89"/>
  <c r="BD89"/>
  <c r="BE89"/>
  <c r="BF89"/>
  <c r="BG89"/>
  <c r="BH89"/>
  <c r="BI89"/>
  <c r="BJ89"/>
  <c r="BJ88" s="1"/>
  <c r="BK89"/>
  <c r="BK88" s="1"/>
  <c r="BL89"/>
  <c r="BM89"/>
  <c r="BN89"/>
  <c r="BO89"/>
  <c r="BP89"/>
  <c r="BQ89"/>
  <c r="BR89"/>
  <c r="BS89"/>
  <c r="BT89"/>
  <c r="BU89"/>
  <c r="BV89"/>
  <c r="BW89"/>
  <c r="BW88" s="1"/>
  <c r="BX89"/>
  <c r="BY89"/>
  <c r="BY88" s="1"/>
  <c r="BZ89"/>
  <c r="BZ88" s="1"/>
  <c r="CA89"/>
  <c r="CB89"/>
  <c r="CC89"/>
  <c r="CD89"/>
  <c r="CE89"/>
  <c r="CF89"/>
  <c r="CG89"/>
  <c r="CH89"/>
  <c r="CI89"/>
  <c r="CI88" s="1"/>
  <c r="CJ89"/>
  <c r="CK89"/>
  <c r="CL89"/>
  <c r="CM89"/>
  <c r="CN89"/>
  <c r="CO89"/>
  <c r="CO88" s="1"/>
  <c r="CP89"/>
  <c r="CP88" s="1"/>
  <c r="CQ89"/>
  <c r="CR89"/>
  <c r="CS89"/>
  <c r="B89"/>
  <c r="C89" i="52"/>
  <c r="D89"/>
  <c r="E89"/>
  <c r="E88" s="1"/>
  <c r="F89"/>
  <c r="F88" s="1"/>
  <c r="G89"/>
  <c r="H89"/>
  <c r="H88" s="1"/>
  <c r="I89"/>
  <c r="J89"/>
  <c r="K89"/>
  <c r="L89"/>
  <c r="M89"/>
  <c r="N89"/>
  <c r="O89"/>
  <c r="P89"/>
  <c r="Q89"/>
  <c r="R89"/>
  <c r="S89"/>
  <c r="T89"/>
  <c r="U89"/>
  <c r="U88" s="1"/>
  <c r="V89"/>
  <c r="W89"/>
  <c r="X89"/>
  <c r="Y89"/>
  <c r="Z89"/>
  <c r="AA89"/>
  <c r="AA88" s="1"/>
  <c r="AB89"/>
  <c r="AC89"/>
  <c r="AD89"/>
  <c r="AE89"/>
  <c r="AF89"/>
  <c r="AF88" s="1"/>
  <c r="AG89"/>
  <c r="AH89"/>
  <c r="AI89"/>
  <c r="AJ89"/>
  <c r="AK89"/>
  <c r="AL89"/>
  <c r="AL88" s="1"/>
  <c r="AM89"/>
  <c r="AM88" s="1"/>
  <c r="AN89"/>
  <c r="AO89"/>
  <c r="AP89"/>
  <c r="AQ89"/>
  <c r="AR89"/>
  <c r="AS89"/>
  <c r="AS88" s="1"/>
  <c r="AT89"/>
  <c r="AU89"/>
  <c r="AV89"/>
  <c r="AW89"/>
  <c r="AX89"/>
  <c r="AY89"/>
  <c r="AY88" s="1"/>
  <c r="AZ89"/>
  <c r="BA89"/>
  <c r="BA88" s="1"/>
  <c r="BB89"/>
  <c r="BC89"/>
  <c r="BD89"/>
  <c r="BD88" s="1"/>
  <c r="BE89"/>
  <c r="BF89"/>
  <c r="BG89"/>
  <c r="BH89"/>
  <c r="BI89"/>
  <c r="BJ89"/>
  <c r="BK89"/>
  <c r="BK88" s="1"/>
  <c r="BL89"/>
  <c r="BM89"/>
  <c r="BN89"/>
  <c r="BO89"/>
  <c r="BP89"/>
  <c r="BQ89"/>
  <c r="BR89"/>
  <c r="BS89"/>
  <c r="BT89"/>
  <c r="BU89"/>
  <c r="BV89"/>
  <c r="BW89"/>
  <c r="BW88" s="1"/>
  <c r="BX89"/>
  <c r="BY89"/>
  <c r="BY88" s="1"/>
  <c r="BZ89"/>
  <c r="CA89"/>
  <c r="CB89"/>
  <c r="CB88" s="1"/>
  <c r="CC89"/>
  <c r="CD89"/>
  <c r="CE89"/>
  <c r="CF89"/>
  <c r="CG89"/>
  <c r="CH89"/>
  <c r="CI89"/>
  <c r="CI88" s="1"/>
  <c r="CJ89"/>
  <c r="CK89"/>
  <c r="CL89"/>
  <c r="CM89"/>
  <c r="CN89"/>
  <c r="CO89"/>
  <c r="CP89"/>
  <c r="CQ89"/>
  <c r="CR89"/>
  <c r="CS89"/>
  <c r="B89"/>
  <c r="C89" i="51"/>
  <c r="D89"/>
  <c r="E89"/>
  <c r="E88" s="1"/>
  <c r="F89"/>
  <c r="G89"/>
  <c r="H89"/>
  <c r="I89"/>
  <c r="J89"/>
  <c r="K89"/>
  <c r="L89"/>
  <c r="M89"/>
  <c r="N89"/>
  <c r="N88" s="1"/>
  <c r="O89"/>
  <c r="P89"/>
  <c r="Q89"/>
  <c r="R89"/>
  <c r="S89"/>
  <c r="T89"/>
  <c r="U89"/>
  <c r="V89"/>
  <c r="W89"/>
  <c r="X89"/>
  <c r="Y89"/>
  <c r="Z89"/>
  <c r="AA89"/>
  <c r="AA88" s="1"/>
  <c r="AB89"/>
  <c r="AC89"/>
  <c r="AC88" s="1"/>
  <c r="AD89"/>
  <c r="AE89"/>
  <c r="AF89"/>
  <c r="AG89"/>
  <c r="AH89"/>
  <c r="AI89"/>
  <c r="AJ89"/>
  <c r="AK89"/>
  <c r="AL89"/>
  <c r="AM89"/>
  <c r="AN89"/>
  <c r="AO89"/>
  <c r="AP89"/>
  <c r="AQ89"/>
  <c r="AR89"/>
  <c r="AS89"/>
  <c r="AT89"/>
  <c r="AU89"/>
  <c r="AV89"/>
  <c r="AW89"/>
  <c r="AX89"/>
  <c r="AY89"/>
  <c r="AY88" s="1"/>
  <c r="AZ89"/>
  <c r="BA89"/>
  <c r="BA88" s="1"/>
  <c r="BB89"/>
  <c r="BC89"/>
  <c r="BD89"/>
  <c r="BE89"/>
  <c r="BF89"/>
  <c r="BG89"/>
  <c r="BH89"/>
  <c r="BI89"/>
  <c r="BJ89"/>
  <c r="BK89"/>
  <c r="BL89"/>
  <c r="BM89"/>
  <c r="BN89"/>
  <c r="BO89"/>
  <c r="BP89"/>
  <c r="BQ89"/>
  <c r="BR89"/>
  <c r="BS89"/>
  <c r="BT89"/>
  <c r="BU89"/>
  <c r="BV89"/>
  <c r="BW89"/>
  <c r="BW88" s="1"/>
  <c r="BX89"/>
  <c r="BY89"/>
  <c r="BY88" s="1"/>
  <c r="BZ89"/>
  <c r="CA89"/>
  <c r="CB89"/>
  <c r="CC89"/>
  <c r="CD89"/>
  <c r="CE89"/>
  <c r="CF89"/>
  <c r="CG89"/>
  <c r="CH89"/>
  <c r="CI89"/>
  <c r="CJ89"/>
  <c r="CK89"/>
  <c r="CL89"/>
  <c r="CM89"/>
  <c r="CN89"/>
  <c r="CO89"/>
  <c r="CP89"/>
  <c r="CQ89"/>
  <c r="CR89"/>
  <c r="CS89"/>
  <c r="B89"/>
  <c r="C89" i="34"/>
  <c r="D89"/>
  <c r="E89"/>
  <c r="E88" s="1"/>
  <c r="F89"/>
  <c r="G89"/>
  <c r="H89"/>
  <c r="I89"/>
  <c r="J89"/>
  <c r="K89"/>
  <c r="L89"/>
  <c r="M89"/>
  <c r="M88" s="1"/>
  <c r="N89"/>
  <c r="N88" s="1"/>
  <c r="O89"/>
  <c r="O88" s="1"/>
  <c r="P89"/>
  <c r="Q89"/>
  <c r="R89"/>
  <c r="S89"/>
  <c r="T89"/>
  <c r="U89"/>
  <c r="V89"/>
  <c r="W89"/>
  <c r="X89"/>
  <c r="Y89"/>
  <c r="Z89"/>
  <c r="AA89"/>
  <c r="AA88" s="1"/>
  <c r="AB89"/>
  <c r="AC89"/>
  <c r="AD89"/>
  <c r="AE89"/>
  <c r="AF89"/>
  <c r="AG89"/>
  <c r="AH89"/>
  <c r="AI89"/>
  <c r="AJ89"/>
  <c r="AK89"/>
  <c r="AL89"/>
  <c r="AL88" s="1"/>
  <c r="AM89"/>
  <c r="AM88" s="1"/>
  <c r="AN89"/>
  <c r="AO89"/>
  <c r="AP89"/>
  <c r="AQ89"/>
  <c r="AR89"/>
  <c r="AS89"/>
  <c r="AT89"/>
  <c r="AU89"/>
  <c r="AV89"/>
  <c r="AW89"/>
  <c r="AX89"/>
  <c r="AY89"/>
  <c r="AY88" s="1"/>
  <c r="AZ89"/>
  <c r="BA89"/>
  <c r="BA88" s="1"/>
  <c r="BB89"/>
  <c r="BC89"/>
  <c r="BD89"/>
  <c r="BE89"/>
  <c r="BF89"/>
  <c r="BG89"/>
  <c r="BH89"/>
  <c r="BI89"/>
  <c r="BJ89"/>
  <c r="BJ88" s="1"/>
  <c r="BK89"/>
  <c r="BK88" s="1"/>
  <c r="BL89"/>
  <c r="BM89"/>
  <c r="BN89"/>
  <c r="BO89"/>
  <c r="BP89"/>
  <c r="BQ89"/>
  <c r="BQ88" s="1"/>
  <c r="BR89"/>
  <c r="BS89"/>
  <c r="BT89"/>
  <c r="BU89"/>
  <c r="BV89"/>
  <c r="BW89"/>
  <c r="BW88" s="1"/>
  <c r="BX89"/>
  <c r="BY89"/>
  <c r="BY88" s="1"/>
  <c r="BZ89"/>
  <c r="CA89"/>
  <c r="CB89"/>
  <c r="CC89"/>
  <c r="CD89"/>
  <c r="CE89"/>
  <c r="CF89"/>
  <c r="CG89"/>
  <c r="CH89"/>
  <c r="CH88" s="1"/>
  <c r="CI89"/>
  <c r="CI88" s="1"/>
  <c r="CJ89"/>
  <c r="CK89"/>
  <c r="CL89"/>
  <c r="CM89"/>
  <c r="CN89"/>
  <c r="CO89"/>
  <c r="CP89"/>
  <c r="CQ89"/>
  <c r="CR89"/>
  <c r="CS89"/>
  <c r="B89"/>
  <c r="C88"/>
  <c r="C89" i="33"/>
  <c r="C88" s="1"/>
  <c r="D89"/>
  <c r="D88" s="1"/>
  <c r="E89"/>
  <c r="F89"/>
  <c r="F88" s="1"/>
  <c r="G89"/>
  <c r="H89"/>
  <c r="I89"/>
  <c r="J89"/>
  <c r="K89"/>
  <c r="L89"/>
  <c r="M89"/>
  <c r="M88" s="1"/>
  <c r="N89"/>
  <c r="O89"/>
  <c r="O88" s="1"/>
  <c r="P89"/>
  <c r="P88" s="1"/>
  <c r="Q89"/>
  <c r="R89"/>
  <c r="S89"/>
  <c r="T89"/>
  <c r="U89"/>
  <c r="V89"/>
  <c r="V88" s="1"/>
  <c r="W89"/>
  <c r="X89"/>
  <c r="Y89"/>
  <c r="Z89"/>
  <c r="AA89"/>
  <c r="AA88" s="1"/>
  <c r="AB89"/>
  <c r="AB88" s="1"/>
  <c r="AC89"/>
  <c r="AD89"/>
  <c r="AD88" s="1"/>
  <c r="AE89"/>
  <c r="AF89"/>
  <c r="AG89"/>
  <c r="AH89"/>
  <c r="AI89"/>
  <c r="AJ89"/>
  <c r="AK89"/>
  <c r="AK88" s="1"/>
  <c r="AL89"/>
  <c r="AM89"/>
  <c r="AM88" s="1"/>
  <c r="AN89"/>
  <c r="AN88" s="1"/>
  <c r="AO89"/>
  <c r="AP89"/>
  <c r="AQ89"/>
  <c r="AR89"/>
  <c r="AS89"/>
  <c r="AT89"/>
  <c r="AT88" s="1"/>
  <c r="AU89"/>
  <c r="AV89"/>
  <c r="AW89"/>
  <c r="AX89"/>
  <c r="AY89"/>
  <c r="AY88" s="1"/>
  <c r="AZ89"/>
  <c r="AZ88" s="1"/>
  <c r="BA89"/>
  <c r="BB89"/>
  <c r="BB88" s="1"/>
  <c r="BC89"/>
  <c r="BD89"/>
  <c r="BE89"/>
  <c r="BF89"/>
  <c r="BG89"/>
  <c r="BH89"/>
  <c r="BI89"/>
  <c r="BI88" s="1"/>
  <c r="BJ89"/>
  <c r="BK89"/>
  <c r="BK88" s="1"/>
  <c r="BL89"/>
  <c r="BL88" s="1"/>
  <c r="BM89"/>
  <c r="BN89"/>
  <c r="BO89"/>
  <c r="BP89"/>
  <c r="BQ89"/>
  <c r="BR89"/>
  <c r="BR88" s="1"/>
  <c r="BS89"/>
  <c r="BT89"/>
  <c r="BU89"/>
  <c r="BV89"/>
  <c r="BW89"/>
  <c r="BW88" s="1"/>
  <c r="BX89"/>
  <c r="BX88" s="1"/>
  <c r="BY89"/>
  <c r="BZ89"/>
  <c r="BZ88" s="1"/>
  <c r="CA89"/>
  <c r="CB89"/>
  <c r="CC89"/>
  <c r="CD89"/>
  <c r="CE89"/>
  <c r="CF89"/>
  <c r="CG89"/>
  <c r="CG88" s="1"/>
  <c r="CH89"/>
  <c r="CI89"/>
  <c r="CI88" s="1"/>
  <c r="CJ89"/>
  <c r="CJ88" s="1"/>
  <c r="CK89"/>
  <c r="CL89"/>
  <c r="CM89"/>
  <c r="CN89"/>
  <c r="CO89"/>
  <c r="CP89"/>
  <c r="CP88" s="1"/>
  <c r="CQ89"/>
  <c r="CR89"/>
  <c r="CS89"/>
  <c r="B89"/>
  <c r="C89" i="32"/>
  <c r="D89"/>
  <c r="E89"/>
  <c r="E88" s="1"/>
  <c r="F89"/>
  <c r="F88" s="1"/>
  <c r="G89"/>
  <c r="H89"/>
  <c r="I89"/>
  <c r="J89"/>
  <c r="K89"/>
  <c r="L89"/>
  <c r="M89"/>
  <c r="N89"/>
  <c r="N88" s="1"/>
  <c r="O89"/>
  <c r="O88" s="1"/>
  <c r="P89"/>
  <c r="P88" s="1"/>
  <c r="Q89"/>
  <c r="R89"/>
  <c r="S89"/>
  <c r="T89"/>
  <c r="U89"/>
  <c r="U88" s="1"/>
  <c r="V89"/>
  <c r="W89"/>
  <c r="X89"/>
  <c r="Y89"/>
  <c r="Z89"/>
  <c r="AA89"/>
  <c r="AA88" s="1"/>
  <c r="AB89"/>
  <c r="AC89"/>
  <c r="AD89"/>
  <c r="AE89"/>
  <c r="AF89"/>
  <c r="AG89"/>
  <c r="AH89"/>
  <c r="AI89"/>
  <c r="AJ89"/>
  <c r="AK89"/>
  <c r="AL89"/>
  <c r="AL88" s="1"/>
  <c r="AM89"/>
  <c r="AM88" s="1"/>
  <c r="AN89"/>
  <c r="AN88" s="1"/>
  <c r="AO89"/>
  <c r="AP89"/>
  <c r="AQ89"/>
  <c r="AR89"/>
  <c r="AS89"/>
  <c r="AT89"/>
  <c r="AU89"/>
  <c r="AV89"/>
  <c r="AW89"/>
  <c r="AX89"/>
  <c r="AY89"/>
  <c r="AY88" s="1"/>
  <c r="AZ89"/>
  <c r="BA89"/>
  <c r="BB89"/>
  <c r="BB88" s="1"/>
  <c r="BC89"/>
  <c r="BD89"/>
  <c r="BE89"/>
  <c r="BF89"/>
  <c r="BG89"/>
  <c r="BH89"/>
  <c r="BI89"/>
  <c r="BJ89"/>
  <c r="BJ88" s="1"/>
  <c r="BK89"/>
  <c r="BK88" s="1"/>
  <c r="BL89"/>
  <c r="BL88" s="1"/>
  <c r="BM89"/>
  <c r="BN89"/>
  <c r="BO89"/>
  <c r="BO88" s="1"/>
  <c r="BP89"/>
  <c r="BQ89"/>
  <c r="BR89"/>
  <c r="BS89"/>
  <c r="BT89"/>
  <c r="BU89"/>
  <c r="BV89"/>
  <c r="BW89"/>
  <c r="BW88" s="1"/>
  <c r="BX89"/>
  <c r="BY89"/>
  <c r="BY88" s="1"/>
  <c r="BZ89"/>
  <c r="CA89"/>
  <c r="CB89"/>
  <c r="CC89"/>
  <c r="CD89"/>
  <c r="CE89"/>
  <c r="CF89"/>
  <c r="CG89"/>
  <c r="CH89"/>
  <c r="CH88" s="1"/>
  <c r="CI89"/>
  <c r="CI88" s="1"/>
  <c r="CJ89"/>
  <c r="CJ88" s="1"/>
  <c r="CK89"/>
  <c r="CL89"/>
  <c r="CM89"/>
  <c r="CN89"/>
  <c r="CO89"/>
  <c r="CP89"/>
  <c r="CQ89"/>
  <c r="CR89"/>
  <c r="CS89"/>
  <c r="B89"/>
  <c r="C88"/>
  <c r="C89" i="31"/>
  <c r="D89"/>
  <c r="E89"/>
  <c r="F89"/>
  <c r="F88" s="1"/>
  <c r="G89"/>
  <c r="H89"/>
  <c r="H88" s="1"/>
  <c r="I89"/>
  <c r="J89"/>
  <c r="K89"/>
  <c r="L89"/>
  <c r="M89"/>
  <c r="N89"/>
  <c r="O89"/>
  <c r="O88" s="1"/>
  <c r="P89"/>
  <c r="Q89"/>
  <c r="R89"/>
  <c r="S89"/>
  <c r="T89"/>
  <c r="U89"/>
  <c r="V89"/>
  <c r="W89"/>
  <c r="X89"/>
  <c r="X88" s="1"/>
  <c r="Y89"/>
  <c r="Z89"/>
  <c r="AA89"/>
  <c r="AB89"/>
  <c r="AC89"/>
  <c r="AD89"/>
  <c r="AD88" s="1"/>
  <c r="AE89"/>
  <c r="AF89"/>
  <c r="AF88" s="1"/>
  <c r="AG89"/>
  <c r="AH89"/>
  <c r="AI89"/>
  <c r="AJ89"/>
  <c r="AK89"/>
  <c r="AL89"/>
  <c r="AM89"/>
  <c r="AN89"/>
  <c r="AO89"/>
  <c r="AP89"/>
  <c r="AQ89"/>
  <c r="AR89"/>
  <c r="AS89"/>
  <c r="AT89"/>
  <c r="AU89"/>
  <c r="AV89"/>
  <c r="AW89"/>
  <c r="AX89"/>
  <c r="AY89"/>
  <c r="AZ89"/>
  <c r="BA89"/>
  <c r="BB89"/>
  <c r="BB88" s="1"/>
  <c r="BC89"/>
  <c r="BD89"/>
  <c r="BD88" s="1"/>
  <c r="BE89"/>
  <c r="BF89"/>
  <c r="BG89"/>
  <c r="BH89"/>
  <c r="BI89"/>
  <c r="BJ89"/>
  <c r="BK89"/>
  <c r="BK88" s="1"/>
  <c r="BL89"/>
  <c r="BM89"/>
  <c r="BN89"/>
  <c r="BO89"/>
  <c r="BP89"/>
  <c r="BQ89"/>
  <c r="BR89"/>
  <c r="BS89"/>
  <c r="BT89"/>
  <c r="BU89"/>
  <c r="BV89"/>
  <c r="BW89"/>
  <c r="BW88" s="1"/>
  <c r="BX89"/>
  <c r="BY89"/>
  <c r="BZ89"/>
  <c r="BZ88" s="1"/>
  <c r="CA89"/>
  <c r="CB89"/>
  <c r="CB88" s="1"/>
  <c r="CC89"/>
  <c r="CD89"/>
  <c r="CE89"/>
  <c r="CF89"/>
  <c r="CG89"/>
  <c r="CH89"/>
  <c r="CI89"/>
  <c r="CI88" s="1"/>
  <c r="CJ89"/>
  <c r="CJ88" s="1"/>
  <c r="CK89"/>
  <c r="CL89"/>
  <c r="CM89"/>
  <c r="CN89"/>
  <c r="CO89"/>
  <c r="CP89"/>
  <c r="CP88" s="1"/>
  <c r="CQ89"/>
  <c r="CR89"/>
  <c r="CS89"/>
  <c r="B89"/>
  <c r="C88"/>
  <c r="C89" i="30"/>
  <c r="D89"/>
  <c r="E89"/>
  <c r="F89"/>
  <c r="F88" s="1"/>
  <c r="G89"/>
  <c r="H89"/>
  <c r="I89"/>
  <c r="J89"/>
  <c r="K89"/>
  <c r="L89"/>
  <c r="M89"/>
  <c r="N89"/>
  <c r="N88" s="1"/>
  <c r="O89"/>
  <c r="O88" s="1"/>
  <c r="P89"/>
  <c r="P88" s="1"/>
  <c r="Q89"/>
  <c r="R89"/>
  <c r="S89"/>
  <c r="T89"/>
  <c r="U89"/>
  <c r="V89"/>
  <c r="W89"/>
  <c r="X89"/>
  <c r="Y89"/>
  <c r="Z89"/>
  <c r="AA89"/>
  <c r="AA88" s="1"/>
  <c r="AB89"/>
  <c r="AC89"/>
  <c r="AC88" s="1"/>
  <c r="AD89"/>
  <c r="AD88" s="1"/>
  <c r="AE89"/>
  <c r="AF89"/>
  <c r="AG89"/>
  <c r="AH89"/>
  <c r="AI89"/>
  <c r="AJ89"/>
  <c r="AK89"/>
  <c r="AL89"/>
  <c r="AM89"/>
  <c r="AM88" s="1"/>
  <c r="AN89"/>
  <c r="AN88" s="1"/>
  <c r="AO89"/>
  <c r="AP89"/>
  <c r="AQ89"/>
  <c r="AR89"/>
  <c r="AS89"/>
  <c r="AT89"/>
  <c r="AU89"/>
  <c r="AV89"/>
  <c r="AW89"/>
  <c r="AX89"/>
  <c r="AY89"/>
  <c r="AZ89"/>
  <c r="BA89"/>
  <c r="BA88" s="1"/>
  <c r="BB89"/>
  <c r="BB88" s="1"/>
  <c r="BC89"/>
  <c r="BD89"/>
  <c r="BE89"/>
  <c r="BF89"/>
  <c r="BG89"/>
  <c r="BH89"/>
  <c r="BI89"/>
  <c r="BJ89"/>
  <c r="BJ88" s="1"/>
  <c r="BK89"/>
  <c r="BL89"/>
  <c r="BL88" s="1"/>
  <c r="BM89"/>
  <c r="BN89"/>
  <c r="BO89"/>
  <c r="BP89"/>
  <c r="BQ89"/>
  <c r="BR89"/>
  <c r="BS89"/>
  <c r="BT89"/>
  <c r="BU89"/>
  <c r="BV89"/>
  <c r="BW89"/>
  <c r="BX89"/>
  <c r="BY89"/>
  <c r="BY88" s="1"/>
  <c r="BZ89"/>
  <c r="BZ88" s="1"/>
  <c r="CA89"/>
  <c r="CB89"/>
  <c r="CC89"/>
  <c r="CD89"/>
  <c r="CE89"/>
  <c r="CF89"/>
  <c r="CG89"/>
  <c r="CH89"/>
  <c r="CH88" s="1"/>
  <c r="CI89"/>
  <c r="CJ89"/>
  <c r="CJ88" s="1"/>
  <c r="CK89"/>
  <c r="CL89"/>
  <c r="CM89"/>
  <c r="CN89"/>
  <c r="CO89"/>
  <c r="CP89"/>
  <c r="CP88" s="1"/>
  <c r="CQ89"/>
  <c r="CR89"/>
  <c r="CS89"/>
  <c r="B89"/>
  <c r="C88"/>
  <c r="E88"/>
  <c r="C89" i="29"/>
  <c r="D89"/>
  <c r="E89"/>
  <c r="F89"/>
  <c r="F88" s="1"/>
  <c r="G89"/>
  <c r="H89"/>
  <c r="H88" s="1"/>
  <c r="I89"/>
  <c r="J89"/>
  <c r="K89"/>
  <c r="L89"/>
  <c r="M89"/>
  <c r="N89"/>
  <c r="O89"/>
  <c r="P89"/>
  <c r="Q89"/>
  <c r="R89"/>
  <c r="S89"/>
  <c r="S88" s="1"/>
  <c r="T89"/>
  <c r="T88" s="1"/>
  <c r="U89"/>
  <c r="V89"/>
  <c r="W89"/>
  <c r="X89"/>
  <c r="Y89"/>
  <c r="Z89"/>
  <c r="AA89"/>
  <c r="AA88" s="1"/>
  <c r="AB89"/>
  <c r="AB88" s="1"/>
  <c r="AC89"/>
  <c r="AD89"/>
  <c r="AD88" s="1"/>
  <c r="AE89"/>
  <c r="AE88" s="1"/>
  <c r="AF89"/>
  <c r="AF88" s="1"/>
  <c r="AG89"/>
  <c r="AH89"/>
  <c r="AI89"/>
  <c r="AJ89"/>
  <c r="AK89"/>
  <c r="AL89"/>
  <c r="AM89"/>
  <c r="AN89"/>
  <c r="AO89"/>
  <c r="AP89"/>
  <c r="AQ89"/>
  <c r="AR89"/>
  <c r="AR88" s="1"/>
  <c r="AS89"/>
  <c r="AT89"/>
  <c r="AU89"/>
  <c r="AV89"/>
  <c r="AW89"/>
  <c r="AX89"/>
  <c r="AY89"/>
  <c r="AZ89"/>
  <c r="BA89"/>
  <c r="BB89"/>
  <c r="BB88" s="1"/>
  <c r="BC89"/>
  <c r="BC88" s="1"/>
  <c r="BD89"/>
  <c r="BD88" s="1"/>
  <c r="BE89"/>
  <c r="BF89"/>
  <c r="BG89"/>
  <c r="BH89"/>
  <c r="BI89"/>
  <c r="BJ89"/>
  <c r="BK89"/>
  <c r="BL89"/>
  <c r="BM89"/>
  <c r="BN89"/>
  <c r="BO89"/>
  <c r="BP89"/>
  <c r="BP88" s="1"/>
  <c r="BQ89"/>
  <c r="BR89"/>
  <c r="BS89"/>
  <c r="BT89"/>
  <c r="BU89"/>
  <c r="BV89"/>
  <c r="BW89"/>
  <c r="BW88" s="1"/>
  <c r="BX89"/>
  <c r="BX88" s="1"/>
  <c r="BY89"/>
  <c r="BZ89"/>
  <c r="CA89"/>
  <c r="CA88" s="1"/>
  <c r="CB89"/>
  <c r="CB88" s="1"/>
  <c r="CC89"/>
  <c r="CD89"/>
  <c r="CE89"/>
  <c r="CF89"/>
  <c r="CG89"/>
  <c r="CH89"/>
  <c r="CI89"/>
  <c r="CJ89"/>
  <c r="CK89"/>
  <c r="CL89"/>
  <c r="CM89"/>
  <c r="CM88" s="1"/>
  <c r="CN89"/>
  <c r="CN88" s="1"/>
  <c r="CO89"/>
  <c r="CP89"/>
  <c r="CQ89"/>
  <c r="CR89"/>
  <c r="CS89"/>
  <c r="B89"/>
  <c r="C89" i="28"/>
  <c r="D89"/>
  <c r="E89"/>
  <c r="F89"/>
  <c r="F88" s="1"/>
  <c r="G89"/>
  <c r="H89"/>
  <c r="I89"/>
  <c r="J89"/>
  <c r="K89"/>
  <c r="L89"/>
  <c r="M89"/>
  <c r="M88" s="1"/>
  <c r="N89"/>
  <c r="N88" s="1"/>
  <c r="O89"/>
  <c r="P89"/>
  <c r="P88" s="1"/>
  <c r="Q89"/>
  <c r="R89"/>
  <c r="S89"/>
  <c r="T89"/>
  <c r="U89"/>
  <c r="V89"/>
  <c r="W89"/>
  <c r="X89"/>
  <c r="Y89"/>
  <c r="Z89"/>
  <c r="AA89"/>
  <c r="AB89"/>
  <c r="AB88" s="1"/>
  <c r="AC89"/>
  <c r="AC88" s="1"/>
  <c r="AD89"/>
  <c r="AD88" s="1"/>
  <c r="AE89"/>
  <c r="AF89"/>
  <c r="AG89"/>
  <c r="AH89"/>
  <c r="AI89"/>
  <c r="AJ89"/>
  <c r="AK89"/>
  <c r="AK88" s="1"/>
  <c r="AL89"/>
  <c r="AL88" s="1"/>
  <c r="AM89"/>
  <c r="AM88" s="1"/>
  <c r="AN89"/>
  <c r="AN88" s="1"/>
  <c r="AO89"/>
  <c r="AP89"/>
  <c r="AQ89"/>
  <c r="AR89"/>
  <c r="AS89"/>
  <c r="AT89"/>
  <c r="AU89"/>
  <c r="AV89"/>
  <c r="AW89"/>
  <c r="AX89"/>
  <c r="AY89"/>
  <c r="AZ89"/>
  <c r="AZ88" s="1"/>
  <c r="BA89"/>
  <c r="BA88" s="1"/>
  <c r="BB89"/>
  <c r="BB88" s="1"/>
  <c r="BC89"/>
  <c r="BD89"/>
  <c r="BE89"/>
  <c r="BF89"/>
  <c r="BG89"/>
  <c r="BH89"/>
  <c r="BI89"/>
  <c r="BI88" s="1"/>
  <c r="BJ89"/>
  <c r="BJ88" s="1"/>
  <c r="BK89"/>
  <c r="BL89"/>
  <c r="BL88" s="1"/>
  <c r="BM89"/>
  <c r="BN89"/>
  <c r="BO89"/>
  <c r="BP89"/>
  <c r="BQ89"/>
  <c r="BR89"/>
  <c r="BS89"/>
  <c r="BT89"/>
  <c r="BU89"/>
  <c r="BV89"/>
  <c r="BW89"/>
  <c r="BW88" s="1"/>
  <c r="BX89"/>
  <c r="BX88" s="1"/>
  <c r="BY89"/>
  <c r="BY88" s="1"/>
  <c r="BZ89"/>
  <c r="BZ88" s="1"/>
  <c r="CA89"/>
  <c r="CB89"/>
  <c r="CC89"/>
  <c r="CD89"/>
  <c r="CE89"/>
  <c r="CF89"/>
  <c r="CG89"/>
  <c r="CG88" s="1"/>
  <c r="CH89"/>
  <c r="CH88" s="1"/>
  <c r="CI89"/>
  <c r="CI88" s="1"/>
  <c r="CJ89"/>
  <c r="CJ88" s="1"/>
  <c r="CK89"/>
  <c r="CL89"/>
  <c r="CM89"/>
  <c r="CN89"/>
  <c r="CO89"/>
  <c r="CP89"/>
  <c r="CQ89"/>
  <c r="CR89"/>
  <c r="CS89"/>
  <c r="B89"/>
  <c r="C89" i="27"/>
  <c r="C88" s="1"/>
  <c r="D89"/>
  <c r="D88" s="1"/>
  <c r="E89"/>
  <c r="E88" s="1"/>
  <c r="F89"/>
  <c r="F88" s="1"/>
  <c r="G89"/>
  <c r="H89"/>
  <c r="I89"/>
  <c r="J89"/>
  <c r="K89"/>
  <c r="L89"/>
  <c r="L88" s="1"/>
  <c r="M89"/>
  <c r="N89"/>
  <c r="O89"/>
  <c r="O88" s="1"/>
  <c r="P89"/>
  <c r="Q89"/>
  <c r="R89"/>
  <c r="R88" s="1"/>
  <c r="S89"/>
  <c r="S88" s="1"/>
  <c r="T89"/>
  <c r="U89"/>
  <c r="U88" s="1"/>
  <c r="V89"/>
  <c r="W89"/>
  <c r="X89"/>
  <c r="Y89"/>
  <c r="Z89"/>
  <c r="Z88" s="1"/>
  <c r="AA89"/>
  <c r="AA88" s="1"/>
  <c r="AB89"/>
  <c r="AB88" s="1"/>
  <c r="AC89"/>
  <c r="AC88" s="1"/>
  <c r="AD89"/>
  <c r="AD88" s="1"/>
  <c r="AE89"/>
  <c r="AF89"/>
  <c r="AG89"/>
  <c r="AH89"/>
  <c r="AI89"/>
  <c r="AJ89"/>
  <c r="AJ88" s="1"/>
  <c r="AK89"/>
  <c r="AK88" s="1"/>
  <c r="AL89"/>
  <c r="AM89"/>
  <c r="AM88" s="1"/>
  <c r="AN89"/>
  <c r="AO89"/>
  <c r="AP89"/>
  <c r="AP88" s="1"/>
  <c r="AQ89"/>
  <c r="AR89"/>
  <c r="AS89"/>
  <c r="AS88" s="1"/>
  <c r="AT89"/>
  <c r="AU89"/>
  <c r="AV89"/>
  <c r="AW89"/>
  <c r="AX89"/>
  <c r="AX88" s="1"/>
  <c r="AY89"/>
  <c r="AY88" s="1"/>
  <c r="AZ89"/>
  <c r="AZ88" s="1"/>
  <c r="BA89"/>
  <c r="BA88" s="1"/>
  <c r="BB89"/>
  <c r="BB88" s="1"/>
  <c r="BC89"/>
  <c r="BD89"/>
  <c r="BE89"/>
  <c r="BF89"/>
  <c r="BG89"/>
  <c r="BH89"/>
  <c r="BH88" s="1"/>
  <c r="BI89"/>
  <c r="BI88" s="1"/>
  <c r="BJ89"/>
  <c r="BJ88" s="1"/>
  <c r="BK89"/>
  <c r="BK88" s="1"/>
  <c r="BL89"/>
  <c r="BM89"/>
  <c r="BN89"/>
  <c r="BN88" s="1"/>
  <c r="BO89"/>
  <c r="BP89"/>
  <c r="BQ89"/>
  <c r="BR89"/>
  <c r="BS89"/>
  <c r="BT89"/>
  <c r="BU89"/>
  <c r="BV89"/>
  <c r="BW89"/>
  <c r="BW88" s="1"/>
  <c r="BX89"/>
  <c r="BX88" s="1"/>
  <c r="BY89"/>
  <c r="BY88" s="1"/>
  <c r="BZ89"/>
  <c r="BZ88" s="1"/>
  <c r="CA89"/>
  <c r="CB89"/>
  <c r="CC89"/>
  <c r="CD89"/>
  <c r="CE89"/>
  <c r="CF89"/>
  <c r="CF88" s="1"/>
  <c r="CG89"/>
  <c r="CG88" s="1"/>
  <c r="CH89"/>
  <c r="CI89"/>
  <c r="CI88" s="1"/>
  <c r="CJ89"/>
  <c r="CK89"/>
  <c r="CL89"/>
  <c r="CL88" s="1"/>
  <c r="CM89"/>
  <c r="CN89"/>
  <c r="CO89"/>
  <c r="CP89"/>
  <c r="CQ89"/>
  <c r="CR89"/>
  <c r="CS89"/>
  <c r="B89"/>
  <c r="B88" s="1"/>
  <c r="C89" i="26"/>
  <c r="D89"/>
  <c r="E89"/>
  <c r="F89"/>
  <c r="G89"/>
  <c r="G88" s="1"/>
  <c r="H89"/>
  <c r="I89"/>
  <c r="J89"/>
  <c r="K89"/>
  <c r="L89"/>
  <c r="M89"/>
  <c r="N89"/>
  <c r="O89"/>
  <c r="O88" s="1"/>
  <c r="P89"/>
  <c r="P88" s="1"/>
  <c r="Q89"/>
  <c r="R89"/>
  <c r="S89"/>
  <c r="S88" s="1"/>
  <c r="T89"/>
  <c r="U89"/>
  <c r="V89"/>
  <c r="W89"/>
  <c r="X89"/>
  <c r="Y89"/>
  <c r="Z89"/>
  <c r="AA89"/>
  <c r="AA88" s="1"/>
  <c r="AB89"/>
  <c r="AB88" s="1"/>
  <c r="AC89"/>
  <c r="AC88" s="1"/>
  <c r="AD89"/>
  <c r="AD88" s="1"/>
  <c r="AE89"/>
  <c r="AE88" s="1"/>
  <c r="AF89"/>
  <c r="AG89"/>
  <c r="AH89"/>
  <c r="AI89"/>
  <c r="AJ89"/>
  <c r="AK89"/>
  <c r="AL89"/>
  <c r="AM89"/>
  <c r="AM88" s="1"/>
  <c r="AN89"/>
  <c r="AN88" s="1"/>
  <c r="AO89"/>
  <c r="AP89"/>
  <c r="AQ89"/>
  <c r="AQ88" s="1"/>
  <c r="AR89"/>
  <c r="AS89"/>
  <c r="AT89"/>
  <c r="AU89"/>
  <c r="AV89"/>
  <c r="AW89"/>
  <c r="AX89"/>
  <c r="AY89"/>
  <c r="AY88" s="1"/>
  <c r="AZ89"/>
  <c r="AZ88" s="1"/>
  <c r="BA89"/>
  <c r="BA88" s="1"/>
  <c r="BB89"/>
  <c r="BB88" s="1"/>
  <c r="BC89"/>
  <c r="BC88" s="1"/>
  <c r="BD89"/>
  <c r="BE89"/>
  <c r="BF89"/>
  <c r="BG89"/>
  <c r="BH89"/>
  <c r="BI89"/>
  <c r="BJ89"/>
  <c r="BK89"/>
  <c r="BK88" s="1"/>
  <c r="BL89"/>
  <c r="BL88" s="1"/>
  <c r="BM89"/>
  <c r="BN89"/>
  <c r="BO89"/>
  <c r="BO88" s="1"/>
  <c r="BP89"/>
  <c r="BQ89"/>
  <c r="BR89"/>
  <c r="BS89"/>
  <c r="BT89"/>
  <c r="BU89"/>
  <c r="BV89"/>
  <c r="BW89"/>
  <c r="BW88" s="1"/>
  <c r="BX89"/>
  <c r="BX88" s="1"/>
  <c r="BY89"/>
  <c r="BY88" s="1"/>
  <c r="BZ89"/>
  <c r="BZ88" s="1"/>
  <c r="CA89"/>
  <c r="CA88" s="1"/>
  <c r="CB89"/>
  <c r="CB88" s="1"/>
  <c r="CC89"/>
  <c r="CD89"/>
  <c r="CE89"/>
  <c r="CF89"/>
  <c r="CG89"/>
  <c r="CH89"/>
  <c r="CI89"/>
  <c r="CI88" s="1"/>
  <c r="CJ89"/>
  <c r="CJ88" s="1"/>
  <c r="CK89"/>
  <c r="CL89"/>
  <c r="CM89"/>
  <c r="CM88" s="1"/>
  <c r="CN89"/>
  <c r="CO89"/>
  <c r="CP89"/>
  <c r="CQ89"/>
  <c r="CR89"/>
  <c r="CS89"/>
  <c r="B89"/>
  <c r="C88"/>
  <c r="D88"/>
  <c r="E88"/>
  <c r="F88"/>
  <c r="C89" i="25"/>
  <c r="D89"/>
  <c r="E89"/>
  <c r="E88" s="1"/>
  <c r="F89"/>
  <c r="F88" s="1"/>
  <c r="G89"/>
  <c r="H89"/>
  <c r="H88" s="1"/>
  <c r="I89"/>
  <c r="J89"/>
  <c r="K89"/>
  <c r="L89"/>
  <c r="M89"/>
  <c r="N89"/>
  <c r="O89"/>
  <c r="O88" s="1"/>
  <c r="P89"/>
  <c r="Q89"/>
  <c r="R89"/>
  <c r="S89"/>
  <c r="T89"/>
  <c r="U89"/>
  <c r="V89"/>
  <c r="V88" s="1"/>
  <c r="W89"/>
  <c r="X89"/>
  <c r="Y89"/>
  <c r="Z89"/>
  <c r="AA89"/>
  <c r="AA88" s="1"/>
  <c r="AB89"/>
  <c r="AC89"/>
  <c r="AD89"/>
  <c r="AD88" s="1"/>
  <c r="AE89"/>
  <c r="AF89"/>
  <c r="AF88" s="1"/>
  <c r="AG89"/>
  <c r="AH89"/>
  <c r="AI89"/>
  <c r="AJ89"/>
  <c r="AK89"/>
  <c r="AL89"/>
  <c r="AM89"/>
  <c r="AM88" s="1"/>
  <c r="AN89"/>
  <c r="AO89"/>
  <c r="AP89"/>
  <c r="AQ89"/>
  <c r="AR89"/>
  <c r="AS89"/>
  <c r="AT89"/>
  <c r="AU89"/>
  <c r="AV89"/>
  <c r="AW89"/>
  <c r="AX89"/>
  <c r="AY89"/>
  <c r="AY88" s="1"/>
  <c r="AZ89"/>
  <c r="BA89"/>
  <c r="BA88" s="1"/>
  <c r="BB89"/>
  <c r="BC89"/>
  <c r="BD89"/>
  <c r="BD88" s="1"/>
  <c r="BE89"/>
  <c r="BF89"/>
  <c r="BG89"/>
  <c r="BH89"/>
  <c r="BI89"/>
  <c r="BJ89"/>
  <c r="BK89"/>
  <c r="BK88" s="1"/>
  <c r="BL89"/>
  <c r="BL88" s="1"/>
  <c r="BM89"/>
  <c r="BN89"/>
  <c r="BO89"/>
  <c r="BP89"/>
  <c r="BQ89"/>
  <c r="BQ88" s="1"/>
  <c r="BR89"/>
  <c r="BR88" s="1"/>
  <c r="BS89"/>
  <c r="BT89"/>
  <c r="BU89"/>
  <c r="BV89"/>
  <c r="BW89"/>
  <c r="BW88" s="1"/>
  <c r="BX89"/>
  <c r="BY89"/>
  <c r="BY88" s="1"/>
  <c r="BZ89"/>
  <c r="BZ88" s="1"/>
  <c r="CA89"/>
  <c r="CA88" s="1"/>
  <c r="CB89"/>
  <c r="CB88" s="1"/>
  <c r="CC89"/>
  <c r="CD89"/>
  <c r="CE89"/>
  <c r="CF89"/>
  <c r="CG89"/>
  <c r="CH89"/>
  <c r="CH88" s="1"/>
  <c r="CI89"/>
  <c r="CI88" s="1"/>
  <c r="CJ89"/>
  <c r="CK89"/>
  <c r="CL89"/>
  <c r="CM89"/>
  <c r="CN89"/>
  <c r="CO89"/>
  <c r="CO88" s="1"/>
  <c r="CP89"/>
  <c r="CP88" s="1"/>
  <c r="CQ89"/>
  <c r="CR89"/>
  <c r="CS89"/>
  <c r="B89"/>
  <c r="C89" i="24"/>
  <c r="D89"/>
  <c r="E89"/>
  <c r="E88" s="1"/>
  <c r="F89"/>
  <c r="G89"/>
  <c r="H89"/>
  <c r="I89"/>
  <c r="J89"/>
  <c r="K89"/>
  <c r="L89"/>
  <c r="M89"/>
  <c r="N89"/>
  <c r="O89"/>
  <c r="O88" s="1"/>
  <c r="P89"/>
  <c r="P88" s="1"/>
  <c r="Q89"/>
  <c r="R89"/>
  <c r="S89"/>
  <c r="T89"/>
  <c r="U89"/>
  <c r="V89"/>
  <c r="W89"/>
  <c r="X89"/>
  <c r="Y89"/>
  <c r="Z89"/>
  <c r="AA89"/>
  <c r="AA88" s="1"/>
  <c r="AB89"/>
  <c r="AC89"/>
  <c r="AC88" s="1"/>
  <c r="AD89"/>
  <c r="AD88" s="1"/>
  <c r="AE89"/>
  <c r="AF89"/>
  <c r="AG89"/>
  <c r="AH89"/>
  <c r="AI89"/>
  <c r="AJ89"/>
  <c r="AK89"/>
  <c r="AL89"/>
  <c r="AM89"/>
  <c r="AM88" s="1"/>
  <c r="AN89"/>
  <c r="AN88" s="1"/>
  <c r="AO89"/>
  <c r="AP89"/>
  <c r="AQ89"/>
  <c r="AR89"/>
  <c r="AS89"/>
  <c r="AT89"/>
  <c r="AT88" s="1"/>
  <c r="AU89"/>
  <c r="AV89"/>
  <c r="AW89"/>
  <c r="AX89"/>
  <c r="AY89"/>
  <c r="AY88" s="1"/>
  <c r="AZ89"/>
  <c r="BA89"/>
  <c r="BA88" s="1"/>
  <c r="BB89"/>
  <c r="BB88" s="1"/>
  <c r="BC89"/>
  <c r="BD89"/>
  <c r="BE89"/>
  <c r="BF89"/>
  <c r="BG89"/>
  <c r="BH89"/>
  <c r="BI89"/>
  <c r="BJ89"/>
  <c r="BK89"/>
  <c r="BK88" s="1"/>
  <c r="BL89"/>
  <c r="BL88" s="1"/>
  <c r="BM89"/>
  <c r="BN89"/>
  <c r="BO89"/>
  <c r="BP89"/>
  <c r="BQ89"/>
  <c r="BR89"/>
  <c r="BR88" s="1"/>
  <c r="BS89"/>
  <c r="BT89"/>
  <c r="BU89"/>
  <c r="BV89"/>
  <c r="BW89"/>
  <c r="BW88" s="1"/>
  <c r="BX89"/>
  <c r="BY89"/>
  <c r="BY88" s="1"/>
  <c r="BZ89"/>
  <c r="BZ88" s="1"/>
  <c r="CA89"/>
  <c r="CB89"/>
  <c r="CC89"/>
  <c r="CD89"/>
  <c r="CE89"/>
  <c r="CF89"/>
  <c r="CG89"/>
  <c r="CH89"/>
  <c r="CI89"/>
  <c r="CI88" s="1"/>
  <c r="CJ89"/>
  <c r="CJ88" s="1"/>
  <c r="CK89"/>
  <c r="CL89"/>
  <c r="CM89"/>
  <c r="CM88" s="1"/>
  <c r="CN89"/>
  <c r="CO89"/>
  <c r="CP89"/>
  <c r="CP88" s="1"/>
  <c r="CQ89"/>
  <c r="CR89"/>
  <c r="CS89"/>
  <c r="B89"/>
  <c r="C88"/>
  <c r="C89" i="23"/>
  <c r="D89"/>
  <c r="E89"/>
  <c r="E88" s="1"/>
  <c r="F89"/>
  <c r="F88" s="1"/>
  <c r="G89"/>
  <c r="H89"/>
  <c r="I89"/>
  <c r="J89"/>
  <c r="K89"/>
  <c r="L89"/>
  <c r="M89"/>
  <c r="M88" s="1"/>
  <c r="N89"/>
  <c r="N88" s="1"/>
  <c r="O89"/>
  <c r="P89"/>
  <c r="P88" s="1"/>
  <c r="Q89"/>
  <c r="R89"/>
  <c r="S89"/>
  <c r="T89"/>
  <c r="U89"/>
  <c r="V89"/>
  <c r="W89"/>
  <c r="X89"/>
  <c r="Y89"/>
  <c r="Z89"/>
  <c r="AA89"/>
  <c r="AB89"/>
  <c r="AC89"/>
  <c r="AC88" s="1"/>
  <c r="AD89"/>
  <c r="AD88" s="1"/>
  <c r="AE89"/>
  <c r="AF89"/>
  <c r="AG89"/>
  <c r="AH89"/>
  <c r="AI89"/>
  <c r="AJ89"/>
  <c r="AK89"/>
  <c r="AK88" s="1"/>
  <c r="AL89"/>
  <c r="AM89"/>
  <c r="AM88" s="1"/>
  <c r="AN89"/>
  <c r="AN88" s="1"/>
  <c r="AO89"/>
  <c r="AP89"/>
  <c r="AQ89"/>
  <c r="AR89"/>
  <c r="AS89"/>
  <c r="AT89"/>
  <c r="AU89"/>
  <c r="AV89"/>
  <c r="AW89"/>
  <c r="AX89"/>
  <c r="AY89"/>
  <c r="AY88" s="1"/>
  <c r="AZ89"/>
  <c r="AZ88" s="1"/>
  <c r="BA89"/>
  <c r="BA88" s="1"/>
  <c r="BB89"/>
  <c r="BB88" s="1"/>
  <c r="BC89"/>
  <c r="BD89"/>
  <c r="BE89"/>
  <c r="BF89"/>
  <c r="BG89"/>
  <c r="BH89"/>
  <c r="BI89"/>
  <c r="BI88" s="1"/>
  <c r="BJ89"/>
  <c r="BJ88" s="1"/>
  <c r="BK89"/>
  <c r="BL89"/>
  <c r="BL88" s="1"/>
  <c r="BM89"/>
  <c r="BN89"/>
  <c r="BO89"/>
  <c r="BP89"/>
  <c r="BQ89"/>
  <c r="BR89"/>
  <c r="BS89"/>
  <c r="BT89"/>
  <c r="BU89"/>
  <c r="BV89"/>
  <c r="BW89"/>
  <c r="BW88" s="1"/>
  <c r="BX89"/>
  <c r="BX88" s="1"/>
  <c r="BY89"/>
  <c r="BY88" s="1"/>
  <c r="BZ89"/>
  <c r="BZ88" s="1"/>
  <c r="CA89"/>
  <c r="CB89"/>
  <c r="CC89"/>
  <c r="CD89"/>
  <c r="CE89"/>
  <c r="CF89"/>
  <c r="CG89"/>
  <c r="CG88" s="1"/>
  <c r="CH89"/>
  <c r="CH88" s="1"/>
  <c r="CI89"/>
  <c r="CJ89"/>
  <c r="CJ88" s="1"/>
  <c r="CK89"/>
  <c r="CL89"/>
  <c r="CM89"/>
  <c r="CN89"/>
  <c r="CO89"/>
  <c r="CP89"/>
  <c r="CQ89"/>
  <c r="CR89"/>
  <c r="CS89"/>
  <c r="B89"/>
  <c r="C89" i="22"/>
  <c r="C88" s="1"/>
  <c r="D89"/>
  <c r="D88" s="1"/>
  <c r="E89"/>
  <c r="E88" s="1"/>
  <c r="F89"/>
  <c r="F88" s="1"/>
  <c r="G89"/>
  <c r="H89"/>
  <c r="I89"/>
  <c r="J89"/>
  <c r="K89"/>
  <c r="L89"/>
  <c r="M89"/>
  <c r="N89"/>
  <c r="N88" s="1"/>
  <c r="O89"/>
  <c r="O88" s="1"/>
  <c r="P89"/>
  <c r="P88" s="1"/>
  <c r="Q89"/>
  <c r="R89"/>
  <c r="S89"/>
  <c r="T89"/>
  <c r="U89"/>
  <c r="V89"/>
  <c r="W89"/>
  <c r="X89"/>
  <c r="Y89"/>
  <c r="Z89"/>
  <c r="AA89"/>
  <c r="AA88" s="1"/>
  <c r="AB89"/>
  <c r="AB88" s="1"/>
  <c r="AC89"/>
  <c r="AC88" s="1"/>
  <c r="AD89"/>
  <c r="AD88" s="1"/>
  <c r="AE89"/>
  <c r="AE88" s="1"/>
  <c r="AF89"/>
  <c r="AG89"/>
  <c r="AH89"/>
  <c r="AI89"/>
  <c r="AJ89"/>
  <c r="AK89"/>
  <c r="AL89"/>
  <c r="AL88" s="1"/>
  <c r="AM89"/>
  <c r="AM88" s="1"/>
  <c r="AN89"/>
  <c r="AN88" s="1"/>
  <c r="AO89"/>
  <c r="AP89"/>
  <c r="AQ89"/>
  <c r="AQ88" s="1"/>
  <c r="AR89"/>
  <c r="AS89"/>
  <c r="AT89"/>
  <c r="AU89"/>
  <c r="AV89"/>
  <c r="AW89"/>
  <c r="AX89"/>
  <c r="AY89"/>
  <c r="AY88" s="1"/>
  <c r="AZ89"/>
  <c r="AZ88" s="1"/>
  <c r="BA89"/>
  <c r="BA88" s="1"/>
  <c r="BB89"/>
  <c r="BB88" s="1"/>
  <c r="BC89"/>
  <c r="BD89"/>
  <c r="BE89"/>
  <c r="BF89"/>
  <c r="BG89"/>
  <c r="BH89"/>
  <c r="BI89"/>
  <c r="BJ89"/>
  <c r="BK89"/>
  <c r="BK88" s="1"/>
  <c r="BL89"/>
  <c r="BL88" s="1"/>
  <c r="BM89"/>
  <c r="BN89"/>
  <c r="BO89"/>
  <c r="BP89"/>
  <c r="BQ89"/>
  <c r="BR89"/>
  <c r="BS89"/>
  <c r="BT89"/>
  <c r="BU89"/>
  <c r="BV89"/>
  <c r="BW89"/>
  <c r="BW88" s="1"/>
  <c r="BX89"/>
  <c r="BX88" s="1"/>
  <c r="BY89"/>
  <c r="BY88" s="1"/>
  <c r="BZ89"/>
  <c r="BZ88" s="1"/>
  <c r="CA89"/>
  <c r="CB89"/>
  <c r="CC89"/>
  <c r="CD89"/>
  <c r="CE89"/>
  <c r="CF89"/>
  <c r="CG89"/>
  <c r="CH89"/>
  <c r="CI89"/>
  <c r="CI88" s="1"/>
  <c r="CJ89"/>
  <c r="CJ88" s="1"/>
  <c r="CK89"/>
  <c r="CL89"/>
  <c r="CM89"/>
  <c r="CM88" s="1"/>
  <c r="CN89"/>
  <c r="CO89"/>
  <c r="CP89"/>
  <c r="CQ89"/>
  <c r="CR89"/>
  <c r="CS89"/>
  <c r="B89"/>
  <c r="C90" i="21"/>
  <c r="D90"/>
  <c r="E90"/>
  <c r="F90"/>
  <c r="G90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B90"/>
  <c r="C89"/>
  <c r="D89"/>
  <c r="E89"/>
  <c r="F89"/>
  <c r="F88" s="1"/>
  <c r="G89"/>
  <c r="H89"/>
  <c r="H88" s="1"/>
  <c r="I89"/>
  <c r="I88" s="1"/>
  <c r="J89"/>
  <c r="K89"/>
  <c r="L89"/>
  <c r="L88" s="1"/>
  <c r="M89"/>
  <c r="M88" s="1"/>
  <c r="N89"/>
  <c r="O89"/>
  <c r="P89"/>
  <c r="P88" s="1"/>
  <c r="Q89"/>
  <c r="R89"/>
  <c r="S89"/>
  <c r="T89"/>
  <c r="U89"/>
  <c r="V89"/>
  <c r="W89"/>
  <c r="W88" s="1"/>
  <c r="X89"/>
  <c r="X88" s="1"/>
  <c r="Y89"/>
  <c r="Z89"/>
  <c r="AA89"/>
  <c r="AB89"/>
  <c r="AB88" s="1"/>
  <c r="AC89"/>
  <c r="AC88" s="1"/>
  <c r="AD89"/>
  <c r="AE89"/>
  <c r="AF89"/>
  <c r="AG89"/>
  <c r="AH89"/>
  <c r="AI89"/>
  <c r="AJ89"/>
  <c r="AK89"/>
  <c r="AL89"/>
  <c r="AM89"/>
  <c r="AN89"/>
  <c r="AN88" s="1"/>
  <c r="AO89"/>
  <c r="AO88" s="1"/>
  <c r="AP89"/>
  <c r="AQ89"/>
  <c r="AQ88" s="1"/>
  <c r="AR89"/>
  <c r="AR88" s="1"/>
  <c r="AS89"/>
  <c r="AT89"/>
  <c r="AT88" s="1"/>
  <c r="AU89"/>
  <c r="AV89"/>
  <c r="AV88" s="1"/>
  <c r="AW89"/>
  <c r="AX89"/>
  <c r="AY89"/>
  <c r="AZ89"/>
  <c r="AZ88" s="1"/>
  <c r="BA89"/>
  <c r="BA88" s="1"/>
  <c r="BB89"/>
  <c r="BB88" s="1"/>
  <c r="BC89"/>
  <c r="BC88" s="1"/>
  <c r="BD89"/>
  <c r="BD88" s="1"/>
  <c r="BE89"/>
  <c r="BF89"/>
  <c r="BF88" s="1"/>
  <c r="BG89"/>
  <c r="BG88" s="1"/>
  <c r="BH89"/>
  <c r="BH88" s="1"/>
  <c r="BI89"/>
  <c r="BI88" s="1"/>
  <c r="BJ89"/>
  <c r="BK89"/>
  <c r="BK88" s="1"/>
  <c r="BL89"/>
  <c r="BL88" s="1"/>
  <c r="BM89"/>
  <c r="BM88" s="1"/>
  <c r="BN89"/>
  <c r="BN88" s="1"/>
  <c r="BO89"/>
  <c r="BO88" s="1"/>
  <c r="BP89"/>
  <c r="BP88" s="1"/>
  <c r="BQ89"/>
  <c r="BQ88" s="1"/>
  <c r="BR89"/>
  <c r="BR88" s="1"/>
  <c r="BS89"/>
  <c r="BS88" s="1"/>
  <c r="BT89"/>
  <c r="BT88" s="1"/>
  <c r="BU89"/>
  <c r="BU88" s="1"/>
  <c r="BV89"/>
  <c r="BW89"/>
  <c r="BX89"/>
  <c r="BX88" s="1"/>
  <c r="BY89"/>
  <c r="BY88" s="1"/>
  <c r="BZ89"/>
  <c r="BZ88" s="1"/>
  <c r="CA89"/>
  <c r="CA88" s="1"/>
  <c r="CB89"/>
  <c r="CB88" s="1"/>
  <c r="CC89"/>
  <c r="CC88" s="1"/>
  <c r="CD89"/>
  <c r="CD88" s="1"/>
  <c r="CE89"/>
  <c r="CE88" s="1"/>
  <c r="CF89"/>
  <c r="CF88" s="1"/>
  <c r="CG89"/>
  <c r="CH89"/>
  <c r="CH88" s="1"/>
  <c r="CI89"/>
  <c r="CJ89"/>
  <c r="CJ88" s="1"/>
  <c r="CK89"/>
  <c r="CK88" s="1"/>
  <c r="CL89"/>
  <c r="CL88" s="1"/>
  <c r="CM89"/>
  <c r="CM88" s="1"/>
  <c r="CN89"/>
  <c r="CN88" s="1"/>
  <c r="CO89"/>
  <c r="CO88" s="1"/>
  <c r="CP89"/>
  <c r="CQ89"/>
  <c r="CQ88" s="1"/>
  <c r="CR89"/>
  <c r="CR88" s="1"/>
  <c r="CS89"/>
  <c r="CS88" s="1"/>
  <c r="B89"/>
  <c r="B88" s="1"/>
  <c r="C89" i="4"/>
  <c r="D89"/>
  <c r="E8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AI89"/>
  <c r="AJ89"/>
  <c r="AK89"/>
  <c r="AL89"/>
  <c r="AM89"/>
  <c r="AN89"/>
  <c r="AO89"/>
  <c r="AP89"/>
  <c r="AQ89"/>
  <c r="AR89"/>
  <c r="AS89"/>
  <c r="AT89"/>
  <c r="AU89"/>
  <c r="AV89"/>
  <c r="AW89"/>
  <c r="AX89"/>
  <c r="AY89"/>
  <c r="AZ89"/>
  <c r="BA89"/>
  <c r="BB89"/>
  <c r="BC89"/>
  <c r="BD89"/>
  <c r="BE89"/>
  <c r="BF89"/>
  <c r="BG89"/>
  <c r="BH89"/>
  <c r="BI89"/>
  <c r="BJ89"/>
  <c r="BK89"/>
  <c r="BL89"/>
  <c r="BM89"/>
  <c r="BN89"/>
  <c r="BO89"/>
  <c r="BP89"/>
  <c r="BQ89"/>
  <c r="BR89"/>
  <c r="BS89"/>
  <c r="BT89"/>
  <c r="BU89"/>
  <c r="BV89"/>
  <c r="BW89"/>
  <c r="BX89"/>
  <c r="BY89"/>
  <c r="BZ89"/>
  <c r="CA89"/>
  <c r="CB89"/>
  <c r="CC89"/>
  <c r="CD89"/>
  <c r="CE89"/>
  <c r="CF89"/>
  <c r="CG89"/>
  <c r="CH89"/>
  <c r="CI89"/>
  <c r="CJ89"/>
  <c r="CK89"/>
  <c r="CL89"/>
  <c r="CM89"/>
  <c r="CN89"/>
  <c r="CO89"/>
  <c r="CP89"/>
  <c r="CQ89"/>
  <c r="CR89"/>
  <c r="CS89"/>
  <c r="B89"/>
  <c r="C90"/>
  <c r="D90"/>
  <c r="E90"/>
  <c r="F90"/>
  <c r="G90"/>
  <c r="H90"/>
  <c r="I90"/>
  <c r="J90"/>
  <c r="K90"/>
  <c r="K88" s="1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D88" s="1"/>
  <c r="CE90"/>
  <c r="CF90"/>
  <c r="CG90"/>
  <c r="CH90"/>
  <c r="CI90"/>
  <c r="CJ90"/>
  <c r="CK90"/>
  <c r="CL90"/>
  <c r="CL88" s="1"/>
  <c r="CM90"/>
  <c r="CN90"/>
  <c r="CO90"/>
  <c r="CP90"/>
  <c r="CQ90"/>
  <c r="CQ88" s="1"/>
  <c r="CR90"/>
  <c r="CS90"/>
  <c r="CT90" i="26" l="1"/>
  <c r="CT90" i="51"/>
  <c r="CT90" i="54"/>
  <c r="Q88" i="21"/>
  <c r="AF88"/>
  <c r="AP88"/>
  <c r="CC88" i="61"/>
  <c r="BE88"/>
  <c r="AG88"/>
  <c r="I88"/>
  <c r="CS88" i="62"/>
  <c r="BU88"/>
  <c r="BE88"/>
  <c r="AW88"/>
  <c r="Q88" i="24"/>
  <c r="BM88" i="25"/>
  <c r="B88" i="54"/>
  <c r="CL88"/>
  <c r="CD88"/>
  <c r="BN88"/>
  <c r="BF88"/>
  <c r="AP88"/>
  <c r="AH88"/>
  <c r="R88"/>
  <c r="J88"/>
  <c r="CK88" i="34"/>
  <c r="BM88"/>
  <c r="Q88"/>
  <c r="CK88" i="51"/>
  <c r="BM88"/>
  <c r="AO88"/>
  <c r="Q88"/>
  <c r="CK88" i="52"/>
  <c r="BM88"/>
  <c r="AG88"/>
  <c r="Q88"/>
  <c r="CK88" i="53"/>
  <c r="CC88"/>
  <c r="BM88"/>
  <c r="Q88"/>
  <c r="CK88" i="54"/>
  <c r="CC88"/>
  <c r="BM88"/>
  <c r="AO88"/>
  <c r="AG88"/>
  <c r="Q88"/>
  <c r="I88"/>
  <c r="D88" i="30"/>
  <c r="D88" i="32"/>
  <c r="B88"/>
  <c r="CL88"/>
  <c r="BV88"/>
  <c r="AX88"/>
  <c r="Z88"/>
  <c r="R88"/>
  <c r="B88" i="63"/>
  <c r="CL88"/>
  <c r="BN88"/>
  <c r="AX88"/>
  <c r="AP88"/>
  <c r="R88"/>
  <c r="CS88" i="64"/>
  <c r="CK88"/>
  <c r="CC88"/>
  <c r="BE88"/>
  <c r="AW88"/>
  <c r="AO88"/>
  <c r="Y88"/>
  <c r="Q88"/>
  <c r="I88"/>
  <c r="BX88" i="24"/>
  <c r="AZ88"/>
  <c r="AB88"/>
  <c r="D88"/>
  <c r="B88" i="26"/>
  <c r="CL88"/>
  <c r="BN88"/>
  <c r="AP88"/>
  <c r="R88"/>
  <c r="B88" i="28"/>
  <c r="CL88"/>
  <c r="BV88"/>
  <c r="AX88"/>
  <c r="AP88"/>
  <c r="Z88"/>
  <c r="B88" i="29"/>
  <c r="BN88"/>
  <c r="AX88"/>
  <c r="AP88"/>
  <c r="R88"/>
  <c r="CN88" i="52"/>
  <c r="BP88"/>
  <c r="AR88"/>
  <c r="T88"/>
  <c r="CL88" i="22"/>
  <c r="BN88"/>
  <c r="AP88"/>
  <c r="Z88"/>
  <c r="R88"/>
  <c r="B88" i="23"/>
  <c r="CL88"/>
  <c r="BN88"/>
  <c r="AX88"/>
  <c r="AP88"/>
  <c r="Z88"/>
  <c r="R88"/>
  <c r="CN88" i="25"/>
  <c r="BP88"/>
  <c r="AZ88"/>
  <c r="AR88"/>
  <c r="T88"/>
  <c r="CS88" i="27"/>
  <c r="CK88"/>
  <c r="BM88"/>
  <c r="AW88"/>
  <c r="AO88"/>
  <c r="AG88"/>
  <c r="Y88"/>
  <c r="Q88"/>
  <c r="I88"/>
  <c r="B88" i="33"/>
  <c r="CL88"/>
  <c r="CD88"/>
  <c r="BN88"/>
  <c r="BF88"/>
  <c r="AP88"/>
  <c r="AH88"/>
  <c r="R88"/>
  <c r="J88"/>
  <c r="B88" i="56"/>
  <c r="CL88"/>
  <c r="CD88"/>
  <c r="BV88"/>
  <c r="BN88"/>
  <c r="BF88"/>
  <c r="AX88"/>
  <c r="AP88"/>
  <c r="AH88"/>
  <c r="Z88"/>
  <c r="R88"/>
  <c r="J88"/>
  <c r="B88" i="24"/>
  <c r="CL88"/>
  <c r="CD88"/>
  <c r="BN88"/>
  <c r="BF88"/>
  <c r="AP88"/>
  <c r="AH88"/>
  <c r="BX88" i="30"/>
  <c r="AZ88"/>
  <c r="AB88"/>
  <c r="B88" i="34"/>
  <c r="BV88"/>
  <c r="AX88"/>
  <c r="AP88"/>
  <c r="Z88"/>
  <c r="R88"/>
  <c r="B88" i="51"/>
  <c r="BV88"/>
  <c r="AX88"/>
  <c r="Z88"/>
  <c r="B88" i="52"/>
  <c r="R88"/>
  <c r="B88" i="53"/>
  <c r="CL88"/>
  <c r="CD88"/>
  <c r="BN88"/>
  <c r="AX88"/>
  <c r="Z88"/>
  <c r="R88"/>
  <c r="B88" i="57"/>
  <c r="CL88"/>
  <c r="AP88"/>
  <c r="D88" i="21"/>
  <c r="B88" i="25"/>
  <c r="CL88"/>
  <c r="CD88"/>
  <c r="BV88"/>
  <c r="BN88"/>
  <c r="AH88"/>
  <c r="R88"/>
  <c r="CN88" i="31"/>
  <c r="BP88"/>
  <c r="AR88"/>
  <c r="T88"/>
  <c r="B88" i="30"/>
  <c r="CL88"/>
  <c r="CD88"/>
  <c r="BV88"/>
  <c r="BN88"/>
  <c r="BF88"/>
  <c r="AX88"/>
  <c r="AP88"/>
  <c r="Z88"/>
  <c r="R88"/>
  <c r="J88"/>
  <c r="B88" i="55"/>
  <c r="CL88"/>
  <c r="BN88"/>
  <c r="AX88"/>
  <c r="AP88"/>
  <c r="R88"/>
  <c r="B88" i="31"/>
  <c r="CL88"/>
  <c r="BN88"/>
  <c r="BF88"/>
  <c r="AP88"/>
  <c r="R88"/>
  <c r="BX88" i="32"/>
  <c r="AB88"/>
  <c r="CK88" i="24"/>
  <c r="BM88"/>
  <c r="AO88"/>
  <c r="CR88" i="27"/>
  <c r="CJ88"/>
  <c r="BT88"/>
  <c r="BL88"/>
  <c r="AV88"/>
  <c r="AN88"/>
  <c r="X88"/>
  <c r="P88"/>
  <c r="CS88" i="33"/>
  <c r="BU88"/>
  <c r="AW88"/>
  <c r="Y88"/>
  <c r="CS88" i="59"/>
  <c r="BU88"/>
  <c r="AW88"/>
  <c r="Y88"/>
  <c r="CS88" i="60"/>
  <c r="BU88"/>
  <c r="AG88"/>
  <c r="Y88"/>
  <c r="CC88" i="63"/>
  <c r="CR88" i="64"/>
  <c r="CB88"/>
  <c r="BL88"/>
  <c r="P88"/>
  <c r="CC88" i="56"/>
  <c r="BE88"/>
  <c r="AG88"/>
  <c r="I88"/>
  <c r="BM88" i="30"/>
  <c r="AO88"/>
  <c r="Q88"/>
  <c r="CC88" i="55"/>
  <c r="CK88" i="57"/>
  <c r="CC88"/>
  <c r="BE88"/>
  <c r="AG88"/>
  <c r="I88"/>
  <c r="CC88" i="25"/>
  <c r="CK88" i="56"/>
  <c r="BM88"/>
  <c r="AO88"/>
  <c r="Q88"/>
  <c r="CS88" i="31"/>
  <c r="BE88"/>
  <c r="AG88"/>
  <c r="I88"/>
  <c r="CK88" i="25"/>
  <c r="CK88" i="22"/>
  <c r="AO88"/>
  <c r="Q88"/>
  <c r="AH88" i="21"/>
  <c r="Q88" i="25"/>
  <c r="CS88" i="23"/>
  <c r="BU88"/>
  <c r="AW88"/>
  <c r="Q88"/>
  <c r="CK88" i="32"/>
  <c r="AO88"/>
  <c r="Q88"/>
  <c r="I88"/>
  <c r="AO88" i="25"/>
  <c r="BM88" i="22"/>
  <c r="CK88" i="23"/>
  <c r="BM88"/>
  <c r="AO88"/>
  <c r="Y88"/>
  <c r="CK88" i="26"/>
  <c r="BM88"/>
  <c r="AO88"/>
  <c r="Q88"/>
  <c r="CS88" i="28"/>
  <c r="CK88"/>
  <c r="BU88"/>
  <c r="BM88"/>
  <c r="AW88"/>
  <c r="AO88"/>
  <c r="Y88"/>
  <c r="CK88" i="58"/>
  <c r="CC88"/>
  <c r="BM88"/>
  <c r="BE88"/>
  <c r="AO88"/>
  <c r="AG88"/>
  <c r="Q88"/>
  <c r="I88"/>
  <c r="CJ88" i="52"/>
  <c r="BX88"/>
  <c r="BL88"/>
  <c r="AZ88"/>
  <c r="AN88"/>
  <c r="AB88"/>
  <c r="P88"/>
  <c r="D88"/>
  <c r="CJ88" i="53"/>
  <c r="BX88"/>
  <c r="BL88"/>
  <c r="AZ88"/>
  <c r="AN88"/>
  <c r="P88"/>
  <c r="D88"/>
  <c r="BV88" i="21"/>
  <c r="Y88" i="56"/>
  <c r="AH88" i="57"/>
  <c r="Y88" i="4"/>
  <c r="BJ88" i="21"/>
  <c r="N88"/>
  <c r="BW88"/>
  <c r="AY88"/>
  <c r="AA88"/>
  <c r="C88"/>
  <c r="CS88" i="51"/>
  <c r="CG88"/>
  <c r="BU88"/>
  <c r="BI88"/>
  <c r="AW88"/>
  <c r="AK88"/>
  <c r="Y88"/>
  <c r="CS88" i="34"/>
  <c r="CG88"/>
  <c r="BU88"/>
  <c r="BI88"/>
  <c r="AW88"/>
  <c r="AK88"/>
  <c r="Y88"/>
  <c r="M88" i="51"/>
  <c r="CS88" i="29"/>
  <c r="CG88"/>
  <c r="BU88"/>
  <c r="AW88"/>
  <c r="AK88"/>
  <c r="Y88"/>
  <c r="M88"/>
  <c r="AW88" i="63"/>
  <c r="AK88"/>
  <c r="Y88"/>
  <c r="M88"/>
  <c r="AW88" i="52"/>
  <c r="AK88"/>
  <c r="CS88" i="53"/>
  <c r="CG88"/>
  <c r="BU88"/>
  <c r="BI88"/>
  <c r="AW88"/>
  <c r="AK88"/>
  <c r="Y88"/>
  <c r="M88"/>
  <c r="Y88" i="52"/>
  <c r="CR88"/>
  <c r="CF88"/>
  <c r="BT88"/>
  <c r="BH88"/>
  <c r="AV88"/>
  <c r="AJ88"/>
  <c r="X88"/>
  <c r="L88"/>
  <c r="BT88" i="53"/>
  <c r="CS88" i="56"/>
  <c r="CG88"/>
  <c r="BU88"/>
  <c r="BI88"/>
  <c r="AW88"/>
  <c r="AK88"/>
  <c r="M88"/>
  <c r="M88" i="52"/>
  <c r="CP88" i="63"/>
  <c r="CD88"/>
  <c r="BR88"/>
  <c r="AT88"/>
  <c r="AH88"/>
  <c r="V88"/>
  <c r="J88" i="21"/>
  <c r="CS88" i="25"/>
  <c r="CG88"/>
  <c r="BU88"/>
  <c r="BI88"/>
  <c r="M88" i="30"/>
  <c r="CA88"/>
  <c r="CS88" i="55"/>
  <c r="CG88"/>
  <c r="BU88"/>
  <c r="AW88"/>
  <c r="AK88"/>
  <c r="CI88" i="21"/>
  <c r="AX88"/>
  <c r="Y88"/>
  <c r="CS88" i="32"/>
  <c r="CG88"/>
  <c r="BU88"/>
  <c r="BI88"/>
  <c r="AW88"/>
  <c r="AK88"/>
  <c r="Y88"/>
  <c r="M88"/>
  <c r="CS88" i="22"/>
  <c r="CG88"/>
  <c r="BU88"/>
  <c r="BI88"/>
  <c r="AW88"/>
  <c r="AK88"/>
  <c r="Y88"/>
  <c r="M88"/>
  <c r="CS88" i="57"/>
  <c r="CG88"/>
  <c r="CP88" i="61"/>
  <c r="CD88"/>
  <c r="BR88"/>
  <c r="BF88"/>
  <c r="AT88"/>
  <c r="AH88"/>
  <c r="V88"/>
  <c r="J88"/>
  <c r="AD88" i="21"/>
  <c r="CH88" i="4"/>
  <c r="AX88"/>
  <c r="G88" i="31"/>
  <c r="BI88" i="4"/>
  <c r="AW88"/>
  <c r="K88" i="21"/>
  <c r="BH88" i="23"/>
  <c r="AJ88"/>
  <c r="X88"/>
  <c r="CR88" i="31"/>
  <c r="L88"/>
  <c r="X88" i="33"/>
  <c r="AV88" i="54"/>
  <c r="CF88" i="59"/>
  <c r="AJ88"/>
  <c r="V88" i="21"/>
  <c r="BF88" i="4"/>
  <c r="T88" i="21"/>
  <c r="CA88" i="27"/>
  <c r="P88" i="25"/>
  <c r="D88" i="34"/>
  <c r="F88" i="4"/>
  <c r="D88"/>
  <c r="T88" i="23"/>
  <c r="BR88" i="29"/>
  <c r="BF88"/>
  <c r="AT88"/>
  <c r="AH88"/>
  <c r="V88"/>
  <c r="J88"/>
  <c r="CN88" i="30"/>
  <c r="CB88"/>
  <c r="BP88"/>
  <c r="BD88"/>
  <c r="AR88"/>
  <c r="AF88"/>
  <c r="T88"/>
  <c r="H88"/>
  <c r="CF88" i="31"/>
  <c r="BT88"/>
  <c r="BH88"/>
  <c r="AV88"/>
  <c r="AJ88"/>
  <c r="CN88" i="33"/>
  <c r="CB88"/>
  <c r="BP88"/>
  <c r="BD88"/>
  <c r="AR88"/>
  <c r="AF88"/>
  <c r="T88"/>
  <c r="H88"/>
  <c r="CR88" i="56"/>
  <c r="CF88"/>
  <c r="BT88"/>
  <c r="BH88"/>
  <c r="AV88"/>
  <c r="AJ88"/>
  <c r="X88"/>
  <c r="L88"/>
  <c r="CD88" i="57"/>
  <c r="BR88"/>
  <c r="BF88"/>
  <c r="AT88"/>
  <c r="J88"/>
  <c r="AE88" i="21"/>
  <c r="BU88" i="4"/>
  <c r="CP88"/>
  <c r="AI88" i="21"/>
  <c r="CN88" i="26"/>
  <c r="BP88"/>
  <c r="BD88"/>
  <c r="AR88"/>
  <c r="AF88"/>
  <c r="T88"/>
  <c r="H88"/>
  <c r="E88" i="21"/>
  <c r="CQ88" i="24"/>
  <c r="CE88"/>
  <c r="BS88"/>
  <c r="BG88"/>
  <c r="AU88"/>
  <c r="CR88" i="32"/>
  <c r="CF88"/>
  <c r="BT88"/>
  <c r="BH88"/>
  <c r="AV88"/>
  <c r="AJ88"/>
  <c r="X88"/>
  <c r="L88"/>
  <c r="CR88" i="53"/>
  <c r="CF88"/>
  <c r="BH88"/>
  <c r="AV88"/>
  <c r="AJ88"/>
  <c r="X88"/>
  <c r="L88"/>
  <c r="BH88" i="61"/>
  <c r="AM88" i="21"/>
  <c r="CR88" i="55"/>
  <c r="CF88"/>
  <c r="BT88"/>
  <c r="AV88"/>
  <c r="AJ88"/>
  <c r="X88"/>
  <c r="L88"/>
  <c r="CQ88" i="58"/>
  <c r="BG88"/>
  <c r="CO88" i="4"/>
  <c r="U88"/>
  <c r="AR88" i="22"/>
  <c r="AF88"/>
  <c r="CN88" i="24"/>
  <c r="CB88"/>
  <c r="BP88"/>
  <c r="BD88"/>
  <c r="T88"/>
  <c r="H88"/>
  <c r="CJ88" i="25"/>
  <c r="BX88"/>
  <c r="AN88"/>
  <c r="AB88"/>
  <c r="D88"/>
  <c r="CN88" i="27"/>
  <c r="BP88"/>
  <c r="AF88"/>
  <c r="T88"/>
  <c r="H88"/>
  <c r="CR88" i="28"/>
  <c r="CF88"/>
  <c r="BT88"/>
  <c r="BH88"/>
  <c r="AV88"/>
  <c r="AJ88"/>
  <c r="X88"/>
  <c r="L88"/>
  <c r="CJ88" i="34"/>
  <c r="BX88"/>
  <c r="BL88"/>
  <c r="AZ88"/>
  <c r="P88"/>
  <c r="P88" i="51"/>
  <c r="D88"/>
  <c r="CP88" i="58"/>
  <c r="CD88"/>
  <c r="BR88"/>
  <c r="BF88"/>
  <c r="AT88"/>
  <c r="AH88"/>
  <c r="V88"/>
  <c r="J88"/>
  <c r="L88" i="62"/>
  <c r="Z88" i="4"/>
  <c r="CF88" i="58"/>
  <c r="AH88" i="4"/>
  <c r="BH88" i="55"/>
  <c r="T88" i="4"/>
  <c r="CR88" i="23"/>
  <c r="CM88" i="27"/>
  <c r="AE88"/>
  <c r="G88"/>
  <c r="CR88" i="30"/>
  <c r="L88"/>
  <c r="CB88" i="32"/>
  <c r="AR88"/>
  <c r="AF88"/>
  <c r="T88"/>
  <c r="H88"/>
  <c r="CR88" i="33"/>
  <c r="CF88"/>
  <c r="BT88"/>
  <c r="BH88"/>
  <c r="AV88"/>
  <c r="AJ88"/>
  <c r="L88"/>
  <c r="CN88" i="53"/>
  <c r="CB88"/>
  <c r="BP88"/>
  <c r="AR88"/>
  <c r="AF88"/>
  <c r="T88"/>
  <c r="H88"/>
  <c r="CR88" i="58"/>
  <c r="BC88" i="4"/>
  <c r="AT88" i="28"/>
  <c r="CR88" i="59"/>
  <c r="BT88"/>
  <c r="BH88"/>
  <c r="AV88"/>
  <c r="L88"/>
  <c r="CR88" i="60"/>
  <c r="CF88"/>
  <c r="BT88"/>
  <c r="BH88"/>
  <c r="AV88"/>
  <c r="AJ88"/>
  <c r="X88"/>
  <c r="L88"/>
  <c r="CG88" i="4"/>
  <c r="BT88" i="57"/>
  <c r="M88" i="4"/>
  <c r="BE88" i="24"/>
  <c r="CR88" i="25"/>
  <c r="CF88"/>
  <c r="BT88"/>
  <c r="BH88"/>
  <c r="AV88"/>
  <c r="AJ88"/>
  <c r="X88"/>
  <c r="L88"/>
  <c r="CN88" i="28"/>
  <c r="CB88"/>
  <c r="BP88"/>
  <c r="BD88"/>
  <c r="AR88"/>
  <c r="AF88"/>
  <c r="T88"/>
  <c r="H88"/>
  <c r="CO88" i="30"/>
  <c r="CC88"/>
  <c r="BQ88"/>
  <c r="BE88"/>
  <c r="AS88"/>
  <c r="AG88"/>
  <c r="U88"/>
  <c r="I88"/>
  <c r="CR88" i="34"/>
  <c r="CF88"/>
  <c r="BT88"/>
  <c r="BH88"/>
  <c r="AV88"/>
  <c r="AJ88"/>
  <c r="X88"/>
  <c r="L88"/>
  <c r="CR88" i="51"/>
  <c r="CF88"/>
  <c r="BT88"/>
  <c r="BH88"/>
  <c r="AV88"/>
  <c r="AJ88"/>
  <c r="X88"/>
  <c r="L88"/>
  <c r="CQ88" i="57"/>
  <c r="AH88" i="60"/>
  <c r="CS88" i="4"/>
  <c r="AK88"/>
  <c r="BS88"/>
  <c r="BG88"/>
  <c r="AU88"/>
  <c r="AI88"/>
  <c r="W88"/>
  <c r="O88" i="21"/>
  <c r="BT88" i="23"/>
  <c r="BH88" i="54"/>
  <c r="CF88" i="57"/>
  <c r="CR88" i="61"/>
  <c r="BT88" i="62"/>
  <c r="AT88" i="4"/>
  <c r="K88" i="56"/>
  <c r="J88" i="4"/>
  <c r="AW88" i="21"/>
  <c r="AK88"/>
  <c r="AF88" i="4"/>
  <c r="H88"/>
  <c r="AJ88" i="21"/>
  <c r="CM88" i="4"/>
  <c r="BO88"/>
  <c r="AQ88"/>
  <c r="S88"/>
  <c r="G88"/>
  <c r="V88"/>
  <c r="AL88" i="21"/>
  <c r="BW88" i="4"/>
  <c r="BK88"/>
  <c r="AM88"/>
  <c r="C88"/>
  <c r="G88" i="21"/>
  <c r="E88" i="55"/>
  <c r="BR88" i="4"/>
  <c r="B88"/>
  <c r="BV88"/>
  <c r="BJ88"/>
  <c r="AL88"/>
  <c r="N88"/>
  <c r="AU88" i="21"/>
  <c r="CK88" i="4"/>
  <c r="BY88"/>
  <c r="BM88"/>
  <c r="Q88"/>
  <c r="BE88" i="21"/>
  <c r="AS88"/>
  <c r="AG88"/>
  <c r="U88"/>
  <c r="CF88" i="23"/>
  <c r="AV88"/>
  <c r="L88"/>
  <c r="W88" i="27"/>
  <c r="CK88" i="55"/>
  <c r="BY88"/>
  <c r="BM88"/>
  <c r="AO88"/>
  <c r="AC88"/>
  <c r="Q88"/>
  <c r="CK88" i="60"/>
  <c r="BY88"/>
  <c r="BM88"/>
  <c r="BA88"/>
  <c r="AO88"/>
  <c r="AC88"/>
  <c r="Q88"/>
  <c r="E88"/>
  <c r="CN88" i="4"/>
  <c r="CJ88"/>
  <c r="BX88"/>
  <c r="BL88"/>
  <c r="AZ88"/>
  <c r="AN88"/>
  <c r="AB88"/>
  <c r="P88"/>
  <c r="AJ88" i="54"/>
  <c r="L88"/>
  <c r="BY88" i="57"/>
  <c r="BA88"/>
  <c r="AO88"/>
  <c r="AC88"/>
  <c r="Q88"/>
  <c r="E88"/>
  <c r="AY88" i="4"/>
  <c r="S88" i="21"/>
  <c r="K88" i="30"/>
  <c r="W88" i="32"/>
  <c r="K88"/>
  <c r="CE88" i="33"/>
  <c r="BS88"/>
  <c r="AU88"/>
  <c r="W88"/>
  <c r="K88"/>
  <c r="AI88" i="54"/>
  <c r="BS88" i="58"/>
  <c r="AI88"/>
  <c r="K88"/>
  <c r="X88" i="59"/>
  <c r="CR88" i="4"/>
  <c r="CF88"/>
  <c r="BT88"/>
  <c r="BH88"/>
  <c r="AV88"/>
  <c r="AJ88"/>
  <c r="X88"/>
  <c r="L88"/>
  <c r="BD88" i="27"/>
  <c r="CR88" i="57"/>
  <c r="CM88" i="23"/>
  <c r="AE88"/>
  <c r="AE88" i="25"/>
  <c r="BC88" i="28"/>
  <c r="BC88" i="30"/>
  <c r="AE88" i="32"/>
  <c r="S88"/>
  <c r="G88"/>
  <c r="AQ88" i="52"/>
  <c r="AE88"/>
  <c r="CM88" i="53"/>
  <c r="BC88"/>
  <c r="S88" i="56"/>
  <c r="G88"/>
  <c r="G88" i="58"/>
  <c r="CM88" i="59"/>
  <c r="CA88"/>
  <c r="BO88"/>
  <c r="BC88"/>
  <c r="AQ88"/>
  <c r="AE88"/>
  <c r="G88"/>
  <c r="CM88" i="61"/>
  <c r="BO88"/>
  <c r="AE88"/>
  <c r="S88"/>
  <c r="CF88"/>
  <c r="BT88"/>
  <c r="AV88"/>
  <c r="AJ88"/>
  <c r="L88"/>
  <c r="CR88" i="62"/>
  <c r="CF88"/>
  <c r="BH88"/>
  <c r="AV88"/>
  <c r="AJ88"/>
  <c r="X88"/>
  <c r="AA88" i="4"/>
  <c r="Z88" i="21"/>
  <c r="CB88" i="4"/>
  <c r="AR88"/>
  <c r="CI88"/>
  <c r="O88"/>
  <c r="CR88" i="29"/>
  <c r="CF88"/>
  <c r="BT88"/>
  <c r="BH88"/>
  <c r="AV88"/>
  <c r="AJ88"/>
  <c r="X88"/>
  <c r="L88"/>
  <c r="CK88" i="59"/>
  <c r="BY88"/>
  <c r="BM88"/>
  <c r="BA88"/>
  <c r="AO88"/>
  <c r="Q88"/>
  <c r="E88"/>
  <c r="BY88" i="63"/>
  <c r="AO88"/>
  <c r="AC88"/>
  <c r="BO88" i="22"/>
  <c r="S88"/>
  <c r="G88"/>
  <c r="CR88"/>
  <c r="CF88"/>
  <c r="BT88"/>
  <c r="BH88"/>
  <c r="AV88"/>
  <c r="AJ88"/>
  <c r="X88"/>
  <c r="L88"/>
  <c r="BP88" i="4"/>
  <c r="CA88"/>
  <c r="AE88"/>
  <c r="CM88" i="54"/>
  <c r="CA88"/>
  <c r="BO88"/>
  <c r="AI88" i="33"/>
  <c r="BZ88" i="4"/>
  <c r="BN88"/>
  <c r="BB88"/>
  <c r="AP88"/>
  <c r="AD88"/>
  <c r="R88"/>
  <c r="CM88" i="25"/>
  <c r="BC88"/>
  <c r="AQ88"/>
  <c r="S88"/>
  <c r="G88"/>
  <c r="CG88" i="21"/>
  <c r="BA88" i="4"/>
  <c r="AO88"/>
  <c r="AC88"/>
  <c r="E88"/>
  <c r="CT90" i="21"/>
  <c r="CE88" i="57"/>
  <c r="BG88"/>
  <c r="AU88"/>
  <c r="AI88"/>
  <c r="W88"/>
  <c r="CQ88" i="56"/>
  <c r="CE88"/>
  <c r="BS88"/>
  <c r="BG88"/>
  <c r="AU88"/>
  <c r="AI88"/>
  <c r="W88"/>
  <c r="AI88" i="60"/>
  <c r="CP88" i="21"/>
  <c r="CA88" i="24"/>
  <c r="BO88"/>
  <c r="BC88"/>
  <c r="AQ88"/>
  <c r="BO88" i="58"/>
  <c r="BO88" i="29"/>
  <c r="AQ88"/>
  <c r="G88"/>
  <c r="BS88" i="54"/>
  <c r="BG88"/>
  <c r="AU88"/>
  <c r="W88"/>
  <c r="K88"/>
  <c r="CE88" i="61"/>
  <c r="BG88"/>
  <c r="AI88"/>
  <c r="W88"/>
  <c r="BG88" i="33"/>
  <c r="CE88" i="4"/>
  <c r="CQ88" i="25"/>
  <c r="CE88"/>
  <c r="CM88" i="56"/>
  <c r="CA88"/>
  <c r="BO88"/>
  <c r="BC88"/>
  <c r="AQ88"/>
  <c r="AE88"/>
  <c r="CQ88" i="33"/>
  <c r="CC88" i="4"/>
  <c r="BQ88"/>
  <c r="BE88"/>
  <c r="AS88"/>
  <c r="AG88"/>
  <c r="I88"/>
  <c r="CA88" i="22"/>
  <c r="BC88"/>
  <c r="BD88" i="4"/>
  <c r="CM88" i="33"/>
  <c r="CA88"/>
  <c r="BO88"/>
  <c r="BC88"/>
  <c r="AQ88"/>
  <c r="AE88"/>
  <c r="S88"/>
  <c r="G88"/>
  <c r="CM88" i="30"/>
  <c r="BO88"/>
  <c r="AQ88"/>
  <c r="AE88"/>
  <c r="S88"/>
  <c r="G88"/>
  <c r="AQ88" i="34"/>
  <c r="CQ88" i="61"/>
  <c r="BS88"/>
  <c r="AU88"/>
  <c r="K88"/>
  <c r="CT90" i="53"/>
  <c r="CT90" i="55"/>
  <c r="CT90" i="56"/>
  <c r="CT90" i="57"/>
  <c r="CT90" i="58"/>
  <c r="CT90" i="61"/>
  <c r="CT90" i="4"/>
  <c r="R88" i="21"/>
  <c r="CO88" i="24"/>
  <c r="CC88"/>
  <c r="BQ88"/>
  <c r="AS88"/>
  <c r="AG88"/>
  <c r="U88"/>
  <c r="I88"/>
  <c r="CM88" i="55"/>
  <c r="BC88"/>
  <c r="AQ88"/>
  <c r="CQ88" i="31"/>
  <c r="CE88"/>
  <c r="BS88"/>
  <c r="BG88"/>
  <c r="AU88"/>
  <c r="AI88"/>
  <c r="W88"/>
  <c r="K88"/>
  <c r="CM88" i="52"/>
  <c r="CA88"/>
  <c r="BO88"/>
  <c r="BC88"/>
  <c r="S88"/>
  <c r="G88"/>
  <c r="CQ88" i="53"/>
  <c r="CT90" i="52"/>
  <c r="CF88" i="63"/>
  <c r="AV88"/>
  <c r="AJ88"/>
  <c r="X88"/>
  <c r="L88"/>
  <c r="AJ88" i="64"/>
  <c r="X88"/>
  <c r="CE88"/>
  <c r="BS88"/>
  <c r="AU88"/>
  <c r="K88"/>
  <c r="CM88" i="60"/>
  <c r="BC88"/>
  <c r="AQ88"/>
  <c r="S88"/>
  <c r="G88"/>
  <c r="BR88" i="31"/>
  <c r="AH88"/>
  <c r="V88"/>
  <c r="J88"/>
  <c r="CP88" i="32"/>
  <c r="CD88"/>
  <c r="BR88"/>
  <c r="BF88"/>
  <c r="AT88"/>
  <c r="AH88"/>
  <c r="V88"/>
  <c r="J88"/>
  <c r="CO88" i="31"/>
  <c r="BQ88"/>
  <c r="AS88" i="28"/>
  <c r="AU88" i="29"/>
  <c r="CA88" i="31"/>
  <c r="BO88"/>
  <c r="S88"/>
  <c r="CA88" i="53"/>
  <c r="BO88"/>
  <c r="AQ88"/>
  <c r="S88"/>
  <c r="G88"/>
  <c r="CE88" i="58"/>
  <c r="AU88"/>
  <c r="W88"/>
  <c r="CB88" i="59"/>
  <c r="BP88"/>
  <c r="AF88"/>
  <c r="H88"/>
  <c r="T88" i="60"/>
  <c r="H88"/>
  <c r="CB88" i="27"/>
  <c r="AR88"/>
  <c r="CM88" i="28"/>
  <c r="CA88"/>
  <c r="AQ88"/>
  <c r="AE88"/>
  <c r="S88"/>
  <c r="G88"/>
  <c r="BE88" i="29"/>
  <c r="AS88"/>
  <c r="AG88"/>
  <c r="U88"/>
  <c r="I88"/>
  <c r="CQ88" i="30"/>
  <c r="CE88"/>
  <c r="CA88" i="23"/>
  <c r="BC88"/>
  <c r="S88"/>
  <c r="G88"/>
  <c r="BE88" i="25"/>
  <c r="AS88"/>
  <c r="AG88"/>
  <c r="U88"/>
  <c r="I88"/>
  <c r="CM88" i="58"/>
  <c r="CA88"/>
  <c r="BC88"/>
  <c r="AQ88"/>
  <c r="AE88"/>
  <c r="S88"/>
  <c r="CM88" i="62"/>
  <c r="CA88"/>
  <c r="BO88"/>
  <c r="BC88"/>
  <c r="AQ88"/>
  <c r="AE88"/>
  <c r="S88"/>
  <c r="G88"/>
  <c r="CT90" i="23"/>
  <c r="CT90" i="28"/>
  <c r="CN88" i="23"/>
  <c r="CB88"/>
  <c r="BD88"/>
  <c r="AR88"/>
  <c r="AF88"/>
  <c r="H88"/>
  <c r="CD88" i="31"/>
  <c r="AT88"/>
  <c r="BO88" i="23"/>
  <c r="AQ88"/>
  <c r="CC88" i="31"/>
  <c r="AS88"/>
  <c r="U88"/>
  <c r="CN88" i="60"/>
  <c r="CB88"/>
  <c r="BP88"/>
  <c r="BD88"/>
  <c r="AF88"/>
  <c r="AC88" i="25"/>
  <c r="AB88" i="23"/>
  <c r="D88"/>
  <c r="CO88" i="22"/>
  <c r="CC88"/>
  <c r="BQ88"/>
  <c r="AG88"/>
  <c r="U88"/>
  <c r="I88"/>
  <c r="CP88" i="23"/>
  <c r="CD88"/>
  <c r="BR88"/>
  <c r="BF88"/>
  <c r="J88"/>
  <c r="AI88" i="24"/>
  <c r="W88"/>
  <c r="K88"/>
  <c r="AU88" i="25"/>
  <c r="CQ88" i="26"/>
  <c r="CE88"/>
  <c r="BS88"/>
  <c r="BG88"/>
  <c r="AU88"/>
  <c r="AI88"/>
  <c r="W88"/>
  <c r="K88"/>
  <c r="CP88" i="27"/>
  <c r="J88"/>
  <c r="CT90" i="59"/>
  <c r="CT90" i="60"/>
  <c r="CT90" i="64"/>
  <c r="CN88" i="22"/>
  <c r="CB88"/>
  <c r="BP88"/>
  <c r="BD88"/>
  <c r="T88"/>
  <c r="H88"/>
  <c r="CO88" i="23"/>
  <c r="BQ88"/>
  <c r="BE88"/>
  <c r="I88"/>
  <c r="V88" i="24"/>
  <c r="J88"/>
  <c r="BF88" i="25"/>
  <c r="AT88"/>
  <c r="J88"/>
  <c r="CQ88" i="32"/>
  <c r="CE88"/>
  <c r="BS88"/>
  <c r="BG88"/>
  <c r="AU88"/>
  <c r="AI88"/>
  <c r="BO88" i="28"/>
  <c r="BB88" i="25"/>
  <c r="AP88"/>
  <c r="CM88" i="34"/>
  <c r="CO88" i="60"/>
  <c r="CC88"/>
  <c r="BQ88"/>
  <c r="BE88"/>
  <c r="AS88"/>
  <c r="U88"/>
  <c r="I88"/>
  <c r="B88" i="22"/>
  <c r="CH88"/>
  <c r="BV88"/>
  <c r="BJ88"/>
  <c r="AX88"/>
  <c r="CT90"/>
  <c r="CI88" i="23"/>
  <c r="C88"/>
  <c r="BM88" i="32"/>
  <c r="BA88"/>
  <c r="AC88"/>
  <c r="S88" i="59"/>
  <c r="CQ88" i="63"/>
  <c r="CE88"/>
  <c r="BS88"/>
  <c r="BG88"/>
  <c r="AU88"/>
  <c r="AI88"/>
  <c r="W88"/>
  <c r="K88"/>
  <c r="BV88" i="23"/>
  <c r="AL88"/>
  <c r="CT90" i="27"/>
  <c r="BX88" i="31"/>
  <c r="BL88"/>
  <c r="AZ88"/>
  <c r="AN88"/>
  <c r="AB88"/>
  <c r="P88"/>
  <c r="D88"/>
  <c r="BN88" i="57"/>
  <c r="R88"/>
  <c r="CF88" i="64"/>
  <c r="BT88"/>
  <c r="BH88"/>
  <c r="AV88"/>
  <c r="CT90" i="24"/>
  <c r="CH88"/>
  <c r="BV88"/>
  <c r="CT90" i="25"/>
  <c r="CI88" i="29"/>
  <c r="BK88"/>
  <c r="AY88"/>
  <c r="AM88"/>
  <c r="O88"/>
  <c r="C88"/>
  <c r="CI88" i="30"/>
  <c r="BW88"/>
  <c r="BK88"/>
  <c r="AY88"/>
  <c r="BM88" i="57"/>
  <c r="AI88" i="64"/>
  <c r="W88"/>
  <c r="CQ88" i="22"/>
  <c r="CE88"/>
  <c r="BS88"/>
  <c r="BG88"/>
  <c r="AU88"/>
  <c r="AI88"/>
  <c r="W88"/>
  <c r="K88"/>
  <c r="CS88" i="24"/>
  <c r="CG88"/>
  <c r="CS88" i="26"/>
  <c r="CG88"/>
  <c r="BU88"/>
  <c r="BI88"/>
  <c r="AW88"/>
  <c r="AK88"/>
  <c r="Y88"/>
  <c r="M88"/>
  <c r="CT90" i="30"/>
  <c r="CT90" i="31"/>
  <c r="CT90" i="32"/>
  <c r="CT90" i="33"/>
  <c r="AA88" i="53"/>
  <c r="O88"/>
  <c r="C88"/>
  <c r="CJ88" i="55"/>
  <c r="CP88" i="22"/>
  <c r="CD88"/>
  <c r="BR88"/>
  <c r="BF88"/>
  <c r="AT88"/>
  <c r="AH88"/>
  <c r="V88"/>
  <c r="CQ88" i="23"/>
  <c r="CE88"/>
  <c r="BS88"/>
  <c r="CR88" i="24"/>
  <c r="CF88"/>
  <c r="BT88"/>
  <c r="BH88"/>
  <c r="AV88"/>
  <c r="AJ88"/>
  <c r="CR88" i="26"/>
  <c r="CF88"/>
  <c r="BT88"/>
  <c r="BH88"/>
  <c r="AV88"/>
  <c r="AJ88"/>
  <c r="X88"/>
  <c r="L88"/>
  <c r="CQ88" i="27"/>
  <c r="CE88"/>
  <c r="BS88"/>
  <c r="BG88"/>
  <c r="AU88"/>
  <c r="AI88"/>
  <c r="K88"/>
  <c r="CS88" i="52"/>
  <c r="CG88"/>
  <c r="BU88"/>
  <c r="BI88"/>
  <c r="N88" i="53"/>
  <c r="BW88" i="55"/>
  <c r="AM88"/>
  <c r="R88" i="24"/>
  <c r="F88"/>
  <c r="BO88" i="25"/>
  <c r="BO88" i="27"/>
  <c r="BC88"/>
  <c r="AQ88"/>
  <c r="CO88" i="28"/>
  <c r="CC88"/>
  <c r="BQ88"/>
  <c r="BE88"/>
  <c r="AG88"/>
  <c r="U88"/>
  <c r="I88"/>
  <c r="BR88" i="30"/>
  <c r="AT88"/>
  <c r="AH88"/>
  <c r="V88"/>
  <c r="CH88" i="52"/>
  <c r="BV88"/>
  <c r="BJ88"/>
  <c r="N88"/>
  <c r="AB88" i="53"/>
  <c r="BA88" i="55"/>
  <c r="CA88" i="57"/>
  <c r="BC88"/>
  <c r="AQ88"/>
  <c r="AE88"/>
  <c r="CO88" i="59"/>
  <c r="CC88"/>
  <c r="I88"/>
  <c r="CP88" i="60"/>
  <c r="CD88"/>
  <c r="BR88"/>
  <c r="BF88"/>
  <c r="AT88"/>
  <c r="V88"/>
  <c r="J88"/>
  <c r="BU88" i="64"/>
  <c r="BI88"/>
  <c r="BN88" i="28"/>
  <c r="R88"/>
  <c r="CO88" i="32"/>
  <c r="CC88"/>
  <c r="BQ88"/>
  <c r="BE88"/>
  <c r="AS88"/>
  <c r="AG88"/>
  <c r="CQ88" i="51"/>
  <c r="CE88"/>
  <c r="BS88"/>
  <c r="BG88"/>
  <c r="AU88"/>
  <c r="AI88"/>
  <c r="K88"/>
  <c r="CQ88" i="52"/>
  <c r="CE88"/>
  <c r="BS88"/>
  <c r="BG88"/>
  <c r="AU88"/>
  <c r="AI88"/>
  <c r="W88"/>
  <c r="K88"/>
  <c r="CH88" i="54"/>
  <c r="BV88"/>
  <c r="BJ88"/>
  <c r="AX88"/>
  <c r="AL88"/>
  <c r="Z88"/>
  <c r="N88"/>
  <c r="CH88" i="55"/>
  <c r="BV88"/>
  <c r="BJ88"/>
  <c r="Z88"/>
  <c r="N88"/>
  <c r="BL88" i="57"/>
  <c r="D88"/>
  <c r="R88" i="59"/>
  <c r="BF88" i="63"/>
  <c r="CD88" i="64"/>
  <c r="AT88"/>
  <c r="BJ88" i="24"/>
  <c r="N88"/>
  <c r="C88" i="25"/>
  <c r="Q88" i="28"/>
  <c r="E88"/>
  <c r="CM88" i="31"/>
  <c r="BC88"/>
  <c r="AQ88"/>
  <c r="AE88"/>
  <c r="CN88" i="32"/>
  <c r="BP88"/>
  <c r="BD88"/>
  <c r="CO88" i="33"/>
  <c r="CC88"/>
  <c r="BQ88"/>
  <c r="BE88"/>
  <c r="AS88"/>
  <c r="AG88"/>
  <c r="U88"/>
  <c r="I88"/>
  <c r="CP88" i="51"/>
  <c r="CD88"/>
  <c r="BR88"/>
  <c r="BF88"/>
  <c r="AT88"/>
  <c r="AH88"/>
  <c r="V88"/>
  <c r="J88"/>
  <c r="CP88" i="52"/>
  <c r="CD88"/>
  <c r="BR88"/>
  <c r="BF88"/>
  <c r="AT88"/>
  <c r="AH88"/>
  <c r="J88"/>
  <c r="CS88" i="54"/>
  <c r="CG88"/>
  <c r="BU88"/>
  <c r="AW88"/>
  <c r="AK88"/>
  <c r="Y88"/>
  <c r="M88"/>
  <c r="BI88" i="55"/>
  <c r="Y88"/>
  <c r="M88"/>
  <c r="AP88" i="60"/>
  <c r="CO88" i="63"/>
  <c r="BQ88"/>
  <c r="BE88"/>
  <c r="AS88"/>
  <c r="AG88"/>
  <c r="U88"/>
  <c r="I88"/>
  <c r="CO88" i="64"/>
  <c r="BQ88"/>
  <c r="AG88"/>
  <c r="BU88" i="24"/>
  <c r="BI88"/>
  <c r="AW88"/>
  <c r="AK88"/>
  <c r="Y88"/>
  <c r="M88"/>
  <c r="BJ88" i="25"/>
  <c r="AX88"/>
  <c r="AL88"/>
  <c r="Z88"/>
  <c r="N88"/>
  <c r="CH88" i="27"/>
  <c r="BV88"/>
  <c r="AL88"/>
  <c r="N88"/>
  <c r="D88" i="28"/>
  <c r="CK88" i="29"/>
  <c r="BY88"/>
  <c r="BM88"/>
  <c r="BA88"/>
  <c r="AC88"/>
  <c r="Q88"/>
  <c r="E88"/>
  <c r="CK88" i="30"/>
  <c r="CM88" i="32"/>
  <c r="CA88"/>
  <c r="BC88"/>
  <c r="AQ88"/>
  <c r="CO88" i="51"/>
  <c r="CC88"/>
  <c r="BQ88"/>
  <c r="BE88"/>
  <c r="AS88"/>
  <c r="AG88"/>
  <c r="U88"/>
  <c r="I88"/>
  <c r="CO88" i="52"/>
  <c r="CC88"/>
  <c r="BQ88"/>
  <c r="BE88"/>
  <c r="I88"/>
  <c r="CE88" i="53"/>
  <c r="BS88"/>
  <c r="BG88"/>
  <c r="W88"/>
  <c r="K88"/>
  <c r="CR88" i="54"/>
  <c r="CF88"/>
  <c r="BT88"/>
  <c r="CH88" i="57"/>
  <c r="BV88"/>
  <c r="BJ88"/>
  <c r="AX88"/>
  <c r="AL88"/>
  <c r="N88"/>
  <c r="CN88" i="64"/>
  <c r="BD88"/>
  <c r="AF88"/>
  <c r="H88"/>
  <c r="X88" i="24"/>
  <c r="L88"/>
  <c r="AW88" i="25"/>
  <c r="AK88"/>
  <c r="Y88"/>
  <c r="M88"/>
  <c r="CH88" i="26"/>
  <c r="BV88"/>
  <c r="BJ88"/>
  <c r="AX88"/>
  <c r="AL88"/>
  <c r="Z88"/>
  <c r="N88"/>
  <c r="BU88" i="27"/>
  <c r="M88"/>
  <c r="CJ88" i="29"/>
  <c r="BL88"/>
  <c r="AZ88"/>
  <c r="AN88"/>
  <c r="P88"/>
  <c r="D88"/>
  <c r="CK88" i="31"/>
  <c r="BY88"/>
  <c r="BM88"/>
  <c r="BA88"/>
  <c r="AO88"/>
  <c r="AC88"/>
  <c r="Q88"/>
  <c r="E88"/>
  <c r="BZ88" i="32"/>
  <c r="BN88"/>
  <c r="AP88"/>
  <c r="AD88"/>
  <c r="CN88" i="34"/>
  <c r="CB88"/>
  <c r="BP88"/>
  <c r="AR88"/>
  <c r="AF88"/>
  <c r="H88"/>
  <c r="BR88" i="53"/>
  <c r="BF88"/>
  <c r="AT88"/>
  <c r="AH88"/>
  <c r="V88"/>
  <c r="J88"/>
  <c r="CQ88" i="54"/>
  <c r="CE88"/>
  <c r="CQ88" i="55"/>
  <c r="CE88"/>
  <c r="W88"/>
  <c r="K88"/>
  <c r="BU88" i="57"/>
  <c r="BI88"/>
  <c r="AW88"/>
  <c r="AK88"/>
  <c r="Y88"/>
  <c r="M88"/>
  <c r="CH88" i="58"/>
  <c r="BV88"/>
  <c r="BJ88"/>
  <c r="AX88"/>
  <c r="AL88"/>
  <c r="Z88"/>
  <c r="N88"/>
  <c r="CI88" i="59"/>
  <c r="BW88"/>
  <c r="C88"/>
  <c r="CK88" i="61"/>
  <c r="BY88"/>
  <c r="BM88"/>
  <c r="BA88"/>
  <c r="AO88"/>
  <c r="AC88"/>
  <c r="Q88"/>
  <c r="E88"/>
  <c r="CM88" i="63"/>
  <c r="CA88"/>
  <c r="BO88"/>
  <c r="BC88"/>
  <c r="AQ88"/>
  <c r="AE88"/>
  <c r="S88"/>
  <c r="G88"/>
  <c r="CA88" i="34"/>
  <c r="BO88"/>
  <c r="BC88"/>
  <c r="AE88"/>
  <c r="S88"/>
  <c r="G88"/>
  <c r="BQ88" i="53"/>
  <c r="BE88"/>
  <c r="AS88"/>
  <c r="AG88"/>
  <c r="U88"/>
  <c r="I88"/>
  <c r="CP88" i="55"/>
  <c r="CD88"/>
  <c r="V88"/>
  <c r="J88"/>
  <c r="BH88" i="57"/>
  <c r="AV88"/>
  <c r="AJ88"/>
  <c r="X88"/>
  <c r="L88"/>
  <c r="M88" i="58"/>
  <c r="BJ88" i="59"/>
  <c r="AX88"/>
  <c r="AL88"/>
  <c r="Z88"/>
  <c r="N88"/>
  <c r="CJ88" i="61"/>
  <c r="BX88"/>
  <c r="BL88"/>
  <c r="AZ88"/>
  <c r="AN88"/>
  <c r="AB88"/>
  <c r="P88"/>
  <c r="D88"/>
  <c r="CK88" i="62"/>
  <c r="BY88"/>
  <c r="BM88"/>
  <c r="AO88"/>
  <c r="AC88"/>
  <c r="Q88"/>
  <c r="E88"/>
  <c r="BB88" i="63"/>
  <c r="F88"/>
  <c r="CT90" i="29"/>
  <c r="AL88" i="30"/>
  <c r="AY88" i="31"/>
  <c r="AM88"/>
  <c r="AA88"/>
  <c r="AZ88" i="32"/>
  <c r="CK88" i="33"/>
  <c r="BY88"/>
  <c r="BM88"/>
  <c r="BA88"/>
  <c r="AO88"/>
  <c r="AC88"/>
  <c r="Q88"/>
  <c r="E88"/>
  <c r="CL88" i="52"/>
  <c r="BZ88"/>
  <c r="BN88"/>
  <c r="BB88"/>
  <c r="AP88"/>
  <c r="AD88"/>
  <c r="BD88" i="53"/>
  <c r="BQ88" i="54"/>
  <c r="BE88"/>
  <c r="BQ88" i="55"/>
  <c r="BE88"/>
  <c r="AS88"/>
  <c r="AG88"/>
  <c r="U88"/>
  <c r="I88"/>
  <c r="BT88" i="58"/>
  <c r="BH88"/>
  <c r="AV88"/>
  <c r="AJ88"/>
  <c r="X88"/>
  <c r="L88"/>
  <c r="BI88" i="59"/>
  <c r="CH88" i="60"/>
  <c r="BV88"/>
  <c r="BJ88"/>
  <c r="AX88"/>
  <c r="Z88"/>
  <c r="N88"/>
  <c r="CI88" i="61"/>
  <c r="BW88"/>
  <c r="BK88"/>
  <c r="AY88"/>
  <c r="AM88"/>
  <c r="AA88"/>
  <c r="O88"/>
  <c r="C88"/>
  <c r="BL88" i="62"/>
  <c r="AB88"/>
  <c r="D88"/>
  <c r="CK88" i="63"/>
  <c r="BM88"/>
  <c r="BA88"/>
  <c r="Q88"/>
  <c r="E88"/>
  <c r="BM88" i="64"/>
  <c r="BA88"/>
  <c r="AC88"/>
  <c r="CS88" i="30"/>
  <c r="CG88"/>
  <c r="BU88"/>
  <c r="BI88"/>
  <c r="AW88"/>
  <c r="AK88"/>
  <c r="Y88"/>
  <c r="BV88" i="31"/>
  <c r="AX88"/>
  <c r="AL88"/>
  <c r="Z88"/>
  <c r="N88"/>
  <c r="AO88" i="52"/>
  <c r="AC88"/>
  <c r="BP88" i="54"/>
  <c r="AR88"/>
  <c r="AF88"/>
  <c r="T88"/>
  <c r="H88"/>
  <c r="AW88" i="60"/>
  <c r="CH88" i="61"/>
  <c r="BV88"/>
  <c r="BJ88"/>
  <c r="AX88"/>
  <c r="AL88"/>
  <c r="Z88"/>
  <c r="N88"/>
  <c r="BK88" i="62"/>
  <c r="AA88"/>
  <c r="C88"/>
  <c r="CJ88" i="64"/>
  <c r="AZ88"/>
  <c r="AN88"/>
  <c r="AR88" i="24"/>
  <c r="AF88"/>
  <c r="CP88" i="26"/>
  <c r="CD88"/>
  <c r="BR88"/>
  <c r="BF88"/>
  <c r="AT88"/>
  <c r="AH88"/>
  <c r="V88"/>
  <c r="J88"/>
  <c r="CO88" i="27"/>
  <c r="CC88"/>
  <c r="BQ88"/>
  <c r="BE88"/>
  <c r="CQ88" i="28"/>
  <c r="CE88"/>
  <c r="BS88"/>
  <c r="BG88"/>
  <c r="AU88"/>
  <c r="AI88"/>
  <c r="K88"/>
  <c r="CF88" i="30"/>
  <c r="BT88"/>
  <c r="BH88"/>
  <c r="AV88"/>
  <c r="AJ88"/>
  <c r="X88"/>
  <c r="CG88" i="31"/>
  <c r="BU88"/>
  <c r="BI88"/>
  <c r="AW88"/>
  <c r="AK88"/>
  <c r="Y88"/>
  <c r="M88"/>
  <c r="AP88" i="53"/>
  <c r="BC88" i="54"/>
  <c r="AQ88"/>
  <c r="AE88"/>
  <c r="S88"/>
  <c r="G88"/>
  <c r="BO88" i="55"/>
  <c r="AE88"/>
  <c r="S88"/>
  <c r="G88"/>
  <c r="CO88" i="57"/>
  <c r="CQ88" i="59"/>
  <c r="CE88"/>
  <c r="BS88"/>
  <c r="BG88"/>
  <c r="AU88"/>
  <c r="AI88"/>
  <c r="W88"/>
  <c r="CS88" i="61"/>
  <c r="CG88"/>
  <c r="BU88"/>
  <c r="BI88"/>
  <c r="AW88"/>
  <c r="AK88"/>
  <c r="Y88"/>
  <c r="M88"/>
  <c r="B88" i="62"/>
  <c r="BV88"/>
  <c r="BJ88"/>
  <c r="AL88"/>
  <c r="Z88"/>
  <c r="CT90"/>
  <c r="CI88" i="64"/>
  <c r="AM88"/>
  <c r="AE88" i="24"/>
  <c r="S88"/>
  <c r="G88"/>
  <c r="CO88" i="26"/>
  <c r="CC88"/>
  <c r="BQ88"/>
  <c r="BE88"/>
  <c r="AS88"/>
  <c r="AG88"/>
  <c r="U88"/>
  <c r="I88"/>
  <c r="CP88" i="28"/>
  <c r="CD88"/>
  <c r="BR88"/>
  <c r="BF88"/>
  <c r="AH88"/>
  <c r="V88"/>
  <c r="J88"/>
  <c r="BS88" i="30"/>
  <c r="BG88"/>
  <c r="AU88"/>
  <c r="AI88"/>
  <c r="W88"/>
  <c r="CH88" i="33"/>
  <c r="BV88"/>
  <c r="BJ88"/>
  <c r="AX88"/>
  <c r="AL88"/>
  <c r="Z88"/>
  <c r="N88"/>
  <c r="O88" i="52"/>
  <c r="C88"/>
  <c r="AO88" i="53"/>
  <c r="CN88" i="57"/>
  <c r="CB88"/>
  <c r="CP88" i="59"/>
  <c r="CD88"/>
  <c r="AH88"/>
  <c r="CQ88" i="60"/>
  <c r="CE88"/>
  <c r="BS88"/>
  <c r="BG88"/>
  <c r="AU88"/>
  <c r="W88"/>
  <c r="K88"/>
  <c r="X88" i="61"/>
  <c r="CT90" i="63"/>
  <c r="BV88" i="64"/>
  <c r="BJ88"/>
  <c r="AX88"/>
  <c r="AL88"/>
  <c r="Z88"/>
  <c r="J88" i="63"/>
  <c r="CH88"/>
  <c r="BV88"/>
  <c r="BJ88"/>
  <c r="AL88"/>
  <c r="Z88"/>
  <c r="N88"/>
  <c r="CS88"/>
  <c r="CG88"/>
  <c r="BU88"/>
  <c r="BI88"/>
  <c r="CR88"/>
  <c r="BT88"/>
  <c r="BH88"/>
  <c r="CN88" i="51"/>
  <c r="CB88"/>
  <c r="BP88"/>
  <c r="BD88"/>
  <c r="AR88"/>
  <c r="AF88"/>
  <c r="T88"/>
  <c r="H88"/>
  <c r="CJ88"/>
  <c r="BX88"/>
  <c r="BL88"/>
  <c r="AZ88"/>
  <c r="AN88"/>
  <c r="AB88"/>
  <c r="CI88"/>
  <c r="BK88"/>
  <c r="AM88"/>
  <c r="C88"/>
  <c r="CH88"/>
  <c r="BJ88"/>
  <c r="AL88"/>
  <c r="CP88" i="34"/>
  <c r="CD88"/>
  <c r="BR88"/>
  <c r="BF88"/>
  <c r="AT88"/>
  <c r="AH88"/>
  <c r="J88"/>
  <c r="CO88"/>
  <c r="CC88"/>
  <c r="BE88"/>
  <c r="AS88"/>
  <c r="AG88"/>
  <c r="U88"/>
  <c r="I88"/>
  <c r="CL88"/>
  <c r="BZ88"/>
  <c r="BN88"/>
  <c r="BB88"/>
  <c r="AD88"/>
  <c r="F88"/>
  <c r="T88"/>
  <c r="CT90"/>
  <c r="BD88"/>
  <c r="AO88"/>
  <c r="AC88"/>
  <c r="AN88"/>
  <c r="AB88"/>
  <c r="CQ88"/>
  <c r="CE88"/>
  <c r="BS88"/>
  <c r="BG88"/>
  <c r="AU88"/>
  <c r="AI88"/>
  <c r="W88"/>
  <c r="CH88" i="29"/>
  <c r="BV88"/>
  <c r="BJ88"/>
  <c r="AL88"/>
  <c r="Z88"/>
  <c r="N88"/>
  <c r="BI88"/>
  <c r="CQ88"/>
  <c r="CE88"/>
  <c r="BS88"/>
  <c r="BG88"/>
  <c r="AI88"/>
  <c r="W88"/>
  <c r="K88"/>
  <c r="AO88"/>
  <c r="CP88"/>
  <c r="CD88"/>
  <c r="CO88"/>
  <c r="CC88"/>
  <c r="BQ88"/>
  <c r="CL88"/>
  <c r="BZ88"/>
  <c r="AK88" i="62"/>
  <c r="Y88"/>
  <c r="CQ88"/>
  <c r="K88"/>
  <c r="CP88"/>
  <c r="CD88"/>
  <c r="J88"/>
  <c r="CO88"/>
  <c r="CC88"/>
  <c r="BQ88"/>
  <c r="AG88"/>
  <c r="U88"/>
  <c r="I88"/>
  <c r="CN88"/>
  <c r="CB88"/>
  <c r="BP88"/>
  <c r="AF88"/>
  <c r="H88"/>
  <c r="CE88"/>
  <c r="BS88"/>
  <c r="BG88"/>
  <c r="AU88"/>
  <c r="AI88"/>
  <c r="W88"/>
  <c r="BR88"/>
  <c r="BF88"/>
  <c r="AT88"/>
  <c r="AH88"/>
  <c r="V88"/>
  <c r="K88" i="59"/>
  <c r="BR88"/>
  <c r="BF88"/>
  <c r="AT88"/>
  <c r="V88"/>
  <c r="J88"/>
  <c r="BQ88"/>
  <c r="BE88"/>
  <c r="AS88"/>
  <c r="AG88"/>
  <c r="U88"/>
  <c r="CS88" i="58"/>
  <c r="CG88"/>
  <c r="BU88"/>
  <c r="BI88"/>
  <c r="AW88"/>
  <c r="AK88"/>
  <c r="Y88"/>
  <c r="BS88" i="57"/>
  <c r="K88"/>
  <c r="Z88"/>
  <c r="BR88" i="55"/>
  <c r="BF88"/>
  <c r="AH88"/>
  <c r="AI88"/>
  <c r="CA88"/>
  <c r="BG88"/>
  <c r="AU88"/>
  <c r="BS88"/>
  <c r="AT88"/>
  <c r="BD88" i="54"/>
  <c r="CH88" i="53"/>
  <c r="BV88"/>
  <c r="AU88"/>
  <c r="AI88"/>
  <c r="AX88" i="52"/>
  <c r="Z88"/>
  <c r="V88"/>
  <c r="CM88" i="51"/>
  <c r="CA88"/>
  <c r="BO88"/>
  <c r="BC88"/>
  <c r="AQ88"/>
  <c r="AE88"/>
  <c r="S88"/>
  <c r="G88"/>
  <c r="CL88"/>
  <c r="BZ88"/>
  <c r="BN88"/>
  <c r="BB88"/>
  <c r="AP88"/>
  <c r="AD88"/>
  <c r="R88"/>
  <c r="F88"/>
  <c r="O88"/>
  <c r="W88"/>
  <c r="K88" i="34"/>
  <c r="V88"/>
  <c r="CH88" i="31"/>
  <c r="BJ88"/>
  <c r="BK88" i="28"/>
  <c r="AY88"/>
  <c r="AA88"/>
  <c r="O88"/>
  <c r="C88"/>
  <c r="W88"/>
  <c r="CD88" i="27"/>
  <c r="BR88"/>
  <c r="BF88"/>
  <c r="AT88"/>
  <c r="AH88"/>
  <c r="V88"/>
  <c r="BS88" i="25"/>
  <c r="BG88"/>
  <c r="AI88"/>
  <c r="W88"/>
  <c r="K88"/>
  <c r="Z88" i="24"/>
  <c r="AX88"/>
  <c r="AL88"/>
  <c r="BK88" i="23"/>
  <c r="AA88"/>
  <c r="O88"/>
  <c r="BG88"/>
  <c r="K88"/>
  <c r="AH88"/>
  <c r="CC88"/>
  <c r="AS88"/>
  <c r="AG88"/>
  <c r="U88"/>
  <c r="W88"/>
  <c r="AT88"/>
  <c r="BP88"/>
  <c r="AU88"/>
  <c r="AI88"/>
  <c r="V88"/>
  <c r="J88" i="22"/>
  <c r="BE88"/>
  <c r="AS88"/>
  <c r="CU90" i="4" l="1"/>
  <c r="B32"/>
  <c r="B33"/>
  <c r="B34"/>
  <c r="B35"/>
  <c r="B36"/>
  <c r="B37"/>
  <c r="B38"/>
  <c r="B39"/>
  <c r="B40"/>
  <c r="B42"/>
  <c r="B48"/>
  <c r="B49"/>
  <c r="B51"/>
  <c r="B61"/>
  <c r="B84"/>
  <c r="B91" s="1"/>
  <c r="B51" i="53"/>
  <c r="B61"/>
  <c r="B84"/>
  <c r="B91" s="1"/>
  <c r="B96" s="1"/>
  <c r="B47" i="4" l="1"/>
  <c r="B96"/>
  <c r="B31"/>
  <c r="B30" s="1"/>
  <c r="B45" i="60"/>
  <c r="B49"/>
  <c r="B51"/>
  <c r="B61"/>
  <c r="B84"/>
  <c r="B45" i="26"/>
  <c r="C45"/>
  <c r="D45"/>
  <c r="E45"/>
  <c r="E103" s="1"/>
  <c r="F45"/>
  <c r="F103" s="1"/>
  <c r="G45"/>
  <c r="H45"/>
  <c r="H103" s="1"/>
  <c r="I45"/>
  <c r="I103" s="1"/>
  <c r="J45"/>
  <c r="J103" s="1"/>
  <c r="K45"/>
  <c r="L45"/>
  <c r="M45"/>
  <c r="N45"/>
  <c r="O45"/>
  <c r="P45"/>
  <c r="Q45"/>
  <c r="Q103" s="1"/>
  <c r="R45"/>
  <c r="R103" s="1"/>
  <c r="S45"/>
  <c r="T45"/>
  <c r="T103" s="1"/>
  <c r="U45"/>
  <c r="U103" s="1"/>
  <c r="V45"/>
  <c r="V103" s="1"/>
  <c r="W45"/>
  <c r="X45"/>
  <c r="Y45"/>
  <c r="Z45"/>
  <c r="AA45"/>
  <c r="AB45"/>
  <c r="AC45"/>
  <c r="AC103" s="1"/>
  <c r="AD45"/>
  <c r="AD103" s="1"/>
  <c r="AE45"/>
  <c r="AF45"/>
  <c r="AF103" s="1"/>
  <c r="AG45"/>
  <c r="AG103" s="1"/>
  <c r="AH45"/>
  <c r="AH103" s="1"/>
  <c r="AI45"/>
  <c r="AJ45"/>
  <c r="AK45"/>
  <c r="AL45"/>
  <c r="AM45"/>
  <c r="AN45"/>
  <c r="AO45"/>
  <c r="AO103" s="1"/>
  <c r="AP45"/>
  <c r="AP103" s="1"/>
  <c r="AQ45"/>
  <c r="AR45"/>
  <c r="AR103" s="1"/>
  <c r="AS45"/>
  <c r="AS103" s="1"/>
  <c r="AT45"/>
  <c r="AT103" s="1"/>
  <c r="AU45"/>
  <c r="AV45"/>
  <c r="AW45"/>
  <c r="AX45"/>
  <c r="AY45"/>
  <c r="AZ45"/>
  <c r="BA45"/>
  <c r="BA103" s="1"/>
  <c r="BB45"/>
  <c r="BB103" s="1"/>
  <c r="BC45"/>
  <c r="BD45"/>
  <c r="BD103" s="1"/>
  <c r="BE45"/>
  <c r="BE103" s="1"/>
  <c r="BF45"/>
  <c r="BF103" s="1"/>
  <c r="BG45"/>
  <c r="BH45"/>
  <c r="BI45"/>
  <c r="BJ45"/>
  <c r="BK45"/>
  <c r="BL45"/>
  <c r="BM45"/>
  <c r="BM103" s="1"/>
  <c r="BN45"/>
  <c r="BN103" s="1"/>
  <c r="BO45"/>
  <c r="BP45"/>
  <c r="BP103" s="1"/>
  <c r="BQ45"/>
  <c r="BQ103" s="1"/>
  <c r="BR45"/>
  <c r="BR103" s="1"/>
  <c r="BS45"/>
  <c r="BT45"/>
  <c r="BU45"/>
  <c r="BV45"/>
  <c r="BW45"/>
  <c r="BX45"/>
  <c r="BY45"/>
  <c r="BY103" s="1"/>
  <c r="BZ45"/>
  <c r="BZ103" s="1"/>
  <c r="CA45"/>
  <c r="CB45"/>
  <c r="CB103" s="1"/>
  <c r="CC45"/>
  <c r="CC103" s="1"/>
  <c r="CD45"/>
  <c r="CD103" s="1"/>
  <c r="CE45"/>
  <c r="CF45"/>
  <c r="CG45"/>
  <c r="CH45"/>
  <c r="CI45"/>
  <c r="CJ45"/>
  <c r="CK45"/>
  <c r="CK103" s="1"/>
  <c r="CL45"/>
  <c r="CL103" s="1"/>
  <c r="CM45"/>
  <c r="CN45"/>
  <c r="CN103" s="1"/>
  <c r="CO45"/>
  <c r="CO103" s="1"/>
  <c r="CP45"/>
  <c r="CP103" s="1"/>
  <c r="CQ45"/>
  <c r="CR45"/>
  <c r="CS45"/>
  <c r="B48"/>
  <c r="C4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B49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B5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61"/>
  <c r="C61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AR61"/>
  <c r="AS61"/>
  <c r="AT61"/>
  <c r="AU61"/>
  <c r="AV61"/>
  <c r="AW61"/>
  <c r="AX61"/>
  <c r="AY61"/>
  <c r="AZ61"/>
  <c r="BA61"/>
  <c r="BB61"/>
  <c r="BC61"/>
  <c r="BD61"/>
  <c r="BE61"/>
  <c r="BF61"/>
  <c r="BG61"/>
  <c r="BH61"/>
  <c r="BI61"/>
  <c r="BJ61"/>
  <c r="BK61"/>
  <c r="BL61"/>
  <c r="BM61"/>
  <c r="BN61"/>
  <c r="BO61"/>
  <c r="BP61"/>
  <c r="BQ61"/>
  <c r="BR61"/>
  <c r="BS61"/>
  <c r="BT61"/>
  <c r="BU61"/>
  <c r="BV61"/>
  <c r="BW61"/>
  <c r="BX61"/>
  <c r="BY61"/>
  <c r="BZ61"/>
  <c r="CA61"/>
  <c r="CB61"/>
  <c r="CC61"/>
  <c r="CD61"/>
  <c r="CE61"/>
  <c r="CF61"/>
  <c r="CG61"/>
  <c r="CH61"/>
  <c r="CI61"/>
  <c r="CJ61"/>
  <c r="CK61"/>
  <c r="CL61"/>
  <c r="CM61"/>
  <c r="CN61"/>
  <c r="CO61"/>
  <c r="CP61"/>
  <c r="CQ61"/>
  <c r="CR61"/>
  <c r="CS61"/>
  <c r="B84"/>
  <c r="B91" s="1"/>
  <c r="B96" s="1"/>
  <c r="C84"/>
  <c r="C91" s="1"/>
  <c r="C96" s="1"/>
  <c r="D84"/>
  <c r="D91" s="1"/>
  <c r="D96" s="1"/>
  <c r="E84"/>
  <c r="E91" s="1"/>
  <c r="E96" s="1"/>
  <c r="F84"/>
  <c r="F91" s="1"/>
  <c r="F96" s="1"/>
  <c r="G84"/>
  <c r="G91" s="1"/>
  <c r="G96" s="1"/>
  <c r="H84"/>
  <c r="H91" s="1"/>
  <c r="H96" s="1"/>
  <c r="I84"/>
  <c r="I91" s="1"/>
  <c r="I96" s="1"/>
  <c r="J84"/>
  <c r="J91" s="1"/>
  <c r="J96" s="1"/>
  <c r="K84"/>
  <c r="K91" s="1"/>
  <c r="K96" s="1"/>
  <c r="L84"/>
  <c r="L91" s="1"/>
  <c r="L96" s="1"/>
  <c r="M84"/>
  <c r="M91" s="1"/>
  <c r="M96" s="1"/>
  <c r="N84"/>
  <c r="N91" s="1"/>
  <c r="N96" s="1"/>
  <c r="O84"/>
  <c r="O91" s="1"/>
  <c r="O96" s="1"/>
  <c r="P84"/>
  <c r="Q84"/>
  <c r="Q91" s="1"/>
  <c r="Q96" s="1"/>
  <c r="R84"/>
  <c r="R91" s="1"/>
  <c r="R96" s="1"/>
  <c r="S84"/>
  <c r="S91" s="1"/>
  <c r="S96" s="1"/>
  <c r="T84"/>
  <c r="T91" s="1"/>
  <c r="T96" s="1"/>
  <c r="U84"/>
  <c r="U91" s="1"/>
  <c r="U96" s="1"/>
  <c r="V84"/>
  <c r="V91" s="1"/>
  <c r="V96" s="1"/>
  <c r="W84"/>
  <c r="W91" s="1"/>
  <c r="W96" s="1"/>
  <c r="X84"/>
  <c r="X91" s="1"/>
  <c r="X96" s="1"/>
  <c r="Y84"/>
  <c r="Y91" s="1"/>
  <c r="Y96" s="1"/>
  <c r="Z84"/>
  <c r="AA84"/>
  <c r="AA91" s="1"/>
  <c r="AA96" s="1"/>
  <c r="AB84"/>
  <c r="AB91" s="1"/>
  <c r="AB96" s="1"/>
  <c r="AC84"/>
  <c r="AC91" s="1"/>
  <c r="AC96" s="1"/>
  <c r="AD84"/>
  <c r="AD91" s="1"/>
  <c r="AD96" s="1"/>
  <c r="AE84"/>
  <c r="AE91" s="1"/>
  <c r="AE96" s="1"/>
  <c r="AF84"/>
  <c r="AF91" s="1"/>
  <c r="AF96" s="1"/>
  <c r="AG84"/>
  <c r="AG91" s="1"/>
  <c r="AG96" s="1"/>
  <c r="AH84"/>
  <c r="AH91" s="1"/>
  <c r="AH96" s="1"/>
  <c r="AI84"/>
  <c r="AI91" s="1"/>
  <c r="AI96" s="1"/>
  <c r="AJ84"/>
  <c r="AJ91" s="1"/>
  <c r="AK84"/>
  <c r="AK91" s="1"/>
  <c r="AK96" s="1"/>
  <c r="AL84"/>
  <c r="AL91" s="1"/>
  <c r="AL96" s="1"/>
  <c r="AM84"/>
  <c r="AM91" s="1"/>
  <c r="AM96" s="1"/>
  <c r="AN84"/>
  <c r="AN91" s="1"/>
  <c r="AN96" s="1"/>
  <c r="AO84"/>
  <c r="AO91" s="1"/>
  <c r="AO96" s="1"/>
  <c r="AP84"/>
  <c r="AP91" s="1"/>
  <c r="AP96" s="1"/>
  <c r="AQ84"/>
  <c r="AQ91" s="1"/>
  <c r="AQ96" s="1"/>
  <c r="AR84"/>
  <c r="AR91" s="1"/>
  <c r="AR96" s="1"/>
  <c r="AS84"/>
  <c r="AS91" s="1"/>
  <c r="AS96" s="1"/>
  <c r="AT84"/>
  <c r="AT91" s="1"/>
  <c r="AT96" s="1"/>
  <c r="AU84"/>
  <c r="AU91" s="1"/>
  <c r="AU96" s="1"/>
  <c r="AV84"/>
  <c r="AV91" s="1"/>
  <c r="AW84"/>
  <c r="AW91" s="1"/>
  <c r="AW96" s="1"/>
  <c r="AX84"/>
  <c r="AX91" s="1"/>
  <c r="AX96" s="1"/>
  <c r="AY84"/>
  <c r="AY91" s="1"/>
  <c r="AY96" s="1"/>
  <c r="AZ84"/>
  <c r="AZ91" s="1"/>
  <c r="AZ96" s="1"/>
  <c r="BA84"/>
  <c r="BA91" s="1"/>
  <c r="BA96" s="1"/>
  <c r="BB84"/>
  <c r="BB91" s="1"/>
  <c r="BB96" s="1"/>
  <c r="BC84"/>
  <c r="BC91" s="1"/>
  <c r="BC96" s="1"/>
  <c r="BD84"/>
  <c r="BD91" s="1"/>
  <c r="BD96" s="1"/>
  <c r="BE84"/>
  <c r="BE91" s="1"/>
  <c r="BF84"/>
  <c r="BF91" s="1"/>
  <c r="BF96" s="1"/>
  <c r="BG84"/>
  <c r="BG91" s="1"/>
  <c r="BG96" s="1"/>
  <c r="BH84"/>
  <c r="BI84"/>
  <c r="BI91" s="1"/>
  <c r="BI96" s="1"/>
  <c r="BJ84"/>
  <c r="BK84"/>
  <c r="BL84"/>
  <c r="BM84"/>
  <c r="BM91" s="1"/>
  <c r="BM96" s="1"/>
  <c r="BN84"/>
  <c r="BN91" s="1"/>
  <c r="BN96" s="1"/>
  <c r="BO84"/>
  <c r="BO91" s="1"/>
  <c r="BO96" s="1"/>
  <c r="BP84"/>
  <c r="BP91" s="1"/>
  <c r="BP96" s="1"/>
  <c r="BQ84"/>
  <c r="BQ91" s="1"/>
  <c r="BQ96" s="1"/>
  <c r="BR84"/>
  <c r="BR91" s="1"/>
  <c r="BR96" s="1"/>
  <c r="BS84"/>
  <c r="BS91" s="1"/>
  <c r="BS96" s="1"/>
  <c r="BT84"/>
  <c r="BT91" s="1"/>
  <c r="BT96" s="1"/>
  <c r="BU84"/>
  <c r="BU91" s="1"/>
  <c r="BU96" s="1"/>
  <c r="BV84"/>
  <c r="BV91" s="1"/>
  <c r="BW84"/>
  <c r="BW91" s="1"/>
  <c r="BW96" s="1"/>
  <c r="BX84"/>
  <c r="BX91" s="1"/>
  <c r="BX96" s="1"/>
  <c r="BY84"/>
  <c r="BY91" s="1"/>
  <c r="BY96" s="1"/>
  <c r="BZ84"/>
  <c r="BZ91" s="1"/>
  <c r="BZ96" s="1"/>
  <c r="CA84"/>
  <c r="CA91" s="1"/>
  <c r="CA96" s="1"/>
  <c r="CB84"/>
  <c r="CB91" s="1"/>
  <c r="CB96" s="1"/>
  <c r="CC84"/>
  <c r="CC91" s="1"/>
  <c r="CC96" s="1"/>
  <c r="CD84"/>
  <c r="CD91" s="1"/>
  <c r="CD96" s="1"/>
  <c r="CE84"/>
  <c r="CE91" s="1"/>
  <c r="CE96" s="1"/>
  <c r="CF84"/>
  <c r="CF91" s="1"/>
  <c r="CF96" s="1"/>
  <c r="CG84"/>
  <c r="CG91" s="1"/>
  <c r="CG96" s="1"/>
  <c r="CH84"/>
  <c r="CI84"/>
  <c r="CJ84"/>
  <c r="CK84"/>
  <c r="CK91" s="1"/>
  <c r="CK96" s="1"/>
  <c r="CL84"/>
  <c r="CL91" s="1"/>
  <c r="CL96" s="1"/>
  <c r="CM84"/>
  <c r="CM91" s="1"/>
  <c r="CM96" s="1"/>
  <c r="CN84"/>
  <c r="CN91" s="1"/>
  <c r="CN96" s="1"/>
  <c r="CO84"/>
  <c r="CO91" s="1"/>
  <c r="CO96" s="1"/>
  <c r="CP84"/>
  <c r="CP91" s="1"/>
  <c r="CP96" s="1"/>
  <c r="CQ84"/>
  <c r="CQ91" s="1"/>
  <c r="CQ96" s="1"/>
  <c r="CR84"/>
  <c r="CR91" s="1"/>
  <c r="CR96" s="1"/>
  <c r="CS84"/>
  <c r="CS91" s="1"/>
  <c r="CS96" s="1"/>
  <c r="P91"/>
  <c r="P96" s="1"/>
  <c r="Z91"/>
  <c r="Z96" s="1"/>
  <c r="BH91"/>
  <c r="BJ91"/>
  <c r="BJ96" s="1"/>
  <c r="BK91"/>
  <c r="BK96" s="1"/>
  <c r="BL91"/>
  <c r="BL96" s="1"/>
  <c r="CH91"/>
  <c r="CH96" s="1"/>
  <c r="CI91"/>
  <c r="CI96" s="1"/>
  <c r="CJ91"/>
  <c r="CJ96" s="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3"/>
  <c r="D103"/>
  <c r="G103"/>
  <c r="K103"/>
  <c r="L103"/>
  <c r="M103"/>
  <c r="N103"/>
  <c r="O103"/>
  <c r="P103"/>
  <c r="S103"/>
  <c r="W103"/>
  <c r="X103"/>
  <c r="Y103"/>
  <c r="Z103"/>
  <c r="AA103"/>
  <c r="AB103"/>
  <c r="AE103"/>
  <c r="AI103"/>
  <c r="AJ103"/>
  <c r="AK103"/>
  <c r="AL103"/>
  <c r="AM103"/>
  <c r="AN103"/>
  <c r="AQ103"/>
  <c r="AU103"/>
  <c r="AV103"/>
  <c r="AW103"/>
  <c r="AX103"/>
  <c r="AY103"/>
  <c r="AZ103"/>
  <c r="BC103"/>
  <c r="BG103"/>
  <c r="BH103"/>
  <c r="BI103"/>
  <c r="BJ103"/>
  <c r="BK103"/>
  <c r="BL103"/>
  <c r="BO103"/>
  <c r="BS103"/>
  <c r="BT103"/>
  <c r="BU103"/>
  <c r="BV103"/>
  <c r="BW103"/>
  <c r="BX103"/>
  <c r="CA103"/>
  <c r="CE103"/>
  <c r="CF103"/>
  <c r="CG103"/>
  <c r="CH103"/>
  <c r="CI103"/>
  <c r="CJ103"/>
  <c r="CM103"/>
  <c r="CQ103"/>
  <c r="CR103"/>
  <c r="CS103"/>
  <c r="B20" i="21"/>
  <c r="B32"/>
  <c r="B33"/>
  <c r="B34"/>
  <c r="B35"/>
  <c r="B36"/>
  <c r="B37"/>
  <c r="B38"/>
  <c r="B39"/>
  <c r="B40"/>
  <c r="B45"/>
  <c r="B48"/>
  <c r="B49"/>
  <c r="B47" s="1"/>
  <c r="B61"/>
  <c r="B84"/>
  <c r="B91" s="1"/>
  <c r="B31" l="1"/>
  <c r="B30" s="1"/>
  <c r="B53" i="4"/>
  <c r="B91" i="60"/>
  <c r="B96" s="1"/>
  <c r="BV96" i="26"/>
  <c r="BE96"/>
  <c r="BH96"/>
  <c r="AV96"/>
  <c r="AJ96"/>
  <c r="B42" i="21"/>
  <c r="B96"/>
  <c r="BC47" i="26"/>
  <c r="AY47"/>
  <c r="B47" i="60"/>
  <c r="CD47" i="26"/>
  <c r="J47"/>
  <c r="BQ47"/>
  <c r="U47"/>
  <c r="CB47"/>
  <c r="AR47"/>
  <c r="CA47"/>
  <c r="S47"/>
  <c r="CL47"/>
  <c r="BZ47"/>
  <c r="BN47"/>
  <c r="BB47"/>
  <c r="AP47"/>
  <c r="AD47"/>
  <c r="R47"/>
  <c r="F47"/>
  <c r="CK47"/>
  <c r="BY47"/>
  <c r="BM47"/>
  <c r="BA47"/>
  <c r="AO47"/>
  <c r="AC47"/>
  <c r="Q47"/>
  <c r="E47"/>
  <c r="CJ47"/>
  <c r="BX47"/>
  <c r="BL47"/>
  <c r="AZ47"/>
  <c r="AN47"/>
  <c r="AB47"/>
  <c r="P47"/>
  <c r="D47"/>
  <c r="BF47"/>
  <c r="AS47"/>
  <c r="T47"/>
  <c r="AT47"/>
  <c r="BR47"/>
  <c r="CO47"/>
  <c r="AG47"/>
  <c r="BP47"/>
  <c r="H47"/>
  <c r="AQ47"/>
  <c r="BK47"/>
  <c r="O47"/>
  <c r="BJ47"/>
  <c r="Z47"/>
  <c r="CS47"/>
  <c r="CG47"/>
  <c r="BU47"/>
  <c r="BI47"/>
  <c r="AW47"/>
  <c r="AK47"/>
  <c r="Y47"/>
  <c r="M47"/>
  <c r="CP47"/>
  <c r="V47"/>
  <c r="I47"/>
  <c r="CN47"/>
  <c r="AF47"/>
  <c r="CM47"/>
  <c r="AE47"/>
  <c r="CI47"/>
  <c r="AM47"/>
  <c r="C47"/>
  <c r="BV47"/>
  <c r="AL47"/>
  <c r="B47"/>
  <c r="CR47"/>
  <c r="CF47"/>
  <c r="BT47"/>
  <c r="BH47"/>
  <c r="AV47"/>
  <c r="AJ47"/>
  <c r="X47"/>
  <c r="L47"/>
  <c r="AH47"/>
  <c r="CC47"/>
  <c r="BE47"/>
  <c r="BD47"/>
  <c r="BO47"/>
  <c r="G47"/>
  <c r="BW47"/>
  <c r="AA47"/>
  <c r="CH47"/>
  <c r="AX47"/>
  <c r="N47"/>
  <c r="CQ47"/>
  <c r="CE47"/>
  <c r="BS47"/>
  <c r="BG47"/>
  <c r="AU47"/>
  <c r="AI47"/>
  <c r="W47"/>
  <c r="K47"/>
  <c r="B53" i="21" l="1"/>
  <c r="B84" i="24"/>
  <c r="C84"/>
  <c r="C91" s="1"/>
  <c r="D84"/>
  <c r="D91" s="1"/>
  <c r="D96" l="1"/>
  <c r="C96"/>
  <c r="B91"/>
  <c r="B96" s="1"/>
  <c r="B61" i="64"/>
  <c r="B84"/>
  <c r="B91" s="1"/>
  <c r="B96" l="1"/>
  <c r="CD32" i="54"/>
  <c r="CD33"/>
  <c r="CD34"/>
  <c r="CD35"/>
  <c r="CD36"/>
  <c r="CD37"/>
  <c r="CD38"/>
  <c r="CD39"/>
  <c r="CD40"/>
  <c r="CD103"/>
  <c r="CD48"/>
  <c r="CD49"/>
  <c r="CD51"/>
  <c r="CD61"/>
  <c r="CD84"/>
  <c r="CD91" s="1"/>
  <c r="CL48" i="34"/>
  <c r="CK48"/>
  <c r="CJ48"/>
  <c r="CI48"/>
  <c r="CH48"/>
  <c r="BZ48"/>
  <c r="BY48"/>
  <c r="BX48"/>
  <c r="BW48"/>
  <c r="BV48"/>
  <c r="BN48"/>
  <c r="BM48"/>
  <c r="BL48"/>
  <c r="BK48"/>
  <c r="BJ48"/>
  <c r="BB48"/>
  <c r="BA48"/>
  <c r="AZ48"/>
  <c r="AY48"/>
  <c r="AX48"/>
  <c r="AP48"/>
  <c r="AO48"/>
  <c r="AN48"/>
  <c r="AM48"/>
  <c r="AL48"/>
  <c r="AD48"/>
  <c r="AC48"/>
  <c r="AB48"/>
  <c r="AA48"/>
  <c r="Z48"/>
  <c r="R48"/>
  <c r="Q48"/>
  <c r="P48"/>
  <c r="O48"/>
  <c r="N48"/>
  <c r="F48"/>
  <c r="E48"/>
  <c r="D48"/>
  <c r="C48"/>
  <c r="B48"/>
  <c r="CP48" i="33"/>
  <c r="CO48"/>
  <c r="CD48"/>
  <c r="CK48" i="32"/>
  <c r="CJ48"/>
  <c r="CI48"/>
  <c r="CH48"/>
  <c r="BY48"/>
  <c r="BX48"/>
  <c r="BW48"/>
  <c r="BV48"/>
  <c r="BM48"/>
  <c r="BL48"/>
  <c r="BK48"/>
  <c r="BJ48"/>
  <c r="BA48"/>
  <c r="AZ48"/>
  <c r="AY48"/>
  <c r="AX48"/>
  <c r="AO48"/>
  <c r="AN48"/>
  <c r="AM48"/>
  <c r="AL48"/>
  <c r="AC48"/>
  <c r="AB48"/>
  <c r="AA48"/>
  <c r="Z48"/>
  <c r="Q48"/>
  <c r="P48"/>
  <c r="O48"/>
  <c r="N48"/>
  <c r="E48"/>
  <c r="D48"/>
  <c r="C48"/>
  <c r="B48"/>
  <c r="CK48" i="31"/>
  <c r="CJ48"/>
  <c r="CI48"/>
  <c r="CH48"/>
  <c r="BY48"/>
  <c r="BX48"/>
  <c r="BW48"/>
  <c r="BV48"/>
  <c r="BM48"/>
  <c r="BL48"/>
  <c r="BK48"/>
  <c r="BJ48"/>
  <c r="BA48"/>
  <c r="AZ48"/>
  <c r="AY48"/>
  <c r="AX48"/>
  <c r="AO48"/>
  <c r="AN48"/>
  <c r="AM48"/>
  <c r="AL48"/>
  <c r="AC48"/>
  <c r="AB48"/>
  <c r="AA48"/>
  <c r="Z48"/>
  <c r="Q48"/>
  <c r="P48"/>
  <c r="O48"/>
  <c r="N48"/>
  <c r="E48"/>
  <c r="D48"/>
  <c r="C48"/>
  <c r="B48"/>
  <c r="CM48" i="30"/>
  <c r="CK48"/>
  <c r="CJ48"/>
  <c r="CI48"/>
  <c r="CH48"/>
  <c r="CA48"/>
  <c r="BY48"/>
  <c r="BX48"/>
  <c r="BW48"/>
  <c r="BV48"/>
  <c r="BO48"/>
  <c r="BM48"/>
  <c r="BL48"/>
  <c r="BK48"/>
  <c r="BJ48"/>
  <c r="BC48"/>
  <c r="BA48"/>
  <c r="AZ48"/>
  <c r="AY48"/>
  <c r="AX48"/>
  <c r="AQ48"/>
  <c r="AO48"/>
  <c r="AN48"/>
  <c r="AM48"/>
  <c r="AL48"/>
  <c r="AE48"/>
  <c r="AC48"/>
  <c r="AB48"/>
  <c r="AA48"/>
  <c r="Z48"/>
  <c r="S48"/>
  <c r="Q48"/>
  <c r="P48"/>
  <c r="O48"/>
  <c r="N48"/>
  <c r="G48"/>
  <c r="E48"/>
  <c r="D48"/>
  <c r="C48"/>
  <c r="B48"/>
  <c r="CR48" i="29"/>
  <c r="CL48"/>
  <c r="CK48"/>
  <c r="CI48"/>
  <c r="CH48"/>
  <c r="CF48"/>
  <c r="BZ48"/>
  <c r="BY48"/>
  <c r="BW48"/>
  <c r="BV48"/>
  <c r="BT48"/>
  <c r="BN48"/>
  <c r="BM48"/>
  <c r="BK48"/>
  <c r="BJ48"/>
  <c r="BH48"/>
  <c r="BB48"/>
  <c r="BA48"/>
  <c r="AY48"/>
  <c r="AX48"/>
  <c r="AV48"/>
  <c r="AP48"/>
  <c r="AO48"/>
  <c r="AM48"/>
  <c r="AL48"/>
  <c r="AJ48"/>
  <c r="AD48"/>
  <c r="AC48"/>
  <c r="AA48"/>
  <c r="Z48"/>
  <c r="X48"/>
  <c r="R48"/>
  <c r="Q48"/>
  <c r="O48"/>
  <c r="N48"/>
  <c r="L48"/>
  <c r="F48"/>
  <c r="E48"/>
  <c r="C48"/>
  <c r="B48"/>
  <c r="CL48" i="28"/>
  <c r="CK48"/>
  <c r="CH48"/>
  <c r="BZ48"/>
  <c r="BY48"/>
  <c r="BV48"/>
  <c r="BN48"/>
  <c r="BM48"/>
  <c r="BJ48"/>
  <c r="BB48"/>
  <c r="BA48"/>
  <c r="AX48"/>
  <c r="AP48"/>
  <c r="AO48"/>
  <c r="AL48"/>
  <c r="AD48"/>
  <c r="AC48"/>
  <c r="Z48"/>
  <c r="R48"/>
  <c r="Q48"/>
  <c r="N48"/>
  <c r="F48"/>
  <c r="E48"/>
  <c r="B48"/>
  <c r="CM48" i="27"/>
  <c r="CI48"/>
  <c r="CH48"/>
  <c r="BW48"/>
  <c r="BV48"/>
  <c r="BK48"/>
  <c r="BJ48"/>
  <c r="AY48"/>
  <c r="AX48"/>
  <c r="AM48"/>
  <c r="AL48"/>
  <c r="AA48"/>
  <c r="Z48"/>
  <c r="O48"/>
  <c r="N48"/>
  <c r="C48"/>
  <c r="B48"/>
  <c r="CL48" i="25"/>
  <c r="CK48"/>
  <c r="CI48"/>
  <c r="CH48"/>
  <c r="BZ48"/>
  <c r="BY48"/>
  <c r="BW48"/>
  <c r="BV48"/>
  <c r="BN48"/>
  <c r="BM48"/>
  <c r="BK48"/>
  <c r="BJ48"/>
  <c r="BB48"/>
  <c r="BA48"/>
  <c r="AY48"/>
  <c r="AX48"/>
  <c r="AP48"/>
  <c r="AO48"/>
  <c r="AM48"/>
  <c r="AL48"/>
  <c r="AD48"/>
  <c r="AC48"/>
  <c r="AA48"/>
  <c r="Z48"/>
  <c r="R48"/>
  <c r="Q48"/>
  <c r="O48"/>
  <c r="N48"/>
  <c r="F48"/>
  <c r="E48"/>
  <c r="C48"/>
  <c r="B48"/>
  <c r="CO48" i="24"/>
  <c r="CL48"/>
  <c r="CK48"/>
  <c r="CI48"/>
  <c r="CH48"/>
  <c r="CC48"/>
  <c r="BZ48"/>
  <c r="BY48"/>
  <c r="BW48"/>
  <c r="BV48"/>
  <c r="BQ48"/>
  <c r="BN48"/>
  <c r="BM48"/>
  <c r="BK48"/>
  <c r="BJ48"/>
  <c r="BE48"/>
  <c r="BB48"/>
  <c r="BA48"/>
  <c r="AY48"/>
  <c r="AX48"/>
  <c r="AS48"/>
  <c r="AP48"/>
  <c r="AO48"/>
  <c r="AM48"/>
  <c r="AL48"/>
  <c r="AG48"/>
  <c r="AD48"/>
  <c r="AC48"/>
  <c r="AA48"/>
  <c r="Z48"/>
  <c r="U48"/>
  <c r="R48"/>
  <c r="Q48"/>
  <c r="O48"/>
  <c r="N48"/>
  <c r="I48"/>
  <c r="F48"/>
  <c r="E48"/>
  <c r="C48"/>
  <c r="B48"/>
  <c r="CK48" i="23"/>
  <c r="CJ48"/>
  <c r="CI48"/>
  <c r="CH48"/>
  <c r="BY48"/>
  <c r="BX48"/>
  <c r="BW48"/>
  <c r="BV48"/>
  <c r="BM48"/>
  <c r="BL48"/>
  <c r="BK48"/>
  <c r="BJ48"/>
  <c r="BA48"/>
  <c r="AZ48"/>
  <c r="AY48"/>
  <c r="AX48"/>
  <c r="AO48"/>
  <c r="AN48"/>
  <c r="AM48"/>
  <c r="AL48"/>
  <c r="AC48"/>
  <c r="AB48"/>
  <c r="AA48"/>
  <c r="Z48"/>
  <c r="Q48"/>
  <c r="P48"/>
  <c r="O48"/>
  <c r="N48"/>
  <c r="E48"/>
  <c r="D48"/>
  <c r="C48"/>
  <c r="B48"/>
  <c r="CK48" i="22"/>
  <c r="CI48"/>
  <c r="CH48"/>
  <c r="BY48"/>
  <c r="BW48"/>
  <c r="BV48"/>
  <c r="BM48"/>
  <c r="BK48"/>
  <c r="BJ48"/>
  <c r="BA48"/>
  <c r="AY48"/>
  <c r="AX48"/>
  <c r="AQ48"/>
  <c r="AO48"/>
  <c r="AM48"/>
  <c r="AL48"/>
  <c r="AC48"/>
  <c r="AA48"/>
  <c r="Z48"/>
  <c r="Q48"/>
  <c r="O48"/>
  <c r="N48"/>
  <c r="E48"/>
  <c r="C48"/>
  <c r="B48"/>
  <c r="CQ48" i="21"/>
  <c r="CK48"/>
  <c r="CI48"/>
  <c r="CH48"/>
  <c r="CE48"/>
  <c r="BY48"/>
  <c r="BW48"/>
  <c r="BV48"/>
  <c r="BS48"/>
  <c r="BM48"/>
  <c r="BK48"/>
  <c r="BJ48"/>
  <c r="BG48"/>
  <c r="BA48"/>
  <c r="AY48"/>
  <c r="AX48"/>
  <c r="AU48"/>
  <c r="AO48"/>
  <c r="AM48"/>
  <c r="AL48"/>
  <c r="AI48"/>
  <c r="AC48"/>
  <c r="AA48"/>
  <c r="Z48"/>
  <c r="W48"/>
  <c r="Q48"/>
  <c r="O48"/>
  <c r="N48"/>
  <c r="K48"/>
  <c r="E48"/>
  <c r="C48"/>
  <c r="CJ48" i="4"/>
  <c r="CI48"/>
  <c r="CH48"/>
  <c r="BX48"/>
  <c r="BW48"/>
  <c r="BV48"/>
  <c r="BL48"/>
  <c r="BK48"/>
  <c r="BJ48"/>
  <c r="AZ48"/>
  <c r="AY48"/>
  <c r="AX48"/>
  <c r="AN48"/>
  <c r="AM48"/>
  <c r="AL48"/>
  <c r="AB48"/>
  <c r="AA48"/>
  <c r="Z48"/>
  <c r="P48"/>
  <c r="O48"/>
  <c r="N48"/>
  <c r="D48"/>
  <c r="C48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102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9" i="60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S43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S43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S43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6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6"/>
  <c r="G48" i="34"/>
  <c r="H48"/>
  <c r="I48"/>
  <c r="J48"/>
  <c r="K48"/>
  <c r="L48"/>
  <c r="M48"/>
  <c r="S48"/>
  <c r="T48"/>
  <c r="U48"/>
  <c r="V48"/>
  <c r="W48"/>
  <c r="X48"/>
  <c r="Y48"/>
  <c r="AE48"/>
  <c r="AF48"/>
  <c r="AG48"/>
  <c r="AH48"/>
  <c r="AI48"/>
  <c r="AJ48"/>
  <c r="AK48"/>
  <c r="AQ48"/>
  <c r="AR48"/>
  <c r="AS48"/>
  <c r="AT48"/>
  <c r="AU48"/>
  <c r="AV48"/>
  <c r="AW48"/>
  <c r="BC48"/>
  <c r="BD48"/>
  <c r="BE48"/>
  <c r="BF48"/>
  <c r="BG48"/>
  <c r="BH48"/>
  <c r="BI48"/>
  <c r="BO48"/>
  <c r="BP48"/>
  <c r="BQ48"/>
  <c r="BR48"/>
  <c r="BS48"/>
  <c r="BT48"/>
  <c r="BU48"/>
  <c r="CA48"/>
  <c r="CB48"/>
  <c r="CC48"/>
  <c r="CD48"/>
  <c r="CE48"/>
  <c r="CF48"/>
  <c r="CG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E48"/>
  <c r="CF48"/>
  <c r="CG48"/>
  <c r="CH48"/>
  <c r="CI48"/>
  <c r="CJ48"/>
  <c r="CK48"/>
  <c r="CL48"/>
  <c r="CM48"/>
  <c r="CN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4"/>
  <c r="D44"/>
  <c r="E44"/>
  <c r="F44"/>
  <c r="G44"/>
  <c r="H44"/>
  <c r="I44"/>
  <c r="J44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4"/>
  <c r="AS44"/>
  <c r="AT44"/>
  <c r="AU44"/>
  <c r="AV44"/>
  <c r="AW44"/>
  <c r="AX44"/>
  <c r="AY44"/>
  <c r="AZ44"/>
  <c r="BA44"/>
  <c r="BB44"/>
  <c r="BC44"/>
  <c r="BD44"/>
  <c r="BE44"/>
  <c r="BF44"/>
  <c r="BG44"/>
  <c r="BH44"/>
  <c r="BI44"/>
  <c r="BJ44"/>
  <c r="BK44"/>
  <c r="BL44"/>
  <c r="BM44"/>
  <c r="BN44"/>
  <c r="BO44"/>
  <c r="BP44"/>
  <c r="BQ44"/>
  <c r="BR44"/>
  <c r="BS44"/>
  <c r="BT44"/>
  <c r="BU44"/>
  <c r="BV44"/>
  <c r="BW44"/>
  <c r="BX44"/>
  <c r="BY44"/>
  <c r="BZ44"/>
  <c r="CA44"/>
  <c r="CB44"/>
  <c r="CC44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4"/>
  <c r="B45"/>
  <c r="F48" i="32"/>
  <c r="G48"/>
  <c r="H48"/>
  <c r="I48"/>
  <c r="J48"/>
  <c r="K48"/>
  <c r="L48"/>
  <c r="M48"/>
  <c r="R48"/>
  <c r="S48"/>
  <c r="T48"/>
  <c r="U48"/>
  <c r="V48"/>
  <c r="W48"/>
  <c r="X48"/>
  <c r="Y48"/>
  <c r="AD48"/>
  <c r="AE48"/>
  <c r="AF48"/>
  <c r="AG48"/>
  <c r="AH48"/>
  <c r="AI48"/>
  <c r="AJ48"/>
  <c r="AK48"/>
  <c r="AP48"/>
  <c r="AQ48"/>
  <c r="AR48"/>
  <c r="AS48"/>
  <c r="AT48"/>
  <c r="AU48"/>
  <c r="AV48"/>
  <c r="AW48"/>
  <c r="BB48"/>
  <c r="BC48"/>
  <c r="BD48"/>
  <c r="BE48"/>
  <c r="BF48"/>
  <c r="BG48"/>
  <c r="BH48"/>
  <c r="BI48"/>
  <c r="BN48"/>
  <c r="BO48"/>
  <c r="BP48"/>
  <c r="BQ48"/>
  <c r="BR48"/>
  <c r="BS48"/>
  <c r="BT48"/>
  <c r="BU48"/>
  <c r="BZ48"/>
  <c r="CA48"/>
  <c r="CB48"/>
  <c r="CC48"/>
  <c r="CD48"/>
  <c r="CE48"/>
  <c r="CF48"/>
  <c r="CG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6"/>
  <c r="F48" i="31"/>
  <c r="G48"/>
  <c r="H48"/>
  <c r="I48"/>
  <c r="J48"/>
  <c r="K48"/>
  <c r="L48"/>
  <c r="M48"/>
  <c r="R48"/>
  <c r="S48"/>
  <c r="T48"/>
  <c r="U48"/>
  <c r="V48"/>
  <c r="W48"/>
  <c r="X48"/>
  <c r="Y48"/>
  <c r="AD48"/>
  <c r="AE48"/>
  <c r="AF48"/>
  <c r="AG48"/>
  <c r="AH48"/>
  <c r="AI48"/>
  <c r="AJ48"/>
  <c r="AK48"/>
  <c r="AP48"/>
  <c r="AQ48"/>
  <c r="AR48"/>
  <c r="AS48"/>
  <c r="AT48"/>
  <c r="AU48"/>
  <c r="AV48"/>
  <c r="AW48"/>
  <c r="BB48"/>
  <c r="BC48"/>
  <c r="BD48"/>
  <c r="BE48"/>
  <c r="BF48"/>
  <c r="BG48"/>
  <c r="BH48"/>
  <c r="BI48"/>
  <c r="BN48"/>
  <c r="BO48"/>
  <c r="BP48"/>
  <c r="BQ48"/>
  <c r="BR48"/>
  <c r="BS48"/>
  <c r="BT48"/>
  <c r="BU48"/>
  <c r="BZ48"/>
  <c r="CA48"/>
  <c r="CB48"/>
  <c r="CC48"/>
  <c r="CD48"/>
  <c r="CE48"/>
  <c r="CF48"/>
  <c r="CG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F48" i="30"/>
  <c r="H48"/>
  <c r="I48"/>
  <c r="J48"/>
  <c r="K48"/>
  <c r="L48"/>
  <c r="M48"/>
  <c r="R48"/>
  <c r="T48"/>
  <c r="U48"/>
  <c r="V48"/>
  <c r="W48"/>
  <c r="X48"/>
  <c r="Y48"/>
  <c r="AD48"/>
  <c r="AF48"/>
  <c r="AG48"/>
  <c r="AH48"/>
  <c r="AI48"/>
  <c r="AJ48"/>
  <c r="AK48"/>
  <c r="AP48"/>
  <c r="AR48"/>
  <c r="AS48"/>
  <c r="AT48"/>
  <c r="AU48"/>
  <c r="AV48"/>
  <c r="AW48"/>
  <c r="BB48"/>
  <c r="BD48"/>
  <c r="BE48"/>
  <c r="BF48"/>
  <c r="BG48"/>
  <c r="BH48"/>
  <c r="BI48"/>
  <c r="BN48"/>
  <c r="BP48"/>
  <c r="BQ48"/>
  <c r="BR48"/>
  <c r="BS48"/>
  <c r="BT48"/>
  <c r="BU48"/>
  <c r="BZ48"/>
  <c r="CB48"/>
  <c r="CC48"/>
  <c r="CD48"/>
  <c r="CE48"/>
  <c r="CF48"/>
  <c r="CG48"/>
  <c r="CL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9"/>
  <c r="G48"/>
  <c r="H48"/>
  <c r="I48"/>
  <c r="J48"/>
  <c r="K48"/>
  <c r="M48"/>
  <c r="P48"/>
  <c r="S48"/>
  <c r="T48"/>
  <c r="U48"/>
  <c r="V48"/>
  <c r="W48"/>
  <c r="Y48"/>
  <c r="AB48"/>
  <c r="AE48"/>
  <c r="AF48"/>
  <c r="AG48"/>
  <c r="AH48"/>
  <c r="AI48"/>
  <c r="AK48"/>
  <c r="AN48"/>
  <c r="AQ48"/>
  <c r="AR48"/>
  <c r="AS48"/>
  <c r="AT48"/>
  <c r="AU48"/>
  <c r="AW48"/>
  <c r="AZ48"/>
  <c r="BC48"/>
  <c r="BD48"/>
  <c r="BE48"/>
  <c r="BF48"/>
  <c r="BG48"/>
  <c r="BI48"/>
  <c r="BL48"/>
  <c r="BO48"/>
  <c r="BP48"/>
  <c r="BQ48"/>
  <c r="BR48"/>
  <c r="BS48"/>
  <c r="BU48"/>
  <c r="BX48"/>
  <c r="CA48"/>
  <c r="CB48"/>
  <c r="CC48"/>
  <c r="CD48"/>
  <c r="CE48"/>
  <c r="CG48"/>
  <c r="CJ48"/>
  <c r="CM48"/>
  <c r="CN48"/>
  <c r="CO48"/>
  <c r="CP48"/>
  <c r="CQ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28"/>
  <c r="D48"/>
  <c r="G48"/>
  <c r="H48"/>
  <c r="I48"/>
  <c r="J48"/>
  <c r="K48"/>
  <c r="L48"/>
  <c r="M48"/>
  <c r="O48"/>
  <c r="P48"/>
  <c r="S48"/>
  <c r="T48"/>
  <c r="U48"/>
  <c r="V48"/>
  <c r="W48"/>
  <c r="X48"/>
  <c r="Y48"/>
  <c r="AA48"/>
  <c r="AB48"/>
  <c r="AE48"/>
  <c r="AF48"/>
  <c r="AG48"/>
  <c r="AH48"/>
  <c r="AI48"/>
  <c r="AJ48"/>
  <c r="AK48"/>
  <c r="AM48"/>
  <c r="AN48"/>
  <c r="AQ48"/>
  <c r="AR48"/>
  <c r="AS48"/>
  <c r="AT48"/>
  <c r="AU48"/>
  <c r="AV48"/>
  <c r="AW48"/>
  <c r="AY48"/>
  <c r="AZ48"/>
  <c r="BC48"/>
  <c r="BD48"/>
  <c r="BE48"/>
  <c r="BF48"/>
  <c r="BG48"/>
  <c r="BH48"/>
  <c r="BI48"/>
  <c r="BK48"/>
  <c r="BL48"/>
  <c r="BO48"/>
  <c r="BP48"/>
  <c r="BQ48"/>
  <c r="BR48"/>
  <c r="BS48"/>
  <c r="BT48"/>
  <c r="BU48"/>
  <c r="BW48"/>
  <c r="BX48"/>
  <c r="CA48"/>
  <c r="CB48"/>
  <c r="CC48"/>
  <c r="CD48"/>
  <c r="CE48"/>
  <c r="CF48"/>
  <c r="CG48"/>
  <c r="CI48"/>
  <c r="CJ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7"/>
  <c r="E48"/>
  <c r="F48"/>
  <c r="G48"/>
  <c r="H48"/>
  <c r="I48"/>
  <c r="J48"/>
  <c r="K48"/>
  <c r="L48"/>
  <c r="M48"/>
  <c r="P48"/>
  <c r="Q48"/>
  <c r="R48"/>
  <c r="S48"/>
  <c r="T48"/>
  <c r="U48"/>
  <c r="V48"/>
  <c r="W48"/>
  <c r="X48"/>
  <c r="Y48"/>
  <c r="AB48"/>
  <c r="AC48"/>
  <c r="AD48"/>
  <c r="AE48"/>
  <c r="AF48"/>
  <c r="AG48"/>
  <c r="AH48"/>
  <c r="AI48"/>
  <c r="AJ48"/>
  <c r="AK48"/>
  <c r="AN48"/>
  <c r="AO48"/>
  <c r="AP48"/>
  <c r="AQ48"/>
  <c r="AR48"/>
  <c r="AS48"/>
  <c r="AT48"/>
  <c r="AU48"/>
  <c r="AV48"/>
  <c r="AW48"/>
  <c r="AZ48"/>
  <c r="BA48"/>
  <c r="BB48"/>
  <c r="BC48"/>
  <c r="BD48"/>
  <c r="BE48"/>
  <c r="BF48"/>
  <c r="BG48"/>
  <c r="BH48"/>
  <c r="BI48"/>
  <c r="BL48"/>
  <c r="BM48"/>
  <c r="BN48"/>
  <c r="BO48"/>
  <c r="BP48"/>
  <c r="BQ48"/>
  <c r="BR48"/>
  <c r="BS48"/>
  <c r="BT48"/>
  <c r="BU48"/>
  <c r="BX48"/>
  <c r="BY48"/>
  <c r="BZ48"/>
  <c r="CA48"/>
  <c r="CB48"/>
  <c r="CC48"/>
  <c r="CD48"/>
  <c r="CE48"/>
  <c r="CF48"/>
  <c r="CG48"/>
  <c r="CJ48"/>
  <c r="CK48"/>
  <c r="CL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5"/>
  <c r="G48"/>
  <c r="H48"/>
  <c r="I48"/>
  <c r="J48"/>
  <c r="K48"/>
  <c r="L48"/>
  <c r="M48"/>
  <c r="P48"/>
  <c r="S48"/>
  <c r="T48"/>
  <c r="U48"/>
  <c r="V48"/>
  <c r="W48"/>
  <c r="X48"/>
  <c r="Y48"/>
  <c r="AB48"/>
  <c r="AE48"/>
  <c r="AF48"/>
  <c r="AG48"/>
  <c r="AH48"/>
  <c r="AI48"/>
  <c r="AJ48"/>
  <c r="AK48"/>
  <c r="AN48"/>
  <c r="AQ48"/>
  <c r="AR48"/>
  <c r="AS48"/>
  <c r="AT48"/>
  <c r="AU48"/>
  <c r="AV48"/>
  <c r="AW48"/>
  <c r="AZ48"/>
  <c r="BC48"/>
  <c r="BD48"/>
  <c r="BE48"/>
  <c r="BF48"/>
  <c r="BG48"/>
  <c r="BH48"/>
  <c r="BI48"/>
  <c r="BL48"/>
  <c r="BO48"/>
  <c r="BP48"/>
  <c r="BQ48"/>
  <c r="BR48"/>
  <c r="BS48"/>
  <c r="BT48"/>
  <c r="BU48"/>
  <c r="BX48"/>
  <c r="CA48"/>
  <c r="CB48"/>
  <c r="CC48"/>
  <c r="CD48"/>
  <c r="CE48"/>
  <c r="CF48"/>
  <c r="CG48"/>
  <c r="CJ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4"/>
  <c r="G48"/>
  <c r="H48"/>
  <c r="J48"/>
  <c r="K48"/>
  <c r="L48"/>
  <c r="M48"/>
  <c r="P48"/>
  <c r="S48"/>
  <c r="T48"/>
  <c r="V48"/>
  <c r="W48"/>
  <c r="X48"/>
  <c r="Y48"/>
  <c r="AB48"/>
  <c r="AE48"/>
  <c r="AF48"/>
  <c r="AH48"/>
  <c r="AI48"/>
  <c r="AJ48"/>
  <c r="AK48"/>
  <c r="AN48"/>
  <c r="AQ48"/>
  <c r="AR48"/>
  <c r="AT48"/>
  <c r="AU48"/>
  <c r="AV48"/>
  <c r="AW48"/>
  <c r="AZ48"/>
  <c r="BC48"/>
  <c r="BD48"/>
  <c r="BF48"/>
  <c r="BG48"/>
  <c r="BH48"/>
  <c r="BI48"/>
  <c r="BL48"/>
  <c r="BO48"/>
  <c r="BP48"/>
  <c r="BR48"/>
  <c r="BS48"/>
  <c r="BT48"/>
  <c r="BU48"/>
  <c r="BX48"/>
  <c r="CA48"/>
  <c r="CB48"/>
  <c r="CD48"/>
  <c r="CE48"/>
  <c r="CF48"/>
  <c r="CG48"/>
  <c r="CJ48"/>
  <c r="CM48"/>
  <c r="CN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C102"/>
  <c r="D102"/>
  <c r="C103"/>
  <c r="D103"/>
  <c r="F48" i="23"/>
  <c r="G48"/>
  <c r="H48"/>
  <c r="I48"/>
  <c r="J48"/>
  <c r="K48"/>
  <c r="L48"/>
  <c r="M48"/>
  <c r="R48"/>
  <c r="S48"/>
  <c r="T48"/>
  <c r="U48"/>
  <c r="V48"/>
  <c r="W48"/>
  <c r="X48"/>
  <c r="Y48"/>
  <c r="AD48"/>
  <c r="AE48"/>
  <c r="AF48"/>
  <c r="AG48"/>
  <c r="AH48"/>
  <c r="AI48"/>
  <c r="AJ48"/>
  <c r="AK48"/>
  <c r="AP48"/>
  <c r="AQ48"/>
  <c r="AR48"/>
  <c r="AS48"/>
  <c r="AT48"/>
  <c r="AU48"/>
  <c r="AV48"/>
  <c r="AW48"/>
  <c r="BB48"/>
  <c r="BC48"/>
  <c r="BD48"/>
  <c r="BE48"/>
  <c r="BF48"/>
  <c r="BG48"/>
  <c r="BH48"/>
  <c r="BI48"/>
  <c r="BN48"/>
  <c r="BO48"/>
  <c r="BP48"/>
  <c r="BQ48"/>
  <c r="BR48"/>
  <c r="BS48"/>
  <c r="BT48"/>
  <c r="BU48"/>
  <c r="BZ48"/>
  <c r="CA48"/>
  <c r="CB48"/>
  <c r="CC48"/>
  <c r="CD48"/>
  <c r="CE48"/>
  <c r="CF48"/>
  <c r="CG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2"/>
  <c r="F48"/>
  <c r="G48"/>
  <c r="H48"/>
  <c r="I48"/>
  <c r="J48"/>
  <c r="K48"/>
  <c r="L48"/>
  <c r="M48"/>
  <c r="P48"/>
  <c r="R48"/>
  <c r="S48"/>
  <c r="T48"/>
  <c r="U48"/>
  <c r="V48"/>
  <c r="W48"/>
  <c r="X48"/>
  <c r="Y48"/>
  <c r="AB48"/>
  <c r="AD48"/>
  <c r="AE48"/>
  <c r="AF48"/>
  <c r="AG48"/>
  <c r="AH48"/>
  <c r="AI48"/>
  <c r="AJ48"/>
  <c r="AK48"/>
  <c r="AN48"/>
  <c r="AP48"/>
  <c r="AR48"/>
  <c r="AS48"/>
  <c r="AT48"/>
  <c r="AU48"/>
  <c r="AV48"/>
  <c r="AW48"/>
  <c r="AZ48"/>
  <c r="BB48"/>
  <c r="BC48"/>
  <c r="BD48"/>
  <c r="BE48"/>
  <c r="BF48"/>
  <c r="BG48"/>
  <c r="BH48"/>
  <c r="BI48"/>
  <c r="BL48"/>
  <c r="BN48"/>
  <c r="BO48"/>
  <c r="BP48"/>
  <c r="BQ48"/>
  <c r="BR48"/>
  <c r="BS48"/>
  <c r="BT48"/>
  <c r="BU48"/>
  <c r="BX48"/>
  <c r="BZ48"/>
  <c r="CA48"/>
  <c r="CB48"/>
  <c r="CC48"/>
  <c r="CD48"/>
  <c r="CE48"/>
  <c r="CF48"/>
  <c r="CG48"/>
  <c r="CJ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D48" i="21"/>
  <c r="F48"/>
  <c r="G48"/>
  <c r="H48"/>
  <c r="I48"/>
  <c r="J48"/>
  <c r="L48"/>
  <c r="M48"/>
  <c r="P48"/>
  <c r="R48"/>
  <c r="S48"/>
  <c r="T48"/>
  <c r="U48"/>
  <c r="V48"/>
  <c r="X48"/>
  <c r="Y48"/>
  <c r="AB48"/>
  <c r="AD48"/>
  <c r="AE48"/>
  <c r="AF48"/>
  <c r="AG48"/>
  <c r="AH48"/>
  <c r="AJ48"/>
  <c r="AK48"/>
  <c r="AN48"/>
  <c r="AP48"/>
  <c r="AQ48"/>
  <c r="AR48"/>
  <c r="AS48"/>
  <c r="AT48"/>
  <c r="AV48"/>
  <c r="AW48"/>
  <c r="AZ48"/>
  <c r="BB48"/>
  <c r="BC48"/>
  <c r="BD48"/>
  <c r="BE48"/>
  <c r="BF48"/>
  <c r="BH48"/>
  <c r="BI48"/>
  <c r="BL48"/>
  <c r="BN48"/>
  <c r="BO48"/>
  <c r="BP48"/>
  <c r="BQ48"/>
  <c r="BR48"/>
  <c r="BT48"/>
  <c r="BU48"/>
  <c r="BX48"/>
  <c r="BZ48"/>
  <c r="CA48"/>
  <c r="CB48"/>
  <c r="CC48"/>
  <c r="CD48"/>
  <c r="CF48"/>
  <c r="CG48"/>
  <c r="CJ48"/>
  <c r="CL48"/>
  <c r="CM48"/>
  <c r="CN48"/>
  <c r="CO48"/>
  <c r="CP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T56" i="23"/>
  <c r="E48" i="4"/>
  <c r="F48"/>
  <c r="G48"/>
  <c r="H48"/>
  <c r="I48"/>
  <c r="J48"/>
  <c r="K48"/>
  <c r="L48"/>
  <c r="M48"/>
  <c r="Q48"/>
  <c r="R48"/>
  <c r="S48"/>
  <c r="T48"/>
  <c r="U48"/>
  <c r="V48"/>
  <c r="W48"/>
  <c r="X48"/>
  <c r="Y48"/>
  <c r="AC48"/>
  <c r="AD48"/>
  <c r="AE48"/>
  <c r="AF48"/>
  <c r="AG48"/>
  <c r="AH48"/>
  <c r="AI48"/>
  <c r="AJ48"/>
  <c r="AK48"/>
  <c r="AO48"/>
  <c r="AP48"/>
  <c r="AQ48"/>
  <c r="AR48"/>
  <c r="AS48"/>
  <c r="AT48"/>
  <c r="AU48"/>
  <c r="AV48"/>
  <c r="AW48"/>
  <c r="BA48"/>
  <c r="BB48"/>
  <c r="BC48"/>
  <c r="BD48"/>
  <c r="BE48"/>
  <c r="BF48"/>
  <c r="BG48"/>
  <c r="BH48"/>
  <c r="BI48"/>
  <c r="BM48"/>
  <c r="BN48"/>
  <c r="BO48"/>
  <c r="BP48"/>
  <c r="BQ48"/>
  <c r="BR48"/>
  <c r="BS48"/>
  <c r="BT48"/>
  <c r="BU48"/>
  <c r="BY48"/>
  <c r="BZ48"/>
  <c r="CA48"/>
  <c r="CB48"/>
  <c r="CC48"/>
  <c r="CD48"/>
  <c r="CE48"/>
  <c r="CF48"/>
  <c r="CG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61" i="64"/>
  <c r="C84"/>
  <c r="C103"/>
  <c r="CD42" i="54" l="1"/>
  <c r="CD96"/>
  <c r="CD47"/>
  <c r="B47" i="22"/>
  <c r="CD31" i="54"/>
  <c r="CD30" s="1"/>
  <c r="CD102"/>
  <c r="C91" i="64"/>
  <c r="C96" s="1"/>
  <c r="CT16" i="4"/>
  <c r="B32" i="51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B61"/>
  <c r="C61"/>
  <c r="B84"/>
  <c r="B91" s="1"/>
  <c r="C84"/>
  <c r="C91" s="1"/>
  <c r="C102"/>
  <c r="C103"/>
  <c r="B32" i="34"/>
  <c r="C32"/>
  <c r="B33"/>
  <c r="C33"/>
  <c r="B36"/>
  <c r="C36"/>
  <c r="B37"/>
  <c r="C37"/>
  <c r="B38"/>
  <c r="C38"/>
  <c r="B39"/>
  <c r="C39"/>
  <c r="B40"/>
  <c r="C40"/>
  <c r="B42"/>
  <c r="C42"/>
  <c r="B47"/>
  <c r="C47"/>
  <c r="B84"/>
  <c r="C84"/>
  <c r="C91" s="1"/>
  <c r="C102"/>
  <c r="C103"/>
  <c r="CT22" i="4"/>
  <c r="CT23"/>
  <c r="CD53" i="54" l="1"/>
  <c r="C96" i="51"/>
  <c r="C96" i="34"/>
  <c r="B91"/>
  <c r="B31" i="51"/>
  <c r="B30" s="1"/>
  <c r="B53" s="1"/>
  <c r="C31"/>
  <c r="C30" s="1"/>
  <c r="C53" s="1"/>
  <c r="CT5" i="23"/>
  <c r="CT6"/>
  <c r="CT7"/>
  <c r="CT8"/>
  <c r="CT9"/>
  <c r="CT10"/>
  <c r="CT11"/>
  <c r="CT16"/>
  <c r="B20" i="22"/>
  <c r="B32"/>
  <c r="B33"/>
  <c r="B34"/>
  <c r="B35"/>
  <c r="B36"/>
  <c r="B37"/>
  <c r="B38"/>
  <c r="B39"/>
  <c r="B40"/>
  <c r="B42"/>
  <c r="B61"/>
  <c r="B84"/>
  <c r="B91" s="1"/>
  <c r="B84" i="29"/>
  <c r="C84"/>
  <c r="C91" s="1"/>
  <c r="D84"/>
  <c r="D91" s="1"/>
  <c r="D96" s="1"/>
  <c r="E84"/>
  <c r="E91" s="1"/>
  <c r="F84"/>
  <c r="F91" s="1"/>
  <c r="G84"/>
  <c r="G91" s="1"/>
  <c r="H84"/>
  <c r="H91" s="1"/>
  <c r="C102"/>
  <c r="D102"/>
  <c r="E102"/>
  <c r="F102"/>
  <c r="G102"/>
  <c r="H102"/>
  <c r="C103"/>
  <c r="D103"/>
  <c r="E103"/>
  <c r="F103"/>
  <c r="G103"/>
  <c r="H103"/>
  <c r="B84" i="25"/>
  <c r="C84"/>
  <c r="D84"/>
  <c r="D91" s="1"/>
  <c r="D96" s="1"/>
  <c r="E84"/>
  <c r="E91" s="1"/>
  <c r="E96" s="1"/>
  <c r="F84"/>
  <c r="F91" s="1"/>
  <c r="F96" s="1"/>
  <c r="G84"/>
  <c r="H84"/>
  <c r="H91" s="1"/>
  <c r="C102"/>
  <c r="D102"/>
  <c r="E102"/>
  <c r="F102"/>
  <c r="G102"/>
  <c r="H102"/>
  <c r="C103"/>
  <c r="D103"/>
  <c r="E103"/>
  <c r="F103"/>
  <c r="G103"/>
  <c r="H103"/>
  <c r="B31" i="22" l="1"/>
  <c r="B30" s="1"/>
  <c r="B53" s="1"/>
  <c r="B96"/>
  <c r="H96" i="25"/>
  <c r="G91"/>
  <c r="G96" s="1"/>
  <c r="B91"/>
  <c r="C91"/>
  <c r="C96" s="1"/>
  <c r="F96" i="29"/>
  <c r="E96"/>
  <c r="H96"/>
  <c r="G96"/>
  <c r="B91"/>
  <c r="C96"/>
  <c r="CT48" i="53"/>
  <c r="CT49"/>
  <c r="CT50"/>
  <c r="CT51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"/>
  <c r="C3" s="1"/>
  <c r="D4"/>
  <c r="D3" s="1"/>
  <c r="E4"/>
  <c r="E3" s="1"/>
  <c r="F4"/>
  <c r="F3" s="1"/>
  <c r="G4"/>
  <c r="G3" s="1"/>
  <c r="H4"/>
  <c r="H3" s="1"/>
  <c r="I4"/>
  <c r="J4"/>
  <c r="J3" s="1"/>
  <c r="K4"/>
  <c r="K3" s="1"/>
  <c r="L4"/>
  <c r="L3" s="1"/>
  <c r="M4"/>
  <c r="M3" s="1"/>
  <c r="N4"/>
  <c r="N3" s="1"/>
  <c r="O4"/>
  <c r="O3" s="1"/>
  <c r="P4"/>
  <c r="P3" s="1"/>
  <c r="Q4"/>
  <c r="Q3" s="1"/>
  <c r="R4"/>
  <c r="R3" s="1"/>
  <c r="S4"/>
  <c r="S3" s="1"/>
  <c r="T4"/>
  <c r="T3" s="1"/>
  <c r="U4"/>
  <c r="V4"/>
  <c r="V3" s="1"/>
  <c r="W4"/>
  <c r="W3" s="1"/>
  <c r="X4"/>
  <c r="X3" s="1"/>
  <c r="Y4"/>
  <c r="Y3" s="1"/>
  <c r="Z4"/>
  <c r="Z3" s="1"/>
  <c r="AA4"/>
  <c r="AA3" s="1"/>
  <c r="AB4"/>
  <c r="AB3" s="1"/>
  <c r="AC4"/>
  <c r="AD4"/>
  <c r="AD3" s="1"/>
  <c r="AE4"/>
  <c r="AE3" s="1"/>
  <c r="AF4"/>
  <c r="AF3" s="1"/>
  <c r="AG4"/>
  <c r="AH4"/>
  <c r="AH3" s="1"/>
  <c r="AI4"/>
  <c r="AI3" s="1"/>
  <c r="AJ4"/>
  <c r="AJ3" s="1"/>
  <c r="AK4"/>
  <c r="AK3" s="1"/>
  <c r="AL4"/>
  <c r="AL3" s="1"/>
  <c r="AM4"/>
  <c r="AM3" s="1"/>
  <c r="AN4"/>
  <c r="AN3" s="1"/>
  <c r="AO4"/>
  <c r="AO3" s="1"/>
  <c r="AP4"/>
  <c r="AP3" s="1"/>
  <c r="AQ4"/>
  <c r="AQ3" s="1"/>
  <c r="AR4"/>
  <c r="AR3" s="1"/>
  <c r="AS4"/>
  <c r="AT4"/>
  <c r="AT3" s="1"/>
  <c r="AU4"/>
  <c r="AU3" s="1"/>
  <c r="AV4"/>
  <c r="AV3" s="1"/>
  <c r="AW4"/>
  <c r="AW3" s="1"/>
  <c r="AX4"/>
  <c r="AX3" s="1"/>
  <c r="AY4"/>
  <c r="AY3" s="1"/>
  <c r="AZ4"/>
  <c r="AZ3" s="1"/>
  <c r="BA4"/>
  <c r="BA3" s="1"/>
  <c r="BB4"/>
  <c r="BB3" s="1"/>
  <c r="BC4"/>
  <c r="BC3" s="1"/>
  <c r="BD4"/>
  <c r="BD3" s="1"/>
  <c r="BE4"/>
  <c r="BF4"/>
  <c r="BF3" s="1"/>
  <c r="BG4"/>
  <c r="BG3" s="1"/>
  <c r="BH4"/>
  <c r="BH3" s="1"/>
  <c r="BI4"/>
  <c r="BI3" s="1"/>
  <c r="BJ4"/>
  <c r="BJ3" s="1"/>
  <c r="BK4"/>
  <c r="BK3" s="1"/>
  <c r="BL4"/>
  <c r="BL3" s="1"/>
  <c r="BM4"/>
  <c r="BM3" s="1"/>
  <c r="BN4"/>
  <c r="BN3" s="1"/>
  <c r="BO4"/>
  <c r="BO3" s="1"/>
  <c r="BP4"/>
  <c r="BP3" s="1"/>
  <c r="BQ4"/>
  <c r="BR4"/>
  <c r="BR3" s="1"/>
  <c r="BS4"/>
  <c r="BS3" s="1"/>
  <c r="BT4"/>
  <c r="BT3" s="1"/>
  <c r="BU4"/>
  <c r="BU3" s="1"/>
  <c r="BV4"/>
  <c r="BV3" s="1"/>
  <c r="BW4"/>
  <c r="BW3" s="1"/>
  <c r="BX4"/>
  <c r="BX3" s="1"/>
  <c r="BY4"/>
  <c r="BZ4"/>
  <c r="BZ3" s="1"/>
  <c r="CA4"/>
  <c r="CA3" s="1"/>
  <c r="CB4"/>
  <c r="CB3" s="1"/>
  <c r="CC4"/>
  <c r="CD4"/>
  <c r="CD3" s="1"/>
  <c r="CE4"/>
  <c r="CE3" s="1"/>
  <c r="CF4"/>
  <c r="CF3" s="1"/>
  <c r="CG4"/>
  <c r="CG3" s="1"/>
  <c r="CH4"/>
  <c r="CH3" s="1"/>
  <c r="CI4"/>
  <c r="CI3" s="1"/>
  <c r="CJ4"/>
  <c r="CJ3" s="1"/>
  <c r="CK4"/>
  <c r="CL4"/>
  <c r="CL3" s="1"/>
  <c r="CM4"/>
  <c r="CM3" s="1"/>
  <c r="CN4"/>
  <c r="CN3" s="1"/>
  <c r="CO4"/>
  <c r="CP4"/>
  <c r="CP3" s="1"/>
  <c r="CQ4"/>
  <c r="CQ3" s="1"/>
  <c r="CR4"/>
  <c r="CR3" s="1"/>
  <c r="CS4"/>
  <c r="CS3" s="1"/>
  <c r="I3"/>
  <c r="U3"/>
  <c r="AC3"/>
  <c r="AG3"/>
  <c r="AS3"/>
  <c r="BE3"/>
  <c r="BQ3"/>
  <c r="BY3"/>
  <c r="CC3"/>
  <c r="CK3"/>
  <c r="CO3"/>
  <c r="B4"/>
  <c r="B13"/>
  <c r="B15"/>
  <c r="CT22"/>
  <c r="CT23"/>
  <c r="CT24"/>
  <c r="CT18"/>
  <c r="CT19"/>
  <c r="CT21"/>
  <c r="CT12" i="23"/>
  <c r="CT22" i="22"/>
  <c r="CT23"/>
  <c r="CT12"/>
  <c r="CT17" i="30" l="1"/>
  <c r="B32" i="33" l="1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B61"/>
  <c r="C61"/>
  <c r="B84"/>
  <c r="C84"/>
  <c r="C102"/>
  <c r="C103"/>
  <c r="B13" i="53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C61"/>
  <c r="C84"/>
  <c r="B13" i="5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C84"/>
  <c r="B13" i="33"/>
  <c r="C13"/>
  <c r="D13"/>
  <c r="B15"/>
  <c r="C15"/>
  <c r="D15"/>
  <c r="B20"/>
  <c r="C20"/>
  <c r="D20"/>
  <c r="D32"/>
  <c r="D33"/>
  <c r="D34"/>
  <c r="D35"/>
  <c r="D36"/>
  <c r="D37"/>
  <c r="D38"/>
  <c r="D39"/>
  <c r="D40"/>
  <c r="D42"/>
  <c r="D61"/>
  <c r="D84"/>
  <c r="D102"/>
  <c r="D103"/>
  <c r="B13" i="3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B91" s="1"/>
  <c r="C84"/>
  <c r="CJ13" i="30"/>
  <c r="CJ15"/>
  <c r="CJ20"/>
  <c r="CJ32"/>
  <c r="CJ33"/>
  <c r="CJ34"/>
  <c r="CJ35"/>
  <c r="CJ36"/>
  <c r="CJ37"/>
  <c r="CJ38"/>
  <c r="CJ40"/>
  <c r="CJ42"/>
  <c r="CJ47"/>
  <c r="CJ61"/>
  <c r="CJ84"/>
  <c r="CJ102"/>
  <c r="CJ103"/>
  <c r="B13" i="22"/>
  <c r="C13"/>
  <c r="D13"/>
  <c r="E13"/>
  <c r="F13"/>
  <c r="G13"/>
  <c r="H13"/>
  <c r="B15"/>
  <c r="C15"/>
  <c r="D15"/>
  <c r="E15"/>
  <c r="F15"/>
  <c r="G15"/>
  <c r="H15"/>
  <c r="C20"/>
  <c r="D20"/>
  <c r="E20"/>
  <c r="F20"/>
  <c r="G20"/>
  <c r="H20"/>
  <c r="C32"/>
  <c r="D32"/>
  <c r="E32"/>
  <c r="F32"/>
  <c r="G32"/>
  <c r="H32"/>
  <c r="C33"/>
  <c r="D33"/>
  <c r="E33"/>
  <c r="F33"/>
  <c r="G33"/>
  <c r="H33"/>
  <c r="C34"/>
  <c r="D34"/>
  <c r="E34"/>
  <c r="F34"/>
  <c r="G34"/>
  <c r="H34"/>
  <c r="C35"/>
  <c r="D35"/>
  <c r="E35"/>
  <c r="F35"/>
  <c r="G35"/>
  <c r="H35"/>
  <c r="C36"/>
  <c r="D36"/>
  <c r="E36"/>
  <c r="F36"/>
  <c r="G36"/>
  <c r="H36"/>
  <c r="C37"/>
  <c r="D37"/>
  <c r="E37"/>
  <c r="F37"/>
  <c r="G37"/>
  <c r="H37"/>
  <c r="C38"/>
  <c r="D38"/>
  <c r="E38"/>
  <c r="F38"/>
  <c r="G38"/>
  <c r="H38"/>
  <c r="C39"/>
  <c r="D39"/>
  <c r="E39"/>
  <c r="F39"/>
  <c r="G39"/>
  <c r="H39"/>
  <c r="C40"/>
  <c r="D40"/>
  <c r="E40"/>
  <c r="F40"/>
  <c r="G40"/>
  <c r="H40"/>
  <c r="C42"/>
  <c r="D42"/>
  <c r="E42"/>
  <c r="F42"/>
  <c r="G42"/>
  <c r="H42"/>
  <c r="H47"/>
  <c r="C47"/>
  <c r="D47"/>
  <c r="E47"/>
  <c r="F47"/>
  <c r="G47"/>
  <c r="C61"/>
  <c r="D61"/>
  <c r="E61"/>
  <c r="F61"/>
  <c r="G61"/>
  <c r="H61"/>
  <c r="C84"/>
  <c r="C91" s="1"/>
  <c r="D84"/>
  <c r="D91" s="1"/>
  <c r="E84"/>
  <c r="E91" s="1"/>
  <c r="F84"/>
  <c r="F91" s="1"/>
  <c r="G84"/>
  <c r="G91" s="1"/>
  <c r="H84"/>
  <c r="B13" i="4"/>
  <c r="B15"/>
  <c r="B20"/>
  <c r="CT5"/>
  <c r="CW96" i="21"/>
  <c r="CW96" i="22"/>
  <c r="CW96" i="23"/>
  <c r="CW96" i="24"/>
  <c r="CW96" i="25"/>
  <c r="CW96" i="26"/>
  <c r="CW96" i="27"/>
  <c r="CW96" i="28"/>
  <c r="CW96" i="29"/>
  <c r="CW96" i="30"/>
  <c r="CW96" i="31"/>
  <c r="CW96" i="32"/>
  <c r="CW96" i="33"/>
  <c r="CW96" i="34"/>
  <c r="CW96" i="51"/>
  <c r="CW96" i="52"/>
  <c r="CW96" i="53"/>
  <c r="CW96" i="54"/>
  <c r="CW96" i="55"/>
  <c r="CW96" i="56"/>
  <c r="CW96" i="57"/>
  <c r="CW96" i="58"/>
  <c r="CW96" i="59"/>
  <c r="CW96" i="60"/>
  <c r="CW96" i="61"/>
  <c r="CW96" i="62"/>
  <c r="CW96" i="63"/>
  <c r="CW96" i="64"/>
  <c r="CW92" i="21"/>
  <c r="CW92" i="22"/>
  <c r="CW92" i="23"/>
  <c r="CW92" i="24"/>
  <c r="CW92" i="25"/>
  <c r="CW92" i="26"/>
  <c r="CW92" i="27"/>
  <c r="CW92" i="28"/>
  <c r="CW92" i="29"/>
  <c r="CW92" i="30"/>
  <c r="CW92" i="31"/>
  <c r="CW92" i="32"/>
  <c r="CW92" i="33"/>
  <c r="CW92" i="34"/>
  <c r="CW92" i="51"/>
  <c r="CW92" i="52"/>
  <c r="CW92" i="53"/>
  <c r="CW92" i="54"/>
  <c r="CW92" i="55"/>
  <c r="CW92" i="56"/>
  <c r="CW92" i="57"/>
  <c r="CW92" i="58"/>
  <c r="CW92" i="59"/>
  <c r="CW92" i="60"/>
  <c r="CW92" i="61"/>
  <c r="CW92" i="62"/>
  <c r="CW92" i="63"/>
  <c r="CW92" i="64"/>
  <c r="CW88" i="21"/>
  <c r="CW88" i="22"/>
  <c r="CW88" i="23"/>
  <c r="CW88" i="24"/>
  <c r="CW88" i="25"/>
  <c r="CW88" i="26"/>
  <c r="CW88" i="27"/>
  <c r="CW88" i="28"/>
  <c r="CW88" i="29"/>
  <c r="CW88" i="30"/>
  <c r="CW88" i="31"/>
  <c r="CW88" i="32"/>
  <c r="CW88" i="33"/>
  <c r="CW88" i="34"/>
  <c r="CW88" i="51"/>
  <c r="CW88" i="52"/>
  <c r="CW88" i="53"/>
  <c r="CW88" i="54"/>
  <c r="CW88" i="55"/>
  <c r="CW88" i="56"/>
  <c r="CW88" i="57"/>
  <c r="CW88" i="58"/>
  <c r="CW88" i="59"/>
  <c r="CW88" i="60"/>
  <c r="CW88" i="61"/>
  <c r="CW88" i="62"/>
  <c r="CW88" i="63"/>
  <c r="CW88" i="64"/>
  <c r="CW84" i="21"/>
  <c r="CW84" i="22"/>
  <c r="CW84" i="23"/>
  <c r="CW84" i="24"/>
  <c r="CW84" i="25"/>
  <c r="CW84" i="26"/>
  <c r="CW84" i="27"/>
  <c r="CW84" i="28"/>
  <c r="CW84" i="29"/>
  <c r="CW84" i="30"/>
  <c r="CW84" i="31"/>
  <c r="CW84" i="32"/>
  <c r="CW84" i="33"/>
  <c r="CW84" i="34"/>
  <c r="CW84" i="51"/>
  <c r="CW84" i="52"/>
  <c r="CW84" i="53"/>
  <c r="CW84" i="54"/>
  <c r="CW84" i="55"/>
  <c r="CW84" i="56"/>
  <c r="CW84" i="57"/>
  <c r="CW84" i="58"/>
  <c r="CW84" i="59"/>
  <c r="CW84" i="60"/>
  <c r="CW84" i="61"/>
  <c r="CW84" i="62"/>
  <c r="CW84" i="63"/>
  <c r="CW84" i="64"/>
  <c r="CK84" i="21"/>
  <c r="CK84" i="22"/>
  <c r="CK84" i="23"/>
  <c r="CK84" i="24"/>
  <c r="CK84" i="25"/>
  <c r="CK84" i="27"/>
  <c r="CK84" i="28"/>
  <c r="CK84" i="29"/>
  <c r="CK84" i="30"/>
  <c r="CK84" i="31"/>
  <c r="CK84" i="32"/>
  <c r="CK84" i="33"/>
  <c r="CK84" i="34"/>
  <c r="CK84" i="51"/>
  <c r="CK84" i="52"/>
  <c r="CK84" i="53"/>
  <c r="CK84" i="54"/>
  <c r="CK84" i="55"/>
  <c r="CK84" i="56"/>
  <c r="CK84" i="57"/>
  <c r="CK84" i="58"/>
  <c r="CK84" i="59"/>
  <c r="CK84" i="60"/>
  <c r="CK84" i="61"/>
  <c r="CK84" i="62"/>
  <c r="CK84" i="63"/>
  <c r="CK84" i="64"/>
  <c r="CK84" i="4"/>
  <c r="C91" i="33" l="1"/>
  <c r="C96" s="1"/>
  <c r="C91" i="32"/>
  <c r="C96" s="1"/>
  <c r="H91" i="22"/>
  <c r="H96" s="1"/>
  <c r="C96"/>
  <c r="F96"/>
  <c r="E96"/>
  <c r="G96"/>
  <c r="D96"/>
  <c r="CJ91" i="30"/>
  <c r="CJ96" s="1"/>
  <c r="B96" i="32"/>
  <c r="D91" i="33"/>
  <c r="D96" s="1"/>
  <c r="B91"/>
  <c r="B96" s="1"/>
  <c r="B91" i="52"/>
  <c r="C91"/>
  <c r="C96" s="1"/>
  <c r="C91" i="53"/>
  <c r="C96" s="1"/>
  <c r="B31"/>
  <c r="B30" s="1"/>
  <c r="B53" s="1"/>
  <c r="C31"/>
  <c r="C30" s="1"/>
  <c r="C53" s="1"/>
  <c r="C31" i="32"/>
  <c r="C30" s="1"/>
  <c r="C31" i="52"/>
  <c r="C30" s="1"/>
  <c r="B31"/>
  <c r="B30" s="1"/>
  <c r="B31" i="33"/>
  <c r="B30" s="1"/>
  <c r="B53" s="1"/>
  <c r="D31"/>
  <c r="D30" s="1"/>
  <c r="C31"/>
  <c r="C30" s="1"/>
  <c r="C53" s="1"/>
  <c r="B31" i="32"/>
  <c r="B30" s="1"/>
  <c r="CJ31" i="30"/>
  <c r="CJ30" s="1"/>
  <c r="CJ53" s="1"/>
  <c r="H31" i="22"/>
  <c r="H30" s="1"/>
  <c r="H53" s="1"/>
  <c r="G31"/>
  <c r="G30" s="1"/>
  <c r="G53" s="1"/>
  <c r="F31"/>
  <c r="F30" s="1"/>
  <c r="F53" s="1"/>
  <c r="E31"/>
  <c r="E30" s="1"/>
  <c r="E53" s="1"/>
  <c r="D31"/>
  <c r="D30" s="1"/>
  <c r="D53" s="1"/>
  <c r="C31"/>
  <c r="C30" s="1"/>
  <c r="C53" s="1"/>
  <c r="C47" i="52"/>
  <c r="B47"/>
  <c r="D47" i="33"/>
  <c r="B47" i="32"/>
  <c r="C47"/>
  <c r="CT95" i="4"/>
  <c r="CT95" i="64"/>
  <c r="CT95" i="63"/>
  <c r="CT95" i="62"/>
  <c r="CT95" i="61"/>
  <c r="CT95" i="60"/>
  <c r="CT95" i="59"/>
  <c r="CT95" i="58"/>
  <c r="CT95" i="57"/>
  <c r="CT95" i="56"/>
  <c r="CT95" i="55"/>
  <c r="CT95" i="54"/>
  <c r="CT95" i="53"/>
  <c r="CT95" i="52"/>
  <c r="CT95" i="51"/>
  <c r="CT95" i="34"/>
  <c r="CT95" i="33"/>
  <c r="CT95" i="32"/>
  <c r="CT95" i="31"/>
  <c r="CT95" i="30"/>
  <c r="CT95" i="29"/>
  <c r="CT95" i="28"/>
  <c r="CT95" i="27"/>
  <c r="CT95" i="26"/>
  <c r="CT95" i="25"/>
  <c r="CT95" i="24"/>
  <c r="CT95" i="23"/>
  <c r="CT95" i="22"/>
  <c r="CT95" i="21"/>
  <c r="CU95" i="4" l="1"/>
  <c r="C53" i="52"/>
  <c r="B96"/>
  <c r="C53" i="32"/>
  <c r="B53" i="52"/>
  <c r="B53" i="32"/>
  <c r="D53" i="33"/>
  <c r="CS42" i="27"/>
  <c r="CT79" i="4" l="1"/>
  <c r="CT78"/>
  <c r="CT77"/>
  <c r="CT76"/>
  <c r="CT75"/>
  <c r="CT74"/>
  <c r="CT79" i="21"/>
  <c r="CT78"/>
  <c r="CT77"/>
  <c r="CT76"/>
  <c r="CT75"/>
  <c r="CT74"/>
  <c r="CT79" i="22"/>
  <c r="CT78"/>
  <c r="CT77"/>
  <c r="CT76"/>
  <c r="CT75"/>
  <c r="CT74"/>
  <c r="CT79" i="23"/>
  <c r="CT78"/>
  <c r="CT77"/>
  <c r="CT76"/>
  <c r="CT75"/>
  <c r="CT74"/>
  <c r="CT79" i="24"/>
  <c r="CT78"/>
  <c r="CT77"/>
  <c r="CT76"/>
  <c r="CT75"/>
  <c r="CT74"/>
  <c r="CT79" i="25"/>
  <c r="CT78"/>
  <c r="CT77"/>
  <c r="CT76"/>
  <c r="CT75"/>
  <c r="CT74"/>
  <c r="CT79" i="26"/>
  <c r="CT78"/>
  <c r="CT77"/>
  <c r="CT76"/>
  <c r="CT75"/>
  <c r="CT74"/>
  <c r="CT79" i="27"/>
  <c r="CT78"/>
  <c r="CT77"/>
  <c r="CT76"/>
  <c r="CT75"/>
  <c r="CT74"/>
  <c r="CT79" i="28"/>
  <c r="CT78"/>
  <c r="CT77"/>
  <c r="CT76"/>
  <c r="CT75"/>
  <c r="CT74"/>
  <c r="CT79" i="29"/>
  <c r="CT78"/>
  <c r="CT77"/>
  <c r="CT76"/>
  <c r="CT75"/>
  <c r="CT74"/>
  <c r="CT79" i="30"/>
  <c r="CT78"/>
  <c r="CT77"/>
  <c r="CT76"/>
  <c r="CT75"/>
  <c r="CT74"/>
  <c r="CT79" i="31"/>
  <c r="CT78"/>
  <c r="CT77"/>
  <c r="CT76"/>
  <c r="CT75"/>
  <c r="CT74"/>
  <c r="CT79" i="32"/>
  <c r="CT78"/>
  <c r="CT77"/>
  <c r="CT76"/>
  <c r="CT75"/>
  <c r="CT74"/>
  <c r="CT79" i="33"/>
  <c r="CT78"/>
  <c r="CT77"/>
  <c r="CT76"/>
  <c r="CT75"/>
  <c r="CT74"/>
  <c r="CT79" i="34"/>
  <c r="CT78"/>
  <c r="CT77"/>
  <c r="CT76"/>
  <c r="CT75"/>
  <c r="CT74"/>
  <c r="CT79" i="51"/>
  <c r="CT78"/>
  <c r="CT77"/>
  <c r="CT76"/>
  <c r="CT75"/>
  <c r="CT74"/>
  <c r="CT79" i="52"/>
  <c r="CT78"/>
  <c r="CT77"/>
  <c r="CT76"/>
  <c r="CT75"/>
  <c r="CT74"/>
  <c r="CT79" i="53"/>
  <c r="CT78"/>
  <c r="CT77"/>
  <c r="CT76"/>
  <c r="CT75"/>
  <c r="CT74"/>
  <c r="CT79" i="54"/>
  <c r="CT78"/>
  <c r="CT77"/>
  <c r="CT76"/>
  <c r="CT75"/>
  <c r="CT74"/>
  <c r="CT79" i="55"/>
  <c r="CT78"/>
  <c r="CT77"/>
  <c r="CT76"/>
  <c r="CT75"/>
  <c r="CT74"/>
  <c r="CT79" i="56"/>
  <c r="CT78"/>
  <c r="CT77"/>
  <c r="CT76"/>
  <c r="CT75"/>
  <c r="CT74"/>
  <c r="CT79" i="57"/>
  <c r="CT78"/>
  <c r="CT77"/>
  <c r="CT76"/>
  <c r="CT75"/>
  <c r="CT74"/>
  <c r="CT79" i="58"/>
  <c r="CT78"/>
  <c r="CT77"/>
  <c r="CT76"/>
  <c r="CT75"/>
  <c r="CT74"/>
  <c r="CT79" i="59"/>
  <c r="CT78"/>
  <c r="CT77"/>
  <c r="CT76"/>
  <c r="CT75"/>
  <c r="CT74"/>
  <c r="CT79" i="60"/>
  <c r="CT78"/>
  <c r="CT77"/>
  <c r="CT76"/>
  <c r="CT75"/>
  <c r="CT74"/>
  <c r="CT79" i="61"/>
  <c r="CT78"/>
  <c r="CT77"/>
  <c r="CT76"/>
  <c r="CT75"/>
  <c r="CT74"/>
  <c r="CT79" i="62"/>
  <c r="CT78"/>
  <c r="CT77"/>
  <c r="CT76"/>
  <c r="CT75"/>
  <c r="CT74"/>
  <c r="CT79" i="63"/>
  <c r="CT78"/>
  <c r="CT77"/>
  <c r="CT76"/>
  <c r="CT75"/>
  <c r="CT74"/>
  <c r="CT79" i="64"/>
  <c r="CT78"/>
  <c r="CT77"/>
  <c r="CT76"/>
  <c r="CT75"/>
  <c r="CT74"/>
  <c r="CT73" i="4"/>
  <c r="CT73" i="21"/>
  <c r="CT73" i="22"/>
  <c r="CT73" i="23"/>
  <c r="CT73" i="24"/>
  <c r="CT73" i="25"/>
  <c r="CT73" i="26"/>
  <c r="CT73" i="27"/>
  <c r="CT73" i="28"/>
  <c r="CT73" i="29"/>
  <c r="CT73" i="30"/>
  <c r="CT73" i="31"/>
  <c r="CT73" i="32"/>
  <c r="CT73" i="33"/>
  <c r="CT73" i="34"/>
  <c r="CT73" i="51"/>
  <c r="CT73" i="52"/>
  <c r="CT73" i="53"/>
  <c r="CT73" i="54"/>
  <c r="CT73" i="55"/>
  <c r="CT73" i="56"/>
  <c r="CT73" i="57"/>
  <c r="CT73" i="58"/>
  <c r="CT73" i="59"/>
  <c r="CT73" i="60"/>
  <c r="CT73" i="61"/>
  <c r="CT73" i="62"/>
  <c r="CT73" i="63"/>
  <c r="CT73" i="64"/>
  <c r="AJ9" i="68" l="1"/>
  <c r="AJ25"/>
  <c r="AJ17"/>
  <c r="AJ27"/>
  <c r="AJ11"/>
  <c r="AJ19"/>
  <c r="AJ35"/>
  <c r="AJ34"/>
  <c r="AJ26"/>
  <c r="AJ18"/>
  <c r="AJ10"/>
  <c r="AJ32"/>
  <c r="AJ24"/>
  <c r="AJ16"/>
  <c r="AJ33"/>
  <c r="AJ31"/>
  <c r="AJ23"/>
  <c r="AJ15"/>
  <c r="AJ30"/>
  <c r="AJ22"/>
  <c r="AJ14"/>
  <c r="AJ37"/>
  <c r="AJ29"/>
  <c r="AJ21"/>
  <c r="AJ13"/>
  <c r="AJ36"/>
  <c r="AJ28"/>
  <c r="AJ20"/>
  <c r="AJ12"/>
  <c r="CU79" i="4"/>
  <c r="CU74"/>
  <c r="CU75"/>
  <c r="CU76"/>
  <c r="CU73"/>
  <c r="CU77"/>
  <c r="CU78"/>
  <c r="AJ8" i="68"/>
  <c r="CV79" i="4" l="1"/>
  <c r="CV73"/>
  <c r="CV74"/>
  <c r="CV76"/>
  <c r="CV77"/>
  <c r="CV78"/>
  <c r="CV75"/>
  <c r="CT49"/>
  <c r="CT48"/>
  <c r="CT46"/>
  <c r="CT46" i="64"/>
  <c r="CT46" i="63"/>
  <c r="CT46" i="62"/>
  <c r="CT46" i="61"/>
  <c r="CT46" i="60"/>
  <c r="CT46" i="59"/>
  <c r="CT46" i="58"/>
  <c r="CT46" i="57"/>
  <c r="CT46" i="56"/>
  <c r="CT46" i="55"/>
  <c r="CT46" i="54"/>
  <c r="CT46" i="53"/>
  <c r="CT46" i="52"/>
  <c r="CT46" i="51"/>
  <c r="CT46" i="34"/>
  <c r="CT46" i="33"/>
  <c r="CT46" i="32"/>
  <c r="CT46" i="31"/>
  <c r="CT46" i="30"/>
  <c r="CT46" i="29"/>
  <c r="CT46" i="28"/>
  <c r="CT46" i="27"/>
  <c r="CT46" i="26"/>
  <c r="CT46" i="25"/>
  <c r="CT46" i="24"/>
  <c r="CT46" i="23"/>
  <c r="CT46" i="22"/>
  <c r="CT46" i="21"/>
  <c r="C84" i="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D84" i="64"/>
  <c r="E84"/>
  <c r="F84"/>
  <c r="G84"/>
  <c r="H84"/>
  <c r="D102"/>
  <c r="E102"/>
  <c r="F102"/>
  <c r="G102"/>
  <c r="H102"/>
  <c r="D103"/>
  <c r="E103"/>
  <c r="F103"/>
  <c r="G103"/>
  <c r="H103"/>
  <c r="B84" i="63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62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61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C84" i="60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9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8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7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6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5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54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D84" i="53"/>
  <c r="E84"/>
  <c r="F84"/>
  <c r="G84"/>
  <c r="H84"/>
  <c r="C102"/>
  <c r="D102"/>
  <c r="E102"/>
  <c r="F102"/>
  <c r="G102"/>
  <c r="H102"/>
  <c r="C103"/>
  <c r="D103"/>
  <c r="E103"/>
  <c r="F103"/>
  <c r="G103"/>
  <c r="H103"/>
  <c r="D84" i="52"/>
  <c r="E84"/>
  <c r="F84"/>
  <c r="G84"/>
  <c r="H84"/>
  <c r="C102"/>
  <c r="D102"/>
  <c r="E102"/>
  <c r="F102"/>
  <c r="G102"/>
  <c r="H102"/>
  <c r="C103"/>
  <c r="D103"/>
  <c r="E103"/>
  <c r="F103"/>
  <c r="G103"/>
  <c r="H103"/>
  <c r="D84" i="51"/>
  <c r="E84"/>
  <c r="F84"/>
  <c r="G84"/>
  <c r="H84"/>
  <c r="D102"/>
  <c r="E102"/>
  <c r="F102"/>
  <c r="G102"/>
  <c r="H102"/>
  <c r="D103"/>
  <c r="E103"/>
  <c r="F103"/>
  <c r="G103"/>
  <c r="H103"/>
  <c r="D84" i="34"/>
  <c r="E84"/>
  <c r="F84"/>
  <c r="G84"/>
  <c r="H84"/>
  <c r="D102"/>
  <c r="E102"/>
  <c r="F102"/>
  <c r="G102"/>
  <c r="H102"/>
  <c r="D103"/>
  <c r="E103"/>
  <c r="F103"/>
  <c r="G103"/>
  <c r="H103"/>
  <c r="E84" i="33"/>
  <c r="F84"/>
  <c r="G84"/>
  <c r="H84"/>
  <c r="E102"/>
  <c r="F102"/>
  <c r="G102"/>
  <c r="H102"/>
  <c r="E103"/>
  <c r="F103"/>
  <c r="G103"/>
  <c r="H103"/>
  <c r="D84" i="32"/>
  <c r="E84"/>
  <c r="F84"/>
  <c r="G84"/>
  <c r="H84"/>
  <c r="C102"/>
  <c r="D102"/>
  <c r="E102"/>
  <c r="F102"/>
  <c r="G102"/>
  <c r="H102"/>
  <c r="C103"/>
  <c r="D103"/>
  <c r="E103"/>
  <c r="F103"/>
  <c r="G103"/>
  <c r="H103"/>
  <c r="B84" i="31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30"/>
  <c r="C84"/>
  <c r="D84"/>
  <c r="E84"/>
  <c r="F84"/>
  <c r="G84"/>
  <c r="H84"/>
  <c r="B84" i="28"/>
  <c r="B91" s="1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B84" i="27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E84" i="24"/>
  <c r="F84"/>
  <c r="G84"/>
  <c r="H84"/>
  <c r="E102"/>
  <c r="F102"/>
  <c r="G102"/>
  <c r="H102"/>
  <c r="E103"/>
  <c r="F103"/>
  <c r="G103"/>
  <c r="H103"/>
  <c r="B84" i="23"/>
  <c r="C84"/>
  <c r="D84"/>
  <c r="E84"/>
  <c r="F84"/>
  <c r="G84"/>
  <c r="H84"/>
  <c r="C102"/>
  <c r="D102"/>
  <c r="E102"/>
  <c r="F102"/>
  <c r="G102"/>
  <c r="H102"/>
  <c r="C103"/>
  <c r="D103"/>
  <c r="E103"/>
  <c r="F103"/>
  <c r="G103"/>
  <c r="H103"/>
  <c r="C102" i="22"/>
  <c r="D102"/>
  <c r="E102"/>
  <c r="F102"/>
  <c r="G102"/>
  <c r="H102"/>
  <c r="C103"/>
  <c r="D103"/>
  <c r="E103"/>
  <c r="F103"/>
  <c r="G103"/>
  <c r="H103"/>
  <c r="C84" i="21"/>
  <c r="D84"/>
  <c r="E84"/>
  <c r="F84"/>
  <c r="G84"/>
  <c r="H84"/>
  <c r="C102"/>
  <c r="D102"/>
  <c r="E102"/>
  <c r="F102"/>
  <c r="G102"/>
  <c r="H102"/>
  <c r="C103"/>
  <c r="D103"/>
  <c r="E103"/>
  <c r="F103"/>
  <c r="G103"/>
  <c r="H103"/>
  <c r="H91" i="54" l="1"/>
  <c r="H96" s="1"/>
  <c r="E91" i="57"/>
  <c r="E96" s="1"/>
  <c r="G91" i="54"/>
  <c r="G96" s="1"/>
  <c r="D91" i="34"/>
  <c r="D96" s="1"/>
  <c r="F91" i="56"/>
  <c r="F96" s="1"/>
  <c r="B91" i="59"/>
  <c r="B96" s="1"/>
  <c r="G91" i="31"/>
  <c r="G96" s="1"/>
  <c r="H91" i="63"/>
  <c r="H96" s="1"/>
  <c r="H91" i="30"/>
  <c r="H96" s="1"/>
  <c r="H91" i="61"/>
  <c r="H96" s="1"/>
  <c r="B91" i="57"/>
  <c r="B96" s="1"/>
  <c r="E91" i="58"/>
  <c r="E96" s="1"/>
  <c r="H91" i="59"/>
  <c r="H96" s="1"/>
  <c r="E91" i="60"/>
  <c r="E96" s="1"/>
  <c r="H91" i="21"/>
  <c r="H96" s="1"/>
  <c r="H91" i="32"/>
  <c r="H96" s="1"/>
  <c r="E91" i="54"/>
  <c r="E96" s="1"/>
  <c r="E91" i="59"/>
  <c r="E96" s="1"/>
  <c r="F91" i="21"/>
  <c r="F96" s="1"/>
  <c r="E91" i="34"/>
  <c r="E96" s="1"/>
  <c r="B91" i="54"/>
  <c r="B96" s="1"/>
  <c r="H91" i="56"/>
  <c r="H96" s="1"/>
  <c r="B91" i="62"/>
  <c r="B96" s="1"/>
  <c r="E91" i="30"/>
  <c r="E96" s="1"/>
  <c r="H91" i="31"/>
  <c r="H96" s="1"/>
  <c r="G91" i="56"/>
  <c r="G96" s="1"/>
  <c r="G91" i="23"/>
  <c r="G96" s="1"/>
  <c r="E91" i="33"/>
  <c r="E96" s="1"/>
  <c r="C91" i="58"/>
  <c r="C96" s="1"/>
  <c r="E91" i="64"/>
  <c r="E96" s="1"/>
  <c r="H91" i="27"/>
  <c r="H96" s="1"/>
  <c r="G91" i="32"/>
  <c r="G96" s="1"/>
  <c r="H91" i="53"/>
  <c r="H96" s="1"/>
  <c r="G91" i="63"/>
  <c r="G96" s="1"/>
  <c r="B91" i="30"/>
  <c r="B96" s="1"/>
  <c r="B91" i="27"/>
  <c r="B96" s="1"/>
  <c r="E91" i="28"/>
  <c r="E96" s="1"/>
  <c r="H91" i="23"/>
  <c r="H96" s="1"/>
  <c r="C91" i="27"/>
  <c r="C96" s="1"/>
  <c r="F91" i="33"/>
  <c r="F96" s="1"/>
  <c r="C91" i="60"/>
  <c r="C96" s="1"/>
  <c r="H91" i="57"/>
  <c r="H96" s="1"/>
  <c r="G91" i="34"/>
  <c r="G96" s="1"/>
  <c r="E91" i="52"/>
  <c r="E96" s="1"/>
  <c r="H91" i="55"/>
  <c r="H96" s="1"/>
  <c r="F91" i="34"/>
  <c r="F96" s="1"/>
  <c r="D91" i="52"/>
  <c r="G91" i="55"/>
  <c r="G96" s="1"/>
  <c r="B91" i="56"/>
  <c r="B96" s="1"/>
  <c r="E91" i="21"/>
  <c r="E96" s="1"/>
  <c r="D91" i="27"/>
  <c r="D96" s="1"/>
  <c r="G91" i="28"/>
  <c r="G96" s="1"/>
  <c r="G91" i="30"/>
  <c r="G96" s="1"/>
  <c r="B91" i="31"/>
  <c r="B96" s="1"/>
  <c r="G91" i="52"/>
  <c r="G96" s="1"/>
  <c r="E91" i="56"/>
  <c r="E96" s="1"/>
  <c r="D91" i="58"/>
  <c r="D96" s="1"/>
  <c r="D91" i="60"/>
  <c r="D96" s="1"/>
  <c r="C91" i="62"/>
  <c r="C96" s="1"/>
  <c r="H91" i="24"/>
  <c r="H96" s="1"/>
  <c r="F91" i="32"/>
  <c r="F96" s="1"/>
  <c r="F91" i="24"/>
  <c r="F96" s="1"/>
  <c r="B91" i="58"/>
  <c r="B96" s="1"/>
  <c r="E91" i="24"/>
  <c r="E96" s="1"/>
  <c r="H91" i="33"/>
  <c r="H96" s="1"/>
  <c r="H91" i="51"/>
  <c r="H96" s="1"/>
  <c r="H91" i="62"/>
  <c r="H96" s="1"/>
  <c r="G91"/>
  <c r="G96" s="1"/>
  <c r="F91" i="64"/>
  <c r="F96" s="1"/>
  <c r="G91" i="33"/>
  <c r="G96" s="1"/>
  <c r="G91" i="60"/>
  <c r="G96" s="1"/>
  <c r="G91" i="21"/>
  <c r="G96" s="1"/>
  <c r="D91" i="31"/>
  <c r="D96" s="1"/>
  <c r="E91" i="62"/>
  <c r="E96" s="1"/>
  <c r="G91" i="4"/>
  <c r="G96" s="1"/>
  <c r="F91"/>
  <c r="F96" s="1"/>
  <c r="E91"/>
  <c r="E96" s="1"/>
  <c r="D91"/>
  <c r="D96" s="1"/>
  <c r="C91"/>
  <c r="C96" s="1"/>
  <c r="F91" i="54"/>
  <c r="F96" s="1"/>
  <c r="D91" i="21"/>
  <c r="D96" s="1"/>
  <c r="F91" i="23"/>
  <c r="F96" s="1"/>
  <c r="D91" i="28"/>
  <c r="D96" s="1"/>
  <c r="F91" i="53"/>
  <c r="F96" s="1"/>
  <c r="C91" i="54"/>
  <c r="C96" s="1"/>
  <c r="F91" i="55"/>
  <c r="F96" s="1"/>
  <c r="D91" i="56"/>
  <c r="D96" s="1"/>
  <c r="G91" i="57"/>
  <c r="G96" s="1"/>
  <c r="F91" i="61"/>
  <c r="F96" s="1"/>
  <c r="F91" i="63"/>
  <c r="F96" s="1"/>
  <c r="C91" i="21"/>
  <c r="C96" s="1"/>
  <c r="E91" i="23"/>
  <c r="E96" s="1"/>
  <c r="C91" i="28"/>
  <c r="C96" s="1"/>
  <c r="F91" i="51"/>
  <c r="F96" s="1"/>
  <c r="F91" i="57"/>
  <c r="F96" s="1"/>
  <c r="F91" i="59"/>
  <c r="F96" s="1"/>
  <c r="E91" i="63"/>
  <c r="E96" s="1"/>
  <c r="D91" i="23"/>
  <c r="D96" s="1"/>
  <c r="E91" i="51"/>
  <c r="E96" s="1"/>
  <c r="H91" i="52"/>
  <c r="H96" s="1"/>
  <c r="D91" i="53"/>
  <c r="D96" s="1"/>
  <c r="D91" i="55"/>
  <c r="D96" s="1"/>
  <c r="H91" i="60"/>
  <c r="H96" s="1"/>
  <c r="D91" i="61"/>
  <c r="D96" s="1"/>
  <c r="D91" i="63"/>
  <c r="D96" s="1"/>
  <c r="H91" i="4"/>
  <c r="H96" s="1"/>
  <c r="C91" i="23"/>
  <c r="C96" s="1"/>
  <c r="F91" i="27"/>
  <c r="F96" s="1"/>
  <c r="C91" i="30"/>
  <c r="C96" s="1"/>
  <c r="E91" i="32"/>
  <c r="E96" s="1"/>
  <c r="D91" i="51"/>
  <c r="D96" s="1"/>
  <c r="D91" i="57"/>
  <c r="D96" s="1"/>
  <c r="G91" i="58"/>
  <c r="G96" s="1"/>
  <c r="D91" i="59"/>
  <c r="D96" s="1"/>
  <c r="C91" i="61"/>
  <c r="C96" s="1"/>
  <c r="H91" i="64"/>
  <c r="H96" s="1"/>
  <c r="B91" i="23"/>
  <c r="B96" s="1"/>
  <c r="G91" i="24"/>
  <c r="G96" s="1"/>
  <c r="E91" i="27"/>
  <c r="E96" s="1"/>
  <c r="H91" i="28"/>
  <c r="H96" s="1"/>
  <c r="F91" i="31"/>
  <c r="F96" s="1"/>
  <c r="D91" i="32"/>
  <c r="D96" s="1"/>
  <c r="B91" i="55"/>
  <c r="B96" s="1"/>
  <c r="C91" i="57"/>
  <c r="C96" s="1"/>
  <c r="F91" i="58"/>
  <c r="F96" s="1"/>
  <c r="C91" i="59"/>
  <c r="C96" s="1"/>
  <c r="B91" i="61"/>
  <c r="B96" s="1"/>
  <c r="B91" i="63"/>
  <c r="G91" i="64"/>
  <c r="G96" s="1"/>
  <c r="G91" i="61"/>
  <c r="G96" s="1"/>
  <c r="C91" i="56"/>
  <c r="C96" s="1"/>
  <c r="E91" i="55"/>
  <c r="E96" s="1"/>
  <c r="E91" i="31"/>
  <c r="E96" s="1"/>
  <c r="D91" i="64"/>
  <c r="D96" s="1"/>
  <c r="F91" i="62"/>
  <c r="F96" s="1"/>
  <c r="G91" i="53"/>
  <c r="G96" s="1"/>
  <c r="F91" i="30"/>
  <c r="F96" s="1"/>
  <c r="B96" i="28"/>
  <c r="D91" i="30"/>
  <c r="D96" s="1"/>
  <c r="C91" i="31"/>
  <c r="C96" s="1"/>
  <c r="E91" i="53"/>
  <c r="E96" s="1"/>
  <c r="D91" i="54"/>
  <c r="D96" s="1"/>
  <c r="C91" i="55"/>
  <c r="C96" s="1"/>
  <c r="E91" i="61"/>
  <c r="E96" s="1"/>
  <c r="D91" i="62"/>
  <c r="D96" s="1"/>
  <c r="C91" i="63"/>
  <c r="C96" s="1"/>
  <c r="H91" i="34"/>
  <c r="H96" s="1"/>
  <c r="H91" i="58"/>
  <c r="H96" s="1"/>
  <c r="G91" i="27"/>
  <c r="G96" s="1"/>
  <c r="G91" i="51"/>
  <c r="G96" s="1"/>
  <c r="G91" i="59"/>
  <c r="G96" s="1"/>
  <c r="F91" i="28"/>
  <c r="F96" s="1"/>
  <c r="F91" i="52"/>
  <c r="F96" s="1"/>
  <c r="F91" i="60"/>
  <c r="F96" s="1"/>
  <c r="D96" i="52" l="1"/>
  <c r="AI38" i="68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21" i="21"/>
  <c r="CT94"/>
  <c r="CT93"/>
  <c r="CT94" i="22"/>
  <c r="CT93"/>
  <c r="CT94" i="23"/>
  <c r="CT93"/>
  <c r="CT94" i="24"/>
  <c r="CT93"/>
  <c r="CT94" i="25"/>
  <c r="CT93"/>
  <c r="CT94" i="26"/>
  <c r="CT93"/>
  <c r="CT94" i="27"/>
  <c r="CT93"/>
  <c r="CT94" i="28"/>
  <c r="CT93"/>
  <c r="CT94" i="29"/>
  <c r="CT94" i="30"/>
  <c r="CT93"/>
  <c r="CT94" i="31"/>
  <c r="CT93"/>
  <c r="CT94" i="32"/>
  <c r="CT93"/>
  <c r="CT94" i="33"/>
  <c r="CT93"/>
  <c r="CT94" i="34"/>
  <c r="CT94" i="51"/>
  <c r="CT94" i="52"/>
  <c r="CT93"/>
  <c r="CT94" i="53"/>
  <c r="CT93"/>
  <c r="CT94" i="54"/>
  <c r="CT93"/>
  <c r="CT94" i="55"/>
  <c r="CT93"/>
  <c r="CT94" i="56"/>
  <c r="CT93"/>
  <c r="CT94" i="57"/>
  <c r="CT93"/>
  <c r="CT94" i="58"/>
  <c r="CT93"/>
  <c r="CT94" i="59"/>
  <c r="CT93"/>
  <c r="CT94" i="60"/>
  <c r="CT93"/>
  <c r="CT94" i="61"/>
  <c r="CT93"/>
  <c r="CT94" i="62"/>
  <c r="CT93"/>
  <c r="CT94" i="63"/>
  <c r="CT94" i="64"/>
  <c r="CT93"/>
  <c r="CT94" i="4"/>
  <c r="CU94" s="1"/>
  <c r="CT93"/>
  <c r="CT89" i="21"/>
  <c r="CT89" i="22"/>
  <c r="CT89" i="23"/>
  <c r="CT89" i="24"/>
  <c r="CT89" i="25"/>
  <c r="CT89" i="26"/>
  <c r="CT89" i="27"/>
  <c r="CT89" i="28"/>
  <c r="CT89" i="29"/>
  <c r="CT89" i="30"/>
  <c r="CT89" i="31"/>
  <c r="CT89" i="32"/>
  <c r="CT89" i="33"/>
  <c r="CT89" i="34"/>
  <c r="CT89" i="51"/>
  <c r="CT89" i="52"/>
  <c r="CT89" i="53"/>
  <c r="CT89" i="54"/>
  <c r="CT89" i="55"/>
  <c r="CT89" i="56"/>
  <c r="CT89" i="57"/>
  <c r="CT89" i="58"/>
  <c r="CT89" i="59"/>
  <c r="CT89" i="60"/>
  <c r="CT89" i="61"/>
  <c r="CT89" i="62"/>
  <c r="CT89" i="63"/>
  <c r="CT89" i="64"/>
  <c r="CT89" i="4"/>
  <c r="CT87" i="21"/>
  <c r="CT86"/>
  <c r="CT87" i="22"/>
  <c r="CT86"/>
  <c r="CT87" i="23"/>
  <c r="CT86"/>
  <c r="CT87" i="24"/>
  <c r="CT86"/>
  <c r="CT87" i="25"/>
  <c r="CT86"/>
  <c r="CT87" i="26"/>
  <c r="CT86"/>
  <c r="CT87" i="27"/>
  <c r="CT86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4"/>
  <c r="CT86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4"/>
  <c r="CT68" i="21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4"/>
  <c r="CT67"/>
  <c r="CT66"/>
  <c r="CT65"/>
  <c r="CT64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AD2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AD27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AD37"/>
  <c r="AE37" s="1"/>
  <c r="CT52" i="4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AA37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X2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X27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X37"/>
  <c r="Y37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R2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R27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R37"/>
  <c r="S37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U37"/>
  <c r="V37" s="1"/>
  <c r="CT41" i="4"/>
  <c r="CT56" i="21"/>
  <c r="AV9" i="68" s="1"/>
  <c r="AW9" s="1"/>
  <c r="CT56" i="22"/>
  <c r="AV10" i="68" s="1"/>
  <c r="AV11"/>
  <c r="CT56" i="24"/>
  <c r="AV12" i="68" s="1"/>
  <c r="CT56" i="25"/>
  <c r="AV13" i="68" s="1"/>
  <c r="AW13" s="1"/>
  <c r="CT56" i="26"/>
  <c r="AV14" i="68" s="1"/>
  <c r="AW14" s="1"/>
  <c r="CT56" i="27"/>
  <c r="AV15" i="68" s="1"/>
  <c r="AW15" s="1"/>
  <c r="CT56" i="28"/>
  <c r="AV16" i="68" s="1"/>
  <c r="AW16" s="1"/>
  <c r="CT56" i="29"/>
  <c r="AV17" i="68" s="1"/>
  <c r="AW17" s="1"/>
  <c r="CT56" i="30"/>
  <c r="AV18" i="68" s="1"/>
  <c r="AW18" s="1"/>
  <c r="CT56" i="31"/>
  <c r="AV19" i="68" s="1"/>
  <c r="CT56" i="32"/>
  <c r="AV20" i="68" s="1"/>
  <c r="AW20" s="1"/>
  <c r="CT56" i="33"/>
  <c r="AV21" i="68" s="1"/>
  <c r="AW21" s="1"/>
  <c r="CT56" i="34"/>
  <c r="AV22" i="68" s="1"/>
  <c r="AW22" s="1"/>
  <c r="CT56" i="51"/>
  <c r="AV23" i="68" s="1"/>
  <c r="CT56" i="52"/>
  <c r="AV24" i="68" s="1"/>
  <c r="AW24" s="1"/>
  <c r="AV25"/>
  <c r="AW25" s="1"/>
  <c r="AV26"/>
  <c r="CT56" i="55"/>
  <c r="AV27" i="68" s="1"/>
  <c r="CT56" i="56"/>
  <c r="AV28" i="68" s="1"/>
  <c r="AW28" s="1"/>
  <c r="CT56" i="57"/>
  <c r="AV29" i="68" s="1"/>
  <c r="AW29" s="1"/>
  <c r="CT56" i="58"/>
  <c r="AV30" i="68" s="1"/>
  <c r="AW30" s="1"/>
  <c r="CT56" i="59"/>
  <c r="AV31" i="68" s="1"/>
  <c r="AW31" s="1"/>
  <c r="CT56" i="60"/>
  <c r="AV32" i="68" s="1"/>
  <c r="AW32" s="1"/>
  <c r="CT56" i="61"/>
  <c r="AV33" i="68" s="1"/>
  <c r="AW33" s="1"/>
  <c r="CT56" i="62"/>
  <c r="AV34" i="68" s="1"/>
  <c r="CT56" i="63"/>
  <c r="AV35" i="68" s="1"/>
  <c r="CT56" i="64"/>
  <c r="AV36" i="68" s="1"/>
  <c r="AW36" s="1"/>
  <c r="AV37"/>
  <c r="AW37" s="1"/>
  <c r="CT56" i="4"/>
  <c r="CT24" i="24"/>
  <c r="CT24" i="25"/>
  <c r="CT24" i="26"/>
  <c r="CT24" i="27"/>
  <c r="CT24" i="28"/>
  <c r="CT24" i="29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4"/>
  <c r="CT23" i="21"/>
  <c r="CT23" i="23"/>
  <c r="CT23" i="24"/>
  <c r="CT23" i="25"/>
  <c r="CT23" i="26"/>
  <c r="CT23" i="27"/>
  <c r="CT23" i="28"/>
  <c r="CT23" i="29"/>
  <c r="CT23" i="31"/>
  <c r="CT23" i="32"/>
  <c r="CT23" i="34"/>
  <c r="CT23" i="51"/>
  <c r="CT23" i="52"/>
  <c r="CT23" i="54"/>
  <c r="CT23" i="56"/>
  <c r="CT23" i="57"/>
  <c r="CT23" i="58"/>
  <c r="CT23" i="59"/>
  <c r="CT23" i="60"/>
  <c r="CT23" i="61"/>
  <c r="CT23" i="62"/>
  <c r="CT23" i="63"/>
  <c r="CT23" i="64"/>
  <c r="CT22" i="21"/>
  <c r="CT22" i="23"/>
  <c r="CT22" i="24"/>
  <c r="CT22" i="25"/>
  <c r="CT22" i="26"/>
  <c r="CT22" i="27"/>
  <c r="CT22" i="28"/>
  <c r="CT22" i="29"/>
  <c r="CT22" i="31"/>
  <c r="CT22" i="32"/>
  <c r="CT22" i="34"/>
  <c r="CT22" i="51"/>
  <c r="CT22" i="52"/>
  <c r="CT22" i="54"/>
  <c r="CT22" i="56"/>
  <c r="CT22" i="57"/>
  <c r="CT22" i="58"/>
  <c r="CT22" i="59"/>
  <c r="CT22" i="60"/>
  <c r="CT22" i="61"/>
  <c r="CT22" i="62"/>
  <c r="CT22" i="63"/>
  <c r="CT22" i="64"/>
  <c r="CT21" i="22"/>
  <c r="CT21" i="23"/>
  <c r="CT21" i="24"/>
  <c r="CT21" i="25"/>
  <c r="CT21" i="26"/>
  <c r="CT21" i="27"/>
  <c r="CT21" i="28"/>
  <c r="CT21" i="29"/>
  <c r="CT21" i="31"/>
  <c r="CT21" i="32"/>
  <c r="CT21" i="34"/>
  <c r="CT21" i="51"/>
  <c r="CT21" i="52"/>
  <c r="CT21" i="55"/>
  <c r="CT21" i="56"/>
  <c r="CT21" i="57"/>
  <c r="CT21" i="58"/>
  <c r="CT21" i="59"/>
  <c r="CT21" i="62"/>
  <c r="CT21" i="64"/>
  <c r="CT21" i="4"/>
  <c r="CT19" i="21"/>
  <c r="CT19" i="22"/>
  <c r="CT19" i="23"/>
  <c r="CT19" i="24"/>
  <c r="CT19" i="25"/>
  <c r="CT19" i="26"/>
  <c r="CT19" i="27"/>
  <c r="CT19" i="28"/>
  <c r="CT19" i="29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4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O18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O37"/>
  <c r="P37" s="1"/>
  <c r="CT18" i="4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L18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L37"/>
  <c r="M37" s="1"/>
  <c r="CT17" i="4"/>
  <c r="CT16" i="21"/>
  <c r="F9" i="68" s="1"/>
  <c r="G9" s="1"/>
  <c r="CT16" i="22"/>
  <c r="F10" i="68" s="1"/>
  <c r="G10" s="1"/>
  <c r="F1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F18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F37"/>
  <c r="I9"/>
  <c r="J9" s="1"/>
  <c r="I10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I37"/>
  <c r="J37" s="1"/>
  <c r="CT14" i="4"/>
  <c r="CT12" i="21"/>
  <c r="CT12" i="24"/>
  <c r="CT12" i="25"/>
  <c r="CT12" i="26"/>
  <c r="CT12" i="27"/>
  <c r="CT12" i="28"/>
  <c r="CT12" i="29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4"/>
  <c r="CT11" i="21"/>
  <c r="CT11" i="22"/>
  <c r="CT11" i="24"/>
  <c r="CT11" i="25"/>
  <c r="CT11" i="26"/>
  <c r="CT11" i="27"/>
  <c r="CT11" i="28"/>
  <c r="CT11" i="29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4"/>
  <c r="CT10" i="21"/>
  <c r="CT10" i="22"/>
  <c r="CT10" i="24"/>
  <c r="CT10" i="25"/>
  <c r="CT10" i="26"/>
  <c r="CT10" i="27"/>
  <c r="CT10" i="28"/>
  <c r="CT10" i="29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4"/>
  <c r="CT9" i="21"/>
  <c r="CT9" i="22"/>
  <c r="CT9" i="24"/>
  <c r="CT9" i="25"/>
  <c r="CT9" i="26"/>
  <c r="CT9" i="27"/>
  <c r="CT9" i="28"/>
  <c r="CT9" i="29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4"/>
  <c r="CT8" i="21"/>
  <c r="CT8" i="22"/>
  <c r="CT8" i="24"/>
  <c r="CT8" i="25"/>
  <c r="CT8" i="26"/>
  <c r="CT8" i="27"/>
  <c r="CT8" i="28"/>
  <c r="CT8" i="29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4"/>
  <c r="CT7" i="21"/>
  <c r="CT7" i="22"/>
  <c r="CT7" i="24"/>
  <c r="CT7" i="25"/>
  <c r="CT7" i="26"/>
  <c r="CT7" i="27"/>
  <c r="CT7" i="28"/>
  <c r="CT7" i="29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4"/>
  <c r="CT6" i="21"/>
  <c r="CT6" i="22"/>
  <c r="CT6" i="24"/>
  <c r="CT6" i="25"/>
  <c r="CT6" i="26"/>
  <c r="CT6" i="27"/>
  <c r="CT6" i="28"/>
  <c r="CT6" i="29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4"/>
  <c r="CT5" i="21"/>
  <c r="CT5" i="22"/>
  <c r="CT5" i="24"/>
  <c r="CT5" i="25"/>
  <c r="CT5" i="26"/>
  <c r="CT5" i="27"/>
  <c r="CT5" i="28"/>
  <c r="CT5" i="29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AW12" i="68"/>
  <c r="AW23"/>
  <c r="AF38"/>
  <c r="C32" i="4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E38"/>
  <c r="CF38"/>
  <c r="CG38"/>
  <c r="CH38"/>
  <c r="CI38"/>
  <c r="CJ38"/>
  <c r="CK38"/>
  <c r="CL38"/>
  <c r="CM38"/>
  <c r="CN38"/>
  <c r="CO38"/>
  <c r="CP38"/>
  <c r="CQ38"/>
  <c r="CR38"/>
  <c r="CS38"/>
  <c r="D32" i="53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5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51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34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E32" i="33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2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2" i="21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U68" i="4" l="1"/>
  <c r="CU95" i="62"/>
  <c r="CU95" i="55"/>
  <c r="CU95" i="57"/>
  <c r="CU95" i="58"/>
  <c r="CU95" i="32"/>
  <c r="CU95" i="30"/>
  <c r="CU95" i="23"/>
  <c r="CU95" i="27"/>
  <c r="CU95" i="53"/>
  <c r="CU95" i="61"/>
  <c r="CU95" i="24"/>
  <c r="CU95" i="56"/>
  <c r="CU95" i="29"/>
  <c r="CU95" i="31"/>
  <c r="CU95" i="51"/>
  <c r="CU95" i="54"/>
  <c r="CU95" i="25"/>
  <c r="CU95" i="26"/>
  <c r="CU95" i="63"/>
  <c r="CU95" i="34"/>
  <c r="CU95" i="59"/>
  <c r="CU95" i="60"/>
  <c r="CU95" i="52"/>
  <c r="CU95" i="33"/>
  <c r="CU95" i="28"/>
  <c r="CI31" i="30"/>
  <c r="CI30" s="1"/>
  <c r="BW31"/>
  <c r="BW30" s="1"/>
  <c r="BK31"/>
  <c r="BK30" s="1"/>
  <c r="AY31"/>
  <c r="AY30" s="1"/>
  <c r="AM31"/>
  <c r="AM30" s="1"/>
  <c r="AA31"/>
  <c r="AA30" s="1"/>
  <c r="O31"/>
  <c r="O30" s="1"/>
  <c r="C31"/>
  <c r="CL31"/>
  <c r="CL30" s="1"/>
  <c r="BY31"/>
  <c r="BY30" s="1"/>
  <c r="BM31"/>
  <c r="BM30" s="1"/>
  <c r="BA31"/>
  <c r="BA30" s="1"/>
  <c r="AO31"/>
  <c r="AO30" s="1"/>
  <c r="AC31"/>
  <c r="AC30" s="1"/>
  <c r="Q31"/>
  <c r="Q30" s="1"/>
  <c r="E31"/>
  <c r="E30" s="1"/>
  <c r="CK31"/>
  <c r="CK30" s="1"/>
  <c r="BX31"/>
  <c r="BX30" s="1"/>
  <c r="BL31"/>
  <c r="BL30" s="1"/>
  <c r="AZ31"/>
  <c r="AZ30" s="1"/>
  <c r="AN31"/>
  <c r="AN30" s="1"/>
  <c r="AB31"/>
  <c r="AB30" s="1"/>
  <c r="P31"/>
  <c r="P30" s="1"/>
  <c r="D31"/>
  <c r="D30" s="1"/>
  <c r="CU23" i="4"/>
  <c r="CU22"/>
  <c r="CH31" i="30"/>
  <c r="CH30" s="1"/>
  <c r="BV31"/>
  <c r="BV30" s="1"/>
  <c r="BJ31"/>
  <c r="BJ30" s="1"/>
  <c r="AX31"/>
  <c r="AX30" s="1"/>
  <c r="AL31"/>
  <c r="AL30" s="1"/>
  <c r="Z31"/>
  <c r="Z30" s="1"/>
  <c r="N31"/>
  <c r="N30" s="1"/>
  <c r="CG31"/>
  <c r="CG30" s="1"/>
  <c r="BU31"/>
  <c r="BU30" s="1"/>
  <c r="BI31"/>
  <c r="BI30" s="1"/>
  <c r="AW31"/>
  <c r="AW30" s="1"/>
  <c r="AK31"/>
  <c r="AK30" s="1"/>
  <c r="Y31"/>
  <c r="Y30" s="1"/>
  <c r="M31"/>
  <c r="M30" s="1"/>
  <c r="CS31"/>
  <c r="CS30" s="1"/>
  <c r="CF31"/>
  <c r="CF30" s="1"/>
  <c r="BT31"/>
  <c r="BT30" s="1"/>
  <c r="BH31"/>
  <c r="BH30" s="1"/>
  <c r="AV31"/>
  <c r="AV30" s="1"/>
  <c r="AJ31"/>
  <c r="AJ30" s="1"/>
  <c r="X31"/>
  <c r="X30" s="1"/>
  <c r="L31"/>
  <c r="L30" s="1"/>
  <c r="CR31"/>
  <c r="CR30" s="1"/>
  <c r="CE31"/>
  <c r="CE30" s="1"/>
  <c r="BS31"/>
  <c r="BS30" s="1"/>
  <c r="BG31"/>
  <c r="BG30" s="1"/>
  <c r="AU31"/>
  <c r="AU30" s="1"/>
  <c r="AI31"/>
  <c r="AI30" s="1"/>
  <c r="W31"/>
  <c r="W30" s="1"/>
  <c r="K31"/>
  <c r="K30" s="1"/>
  <c r="CQ31"/>
  <c r="CQ30" s="1"/>
  <c r="CD31"/>
  <c r="CD30" s="1"/>
  <c r="BR31"/>
  <c r="BR30" s="1"/>
  <c r="BF31"/>
  <c r="BF30" s="1"/>
  <c r="AT31"/>
  <c r="AT30" s="1"/>
  <c r="AH31"/>
  <c r="AH30" s="1"/>
  <c r="V31"/>
  <c r="V30" s="1"/>
  <c r="J31"/>
  <c r="J30" s="1"/>
  <c r="CP31"/>
  <c r="CP30" s="1"/>
  <c r="CC31"/>
  <c r="CC30" s="1"/>
  <c r="BQ31"/>
  <c r="BQ30" s="1"/>
  <c r="BE31"/>
  <c r="BE30" s="1"/>
  <c r="AS31"/>
  <c r="AS30" s="1"/>
  <c r="AG31"/>
  <c r="AG30" s="1"/>
  <c r="U31"/>
  <c r="U30" s="1"/>
  <c r="I31"/>
  <c r="I30" s="1"/>
  <c r="CO31"/>
  <c r="CO30" s="1"/>
  <c r="CB31"/>
  <c r="CB30" s="1"/>
  <c r="BP31"/>
  <c r="BP30" s="1"/>
  <c r="BD31"/>
  <c r="BD30" s="1"/>
  <c r="AR31"/>
  <c r="AR30" s="1"/>
  <c r="AF31"/>
  <c r="AF30" s="1"/>
  <c r="T31"/>
  <c r="T30" s="1"/>
  <c r="H31"/>
  <c r="H30" s="1"/>
  <c r="CN31"/>
  <c r="CN30" s="1"/>
  <c r="CA31"/>
  <c r="CA30" s="1"/>
  <c r="BO31"/>
  <c r="BO30" s="1"/>
  <c r="BC31"/>
  <c r="BC30" s="1"/>
  <c r="AQ31"/>
  <c r="AQ30" s="1"/>
  <c r="AE31"/>
  <c r="AE30" s="1"/>
  <c r="S31"/>
  <c r="S30" s="1"/>
  <c r="G31"/>
  <c r="G30" s="1"/>
  <c r="CM31"/>
  <c r="CM30" s="1"/>
  <c r="BZ31"/>
  <c r="BZ30" s="1"/>
  <c r="BN31"/>
  <c r="BN30" s="1"/>
  <c r="BB31"/>
  <c r="BB30" s="1"/>
  <c r="AP31"/>
  <c r="AP30" s="1"/>
  <c r="AD31"/>
  <c r="AD30" s="1"/>
  <c r="R31"/>
  <c r="R30" s="1"/>
  <c r="F31"/>
  <c r="F30" s="1"/>
  <c r="B3" i="4"/>
  <c r="B25" s="1"/>
  <c r="B55" s="1"/>
  <c r="B57" s="1"/>
  <c r="B99" s="1"/>
  <c r="CU21"/>
  <c r="CS31"/>
  <c r="CS31" i="27"/>
  <c r="U8" i="68"/>
  <c r="V8" s="1"/>
  <c r="AD8"/>
  <c r="AD38" s="1"/>
  <c r="AE38" s="1"/>
  <c r="AA8"/>
  <c r="AB8" s="1"/>
  <c r="R8"/>
  <c r="S8" s="1"/>
  <c r="X8"/>
  <c r="Y8" s="1"/>
  <c r="CU24" i="4"/>
  <c r="AV8" i="68"/>
  <c r="AW8" s="1"/>
  <c r="CT4" i="60"/>
  <c r="C32" i="68" s="1"/>
  <c r="CT4" i="22"/>
  <c r="C10" i="68" s="1"/>
  <c r="CT4" i="23"/>
  <c r="C11" i="68" s="1"/>
  <c r="CT4" i="24"/>
  <c r="C12" i="68" s="1"/>
  <c r="CT4" i="25"/>
  <c r="C13" i="68" s="1"/>
  <c r="CT4" i="26"/>
  <c r="C14" i="68" s="1"/>
  <c r="CT4" i="27"/>
  <c r="C15" i="68" s="1"/>
  <c r="CT4" i="31"/>
  <c r="C19" i="68" s="1"/>
  <c r="CT4" i="32"/>
  <c r="C20" i="68" s="1"/>
  <c r="CT4" i="33"/>
  <c r="C21" i="68" s="1"/>
  <c r="CT4" i="34"/>
  <c r="C22" i="68" s="1"/>
  <c r="CT4" i="51"/>
  <c r="C23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2"/>
  <c r="C34" i="68" s="1"/>
  <c r="CT4" i="63"/>
  <c r="C35" i="68" s="1"/>
  <c r="CT4" i="64"/>
  <c r="C36" i="68" s="1"/>
  <c r="C37"/>
  <c r="CT4" i="52"/>
  <c r="C24" i="68" s="1"/>
  <c r="CT4" i="29"/>
  <c r="C17" i="68" s="1"/>
  <c r="CT4" i="53"/>
  <c r="C25" i="68" s="1"/>
  <c r="CT4" i="61"/>
  <c r="C33" i="68" s="1"/>
  <c r="CT4" i="28"/>
  <c r="C16" i="68" s="1"/>
  <c r="CT38" i="24"/>
  <c r="CT38" i="53"/>
  <c r="CT34" i="60"/>
  <c r="CT34" i="52"/>
  <c r="CT38" i="60"/>
  <c r="CT38" i="64"/>
  <c r="CT34"/>
  <c r="CT32" i="53"/>
  <c r="CT32" i="57"/>
  <c r="CT34" i="24"/>
  <c r="CT32" i="29"/>
  <c r="CT34" i="32"/>
  <c r="CT38" i="56"/>
  <c r="CT34"/>
  <c r="CT38" i="32"/>
  <c r="CT38" i="52"/>
  <c r="CT35" i="23"/>
  <c r="CT37" i="29"/>
  <c r="CT35" i="31"/>
  <c r="CT32"/>
  <c r="CT35" i="55"/>
  <c r="CT35" i="63"/>
  <c r="CT38" i="28"/>
  <c r="CT38" i="22"/>
  <c r="CT37"/>
  <c r="CT36"/>
  <c r="CT35"/>
  <c r="CT34"/>
  <c r="CT33"/>
  <c r="CT32"/>
  <c r="CT37" i="23"/>
  <c r="CT36"/>
  <c r="CT34"/>
  <c r="CT33"/>
  <c r="CT32"/>
  <c r="CT37" i="24"/>
  <c r="CT36"/>
  <c r="CT35"/>
  <c r="CT33"/>
  <c r="CT32"/>
  <c r="CT38" i="25"/>
  <c r="CT36"/>
  <c r="CT35"/>
  <c r="CT34"/>
  <c r="CT33"/>
  <c r="CT32"/>
  <c r="CT38" i="26"/>
  <c r="CT37"/>
  <c r="CT36"/>
  <c r="CT35"/>
  <c r="CT34"/>
  <c r="CT33"/>
  <c r="CT32"/>
  <c r="CT37" i="27"/>
  <c r="CT36"/>
  <c r="CT35"/>
  <c r="CT34"/>
  <c r="CT33"/>
  <c r="CT32"/>
  <c r="CT36" i="28"/>
  <c r="CT35"/>
  <c r="CT32"/>
  <c r="CT36" i="29"/>
  <c r="CT34"/>
  <c r="CT38" i="30"/>
  <c r="CT37"/>
  <c r="CT36"/>
  <c r="CT35"/>
  <c r="CT34"/>
  <c r="CT33"/>
  <c r="CT32"/>
  <c r="CT37" i="31"/>
  <c r="CT36"/>
  <c r="CT34"/>
  <c r="CT33"/>
  <c r="CT37" i="32"/>
  <c r="CT36"/>
  <c r="CT33"/>
  <c r="CT32"/>
  <c r="CT36" i="33"/>
  <c r="CT35"/>
  <c r="CT34"/>
  <c r="CT33"/>
  <c r="CT32"/>
  <c r="CT38" i="34"/>
  <c r="CT37"/>
  <c r="CT36"/>
  <c r="CT33"/>
  <c r="CT32"/>
  <c r="CT37" i="51"/>
  <c r="CT36"/>
  <c r="CT35"/>
  <c r="CT34"/>
  <c r="CT33"/>
  <c r="CT32"/>
  <c r="CT36" i="52"/>
  <c r="CT35"/>
  <c r="CT32"/>
  <c r="CT37" i="53"/>
  <c r="CT36"/>
  <c r="CT35"/>
  <c r="CT34"/>
  <c r="CT38" i="27"/>
  <c r="CT38" i="23"/>
  <c r="CT34" i="28"/>
  <c r="CT33" i="29"/>
  <c r="CT37" i="33"/>
  <c r="CT33" i="53"/>
  <c r="CT33" i="28"/>
  <c r="CT38" i="51"/>
  <c r="CT33" i="52"/>
  <c r="CT38" i="29"/>
  <c r="CT38" i="33"/>
  <c r="CT37" i="28"/>
  <c r="CT38" i="31"/>
  <c r="CT35" i="32"/>
  <c r="CT37" i="52"/>
  <c r="CT37" i="25"/>
  <c r="CT35" i="29"/>
  <c r="CT37" i="57"/>
  <c r="CT35" i="61"/>
  <c r="CT33"/>
  <c r="CT38" i="55"/>
  <c r="CT35" i="56"/>
  <c r="CT38" i="59"/>
  <c r="CT37" i="60"/>
  <c r="CT33"/>
  <c r="CT38" i="63"/>
  <c r="CT35" i="64"/>
  <c r="CT38" i="54"/>
  <c r="CT37"/>
  <c r="CT36"/>
  <c r="CT35"/>
  <c r="CT34"/>
  <c r="CT33"/>
  <c r="CT32"/>
  <c r="CT37" i="55"/>
  <c r="CT36"/>
  <c r="CT34"/>
  <c r="CT33"/>
  <c r="CT32"/>
  <c r="CT37" i="56"/>
  <c r="CT36"/>
  <c r="CT33"/>
  <c r="CT32"/>
  <c r="CT38" i="57"/>
  <c r="CT36"/>
  <c r="CT35"/>
  <c r="CT34"/>
  <c r="CT33"/>
  <c r="CT38" i="58"/>
  <c r="CT37"/>
  <c r="CT36"/>
  <c r="CT35"/>
  <c r="CT34"/>
  <c r="CT33"/>
  <c r="CT32"/>
  <c r="CT37" i="59"/>
  <c r="CT36"/>
  <c r="CT35"/>
  <c r="CT34"/>
  <c r="CT33"/>
  <c r="CT32"/>
  <c r="CT36" i="60"/>
  <c r="CT35"/>
  <c r="CT32"/>
  <c r="CT38" i="61"/>
  <c r="CT37"/>
  <c r="CT36"/>
  <c r="CT34"/>
  <c r="CT32"/>
  <c r="CT38" i="62"/>
  <c r="CT37"/>
  <c r="CT36"/>
  <c r="CT35"/>
  <c r="CT34"/>
  <c r="CT33"/>
  <c r="CT32"/>
  <c r="CT37" i="63"/>
  <c r="CT36"/>
  <c r="CT34"/>
  <c r="CT33"/>
  <c r="CT32"/>
  <c r="CT37" i="64"/>
  <c r="CT36"/>
  <c r="CT33"/>
  <c r="CT32"/>
  <c r="CT4" i="21"/>
  <c r="C9" i="68" s="1"/>
  <c r="CT38" i="21"/>
  <c r="CT37"/>
  <c r="CT36"/>
  <c r="CT35"/>
  <c r="CT34"/>
  <c r="CT33"/>
  <c r="CT32"/>
  <c r="CT4" i="4"/>
  <c r="CT35"/>
  <c r="CT34"/>
  <c r="CT32"/>
  <c r="O9" i="68"/>
  <c r="P9" s="1"/>
  <c r="R9"/>
  <c r="U9"/>
  <c r="V9" s="1"/>
  <c r="X9"/>
  <c r="AA9"/>
  <c r="AB9" s="1"/>
  <c r="CT38" i="4"/>
  <c r="I8" i="68"/>
  <c r="J8" s="1"/>
  <c r="CT36" i="4"/>
  <c r="CT33"/>
  <c r="CT37"/>
  <c r="L8" i="68"/>
  <c r="M8" s="1"/>
  <c r="CU17" i="4"/>
  <c r="F8" i="68"/>
  <c r="F38" s="1"/>
  <c r="G38" s="1"/>
  <c r="O8"/>
  <c r="P8" s="1"/>
  <c r="CU19" i="4"/>
  <c r="AB37" i="68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86" i="4"/>
  <c r="CU63"/>
  <c r="CU67"/>
  <c r="CU66"/>
  <c r="CU18"/>
  <c r="AE24" i="68"/>
  <c r="S13"/>
  <c r="V16"/>
  <c r="M9"/>
  <c r="CV23" i="4" l="1"/>
  <c r="CV22"/>
  <c r="CV95"/>
  <c r="AE8" i="68"/>
  <c r="AV38"/>
  <c r="AW38" s="1"/>
  <c r="X38"/>
  <c r="Y38" s="1"/>
  <c r="C8"/>
  <c r="R38"/>
  <c r="S38" s="1"/>
  <c r="S9"/>
  <c r="G8"/>
  <c r="Y9"/>
  <c r="L38"/>
  <c r="M38" s="1"/>
  <c r="O38"/>
  <c r="P38" s="1"/>
  <c r="U38"/>
  <c r="V38" s="1"/>
  <c r="CU33" i="4"/>
  <c r="AA38" i="68"/>
  <c r="AB38" s="1"/>
  <c r="B61" i="23"/>
  <c r="B61" i="24"/>
  <c r="B61" i="25"/>
  <c r="B61" i="27"/>
  <c r="B61" i="28"/>
  <c r="B61" i="29"/>
  <c r="B61" i="30"/>
  <c r="B61" i="31"/>
  <c r="B61" i="54"/>
  <c r="B61" i="55"/>
  <c r="B61" i="56"/>
  <c r="B61" i="57"/>
  <c r="B61" i="58"/>
  <c r="B61" i="59"/>
  <c r="B61" i="61"/>
  <c r="B61" i="62"/>
  <c r="B61" i="63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3"/>
  <c r="C61" i="24"/>
  <c r="C61" i="25"/>
  <c r="C61" i="27"/>
  <c r="C61" i="28"/>
  <c r="C61" i="29"/>
  <c r="C61" i="30"/>
  <c r="C61" i="31"/>
  <c r="C61" i="54"/>
  <c r="C61" i="55"/>
  <c r="C61" i="56"/>
  <c r="C61" i="57"/>
  <c r="C61" i="58"/>
  <c r="C61" i="59"/>
  <c r="C61" i="60"/>
  <c r="C61" i="61"/>
  <c r="C61" i="62"/>
  <c r="C61" i="63"/>
  <c r="C61" i="4"/>
  <c r="AK9" i="68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CV86" i="4"/>
  <c r="CV19"/>
  <c r="AG37" i="68" l="1"/>
  <c r="AH37" s="1"/>
  <c r="CT61" i="57"/>
  <c r="AG29" i="68" s="1"/>
  <c r="AH29" s="1"/>
  <c r="CT61" i="33"/>
  <c r="AG21" i="68" s="1"/>
  <c r="AH21" s="1"/>
  <c r="CT61" i="25"/>
  <c r="AG13" i="68" s="1"/>
  <c r="AH13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63"/>
  <c r="AG35" i="68" s="1"/>
  <c r="AH35" s="1"/>
  <c r="CT61" i="55"/>
  <c r="AG27" i="68" s="1"/>
  <c r="AH27" s="1"/>
  <c r="CT61" i="31"/>
  <c r="AG19" i="68" s="1"/>
  <c r="AH19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23"/>
  <c r="AG11" i="68" s="1"/>
  <c r="AH11" s="1"/>
  <c r="CT61" i="61"/>
  <c r="AG33" i="68" s="1"/>
  <c r="AH33" s="1"/>
  <c r="CT61" i="53"/>
  <c r="AG25" i="68" s="1"/>
  <c r="AH25" s="1"/>
  <c r="CT61" i="29"/>
  <c r="AG17" i="68" s="1"/>
  <c r="AH17" s="1"/>
  <c r="CT61" i="60"/>
  <c r="AG32" i="68" s="1"/>
  <c r="AH32" s="1"/>
  <c r="CT61" i="52"/>
  <c r="AG24" i="68" s="1"/>
  <c r="AH24" s="1"/>
  <c r="CT61" i="28"/>
  <c r="AG16" i="68" s="1"/>
  <c r="AH16" s="1"/>
  <c r="CT61" i="59"/>
  <c r="AG31" i="68" s="1"/>
  <c r="AH31" s="1"/>
  <c r="CT61" i="51"/>
  <c r="AG23" i="68" s="1"/>
  <c r="AH23" s="1"/>
  <c r="CT61" i="27"/>
  <c r="AG15" i="68" s="1"/>
  <c r="AH15" s="1"/>
  <c r="CT61" i="58"/>
  <c r="AG30" i="68" s="1"/>
  <c r="AH30" s="1"/>
  <c r="CT61" i="26"/>
  <c r="AG14" i="68" s="1"/>
  <c r="AH14" s="1"/>
  <c r="CT61" i="21"/>
  <c r="AG9" i="68" s="1"/>
  <c r="AH9" s="1"/>
  <c r="CT61" i="4"/>
  <c r="CV17"/>
  <c r="AJ38" i="68"/>
  <c r="AK38" s="1"/>
  <c r="AK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D34"/>
  <c r="D26"/>
  <c r="D10"/>
  <c r="D33"/>
  <c r="D25"/>
  <c r="D17"/>
  <c r="D9"/>
  <c r="CV21" i="4"/>
  <c r="CV63"/>
  <c r="CV24"/>
  <c r="CV66"/>
  <c r="CV67"/>
  <c r="CV18"/>
  <c r="CV68"/>
  <c r="CS84" i="2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0"/>
  <c r="CR84"/>
  <c r="CQ84"/>
  <c r="CP84"/>
  <c r="CO84"/>
  <c r="CN84"/>
  <c r="CM84"/>
  <c r="CL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4"/>
  <c r="CR84"/>
  <c r="CQ84"/>
  <c r="CP84"/>
  <c r="CO84"/>
  <c r="CN84"/>
  <c r="CM84"/>
  <c r="CL84"/>
  <c r="CJ84"/>
  <c r="CI84"/>
  <c r="CH84"/>
  <c r="CG84"/>
  <c r="CF84"/>
  <c r="CE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0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T84" i="26" l="1"/>
  <c r="AM14" i="68" s="1"/>
  <c r="AN14" s="1"/>
  <c r="CT84" i="28"/>
  <c r="AM16" i="68" s="1"/>
  <c r="AN16" s="1"/>
  <c r="CT84" i="63"/>
  <c r="AM35" i="68" s="1"/>
  <c r="AN35" s="1"/>
  <c r="CT84" i="53"/>
  <c r="AM25" i="68" s="1"/>
  <c r="AN25" s="1"/>
  <c r="CT84" i="52"/>
  <c r="AM24" i="68" s="1"/>
  <c r="AN24" s="1"/>
  <c r="CT84" i="34"/>
  <c r="AM22" i="68" s="1"/>
  <c r="AN22" s="1"/>
  <c r="CT84" i="29"/>
  <c r="AM17" i="68" s="1"/>
  <c r="AN17" s="1"/>
  <c r="CT84" i="22"/>
  <c r="AM10" i="68" s="1"/>
  <c r="AN10" s="1"/>
  <c r="AM37"/>
  <c r="AN37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8"/>
  <c r="AM30" i="68" s="1"/>
  <c r="AN30" s="1"/>
  <c r="CT84" i="57"/>
  <c r="AM29" i="68" s="1"/>
  <c r="AN29" s="1"/>
  <c r="CT84" i="56"/>
  <c r="AM28" i="68" s="1"/>
  <c r="AN28" s="1"/>
  <c r="CT84" i="55"/>
  <c r="AM27" i="68" s="1"/>
  <c r="AN27" s="1"/>
  <c r="CT84" i="54"/>
  <c r="AM26" i="68" s="1"/>
  <c r="AN26" s="1"/>
  <c r="CT84" i="51"/>
  <c r="AM23" i="68" s="1"/>
  <c r="AN23" s="1"/>
  <c r="CT84" i="33"/>
  <c r="AM21" i="68" s="1"/>
  <c r="AN21" s="1"/>
  <c r="CT84" i="32"/>
  <c r="AM20" i="68" s="1"/>
  <c r="AN20" s="1"/>
  <c r="CT84" i="31"/>
  <c r="AM19" i="68" s="1"/>
  <c r="AN19" s="1"/>
  <c r="CT84" i="30"/>
  <c r="AM18" i="68" s="1"/>
  <c r="AN18" s="1"/>
  <c r="CT84" i="27"/>
  <c r="AM15" i="68" s="1"/>
  <c r="AN15" s="1"/>
  <c r="CT84" i="25"/>
  <c r="AM13" i="68" s="1"/>
  <c r="AN13" s="1"/>
  <c r="CT84" i="24"/>
  <c r="AM12" i="68" s="1"/>
  <c r="AN12" s="1"/>
  <c r="CT84" i="23"/>
  <c r="AM11" i="68" s="1"/>
  <c r="AN11" s="1"/>
  <c r="CT84" i="21"/>
  <c r="AM9" i="68" s="1"/>
  <c r="CT84" i="4"/>
  <c r="AG8" i="68"/>
  <c r="AH8" s="1"/>
  <c r="CU62" i="4"/>
  <c r="D8" i="68"/>
  <c r="CV62" i="4" l="1"/>
  <c r="CU84"/>
  <c r="AM8" i="68"/>
  <c r="AN8" s="1"/>
  <c r="AN9"/>
  <c r="CV84" i="4" l="1"/>
  <c r="AM38" i="68"/>
  <c r="AN38" s="1"/>
  <c r="CT51" i="64" l="1"/>
  <c r="CT51" i="63"/>
  <c r="CT51" i="62"/>
  <c r="CT51" i="61"/>
  <c r="CT51" i="60"/>
  <c r="CT51" i="59"/>
  <c r="CT51" i="58"/>
  <c r="CT51" i="57"/>
  <c r="CT51" i="56"/>
  <c r="CT51" i="55"/>
  <c r="CT51" i="54"/>
  <c r="CT51" i="52"/>
  <c r="CT51" i="51"/>
  <c r="CT51" i="34"/>
  <c r="CT51" i="33"/>
  <c r="CT51" i="32"/>
  <c r="CT51" i="31"/>
  <c r="CT51" i="30"/>
  <c r="CT51" i="29"/>
  <c r="CT51" i="28"/>
  <c r="CT51" i="27"/>
  <c r="CT51" i="26"/>
  <c r="CT51" i="25"/>
  <c r="CT51" i="24"/>
  <c r="CT51" i="23"/>
  <c r="CT51" i="22"/>
  <c r="CT51" i="21"/>
  <c r="CT51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22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S30" s="1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3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E39" i="33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34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1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3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3"/>
  <c r="B39" i="24"/>
  <c r="B39" i="25"/>
  <c r="B39" i="26"/>
  <c r="B39" i="27"/>
  <c r="B39" i="28"/>
  <c r="B39" i="29"/>
  <c r="B39" i="31"/>
  <c r="B39" i="54"/>
  <c r="B39" i="55"/>
  <c r="B39" i="56"/>
  <c r="B39" i="57"/>
  <c r="B39" i="58"/>
  <c r="B39" i="59"/>
  <c r="B39" i="60"/>
  <c r="B39" i="61"/>
  <c r="B39" i="62"/>
  <c r="B39" i="63"/>
  <c r="B39" i="64"/>
  <c r="CT50" i="61" l="1"/>
  <c r="CT50" i="57"/>
  <c r="CT50" i="29"/>
  <c r="CT50" i="25"/>
  <c r="CT39" i="62"/>
  <c r="CT39" i="54"/>
  <c r="CT39" i="22"/>
  <c r="CT48" i="62"/>
  <c r="CT48" i="54"/>
  <c r="CT48" i="30"/>
  <c r="CT48" i="22"/>
  <c r="CT50" i="63"/>
  <c r="CT50" i="59"/>
  <c r="CT50" i="51"/>
  <c r="CT50" i="31"/>
  <c r="CT50" i="23"/>
  <c r="CT48" i="52"/>
  <c r="CT48" i="28"/>
  <c r="CT39" i="61"/>
  <c r="CT39" i="53"/>
  <c r="CT39" i="29"/>
  <c r="CT48" i="61"/>
  <c r="CT48" i="29"/>
  <c r="CT48" i="21"/>
  <c r="CT49" i="63"/>
  <c r="CT49" i="61"/>
  <c r="CT49" i="59"/>
  <c r="CT49" i="57"/>
  <c r="CT49" i="55"/>
  <c r="CT49" i="51"/>
  <c r="CT49" i="33"/>
  <c r="CT49" i="31"/>
  <c r="CT49" i="29"/>
  <c r="CT49" i="27"/>
  <c r="CT49" i="25"/>
  <c r="CT49" i="23"/>
  <c r="CT39" i="59"/>
  <c r="CT39" i="51"/>
  <c r="CT39" i="27"/>
  <c r="CT48" i="59"/>
  <c r="CT48" i="51"/>
  <c r="CT48" i="27"/>
  <c r="CT39" i="58"/>
  <c r="CT39" i="34"/>
  <c r="CT39" i="26"/>
  <c r="CT48" i="58"/>
  <c r="CT48" i="34"/>
  <c r="CT48" i="2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60"/>
  <c r="CT48"/>
  <c r="CT39" i="57"/>
  <c r="CT39" i="33"/>
  <c r="CT39" i="25"/>
  <c r="CT48" i="57"/>
  <c r="CT48" i="33"/>
  <c r="CT48" i="25"/>
  <c r="CT49" i="64"/>
  <c r="CT49" i="62"/>
  <c r="CT49" i="60"/>
  <c r="CT49" i="58"/>
  <c r="CT49" i="56"/>
  <c r="CT49" i="54"/>
  <c r="CT49" i="52"/>
  <c r="CT49" i="34"/>
  <c r="CT49" i="32"/>
  <c r="CT49" i="30"/>
  <c r="CT49" i="28"/>
  <c r="CT49" i="26"/>
  <c r="CT49" i="24"/>
  <c r="CT49" i="22"/>
  <c r="CT39" i="52"/>
  <c r="CT39" i="64"/>
  <c r="CT39" i="56"/>
  <c r="CT39" i="32"/>
  <c r="CT39" i="24"/>
  <c r="CT48" i="64"/>
  <c r="CT48" i="56"/>
  <c r="CT48" i="32"/>
  <c r="CT48" i="24"/>
  <c r="CT39" i="28"/>
  <c r="CT39" i="63"/>
  <c r="CT39" i="55"/>
  <c r="CT39" i="31"/>
  <c r="CT39" i="23"/>
  <c r="CT48" i="63"/>
  <c r="CT48" i="55"/>
  <c r="CT48" i="31"/>
  <c r="CT48" i="23"/>
  <c r="CU45" i="4"/>
  <c r="CT50"/>
  <c r="CT39" i="21"/>
  <c r="CT50"/>
  <c r="CT49"/>
  <c r="CT39" i="4"/>
  <c r="CU51"/>
  <c r="CU36" l="1"/>
  <c r="CU38"/>
  <c r="CV45"/>
  <c r="CV51"/>
  <c r="CU49"/>
  <c r="CU48"/>
  <c r="CV49" l="1"/>
  <c r="I102" i="21" l="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5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7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8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9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0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K103"/>
  <c r="CL103"/>
  <c r="CM103"/>
  <c r="CN103"/>
  <c r="CO103"/>
  <c r="CP103"/>
  <c r="CQ103"/>
  <c r="CR103"/>
  <c r="CS103"/>
  <c r="I102" i="3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5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6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7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8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9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0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V36" l="1"/>
  <c r="CV33"/>
  <c r="CV38"/>
  <c r="CT102" i="33"/>
  <c r="CT102" i="25"/>
  <c r="CT103" i="54"/>
  <c r="CT103" i="55"/>
  <c r="CT103" i="33"/>
  <c r="CT103" i="21"/>
  <c r="CT102" i="4"/>
  <c r="CT102" i="59"/>
  <c r="CT102" i="51"/>
  <c r="CT102" i="27"/>
  <c r="CT102" i="34"/>
  <c r="CT102" i="26"/>
  <c r="CT102" i="64"/>
  <c r="CT102" i="32"/>
  <c r="CT102" i="24"/>
  <c r="CT102" i="63"/>
  <c r="CT102" i="31"/>
  <c r="CT102" i="23"/>
  <c r="CT102" i="54"/>
  <c r="CT102" i="30"/>
  <c r="CT102" i="22"/>
  <c r="CT102" i="53"/>
  <c r="CT102" i="29"/>
  <c r="CT102" i="21"/>
  <c r="CT102" i="52"/>
  <c r="CT102" i="28"/>
  <c r="CT102" i="58"/>
  <c r="CT102" i="57"/>
  <c r="CT102" i="56"/>
  <c r="CT102" i="55"/>
  <c r="CT102" i="62"/>
  <c r="CT102" i="61"/>
  <c r="CT102" i="60"/>
  <c r="CT103" i="4"/>
  <c r="CT103" i="53"/>
  <c r="CT103" i="61"/>
  <c r="CT103" i="57"/>
  <c r="CT103" i="64"/>
  <c r="CT103" i="60"/>
  <c r="CT103" i="56"/>
  <c r="CT103" i="63"/>
  <c r="CT103" i="59"/>
  <c r="CT103" i="62"/>
  <c r="CT103" i="58"/>
  <c r="CT103" i="29"/>
  <c r="CT103" i="25"/>
  <c r="CT103" i="52"/>
  <c r="CT103" i="28"/>
  <c r="CT103" i="24"/>
  <c r="CT103" i="32"/>
  <c r="CT103" i="51"/>
  <c r="CT103" i="31"/>
  <c r="CT103" i="27"/>
  <c r="CT103" i="23"/>
  <c r="CT103" i="34"/>
  <c r="CT103" i="30"/>
  <c r="CT103" i="26"/>
  <c r="CT103" i="22"/>
  <c r="CU103" i="4" l="1"/>
  <c r="J91" i="55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L91"/>
  <c r="CM91"/>
  <c r="CN91"/>
  <c r="CO91"/>
  <c r="CP91"/>
  <c r="CQ91"/>
  <c r="CR91"/>
  <c r="CS91"/>
  <c r="I91" l="1"/>
  <c r="CT91" s="1"/>
  <c r="CT88"/>
  <c r="AP27" i="68" s="1"/>
  <c r="AQ27" s="1"/>
  <c r="CB15" i="25"/>
  <c r="CB20"/>
  <c r="CB40"/>
  <c r="CB42"/>
  <c r="CB91"/>
  <c r="CB47" l="1"/>
  <c r="CB31"/>
  <c r="CB96"/>
  <c r="CB30" l="1"/>
  <c r="CB53" s="1"/>
  <c r="CJ91" i="64" l="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W91" i="63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L91" i="62"/>
  <c r="L91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B91" i="61"/>
  <c r="AF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2" i="60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M91" i="59"/>
  <c r="CL91"/>
  <c r="AQ91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Y47" i="5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X47" i="5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H91" i="56"/>
  <c r="AW91"/>
  <c r="AV91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6" i="55"/>
  <c r="CR96"/>
  <c r="CP96"/>
  <c r="CO96"/>
  <c r="CN96"/>
  <c r="CK96"/>
  <c r="CJ96"/>
  <c r="CI96"/>
  <c r="CH96"/>
  <c r="CG96"/>
  <c r="CF96"/>
  <c r="CC96"/>
  <c r="CB96"/>
  <c r="CA96"/>
  <c r="BZ96"/>
  <c r="BY96"/>
  <c r="BX96"/>
  <c r="BW96"/>
  <c r="BV96"/>
  <c r="BU96"/>
  <c r="BT96"/>
  <c r="BS96"/>
  <c r="BR96"/>
  <c r="BQ96"/>
  <c r="BP96"/>
  <c r="BO96"/>
  <c r="BN96"/>
  <c r="BM96"/>
  <c r="BL96"/>
  <c r="BK96"/>
  <c r="BJ96"/>
  <c r="BI96"/>
  <c r="BH96"/>
  <c r="BG96"/>
  <c r="BF96"/>
  <c r="BE96"/>
  <c r="BD96"/>
  <c r="BC96"/>
  <c r="BB96"/>
  <c r="BA96"/>
  <c r="AZ96"/>
  <c r="AY96"/>
  <c r="AX96"/>
  <c r="AW96"/>
  <c r="AV96"/>
  <c r="AU96"/>
  <c r="AT96"/>
  <c r="AS96"/>
  <c r="AR96"/>
  <c r="AP96"/>
  <c r="AO96"/>
  <c r="AN96"/>
  <c r="AM96"/>
  <c r="AL96"/>
  <c r="AK96"/>
  <c r="AJ96"/>
  <c r="AH96"/>
  <c r="AG96"/>
  <c r="AF96"/>
  <c r="AE96"/>
  <c r="AD96"/>
  <c r="AC96"/>
  <c r="AB96"/>
  <c r="AA96"/>
  <c r="Z96"/>
  <c r="Y96"/>
  <c r="X96"/>
  <c r="W96"/>
  <c r="V96"/>
  <c r="U96"/>
  <c r="T96"/>
  <c r="R96"/>
  <c r="Q96"/>
  <c r="O96"/>
  <c r="N96"/>
  <c r="M96"/>
  <c r="L96"/>
  <c r="K96"/>
  <c r="J96"/>
  <c r="CQ96"/>
  <c r="CM96"/>
  <c r="CL96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G47" i="54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S30" s="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T91" i="53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BL91" i="52"/>
  <c r="BD91"/>
  <c r="AN91"/>
  <c r="X91"/>
  <c r="CE47"/>
  <c r="BO47"/>
  <c r="AY47"/>
  <c r="AI47"/>
  <c r="S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47" i="51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K53" i="54" l="1"/>
  <c r="CI53" i="55"/>
  <c r="AJ53" i="53"/>
  <c r="CT20" i="60"/>
  <c r="CT20" i="55"/>
  <c r="CT20" i="56"/>
  <c r="CT20" i="58"/>
  <c r="CT20" i="63"/>
  <c r="CT20" i="57"/>
  <c r="CT20" i="59"/>
  <c r="CT20" i="64"/>
  <c r="CT20" i="52"/>
  <c r="CT20" i="62"/>
  <c r="CT20" i="51"/>
  <c r="CT20" i="61"/>
  <c r="CT20" i="53"/>
  <c r="CT20" i="54"/>
  <c r="BA53"/>
  <c r="W53" i="56"/>
  <c r="X53" i="57"/>
  <c r="CT13" i="60"/>
  <c r="CT15"/>
  <c r="CT42"/>
  <c r="CT88"/>
  <c r="AP32" i="68" s="1"/>
  <c r="AQ32" s="1"/>
  <c r="CT88" i="62"/>
  <c r="AP34" i="68" s="1"/>
  <c r="AQ34" s="1"/>
  <c r="CI53" i="56"/>
  <c r="G53" i="55"/>
  <c r="CT88" i="51"/>
  <c r="AP23" i="68" s="1"/>
  <c r="AQ23" s="1"/>
  <c r="CT88" i="52"/>
  <c r="AP24" i="68" s="1"/>
  <c r="AQ24" s="1"/>
  <c r="CT88" i="63"/>
  <c r="AP35" i="68" s="1"/>
  <c r="AQ35" s="1"/>
  <c r="CT88" i="61"/>
  <c r="AP33" i="68" s="1"/>
  <c r="AQ33" s="1"/>
  <c r="CT88" i="53"/>
  <c r="AP25" i="68" s="1"/>
  <c r="AQ25" s="1"/>
  <c r="CT88" i="54"/>
  <c r="AP26" i="68" s="1"/>
  <c r="AQ26" s="1"/>
  <c r="CT88" i="56"/>
  <c r="AP28" i="68" s="1"/>
  <c r="AQ28" s="1"/>
  <c r="CT88" i="58"/>
  <c r="AP30" i="68" s="1"/>
  <c r="AQ30" s="1"/>
  <c r="CT88" i="64"/>
  <c r="AP36" i="68" s="1"/>
  <c r="AQ36" s="1"/>
  <c r="CT88" i="59"/>
  <c r="AP31" i="68" s="1"/>
  <c r="AQ31" s="1"/>
  <c r="AP37"/>
  <c r="AQ37" s="1"/>
  <c r="CT88" i="57"/>
  <c r="AP29" i="68" s="1"/>
  <c r="AQ29" s="1"/>
  <c r="CT40" i="60"/>
  <c r="CT13" i="56"/>
  <c r="CT40"/>
  <c r="CT13" i="58"/>
  <c r="CT40"/>
  <c r="CT13" i="61"/>
  <c r="CT13" i="63"/>
  <c r="CT13" i="53"/>
  <c r="CT40" i="54"/>
  <c r="CT40" i="61"/>
  <c r="CT13" i="52"/>
  <c r="CT40" i="53"/>
  <c r="CT13" i="54"/>
  <c r="CT13" i="59"/>
  <c r="CT40"/>
  <c r="CT13" i="64"/>
  <c r="CT40"/>
  <c r="CT40" i="52"/>
  <c r="CT13" i="51"/>
  <c r="CT40"/>
  <c r="CT40" i="55"/>
  <c r="CT40" i="57"/>
  <c r="CT13" i="62"/>
  <c r="CT40" i="63"/>
  <c r="CT13" i="55"/>
  <c r="CT13" i="57"/>
  <c r="CT40" i="62"/>
  <c r="CT42" i="56"/>
  <c r="CT42" i="58"/>
  <c r="CT42" i="52"/>
  <c r="CT42" i="53"/>
  <c r="CT42" i="63"/>
  <c r="CT42" i="54"/>
  <c r="CT42" i="61"/>
  <c r="CT42" i="59"/>
  <c r="CT42" i="64"/>
  <c r="CT42" i="51"/>
  <c r="CT42" i="55"/>
  <c r="CT42" i="57"/>
  <c r="CT42" i="62"/>
  <c r="CT15" i="56"/>
  <c r="CT15" i="58"/>
  <c r="CT15" i="53"/>
  <c r="CT15" i="54"/>
  <c r="CT15" i="52"/>
  <c r="CT15" i="55"/>
  <c r="CT15" i="57"/>
  <c r="CT15" i="59"/>
  <c r="CT15" i="64"/>
  <c r="CT15" i="61"/>
  <c r="CT15" i="51"/>
  <c r="CT15" i="62"/>
  <c r="CT15" i="63"/>
  <c r="CT92" i="57"/>
  <c r="AS29" i="68" s="1"/>
  <c r="AT29" s="1"/>
  <c r="CT92" i="55"/>
  <c r="AS27" i="68" s="1"/>
  <c r="AT27" s="1"/>
  <c r="CT92" i="54"/>
  <c r="AS26" i="68" s="1"/>
  <c r="AT26" s="1"/>
  <c r="CT92" i="56"/>
  <c r="AS28" i="68" s="1"/>
  <c r="AT28" s="1"/>
  <c r="CT92" i="58"/>
  <c r="AS30" i="68" s="1"/>
  <c r="AT30" s="1"/>
  <c r="CT92" i="53"/>
  <c r="AS25" i="68" s="1"/>
  <c r="AT25" s="1"/>
  <c r="I96" i="55"/>
  <c r="CT92" i="61"/>
  <c r="AS33" i="68" s="1"/>
  <c r="AT33" s="1"/>
  <c r="CT92" i="60"/>
  <c r="AS32" i="68" s="1"/>
  <c r="AT32" s="1"/>
  <c r="CT92" i="62"/>
  <c r="AS34" i="68" s="1"/>
  <c r="AT34" s="1"/>
  <c r="CT92" i="52"/>
  <c r="AS24" i="68" s="1"/>
  <c r="AT24" s="1"/>
  <c r="CT92" i="64"/>
  <c r="CT92" i="59"/>
  <c r="AS31" i="68" s="1"/>
  <c r="AT31" s="1"/>
  <c r="AS37"/>
  <c r="AT37" s="1"/>
  <c r="CT31" i="56"/>
  <c r="CT31" i="64"/>
  <c r="CT31" i="63"/>
  <c r="CT31" i="62"/>
  <c r="CT31" i="61"/>
  <c r="CT31" i="60"/>
  <c r="CT31" i="59"/>
  <c r="CT31" i="58"/>
  <c r="CT31" i="57"/>
  <c r="CT31" i="55"/>
  <c r="CT31" i="54"/>
  <c r="CT31" i="53"/>
  <c r="CT31" i="51"/>
  <c r="BO53" i="52"/>
  <c r="AI53"/>
  <c r="S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AZ53" i="53"/>
  <c r="B30" i="61"/>
  <c r="B30" i="57"/>
  <c r="B30" i="58"/>
  <c r="AX91" i="51"/>
  <c r="AX96" s="1"/>
  <c r="K91" i="52"/>
  <c r="K96" s="1"/>
  <c r="BO91"/>
  <c r="BO96" s="1"/>
  <c r="BI91" i="53"/>
  <c r="BI96" s="1"/>
  <c r="AC91" i="54"/>
  <c r="AC96" s="1"/>
  <c r="CO91"/>
  <c r="CO96" s="1"/>
  <c r="AJ91" i="56"/>
  <c r="AJ96" s="1"/>
  <c r="BP91"/>
  <c r="BP96" s="1"/>
  <c r="AX91" i="57"/>
  <c r="AX96" s="1"/>
  <c r="P91" i="58"/>
  <c r="P96" s="1"/>
  <c r="BT91"/>
  <c r="BT96" s="1"/>
  <c r="W91" i="59"/>
  <c r="W96" s="1"/>
  <c r="CA91"/>
  <c r="CA96" s="1"/>
  <c r="P91" i="60"/>
  <c r="P96" s="1"/>
  <c r="BT91"/>
  <c r="BT96" s="1"/>
  <c r="AT91" i="61"/>
  <c r="AT96" s="1"/>
  <c r="AB91" i="62"/>
  <c r="AB96" s="1"/>
  <c r="L91" i="5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5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5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5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6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58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1"/>
  <c r="P96" s="1"/>
  <c r="X91"/>
  <c r="X96" s="1"/>
  <c r="AN91"/>
  <c r="AN96" s="1"/>
  <c r="AV91"/>
  <c r="AV96" s="1"/>
  <c r="BD91"/>
  <c r="BD96" s="1"/>
  <c r="BL91"/>
  <c r="BL96" s="1"/>
  <c r="BT91"/>
  <c r="BT96" s="1"/>
  <c r="CJ91"/>
  <c r="CJ96" s="1"/>
  <c r="CR91"/>
  <c r="CR96" s="1"/>
  <c r="N91" i="62"/>
  <c r="N96" s="1"/>
  <c r="V91"/>
  <c r="V96" s="1"/>
  <c r="AD91"/>
  <c r="AD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6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M91" i="6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51"/>
  <c r="J96" s="1"/>
  <c r="BN91"/>
  <c r="BN96" s="1"/>
  <c r="BW91" i="52"/>
  <c r="BW96" s="1"/>
  <c r="M91" i="53"/>
  <c r="M96" s="1"/>
  <c r="BQ91"/>
  <c r="BQ96" s="1"/>
  <c r="BI91" i="54"/>
  <c r="BI96" s="1"/>
  <c r="AB91" i="56"/>
  <c r="AB96" s="1"/>
  <c r="CN91"/>
  <c r="CN96" s="1"/>
  <c r="Z91" i="57"/>
  <c r="Z96" s="1"/>
  <c r="CL91"/>
  <c r="CL96" s="1"/>
  <c r="X91" i="58"/>
  <c r="X96" s="1"/>
  <c r="CB91"/>
  <c r="CB96" s="1"/>
  <c r="O91" i="59"/>
  <c r="O96" s="1"/>
  <c r="BK91"/>
  <c r="BK96" s="1"/>
  <c r="BD91" i="60"/>
  <c r="BD96" s="1"/>
  <c r="N91" i="61"/>
  <c r="N96" s="1"/>
  <c r="BJ91"/>
  <c r="BJ96" s="1"/>
  <c r="T91" i="62"/>
  <c r="T96" s="1"/>
  <c r="M91" i="5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5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53"/>
  <c r="P96" s="1"/>
  <c r="X91"/>
  <c r="X96" s="1"/>
  <c r="AF91"/>
  <c r="AF96" s="1"/>
  <c r="AN91"/>
  <c r="AN96" s="1"/>
  <c r="AV91"/>
  <c r="AV96" s="1"/>
  <c r="BD91"/>
  <c r="BD96" s="1"/>
  <c r="BL91"/>
  <c r="BL96" s="1"/>
  <c r="CB91"/>
  <c r="CB96" s="1"/>
  <c r="CJ91"/>
  <c r="CJ96" s="1"/>
  <c r="CR91"/>
  <c r="CR96" s="1"/>
  <c r="P91" i="5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56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K91" i="6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6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6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H91" i="51"/>
  <c r="AH96" s="1"/>
  <c r="CL91"/>
  <c r="CL96" s="1"/>
  <c r="AY91" i="52"/>
  <c r="AY96" s="1"/>
  <c r="AC91" i="53"/>
  <c r="AC96" s="1"/>
  <c r="CG91"/>
  <c r="CG96" s="1"/>
  <c r="AK91" i="54"/>
  <c r="AK96" s="1"/>
  <c r="AR91" i="56"/>
  <c r="AR96" s="1"/>
  <c r="CF91"/>
  <c r="CF96" s="1"/>
  <c r="AH91" i="57"/>
  <c r="AH96" s="1"/>
  <c r="CD91"/>
  <c r="CD96" s="1"/>
  <c r="AV91" i="58"/>
  <c r="AV96" s="1"/>
  <c r="AM91" i="59"/>
  <c r="AM96" s="1"/>
  <c r="CQ91"/>
  <c r="CQ96" s="1"/>
  <c r="AN91" i="60"/>
  <c r="AN96" s="1"/>
  <c r="CB91"/>
  <c r="CB96" s="1"/>
  <c r="BR91" i="61"/>
  <c r="BR96" s="1"/>
  <c r="N91" i="5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5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5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5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6"/>
  <c r="P96" s="1"/>
  <c r="X91"/>
  <c r="X96" s="1"/>
  <c r="AF91"/>
  <c r="AF96" s="1"/>
  <c r="AN91"/>
  <c r="AN96" s="1"/>
  <c r="BD91"/>
  <c r="BD96" s="1"/>
  <c r="BL91"/>
  <c r="BL96" s="1"/>
  <c r="BT91"/>
  <c r="BT96" s="1"/>
  <c r="CB91"/>
  <c r="CB96" s="1"/>
  <c r="CJ91"/>
  <c r="CJ96" s="1"/>
  <c r="CR91"/>
  <c r="CR96" s="1"/>
  <c r="N91" i="57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9"/>
  <c r="K96" s="1"/>
  <c r="S91"/>
  <c r="S96" s="1"/>
  <c r="AA91"/>
  <c r="AA96" s="1"/>
  <c r="AI91"/>
  <c r="AI96" s="1"/>
  <c r="AY91"/>
  <c r="AY96" s="1"/>
  <c r="BG91"/>
  <c r="BG96" s="1"/>
  <c r="BO91"/>
  <c r="BO96" s="1"/>
  <c r="BW91"/>
  <c r="BW96" s="1"/>
  <c r="CE91"/>
  <c r="CE96" s="1"/>
  <c r="L91" i="6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6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6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AP91" i="51"/>
  <c r="AP96" s="1"/>
  <c r="AQ91" i="52"/>
  <c r="AQ96" s="1"/>
  <c r="U91" i="53"/>
  <c r="U96" s="1"/>
  <c r="BY91"/>
  <c r="BY96" s="1"/>
  <c r="M91" i="54"/>
  <c r="M96" s="1"/>
  <c r="AS91"/>
  <c r="AS96" s="1"/>
  <c r="CG91"/>
  <c r="CG96" s="1"/>
  <c r="R91" i="57"/>
  <c r="R96" s="1"/>
  <c r="BN91"/>
  <c r="BN96" s="1"/>
  <c r="BL91" i="58"/>
  <c r="BL96" s="1"/>
  <c r="AE91" i="59"/>
  <c r="AE96" s="1"/>
  <c r="CI91"/>
  <c r="CI96" s="1"/>
  <c r="X91" i="60"/>
  <c r="X96" s="1"/>
  <c r="CR91"/>
  <c r="CR96" s="1"/>
  <c r="AL91" i="61"/>
  <c r="AL96" s="1"/>
  <c r="CP91"/>
  <c r="CP96" s="1"/>
  <c r="O91" i="5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52"/>
  <c r="P96" s="1"/>
  <c r="AF91"/>
  <c r="AF96" s="1"/>
  <c r="AV91"/>
  <c r="AV96" s="1"/>
  <c r="BT91"/>
  <c r="BT96" s="1"/>
  <c r="CB91"/>
  <c r="CB96" s="1"/>
  <c r="CJ91"/>
  <c r="CJ96" s="1"/>
  <c r="CR91"/>
  <c r="CR96" s="1"/>
  <c r="J91" i="5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5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L91"/>
  <c r="CL96" s="1"/>
  <c r="I91" i="56"/>
  <c r="Q91"/>
  <c r="Q96" s="1"/>
  <c r="Y91"/>
  <c r="Y96" s="1"/>
  <c r="AG91"/>
  <c r="AG96" s="1"/>
  <c r="AO91"/>
  <c r="AO96" s="1"/>
  <c r="BE91"/>
  <c r="BE96" s="1"/>
  <c r="BM91"/>
  <c r="BM96" s="1"/>
  <c r="BU91"/>
  <c r="BU96" s="1"/>
  <c r="CC91"/>
  <c r="CC96" s="1"/>
  <c r="CK91"/>
  <c r="CK96" s="1"/>
  <c r="CS91"/>
  <c r="CS96" s="1"/>
  <c r="O91" i="5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5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60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6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P91" i="6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R91" i="51"/>
  <c r="R96" s="1"/>
  <c r="BV91"/>
  <c r="BV96" s="1"/>
  <c r="S91" i="52"/>
  <c r="S96" s="1"/>
  <c r="BG91"/>
  <c r="BG96" s="1"/>
  <c r="BA91" i="53"/>
  <c r="BA96" s="1"/>
  <c r="BA91" i="54"/>
  <c r="BA96" s="1"/>
  <c r="T91" i="56"/>
  <c r="T96" s="1"/>
  <c r="BF91" i="57"/>
  <c r="BF96" s="1"/>
  <c r="AN91" i="58"/>
  <c r="AN96" s="1"/>
  <c r="CR91"/>
  <c r="CR96" s="1"/>
  <c r="BS91" i="59"/>
  <c r="BS96" s="1"/>
  <c r="BL91" i="60"/>
  <c r="BL96" s="1"/>
  <c r="V91" i="61"/>
  <c r="V96" s="1"/>
  <c r="BZ91"/>
  <c r="BZ96" s="1"/>
  <c r="P91" i="5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5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5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91" i="5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5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N91" i="5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6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6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6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6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51"/>
  <c r="BF96" s="1"/>
  <c r="AA91" i="52"/>
  <c r="AA96" s="1"/>
  <c r="CE91"/>
  <c r="CE96" s="1"/>
  <c r="AS91" i="53"/>
  <c r="AS96" s="1"/>
  <c r="CO91"/>
  <c r="CO96" s="1"/>
  <c r="U91" i="54"/>
  <c r="U96" s="1"/>
  <c r="BY91"/>
  <c r="BY96" s="1"/>
  <c r="AZ91" i="56"/>
  <c r="AZ96" s="1"/>
  <c r="AP91" i="57"/>
  <c r="AP96" s="1"/>
  <c r="BD91" i="58"/>
  <c r="BD96" s="1"/>
  <c r="AU91" i="59"/>
  <c r="AU96" s="1"/>
  <c r="AF91" i="60"/>
  <c r="AF96" s="1"/>
  <c r="CJ91"/>
  <c r="CJ96" s="1"/>
  <c r="BB91" i="61"/>
  <c r="BB96" s="1"/>
  <c r="I91" i="5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5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5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5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5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6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6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6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AJ91" i="62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6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CE91"/>
  <c r="CE96" s="1"/>
  <c r="CM91"/>
  <c r="CM96" s="1"/>
  <c r="K91" i="6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Z91" i="51"/>
  <c r="Z96" s="1"/>
  <c r="CD91"/>
  <c r="CD96" s="1"/>
  <c r="AI91" i="52"/>
  <c r="AI96" s="1"/>
  <c r="CM91"/>
  <c r="CM96" s="1"/>
  <c r="AK91" i="53"/>
  <c r="AK96" s="1"/>
  <c r="BQ91" i="54"/>
  <c r="BQ96" s="1"/>
  <c r="L91" i="56"/>
  <c r="L96" s="1"/>
  <c r="BX91"/>
  <c r="BX96" s="1"/>
  <c r="J91" i="57"/>
  <c r="J96" s="1"/>
  <c r="BV91"/>
  <c r="BV96" s="1"/>
  <c r="AF91" i="58"/>
  <c r="AF96" s="1"/>
  <c r="CJ91"/>
  <c r="CJ96" s="1"/>
  <c r="BC91" i="59"/>
  <c r="BC96" s="1"/>
  <c r="AV91" i="60"/>
  <c r="AV96" s="1"/>
  <c r="AD91" i="61"/>
  <c r="AD96" s="1"/>
  <c r="CH91"/>
  <c r="CH96" s="1"/>
  <c r="K91" i="5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5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5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5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6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6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6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6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CL96" i="59"/>
  <c r="AQ96"/>
  <c r="CD96" i="55"/>
  <c r="AV96" i="56"/>
  <c r="AW96"/>
  <c r="AF96" i="61"/>
  <c r="X96" i="52"/>
  <c r="AN96"/>
  <c r="BL96"/>
  <c r="BD96"/>
  <c r="BT96" i="53"/>
  <c r="S96" i="55"/>
  <c r="AI96"/>
  <c r="AQ96"/>
  <c r="CE96"/>
  <c r="CS30" i="59"/>
  <c r="BW96" i="63"/>
  <c r="CJ96" i="64"/>
  <c r="L96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AL96" i="62"/>
  <c r="BH96" i="56"/>
  <c r="CB96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K30" i="53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B47" i="59"/>
  <c r="B47" i="58"/>
  <c r="B47" i="57"/>
  <c r="B47" i="56"/>
  <c r="B47" i="55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9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47" i="61"/>
  <c r="B47" i="64"/>
  <c r="B30" i="60"/>
  <c r="B53" s="1"/>
  <c r="B30" i="56"/>
  <c r="B30" i="64"/>
  <c r="B30" i="62"/>
  <c r="AS36" i="68" l="1"/>
  <c r="AT36" s="1"/>
  <c r="CT91" i="52"/>
  <c r="E53" i="60"/>
  <c r="BQ53"/>
  <c r="BJ53" i="53"/>
  <c r="B53" i="64"/>
  <c r="AD53" i="53"/>
  <c r="CP53"/>
  <c r="P53" i="56"/>
  <c r="AK53" i="51"/>
  <c r="AK53" i="60"/>
  <c r="N53" i="53"/>
  <c r="AT53"/>
  <c r="BZ53"/>
  <c r="T53" i="59"/>
  <c r="U53" i="60"/>
  <c r="BA53"/>
  <c r="CG53"/>
  <c r="AW53"/>
  <c r="Q53"/>
  <c r="CC53"/>
  <c r="J53" i="53"/>
  <c r="AP53"/>
  <c r="BV53"/>
  <c r="CR53" i="59"/>
  <c r="AG53" i="60"/>
  <c r="BM53"/>
  <c r="CS53"/>
  <c r="F53" i="53"/>
  <c r="AL53"/>
  <c r="BR53"/>
  <c r="M53" i="60"/>
  <c r="AS53"/>
  <c r="BY53"/>
  <c r="BV53" i="52"/>
  <c r="AB53" i="55"/>
  <c r="BH53"/>
  <c r="CN53"/>
  <c r="X53" i="56"/>
  <c r="R53"/>
  <c r="AX53"/>
  <c r="CD53"/>
  <c r="S53" i="57"/>
  <c r="AY53"/>
  <c r="CE53"/>
  <c r="Q53" i="56"/>
  <c r="AW53"/>
  <c r="CC53"/>
  <c r="AV53"/>
  <c r="CK53" i="51"/>
  <c r="Y53" i="56"/>
  <c r="BE53"/>
  <c r="CK53"/>
  <c r="CL53" i="57"/>
  <c r="AB53" i="59"/>
  <c r="BH53"/>
  <c r="T53" i="55"/>
  <c r="AZ53"/>
  <c r="CF53"/>
  <c r="P53" i="54"/>
  <c r="AV53"/>
  <c r="CB53"/>
  <c r="I53" i="52"/>
  <c r="AB53" i="54"/>
  <c r="BH53"/>
  <c r="CN53"/>
  <c r="N53" i="61"/>
  <c r="AT53"/>
  <c r="BZ53"/>
  <c r="O53" i="62"/>
  <c r="AU53"/>
  <c r="CA53"/>
  <c r="Q53" i="64"/>
  <c r="AW53"/>
  <c r="CC53"/>
  <c r="O53" i="61"/>
  <c r="AU53"/>
  <c r="CA53"/>
  <c r="P53" i="62"/>
  <c r="AV53"/>
  <c r="CB53"/>
  <c r="N53" i="57"/>
  <c r="AT53"/>
  <c r="BZ53"/>
  <c r="T53" i="51"/>
  <c r="AZ53"/>
  <c r="CF53"/>
  <c r="AB53" i="58"/>
  <c r="BH53"/>
  <c r="CN53"/>
  <c r="J53" i="57"/>
  <c r="AP53"/>
  <c r="BV53"/>
  <c r="O53"/>
  <c r="AU53"/>
  <c r="CA53"/>
  <c r="CB53" i="56"/>
  <c r="N53"/>
  <c r="AT53"/>
  <c r="BZ53"/>
  <c r="D53" i="58"/>
  <c r="AJ53"/>
  <c r="BP53"/>
  <c r="BM53" i="52"/>
  <c r="CS53"/>
  <c r="AS53" i="51"/>
  <c r="P53" i="63"/>
  <c r="AV53"/>
  <c r="CB53"/>
  <c r="AF53" i="59"/>
  <c r="BL53"/>
  <c r="AH53" i="61"/>
  <c r="BN53"/>
  <c r="C53" i="62"/>
  <c r="AI53"/>
  <c r="BO53"/>
  <c r="D53" i="63"/>
  <c r="AJ53"/>
  <c r="BP53"/>
  <c r="E53" i="64"/>
  <c r="AK53"/>
  <c r="BQ53"/>
  <c r="C53" i="61"/>
  <c r="AI53"/>
  <c r="BO53"/>
  <c r="D53" i="62"/>
  <c r="AJ53"/>
  <c r="BP53"/>
  <c r="H53" i="51"/>
  <c r="AN53"/>
  <c r="BT53"/>
  <c r="F53" i="56"/>
  <c r="AL53"/>
  <c r="BR53"/>
  <c r="G53" i="57"/>
  <c r="AM53"/>
  <c r="BS53"/>
  <c r="BU53" i="51"/>
  <c r="E53" i="56"/>
  <c r="AK53"/>
  <c r="BQ53"/>
  <c r="D53"/>
  <c r="M53" i="51"/>
  <c r="H53" i="55"/>
  <c r="AN53"/>
  <c r="BT53"/>
  <c r="AO53" i="52"/>
  <c r="P53" i="58"/>
  <c r="AV53"/>
  <c r="CB53"/>
  <c r="P53" i="59"/>
  <c r="AV53"/>
  <c r="CB53"/>
  <c r="D53" i="54"/>
  <c r="AJ53"/>
  <c r="BP53"/>
  <c r="G53" i="61"/>
  <c r="AM53"/>
  <c r="BS53"/>
  <c r="H53" i="62"/>
  <c r="AN53"/>
  <c r="BT53"/>
  <c r="CO53" i="52"/>
  <c r="D53" i="59"/>
  <c r="I53" i="64"/>
  <c r="AO53"/>
  <c r="BU53"/>
  <c r="L53" i="56"/>
  <c r="CJ53"/>
  <c r="K53" i="61"/>
  <c r="AQ53"/>
  <c r="BW53"/>
  <c r="L53" i="62"/>
  <c r="AR53"/>
  <c r="BX53"/>
  <c r="BY53" i="51"/>
  <c r="AN53" i="59"/>
  <c r="BT53"/>
  <c r="J53" i="61"/>
  <c r="AP53"/>
  <c r="BV53"/>
  <c r="K53" i="62"/>
  <c r="AQ53"/>
  <c r="BW53"/>
  <c r="L53" i="63"/>
  <c r="AR53"/>
  <c r="BX53"/>
  <c r="M53" i="64"/>
  <c r="AS53"/>
  <c r="BY53"/>
  <c r="L53" i="51"/>
  <c r="AR53"/>
  <c r="BX53"/>
  <c r="T53" i="58"/>
  <c r="AZ53"/>
  <c r="CF53"/>
  <c r="U53" i="51"/>
  <c r="BA53"/>
  <c r="BU53" i="52"/>
  <c r="M53" i="56"/>
  <c r="AS53"/>
  <c r="BY53"/>
  <c r="BD53"/>
  <c r="X53" i="58"/>
  <c r="BD53"/>
  <c r="CJ53"/>
  <c r="W53" i="61"/>
  <c r="BC53"/>
  <c r="CI53"/>
  <c r="X53" i="62"/>
  <c r="BD53"/>
  <c r="CJ53"/>
  <c r="P53" i="55"/>
  <c r="AV53"/>
  <c r="CB53"/>
  <c r="V53" i="61"/>
  <c r="BB53"/>
  <c r="CH53"/>
  <c r="W53" i="62"/>
  <c r="BC53"/>
  <c r="CI53"/>
  <c r="X53" i="63"/>
  <c r="BD53"/>
  <c r="CJ53"/>
  <c r="Y53" i="64"/>
  <c r="BE53"/>
  <c r="CK53"/>
  <c r="X53" i="54"/>
  <c r="BD53"/>
  <c r="CJ53"/>
  <c r="Z53" i="56"/>
  <c r="BF53"/>
  <c r="CL53"/>
  <c r="AA53" i="57"/>
  <c r="BG53"/>
  <c r="CM53"/>
  <c r="V53"/>
  <c r="BB53"/>
  <c r="AB53" i="51"/>
  <c r="BH53"/>
  <c r="CN53"/>
  <c r="X53"/>
  <c r="BD53"/>
  <c r="CJ53"/>
  <c r="CO53"/>
  <c r="U53" i="56"/>
  <c r="BA53"/>
  <c r="CG53"/>
  <c r="CH53" i="57"/>
  <c r="AF53" i="58"/>
  <c r="BL53"/>
  <c r="CR53"/>
  <c r="K53" i="57"/>
  <c r="AQ53"/>
  <c r="F53"/>
  <c r="AL53"/>
  <c r="BR53"/>
  <c r="H53" i="56"/>
  <c r="I53"/>
  <c r="AO53"/>
  <c r="BU53"/>
  <c r="L53" i="55"/>
  <c r="AR53"/>
  <c r="BX53"/>
  <c r="CF53" i="54"/>
  <c r="BY53" i="52"/>
  <c r="H53" i="54"/>
  <c r="AN53"/>
  <c r="BT53"/>
  <c r="L53" i="58"/>
  <c r="AR53"/>
  <c r="BX53"/>
  <c r="D53" i="55"/>
  <c r="AJ53"/>
  <c r="BP53"/>
  <c r="H53" i="59"/>
  <c r="L53" i="54"/>
  <c r="AR53"/>
  <c r="BX53"/>
  <c r="L53" i="59"/>
  <c r="AR53"/>
  <c r="BX53"/>
  <c r="BL53" i="56"/>
  <c r="CT47" i="54"/>
  <c r="AA53" i="61"/>
  <c r="BG53"/>
  <c r="CM53"/>
  <c r="AB53" i="62"/>
  <c r="BH53"/>
  <c r="CN53"/>
  <c r="BI53" i="51"/>
  <c r="CC53" i="52"/>
  <c r="Z53" i="61"/>
  <c r="BF53"/>
  <c r="CL53"/>
  <c r="AA53" i="62"/>
  <c r="BG53"/>
  <c r="CM53"/>
  <c r="AB53" i="63"/>
  <c r="BH53"/>
  <c r="CN53"/>
  <c r="AC53" i="64"/>
  <c r="BI53"/>
  <c r="CO53"/>
  <c r="CT47" i="62"/>
  <c r="AD53" i="56"/>
  <c r="BJ53"/>
  <c r="CP53"/>
  <c r="AE53" i="57"/>
  <c r="BK53"/>
  <c r="CQ53"/>
  <c r="AE53" i="61"/>
  <c r="BK53"/>
  <c r="CQ53"/>
  <c r="AF53" i="62"/>
  <c r="BL53"/>
  <c r="CR53"/>
  <c r="Z53" i="57"/>
  <c r="BF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CD53" i="52"/>
  <c r="AH53" i="56"/>
  <c r="BN53"/>
  <c r="C53" i="57"/>
  <c r="AI53"/>
  <c r="BO53"/>
  <c r="E53" i="51"/>
  <c r="BQ53"/>
  <c r="AC53" i="56"/>
  <c r="BI53"/>
  <c r="CO53"/>
  <c r="AD53" i="57"/>
  <c r="BJ53"/>
  <c r="CP53"/>
  <c r="D53" i="51"/>
  <c r="AJ53"/>
  <c r="BP53"/>
  <c r="CD53" i="57"/>
  <c r="H53" i="58"/>
  <c r="AN53"/>
  <c r="BT53"/>
  <c r="AF53" i="55"/>
  <c r="BL53"/>
  <c r="CR53"/>
  <c r="AG53" i="56"/>
  <c r="BM53"/>
  <c r="CS53"/>
  <c r="CN53"/>
  <c r="BJ53" i="52"/>
  <c r="AD53"/>
  <c r="CT47" i="57"/>
  <c r="CT47" i="58"/>
  <c r="CT47" i="59"/>
  <c r="CT47" i="63"/>
  <c r="CT47" i="51"/>
  <c r="CT47" i="64"/>
  <c r="CT47" i="52"/>
  <c r="CT47" i="60"/>
  <c r="CT47" i="61"/>
  <c r="CT47" i="55"/>
  <c r="CT47" i="53"/>
  <c r="CT47" i="56"/>
  <c r="I96" i="64"/>
  <c r="CT96" s="1"/>
  <c r="CT91"/>
  <c r="I96" i="63"/>
  <c r="CT91"/>
  <c r="I96" i="62"/>
  <c r="CT96" s="1"/>
  <c r="CT91"/>
  <c r="I96" i="61"/>
  <c r="CT96" s="1"/>
  <c r="CT91"/>
  <c r="I96" i="60"/>
  <c r="CT96" s="1"/>
  <c r="CT91"/>
  <c r="I96" i="59"/>
  <c r="CT96" s="1"/>
  <c r="CT91"/>
  <c r="I96" i="58"/>
  <c r="CT96" s="1"/>
  <c r="CT91"/>
  <c r="I96" i="57"/>
  <c r="CT96" s="1"/>
  <c r="CT91"/>
  <c r="I96" i="56"/>
  <c r="CT96" s="1"/>
  <c r="CT91"/>
  <c r="I96" i="54"/>
  <c r="CT96" s="1"/>
  <c r="CT91"/>
  <c r="I96" i="53"/>
  <c r="CT96" s="1"/>
  <c r="CT91"/>
  <c r="I96" i="52"/>
  <c r="CT96" s="1"/>
  <c r="I96" i="51"/>
  <c r="CT91"/>
  <c r="CT96" i="55"/>
  <c r="CT31" i="52"/>
  <c r="CT30" i="54"/>
  <c r="CT30" i="55"/>
  <c r="CT30" i="64"/>
  <c r="CT30" i="63"/>
  <c r="CT30" i="62"/>
  <c r="CT30" i="61"/>
  <c r="CT30" i="60"/>
  <c r="CT30" i="59"/>
  <c r="CT30" i="58"/>
  <c r="CT30" i="57"/>
  <c r="CT30" i="56"/>
  <c r="CT30" i="53"/>
  <c r="CT30" i="51"/>
  <c r="CR53" i="64"/>
  <c r="BD53"/>
  <c r="CO53" i="63"/>
  <c r="AC53"/>
  <c r="S53" i="61"/>
  <c r="AY53"/>
  <c r="CE53"/>
  <c r="T53" i="62"/>
  <c r="AZ53"/>
  <c r="CF53"/>
  <c r="CG53" i="51"/>
  <c r="BQ53" i="52"/>
  <c r="BR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P53" i="64"/>
  <c r="AC53" i="51"/>
  <c r="R53" i="57"/>
  <c r="AX53"/>
  <c r="AZ53" i="56"/>
  <c r="CG53" i="64"/>
  <c r="AF53" i="54"/>
  <c r="BL53"/>
  <c r="CR53"/>
  <c r="X53" i="55"/>
  <c r="BD53"/>
  <c r="CJ53"/>
  <c r="AJ53" i="59"/>
  <c r="BP53"/>
  <c r="T53" i="56"/>
  <c r="AH53" i="53"/>
  <c r="BN53"/>
  <c r="I53" i="60"/>
  <c r="AO53"/>
  <c r="BU53"/>
  <c r="X53" i="64"/>
  <c r="AZ53" i="59"/>
  <c r="BX53" i="56"/>
  <c r="CP53" i="52"/>
  <c r="CJ53" i="64"/>
  <c r="R53" i="53"/>
  <c r="AX53"/>
  <c r="CD53"/>
  <c r="X53" i="59"/>
  <c r="BD53"/>
  <c r="CJ53"/>
  <c r="Y53" i="60"/>
  <c r="BE53"/>
  <c r="CK53"/>
  <c r="AN53" i="56"/>
  <c r="AR53"/>
  <c r="BP53"/>
  <c r="CN53" i="59"/>
  <c r="AC53" i="60"/>
  <c r="BI53"/>
  <c r="CO53"/>
  <c r="BZ53" i="52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CG53" i="52"/>
  <c r="V53" i="53"/>
  <c r="BB53"/>
  <c r="CH53"/>
  <c r="AF53" i="56"/>
  <c r="AJ53"/>
  <c r="CR53"/>
  <c r="C53" i="54"/>
  <c r="BX53" i="64"/>
  <c r="AN53"/>
  <c r="BH53" i="56"/>
  <c r="V53" i="52"/>
  <c r="AW53"/>
  <c r="Q53"/>
  <c r="BF53" i="60"/>
  <c r="CE53" i="53"/>
  <c r="S53"/>
  <c r="BI53" i="63"/>
  <c r="B53" i="59"/>
  <c r="AG53"/>
  <c r="Y53" i="52"/>
  <c r="CK53"/>
  <c r="Z53" i="53"/>
  <c r="BF53"/>
  <c r="CL53"/>
  <c r="CL53" i="52"/>
  <c r="BT53" i="56"/>
  <c r="BT53" i="64"/>
  <c r="AJ53"/>
  <c r="D53"/>
  <c r="AX53" i="52"/>
  <c r="R53"/>
  <c r="AX53" i="60"/>
  <c r="BW53" i="53"/>
  <c r="K53"/>
  <c r="BA53" i="63"/>
  <c r="CK53" i="59"/>
  <c r="Y53"/>
  <c r="B53" i="63"/>
  <c r="BP53" i="64"/>
  <c r="AF53"/>
  <c r="N53" i="52"/>
  <c r="AP53" i="60"/>
  <c r="BO53" i="53"/>
  <c r="AS53" i="63"/>
  <c r="CC53" i="59"/>
  <c r="Q53"/>
  <c r="BL53" i="64"/>
  <c r="CB53"/>
  <c r="AP53" i="52"/>
  <c r="J53"/>
  <c r="AK53"/>
  <c r="AH53" i="60"/>
  <c r="BG53" i="53"/>
  <c r="AK53" i="63"/>
  <c r="BU53" i="59"/>
  <c r="I53"/>
  <c r="CS53"/>
  <c r="T53" i="64"/>
  <c r="AL53" i="52"/>
  <c r="F53"/>
  <c r="AG53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B53" i="54"/>
  <c r="AV53" i="64"/>
  <c r="L53"/>
  <c r="BE53" i="52"/>
  <c r="CD53" i="60"/>
  <c r="J53"/>
  <c r="AI53" i="53"/>
  <c r="BY53" i="63"/>
  <c r="M53"/>
  <c r="AW53" i="59"/>
  <c r="B53" i="62"/>
  <c r="B53" i="55"/>
  <c r="CF53" i="64"/>
  <c r="AR53"/>
  <c r="H53"/>
  <c r="BF53" i="52"/>
  <c r="Z53"/>
  <c r="U53"/>
  <c r="BV53" i="60"/>
  <c r="CM53" i="53"/>
  <c r="AA53"/>
  <c r="BQ53" i="63"/>
  <c r="E53"/>
  <c r="AO53" i="59"/>
  <c r="B53" i="61"/>
  <c r="B53" i="58"/>
  <c r="B53" i="57"/>
  <c r="AS30" i="52"/>
  <c r="AS53" s="1"/>
  <c r="BA30"/>
  <c r="BA53" s="1"/>
  <c r="M30"/>
  <c r="M53" s="1"/>
  <c r="E30"/>
  <c r="E53" s="1"/>
  <c r="CT53" i="58" l="1"/>
  <c r="CT53" i="61"/>
  <c r="CT53" i="56"/>
  <c r="CT53" i="55"/>
  <c r="CT53" i="64"/>
  <c r="CT53" i="63"/>
  <c r="CT53" i="62"/>
  <c r="CT53" i="60"/>
  <c r="CT53" i="59"/>
  <c r="CT53" i="57"/>
  <c r="CT53" i="54"/>
  <c r="CT53" i="53"/>
  <c r="CT30" i="52"/>
  <c r="CT53"/>
  <c r="CT53" i="51"/>
  <c r="CS91" i="34"/>
  <c r="CO91"/>
  <c r="CN91"/>
  <c r="CK91"/>
  <c r="CD91"/>
  <c r="BV91"/>
  <c r="BN91"/>
  <c r="BF91"/>
  <c r="AX91"/>
  <c r="AP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Q91" i="33"/>
  <c r="CP91"/>
  <c r="CM91"/>
  <c r="CL91"/>
  <c r="CI91"/>
  <c r="CH91"/>
  <c r="CE91"/>
  <c r="CD91"/>
  <c r="CA91"/>
  <c r="BW91"/>
  <c r="BV91"/>
  <c r="BS91"/>
  <c r="BR91"/>
  <c r="BO91"/>
  <c r="BN91"/>
  <c r="BK91"/>
  <c r="BJ91"/>
  <c r="BG91"/>
  <c r="BC91"/>
  <c r="BB91"/>
  <c r="AY91"/>
  <c r="AX91"/>
  <c r="AU91"/>
  <c r="AT91"/>
  <c r="AQ91"/>
  <c r="AP91"/>
  <c r="AM91"/>
  <c r="AI91"/>
  <c r="AH91"/>
  <c r="AE91"/>
  <c r="AD91"/>
  <c r="AA91"/>
  <c r="Z91"/>
  <c r="W91"/>
  <c r="V91"/>
  <c r="S91"/>
  <c r="R91"/>
  <c r="O91"/>
  <c r="K91"/>
  <c r="J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CS31"/>
  <c r="CS30" s="1"/>
  <c r="CR31"/>
  <c r="CR30" s="1"/>
  <c r="CQ31"/>
  <c r="CQ30" s="1"/>
  <c r="CP31"/>
  <c r="CP30" s="1"/>
  <c r="CO31"/>
  <c r="CO30" s="1"/>
  <c r="CN31"/>
  <c r="CM31"/>
  <c r="CM30" s="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Y31"/>
  <c r="BY30" s="1"/>
  <c r="BX31"/>
  <c r="BX30" s="1"/>
  <c r="BW31"/>
  <c r="BW30" s="1"/>
  <c r="BV31"/>
  <c r="BV30" s="1"/>
  <c r="BU31"/>
  <c r="BU30" s="1"/>
  <c r="BT31"/>
  <c r="BT30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K31"/>
  <c r="BK30" s="1"/>
  <c r="BJ31"/>
  <c r="BJ30" s="1"/>
  <c r="BI31"/>
  <c r="BI30" s="1"/>
  <c r="BH31"/>
  <c r="BH30" s="1"/>
  <c r="BG31"/>
  <c r="BG30" s="1"/>
  <c r="BF31"/>
  <c r="BF30" s="1"/>
  <c r="BE31"/>
  <c r="BE30" s="1"/>
  <c r="BD31"/>
  <c r="BD30" s="1"/>
  <c r="BC31"/>
  <c r="BC30" s="1"/>
  <c r="BB31"/>
  <c r="BB30" s="1"/>
  <c r="BA31"/>
  <c r="BA30" s="1"/>
  <c r="AZ31"/>
  <c r="AZ30" s="1"/>
  <c r="AY31"/>
  <c r="AY30" s="1"/>
  <c r="AX31"/>
  <c r="AX30" s="1"/>
  <c r="AW31"/>
  <c r="AW30" s="1"/>
  <c r="AV31"/>
  <c r="AV30" s="1"/>
  <c r="AU31"/>
  <c r="AU30" s="1"/>
  <c r="AT31"/>
  <c r="AT30" s="1"/>
  <c r="AS31"/>
  <c r="AS30" s="1"/>
  <c r="AR31"/>
  <c r="AR30" s="1"/>
  <c r="AQ31"/>
  <c r="AQ30" s="1"/>
  <c r="AP31"/>
  <c r="AP30" s="1"/>
  <c r="AO31"/>
  <c r="AO30" s="1"/>
  <c r="AN31"/>
  <c r="AN30" s="1"/>
  <c r="AM31"/>
  <c r="AM30" s="1"/>
  <c r="AL31"/>
  <c r="AL30" s="1"/>
  <c r="AK31"/>
  <c r="AK30" s="1"/>
  <c r="AJ31"/>
  <c r="AJ30" s="1"/>
  <c r="AI31"/>
  <c r="AI30" s="1"/>
  <c r="AH31"/>
  <c r="AH30" s="1"/>
  <c r="AG31"/>
  <c r="AG30" s="1"/>
  <c r="AF31"/>
  <c r="AF30" s="1"/>
  <c r="AE31"/>
  <c r="AE30" s="1"/>
  <c r="AD31"/>
  <c r="AD30" s="1"/>
  <c r="AC31"/>
  <c r="AC30" s="1"/>
  <c r="AB31"/>
  <c r="AB30" s="1"/>
  <c r="AA31"/>
  <c r="AA30" s="1"/>
  <c r="Z31"/>
  <c r="Z30" s="1"/>
  <c r="Y31"/>
  <c r="Y30" s="1"/>
  <c r="X31"/>
  <c r="X30" s="1"/>
  <c r="W31"/>
  <c r="W30" s="1"/>
  <c r="V31"/>
  <c r="V30" s="1"/>
  <c r="U31"/>
  <c r="U30" s="1"/>
  <c r="T31"/>
  <c r="T30" s="1"/>
  <c r="S31"/>
  <c r="S30" s="1"/>
  <c r="R31"/>
  <c r="Q31"/>
  <c r="P31"/>
  <c r="O31"/>
  <c r="N31"/>
  <c r="N30" s="1"/>
  <c r="M31"/>
  <c r="L31"/>
  <c r="K31"/>
  <c r="J31"/>
  <c r="I31"/>
  <c r="H31"/>
  <c r="G31"/>
  <c r="G30" s="1"/>
  <c r="F31"/>
  <c r="F30" s="1"/>
  <c r="E31"/>
  <c r="CN30"/>
  <c r="BZ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CS47" i="32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Z30" s="1"/>
  <c r="BY31"/>
  <c r="BY30" s="1"/>
  <c r="BX31"/>
  <c r="BW31"/>
  <c r="BW30" s="1"/>
  <c r="BV31"/>
  <c r="BU31"/>
  <c r="BT31"/>
  <c r="BS31"/>
  <c r="BR31"/>
  <c r="BR30" s="1"/>
  <c r="BQ31"/>
  <c r="BP31"/>
  <c r="BO31"/>
  <c r="BO30" s="1"/>
  <c r="BN31"/>
  <c r="BM31"/>
  <c r="BL31"/>
  <c r="BK31"/>
  <c r="BJ31"/>
  <c r="BI31"/>
  <c r="BH31"/>
  <c r="BG31"/>
  <c r="BG30" s="1"/>
  <c r="BF31"/>
  <c r="BE31"/>
  <c r="BE30" s="1"/>
  <c r="BD31"/>
  <c r="BC31"/>
  <c r="BB31"/>
  <c r="BB30" s="1"/>
  <c r="BA31"/>
  <c r="AZ31"/>
  <c r="AY31"/>
  <c r="AX31"/>
  <c r="AW31"/>
  <c r="AV31"/>
  <c r="AU31"/>
  <c r="AT31"/>
  <c r="AT30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M31"/>
  <c r="M30" s="1"/>
  <c r="L31"/>
  <c r="K31"/>
  <c r="K30" s="1"/>
  <c r="J31"/>
  <c r="I31"/>
  <c r="H31"/>
  <c r="G31"/>
  <c r="F31"/>
  <c r="E3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47" i="31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N30" s="1"/>
  <c r="CM31"/>
  <c r="CL31"/>
  <c r="CK31"/>
  <c r="CJ31"/>
  <c r="CJ30" s="1"/>
  <c r="CI31"/>
  <c r="CI30" s="1"/>
  <c r="CH31"/>
  <c r="CH30" s="1"/>
  <c r="CH53" s="1"/>
  <c r="CG31"/>
  <c r="CG30" s="1"/>
  <c r="CF31"/>
  <c r="CF30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C31"/>
  <c r="BB31"/>
  <c r="BA31"/>
  <c r="BA30" s="1"/>
  <c r="BA53" s="1"/>
  <c r="AZ31"/>
  <c r="AZ30" s="1"/>
  <c r="AY31"/>
  <c r="AX31"/>
  <c r="AW31"/>
  <c r="AV31"/>
  <c r="AV30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E31"/>
  <c r="AD31"/>
  <c r="AC31"/>
  <c r="AC30" s="1"/>
  <c r="AB31"/>
  <c r="AB30" s="1"/>
  <c r="AB53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M30"/>
  <c r="CL30"/>
  <c r="CK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30"/>
  <c r="CR47"/>
  <c r="CQ47"/>
  <c r="CP47"/>
  <c r="CO47"/>
  <c r="CN47"/>
  <c r="CM47"/>
  <c r="CL47"/>
  <c r="CK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31"/>
  <c r="CS20"/>
  <c r="CR20"/>
  <c r="CQ20"/>
  <c r="CP20"/>
  <c r="CO20"/>
  <c r="CN20"/>
  <c r="CM20"/>
  <c r="CL20"/>
  <c r="CK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S13"/>
  <c r="CR13"/>
  <c r="CQ13"/>
  <c r="CP13"/>
  <c r="CO13"/>
  <c r="CN13"/>
  <c r="CM13"/>
  <c r="CL13"/>
  <c r="CK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AI91" i="29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Q53" s="1"/>
  <c r="CP31"/>
  <c r="CP30" s="1"/>
  <c r="CO31"/>
  <c r="CO30" s="1"/>
  <c r="CN31"/>
  <c r="CN30" s="1"/>
  <c r="CM31"/>
  <c r="CM30" s="1"/>
  <c r="CM53" s="1"/>
  <c r="CL31"/>
  <c r="CL30" s="1"/>
  <c r="CL53" s="1"/>
  <c r="CK31"/>
  <c r="CK30" s="1"/>
  <c r="CK53" s="1"/>
  <c r="CJ31"/>
  <c r="CJ30" s="1"/>
  <c r="CJ53" s="1"/>
  <c r="CI31"/>
  <c r="CI30" s="1"/>
  <c r="CH31"/>
  <c r="CH30" s="1"/>
  <c r="CG31"/>
  <c r="CG30" s="1"/>
  <c r="CF31"/>
  <c r="CF30" s="1"/>
  <c r="CE31"/>
  <c r="CE30" s="1"/>
  <c r="CE53" s="1"/>
  <c r="CD31"/>
  <c r="CD30" s="1"/>
  <c r="CD53" s="1"/>
  <c r="CC31"/>
  <c r="CC30" s="1"/>
  <c r="CC53" s="1"/>
  <c r="CB31"/>
  <c r="CB30" s="1"/>
  <c r="CB53" s="1"/>
  <c r="CA31"/>
  <c r="CA30" s="1"/>
  <c r="BZ31"/>
  <c r="BZ30" s="1"/>
  <c r="BY31"/>
  <c r="BY30" s="1"/>
  <c r="BY53" s="1"/>
  <c r="BX31"/>
  <c r="BX30" s="1"/>
  <c r="BW31"/>
  <c r="BW30" s="1"/>
  <c r="BW53" s="1"/>
  <c r="BV31"/>
  <c r="BV30" s="1"/>
  <c r="BV53" s="1"/>
  <c r="BU31"/>
  <c r="BU30" s="1"/>
  <c r="BU53" s="1"/>
  <c r="BT31"/>
  <c r="BT30" s="1"/>
  <c r="BS31"/>
  <c r="BS30" s="1"/>
  <c r="BR31"/>
  <c r="BR30" s="1"/>
  <c r="BQ31"/>
  <c r="BQ30" s="1"/>
  <c r="BP31"/>
  <c r="BP30" s="1"/>
  <c r="BO31"/>
  <c r="BO30" s="1"/>
  <c r="BO53" s="1"/>
  <c r="BN31"/>
  <c r="BN30" s="1"/>
  <c r="BM31"/>
  <c r="BM30" s="1"/>
  <c r="BM53" s="1"/>
  <c r="BL31"/>
  <c r="BL30" s="1"/>
  <c r="BL53" s="1"/>
  <c r="BK31"/>
  <c r="BK30" s="1"/>
  <c r="BJ31"/>
  <c r="BJ30" s="1"/>
  <c r="BI31"/>
  <c r="BI30" s="1"/>
  <c r="BH31"/>
  <c r="BH30" s="1"/>
  <c r="BG31"/>
  <c r="BG30" s="1"/>
  <c r="BG53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8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R42" i="27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2" i="26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E53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5"/>
  <c r="CR91"/>
  <c r="CQ91"/>
  <c r="CP91"/>
  <c r="CO91"/>
  <c r="CN91"/>
  <c r="CL91"/>
  <c r="CK91"/>
  <c r="CJ91"/>
  <c r="CI91"/>
  <c r="CH91"/>
  <c r="CG91"/>
  <c r="CF91"/>
  <c r="CD91"/>
  <c r="CC91"/>
  <c r="CA91"/>
  <c r="BZ91"/>
  <c r="BY91"/>
  <c r="BX91"/>
  <c r="BW91"/>
  <c r="BU91"/>
  <c r="BT91"/>
  <c r="BS91"/>
  <c r="BR91"/>
  <c r="BQ91"/>
  <c r="BP91"/>
  <c r="BO91"/>
  <c r="BM91"/>
  <c r="BL91"/>
  <c r="BK91"/>
  <c r="BJ91"/>
  <c r="BI91"/>
  <c r="BH91"/>
  <c r="BG91"/>
  <c r="BE91"/>
  <c r="BD91"/>
  <c r="BC91"/>
  <c r="BB91"/>
  <c r="BA91"/>
  <c r="AZ91"/>
  <c r="AY91"/>
  <c r="AW91"/>
  <c r="AV91"/>
  <c r="AU91"/>
  <c r="AT91"/>
  <c r="AS91"/>
  <c r="AR91"/>
  <c r="AQ91"/>
  <c r="AO91"/>
  <c r="AN91"/>
  <c r="AM91"/>
  <c r="AL91"/>
  <c r="AK91"/>
  <c r="AJ91"/>
  <c r="AI91"/>
  <c r="AG91"/>
  <c r="AF91"/>
  <c r="AE91"/>
  <c r="AD91"/>
  <c r="AC91"/>
  <c r="AB91"/>
  <c r="AA91"/>
  <c r="Y91"/>
  <c r="X91"/>
  <c r="W91"/>
  <c r="V91"/>
  <c r="U91"/>
  <c r="T91"/>
  <c r="S91"/>
  <c r="Q91"/>
  <c r="P91"/>
  <c r="O91"/>
  <c r="N91"/>
  <c r="M91"/>
  <c r="L91"/>
  <c r="K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4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47" i="23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K91" i="22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J31"/>
  <c r="CJ30" s="1"/>
  <c r="CI31"/>
  <c r="CH31"/>
  <c r="CG31"/>
  <c r="CF3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L30" s="1"/>
  <c r="BK31"/>
  <c r="BJ31"/>
  <c r="BI31"/>
  <c r="BH31"/>
  <c r="BG31"/>
  <c r="BF31"/>
  <c r="BE31"/>
  <c r="BD31"/>
  <c r="BD30" s="1"/>
  <c r="BC31"/>
  <c r="BB31"/>
  <c r="BA31"/>
  <c r="BA30" s="1"/>
  <c r="AZ31"/>
  <c r="AY31"/>
  <c r="AX31"/>
  <c r="AW31"/>
  <c r="AV31"/>
  <c r="AV30" s="1"/>
  <c r="AU31"/>
  <c r="AT31"/>
  <c r="AS31"/>
  <c r="AR31"/>
  <c r="AQ31"/>
  <c r="AP31"/>
  <c r="AO31"/>
  <c r="AN31"/>
  <c r="AN30" s="1"/>
  <c r="AM31"/>
  <c r="AL31"/>
  <c r="AK31"/>
  <c r="AJ31"/>
  <c r="AI31"/>
  <c r="AH31"/>
  <c r="AG31"/>
  <c r="AF31"/>
  <c r="AF30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BZ91" i="21"/>
  <c r="AT91"/>
  <c r="N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F31"/>
  <c r="AE31"/>
  <c r="AD31"/>
  <c r="AC31"/>
  <c r="AC30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I91" i="4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L91"/>
  <c r="CM91"/>
  <c r="CN91"/>
  <c r="CO91"/>
  <c r="CP91"/>
  <c r="CQ91"/>
  <c r="CR91"/>
  <c r="CS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53" i="29" l="1"/>
  <c r="CK53" i="31"/>
  <c r="AS53" i="26"/>
  <c r="BB53"/>
  <c r="BS53" i="29"/>
  <c r="BA53" i="26"/>
  <c r="AF53" i="31"/>
  <c r="BD53"/>
  <c r="CR53" i="29"/>
  <c r="BT53"/>
  <c r="Z53" i="26"/>
  <c r="CH53"/>
  <c r="CM53" i="31"/>
  <c r="AW53" i="26"/>
  <c r="BS53"/>
  <c r="CQ53"/>
  <c r="CJ53" i="31"/>
  <c r="CL53"/>
  <c r="CN53"/>
  <c r="CP53"/>
  <c r="CS53" i="29"/>
  <c r="CA53" i="26"/>
  <c r="T53"/>
  <c r="U53"/>
  <c r="BQ53"/>
  <c r="CO53"/>
  <c r="BR53"/>
  <c r="CP53"/>
  <c r="CP53" i="30"/>
  <c r="BD53" i="22"/>
  <c r="CB53"/>
  <c r="CN53"/>
  <c r="CO53"/>
  <c r="D53" i="32"/>
  <c r="O53" i="31"/>
  <c r="CO53" i="30"/>
  <c r="AK53" i="26"/>
  <c r="CG53"/>
  <c r="M53"/>
  <c r="CQ53" i="31"/>
  <c r="AV53"/>
  <c r="BN53" i="29"/>
  <c r="BZ53" i="26"/>
  <c r="R53"/>
  <c r="AZ53"/>
  <c r="AM53"/>
  <c r="AB53"/>
  <c r="CI53"/>
  <c r="BK53"/>
  <c r="O53"/>
  <c r="BY53"/>
  <c r="BZ53" i="33"/>
  <c r="CS53"/>
  <c r="AO53"/>
  <c r="BM53"/>
  <c r="BY53"/>
  <c r="CK53"/>
  <c r="F53"/>
  <c r="AD53"/>
  <c r="AP53"/>
  <c r="BB53"/>
  <c r="BN53"/>
  <c r="CL53"/>
  <c r="CG53"/>
  <c r="CR53" i="31"/>
  <c r="CF53"/>
  <c r="CF53" i="32"/>
  <c r="CR53"/>
  <c r="BW53" i="33"/>
  <c r="BL53"/>
  <c r="CF53"/>
  <c r="CQ53"/>
  <c r="CR53"/>
  <c r="CE53"/>
  <c r="CI53"/>
  <c r="CO53"/>
  <c r="BV53"/>
  <c r="CH53"/>
  <c r="AB53"/>
  <c r="AN53"/>
  <c r="AZ53"/>
  <c r="CJ53"/>
  <c r="CC53"/>
  <c r="AE53"/>
  <c r="BC53"/>
  <c r="BO53"/>
  <c r="CA53"/>
  <c r="CM53"/>
  <c r="BX53"/>
  <c r="AG53"/>
  <c r="AS53"/>
  <c r="BE53"/>
  <c r="CH53" i="32"/>
  <c r="CB53"/>
  <c r="CN53"/>
  <c r="CI53"/>
  <c r="M53"/>
  <c r="CG53"/>
  <c r="CS53"/>
  <c r="CJ53"/>
  <c r="N53"/>
  <c r="CN53" i="30"/>
  <c r="CS53" i="22"/>
  <c r="CP53"/>
  <c r="CM53"/>
  <c r="N53" i="33"/>
  <c r="Z53"/>
  <c r="AL53"/>
  <c r="AX53"/>
  <c r="AA53"/>
  <c r="AM53"/>
  <c r="BK53"/>
  <c r="T53"/>
  <c r="AF53"/>
  <c r="AR53"/>
  <c r="BD53"/>
  <c r="BP53"/>
  <c r="V53"/>
  <c r="AH53"/>
  <c r="AT53"/>
  <c r="BF53"/>
  <c r="BR53"/>
  <c r="CB53"/>
  <c r="CN53"/>
  <c r="CD53"/>
  <c r="CP53"/>
  <c r="BO53" i="32"/>
  <c r="CA53"/>
  <c r="CM53"/>
  <c r="BY53"/>
  <c r="AD53"/>
  <c r="CK53"/>
  <c r="CL53"/>
  <c r="CI53" i="31"/>
  <c r="CQ53" i="22"/>
  <c r="CR53"/>
  <c r="AV53"/>
  <c r="BT53"/>
  <c r="AC53" i="21"/>
  <c r="CT20" i="30"/>
  <c r="CQ53"/>
  <c r="CR53"/>
  <c r="BG53" i="33"/>
  <c r="W53"/>
  <c r="AI53"/>
  <c r="AU53"/>
  <c r="BS53"/>
  <c r="X53"/>
  <c r="AJ53"/>
  <c r="AV53"/>
  <c r="BH53"/>
  <c r="BT53"/>
  <c r="BU53"/>
  <c r="CE53" i="32"/>
  <c r="CQ53"/>
  <c r="BE53"/>
  <c r="CC53"/>
  <c r="AT53"/>
  <c r="BR53"/>
  <c r="CO53"/>
  <c r="CD53"/>
  <c r="CP53"/>
  <c r="CS53" i="30"/>
  <c r="CI53" i="29"/>
  <c r="BI53"/>
  <c r="CL53" i="22"/>
  <c r="AN53"/>
  <c r="BL53"/>
  <c r="CJ53"/>
  <c r="AG53" i="21"/>
  <c r="CC53"/>
  <c r="AF53" i="22"/>
  <c r="CT20" i="29"/>
  <c r="CT20" i="23"/>
  <c r="CT20" i="26"/>
  <c r="CT20" i="24"/>
  <c r="CT20" i="27"/>
  <c r="CT20" i="31"/>
  <c r="CT20" i="25"/>
  <c r="CT20" i="28"/>
  <c r="CT20" i="22"/>
  <c r="CT20" i="32"/>
  <c r="CT20" i="33"/>
  <c r="CT20" i="34"/>
  <c r="CT20" i="21"/>
  <c r="CT20" i="4"/>
  <c r="BI53" i="33"/>
  <c r="BQ53"/>
  <c r="U53"/>
  <c r="BJ53"/>
  <c r="K53" i="32"/>
  <c r="BA53" i="33"/>
  <c r="AC53"/>
  <c r="AK53"/>
  <c r="AW53"/>
  <c r="Y53"/>
  <c r="BZ53" i="32"/>
  <c r="CO53" i="31"/>
  <c r="CG53"/>
  <c r="CT47" i="25"/>
  <c r="CO53" i="29"/>
  <c r="CT47" i="31"/>
  <c r="CT40" i="26"/>
  <c r="CT47"/>
  <c r="CT40" i="31"/>
  <c r="CT42"/>
  <c r="CT88"/>
  <c r="AP19" i="68" s="1"/>
  <c r="AQ19" s="1"/>
  <c r="CT42" i="26"/>
  <c r="CT88"/>
  <c r="AP14" i="68" s="1"/>
  <c r="AQ14" s="1"/>
  <c r="BV96" i="4"/>
  <c r="CT47" i="23"/>
  <c r="CT88"/>
  <c r="AP11" i="68" s="1"/>
  <c r="AQ11" s="1"/>
  <c r="I91" i="25"/>
  <c r="I96" s="1"/>
  <c r="CT88"/>
  <c r="AP13" i="68" s="1"/>
  <c r="AQ13" s="1"/>
  <c r="BU96" i="4"/>
  <c r="CT47" i="24"/>
  <c r="CT88"/>
  <c r="AP12" i="68" s="1"/>
  <c r="AQ12" s="1"/>
  <c r="CT88" i="27"/>
  <c r="AP15" i="68" s="1"/>
  <c r="AQ15" s="1"/>
  <c r="CT47" i="32"/>
  <c r="CT88"/>
  <c r="AP20" i="68" s="1"/>
  <c r="AQ20" s="1"/>
  <c r="CT47" i="33"/>
  <c r="CT88"/>
  <c r="AP21" i="68" s="1"/>
  <c r="AQ21" s="1"/>
  <c r="CT47" i="28"/>
  <c r="CT88"/>
  <c r="AP16" i="68" s="1"/>
  <c r="AQ16" s="1"/>
  <c r="CT47" i="29"/>
  <c r="CT88"/>
  <c r="AP17" i="68" s="1"/>
  <c r="AQ17" s="1"/>
  <c r="CT47" i="30"/>
  <c r="CT88"/>
  <c r="AP18" i="68" s="1"/>
  <c r="AQ18" s="1"/>
  <c r="CT47" i="34"/>
  <c r="CT88"/>
  <c r="AP22" i="68" s="1"/>
  <c r="AQ22" s="1"/>
  <c r="CT47" i="22"/>
  <c r="CT88"/>
  <c r="AP10" i="68" s="1"/>
  <c r="AQ10" s="1"/>
  <c r="CT15" i="29"/>
  <c r="CT13"/>
  <c r="CT13" i="31"/>
  <c r="CT15"/>
  <c r="CT13" i="23"/>
  <c r="CT40"/>
  <c r="CT13" i="26"/>
  <c r="BC53" i="28"/>
  <c r="BK53"/>
  <c r="BH53" i="29"/>
  <c r="BX53"/>
  <c r="CN53"/>
  <c r="CT40" i="4"/>
  <c r="CT13" i="24"/>
  <c r="CT40"/>
  <c r="CT40" i="25"/>
  <c r="CT13" i="27"/>
  <c r="CT40"/>
  <c r="BK53" i="29"/>
  <c r="CA53"/>
  <c r="CT13" i="32"/>
  <c r="CT40"/>
  <c r="AQ53" i="33"/>
  <c r="CT40"/>
  <c r="CT13" i="25"/>
  <c r="BP53" i="29"/>
  <c r="CF53"/>
  <c r="CT13" i="4"/>
  <c r="CT13" i="22"/>
  <c r="CL53" i="24"/>
  <c r="CT13" i="28"/>
  <c r="CT40"/>
  <c r="BQ53" i="29"/>
  <c r="CG53"/>
  <c r="CT40"/>
  <c r="CT40" i="30"/>
  <c r="CT13" i="33"/>
  <c r="S53"/>
  <c r="AY53"/>
  <c r="CT13" i="34"/>
  <c r="CT40"/>
  <c r="CT40" i="22"/>
  <c r="BT53" i="24"/>
  <c r="CT42" i="23"/>
  <c r="CT42" i="24"/>
  <c r="CT42" i="25"/>
  <c r="BJ53" i="29"/>
  <c r="BZ53"/>
  <c r="CP53"/>
  <c r="CT42" i="27"/>
  <c r="CT42" i="32"/>
  <c r="CT42" i="33"/>
  <c r="CK53" i="24"/>
  <c r="CS53"/>
  <c r="BA53" i="22"/>
  <c r="CT42" i="28"/>
  <c r="CT42" i="29"/>
  <c r="CT42" i="30"/>
  <c r="CT42" i="34"/>
  <c r="CT42" i="22"/>
  <c r="BR53" i="29"/>
  <c r="CH53"/>
  <c r="CT15" i="23"/>
  <c r="CT15" i="26"/>
  <c r="CT15" i="24"/>
  <c r="CT15" i="27"/>
  <c r="CT15" i="32"/>
  <c r="CT15" i="25"/>
  <c r="CT15" i="22"/>
  <c r="CT15" i="28"/>
  <c r="CT15" i="33"/>
  <c r="CT15" i="34"/>
  <c r="CT92" i="22"/>
  <c r="AS10" i="68" s="1"/>
  <c r="AT10" s="1"/>
  <c r="CT92" i="23"/>
  <c r="AS11" i="68" s="1"/>
  <c r="AT11" s="1"/>
  <c r="CT92" i="24"/>
  <c r="AS12" i="68" s="1"/>
  <c r="AT12" s="1"/>
  <c r="CT92" i="26"/>
  <c r="AS14" i="68" s="1"/>
  <c r="AT14" s="1"/>
  <c r="CT92" i="31"/>
  <c r="AS19" i="68" s="1"/>
  <c r="AT19" s="1"/>
  <c r="CT92" i="27"/>
  <c r="AS15" i="68" s="1"/>
  <c r="AT15" s="1"/>
  <c r="CT92" i="32"/>
  <c r="AS20" i="68" s="1"/>
  <c r="AT20" s="1"/>
  <c r="CT92" i="33"/>
  <c r="AS21" i="68" s="1"/>
  <c r="AT21" s="1"/>
  <c r="CT92" i="28"/>
  <c r="AS16" i="68" s="1"/>
  <c r="AT16" s="1"/>
  <c r="CT92" i="30"/>
  <c r="AS18" i="68" s="1"/>
  <c r="AT18" s="1"/>
  <c r="CT31" i="33"/>
  <c r="CT31" i="32"/>
  <c r="CT31" i="31"/>
  <c r="CT31" i="30"/>
  <c r="CT31" i="29"/>
  <c r="CT31" i="27"/>
  <c r="CT31" i="26"/>
  <c r="CT31" i="24"/>
  <c r="CT31" i="22"/>
  <c r="CT40" i="21"/>
  <c r="CT42"/>
  <c r="CT47"/>
  <c r="CT92"/>
  <c r="AS9" i="68" s="1"/>
  <c r="AT9" s="1"/>
  <c r="CT13" i="21"/>
  <c r="CT15"/>
  <c r="CT88"/>
  <c r="AP9" i="68" s="1"/>
  <c r="AQ9" s="1"/>
  <c r="CT42" i="4"/>
  <c r="CT47"/>
  <c r="AC53" i="31"/>
  <c r="BW53" i="32"/>
  <c r="J53" i="29"/>
  <c r="CI53" i="28"/>
  <c r="BS53"/>
  <c r="CA53"/>
  <c r="CQ53"/>
  <c r="N53" i="29"/>
  <c r="AT53"/>
  <c r="D53" i="31"/>
  <c r="BI53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Y53"/>
  <c r="BU53"/>
  <c r="Q53"/>
  <c r="BM53"/>
  <c r="I53"/>
  <c r="BE53"/>
  <c r="AW53"/>
  <c r="BT53" i="28"/>
  <c r="CJ53"/>
  <c r="AB53" i="24"/>
  <c r="BH53"/>
  <c r="CR53" i="25"/>
  <c r="B30" i="2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BR30" i="22"/>
  <c r="BR53" s="1"/>
  <c r="BI30" i="26"/>
  <c r="BI53" s="1"/>
  <c r="AV30" i="29"/>
  <c r="AV53" s="1"/>
  <c r="AH30" i="32"/>
  <c r="AH53" s="1"/>
  <c r="BK91" i="21"/>
  <c r="BK96" s="1"/>
  <c r="Q91" i="22"/>
  <c r="Q96" s="1"/>
  <c r="BU91"/>
  <c r="BU96" s="1"/>
  <c r="AP91" i="23"/>
  <c r="AP96" s="1"/>
  <c r="AE91" i="24"/>
  <c r="AE96" s="1"/>
  <c r="CI91"/>
  <c r="CI96" s="1"/>
  <c r="AL91" i="27"/>
  <c r="AL96" s="1"/>
  <c r="BF91" i="28"/>
  <c r="BF96" s="1"/>
  <c r="S91" i="29"/>
  <c r="S96" s="1"/>
  <c r="CM91"/>
  <c r="CM96" s="1"/>
  <c r="AC91" i="30"/>
  <c r="AC96" s="1"/>
  <c r="CG91"/>
  <c r="CG96" s="1"/>
  <c r="V91" i="21"/>
  <c r="V96" s="1"/>
  <c r="AD91"/>
  <c r="AD96" s="1"/>
  <c r="AL91"/>
  <c r="AL96" s="1"/>
  <c r="BB91"/>
  <c r="BB96" s="1"/>
  <c r="BJ91"/>
  <c r="BJ96" s="1"/>
  <c r="BR91"/>
  <c r="BR96" s="1"/>
  <c r="CH91"/>
  <c r="CH96" s="1"/>
  <c r="CP91"/>
  <c r="CP96" s="1"/>
  <c r="P91" i="2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2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2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2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2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3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3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3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34"/>
  <c r="J96" s="1"/>
  <c r="R91"/>
  <c r="R96" s="1"/>
  <c r="Z91"/>
  <c r="Z96" s="1"/>
  <c r="AH91"/>
  <c r="AH96" s="1"/>
  <c r="CL91"/>
  <c r="CL96" s="1"/>
  <c r="I91" i="3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33"/>
  <c r="N96" s="1"/>
  <c r="AL91"/>
  <c r="AL96" s="1"/>
  <c r="BZ91"/>
  <c r="BZ96" s="1"/>
  <c r="K91" i="3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U91" i="21"/>
  <c r="AU96" s="1"/>
  <c r="AO91" i="22"/>
  <c r="AO96" s="1"/>
  <c r="CS91"/>
  <c r="CS96" s="1"/>
  <c r="R91" i="23"/>
  <c r="R96" s="1"/>
  <c r="CD91"/>
  <c r="CD96" s="1"/>
  <c r="O91" i="24"/>
  <c r="O96" s="1"/>
  <c r="BK91"/>
  <c r="BK96" s="1"/>
  <c r="N91" i="27"/>
  <c r="N96" s="1"/>
  <c r="CH91"/>
  <c r="CH96" s="1"/>
  <c r="Z91" i="28"/>
  <c r="Z96" s="1"/>
  <c r="CD91"/>
  <c r="CD96" s="1"/>
  <c r="AY91" i="29"/>
  <c r="AY96" s="1"/>
  <c r="BA91" i="30"/>
  <c r="BA96" s="1"/>
  <c r="P91" i="2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2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P91" i="2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2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2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3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3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O91" i="21"/>
  <c r="O96" s="1"/>
  <c r="CA91"/>
  <c r="CA96" s="1"/>
  <c r="I91" i="22"/>
  <c r="BM91"/>
  <c r="BM96" s="1"/>
  <c r="J91" i="23"/>
  <c r="J96" s="1"/>
  <c r="BN91"/>
  <c r="BN96" s="1"/>
  <c r="AM91" i="24"/>
  <c r="AM96" s="1"/>
  <c r="CQ91"/>
  <c r="CQ96" s="1"/>
  <c r="BB91" i="27"/>
  <c r="BB96" s="1"/>
  <c r="CP91"/>
  <c r="CP96" s="1"/>
  <c r="AX91" i="28"/>
  <c r="AX96" s="1"/>
  <c r="AQ91" i="29"/>
  <c r="AQ96" s="1"/>
  <c r="BY91" i="30"/>
  <c r="BY96" s="1"/>
  <c r="I91" i="2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2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2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3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3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3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W91" i="21"/>
  <c r="W96" s="1"/>
  <c r="CI91"/>
  <c r="CI96" s="1"/>
  <c r="BE91" i="22"/>
  <c r="BE96" s="1"/>
  <c r="AX91" i="23"/>
  <c r="AX96" s="1"/>
  <c r="W91" i="24"/>
  <c r="W96" s="1"/>
  <c r="CA91"/>
  <c r="CA96" s="1"/>
  <c r="V91" i="27"/>
  <c r="V96" s="1"/>
  <c r="BR91"/>
  <c r="BR96" s="1"/>
  <c r="R91" i="28"/>
  <c r="R96" s="1"/>
  <c r="BN91"/>
  <c r="BN96" s="1"/>
  <c r="BO91" i="29"/>
  <c r="BO96" s="1"/>
  <c r="U91" i="30"/>
  <c r="U96" s="1"/>
  <c r="BI91"/>
  <c r="BI96" s="1"/>
  <c r="J91" i="2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2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2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2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30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L91" i="3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3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3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E91" i="21"/>
  <c r="AE96" s="1"/>
  <c r="BS91"/>
  <c r="BS96" s="1"/>
  <c r="Y91" i="22"/>
  <c r="Y96" s="1"/>
  <c r="CK91"/>
  <c r="CK96" s="1"/>
  <c r="BF91" i="23"/>
  <c r="BF96" s="1"/>
  <c r="BC91" i="24"/>
  <c r="BC96" s="1"/>
  <c r="AD91" i="27"/>
  <c r="AD96" s="1"/>
  <c r="BZ91"/>
  <c r="BZ96" s="1"/>
  <c r="J91" i="28"/>
  <c r="J96" s="1"/>
  <c r="BV91"/>
  <c r="BV96" s="1"/>
  <c r="AA91" i="29"/>
  <c r="AA96" s="1"/>
  <c r="CE91"/>
  <c r="CE96" s="1"/>
  <c r="M91" i="30"/>
  <c r="M96" s="1"/>
  <c r="BQ91"/>
  <c r="BQ96" s="1"/>
  <c r="K91" i="2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Q30" i="22"/>
  <c r="Q53" s="1"/>
  <c r="M91"/>
  <c r="M96" s="1"/>
  <c r="U91"/>
  <c r="U96" s="1"/>
  <c r="AC91"/>
  <c r="AC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27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2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9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3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3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33"/>
  <c r="BF96" s="1"/>
  <c r="O91" i="3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C91" i="21"/>
  <c r="BC96" s="1"/>
  <c r="AW91" i="22"/>
  <c r="AW96" s="1"/>
  <c r="Z91" i="23"/>
  <c r="Z96" s="1"/>
  <c r="CL91"/>
  <c r="CL96" s="1"/>
  <c r="BS91" i="24"/>
  <c r="BS96" s="1"/>
  <c r="BJ91" i="27"/>
  <c r="BJ96" s="1"/>
  <c r="AH91" i="28"/>
  <c r="AH96" s="1"/>
  <c r="CL91"/>
  <c r="CL96" s="1"/>
  <c r="BG91" i="29"/>
  <c r="BG96" s="1"/>
  <c r="AS91" i="30"/>
  <c r="AS96" s="1"/>
  <c r="L91" i="2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2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L91" i="2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2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2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3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3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M91" i="21"/>
  <c r="AM96" s="1"/>
  <c r="CQ91"/>
  <c r="CQ96" s="1"/>
  <c r="AG91" i="22"/>
  <c r="AG96" s="1"/>
  <c r="CC91"/>
  <c r="CC96" s="1"/>
  <c r="AH91" i="23"/>
  <c r="AH96" s="1"/>
  <c r="BV91"/>
  <c r="BV96" s="1"/>
  <c r="AU91" i="24"/>
  <c r="AU96" s="1"/>
  <c r="AT91" i="27"/>
  <c r="AT96" s="1"/>
  <c r="AP91" i="28"/>
  <c r="AP96" s="1"/>
  <c r="K91" i="29"/>
  <c r="K96" s="1"/>
  <c r="BW91"/>
  <c r="BW96" s="1"/>
  <c r="AK91" i="30"/>
  <c r="AK96" s="1"/>
  <c r="CO91"/>
  <c r="CO96" s="1"/>
  <c r="M91" i="2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2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2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E91"/>
  <c r="CE96" s="1"/>
  <c r="CM91"/>
  <c r="CM96" s="1"/>
  <c r="L91" i="2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28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3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30" i="33"/>
  <c r="K53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3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F53" i="30"/>
  <c r="BJ30" i="31"/>
  <c r="BJ53" s="1"/>
  <c r="BZ30"/>
  <c r="BZ53" s="1"/>
  <c r="AS30" i="32"/>
  <c r="AS53" s="1"/>
  <c r="V53" i="30"/>
  <c r="BQ30" i="32"/>
  <c r="BQ53" s="1"/>
  <c r="G30" i="29"/>
  <c r="G53" s="1"/>
  <c r="AT53" i="30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D30" i="29"/>
  <c r="D53" s="1"/>
  <c r="AB30"/>
  <c r="AB53" s="1"/>
  <c r="AZ30"/>
  <c r="AZ53" s="1"/>
  <c r="T30"/>
  <c r="T53" s="1"/>
  <c r="AR30"/>
  <c r="AR53" s="1"/>
  <c r="W30" i="31"/>
  <c r="W53" s="1"/>
  <c r="AF30" i="21"/>
  <c r="AF53" s="1"/>
  <c r="H30" i="33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I30" i="33"/>
  <c r="I53" s="1"/>
  <c r="Q30"/>
  <c r="Q53" s="1"/>
  <c r="L30"/>
  <c r="L53" s="1"/>
  <c r="O30"/>
  <c r="O53" s="1"/>
  <c r="L30" i="32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53" i="30"/>
  <c r="S30" i="29"/>
  <c r="S53" s="1"/>
  <c r="K30"/>
  <c r="K53" s="1"/>
  <c r="AY30"/>
  <c r="AY53" s="1"/>
  <c r="AQ30"/>
  <c r="AQ53" s="1"/>
  <c r="AA30"/>
  <c r="AA53" s="1"/>
  <c r="BY30" i="28"/>
  <c r="BY53" s="1"/>
  <c r="AH30" i="27"/>
  <c r="AL30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J30" i="32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CL30"/>
  <c r="BF30" i="29"/>
  <c r="BF53" s="1"/>
  <c r="BR30" i="28"/>
  <c r="BR53" s="1"/>
  <c r="BN30" i="27"/>
  <c r="CJ30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53" s="1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AC30"/>
  <c r="AC53" s="1"/>
  <c r="BY30"/>
  <c r="BY53" s="1"/>
  <c r="BX30" i="32"/>
  <c r="BX53" s="1"/>
  <c r="CD30" i="31"/>
  <c r="CD53" s="1"/>
  <c r="BJ53" i="30"/>
  <c r="BR53"/>
  <c r="CH53"/>
  <c r="AA30" i="28"/>
  <c r="AA53" s="1"/>
  <c r="AD30"/>
  <c r="AD53" s="1"/>
  <c r="BJ30" i="27"/>
  <c r="CH30"/>
  <c r="AD30"/>
  <c r="BR30"/>
  <c r="BV30"/>
  <c r="BB30"/>
  <c r="CP30"/>
  <c r="F30"/>
  <c r="BF30"/>
  <c r="CQ30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53" i="30"/>
  <c r="AP96" i="34"/>
  <c r="AX96"/>
  <c r="BF96"/>
  <c r="BN96"/>
  <c r="BV96"/>
  <c r="CD96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BZ53" i="30"/>
  <c r="T30" i="22"/>
  <c r="T53" s="1"/>
  <c r="D30" i="24"/>
  <c r="D53" s="1"/>
  <c r="AJ30"/>
  <c r="AJ53" s="1"/>
  <c r="BP30"/>
  <c r="BP53" s="1"/>
  <c r="N53" i="30"/>
  <c r="BA30" i="24"/>
  <c r="BA53" s="1"/>
  <c r="CG30"/>
  <c r="CG53" s="1"/>
  <c r="CD30" i="26"/>
  <c r="CD53" s="1"/>
  <c r="CF30" i="27"/>
  <c r="I30" i="22"/>
  <c r="I53" s="1"/>
  <c r="BH30"/>
  <c r="BH53" s="1"/>
  <c r="L30" i="26"/>
  <c r="L53" s="1"/>
  <c r="AR30"/>
  <c r="AR53" s="1"/>
  <c r="AL53" i="30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S30"/>
  <c r="CP30" i="21"/>
  <c r="CP53" s="1"/>
  <c r="M30" i="22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AP30" i="21"/>
  <c r="AP53" s="1"/>
  <c r="O30" i="22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AP30"/>
  <c r="CA30"/>
  <c r="L30" i="21"/>
  <c r="L53" s="1"/>
  <c r="AX30"/>
  <c r="AX53" s="1"/>
  <c r="P30" i="22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AU30"/>
  <c r="BK30"/>
  <c r="BF30" i="28"/>
  <c r="BF53" s="1"/>
  <c r="Z30" i="22"/>
  <c r="Z53" s="1"/>
  <c r="AH30"/>
  <c r="AH53" s="1"/>
  <c r="AP30"/>
  <c r="AP53" s="1"/>
  <c r="CN30" i="27"/>
  <c r="G30" i="28"/>
  <c r="G53" s="1"/>
  <c r="BV30" i="21"/>
  <c r="BV53" s="1"/>
  <c r="T30"/>
  <c r="T53" s="1"/>
  <c r="J30" i="22"/>
  <c r="J53" s="1"/>
  <c r="R30"/>
  <c r="R53" s="1"/>
  <c r="V30" i="27"/>
  <c r="W30" i="28"/>
  <c r="W53" s="1"/>
  <c r="BQ30"/>
  <c r="BQ53" s="1"/>
  <c r="CO30"/>
  <c r="CO53" s="1"/>
  <c r="E30" i="27"/>
  <c r="M30"/>
  <c r="U30"/>
  <c r="AC30"/>
  <c r="AK30"/>
  <c r="AS30"/>
  <c r="CD30" i="24"/>
  <c r="CD53" s="1"/>
  <c r="N30" i="28"/>
  <c r="N53" s="1"/>
  <c r="I30" i="27"/>
  <c r="Q30"/>
  <c r="Y30"/>
  <c r="AG30"/>
  <c r="AO30"/>
  <c r="AT30" i="26"/>
  <c r="AT53" s="1"/>
  <c r="BJ30"/>
  <c r="BJ53" s="1"/>
  <c r="G30" i="27"/>
  <c r="O30"/>
  <c r="W30"/>
  <c r="AE30"/>
  <c r="AM30"/>
  <c r="AV30"/>
  <c r="BD30"/>
  <c r="BL30"/>
  <c r="BT30"/>
  <c r="CC30"/>
  <c r="CK30"/>
  <c r="AH30" i="28"/>
  <c r="AH53" s="1"/>
  <c r="BJ30"/>
  <c r="BJ53" s="1"/>
  <c r="BZ30"/>
  <c r="BZ53" s="1"/>
  <c r="CL30"/>
  <c r="CL53" s="1"/>
  <c r="H30" i="27"/>
  <c r="P30"/>
  <c r="X30"/>
  <c r="AF30"/>
  <c r="AN30"/>
  <c r="AW30"/>
  <c r="BE30"/>
  <c r="BM30"/>
  <c r="BU30"/>
  <c r="R30" i="28"/>
  <c r="R53" s="1"/>
  <c r="AP30"/>
  <c r="AP53" s="1"/>
  <c r="CB30"/>
  <c r="CB53" s="1"/>
  <c r="CP30"/>
  <c r="CP53" s="1"/>
  <c r="AK96" i="22"/>
  <c r="Y30"/>
  <c r="Y53" s="1"/>
  <c r="AW30"/>
  <c r="AW53" s="1"/>
  <c r="CK30"/>
  <c r="CK53" s="1"/>
  <c r="CD30" i="28"/>
  <c r="CD53" s="1"/>
  <c r="CN30" i="21"/>
  <c r="CN53" s="1"/>
  <c r="C30" i="27"/>
  <c r="K30"/>
  <c r="S30"/>
  <c r="AA30"/>
  <c r="AI30"/>
  <c r="AQ30"/>
  <c r="AZ30"/>
  <c r="BH30"/>
  <c r="BP30"/>
  <c r="BX30"/>
  <c r="CG30"/>
  <c r="CO30"/>
  <c r="X30" i="28"/>
  <c r="X53" s="1"/>
  <c r="AT30"/>
  <c r="AT53" s="1"/>
  <c r="CG30"/>
  <c r="CG53" s="1"/>
  <c r="CR30"/>
  <c r="CR53" s="1"/>
  <c r="D30" i="27"/>
  <c r="L30"/>
  <c r="T30"/>
  <c r="AB30"/>
  <c r="AJ30"/>
  <c r="AR30"/>
  <c r="BA30"/>
  <c r="BI30"/>
  <c r="BQ30"/>
  <c r="BY30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53" i="30"/>
  <c r="CL53"/>
  <c r="BW30" i="28"/>
  <c r="BW53" s="1"/>
  <c r="CE30"/>
  <c r="CE53" s="1"/>
  <c r="CM30"/>
  <c r="CM53" s="1"/>
  <c r="AI96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N96"/>
  <c r="V96"/>
  <c r="AD96"/>
  <c r="AL96"/>
  <c r="AT96"/>
  <c r="BB96"/>
  <c r="BJ96"/>
  <c r="BR96"/>
  <c r="BZ96"/>
  <c r="CI96"/>
  <c r="CQ96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G30" i="21"/>
  <c r="BG53" s="1"/>
  <c r="Z53" i="30"/>
  <c r="BV53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53" i="30"/>
  <c r="CN96" i="34"/>
  <c r="BK30" i="21"/>
  <c r="BK53" s="1"/>
  <c r="CD53" i="30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53" i="30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53" i="30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53" i="30"/>
  <c r="AU53"/>
  <c r="H30" i="21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M96" i="25"/>
  <c r="Q96"/>
  <c r="U96"/>
  <c r="Y96"/>
  <c r="AC96"/>
  <c r="AG96"/>
  <c r="AK96"/>
  <c r="AO96"/>
  <c r="AS96"/>
  <c r="AW96"/>
  <c r="BA96"/>
  <c r="BE96"/>
  <c r="BI96"/>
  <c r="BM96"/>
  <c r="BQ96"/>
  <c r="BU96"/>
  <c r="BY96"/>
  <c r="CD96"/>
  <c r="CH96"/>
  <c r="CL96"/>
  <c r="CP96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53" i="30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53" i="30"/>
  <c r="AD53"/>
  <c r="AP53"/>
  <c r="BB53"/>
  <c r="BN53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53" i="30"/>
  <c r="BP31" i="4"/>
  <c r="B31" i="25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F96"/>
  <c r="CJ96"/>
  <c r="CN96"/>
  <c r="CR96"/>
  <c r="AI53" i="30"/>
  <c r="AQ53"/>
  <c r="BK53"/>
  <c r="BW53"/>
  <c r="CF53"/>
  <c r="CC96" i="4"/>
  <c r="CS96"/>
  <c r="CK96"/>
  <c r="BM96"/>
  <c r="BE96"/>
  <c r="AW96"/>
  <c r="AO96"/>
  <c r="AG96"/>
  <c r="Y96"/>
  <c r="Q96"/>
  <c r="I96"/>
  <c r="CS96" i="34"/>
  <c r="CK96"/>
  <c r="CO96"/>
  <c r="L96" i="25"/>
  <c r="P96"/>
  <c r="T96"/>
  <c r="X96"/>
  <c r="AB96"/>
  <c r="AF96"/>
  <c r="AJ96"/>
  <c r="AN96"/>
  <c r="AR96"/>
  <c r="AV96"/>
  <c r="AZ96"/>
  <c r="BD96"/>
  <c r="BH96"/>
  <c r="BL96"/>
  <c r="BP96"/>
  <c r="BT96"/>
  <c r="BX96"/>
  <c r="CC96"/>
  <c r="CG96"/>
  <c r="CK96"/>
  <c r="CO96"/>
  <c r="CS96"/>
  <c r="T96" i="4"/>
  <c r="L96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53" i="30"/>
  <c r="P53"/>
  <c r="AZ53"/>
  <c r="Q31" i="4"/>
  <c r="Q30" s="1"/>
  <c r="Q53" s="1"/>
  <c r="E31"/>
  <c r="E30" s="1"/>
  <c r="E53" s="1"/>
  <c r="BP53" i="30"/>
  <c r="K30" i="23"/>
  <c r="K53" s="1"/>
  <c r="AA30"/>
  <c r="AA53" s="1"/>
  <c r="AQ30"/>
  <c r="AQ53" s="1"/>
  <c r="BG30"/>
  <c r="BG53" s="1"/>
  <c r="BW30"/>
  <c r="BW53" s="1"/>
  <c r="CM30"/>
  <c r="CM53" s="1"/>
  <c r="AV53" i="30"/>
  <c r="BL53"/>
  <c r="CB53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53" i="30"/>
  <c r="CO31" i="4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53" i="30"/>
  <c r="AA53"/>
  <c r="AF53"/>
  <c r="AR53"/>
  <c r="BC53"/>
  <c r="BH53"/>
  <c r="BS53"/>
  <c r="BX53"/>
  <c r="CI53"/>
  <c r="CF31" i="4"/>
  <c r="CF30" s="1"/>
  <c r="CF53" s="1"/>
  <c r="AZ31"/>
  <c r="AZ30" s="1"/>
  <c r="AZ53" s="1"/>
  <c r="X31"/>
  <c r="X30" s="1"/>
  <c r="X53" s="1"/>
  <c r="T31"/>
  <c r="O53" i="30"/>
  <c r="AB53"/>
  <c r="AM53"/>
  <c r="AY53"/>
  <c r="BD53"/>
  <c r="BO53"/>
  <c r="BT53"/>
  <c r="CE53"/>
  <c r="CA96" i="4"/>
  <c r="AU96"/>
  <c r="O96"/>
  <c r="CJ96"/>
  <c r="BT96"/>
  <c r="BD96"/>
  <c r="AN96"/>
  <c r="X96"/>
  <c r="CR96"/>
  <c r="CF96"/>
  <c r="BX96"/>
  <c r="BL96"/>
  <c r="AZ96"/>
  <c r="AR96"/>
  <c r="AF96"/>
  <c r="CM96"/>
  <c r="CI96"/>
  <c r="CE96"/>
  <c r="BW96"/>
  <c r="BS96"/>
  <c r="BO96"/>
  <c r="BG96"/>
  <c r="BC96"/>
  <c r="AY96"/>
  <c r="AQ96"/>
  <c r="AM96"/>
  <c r="AI96"/>
  <c r="AA96"/>
  <c r="W96"/>
  <c r="S96"/>
  <c r="K96"/>
  <c r="CQ96"/>
  <c r="BK96"/>
  <c r="AE96"/>
  <c r="CP96"/>
  <c r="CL96"/>
  <c r="CH96"/>
  <c r="CD96"/>
  <c r="BZ96"/>
  <c r="BR96"/>
  <c r="BN96"/>
  <c r="BJ96"/>
  <c r="BF96"/>
  <c r="BB96"/>
  <c r="AX96"/>
  <c r="AT96"/>
  <c r="AP96"/>
  <c r="AL96"/>
  <c r="AH96"/>
  <c r="AD96"/>
  <c r="Z96"/>
  <c r="V96"/>
  <c r="R96"/>
  <c r="N96"/>
  <c r="J96"/>
  <c r="CN96"/>
  <c r="CB96"/>
  <c r="BP96"/>
  <c r="BH96"/>
  <c r="AV96"/>
  <c r="AJ96"/>
  <c r="AB96"/>
  <c r="P96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53" i="30"/>
  <c r="S53"/>
  <c r="X53"/>
  <c r="AN53"/>
  <c r="E53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53"/>
  <c r="M53"/>
  <c r="Q53"/>
  <c r="U53"/>
  <c r="Y53"/>
  <c r="AC53"/>
  <c r="AG53"/>
  <c r="AK53"/>
  <c r="AO53"/>
  <c r="AS53"/>
  <c r="AW53"/>
  <c r="BA53"/>
  <c r="BE53"/>
  <c r="BI53"/>
  <c r="BM53"/>
  <c r="BQ53"/>
  <c r="BU53"/>
  <c r="BY53"/>
  <c r="CC53"/>
  <c r="CG53"/>
  <c r="CK53"/>
  <c r="D53"/>
  <c r="H53"/>
  <c r="CO96" i="4"/>
  <c r="BY96"/>
  <c r="U96"/>
  <c r="BI96"/>
  <c r="AC96"/>
  <c r="BQ96"/>
  <c r="BA96"/>
  <c r="AK96"/>
  <c r="CG96"/>
  <c r="AS96"/>
  <c r="M96"/>
  <c r="V96" i="33"/>
  <c r="AP96"/>
  <c r="BJ96"/>
  <c r="CH96"/>
  <c r="R96"/>
  <c r="AH96"/>
  <c r="AX96"/>
  <c r="BN96"/>
  <c r="CD96"/>
  <c r="Z96"/>
  <c r="AT96"/>
  <c r="BR96"/>
  <c r="CL96"/>
  <c r="J96"/>
  <c r="AD96"/>
  <c r="BB96"/>
  <c r="BV96"/>
  <c r="CP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E96"/>
  <c r="CI96"/>
  <c r="CM96"/>
  <c r="CQ96"/>
  <c r="N96" i="21"/>
  <c r="AT96"/>
  <c r="BZ96"/>
  <c r="CM53" i="30"/>
  <c r="CT92" i="4"/>
  <c r="CT88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U44" l="1"/>
  <c r="CU46"/>
  <c r="CU41"/>
  <c r="CU89"/>
  <c r="CU85"/>
  <c r="CU87"/>
  <c r="CU20"/>
  <c r="CU40"/>
  <c r="CU37"/>
  <c r="I96" i="34"/>
  <c r="CT91"/>
  <c r="I96" i="33"/>
  <c r="CT96" s="1"/>
  <c r="CT91"/>
  <c r="I96" i="32"/>
  <c r="CT96" s="1"/>
  <c r="CT91"/>
  <c r="I96" i="31"/>
  <c r="CT96" s="1"/>
  <c r="CT91"/>
  <c r="I96" i="30"/>
  <c r="CT96" s="1"/>
  <c r="CT91"/>
  <c r="I96" i="29"/>
  <c r="CT91"/>
  <c r="I96" i="28"/>
  <c r="CT96" s="1"/>
  <c r="CT91"/>
  <c r="I96" i="27"/>
  <c r="CT96" s="1"/>
  <c r="CT91"/>
  <c r="CT96" i="26"/>
  <c r="CT91"/>
  <c r="CT91" i="25"/>
  <c r="I96" i="24"/>
  <c r="CT96" s="1"/>
  <c r="CT91"/>
  <c r="I96" i="23"/>
  <c r="CT96" s="1"/>
  <c r="CT91"/>
  <c r="I96" i="22"/>
  <c r="CT96" s="1"/>
  <c r="CT91"/>
  <c r="CT31" i="23"/>
  <c r="CT30" i="33"/>
  <c r="CT30" i="32"/>
  <c r="CT30" i="31"/>
  <c r="CT30" i="29"/>
  <c r="CT30" i="27"/>
  <c r="CT30" i="26"/>
  <c r="CT31" i="25"/>
  <c r="CT30" i="24"/>
  <c r="CT30" i="22"/>
  <c r="CT31" i="4"/>
  <c r="CT91" i="21"/>
  <c r="CU88" i="4"/>
  <c r="AP8" i="68"/>
  <c r="CV48" i="4"/>
  <c r="CU42"/>
  <c r="CU43"/>
  <c r="AS8" i="68"/>
  <c r="CU32" i="4"/>
  <c r="B53" i="24"/>
  <c r="CT53" s="1"/>
  <c r="B53" i="29"/>
  <c r="CT53" s="1"/>
  <c r="CT53" i="26"/>
  <c r="CT53" i="33"/>
  <c r="B30" i="23"/>
  <c r="B53" i="31"/>
  <c r="CT53" s="1"/>
  <c r="B53" i="28"/>
  <c r="CT53" i="22"/>
  <c r="CT53" i="32"/>
  <c r="CT91" i="4"/>
  <c r="CT96" i="2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CU91" l="1"/>
  <c r="CV20"/>
  <c r="CV87"/>
  <c r="CV41"/>
  <c r="CV46"/>
  <c r="CV85"/>
  <c r="CV32"/>
  <c r="CV44"/>
  <c r="CV43"/>
  <c r="CV37"/>
  <c r="CV89"/>
  <c r="CV42"/>
  <c r="CV40"/>
  <c r="CV88"/>
  <c r="CT30" i="25"/>
  <c r="CT53" i="28"/>
  <c r="CT30"/>
  <c r="CT30" i="23"/>
  <c r="CT53" i="21"/>
  <c r="CT30"/>
  <c r="CT96" i="4"/>
  <c r="CT30"/>
  <c r="AT8" i="68"/>
  <c r="AP38"/>
  <c r="AQ38" s="1"/>
  <c r="AQ8"/>
  <c r="CT53" i="4"/>
  <c r="B53" i="23"/>
  <c r="CT53" s="1"/>
  <c r="B53" i="25"/>
  <c r="CT53" s="1"/>
  <c r="C15" i="4"/>
  <c r="D15"/>
  <c r="E15"/>
  <c r="F15"/>
  <c r="G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25" i="30"/>
  <c r="H25"/>
  <c r="I25"/>
  <c r="J25"/>
  <c r="L25"/>
  <c r="P25"/>
  <c r="Q25"/>
  <c r="R25"/>
  <c r="V25"/>
  <c r="W25"/>
  <c r="X25"/>
  <c r="Y25"/>
  <c r="Z25"/>
  <c r="AF25"/>
  <c r="AG25"/>
  <c r="AH25"/>
  <c r="AL25"/>
  <c r="AM25"/>
  <c r="AN25"/>
  <c r="AO25"/>
  <c r="AP25"/>
  <c r="AQ25"/>
  <c r="AV25"/>
  <c r="AW25"/>
  <c r="AX25"/>
  <c r="BB25"/>
  <c r="BC25"/>
  <c r="BD25"/>
  <c r="BE25"/>
  <c r="BF25"/>
  <c r="BJ25"/>
  <c r="BL25"/>
  <c r="BM25"/>
  <c r="BN25"/>
  <c r="BR25"/>
  <c r="BS25"/>
  <c r="BT25"/>
  <c r="BU25"/>
  <c r="BV25"/>
  <c r="BW25"/>
  <c r="BZ25"/>
  <c r="CA25"/>
  <c r="CB25"/>
  <c r="CC25"/>
  <c r="CD25"/>
  <c r="CH25"/>
  <c r="CI25"/>
  <c r="CJ25"/>
  <c r="CJ55" s="1"/>
  <c r="CJ57" s="1"/>
  <c r="CJ99" s="1"/>
  <c r="CK25"/>
  <c r="CL25"/>
  <c r="CP25"/>
  <c r="CQ25"/>
  <c r="CR25"/>
  <c r="CS25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C55" s="1"/>
  <c r="C57" s="1"/>
  <c r="C99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C55" s="1"/>
  <c r="C57" s="1"/>
  <c r="C99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C55" s="1"/>
  <c r="C57" s="1"/>
  <c r="C99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C55" s="1"/>
  <c r="C57" s="1"/>
  <c r="C99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C55" s="1"/>
  <c r="C57" s="1"/>
  <c r="C99" s="1"/>
  <c r="G3"/>
  <c r="G25" s="1"/>
  <c r="G55" s="1"/>
  <c r="G57" s="1"/>
  <c r="G99" s="1"/>
  <c r="H3"/>
  <c r="H25" s="1"/>
  <c r="H55" s="1"/>
  <c r="H57" s="1"/>
  <c r="H99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D55" s="1"/>
  <c r="D57" s="1"/>
  <c r="D99" s="1"/>
  <c r="E3"/>
  <c r="E25" s="1"/>
  <c r="E55" s="1"/>
  <c r="E57" s="1"/>
  <c r="E99" s="1"/>
  <c r="G3"/>
  <c r="G25" s="1"/>
  <c r="G55" s="1"/>
  <c r="G57" s="1"/>
  <c r="G99" s="1"/>
  <c r="H3"/>
  <c r="H25" s="1"/>
  <c r="H55" s="1"/>
  <c r="H57" s="1"/>
  <c r="H99" s="1"/>
  <c r="K3"/>
  <c r="K25" s="1"/>
  <c r="K55" s="1"/>
  <c r="K57" s="1"/>
  <c r="K99" s="1"/>
  <c r="L3"/>
  <c r="L25" s="1"/>
  <c r="L55" s="1"/>
  <c r="L57" s="1"/>
  <c r="L99" s="1"/>
  <c r="M3"/>
  <c r="M25" s="1"/>
  <c r="M55" s="1"/>
  <c r="M57" s="1"/>
  <c r="M99" s="1"/>
  <c r="P3"/>
  <c r="P25" s="1"/>
  <c r="P55" s="1"/>
  <c r="P57" s="1"/>
  <c r="P99" s="1"/>
  <c r="S3"/>
  <c r="S25" s="1"/>
  <c r="S55" s="1"/>
  <c r="S57" s="1"/>
  <c r="S99" s="1"/>
  <c r="T3"/>
  <c r="T25" s="1"/>
  <c r="T55" s="1"/>
  <c r="T57" s="1"/>
  <c r="T99" s="1"/>
  <c r="U3"/>
  <c r="U25" s="1"/>
  <c r="U55" s="1"/>
  <c r="U57" s="1"/>
  <c r="U99" s="1"/>
  <c r="W3"/>
  <c r="W25" s="1"/>
  <c r="W55" s="1"/>
  <c r="W57" s="1"/>
  <c r="W99" s="1"/>
  <c r="X3"/>
  <c r="X25" s="1"/>
  <c r="X55" s="1"/>
  <c r="X57" s="1"/>
  <c r="X99" s="1"/>
  <c r="AA3"/>
  <c r="AA25" s="1"/>
  <c r="AA55" s="1"/>
  <c r="AA57" s="1"/>
  <c r="AA99" s="1"/>
  <c r="AB3"/>
  <c r="AB25" s="1"/>
  <c r="AB55" s="1"/>
  <c r="AB57" s="1"/>
  <c r="AB99" s="1"/>
  <c r="AC3"/>
  <c r="AC25" s="1"/>
  <c r="AC55" s="1"/>
  <c r="AC57" s="1"/>
  <c r="AC99" s="1"/>
  <c r="AE3"/>
  <c r="AE25" s="1"/>
  <c r="AE55" s="1"/>
  <c r="AE57" s="1"/>
  <c r="AE99" s="1"/>
  <c r="AF3"/>
  <c r="AF25" s="1"/>
  <c r="AF55" s="1"/>
  <c r="AF57" s="1"/>
  <c r="AF99" s="1"/>
  <c r="AI3"/>
  <c r="AI25" s="1"/>
  <c r="AI55" s="1"/>
  <c r="AI57" s="1"/>
  <c r="AI99" s="1"/>
  <c r="AJ3"/>
  <c r="AJ25" s="1"/>
  <c r="AJ55" s="1"/>
  <c r="AJ57" s="1"/>
  <c r="AJ99" s="1"/>
  <c r="AK3"/>
  <c r="AK25" s="1"/>
  <c r="AK55" s="1"/>
  <c r="AK57" s="1"/>
  <c r="AK99" s="1"/>
  <c r="AN3"/>
  <c r="AN25" s="1"/>
  <c r="AN55" s="1"/>
  <c r="AN57" s="1"/>
  <c r="AN99" s="1"/>
  <c r="AQ3"/>
  <c r="AR3"/>
  <c r="AR25" s="1"/>
  <c r="AR55" s="1"/>
  <c r="AR57" s="1"/>
  <c r="AR99" s="1"/>
  <c r="AS3"/>
  <c r="AS25" s="1"/>
  <c r="AS55" s="1"/>
  <c r="AS57" s="1"/>
  <c r="AS99" s="1"/>
  <c r="AU3"/>
  <c r="AU25" s="1"/>
  <c r="AU55" s="1"/>
  <c r="AU57" s="1"/>
  <c r="AU99" s="1"/>
  <c r="AV3"/>
  <c r="AV25" s="1"/>
  <c r="AV55" s="1"/>
  <c r="AV57" s="1"/>
  <c r="AV99" s="1"/>
  <c r="AY3"/>
  <c r="AY25" s="1"/>
  <c r="AY55" s="1"/>
  <c r="AY57" s="1"/>
  <c r="AY99" s="1"/>
  <c r="AZ3"/>
  <c r="AZ25" s="1"/>
  <c r="AZ55" s="1"/>
  <c r="AZ57" s="1"/>
  <c r="AZ99" s="1"/>
  <c r="BA3"/>
  <c r="BA25" s="1"/>
  <c r="BA55" s="1"/>
  <c r="BA57" s="1"/>
  <c r="BA99" s="1"/>
  <c r="BC3"/>
  <c r="BC25" s="1"/>
  <c r="BC55" s="1"/>
  <c r="BC57" s="1"/>
  <c r="BC99" s="1"/>
  <c r="BD3"/>
  <c r="BD25" s="1"/>
  <c r="BD55" s="1"/>
  <c r="BD57" s="1"/>
  <c r="BD99" s="1"/>
  <c r="BG3"/>
  <c r="BG25" s="1"/>
  <c r="BG55" s="1"/>
  <c r="BG57" s="1"/>
  <c r="BG99" s="1"/>
  <c r="BH3"/>
  <c r="BH25" s="1"/>
  <c r="BH55" s="1"/>
  <c r="BH57" s="1"/>
  <c r="BH99" s="1"/>
  <c r="BI3"/>
  <c r="BI25" s="1"/>
  <c r="BI55" s="1"/>
  <c r="BI57" s="1"/>
  <c r="BI99" s="1"/>
  <c r="BK3"/>
  <c r="BK25" s="1"/>
  <c r="BK55" s="1"/>
  <c r="BK57" s="1"/>
  <c r="BK99" s="1"/>
  <c r="BL3"/>
  <c r="BL25" s="1"/>
  <c r="BL55" s="1"/>
  <c r="BL57" s="1"/>
  <c r="BL99" s="1"/>
  <c r="BO3"/>
  <c r="BO25" s="1"/>
  <c r="BO55" s="1"/>
  <c r="BO57" s="1"/>
  <c r="BO99" s="1"/>
  <c r="BP3"/>
  <c r="BP25" s="1"/>
  <c r="BP55" s="1"/>
  <c r="BP57" s="1"/>
  <c r="BP99" s="1"/>
  <c r="BQ3"/>
  <c r="BQ25" s="1"/>
  <c r="BQ55" s="1"/>
  <c r="BQ57" s="1"/>
  <c r="BQ99" s="1"/>
  <c r="BS3"/>
  <c r="BS25" s="1"/>
  <c r="BS55" s="1"/>
  <c r="BS57" s="1"/>
  <c r="BS99" s="1"/>
  <c r="BT3"/>
  <c r="BT25" s="1"/>
  <c r="BT55" s="1"/>
  <c r="BT57" s="1"/>
  <c r="BT99" s="1"/>
  <c r="BW3"/>
  <c r="BW25" s="1"/>
  <c r="BW55" s="1"/>
  <c r="BW57" s="1"/>
  <c r="BW99" s="1"/>
  <c r="BX3"/>
  <c r="BX25" s="1"/>
  <c r="BX55" s="1"/>
  <c r="BX57" s="1"/>
  <c r="BX99" s="1"/>
  <c r="BY3"/>
  <c r="BY25" s="1"/>
  <c r="BY55" s="1"/>
  <c r="BY57" s="1"/>
  <c r="BY99" s="1"/>
  <c r="CB3"/>
  <c r="CB25" s="1"/>
  <c r="CB55" s="1"/>
  <c r="CB57" s="1"/>
  <c r="CB99" s="1"/>
  <c r="CE3"/>
  <c r="CE25" s="1"/>
  <c r="CE55" s="1"/>
  <c r="CE57" s="1"/>
  <c r="CE99" s="1"/>
  <c r="CF3"/>
  <c r="CF25" s="1"/>
  <c r="CF55" s="1"/>
  <c r="CF57" s="1"/>
  <c r="CF99" s="1"/>
  <c r="CG3"/>
  <c r="CG25" s="1"/>
  <c r="CG55" s="1"/>
  <c r="CG57" s="1"/>
  <c r="CG99" s="1"/>
  <c r="CI3"/>
  <c r="CI25" s="1"/>
  <c r="CI55" s="1"/>
  <c r="CI57" s="1"/>
  <c r="CI99" s="1"/>
  <c r="CJ3"/>
  <c r="CJ25" s="1"/>
  <c r="CJ55" s="1"/>
  <c r="CJ57" s="1"/>
  <c r="CJ99" s="1"/>
  <c r="CM3"/>
  <c r="CM25" s="1"/>
  <c r="CM55" s="1"/>
  <c r="CM57" s="1"/>
  <c r="CM99" s="1"/>
  <c r="CN3"/>
  <c r="CN25" s="1"/>
  <c r="CN55" s="1"/>
  <c r="CN57" s="1"/>
  <c r="CN99" s="1"/>
  <c r="CO3"/>
  <c r="CO25" s="1"/>
  <c r="CO55" s="1"/>
  <c r="CO57" s="1"/>
  <c r="CO99" s="1"/>
  <c r="CQ3"/>
  <c r="CQ25" s="1"/>
  <c r="CQ55" s="1"/>
  <c r="CQ57" s="1"/>
  <c r="CQ99" s="1"/>
  <c r="CR3"/>
  <c r="CR25" s="1"/>
  <c r="CR55" s="1"/>
  <c r="CR57" s="1"/>
  <c r="CR99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25" i="4" l="1"/>
  <c r="C55" s="1"/>
  <c r="F25"/>
  <c r="F55" s="1"/>
  <c r="U25" i="29"/>
  <c r="U55" s="1"/>
  <c r="I25"/>
  <c r="I55" s="1"/>
  <c r="CF25" i="4"/>
  <c r="CF55" s="1"/>
  <c r="AI25" i="22"/>
  <c r="AI55" s="1"/>
  <c r="G25" i="4"/>
  <c r="G55" s="1"/>
  <c r="AQ25" i="26"/>
  <c r="AQ55" s="1"/>
  <c r="AQ57" s="1"/>
  <c r="AQ99" s="1"/>
  <c r="E25" i="4"/>
  <c r="E55" s="1"/>
  <c r="AH25" i="59"/>
  <c r="AH55" s="1"/>
  <c r="C25" i="57"/>
  <c r="C55" s="1"/>
  <c r="D25" i="4"/>
  <c r="D55" s="1"/>
  <c r="C25" i="26"/>
  <c r="C55" s="1"/>
  <c r="C57" s="1"/>
  <c r="C99" s="1"/>
  <c r="C25" i="58"/>
  <c r="C55" s="1"/>
  <c r="CV91" i="4"/>
  <c r="CT15"/>
  <c r="B3" i="68"/>
  <c r="Z55" i="64"/>
  <c r="AX55" i="32"/>
  <c r="AQ55" i="58"/>
  <c r="AX55" i="30"/>
  <c r="CJ55" i="62"/>
  <c r="CK55" i="29"/>
  <c r="CS55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Q55" i="30"/>
  <c r="O55" i="24"/>
  <c r="AY55" i="58"/>
  <c r="D55"/>
  <c r="L55" i="56"/>
  <c r="W55"/>
  <c r="Y55" i="33"/>
  <c r="I55"/>
  <c r="AL55" i="29"/>
  <c r="BR55"/>
  <c r="F55" i="28"/>
  <c r="E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D55" i="64"/>
  <c r="B3"/>
  <c r="B25" s="1"/>
  <c r="B55" s="1"/>
  <c r="B57" s="1"/>
  <c r="B99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55" s="1"/>
  <c r="B57" s="1"/>
  <c r="B99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55" s="1"/>
  <c r="B57" s="1"/>
  <c r="B99" s="1"/>
  <c r="B3" i="31"/>
  <c r="B25" s="1"/>
  <c r="AL55" i="30"/>
  <c r="V55"/>
  <c r="BZ55"/>
  <c r="AD25"/>
  <c r="BJ55"/>
  <c r="F25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B3" i="27"/>
  <c r="B25" s="1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B55" s="1"/>
  <c r="B57" s="1"/>
  <c r="B99" s="1"/>
  <c r="AP55"/>
  <c r="BL55"/>
  <c r="J55"/>
  <c r="CN55" i="4"/>
  <c r="BH55"/>
  <c r="AJ55"/>
  <c r="AM55"/>
  <c r="CH55"/>
  <c r="BJ55"/>
  <c r="AL55"/>
  <c r="N55"/>
  <c r="BZ55"/>
  <c r="BB55"/>
  <c r="CQ55"/>
  <c r="AD55"/>
  <c r="AW55" i="25"/>
  <c r="AX55" i="24"/>
  <c r="J55"/>
  <c r="CB55" i="22"/>
  <c r="AH55"/>
  <c r="AN55" i="62"/>
  <c r="CC55" i="60"/>
  <c r="CE55" i="58"/>
  <c r="R55"/>
  <c r="AQ55" i="21"/>
  <c r="BA55" i="28"/>
  <c r="U55" i="58"/>
  <c r="J55" i="57"/>
  <c r="AC55" i="28"/>
  <c r="Q55" i="25"/>
  <c r="AK55" i="24"/>
  <c r="BV55" i="22"/>
  <c r="X55"/>
  <c r="BE55" i="64"/>
  <c r="X55" i="62"/>
  <c r="BU55" i="60"/>
  <c r="BO55" i="58"/>
  <c r="BN55" i="57"/>
  <c r="Y55" i="56"/>
  <c r="W55" i="21"/>
  <c r="CS55" i="51"/>
  <c r="CG55" i="32"/>
  <c r="BU55" i="31"/>
  <c r="AP55" i="30"/>
  <c r="AT25"/>
  <c r="BY55" i="29"/>
  <c r="M55"/>
  <c r="AN55" i="4"/>
  <c r="CG55" i="28"/>
  <c r="BY55" i="24"/>
  <c r="BF55" i="22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N55" i="24"/>
  <c r="Z5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F55" s="1"/>
  <c r="F57" s="1"/>
  <c r="F99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X55" i="25"/>
  <c r="D55"/>
  <c r="BA55" i="24"/>
  <c r="BK55" i="23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BZ55" i="28"/>
  <c r="AU55" i="23"/>
  <c r="AA55" i="22"/>
  <c r="AV55" i="62"/>
  <c r="I55" i="61"/>
  <c r="I55" i="59"/>
  <c r="AX55" i="57"/>
  <c r="X55" i="21"/>
  <c r="BG55" i="54"/>
  <c r="BX55" i="53"/>
  <c r="L55"/>
  <c r="BF55" i="32"/>
  <c r="BE55" i="30"/>
  <c r="BV55" i="29"/>
  <c r="BB55"/>
  <c r="E55"/>
  <c r="CA55" i="4"/>
  <c r="BP55"/>
  <c r="BC55"/>
  <c r="AR55"/>
  <c r="AE55"/>
  <c r="T55"/>
  <c r="CB55" i="25"/>
  <c r="BY55" i="28"/>
  <c r="AD55"/>
  <c r="N3" i="25"/>
  <c r="N25" s="1"/>
  <c r="AS55" i="24"/>
  <c r="CP55" i="55"/>
  <c r="AY55" i="22"/>
  <c r="S55"/>
  <c r="CQ55" i="56"/>
  <c r="CH55" i="55"/>
  <c r="CB55" i="21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D55" i="32"/>
  <c r="R55"/>
  <c r="BF55" i="29"/>
  <c r="E55" i="23"/>
  <c r="E55" i="62"/>
  <c r="CI55" i="21"/>
  <c r="AU55"/>
  <c r="AP55" i="25"/>
  <c r="BI55" i="23"/>
  <c r="CE3"/>
  <c r="CE25" s="1"/>
  <c r="BV55" i="59"/>
  <c r="AA55" i="55"/>
  <c r="AO55" i="25"/>
  <c r="I55"/>
  <c r="CL55" i="24"/>
  <c r="R55"/>
  <c r="BA55" i="23"/>
  <c r="AV3"/>
  <c r="AV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U55" i="33"/>
  <c r="R3"/>
  <c r="R25" s="1"/>
  <c r="BS55" i="31"/>
  <c r="L55"/>
  <c r="CL55" i="29"/>
  <c r="AH55"/>
  <c r="I3" i="26"/>
  <c r="I25" s="1"/>
  <c r="I55" s="1"/>
  <c r="I57" s="1"/>
  <c r="I99" s="1"/>
  <c r="BV55" i="25"/>
  <c r="AH55"/>
  <c r="CL55" i="64"/>
  <c r="AH55"/>
  <c r="CK55" i="63"/>
  <c r="BB55" i="60"/>
  <c r="BS55" i="21"/>
  <c r="AE55"/>
  <c r="F55" i="54"/>
  <c r="K55" i="52"/>
  <c r="BL55" i="51"/>
  <c r="P55"/>
  <c r="Q3" i="33"/>
  <c r="Q25" s="1"/>
  <c r="CP55" i="28"/>
  <c r="CO55"/>
  <c r="AT55"/>
  <c r="AK3" i="27"/>
  <c r="AK25" s="1"/>
  <c r="BQ55" i="28"/>
  <c r="BV55" i="24"/>
  <c r="AS55" i="23"/>
  <c r="AW55" i="60"/>
  <c r="AU55" i="59"/>
  <c r="CD3"/>
  <c r="CD25" s="1"/>
  <c r="BD55" i="51"/>
  <c r="H55"/>
  <c r="H55" i="4"/>
  <c r="V55" i="28"/>
  <c r="BR55"/>
  <c r="U55"/>
  <c r="CI55"/>
  <c r="AS55"/>
  <c r="O55"/>
  <c r="E3" i="27"/>
  <c r="E25" s="1"/>
  <c r="BU55" i="25"/>
  <c r="AG55"/>
  <c r="CH55" i="28"/>
  <c r="BK55"/>
  <c r="AL55"/>
  <c r="N55"/>
  <c r="BI3"/>
  <c r="BI25" s="1"/>
  <c r="BM55" i="25"/>
  <c r="Y55"/>
  <c r="BR55" i="24"/>
  <c r="AP55"/>
  <c r="CO55" i="23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3"/>
  <c r="CM55" i="32"/>
  <c r="AR55"/>
  <c r="CK55" i="31"/>
  <c r="AO55"/>
  <c r="BN55" i="29"/>
  <c r="AW55"/>
  <c r="Z55"/>
  <c r="J55"/>
  <c r="BU3" i="52"/>
  <c r="BU25" s="1"/>
  <c r="AV55" i="51"/>
  <c r="CC55" i="31"/>
  <c r="AG55"/>
  <c r="CP55" i="30"/>
  <c r="BM55"/>
  <c r="AO55"/>
  <c r="I55"/>
  <c r="CD55" i="29"/>
  <c r="R55" i="25"/>
  <c r="CA55" i="23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X55" i="33"/>
  <c r="BX55" i="31"/>
  <c r="AE55"/>
  <c r="AP55" i="29"/>
  <c r="AM3" i="26"/>
  <c r="AM25" s="1"/>
  <c r="AM55" s="1"/>
  <c r="AM57" s="1"/>
  <c r="AM99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O3" i="26"/>
  <c r="O25" s="1"/>
  <c r="O55" s="1"/>
  <c r="O57" s="1"/>
  <c r="O99" s="1"/>
  <c r="BD55" i="25"/>
  <c r="AF55"/>
  <c r="H5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AD3" i="64"/>
  <c r="AD25" s="1"/>
  <c r="V3"/>
  <c r="V25" s="1"/>
  <c r="BS55" i="63"/>
  <c r="BV3"/>
  <c r="BV25" s="1"/>
  <c r="CN3"/>
  <c r="CN25" s="1"/>
  <c r="BK25" i="30"/>
  <c r="AU25"/>
  <c r="AE25"/>
  <c r="O25"/>
  <c r="CB3" i="32"/>
  <c r="CB25" s="1"/>
  <c r="BD3"/>
  <c r="BD25" s="1"/>
  <c r="AF3"/>
  <c r="AF25" s="1"/>
  <c r="H3"/>
  <c r="H25" s="1"/>
  <c r="CR55" i="25"/>
  <c r="BT55"/>
  <c r="AV55"/>
  <c r="X55"/>
  <c r="BJ55" i="23"/>
  <c r="AJ5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CO55" i="24"/>
  <c r="AC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H55" i="25"/>
  <c r="AJ55"/>
  <c r="BB3"/>
  <c r="BB25" s="1"/>
  <c r="CN55" i="23"/>
  <c r="BB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G3" i="34"/>
  <c r="CG25" s="1"/>
  <c r="BN55" i="32"/>
  <c r="AP55"/>
  <c r="J55"/>
  <c r="AU55" i="31"/>
  <c r="AG55" i="30"/>
  <c r="CK55" i="61"/>
  <c r="Q55"/>
  <c r="V55" i="60"/>
  <c r="CO55" i="58"/>
  <c r="BG55" i="55"/>
  <c r="BJ55" i="21"/>
  <c r="BX3" i="34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Q3" i="34"/>
  <c r="Q25" s="1"/>
  <c r="P3"/>
  <c r="P25" s="1"/>
  <c r="BN55" i="28"/>
  <c r="J55"/>
  <c r="CF3" i="27"/>
  <c r="CF25" s="1"/>
  <c r="W55" i="28"/>
  <c r="AN3"/>
  <c r="AN25" s="1"/>
  <c r="BQ3" i="27"/>
  <c r="BQ25" s="1"/>
  <c r="BP55" i="25"/>
  <c r="CH55" i="24"/>
  <c r="AL55"/>
  <c r="W55"/>
  <c r="I55"/>
  <c r="CS55" i="23"/>
  <c r="R55"/>
  <c r="W3"/>
  <c r="W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BE55" s="1"/>
  <c r="BE57" s="1"/>
  <c r="BE99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T3" i="27"/>
  <c r="T25" s="1"/>
  <c r="BV55" i="28"/>
  <c r="BF55"/>
  <c r="AZ3" i="27"/>
  <c r="AZ25" s="1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AJ3" i="27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CD55" s="1"/>
  <c r="CD57" s="1"/>
  <c r="CD99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I55" i="33"/>
  <c r="CI55" i="32"/>
  <c r="AU55"/>
  <c r="AE55"/>
  <c r="BA25" i="30"/>
  <c r="CB55" i="33"/>
  <c r="BK55" i="32"/>
  <c r="G55"/>
  <c r="CI55" i="53"/>
  <c r="AU55"/>
  <c r="W55"/>
  <c r="G55" i="52"/>
  <c r="CA55" i="51"/>
  <c r="AR55"/>
  <c r="W55"/>
  <c r="D55"/>
  <c r="B3"/>
  <c r="B25" s="1"/>
  <c r="B55" s="1"/>
  <c r="B57" s="1"/>
  <c r="BA3" i="34"/>
  <c r="BA25" s="1"/>
  <c r="CA55" i="33"/>
  <c r="AV55"/>
  <c r="P55"/>
  <c r="CA55" i="31"/>
  <c r="BK55"/>
  <c r="W55"/>
  <c r="F55"/>
  <c r="CQ55" i="30"/>
  <c r="CA55"/>
  <c r="M25"/>
  <c r="F55" i="29"/>
  <c r="BU55" i="4"/>
  <c r="AO55"/>
  <c r="I55"/>
  <c r="BM55" i="56"/>
  <c r="BL55" i="21"/>
  <c r="AA3" i="54"/>
  <c r="AA25" s="1"/>
  <c r="BX55" i="51"/>
  <c r="BH55"/>
  <c r="T55"/>
  <c r="CE3"/>
  <c r="CE25" s="1"/>
  <c r="CQ55" i="32"/>
  <c r="CA55"/>
  <c r="W55"/>
  <c r="CJ55" i="21"/>
  <c r="AN55"/>
  <c r="W55" i="52"/>
  <c r="CN55" i="51"/>
  <c r="CR55" i="33"/>
  <c r="BT55"/>
  <c r="AN55"/>
  <c r="H55"/>
  <c r="BC55" i="32"/>
  <c r="AM55"/>
  <c r="AL55" i="31"/>
  <c r="G55" i="30"/>
  <c r="E25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AX55" s="1"/>
  <c r="AX57" s="1"/>
  <c r="AX99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Y3" i="27"/>
  <c r="BY25" s="1"/>
  <c r="AS3"/>
  <c r="AS25" s="1"/>
  <c r="M3"/>
  <c r="M25" s="1"/>
  <c r="CD55" i="25"/>
  <c r="BQ55"/>
  <c r="BJ3"/>
  <c r="BJ25" s="1"/>
  <c r="L3"/>
  <c r="L25" s="1"/>
  <c r="BK55" i="24"/>
  <c r="CM3"/>
  <c r="CM25" s="1"/>
  <c r="BX55" i="23"/>
  <c r="G55"/>
  <c r="CP3"/>
  <c r="CP25" s="1"/>
  <c r="CM3" i="28"/>
  <c r="CM25" s="1"/>
  <c r="CO55" i="25"/>
  <c r="BA55"/>
  <c r="M55"/>
  <c r="CI55" i="23"/>
  <c r="AE55"/>
  <c r="CF3"/>
  <c r="CF25" s="1"/>
  <c r="AR3"/>
  <c r="AR25" s="1"/>
  <c r="AB3"/>
  <c r="AB25" s="1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C55" s="1"/>
  <c r="C57" s="1"/>
  <c r="C99" s="1"/>
  <c r="BG3" i="28"/>
  <c r="BG25" s="1"/>
  <c r="CC3" i="26"/>
  <c r="CC25" s="1"/>
  <c r="CC55" s="1"/>
  <c r="CC57" s="1"/>
  <c r="CC99" s="1"/>
  <c r="Y3"/>
  <c r="Y25" s="1"/>
  <c r="Y55" s="1"/>
  <c r="Y57" s="1"/>
  <c r="Y99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CQ55" i="28"/>
  <c r="CD55"/>
  <c r="AE55"/>
  <c r="R55"/>
  <c r="BC3"/>
  <c r="BC25" s="1"/>
  <c r="AA3"/>
  <c r="AA25" s="1"/>
  <c r="CO3" i="27"/>
  <c r="CO25" s="1"/>
  <c r="BI3"/>
  <c r="BI25" s="1"/>
  <c r="AC3"/>
  <c r="AC25" s="1"/>
  <c r="CA3" i="26"/>
  <c r="CA25" s="1"/>
  <c r="CA55" s="1"/>
  <c r="CA57" s="1"/>
  <c r="CA99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CL3" i="22"/>
  <c r="CL25" s="1"/>
  <c r="CD3"/>
  <c r="CD25" s="1"/>
  <c r="BN3"/>
  <c r="BN25" s="1"/>
  <c r="AX3"/>
  <c r="AX25" s="1"/>
  <c r="AP55" i="28"/>
  <c r="CE3"/>
  <c r="CE25" s="1"/>
  <c r="CG3" i="27"/>
  <c r="CG25" s="1"/>
  <c r="BA3"/>
  <c r="BA25" s="1"/>
  <c r="U3"/>
  <c r="U25" s="1"/>
  <c r="BU3" i="26"/>
  <c r="BU25" s="1"/>
  <c r="BU55" s="1"/>
  <c r="BU57" s="1"/>
  <c r="BU99" s="1"/>
  <c r="Q3"/>
  <c r="Q25" s="1"/>
  <c r="Q55" s="1"/>
  <c r="Q57" s="1"/>
  <c r="Q99" s="1"/>
  <c r="BI55" i="25"/>
  <c r="U55"/>
  <c r="BZ3"/>
  <c r="BZ25" s="1"/>
  <c r="AB3"/>
  <c r="AB25" s="1"/>
  <c r="BQ55" i="24"/>
  <c r="BC55"/>
  <c r="E55"/>
  <c r="CQ55" i="23"/>
  <c r="BP55"/>
  <c r="AM5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B55" s="1"/>
  <c r="B57" s="1"/>
  <c r="B99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55" s="1"/>
  <c r="B57" s="1"/>
  <c r="B99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BY3" i="34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BN3" i="34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CP3" i="34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D55" s="1"/>
  <c r="D57" s="1"/>
  <c r="D99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25" i="30"/>
  <c r="CE25"/>
  <c r="BG25"/>
  <c r="AY25"/>
  <c r="AI25"/>
  <c r="S25"/>
  <c r="K25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25" i="30"/>
  <c r="T55" i="29"/>
  <c r="CQ3"/>
  <c r="CQ25" s="1"/>
  <c r="AR55" i="31"/>
  <c r="T55"/>
  <c r="CB3"/>
  <c r="CB25" s="1"/>
  <c r="M3"/>
  <c r="M25" s="1"/>
  <c r="AJ25" i="30"/>
  <c r="BS3" i="29"/>
  <c r="BS25" s="1"/>
  <c r="CK55" i="33"/>
  <c r="BN3"/>
  <c r="BN25" s="1"/>
  <c r="B3"/>
  <c r="B25" s="1"/>
  <c r="B55" s="1"/>
  <c r="B57" s="1"/>
  <c r="B99" s="1"/>
  <c r="BY55" i="32"/>
  <c r="AK55"/>
  <c r="CC3"/>
  <c r="CC25" s="1"/>
  <c r="BP55" i="31"/>
  <c r="BQ3"/>
  <c r="BQ25" s="1"/>
  <c r="E3"/>
  <c r="E25" s="1"/>
  <c r="BY25" i="30"/>
  <c r="AB55" i="29"/>
  <c r="BK3"/>
  <c r="BK25" s="1"/>
  <c r="U55" i="32"/>
  <c r="CN55" i="31"/>
  <c r="BI3"/>
  <c r="BI25" s="1"/>
  <c r="BI25" i="30"/>
  <c r="T25"/>
  <c r="AM3" i="29"/>
  <c r="AM25" s="1"/>
  <c r="BI55" i="32"/>
  <c r="AZ55" i="31"/>
  <c r="AB55"/>
  <c r="D55"/>
  <c r="BA3"/>
  <c r="BA25" s="1"/>
  <c r="N25" i="30"/>
  <c r="D55" i="29"/>
  <c r="AE3"/>
  <c r="AE25" s="1"/>
  <c r="CN3" i="28"/>
  <c r="CN25" s="1"/>
  <c r="BH3"/>
  <c r="BH25" s="1"/>
  <c r="AB3"/>
  <c r="AB25" s="1"/>
  <c r="CL3" i="26"/>
  <c r="CL25" s="1"/>
  <c r="CL55" s="1"/>
  <c r="CL57" s="1"/>
  <c r="CL99" s="1"/>
  <c r="AW3"/>
  <c r="AW25" s="1"/>
  <c r="AW55" s="1"/>
  <c r="AW57" s="1"/>
  <c r="AW99" s="1"/>
  <c r="Z3"/>
  <c r="Z25" s="1"/>
  <c r="Z55" s="1"/>
  <c r="Z57" s="1"/>
  <c r="Z99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CK55" s="1"/>
  <c r="CK57" s="1"/>
  <c r="CK99" s="1"/>
  <c r="BN3"/>
  <c r="BN25" s="1"/>
  <c r="BN55" s="1"/>
  <c r="BN57" s="1"/>
  <c r="BN99" s="1"/>
  <c r="B3"/>
  <c r="B25" s="1"/>
  <c r="B55" s="1"/>
  <c r="B57" s="1"/>
  <c r="B99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AP3" i="27"/>
  <c r="AP25" s="1"/>
  <c r="BM3" i="26"/>
  <c r="BM25" s="1"/>
  <c r="BM55" s="1"/>
  <c r="BM57" s="1"/>
  <c r="BM99" s="1"/>
  <c r="AP3"/>
  <c r="AP25" s="1"/>
  <c r="AP55" s="1"/>
  <c r="AP57" s="1"/>
  <c r="AP99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CD55" s="1"/>
  <c r="CD57" s="1"/>
  <c r="CD99" s="1"/>
  <c r="AO3"/>
  <c r="AO25" s="1"/>
  <c r="AO55" s="1"/>
  <c r="AO57" s="1"/>
  <c r="AO99" s="1"/>
  <c r="R3"/>
  <c r="R25" s="1"/>
  <c r="R55" s="1"/>
  <c r="R57" s="1"/>
  <c r="R99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F55" s="1"/>
  <c r="BF57" s="1"/>
  <c r="BF99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AH55" s="1"/>
  <c r="AH57" s="1"/>
  <c r="AH99" s="1"/>
  <c r="H3" i="28"/>
  <c r="H25" s="1"/>
  <c r="CS3" i="26"/>
  <c r="CS25" s="1"/>
  <c r="CS55" s="1"/>
  <c r="CS57" s="1"/>
  <c r="CS99" s="1"/>
  <c r="BV3"/>
  <c r="BV25" s="1"/>
  <c r="BV55" s="1"/>
  <c r="BV57" s="1"/>
  <c r="BV99" s="1"/>
  <c r="AG3"/>
  <c r="AG25" s="1"/>
  <c r="AG55" s="1"/>
  <c r="AG57" s="1"/>
  <c r="AG99" s="1"/>
  <c r="J3"/>
  <c r="J25" s="1"/>
  <c r="J55" s="1"/>
  <c r="J57" s="1"/>
  <c r="J99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P55" s="1"/>
  <c r="CP57" s="1"/>
  <c r="CP99" s="1"/>
  <c r="CH3"/>
  <c r="CH25" s="1"/>
  <c r="CH55" s="1"/>
  <c r="CH57" s="1"/>
  <c r="CH99" s="1"/>
  <c r="BZ3"/>
  <c r="BZ25" s="1"/>
  <c r="BZ55" s="1"/>
  <c r="BZ57" s="1"/>
  <c r="BZ99" s="1"/>
  <c r="BR3"/>
  <c r="BR25" s="1"/>
  <c r="BR55" s="1"/>
  <c r="BR57" s="1"/>
  <c r="BR99" s="1"/>
  <c r="BJ3"/>
  <c r="BJ25" s="1"/>
  <c r="BJ55" s="1"/>
  <c r="BJ57" s="1"/>
  <c r="BJ99" s="1"/>
  <c r="BB3"/>
  <c r="BB25" s="1"/>
  <c r="BB55" s="1"/>
  <c r="BB57" s="1"/>
  <c r="BB99" s="1"/>
  <c r="AT3"/>
  <c r="AT25" s="1"/>
  <c r="AT55" s="1"/>
  <c r="AT57" s="1"/>
  <c r="AT99" s="1"/>
  <c r="AL3"/>
  <c r="AL25" s="1"/>
  <c r="AL55" s="1"/>
  <c r="AL57" s="1"/>
  <c r="AL99" s="1"/>
  <c r="AD3"/>
  <c r="AD25" s="1"/>
  <c r="AD55" s="1"/>
  <c r="AD57" s="1"/>
  <c r="AD99" s="1"/>
  <c r="V3"/>
  <c r="V25" s="1"/>
  <c r="V55" s="1"/>
  <c r="V57" s="1"/>
  <c r="V99" s="1"/>
  <c r="N3"/>
  <c r="N25" s="1"/>
  <c r="N55" s="1"/>
  <c r="N57" s="1"/>
  <c r="N99" s="1"/>
  <c r="F3"/>
  <c r="F25" s="1"/>
  <c r="F55" s="1"/>
  <c r="F57" s="1"/>
  <c r="F99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CM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D55"/>
  <c r="C3" i="23"/>
  <c r="C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AR55" i="22"/>
  <c r="BP3"/>
  <c r="BP25" s="1"/>
  <c r="AT3"/>
  <c r="AT25" s="1"/>
  <c r="D3"/>
  <c r="D25" s="1"/>
  <c r="D55" s="1"/>
  <c r="D57" s="1"/>
  <c r="D99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E55" s="1"/>
  <c r="E57" s="1"/>
  <c r="E99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B55" s="1"/>
  <c r="B57" s="1"/>
  <c r="B99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C55" s="1"/>
  <c r="C57" s="1"/>
  <c r="C99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25" i="30"/>
  <c r="BX25"/>
  <c r="BP25"/>
  <c r="BH25"/>
  <c r="AZ25"/>
  <c r="AR25"/>
  <c r="AB25"/>
  <c r="D25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25" i="30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25"/>
  <c r="AC25"/>
  <c r="CM3" i="4"/>
  <c r="CM25" s="1"/>
  <c r="C3" i="31"/>
  <c r="C25" s="1"/>
  <c r="BQ25" i="30"/>
  <c r="BO3" i="4"/>
  <c r="BO25" s="1"/>
  <c r="BU55" i="30"/>
  <c r="AS25"/>
  <c r="BG3" i="4"/>
  <c r="BG25" s="1"/>
  <c r="CG25" i="30"/>
  <c r="U25"/>
  <c r="AI3" i="4"/>
  <c r="AI25" s="1"/>
  <c r="BN3"/>
  <c r="BN25" s="1"/>
  <c r="AH3"/>
  <c r="AH25" s="1"/>
  <c r="G55" i="29"/>
  <c r="CL3" i="4"/>
  <c r="CL25" s="1"/>
  <c r="BF3"/>
  <c r="BF25" s="1"/>
  <c r="Z3"/>
  <c r="Z25" s="1"/>
  <c r="CR55" i="30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25" i="30" l="1"/>
  <c r="CF57" i="4"/>
  <c r="CF99" s="1"/>
  <c r="I57" i="29"/>
  <c r="I99" s="1"/>
  <c r="AH57" i="59"/>
  <c r="AH99" s="1"/>
  <c r="E57" i="4"/>
  <c r="E99" s="1"/>
  <c r="AS57" i="56"/>
  <c r="AS99" s="1"/>
  <c r="AI57" i="62"/>
  <c r="AI99" s="1"/>
  <c r="BX57" i="24"/>
  <c r="BX99" s="1"/>
  <c r="BG57" i="29"/>
  <c r="BG99" s="1"/>
  <c r="CM25" i="31"/>
  <c r="CM55" s="1"/>
  <c r="Y25" i="21"/>
  <c r="Y55" s="1"/>
  <c r="BD57" i="63"/>
  <c r="BD99" s="1"/>
  <c r="BM57" i="24"/>
  <c r="BM99" s="1"/>
  <c r="R57" i="23"/>
  <c r="R99" s="1"/>
  <c r="CI57" i="51"/>
  <c r="CI99" s="1"/>
  <c r="BI57" i="62"/>
  <c r="BI99" s="1"/>
  <c r="Q57" i="60"/>
  <c r="Q99" s="1"/>
  <c r="AV57"/>
  <c r="AV99" s="1"/>
  <c r="AH57" i="64"/>
  <c r="AH99" s="1"/>
  <c r="E57" i="23"/>
  <c r="E99" s="1"/>
  <c r="CI57" i="4"/>
  <c r="CI99" s="1"/>
  <c r="F57"/>
  <c r="F99" s="1"/>
  <c r="AH57" i="28"/>
  <c r="AH99" s="1"/>
  <c r="CS57" i="55"/>
  <c r="CS99" s="1"/>
  <c r="E57" i="28"/>
  <c r="E99" s="1"/>
  <c r="AZ57" i="64"/>
  <c r="AZ99" s="1"/>
  <c r="AX57" i="30"/>
  <c r="AX99" s="1"/>
  <c r="AN57"/>
  <c r="AN99" s="1"/>
  <c r="BO57" i="32"/>
  <c r="BO99" s="1"/>
  <c r="BB57"/>
  <c r="BB99" s="1"/>
  <c r="BG25" i="34"/>
  <c r="AS57" i="51"/>
  <c r="AS99" s="1"/>
  <c r="CI25" i="34"/>
  <c r="BH57" i="21"/>
  <c r="BH99" s="1"/>
  <c r="AE57" i="55"/>
  <c r="AE99" s="1"/>
  <c r="L25" i="54"/>
  <c r="L55" s="1"/>
  <c r="AC57" i="56"/>
  <c r="AC99" s="1"/>
  <c r="CO57"/>
  <c r="CO99" s="1"/>
  <c r="L57" i="55"/>
  <c r="L99" s="1"/>
  <c r="AZ57" i="59"/>
  <c r="AZ99" s="1"/>
  <c r="CA57" i="57"/>
  <c r="CA99" s="1"/>
  <c r="U57" i="60"/>
  <c r="U99" s="1"/>
  <c r="CG57"/>
  <c r="CG99" s="1"/>
  <c r="BD57" i="61"/>
  <c r="BD99" s="1"/>
  <c r="S57" i="62"/>
  <c r="S99" s="1"/>
  <c r="BA25" i="55"/>
  <c r="BA55" s="1"/>
  <c r="M57" i="64"/>
  <c r="M99" s="1"/>
  <c r="AL57"/>
  <c r="AL99" s="1"/>
  <c r="BH57" i="24"/>
  <c r="BH99" s="1"/>
  <c r="AG25" i="22"/>
  <c r="AG55" s="1"/>
  <c r="BP57" i="28"/>
  <c r="BP99" s="1"/>
  <c r="D57" i="29"/>
  <c r="D99" s="1"/>
  <c r="CK57" i="33"/>
  <c r="CK99" s="1"/>
  <c r="T57" i="29"/>
  <c r="T99" s="1"/>
  <c r="AG57" i="33"/>
  <c r="AG99" s="1"/>
  <c r="CO57" i="32"/>
  <c r="CO99" s="1"/>
  <c r="CS57" i="52"/>
  <c r="CS99" s="1"/>
  <c r="S25" i="29"/>
  <c r="S55" s="1"/>
  <c r="CF57" i="33"/>
  <c r="CF99" s="1"/>
  <c r="CQ57" i="53"/>
  <c r="CQ99" s="1"/>
  <c r="BI57" i="52"/>
  <c r="BI99" s="1"/>
  <c r="AQ57" i="54"/>
  <c r="AQ99" s="1"/>
  <c r="CM57" i="21"/>
  <c r="CM99" s="1"/>
  <c r="P57" i="56"/>
  <c r="P99" s="1"/>
  <c r="AP57" i="57"/>
  <c r="AP99" s="1"/>
  <c r="AV57" i="53"/>
  <c r="AV99" s="1"/>
  <c r="AR57" i="56"/>
  <c r="AR99" s="1"/>
  <c r="CH57" i="21"/>
  <c r="CH99" s="1"/>
  <c r="L57" i="58"/>
  <c r="L99" s="1"/>
  <c r="G57" i="60"/>
  <c r="G99" s="1"/>
  <c r="F57" i="62"/>
  <c r="F99" s="1"/>
  <c r="CP57" i="58"/>
  <c r="CP99" s="1"/>
  <c r="J57" i="60"/>
  <c r="J99" s="1"/>
  <c r="BJ57" i="62"/>
  <c r="BJ99" s="1"/>
  <c r="N57" i="60"/>
  <c r="N99" s="1"/>
  <c r="CN25" i="62"/>
  <c r="CN55" s="1"/>
  <c r="CF57" i="22"/>
  <c r="CF99" s="1"/>
  <c r="AF25" i="63"/>
  <c r="AF55" s="1"/>
  <c r="AP57" i="61"/>
  <c r="AP99" s="1"/>
  <c r="R57" i="22"/>
  <c r="R99" s="1"/>
  <c r="X57" i="63"/>
  <c r="X99" s="1"/>
  <c r="BM57"/>
  <c r="BM99" s="1"/>
  <c r="BQ57" i="24"/>
  <c r="BQ99" s="1"/>
  <c r="O57" i="23"/>
  <c r="O99" s="1"/>
  <c r="BF57"/>
  <c r="BF99" s="1"/>
  <c r="CS57" i="24"/>
  <c r="CS99" s="1"/>
  <c r="CE25" i="64"/>
  <c r="CE55" s="1"/>
  <c r="M57" i="25"/>
  <c r="M99" s="1"/>
  <c r="BS25" i="22"/>
  <c r="BS55" s="1"/>
  <c r="CG57" i="25"/>
  <c r="CG99" s="1"/>
  <c r="CI57" i="30"/>
  <c r="CI99" s="1"/>
  <c r="O57" i="53"/>
  <c r="O99" s="1"/>
  <c r="CP57" i="29"/>
  <c r="CP99" s="1"/>
  <c r="AH57" i="31"/>
  <c r="AH99" s="1"/>
  <c r="AJ57" i="51"/>
  <c r="AJ99" s="1"/>
  <c r="CC57" i="4"/>
  <c r="CC99" s="1"/>
  <c r="BT57" i="33"/>
  <c r="BT99" s="1"/>
  <c r="CA57" i="32"/>
  <c r="CA99" s="1"/>
  <c r="BX57" i="51"/>
  <c r="BX99" s="1"/>
  <c r="AV57" i="33"/>
  <c r="AV99" s="1"/>
  <c r="CA57" i="51"/>
  <c r="CA99" s="1"/>
  <c r="AF57"/>
  <c r="AF99" s="1"/>
  <c r="V57" i="54"/>
  <c r="V99" s="1"/>
  <c r="M57" i="62"/>
  <c r="M99" s="1"/>
  <c r="R57" i="54"/>
  <c r="R99" s="1"/>
  <c r="AD57" i="62"/>
  <c r="AD99" s="1"/>
  <c r="BH57" i="64"/>
  <c r="BH99" s="1"/>
  <c r="V57" i="59"/>
  <c r="V99" s="1"/>
  <c r="AJ57" i="58"/>
  <c r="AJ99" s="1"/>
  <c r="BE57" i="60"/>
  <c r="BE99" s="1"/>
  <c r="F57" i="63"/>
  <c r="F99" s="1"/>
  <c r="BE57" i="58"/>
  <c r="BE99" s="1"/>
  <c r="CB57" i="60"/>
  <c r="CB99" s="1"/>
  <c r="CQ57" i="63"/>
  <c r="CQ99" s="1"/>
  <c r="CN25" i="22"/>
  <c r="CN55" s="1"/>
  <c r="CL57" i="23"/>
  <c r="CL99" s="1"/>
  <c r="Z57" i="25"/>
  <c r="Z99" s="1"/>
  <c r="CL57" i="28"/>
  <c r="CL99" s="1"/>
  <c r="AT57" i="63"/>
  <c r="AT99" s="1"/>
  <c r="AG57" i="23"/>
  <c r="AG99" s="1"/>
  <c r="V57" i="24"/>
  <c r="V99" s="1"/>
  <c r="BP57" i="25"/>
  <c r="BP99" s="1"/>
  <c r="BN57" i="28"/>
  <c r="BN99" s="1"/>
  <c r="AY57" i="52"/>
  <c r="AY99" s="1"/>
  <c r="BW57" i="55"/>
  <c r="BW99" s="1"/>
  <c r="BA57" i="58"/>
  <c r="BA99" s="1"/>
  <c r="CH57" i="30"/>
  <c r="CH99" s="1"/>
  <c r="BW57" i="53"/>
  <c r="BW99" s="1"/>
  <c r="BW57" i="57"/>
  <c r="BW99" s="1"/>
  <c r="CO57" i="58"/>
  <c r="CO99" s="1"/>
  <c r="BN57" i="32"/>
  <c r="BN99" s="1"/>
  <c r="BL57" i="60"/>
  <c r="BL99" s="1"/>
  <c r="BH57" i="25"/>
  <c r="BH99" s="1"/>
  <c r="CJ57"/>
  <c r="CJ99" s="1"/>
  <c r="AC57" i="24"/>
  <c r="AC99" s="1"/>
  <c r="AP25" i="31"/>
  <c r="AP55" s="1"/>
  <c r="AU25" i="54"/>
  <c r="AU55" s="1"/>
  <c r="H57" i="25"/>
  <c r="H99" s="1"/>
  <c r="BT57" i="62"/>
  <c r="BT99" s="1"/>
  <c r="AS57" i="58"/>
  <c r="AS99" s="1"/>
  <c r="I57" i="30"/>
  <c r="I99" s="1"/>
  <c r="CM57" i="32"/>
  <c r="CM99" s="1"/>
  <c r="BR57" i="55"/>
  <c r="BR99" s="1"/>
  <c r="BN57" i="64"/>
  <c r="BN99" s="1"/>
  <c r="Y57" i="25"/>
  <c r="Y99" s="1"/>
  <c r="N57" i="28"/>
  <c r="N99" s="1"/>
  <c r="V57"/>
  <c r="V99" s="1"/>
  <c r="BV57" i="24"/>
  <c r="BV99" s="1"/>
  <c r="BB57" i="60"/>
  <c r="BB99" s="1"/>
  <c r="AM57" i="21"/>
  <c r="AM99" s="1"/>
  <c r="BW57" i="58"/>
  <c r="BW99" s="1"/>
  <c r="E57" i="62"/>
  <c r="E99" s="1"/>
  <c r="CD57" i="32"/>
  <c r="CD99" s="1"/>
  <c r="Z57"/>
  <c r="Z99" s="1"/>
  <c r="BO57" i="22"/>
  <c r="BO99" s="1"/>
  <c r="AC57" i="32"/>
  <c r="AC99" s="1"/>
  <c r="R57" i="57"/>
  <c r="R99" s="1"/>
  <c r="BK57" i="4"/>
  <c r="BK99" s="1"/>
  <c r="BV57" i="30"/>
  <c r="BV99" s="1"/>
  <c r="AE57" i="56"/>
  <c r="AE99" s="1"/>
  <c r="BW57" i="22"/>
  <c r="BW99" s="1"/>
  <c r="S57"/>
  <c r="S99" s="1"/>
  <c r="CB57" i="25"/>
  <c r="CB99" s="1"/>
  <c r="E57" i="29"/>
  <c r="E99" s="1"/>
  <c r="BG57" i="54"/>
  <c r="BG99" s="1"/>
  <c r="T57" i="53"/>
  <c r="T99" s="1"/>
  <c r="AD57" i="60"/>
  <c r="AD99" s="1"/>
  <c r="D57" i="25"/>
  <c r="D99" s="1"/>
  <c r="BF57" i="30"/>
  <c r="BF99" s="1"/>
  <c r="CL57" i="57"/>
  <c r="CL99" s="1"/>
  <c r="CO57" i="29"/>
  <c r="CO99" s="1"/>
  <c r="AH57" i="57"/>
  <c r="AH99" s="1"/>
  <c r="AH57" i="30"/>
  <c r="AH99" s="1"/>
  <c r="BY57" i="29"/>
  <c r="BY99" s="1"/>
  <c r="Y57" i="56"/>
  <c r="Y99" s="1"/>
  <c r="AK57" i="24"/>
  <c r="AK99" s="1"/>
  <c r="J57"/>
  <c r="J99" s="1"/>
  <c r="BB57" i="4"/>
  <c r="BB99" s="1"/>
  <c r="BH57"/>
  <c r="BH99" s="1"/>
  <c r="CG57" i="23"/>
  <c r="CG99" s="1"/>
  <c r="BJ57" i="24"/>
  <c r="BJ99" s="1"/>
  <c r="BZ57" i="30"/>
  <c r="BZ99" s="1"/>
  <c r="Q57" i="31"/>
  <c r="Q99" s="1"/>
  <c r="AZ57" i="57"/>
  <c r="AZ99" s="1"/>
  <c r="AU57" i="56"/>
  <c r="AU99" s="1"/>
  <c r="AQ57" i="61"/>
  <c r="AQ99" s="1"/>
  <c r="V57" i="4"/>
  <c r="V99" s="1"/>
  <c r="CS57"/>
  <c r="CS99" s="1"/>
  <c r="W57" i="56"/>
  <c r="W99" s="1"/>
  <c r="M57" i="28"/>
  <c r="M99" s="1"/>
  <c r="T57" i="52"/>
  <c r="T99" s="1"/>
  <c r="CN57"/>
  <c r="CN99" s="1"/>
  <c r="CM57" i="58"/>
  <c r="CM99" s="1"/>
  <c r="CK57" i="29"/>
  <c r="CK99" s="1"/>
  <c r="Z57" i="64"/>
  <c r="Z99" s="1"/>
  <c r="F57" i="32"/>
  <c r="F99" s="1"/>
  <c r="BI57" i="51"/>
  <c r="BI99" s="1"/>
  <c r="AU57" i="55"/>
  <c r="AU99" s="1"/>
  <c r="L57" i="24"/>
  <c r="L99" s="1"/>
  <c r="BM57" i="33"/>
  <c r="BM99" s="1"/>
  <c r="AM57" i="53"/>
  <c r="AM99" s="1"/>
  <c r="BZ57" i="21"/>
  <c r="BZ99" s="1"/>
  <c r="BK57" i="60"/>
  <c r="BK99" s="1"/>
  <c r="BV57" i="31"/>
  <c r="BV99" s="1"/>
  <c r="W57" i="53"/>
  <c r="W99" s="1"/>
  <c r="BL57" i="62"/>
  <c r="BL99" s="1"/>
  <c r="CL57" i="58"/>
  <c r="CL99" s="1"/>
  <c r="AW57" i="23"/>
  <c r="AW99" s="1"/>
  <c r="BK57" i="51"/>
  <c r="BK99" s="1"/>
  <c r="CC57" i="56"/>
  <c r="CC99" s="1"/>
  <c r="O57" i="21"/>
  <c r="O99" s="1"/>
  <c r="P57" i="51"/>
  <c r="P99" s="1"/>
  <c r="BS57" i="59"/>
  <c r="BS99" s="1"/>
  <c r="Q57" i="51"/>
  <c r="Q99" s="1"/>
  <c r="T57" i="4"/>
  <c r="T99" s="1"/>
  <c r="CS57" i="60"/>
  <c r="CS99" s="1"/>
  <c r="R57" i="58"/>
  <c r="R99" s="1"/>
  <c r="D57"/>
  <c r="D99" s="1"/>
  <c r="BP57" i="52"/>
  <c r="BP99" s="1"/>
  <c r="BH57" i="53"/>
  <c r="BH99" s="1"/>
  <c r="AJ57" i="29"/>
  <c r="AJ99" s="1"/>
  <c r="AV57" i="30"/>
  <c r="AV99" s="1"/>
  <c r="K57" i="32"/>
  <c r="K99" s="1"/>
  <c r="BW57"/>
  <c r="BW99" s="1"/>
  <c r="BR57" i="31"/>
  <c r="BR99" s="1"/>
  <c r="BA57" i="51"/>
  <c r="BA99" s="1"/>
  <c r="D57" i="21"/>
  <c r="D99" s="1"/>
  <c r="BP57"/>
  <c r="BP99" s="1"/>
  <c r="AM57" i="55"/>
  <c r="AM99" s="1"/>
  <c r="AY57" i="54"/>
  <c r="AY99" s="1"/>
  <c r="AK57" i="56"/>
  <c r="AK99" s="1"/>
  <c r="AL57" i="55"/>
  <c r="AL99" s="1"/>
  <c r="BH57" i="59"/>
  <c r="BH99" s="1"/>
  <c r="AC57" i="60"/>
  <c r="AC99" s="1"/>
  <c r="CO57"/>
  <c r="CO99" s="1"/>
  <c r="BL57" i="61"/>
  <c r="BL99" s="1"/>
  <c r="AA57" i="62"/>
  <c r="AA99" s="1"/>
  <c r="AS25" i="57"/>
  <c r="AS55" s="1"/>
  <c r="BY57" i="64"/>
  <c r="BY99" s="1"/>
  <c r="AF25"/>
  <c r="AF55" s="1"/>
  <c r="D57" i="24"/>
  <c r="D99" s="1"/>
  <c r="BP57"/>
  <c r="BP99" s="1"/>
  <c r="CF57" i="28"/>
  <c r="CF99" s="1"/>
  <c r="AW57" i="33"/>
  <c r="AW99" s="1"/>
  <c r="CC57"/>
  <c r="CC99" s="1"/>
  <c r="BO25" i="30"/>
  <c r="BO55" s="1"/>
  <c r="AA57" i="53"/>
  <c r="AA99" s="1"/>
  <c r="O57" i="54"/>
  <c r="O99" s="1"/>
  <c r="CK57" i="52"/>
  <c r="CK99" s="1"/>
  <c r="BS57" i="54"/>
  <c r="BS99" s="1"/>
  <c r="S57" i="55"/>
  <c r="S99" s="1"/>
  <c r="AB57" i="56"/>
  <c r="AB99" s="1"/>
  <c r="BH57" i="57"/>
  <c r="BH99" s="1"/>
  <c r="AT25" i="51"/>
  <c r="AT55" s="1"/>
  <c r="F57" i="21"/>
  <c r="F99" s="1"/>
  <c r="BE57" i="56"/>
  <c r="BE99" s="1"/>
  <c r="AL57" i="58"/>
  <c r="AL99" s="1"/>
  <c r="R57" i="60"/>
  <c r="R99" s="1"/>
  <c r="AD57" i="63"/>
  <c r="AD99" s="1"/>
  <c r="AX25" i="52"/>
  <c r="AX55" s="1"/>
  <c r="O57" i="59"/>
  <c r="O99" s="1"/>
  <c r="V57" i="62"/>
  <c r="V99" s="1"/>
  <c r="AL57" i="60"/>
  <c r="AL99" s="1"/>
  <c r="CP57" i="62"/>
  <c r="CP99" s="1"/>
  <c r="AX57" i="60"/>
  <c r="AX99" s="1"/>
  <c r="CC57" i="63"/>
  <c r="CC99" s="1"/>
  <c r="J25" i="61"/>
  <c r="J55" s="1"/>
  <c r="AP57" i="28"/>
  <c r="AP99" s="1"/>
  <c r="CD57" i="24"/>
  <c r="CD99" s="1"/>
  <c r="R57" i="28"/>
  <c r="R99" s="1"/>
  <c r="CH57" i="23"/>
  <c r="CH99" s="1"/>
  <c r="BA57" i="25"/>
  <c r="BA99" s="1"/>
  <c r="BK57" i="24"/>
  <c r="BK99" s="1"/>
  <c r="O25" i="22"/>
  <c r="O55" s="1"/>
  <c r="AO57" i="28"/>
  <c r="AO99" s="1"/>
  <c r="CK25"/>
  <c r="CK55" s="1"/>
  <c r="CA57" i="53"/>
  <c r="CA99" s="1"/>
  <c r="W57" i="30"/>
  <c r="W99" s="1"/>
  <c r="BC57" i="31"/>
  <c r="BC99" s="1"/>
  <c r="BC57" i="51"/>
  <c r="BC99" s="1"/>
  <c r="CR57" i="33"/>
  <c r="CR99" s="1"/>
  <c r="CQ57" i="32"/>
  <c r="CQ99" s="1"/>
  <c r="CA57" i="30"/>
  <c r="CA99" s="1"/>
  <c r="CA57" i="33"/>
  <c r="CA99" s="1"/>
  <c r="G57" i="52"/>
  <c r="G99" s="1"/>
  <c r="AE57" i="32"/>
  <c r="AE99" s="1"/>
  <c r="AW57" i="51"/>
  <c r="AW99" s="1"/>
  <c r="BJ57" i="54"/>
  <c r="BJ99" s="1"/>
  <c r="AC57" i="62"/>
  <c r="AC99" s="1"/>
  <c r="BF57" i="57"/>
  <c r="BF99" s="1"/>
  <c r="AG57" i="60"/>
  <c r="AG99" s="1"/>
  <c r="AT57" i="62"/>
  <c r="AT99" s="1"/>
  <c r="CG57" i="64"/>
  <c r="CG99" s="1"/>
  <c r="AH57" i="58"/>
  <c r="AH99" s="1"/>
  <c r="AN25" i="56"/>
  <c r="AN55" s="1"/>
  <c r="BN57" i="59"/>
  <c r="BN99" s="1"/>
  <c r="CK57" i="58"/>
  <c r="CK99" s="1"/>
  <c r="AC57" i="61"/>
  <c r="AC99" s="1"/>
  <c r="AM57" i="63"/>
  <c r="AM99" s="1"/>
  <c r="BV57" i="58"/>
  <c r="BV99" s="1"/>
  <c r="W57" i="62"/>
  <c r="W99" s="1"/>
  <c r="Z57" i="23"/>
  <c r="Z99" s="1"/>
  <c r="AR57" i="25"/>
  <c r="AR99" s="1"/>
  <c r="CH57" i="63"/>
  <c r="CH99" s="1"/>
  <c r="BR57" i="23"/>
  <c r="BR99" s="1"/>
  <c r="AW57" i="24"/>
  <c r="AW99" s="1"/>
  <c r="S57" i="53"/>
  <c r="S99" s="1"/>
  <c r="CQ57" i="55"/>
  <c r="CQ99" s="1"/>
  <c r="AD57" i="59"/>
  <c r="AD99" s="1"/>
  <c r="AB57" i="51"/>
  <c r="AB99" s="1"/>
  <c r="AM57" i="31"/>
  <c r="AM99" s="1"/>
  <c r="AG57" i="51"/>
  <c r="AG99" s="1"/>
  <c r="BF57" i="54"/>
  <c r="BF99" s="1"/>
  <c r="CG57" i="58"/>
  <c r="CG99" s="1"/>
  <c r="V57" i="60"/>
  <c r="V99" s="1"/>
  <c r="AI57" i="52"/>
  <c r="AI99" s="1"/>
  <c r="Q57" i="56"/>
  <c r="Q99" s="1"/>
  <c r="Y57" i="61"/>
  <c r="Y99" s="1"/>
  <c r="CO57" i="24"/>
  <c r="CO99" s="1"/>
  <c r="AJ57" i="23"/>
  <c r="AJ99" s="1"/>
  <c r="BS57" i="63"/>
  <c r="BS99" s="1"/>
  <c r="AF57" i="25"/>
  <c r="AF99" s="1"/>
  <c r="O57" i="63"/>
  <c r="O99" s="1"/>
  <c r="AE57" i="52"/>
  <c r="AE99" s="1"/>
  <c r="U57" i="59"/>
  <c r="U99" s="1"/>
  <c r="CA57" i="23"/>
  <c r="CA99" s="1"/>
  <c r="AO57" i="30"/>
  <c r="AO99" s="1"/>
  <c r="J57" i="29"/>
  <c r="J99" s="1"/>
  <c r="AO57" i="33"/>
  <c r="AO99" s="1"/>
  <c r="AS57" i="59"/>
  <c r="AS99" s="1"/>
  <c r="CE57" i="22"/>
  <c r="CE99" s="1"/>
  <c r="BM57" i="25"/>
  <c r="BM99" s="1"/>
  <c r="AL57" i="28"/>
  <c r="AL99" s="1"/>
  <c r="O57"/>
  <c r="O99" s="1"/>
  <c r="H57" i="4"/>
  <c r="H99" s="1"/>
  <c r="CK57" i="63"/>
  <c r="CK99" s="1"/>
  <c r="CA57" i="21"/>
  <c r="CA99" s="1"/>
  <c r="D57" i="59"/>
  <c r="D99" s="1"/>
  <c r="AA57" i="55"/>
  <c r="AA99" s="1"/>
  <c r="CN57" i="33"/>
  <c r="CN99" s="1"/>
  <c r="P57" i="25"/>
  <c r="P99" s="1"/>
  <c r="CL57" i="32"/>
  <c r="CL99" s="1"/>
  <c r="BV57" i="57"/>
  <c r="BV99" s="1"/>
  <c r="BX57" i="4"/>
  <c r="BX99" s="1"/>
  <c r="I57" i="31"/>
  <c r="I99" s="1"/>
  <c r="CA57" i="56"/>
  <c r="CA99" s="1"/>
  <c r="T57" i="25"/>
  <c r="T99" s="1"/>
  <c r="AY57" i="22"/>
  <c r="AY99" s="1"/>
  <c r="BB57" i="29"/>
  <c r="BB99" s="1"/>
  <c r="X57" i="21"/>
  <c r="X99" s="1"/>
  <c r="BZ57" i="28"/>
  <c r="BZ99" s="1"/>
  <c r="CF57" i="53"/>
  <c r="CF99" s="1"/>
  <c r="AO57" i="61"/>
  <c r="AO99" s="1"/>
  <c r="BX57" i="25"/>
  <c r="BX99" s="1"/>
  <c r="U57" i="33"/>
  <c r="U99" s="1"/>
  <c r="AA57" i="58"/>
  <c r="AA99" s="1"/>
  <c r="O57" i="4"/>
  <c r="O99" s="1"/>
  <c r="BD57" i="22"/>
  <c r="BD99" s="1"/>
  <c r="BR57" i="30"/>
  <c r="BR99" s="1"/>
  <c r="BN57" i="57"/>
  <c r="BN99" s="1"/>
  <c r="Q57" i="25"/>
  <c r="Q99" s="1"/>
  <c r="AQ57" i="21"/>
  <c r="AQ99" s="1"/>
  <c r="AX57" i="24"/>
  <c r="AX99" s="1"/>
  <c r="BZ57" i="4"/>
  <c r="BZ99" s="1"/>
  <c r="CN57"/>
  <c r="CN99" s="1"/>
  <c r="AH57" i="24"/>
  <c r="AH99" s="1"/>
  <c r="N57"/>
  <c r="N99" s="1"/>
  <c r="AU57" i="28"/>
  <c r="AU99" s="1"/>
  <c r="G57"/>
  <c r="G99" s="1"/>
  <c r="BE57" i="31"/>
  <c r="BE99" s="1"/>
  <c r="BP57" i="57"/>
  <c r="BP99" s="1"/>
  <c r="AT57" i="4"/>
  <c r="AT99" s="1"/>
  <c r="AK57"/>
  <c r="AK99" s="1"/>
  <c r="BM57"/>
  <c r="BM99" s="1"/>
  <c r="L57" i="56"/>
  <c r="L99" s="1"/>
  <c r="AX57" i="29"/>
  <c r="AX99" s="1"/>
  <c r="CD57" i="30"/>
  <c r="CD99" s="1"/>
  <c r="D57" i="52"/>
  <c r="D99" s="1"/>
  <c r="AB57"/>
  <c r="AB99" s="1"/>
  <c r="CJ57" i="62"/>
  <c r="CJ99" s="1"/>
  <c r="D57" i="4"/>
  <c r="D99" s="1"/>
  <c r="CI57" i="52"/>
  <c r="CI99" s="1"/>
  <c r="AO57" i="54"/>
  <c r="AO99" s="1"/>
  <c r="AO57" i="56"/>
  <c r="AO99" s="1"/>
  <c r="AT57" i="60"/>
  <c r="AT99" s="1"/>
  <c r="I25" i="28"/>
  <c r="I55" s="1"/>
  <c r="AU57" i="32"/>
  <c r="AU99" s="1"/>
  <c r="CJ57" i="60"/>
  <c r="CJ99" s="1"/>
  <c r="BE57" i="61"/>
  <c r="BE99" s="1"/>
  <c r="CC57" i="23"/>
  <c r="CC99" s="1"/>
  <c r="AM57" i="28"/>
  <c r="AM99" s="1"/>
  <c r="BO57" i="53"/>
  <c r="BO99" s="1"/>
  <c r="K57" i="55"/>
  <c r="K99" s="1"/>
  <c r="AY57" i="53"/>
  <c r="AY99" s="1"/>
  <c r="AV25" i="56"/>
  <c r="AV55" s="1"/>
  <c r="AM57"/>
  <c r="AM99" s="1"/>
  <c r="BQ57" i="28"/>
  <c r="BQ99" s="1"/>
  <c r="X57" i="4"/>
  <c r="X99" s="1"/>
  <c r="CP57" i="55"/>
  <c r="CP99" s="1"/>
  <c r="BV57" i="29"/>
  <c r="BV99" s="1"/>
  <c r="AW57" i="31"/>
  <c r="AW99" s="1"/>
  <c r="AP57" i="30"/>
  <c r="AP99" s="1"/>
  <c r="N57" i="4"/>
  <c r="N99" s="1"/>
  <c r="BJ57" i="58"/>
  <c r="BJ99" s="1"/>
  <c r="BL57" i="30"/>
  <c r="BL99" s="1"/>
  <c r="G57" i="29"/>
  <c r="G99" s="1"/>
  <c r="L57" i="30"/>
  <c r="L99" s="1"/>
  <c r="AA57" i="32"/>
  <c r="AA99" s="1"/>
  <c r="N57"/>
  <c r="N99" s="1"/>
  <c r="W25" i="33"/>
  <c r="W55" s="1"/>
  <c r="E57" i="51"/>
  <c r="E99" s="1"/>
  <c r="BQ57"/>
  <c r="BQ99" s="1"/>
  <c r="T57" i="21"/>
  <c r="T99" s="1"/>
  <c r="CF57"/>
  <c r="CF99" s="1"/>
  <c r="BC57" i="55"/>
  <c r="BC99" s="1"/>
  <c r="BR25" i="52"/>
  <c r="BR55" s="1"/>
  <c r="AW25" i="53"/>
  <c r="AW55" s="1"/>
  <c r="BA57" i="56"/>
  <c r="BA99" s="1"/>
  <c r="I57" i="58"/>
  <c r="I99" s="1"/>
  <c r="BX57" i="59"/>
  <c r="BX99" s="1"/>
  <c r="AS57" i="60"/>
  <c r="AS99" s="1"/>
  <c r="P57" i="61"/>
  <c r="P99" s="1"/>
  <c r="CB57"/>
  <c r="CB99" s="1"/>
  <c r="AQ57" i="62"/>
  <c r="AQ99" s="1"/>
  <c r="BY25" i="55"/>
  <c r="BY55" s="1"/>
  <c r="AK57" i="64"/>
  <c r="AK99" s="1"/>
  <c r="V25" i="56"/>
  <c r="V55" s="1"/>
  <c r="T57" i="24"/>
  <c r="T99" s="1"/>
  <c r="CF57"/>
  <c r="CF99" s="1"/>
  <c r="D57" i="31"/>
  <c r="D99" s="1"/>
  <c r="CN57"/>
  <c r="CN99" s="1"/>
  <c r="CM57" i="53"/>
  <c r="CM99" s="1"/>
  <c r="BC57" i="54"/>
  <c r="BC99" s="1"/>
  <c r="AE57" i="51"/>
  <c r="AE99" s="1"/>
  <c r="BE57"/>
  <c r="BE99" s="1"/>
  <c r="G57" i="53"/>
  <c r="G99" s="1"/>
  <c r="C57" i="21"/>
  <c r="C99" s="1"/>
  <c r="AY57" i="55"/>
  <c r="AY99" s="1"/>
  <c r="BC57" i="56"/>
  <c r="BC99" s="1"/>
  <c r="CM57" i="57"/>
  <c r="CM99" s="1"/>
  <c r="BO25" i="21"/>
  <c r="BO55" s="1"/>
  <c r="I57" i="55"/>
  <c r="I99" s="1"/>
  <c r="CI57" i="57"/>
  <c r="CI99" s="1"/>
  <c r="BN57" i="58"/>
  <c r="BN99" s="1"/>
  <c r="BS57" i="60"/>
  <c r="BS99" s="1"/>
  <c r="BJ57"/>
  <c r="BJ99" s="1"/>
  <c r="AD57" i="58"/>
  <c r="AD99" s="1"/>
  <c r="BV57" i="60"/>
  <c r="BV99" s="1"/>
  <c r="BA57" i="64"/>
  <c r="BA99" s="1"/>
  <c r="H25" i="59"/>
  <c r="H55" s="1"/>
  <c r="AG25" i="63"/>
  <c r="AG55" s="1"/>
  <c r="AA25" i="60"/>
  <c r="AA55" s="1"/>
  <c r="AW57" i="64"/>
  <c r="AW99" s="1"/>
  <c r="Y57" i="63"/>
  <c r="Y99" s="1"/>
  <c r="N57" i="64"/>
  <c r="N99" s="1"/>
  <c r="AM57" i="23"/>
  <c r="AM99" s="1"/>
  <c r="U57" i="25"/>
  <c r="U99" s="1"/>
  <c r="CD57" i="28"/>
  <c r="CD99" s="1"/>
  <c r="G57" i="24"/>
  <c r="G99" s="1"/>
  <c r="AZ57" i="25"/>
  <c r="AZ99" s="1"/>
  <c r="CE25" i="62"/>
  <c r="CE55" s="1"/>
  <c r="AW57" i="28"/>
  <c r="AW99" s="1"/>
  <c r="BS57" i="32"/>
  <c r="BS99" s="1"/>
  <c r="N57" i="29"/>
  <c r="N99" s="1"/>
  <c r="BC57" i="30"/>
  <c r="BC99" s="1"/>
  <c r="CL57" i="31"/>
  <c r="CL99" s="1"/>
  <c r="BQ57" i="52"/>
  <c r="BQ99" s="1"/>
  <c r="AL57" i="31"/>
  <c r="AL99" s="1"/>
  <c r="CN57" i="51"/>
  <c r="CN99" s="1"/>
  <c r="BM57" i="56"/>
  <c r="BM99" s="1"/>
  <c r="F57" i="31"/>
  <c r="F99" s="1"/>
  <c r="AU57" i="53"/>
  <c r="AU99" s="1"/>
  <c r="CI57" i="32"/>
  <c r="CI99" s="1"/>
  <c r="CF57" i="51"/>
  <c r="CF99" s="1"/>
  <c r="V57" i="55"/>
  <c r="V99" s="1"/>
  <c r="BF25" i="21"/>
  <c r="BF55" s="1"/>
  <c r="BY57" i="62"/>
  <c r="BY99" s="1"/>
  <c r="BM57" i="58"/>
  <c r="BM99" s="1"/>
  <c r="BZ57" i="62"/>
  <c r="BZ99" s="1"/>
  <c r="CJ57" i="22"/>
  <c r="CJ99" s="1"/>
  <c r="AM57" i="59"/>
  <c r="AM99" s="1"/>
  <c r="AN57" i="60"/>
  <c r="AN99" s="1"/>
  <c r="W57" i="59"/>
  <c r="W99" s="1"/>
  <c r="U57" i="62"/>
  <c r="U99" s="1"/>
  <c r="J57" i="64"/>
  <c r="J99" s="1"/>
  <c r="BB57" i="62"/>
  <c r="BB99" s="1"/>
  <c r="L57" i="64"/>
  <c r="L99" s="1"/>
  <c r="AM57" i="24"/>
  <c r="AM99" s="1"/>
  <c r="BU57"/>
  <c r="BU99" s="1"/>
  <c r="BM57" i="23"/>
  <c r="BM99" s="1"/>
  <c r="AE57" i="24"/>
  <c r="AE99" s="1"/>
  <c r="CA57"/>
  <c r="CA99" s="1"/>
  <c r="CC57"/>
  <c r="CC99" s="1"/>
  <c r="CS57" i="23"/>
  <c r="CS99" s="1"/>
  <c r="CK57" i="56"/>
  <c r="CK99" s="1"/>
  <c r="BR57" i="60"/>
  <c r="BR99" s="1"/>
  <c r="CA57" i="55"/>
  <c r="CA99" s="1"/>
  <c r="CI57" i="31"/>
  <c r="CI99" s="1"/>
  <c r="CJ57" i="51"/>
  <c r="CJ99" s="1"/>
  <c r="AQ57" i="55"/>
  <c r="AQ99" s="1"/>
  <c r="CK57" i="61"/>
  <c r="CK99" s="1"/>
  <c r="H57" i="21"/>
  <c r="H99" s="1"/>
  <c r="K57" i="57"/>
  <c r="K99" s="1"/>
  <c r="BK57" i="63"/>
  <c r="BK99" s="1"/>
  <c r="X57" i="25"/>
  <c r="X99" s="1"/>
  <c r="AA57" i="64"/>
  <c r="AA99" s="1"/>
  <c r="AE57" i="31"/>
  <c r="AE99" s="1"/>
  <c r="CQ57" i="21"/>
  <c r="CQ99" s="1"/>
  <c r="CH57" i="60"/>
  <c r="CH99" s="1"/>
  <c r="CP57" i="30"/>
  <c r="CP99" s="1"/>
  <c r="AW57" i="29"/>
  <c r="AW99" s="1"/>
  <c r="G57" i="51"/>
  <c r="G99" s="1"/>
  <c r="CI57" i="56"/>
  <c r="CI99" s="1"/>
  <c r="CP57" i="60"/>
  <c r="CP99" s="1"/>
  <c r="CH57" i="28"/>
  <c r="CH99" s="1"/>
  <c r="CI57"/>
  <c r="CI99" s="1"/>
  <c r="BD57" i="51"/>
  <c r="BD99" s="1"/>
  <c r="BL57"/>
  <c r="BL99" s="1"/>
  <c r="CL57" i="64"/>
  <c r="CL99" s="1"/>
  <c r="CL57" i="29"/>
  <c r="CL99" s="1"/>
  <c r="L57" i="52"/>
  <c r="L99" s="1"/>
  <c r="CM57" i="55"/>
  <c r="CM99" s="1"/>
  <c r="BM57" i="60"/>
  <c r="BM99" s="1"/>
  <c r="BA57" i="23"/>
  <c r="BA99" s="1"/>
  <c r="E57" i="25"/>
  <c r="E99" s="1"/>
  <c r="AV57" i="21"/>
  <c r="AV99" s="1"/>
  <c r="AV57" i="4"/>
  <c r="AV99" s="1"/>
  <c r="AZ57" i="52"/>
  <c r="AZ99" s="1"/>
  <c r="CK57" i="60"/>
  <c r="CK99" s="1"/>
  <c r="R57" i="29"/>
  <c r="R99" s="1"/>
  <c r="AH57" i="32"/>
  <c r="AH99" s="1"/>
  <c r="CP57" i="59"/>
  <c r="CP99" s="1"/>
  <c r="CJ57" i="4"/>
  <c r="CJ99" s="1"/>
  <c r="AS57" i="24"/>
  <c r="AS99" s="1"/>
  <c r="AE57" i="4"/>
  <c r="AE99" s="1"/>
  <c r="BE57" i="30"/>
  <c r="BE99" s="1"/>
  <c r="I57" i="59"/>
  <c r="I99" s="1"/>
  <c r="AF57" i="4"/>
  <c r="AF99" s="1"/>
  <c r="AA57" i="21"/>
  <c r="AA99" s="1"/>
  <c r="Q57" i="64"/>
  <c r="Q99" s="1"/>
  <c r="BW57" i="52"/>
  <c r="BW99" s="1"/>
  <c r="BN57" i="30"/>
  <c r="BN99" s="1"/>
  <c r="Z57" i="24"/>
  <c r="Z99" s="1"/>
  <c r="AS57" i="32"/>
  <c r="AS99" s="1"/>
  <c r="BU57" i="31"/>
  <c r="BU99" s="1"/>
  <c r="BU57" i="60"/>
  <c r="BU99" s="1"/>
  <c r="AC57" i="28"/>
  <c r="AC99" s="1"/>
  <c r="CE57" i="58"/>
  <c r="CE99" s="1"/>
  <c r="AL57" i="4"/>
  <c r="AL99" s="1"/>
  <c r="J57" i="22"/>
  <c r="J99" s="1"/>
  <c r="M57" i="24"/>
  <c r="M99" s="1"/>
  <c r="CC57" i="25"/>
  <c r="CC99" s="1"/>
  <c r="Q57" i="29"/>
  <c r="Q99" s="1"/>
  <c r="L57"/>
  <c r="L99" s="1"/>
  <c r="AL57" i="30"/>
  <c r="AL99" s="1"/>
  <c r="AN57" i="51"/>
  <c r="AN99" s="1"/>
  <c r="BP57" i="56"/>
  <c r="BP99" s="1"/>
  <c r="D57" i="64"/>
  <c r="D99" s="1"/>
  <c r="M57" i="4"/>
  <c r="M99" s="1"/>
  <c r="AS57"/>
  <c r="AS99" s="1"/>
  <c r="K57" i="21"/>
  <c r="K99" s="1"/>
  <c r="F57" i="28"/>
  <c r="F99" s="1"/>
  <c r="AY57" i="58"/>
  <c r="AY99" s="1"/>
  <c r="N57" i="55"/>
  <c r="N99" s="1"/>
  <c r="CL57" i="30"/>
  <c r="CL99" s="1"/>
  <c r="AG57" i="29"/>
  <c r="AG99" s="1"/>
  <c r="CD57" i="64"/>
  <c r="CD99" s="1"/>
  <c r="C57" i="4"/>
  <c r="C99" s="1"/>
  <c r="CE57" i="32"/>
  <c r="CE99" s="1"/>
  <c r="L57" i="21"/>
  <c r="L99" s="1"/>
  <c r="BT57" i="61"/>
  <c r="BT99" s="1"/>
  <c r="AM57" i="51"/>
  <c r="AM99" s="1"/>
  <c r="BR25" i="54"/>
  <c r="BR55" s="1"/>
  <c r="AM57" i="30"/>
  <c r="AM99" s="1"/>
  <c r="BB57" i="21"/>
  <c r="BB99" s="1"/>
  <c r="AS57" i="62"/>
  <c r="AS99" s="1"/>
  <c r="AX57" i="28"/>
  <c r="AX99" s="1"/>
  <c r="AU57" i="24"/>
  <c r="AU99" s="1"/>
  <c r="BM57" i="30"/>
  <c r="BM99" s="1"/>
  <c r="H57" i="51"/>
  <c r="H99" s="1"/>
  <c r="BV57" i="59"/>
  <c r="BV99" s="1"/>
  <c r="CS57" i="31"/>
  <c r="CS99" s="1"/>
  <c r="CB57" i="62"/>
  <c r="CB99" s="1"/>
  <c r="BO57" i="58"/>
  <c r="BO99" s="1"/>
  <c r="BJ57" i="28"/>
  <c r="BJ99" s="1"/>
  <c r="CG57" i="4"/>
  <c r="CG99" s="1"/>
  <c r="H57" i="30"/>
  <c r="H99" s="1"/>
  <c r="BT57"/>
  <c r="BT99" s="1"/>
  <c r="BW57"/>
  <c r="BW99" s="1"/>
  <c r="AI57" i="32"/>
  <c r="AI99" s="1"/>
  <c r="V57"/>
  <c r="V99" s="1"/>
  <c r="CH25" i="31"/>
  <c r="CH55" s="1"/>
  <c r="M57" i="51"/>
  <c r="M99" s="1"/>
  <c r="BY57"/>
  <c r="BY99" s="1"/>
  <c r="BC25" i="34"/>
  <c r="U57" i="52"/>
  <c r="U99" s="1"/>
  <c r="BW25" i="51"/>
  <c r="BW55" s="1"/>
  <c r="AB57" i="21"/>
  <c r="AB99" s="1"/>
  <c r="CN57"/>
  <c r="CN99" s="1"/>
  <c r="BK57" i="55"/>
  <c r="BK99" s="1"/>
  <c r="BY25" i="54"/>
  <c r="BY55" s="1"/>
  <c r="AX25" i="53"/>
  <c r="AX55" s="1"/>
  <c r="BI57" i="56"/>
  <c r="BI99" s="1"/>
  <c r="T57" i="59"/>
  <c r="T99" s="1"/>
  <c r="CF57"/>
  <c r="CF99" s="1"/>
  <c r="N57" i="57"/>
  <c r="N99" s="1"/>
  <c r="AW57" i="59"/>
  <c r="AW99" s="1"/>
  <c r="BA57" i="60"/>
  <c r="BA99" s="1"/>
  <c r="X57" i="61"/>
  <c r="X99" s="1"/>
  <c r="CJ57"/>
  <c r="CJ99" s="1"/>
  <c r="AY57" i="62"/>
  <c r="AY99" s="1"/>
  <c r="BU25"/>
  <c r="BU55" s="1"/>
  <c r="AB57" i="24"/>
  <c r="AB99" s="1"/>
  <c r="CN57"/>
  <c r="CN99" s="1"/>
  <c r="AB57" i="31"/>
  <c r="AB99" s="1"/>
  <c r="U57" i="32"/>
  <c r="U99" s="1"/>
  <c r="AK57"/>
  <c r="AK99" s="1"/>
  <c r="CF57" i="31"/>
  <c r="CF99" s="1"/>
  <c r="BO57" i="54"/>
  <c r="BO99" s="1"/>
  <c r="CQ57" i="51"/>
  <c r="CQ99" s="1"/>
  <c r="BS57"/>
  <c r="BS99" s="1"/>
  <c r="BG57" i="53"/>
  <c r="BG99" s="1"/>
  <c r="P57" i="21"/>
  <c r="P99" s="1"/>
  <c r="BM57" i="55"/>
  <c r="BM99" s="1"/>
  <c r="CB57" i="56"/>
  <c r="CB99" s="1"/>
  <c r="F25" i="51"/>
  <c r="F55" s="1"/>
  <c r="Y57" i="55"/>
  <c r="Y99" s="1"/>
  <c r="BY57" i="58"/>
  <c r="BY99" s="1"/>
  <c r="CD57" i="60"/>
  <c r="CD99" s="1"/>
  <c r="BF57" i="58"/>
  <c r="BF99" s="1"/>
  <c r="BI25"/>
  <c r="BI55" s="1"/>
  <c r="BM57" i="64"/>
  <c r="BM99" s="1"/>
  <c r="CD57" i="61"/>
  <c r="CD99" s="1"/>
  <c r="Q57" i="63"/>
  <c r="Q99" s="1"/>
  <c r="AO25" i="59"/>
  <c r="AO55" s="1"/>
  <c r="BU57" i="64"/>
  <c r="BU99" s="1"/>
  <c r="X57" i="59"/>
  <c r="X99" s="1"/>
  <c r="BI57" i="64"/>
  <c r="BI99" s="1"/>
  <c r="BP57" i="23"/>
  <c r="BP99" s="1"/>
  <c r="BI57" i="25"/>
  <c r="BI99" s="1"/>
  <c r="J57"/>
  <c r="J99" s="1"/>
  <c r="CQ57" i="28"/>
  <c r="CQ99" s="1"/>
  <c r="U57" i="24"/>
  <c r="U99" s="1"/>
  <c r="BY57" i="25"/>
  <c r="BY99" s="1"/>
  <c r="BQ57"/>
  <c r="BQ99" s="1"/>
  <c r="BM57" i="28"/>
  <c r="BM99" s="1"/>
  <c r="AF57" i="33"/>
  <c r="AF99" s="1"/>
  <c r="AD57" i="29"/>
  <c r="AD99" s="1"/>
  <c r="BS57" i="30"/>
  <c r="BS99" s="1"/>
  <c r="P57" i="32"/>
  <c r="P99" s="1"/>
  <c r="AM57"/>
  <c r="AM99" s="1"/>
  <c r="W57" i="52"/>
  <c r="W99" s="1"/>
  <c r="I57" i="4"/>
  <c r="I99" s="1"/>
  <c r="W57" i="31"/>
  <c r="W99" s="1"/>
  <c r="CI57" i="53"/>
  <c r="CI99" s="1"/>
  <c r="CI57" i="33"/>
  <c r="CI99" s="1"/>
  <c r="O57" i="52"/>
  <c r="O99" s="1"/>
  <c r="AT57" i="55"/>
  <c r="AT99" s="1"/>
  <c r="BB57" i="59"/>
  <c r="BB99" s="1"/>
  <c r="CO57" i="62"/>
  <c r="CO99" s="1"/>
  <c r="CD57" i="58"/>
  <c r="CD99" s="1"/>
  <c r="AS57" i="61"/>
  <c r="AS99" s="1"/>
  <c r="W57" i="63"/>
  <c r="W99" s="1"/>
  <c r="BJ57" i="59"/>
  <c r="BJ99" s="1"/>
  <c r="BD57" i="60"/>
  <c r="BD99" s="1"/>
  <c r="CH57" i="59"/>
  <c r="CH99" s="1"/>
  <c r="AK57" i="62"/>
  <c r="AK99" s="1"/>
  <c r="AR57" i="64"/>
  <c r="AR99" s="1"/>
  <c r="AZ57" i="56"/>
  <c r="AZ99" s="1"/>
  <c r="F57" i="59"/>
  <c r="F99" s="1"/>
  <c r="BS57" i="62"/>
  <c r="BS99" s="1"/>
  <c r="AX57" i="64"/>
  <c r="AX99" s="1"/>
  <c r="L25" i="22"/>
  <c r="L55" s="1"/>
  <c r="CI57" i="24"/>
  <c r="CI99" s="1"/>
  <c r="BI25" i="63"/>
  <c r="BI55" s="1"/>
  <c r="CK57" i="23"/>
  <c r="CK99" s="1"/>
  <c r="AT57" i="24"/>
  <c r="AT99" s="1"/>
  <c r="CQ57"/>
  <c r="CQ99" s="1"/>
  <c r="BF57" i="28"/>
  <c r="BF99" s="1"/>
  <c r="I57" i="24"/>
  <c r="I99" s="1"/>
  <c r="CM57" i="54"/>
  <c r="CM99" s="1"/>
  <c r="S57" i="57"/>
  <c r="S99" s="1"/>
  <c r="AC57" i="58"/>
  <c r="AC99" s="1"/>
  <c r="AA57" i="52"/>
  <c r="AA99" s="1"/>
  <c r="I57" i="56"/>
  <c r="I99" s="1"/>
  <c r="AG57" i="30"/>
  <c r="AG99" s="1"/>
  <c r="AF57" i="21"/>
  <c r="AF99" s="1"/>
  <c r="AI57" i="57"/>
  <c r="AI99" s="1"/>
  <c r="CO25" i="59"/>
  <c r="CO55" s="1"/>
  <c r="BB57" i="23"/>
  <c r="BB99" s="1"/>
  <c r="CE57" i="61"/>
  <c r="CE99" s="1"/>
  <c r="AU57" i="62"/>
  <c r="AU99" s="1"/>
  <c r="AV57" i="25"/>
  <c r="AV99" s="1"/>
  <c r="BX57" i="31"/>
  <c r="BX99" s="1"/>
  <c r="BB57" i="55"/>
  <c r="BB99" s="1"/>
  <c r="G57" i="62"/>
  <c r="G99" s="1"/>
  <c r="AG57" i="31"/>
  <c r="AG99" s="1"/>
  <c r="BN57" i="29"/>
  <c r="BN99" s="1"/>
  <c r="AZ57" i="51"/>
  <c r="AZ99" s="1"/>
  <c r="AB57" i="57"/>
  <c r="AB99" s="1"/>
  <c r="BI57" i="61"/>
  <c r="BI99" s="1"/>
  <c r="U57" i="23"/>
  <c r="U99" s="1"/>
  <c r="AG57" i="25"/>
  <c r="AG99" s="1"/>
  <c r="K57" i="52"/>
  <c r="K99" s="1"/>
  <c r="L57" i="31"/>
  <c r="L99" s="1"/>
  <c r="BM57" i="52"/>
  <c r="BM99" s="1"/>
  <c r="O57" i="56"/>
  <c r="O99" s="1"/>
  <c r="R57" i="24"/>
  <c r="R99" s="1"/>
  <c r="BI57" i="23"/>
  <c r="BI99" s="1"/>
  <c r="W57" i="4"/>
  <c r="W99" s="1"/>
  <c r="AD57" i="55"/>
  <c r="AD99" s="1"/>
  <c r="BT57" i="4"/>
  <c r="BT99" s="1"/>
  <c r="AR57" i="53"/>
  <c r="AR99" s="1"/>
  <c r="CJ57" i="63"/>
  <c r="CJ99" s="1"/>
  <c r="AS57" i="29"/>
  <c r="AS99" s="1"/>
  <c r="AR57" i="4"/>
  <c r="AR99" s="1"/>
  <c r="BF57" i="32"/>
  <c r="BF99" s="1"/>
  <c r="I57" i="61"/>
  <c r="I99" s="1"/>
  <c r="BD57" i="4"/>
  <c r="BD99" s="1"/>
  <c r="F57" i="55"/>
  <c r="F99" s="1"/>
  <c r="BG57" i="22"/>
  <c r="BG99" s="1"/>
  <c r="AK57" i="28"/>
  <c r="AK99" s="1"/>
  <c r="AB57" i="53"/>
  <c r="AB99" s="1"/>
  <c r="AN57" i="22"/>
  <c r="AN99" s="1"/>
  <c r="Y57" i="31"/>
  <c r="Y99" s="1"/>
  <c r="BN57" i="24"/>
  <c r="BN99" s="1"/>
  <c r="CS57" i="33"/>
  <c r="CS99" s="1"/>
  <c r="BY57" i="24"/>
  <c r="BY99" s="1"/>
  <c r="CG57" i="32"/>
  <c r="CG99" s="1"/>
  <c r="X57" i="62"/>
  <c r="X99" s="1"/>
  <c r="J57" i="57"/>
  <c r="J99" s="1"/>
  <c r="CC57" i="60"/>
  <c r="CC99" s="1"/>
  <c r="BJ57" i="4"/>
  <c r="BJ99" s="1"/>
  <c r="BL57" i="22"/>
  <c r="BL99" s="1"/>
  <c r="BE57" i="29"/>
  <c r="BE99" s="1"/>
  <c r="BB57" i="30"/>
  <c r="BB99" s="1"/>
  <c r="CB57" i="51"/>
  <c r="CB99" s="1"/>
  <c r="P57" i="60"/>
  <c r="P99" s="1"/>
  <c r="BU57" i="56"/>
  <c r="BU99" s="1"/>
  <c r="BA57" i="4"/>
  <c r="BA99" s="1"/>
  <c r="AC57"/>
  <c r="AC99" s="1"/>
  <c r="L57" i="23"/>
  <c r="L99" s="1"/>
  <c r="BR57" i="29"/>
  <c r="BR99" s="1"/>
  <c r="O57" i="24"/>
  <c r="O99" s="1"/>
  <c r="AJ57" i="56"/>
  <c r="AJ99" s="1"/>
  <c r="BW57" i="31"/>
  <c r="BW99" s="1"/>
  <c r="AO57" i="29"/>
  <c r="AO99" s="1"/>
  <c r="BA57"/>
  <c r="BA99" s="1"/>
  <c r="BX57" i="55"/>
  <c r="BX99" s="1"/>
  <c r="BX57" i="57"/>
  <c r="BX99" s="1"/>
  <c r="AZ57" i="58"/>
  <c r="AZ99" s="1"/>
  <c r="AH57" i="60"/>
  <c r="AH99" s="1"/>
  <c r="BZ57"/>
  <c r="BZ99" s="1"/>
  <c r="AN57" i="25"/>
  <c r="AN99" s="1"/>
  <c r="O57" i="32"/>
  <c r="O99" s="1"/>
  <c r="BL57" i="21"/>
  <c r="BL99" s="1"/>
  <c r="AW57" i="58"/>
  <c r="AW99" s="1"/>
  <c r="F57" i="60"/>
  <c r="F99" s="1"/>
  <c r="Q57" i="61"/>
  <c r="Q99" s="1"/>
  <c r="BJ25" i="51"/>
  <c r="BJ55" s="1"/>
  <c r="BD57" i="25"/>
  <c r="BD99" s="1"/>
  <c r="R57"/>
  <c r="R99" s="1"/>
  <c r="BP57" i="51"/>
  <c r="BP99" s="1"/>
  <c r="AJ57" i="53"/>
  <c r="AJ99" s="1"/>
  <c r="BL57" i="4"/>
  <c r="BL99" s="1"/>
  <c r="AX57" i="57"/>
  <c r="AX99" s="1"/>
  <c r="AC57" i="29"/>
  <c r="AC99" s="1"/>
  <c r="V57" i="30"/>
  <c r="V99" s="1"/>
  <c r="BR57" i="4"/>
  <c r="BR99" s="1"/>
  <c r="C57" i="58"/>
  <c r="C99" s="1"/>
  <c r="CB57" i="30"/>
  <c r="CB99" s="1"/>
  <c r="BU57"/>
  <c r="BU99" s="1"/>
  <c r="CS57"/>
  <c r="CS99" s="1"/>
  <c r="AQ57" i="32"/>
  <c r="AQ99" s="1"/>
  <c r="AD57"/>
  <c r="AD99" s="1"/>
  <c r="U57" i="51"/>
  <c r="U99" s="1"/>
  <c r="CG57"/>
  <c r="CG99" s="1"/>
  <c r="BK25" i="34"/>
  <c r="CG57" i="52"/>
  <c r="CG99" s="1"/>
  <c r="AJ57" i="21"/>
  <c r="AJ99" s="1"/>
  <c r="G57" i="55"/>
  <c r="G99" s="1"/>
  <c r="BS57"/>
  <c r="BS99" s="1"/>
  <c r="N57" i="52"/>
  <c r="N99" s="1"/>
  <c r="CO25" i="54"/>
  <c r="CO55" s="1"/>
  <c r="E57" i="56"/>
  <c r="E99" s="1"/>
  <c r="BQ57"/>
  <c r="BQ99" s="1"/>
  <c r="AB57" i="59"/>
  <c r="AB99" s="1"/>
  <c r="CN57"/>
  <c r="CN99" s="1"/>
  <c r="AT57" i="57"/>
  <c r="AT99" s="1"/>
  <c r="AX57" i="59"/>
  <c r="AX99" s="1"/>
  <c r="BI57" i="60"/>
  <c r="BI99" s="1"/>
  <c r="AF57" i="61"/>
  <c r="AF99" s="1"/>
  <c r="CR57"/>
  <c r="CR99" s="1"/>
  <c r="BG57" i="62"/>
  <c r="BG99" s="1"/>
  <c r="BI25" i="22"/>
  <c r="BI55" s="1"/>
  <c r="BH57"/>
  <c r="BH99" s="1"/>
  <c r="AJ57" i="24"/>
  <c r="AJ99" s="1"/>
  <c r="T57" i="28"/>
  <c r="T99" s="1"/>
  <c r="AZ57" i="31"/>
  <c r="AZ99" s="1"/>
  <c r="BY57" i="32"/>
  <c r="BY99" s="1"/>
  <c r="T57" i="31"/>
  <c r="T99" s="1"/>
  <c r="AJ57"/>
  <c r="AJ99" s="1"/>
  <c r="AA25" i="30"/>
  <c r="AA55" s="1"/>
  <c r="Y57" i="52"/>
  <c r="Y99" s="1"/>
  <c r="M57"/>
  <c r="M99" s="1"/>
  <c r="BO25" i="29"/>
  <c r="BO55" s="1"/>
  <c r="Q57" i="52"/>
  <c r="Q99" s="1"/>
  <c r="CQ57" i="54"/>
  <c r="CQ99" s="1"/>
  <c r="BS57" i="53"/>
  <c r="BS99" s="1"/>
  <c r="AL57" i="21"/>
  <c r="AL99" s="1"/>
  <c r="BZ57" i="55"/>
  <c r="BZ99" s="1"/>
  <c r="CN57" i="56"/>
  <c r="CN99" s="1"/>
  <c r="CH25" i="51"/>
  <c r="CH55" s="1"/>
  <c r="V57" i="21"/>
  <c r="V99" s="1"/>
  <c r="AO57" i="55"/>
  <c r="AO99" s="1"/>
  <c r="Z57" i="56"/>
  <c r="Z99" s="1"/>
  <c r="CN57" i="58"/>
  <c r="CN99" s="1"/>
  <c r="BR57"/>
  <c r="BR99" s="1"/>
  <c r="BM57" i="61"/>
  <c r="BM99" s="1"/>
  <c r="BE25" i="63"/>
  <c r="BE55" s="1"/>
  <c r="CP57" i="64"/>
  <c r="CP99" s="1"/>
  <c r="J57" i="63"/>
  <c r="J99" s="1"/>
  <c r="CH57" i="64"/>
  <c r="CH99" s="1"/>
  <c r="CQ57" i="23"/>
  <c r="CQ99" s="1"/>
  <c r="J25"/>
  <c r="J55" s="1"/>
  <c r="AK57" i="25"/>
  <c r="AK99" s="1"/>
  <c r="AG57" i="24"/>
  <c r="AG99" s="1"/>
  <c r="CL57" i="25"/>
  <c r="CL99" s="1"/>
  <c r="CD57"/>
  <c r="CD99" s="1"/>
  <c r="Y57" i="4"/>
  <c r="Y99" s="1"/>
  <c r="BL57" i="33"/>
  <c r="BL99" s="1"/>
  <c r="AT57" i="29"/>
  <c r="AT99" s="1"/>
  <c r="CK57" i="30"/>
  <c r="CK99" s="1"/>
  <c r="BT57" i="32"/>
  <c r="BT99" s="1"/>
  <c r="BC57"/>
  <c r="BC99" s="1"/>
  <c r="AN57" i="21"/>
  <c r="AN99" s="1"/>
  <c r="AO57" i="4"/>
  <c r="AO99" s="1"/>
  <c r="BK57" i="31"/>
  <c r="BK99" s="1"/>
  <c r="D57" i="51"/>
  <c r="D99" s="1"/>
  <c r="G57" i="32"/>
  <c r="G99" s="1"/>
  <c r="BO57" i="52"/>
  <c r="BO99" s="1"/>
  <c r="V57" i="63"/>
  <c r="V99" s="1"/>
  <c r="BU57" i="61"/>
  <c r="BU99" s="1"/>
  <c r="AX57" i="63"/>
  <c r="AX99" s="1"/>
  <c r="BZ57" i="59"/>
  <c r="BZ99" s="1"/>
  <c r="T57" i="56"/>
  <c r="T99" s="1"/>
  <c r="BA57" i="61"/>
  <c r="BA99" s="1"/>
  <c r="H57" i="60"/>
  <c r="H99" s="1"/>
  <c r="BA57" i="62"/>
  <c r="BA99" s="1"/>
  <c r="BP57" i="64"/>
  <c r="BP99" s="1"/>
  <c r="J57" i="58"/>
  <c r="J99" s="1"/>
  <c r="AT57" i="59"/>
  <c r="AT99" s="1"/>
  <c r="CH57" i="62"/>
  <c r="CH99" s="1"/>
  <c r="BV57" i="64"/>
  <c r="BV99" s="1"/>
  <c r="Y57" i="23"/>
  <c r="Y99" s="1"/>
  <c r="I57"/>
  <c r="I99" s="1"/>
  <c r="BI57" i="24"/>
  <c r="BI99" s="1"/>
  <c r="AC57" i="25"/>
  <c r="AC99" s="1"/>
  <c r="BV57" i="28"/>
  <c r="BV99" s="1"/>
  <c r="AH57" i="23"/>
  <c r="AH99" s="1"/>
  <c r="BN57" i="25"/>
  <c r="BN99" s="1"/>
  <c r="W57" i="24"/>
  <c r="W99" s="1"/>
  <c r="W57" i="28"/>
  <c r="W99" s="1"/>
  <c r="CC57" i="51"/>
  <c r="CC99" s="1"/>
  <c r="AT57" i="21"/>
  <c r="AT99" s="1"/>
  <c r="AR57" i="57"/>
  <c r="AR99" s="1"/>
  <c r="Y57" i="30"/>
  <c r="Y99" s="1"/>
  <c r="L57" i="4"/>
  <c r="L99" s="1"/>
  <c r="BG57" i="52"/>
  <c r="BG99" s="1"/>
  <c r="CS57" i="56"/>
  <c r="CS99" s="1"/>
  <c r="AU57" i="31"/>
  <c r="AU99" s="1"/>
  <c r="O57" i="51"/>
  <c r="O99" s="1"/>
  <c r="CR57" i="21"/>
  <c r="CR99" s="1"/>
  <c r="CE57" i="57"/>
  <c r="CE99" s="1"/>
  <c r="CI57" i="62"/>
  <c r="CI99" s="1"/>
  <c r="CN57" i="23"/>
  <c r="CN99" s="1"/>
  <c r="T57"/>
  <c r="T99" s="1"/>
  <c r="BL57" i="63"/>
  <c r="BL99" s="1"/>
  <c r="BT57" i="25"/>
  <c r="BT99" s="1"/>
  <c r="CI57" i="63"/>
  <c r="CI99" s="1"/>
  <c r="X57" i="33"/>
  <c r="X99" s="1"/>
  <c r="N57" i="63"/>
  <c r="N99" s="1"/>
  <c r="CC57" i="31"/>
  <c r="CC99" s="1"/>
  <c r="AO57"/>
  <c r="AO99" s="1"/>
  <c r="AR57" i="52"/>
  <c r="AR99" s="1"/>
  <c r="BO57" i="57"/>
  <c r="BO99" s="1"/>
  <c r="AE57" i="62"/>
  <c r="AE99" s="1"/>
  <c r="CO57" i="23"/>
  <c r="CO99" s="1"/>
  <c r="BU57" i="25"/>
  <c r="BU99" s="1"/>
  <c r="AU57" i="59"/>
  <c r="AU99" s="1"/>
  <c r="AT57" i="28"/>
  <c r="AT99" s="1"/>
  <c r="F57" i="54"/>
  <c r="F99" s="1"/>
  <c r="BS57" i="31"/>
  <c r="BS99" s="1"/>
  <c r="CE57" i="53"/>
  <c r="CE99" s="1"/>
  <c r="F57" i="57"/>
  <c r="F99" s="1"/>
  <c r="BK57" i="62"/>
  <c r="BK99" s="1"/>
  <c r="CL57" i="24"/>
  <c r="CL99" s="1"/>
  <c r="AP57" i="25"/>
  <c r="AP99" s="1"/>
  <c r="AU57" i="4"/>
  <c r="AU99" s="1"/>
  <c r="BI57" i="59"/>
  <c r="BI99" s="1"/>
  <c r="CH57" i="29"/>
  <c r="CH99" s="1"/>
  <c r="BB57" i="28"/>
  <c r="BB99" s="1"/>
  <c r="BQ57" i="29"/>
  <c r="BQ99" s="1"/>
  <c r="AZ57" i="53"/>
  <c r="AZ99" s="1"/>
  <c r="BJ57" i="64"/>
  <c r="BJ99" s="1"/>
  <c r="CB57" i="21"/>
  <c r="CB99" s="1"/>
  <c r="BC57" i="4"/>
  <c r="BC99" s="1"/>
  <c r="AV57" i="62"/>
  <c r="AV99" s="1"/>
  <c r="CB57" i="4"/>
  <c r="CB99" s="1"/>
  <c r="CA57" i="28"/>
  <c r="CA99" s="1"/>
  <c r="CS57" i="54"/>
  <c r="CS99" s="1"/>
  <c r="BF57" i="24"/>
  <c r="BF99" s="1"/>
  <c r="AO57" i="51"/>
  <c r="AO99" s="1"/>
  <c r="BU57"/>
  <c r="BU99" s="1"/>
  <c r="CG57" i="28"/>
  <c r="CG99" s="1"/>
  <c r="BE57" i="64"/>
  <c r="BE99" s="1"/>
  <c r="U57" i="58"/>
  <c r="U99" s="1"/>
  <c r="AN57" i="62"/>
  <c r="AN99" s="1"/>
  <c r="CH57" i="4"/>
  <c r="CH99" s="1"/>
  <c r="AP57" i="22"/>
  <c r="AP99" s="1"/>
  <c r="BE57" i="25"/>
  <c r="BE99" s="1"/>
  <c r="V57" i="29"/>
  <c r="V99" s="1"/>
  <c r="CF57" i="57"/>
  <c r="CF99" s="1"/>
  <c r="E57" i="58"/>
  <c r="E99" s="1"/>
  <c r="AP57"/>
  <c r="AP99" s="1"/>
  <c r="CO57" i="4"/>
  <c r="CO99" s="1"/>
  <c r="AG57"/>
  <c r="AG99" s="1"/>
  <c r="BB57" i="24"/>
  <c r="BB99" s="1"/>
  <c r="AL57" i="29"/>
  <c r="AL99" s="1"/>
  <c r="Q57" i="30"/>
  <c r="Q99" s="1"/>
  <c r="BU57" i="29"/>
  <c r="BU99" s="1"/>
  <c r="BX57" i="52"/>
  <c r="BX99" s="1"/>
  <c r="CP57" i="53"/>
  <c r="CP99" s="1"/>
  <c r="CS57" i="64"/>
  <c r="CS99" s="1"/>
  <c r="AQ57" i="58"/>
  <c r="AQ99" s="1"/>
  <c r="U57" i="29"/>
  <c r="U99" s="1"/>
  <c r="BD57" i="30"/>
  <c r="BD99" s="1"/>
  <c r="BP57" i="59"/>
  <c r="BP99" s="1"/>
  <c r="H57" i="61"/>
  <c r="H99" s="1"/>
  <c r="E25" i="55"/>
  <c r="E55" s="1"/>
  <c r="BS57" i="56"/>
  <c r="BS99" s="1"/>
  <c r="CO57" i="25"/>
  <c r="CO99" s="1"/>
  <c r="AW57" i="52"/>
  <c r="AW99" s="1"/>
  <c r="CQ57" i="30"/>
  <c r="CQ99" s="1"/>
  <c r="BM57" i="51"/>
  <c r="BM99" s="1"/>
  <c r="AG57" i="58"/>
  <c r="AG99" s="1"/>
  <c r="X57" i="60"/>
  <c r="X99" s="1"/>
  <c r="AO57" i="24"/>
  <c r="AO99" s="1"/>
  <c r="BQ57" i="33"/>
  <c r="BQ99" s="1"/>
  <c r="Z57" i="29"/>
  <c r="Z99" s="1"/>
  <c r="AS57" i="28"/>
  <c r="AS99" s="1"/>
  <c r="Q57" i="55"/>
  <c r="Q99" s="1"/>
  <c r="BY57" i="59"/>
  <c r="BY99" s="1"/>
  <c r="X57" i="51"/>
  <c r="X99" s="1"/>
  <c r="P57" i="30"/>
  <c r="P99" s="1"/>
  <c r="X57"/>
  <c r="X99" s="1"/>
  <c r="AY57" i="32"/>
  <c r="AY99" s="1"/>
  <c r="AL57"/>
  <c r="AL99" s="1"/>
  <c r="AC57" i="51"/>
  <c r="AC99" s="1"/>
  <c r="CO57"/>
  <c r="CO99" s="1"/>
  <c r="AR57" i="21"/>
  <c r="AR99" s="1"/>
  <c r="O57" i="55"/>
  <c r="O99" s="1"/>
  <c r="BZ57" i="52"/>
  <c r="BZ99" s="1"/>
  <c r="BH25" i="54"/>
  <c r="BH55" s="1"/>
  <c r="M57" i="56"/>
  <c r="M99" s="1"/>
  <c r="BY57"/>
  <c r="BY99" s="1"/>
  <c r="AJ57" i="59"/>
  <c r="AJ99" s="1"/>
  <c r="BZ57" i="57"/>
  <c r="BZ99" s="1"/>
  <c r="O57"/>
  <c r="O99" s="1"/>
  <c r="E57" i="60"/>
  <c r="E99" s="1"/>
  <c r="BQ57"/>
  <c r="BQ99" s="1"/>
  <c r="AN57" i="61"/>
  <c r="AN99" s="1"/>
  <c r="C57" i="62"/>
  <c r="C99" s="1"/>
  <c r="N57" i="58"/>
  <c r="N99" s="1"/>
  <c r="AU25"/>
  <c r="AU55" s="1"/>
  <c r="AR57" i="24"/>
  <c r="AR99" s="1"/>
  <c r="AI57" i="28"/>
  <c r="AI99" s="1"/>
  <c r="AJ57"/>
  <c r="AJ99" s="1"/>
  <c r="BI57" i="32"/>
  <c r="BI99" s="1"/>
  <c r="AB57" i="29"/>
  <c r="AB99" s="1"/>
  <c r="AR57" i="31"/>
  <c r="AR99" s="1"/>
  <c r="M57" i="32"/>
  <c r="M99" s="1"/>
  <c r="BH57" i="31"/>
  <c r="BH99" s="1"/>
  <c r="AM57" i="52"/>
  <c r="AM99" s="1"/>
  <c r="AQ57" i="30"/>
  <c r="AQ99" s="1"/>
  <c r="AQ57" i="53"/>
  <c r="AQ99" s="1"/>
  <c r="BY25" i="34"/>
  <c r="I57" i="52"/>
  <c r="I99" s="1"/>
  <c r="BC57" i="21"/>
  <c r="BC99" s="1"/>
  <c r="CK57" i="55"/>
  <c r="CK99" s="1"/>
  <c r="V25" i="51"/>
  <c r="V55" s="1"/>
  <c r="BD57" i="21"/>
  <c r="BD99" s="1"/>
  <c r="CC57" i="55"/>
  <c r="CC99" s="1"/>
  <c r="BK57" i="59"/>
  <c r="BK99" s="1"/>
  <c r="AG57" i="61"/>
  <c r="AG99" s="1"/>
  <c r="E57"/>
  <c r="E99" s="1"/>
  <c r="AE57" i="59"/>
  <c r="AE99" s="1"/>
  <c r="G57"/>
  <c r="G99" s="1"/>
  <c r="AL57" i="62"/>
  <c r="AL99" s="1"/>
  <c r="K57" i="22"/>
  <c r="K99" s="1"/>
  <c r="BB57" i="64"/>
  <c r="BB99" s="1"/>
  <c r="CM57" i="22"/>
  <c r="CM99" s="1"/>
  <c r="BY57" i="23"/>
  <c r="BY99" s="1"/>
  <c r="Z57" i="63"/>
  <c r="Z99" s="1"/>
  <c r="E57" i="24"/>
  <c r="E99" s="1"/>
  <c r="AX57" i="25"/>
  <c r="AX99" s="1"/>
  <c r="D57" i="23"/>
  <c r="D99" s="1"/>
  <c r="BS57" i="24"/>
  <c r="BS99" s="1"/>
  <c r="AE57" i="23"/>
  <c r="AE99" s="1"/>
  <c r="G57"/>
  <c r="G99" s="1"/>
  <c r="BE57" i="4"/>
  <c r="BE99" s="1"/>
  <c r="CJ57" i="33"/>
  <c r="CJ99" s="1"/>
  <c r="BJ57" i="29"/>
  <c r="BJ99" s="1"/>
  <c r="Q57" i="4"/>
  <c r="Q99" s="1"/>
  <c r="H57" i="33"/>
  <c r="H99" s="1"/>
  <c r="CJ57" i="21"/>
  <c r="CJ99" s="1"/>
  <c r="T57" i="51"/>
  <c r="T99" s="1"/>
  <c r="BU57" i="4"/>
  <c r="BU99" s="1"/>
  <c r="CA57" i="31"/>
  <c r="CA99" s="1"/>
  <c r="W57" i="51"/>
  <c r="W99" s="1"/>
  <c r="BK57" i="32"/>
  <c r="BK99" s="1"/>
  <c r="AG57" i="56"/>
  <c r="AG99" s="1"/>
  <c r="AF57" i="60"/>
  <c r="AF99" s="1"/>
  <c r="BN57" i="63"/>
  <c r="BN99" s="1"/>
  <c r="N57" i="59"/>
  <c r="N99" s="1"/>
  <c r="CS57" i="61"/>
  <c r="CS99" s="1"/>
  <c r="U57" i="64"/>
  <c r="U99" s="1"/>
  <c r="BT57" i="60"/>
  <c r="BT99" s="1"/>
  <c r="AL57" i="57"/>
  <c r="AL99" s="1"/>
  <c r="BQ57" i="62"/>
  <c r="BQ99" s="1"/>
  <c r="Y57" i="60"/>
  <c r="Y99" s="1"/>
  <c r="BR57" i="62"/>
  <c r="BR99" s="1"/>
  <c r="CN57" i="64"/>
  <c r="CN99" s="1"/>
  <c r="Z57" i="58"/>
  <c r="Z99" s="1"/>
  <c r="BR57" i="59"/>
  <c r="BR99" s="1"/>
  <c r="G57" i="63"/>
  <c r="G99" s="1"/>
  <c r="CO57" i="64"/>
  <c r="CO99" s="1"/>
  <c r="AC57" i="23"/>
  <c r="AC99" s="1"/>
  <c r="BZ57" i="24"/>
  <c r="BZ99" s="1"/>
  <c r="AS57" i="25"/>
  <c r="AS99" s="1"/>
  <c r="BV57" i="23"/>
  <c r="BV99" s="1"/>
  <c r="CF57" i="25"/>
  <c r="CF99" s="1"/>
  <c r="AL57" i="24"/>
  <c r="AL99" s="1"/>
  <c r="BW57" i="21"/>
  <c r="BW99" s="1"/>
  <c r="BR57" i="57"/>
  <c r="BR99" s="1"/>
  <c r="AK57" i="29"/>
  <c r="AK99" s="1"/>
  <c r="CE57" i="52"/>
  <c r="CE99" s="1"/>
  <c r="AA57" i="57"/>
  <c r="AA99" s="1"/>
  <c r="BJ57" i="21"/>
  <c r="BJ99" s="1"/>
  <c r="J57" i="32"/>
  <c r="J99" s="1"/>
  <c r="AU57" i="51"/>
  <c r="AU99" s="1"/>
  <c r="BJ57" i="55"/>
  <c r="BJ99" s="1"/>
  <c r="BQ57" i="58"/>
  <c r="BQ99" s="1"/>
  <c r="AU57" i="63"/>
  <c r="AU99" s="1"/>
  <c r="BH57" i="23"/>
  <c r="BH99" s="1"/>
  <c r="CB57" i="57"/>
  <c r="CB99" s="1"/>
  <c r="CR57" i="25"/>
  <c r="CR99" s="1"/>
  <c r="AZ57" i="23"/>
  <c r="AZ99" s="1"/>
  <c r="BG57" i="57"/>
  <c r="BG99" s="1"/>
  <c r="BF57" i="64"/>
  <c r="BF99" s="1"/>
  <c r="CK57" i="31"/>
  <c r="CK99" s="1"/>
  <c r="CF57" i="52"/>
  <c r="CF99" s="1"/>
  <c r="S57" i="58"/>
  <c r="S99" s="1"/>
  <c r="BC57" i="63"/>
  <c r="BC99" s="1"/>
  <c r="AP57" i="24"/>
  <c r="AP99" s="1"/>
  <c r="U57" i="28"/>
  <c r="U99" s="1"/>
  <c r="AW57" i="60"/>
  <c r="AW99" s="1"/>
  <c r="CO57" i="28"/>
  <c r="CO99" s="1"/>
  <c r="AE57" i="21"/>
  <c r="AE99" s="1"/>
  <c r="AH57" i="25"/>
  <c r="AH99" s="1"/>
  <c r="S57" i="54"/>
  <c r="S99" s="1"/>
  <c r="AQ57" i="57"/>
  <c r="AQ99" s="1"/>
  <c r="AP57" i="64"/>
  <c r="AP99" s="1"/>
  <c r="I57" i="25"/>
  <c r="I99" s="1"/>
  <c r="AU57" i="21"/>
  <c r="AU99" s="1"/>
  <c r="BF57" i="29"/>
  <c r="BF99" s="1"/>
  <c r="BS57" i="4"/>
  <c r="BS99" s="1"/>
  <c r="CC57" i="61"/>
  <c r="CC99" s="1"/>
  <c r="G57" i="31"/>
  <c r="G99" s="1"/>
  <c r="BG57" i="21"/>
  <c r="BG99" s="1"/>
  <c r="AB57" i="4"/>
  <c r="AB99" s="1"/>
  <c r="J57" i="30"/>
  <c r="J99" s="1"/>
  <c r="BR57" i="21"/>
  <c r="BR99" s="1"/>
  <c r="P57" i="22"/>
  <c r="P99" s="1"/>
  <c r="CH57" i="55"/>
  <c r="CH99" s="1"/>
  <c r="AD57" i="28"/>
  <c r="AD99" s="1"/>
  <c r="BP57" i="4"/>
  <c r="BP99" s="1"/>
  <c r="L57" i="53"/>
  <c r="L99" s="1"/>
  <c r="AA57" i="22"/>
  <c r="AA99" s="1"/>
  <c r="BV57" i="32"/>
  <c r="BV99" s="1"/>
  <c r="BH57" i="56"/>
  <c r="BH99" s="1"/>
  <c r="BK57" i="23"/>
  <c r="BK99" s="1"/>
  <c r="CG57" i="29"/>
  <c r="CG99" s="1"/>
  <c r="AW57" i="56"/>
  <c r="AW99" s="1"/>
  <c r="BF57" i="25"/>
  <c r="BF99" s="1"/>
  <c r="CA57" i="52"/>
  <c r="CA99" s="1"/>
  <c r="BS57" i="28"/>
  <c r="BS99" s="1"/>
  <c r="CN57" i="53"/>
  <c r="CN99" s="1"/>
  <c r="AN57" i="4"/>
  <c r="AN99" s="1"/>
  <c r="CS57" i="51"/>
  <c r="CS99" s="1"/>
  <c r="X57" i="22"/>
  <c r="X99" s="1"/>
  <c r="AH57"/>
  <c r="AH99" s="1"/>
  <c r="AD57" i="4"/>
  <c r="AD99" s="1"/>
  <c r="AM57"/>
  <c r="AM99" s="1"/>
  <c r="CS57" i="25"/>
  <c r="CS99" s="1"/>
  <c r="BM57" i="29"/>
  <c r="BM99" s="1"/>
  <c r="BJ57" i="30"/>
  <c r="BJ99" s="1"/>
  <c r="D57" i="32"/>
  <c r="D99" s="1"/>
  <c r="T57" i="57"/>
  <c r="T99" s="1"/>
  <c r="CQ57" i="59"/>
  <c r="CQ99" s="1"/>
  <c r="K57" i="53"/>
  <c r="K99" s="1"/>
  <c r="U57" i="4"/>
  <c r="U99" s="1"/>
  <c r="BQ57"/>
  <c r="BQ99" s="1"/>
  <c r="CK57" i="25"/>
  <c r="CK99" s="1"/>
  <c r="I57" i="33"/>
  <c r="I99" s="1"/>
  <c r="AJ57" i="52"/>
  <c r="AJ99" s="1"/>
  <c r="AT57" i="54"/>
  <c r="AT99" s="1"/>
  <c r="CS57" i="29"/>
  <c r="CS99" s="1"/>
  <c r="AX57" i="32"/>
  <c r="AX99" s="1"/>
  <c r="S57"/>
  <c r="S99" s="1"/>
  <c r="BX57" i="21"/>
  <c r="BX99" s="1"/>
  <c r="AK57" i="60"/>
  <c r="AK99" s="1"/>
  <c r="AL25" i="61"/>
  <c r="AL55" s="1"/>
  <c r="BP57" i="31"/>
  <c r="BP99" s="1"/>
  <c r="AI25" i="29"/>
  <c r="AI55" s="1"/>
  <c r="AH57" i="55"/>
  <c r="AH99" s="1"/>
  <c r="AL57" i="23"/>
  <c r="AL99" s="1"/>
  <c r="AE57" i="28"/>
  <c r="AE99" s="1"/>
  <c r="G57" i="30"/>
  <c r="G99" s="1"/>
  <c r="AM57" i="62"/>
  <c r="AM99" s="1"/>
  <c r="Q57" i="24"/>
  <c r="Q99" s="1"/>
  <c r="BM57" i="31"/>
  <c r="BM99" s="1"/>
  <c r="BJ57" i="23"/>
  <c r="BJ99" s="1"/>
  <c r="AP57" i="29"/>
  <c r="AP99" s="1"/>
  <c r="BK57" i="28"/>
  <c r="BK99" s="1"/>
  <c r="AH57" i="29"/>
  <c r="AH99" s="1"/>
  <c r="CM57" i="52"/>
  <c r="CM99" s="1"/>
  <c r="CD57" i="57"/>
  <c r="CD99" s="1"/>
  <c r="CE57" i="54"/>
  <c r="CE99" s="1"/>
  <c r="BF57" i="22"/>
  <c r="BF99" s="1"/>
  <c r="AW57" i="25"/>
  <c r="AW99" s="1"/>
  <c r="AD57" i="24"/>
  <c r="AD99" s="1"/>
  <c r="E57" i="32"/>
  <c r="E99" s="1"/>
  <c r="BY57" i="4"/>
  <c r="BY99" s="1"/>
  <c r="CC57" i="30"/>
  <c r="CC99" s="1"/>
  <c r="G57" i="4"/>
  <c r="G99" s="1"/>
  <c r="AF57" i="30"/>
  <c r="AF99" s="1"/>
  <c r="CR57"/>
  <c r="CR99" s="1"/>
  <c r="BG57" i="32"/>
  <c r="BG99" s="1"/>
  <c r="AT57"/>
  <c r="AT99" s="1"/>
  <c r="CH25"/>
  <c r="CH55" s="1"/>
  <c r="AK57" i="51"/>
  <c r="AK99" s="1"/>
  <c r="BA57" i="52"/>
  <c r="BA99" s="1"/>
  <c r="BE57"/>
  <c r="BE99" s="1"/>
  <c r="S25" i="51"/>
  <c r="S55" s="1"/>
  <c r="AZ57" i="21"/>
  <c r="AZ99" s="1"/>
  <c r="W57" i="55"/>
  <c r="W99" s="1"/>
  <c r="U57" i="56"/>
  <c r="U99" s="1"/>
  <c r="CG57"/>
  <c r="CG99" s="1"/>
  <c r="AR57" i="59"/>
  <c r="AR99" s="1"/>
  <c r="AU57" i="57"/>
  <c r="AU99" s="1"/>
  <c r="M57" i="60"/>
  <c r="M99" s="1"/>
  <c r="BY57"/>
  <c r="BY99" s="1"/>
  <c r="AV57" i="61"/>
  <c r="AV99" s="1"/>
  <c r="K57" i="62"/>
  <c r="K99" s="1"/>
  <c r="BZ57" i="58"/>
  <c r="BZ99" s="1"/>
  <c r="AR57" i="22"/>
  <c r="AR99" s="1"/>
  <c r="AZ57" i="24"/>
  <c r="AZ99" s="1"/>
  <c r="BO57" i="28"/>
  <c r="BO99" s="1"/>
  <c r="AZ57"/>
  <c r="AZ99" s="1"/>
  <c r="BA57" i="32"/>
  <c r="BA99" s="1"/>
  <c r="BQ57"/>
  <c r="BQ99" s="1"/>
  <c r="BK57" i="53"/>
  <c r="BK99" s="1"/>
  <c r="CC57" i="52"/>
  <c r="CC99" s="1"/>
  <c r="CF57" i="32"/>
  <c r="CF99" s="1"/>
  <c r="BC57" i="53"/>
  <c r="BC99" s="1"/>
  <c r="AE57"/>
  <c r="AE99" s="1"/>
  <c r="BG25" i="31"/>
  <c r="BG55" s="1"/>
  <c r="AG57" i="52"/>
  <c r="AG99" s="1"/>
  <c r="AE57" i="54"/>
  <c r="AE99" s="1"/>
  <c r="BT57" i="21"/>
  <c r="BT99" s="1"/>
  <c r="Z57" i="57"/>
  <c r="Z99" s="1"/>
  <c r="CP57" i="21"/>
  <c r="CP99" s="1"/>
  <c r="G57" i="56"/>
  <c r="G99" s="1"/>
  <c r="AD57" i="21"/>
  <c r="AD99" s="1"/>
  <c r="CI57" i="59"/>
  <c r="CI99" s="1"/>
  <c r="AX25" i="58"/>
  <c r="AX55" s="1"/>
  <c r="AH25" i="52"/>
  <c r="AH55" s="1"/>
  <c r="CL57" i="56"/>
  <c r="CL99" s="1"/>
  <c r="AW57" i="61"/>
  <c r="AW99" s="1"/>
  <c r="BC57" i="59"/>
  <c r="BC99" s="1"/>
  <c r="CA57"/>
  <c r="CA99" s="1"/>
  <c r="Z57" i="22"/>
  <c r="Z99" s="1"/>
  <c r="CC57" i="64"/>
  <c r="CC99" s="1"/>
  <c r="CS57" i="59"/>
  <c r="CS99" s="1"/>
  <c r="AG57" i="64"/>
  <c r="AG99" s="1"/>
  <c r="AW57" i="63"/>
  <c r="AW99" s="1"/>
  <c r="BC57" i="24"/>
  <c r="BC99" s="1"/>
  <c r="AP57" i="23"/>
  <c r="AP99" s="1"/>
  <c r="CG57" i="24"/>
  <c r="CG99" s="1"/>
  <c r="CI57" i="23"/>
  <c r="CI99" s="1"/>
  <c r="BX57"/>
  <c r="BX99" s="1"/>
  <c r="CK57" i="4"/>
  <c r="CK99" s="1"/>
  <c r="BZ57" i="29"/>
  <c r="BZ99" s="1"/>
  <c r="O57" i="31"/>
  <c r="O99" s="1"/>
  <c r="AW57" i="4"/>
  <c r="AW99" s="1"/>
  <c r="AN57" i="33"/>
  <c r="AN99" s="1"/>
  <c r="W57" i="32"/>
  <c r="W99" s="1"/>
  <c r="BH57" i="51"/>
  <c r="BH99" s="1"/>
  <c r="F57" i="29"/>
  <c r="F99" s="1"/>
  <c r="P57" i="33"/>
  <c r="P99" s="1"/>
  <c r="AR57" i="51"/>
  <c r="AR99" s="1"/>
  <c r="CB57" i="33"/>
  <c r="CB99" s="1"/>
  <c r="L57" i="51"/>
  <c r="L99" s="1"/>
  <c r="AI57" i="53"/>
  <c r="AI99" s="1"/>
  <c r="CJ57" i="57"/>
  <c r="CJ99" s="1"/>
  <c r="CO57" i="61"/>
  <c r="CO99" s="1"/>
  <c r="T57" i="64"/>
  <c r="T99" s="1"/>
  <c r="AL57" i="59"/>
  <c r="AL99" s="1"/>
  <c r="N57" i="62"/>
  <c r="N99" s="1"/>
  <c r="AJ57" i="64"/>
  <c r="AJ99" s="1"/>
  <c r="BP57" i="58"/>
  <c r="BP99" s="1"/>
  <c r="CC57" i="54"/>
  <c r="CC99" s="1"/>
  <c r="Y57" i="58"/>
  <c r="Y99" s="1"/>
  <c r="AO57" i="60"/>
  <c r="AO99" s="1"/>
  <c r="CG57" i="62"/>
  <c r="CG99" s="1"/>
  <c r="BT57" i="22"/>
  <c r="BT99" s="1"/>
  <c r="AO57" i="58"/>
  <c r="AO99" s="1"/>
  <c r="I57" i="60"/>
  <c r="I99" s="1"/>
  <c r="CA57" i="63"/>
  <c r="CA99" s="1"/>
  <c r="AV57" i="22"/>
  <c r="AV99" s="1"/>
  <c r="Z57" i="28"/>
  <c r="Z99" s="1"/>
  <c r="BE57" i="24"/>
  <c r="BE99" s="1"/>
  <c r="BQ57" i="23"/>
  <c r="BQ99" s="1"/>
  <c r="CP57" i="24"/>
  <c r="CP99" s="1"/>
  <c r="F57"/>
  <c r="F99" s="1"/>
  <c r="CH57"/>
  <c r="CH99" s="1"/>
  <c r="J57" i="28"/>
  <c r="J99" s="1"/>
  <c r="S57" i="52"/>
  <c r="S99" s="1"/>
  <c r="AI57" i="55"/>
  <c r="AI99" s="1"/>
  <c r="CN57" i="57"/>
  <c r="CN99" s="1"/>
  <c r="Z57" i="30"/>
  <c r="Z99" s="1"/>
  <c r="AY57" i="57"/>
  <c r="AY99" s="1"/>
  <c r="BG57" i="55"/>
  <c r="BG99" s="1"/>
  <c r="AP57" i="32"/>
  <c r="AP99" s="1"/>
  <c r="BT57" i="51"/>
  <c r="BT99" s="1"/>
  <c r="CI57" i="55"/>
  <c r="CI99" s="1"/>
  <c r="CL57" i="63"/>
  <c r="CL99" s="1"/>
  <c r="AJ57" i="25"/>
  <c r="AJ99" s="1"/>
  <c r="BL57"/>
  <c r="BL99" s="1"/>
  <c r="CA25" i="62"/>
  <c r="CA55" s="1"/>
  <c r="Z25" i="31"/>
  <c r="Z55" s="1"/>
  <c r="CD57" i="23"/>
  <c r="CD99" s="1"/>
  <c r="CR57" i="51"/>
  <c r="CR99" s="1"/>
  <c r="K57" i="58"/>
  <c r="K99" s="1"/>
  <c r="CD57" i="29"/>
  <c r="CD99" s="1"/>
  <c r="AV57" i="51"/>
  <c r="AV99" s="1"/>
  <c r="AR57" i="32"/>
  <c r="AR99" s="1"/>
  <c r="BK57" i="21"/>
  <c r="BK99" s="1"/>
  <c r="BG57" i="58"/>
  <c r="BG99" s="1"/>
  <c r="R57" i="64"/>
  <c r="R99" s="1"/>
  <c r="BR57" i="24"/>
  <c r="BR99" s="1"/>
  <c r="BR57" i="28"/>
  <c r="BR99" s="1"/>
  <c r="AS57" i="23"/>
  <c r="AS99" s="1"/>
  <c r="CP57" i="28"/>
  <c r="CP99" s="1"/>
  <c r="BS57" i="21"/>
  <c r="BS99" s="1"/>
  <c r="BV57" i="25"/>
  <c r="BV99" s="1"/>
  <c r="BU57" i="33"/>
  <c r="BU99" s="1"/>
  <c r="G57" i="21"/>
  <c r="G99" s="1"/>
  <c r="AI57" i="58"/>
  <c r="AI99" s="1"/>
  <c r="AO57" i="25"/>
  <c r="AO99" s="1"/>
  <c r="CI57" i="21"/>
  <c r="CI99" s="1"/>
  <c r="R57" i="32"/>
  <c r="R99" s="1"/>
  <c r="CR57" i="4"/>
  <c r="CR99" s="1"/>
  <c r="AP57" i="63"/>
  <c r="AP99" s="1"/>
  <c r="CQ57" i="31"/>
  <c r="CQ99" s="1"/>
  <c r="BO57" i="55"/>
  <c r="BO99" s="1"/>
  <c r="AZ57" i="4"/>
  <c r="AZ99" s="1"/>
  <c r="AW57" i="30"/>
  <c r="AW99" s="1"/>
  <c r="CE57" i="55"/>
  <c r="CE99" s="1"/>
  <c r="AQ57" i="22"/>
  <c r="AQ99" s="1"/>
  <c r="CQ57" i="56"/>
  <c r="CQ99" s="1"/>
  <c r="BY57" i="28"/>
  <c r="BY99" s="1"/>
  <c r="CA57" i="4"/>
  <c r="CA99" s="1"/>
  <c r="BX57" i="53"/>
  <c r="BX99" s="1"/>
  <c r="AU57" i="23"/>
  <c r="AU99" s="1"/>
  <c r="BD57" i="33"/>
  <c r="BD99" s="1"/>
  <c r="J57" i="59"/>
  <c r="J99" s="1"/>
  <c r="BA57" i="24"/>
  <c r="BA99" s="1"/>
  <c r="R57" i="30"/>
  <c r="R99" s="1"/>
  <c r="L57" i="57"/>
  <c r="L99" s="1"/>
  <c r="BI57" i="29"/>
  <c r="BI99" s="1"/>
  <c r="BP57" i="53"/>
  <c r="BP99" s="1"/>
  <c r="P57" i="4"/>
  <c r="P99" s="1"/>
  <c r="M57" i="29"/>
  <c r="M99" s="1"/>
  <c r="W57" i="21"/>
  <c r="W99" s="1"/>
  <c r="BV57" i="22"/>
  <c r="BV99" s="1"/>
  <c r="BA57" i="28"/>
  <c r="BA99" s="1"/>
  <c r="CB57" i="22"/>
  <c r="CB99" s="1"/>
  <c r="CQ57" i="4"/>
  <c r="CQ99" s="1"/>
  <c r="AJ57"/>
  <c r="AJ99" s="1"/>
  <c r="M57" i="23"/>
  <c r="M99" s="1"/>
  <c r="N57" i="21"/>
  <c r="N99" s="1"/>
  <c r="Y57" i="29"/>
  <c r="Y99" s="1"/>
  <c r="BE57" i="33"/>
  <c r="BE99" s="1"/>
  <c r="AJ57" i="57"/>
  <c r="AJ99" s="1"/>
  <c r="BK57" i="56"/>
  <c r="BK99" s="1"/>
  <c r="CR57" i="60"/>
  <c r="CR99" s="1"/>
  <c r="AI57" i="54"/>
  <c r="AI99" s="1"/>
  <c r="BI57" i="4"/>
  <c r="BI99" s="1"/>
  <c r="CP57"/>
  <c r="CP99" s="1"/>
  <c r="Y57" i="33"/>
  <c r="Y99" s="1"/>
  <c r="BH57" i="52"/>
  <c r="BH99" s="1"/>
  <c r="D57" i="53"/>
  <c r="D99" s="1"/>
  <c r="CC57" i="29"/>
  <c r="CC99" s="1"/>
  <c r="C57" i="57"/>
  <c r="C99" s="1"/>
  <c r="AI57" i="22"/>
  <c r="AI99" s="1"/>
  <c r="CT3" i="33"/>
  <c r="CT3" i="58"/>
  <c r="CT3" i="22"/>
  <c r="CT3" i="27"/>
  <c r="CT3" i="57"/>
  <c r="CT3" i="26"/>
  <c r="B55" i="56"/>
  <c r="CT3"/>
  <c r="B55" i="54"/>
  <c r="CT3"/>
  <c r="CT3" i="63"/>
  <c r="B55" i="55"/>
  <c r="CT3"/>
  <c r="CT3" i="53"/>
  <c r="CT3" i="62"/>
  <c r="CT3" i="28"/>
  <c r="B55" i="61"/>
  <c r="CT3"/>
  <c r="B55" i="59"/>
  <c r="CT3"/>
  <c r="CT3" i="34"/>
  <c r="CT3" i="24"/>
  <c r="CT3" i="64"/>
  <c r="B55" i="29"/>
  <c r="CT3"/>
  <c r="CT3" i="52"/>
  <c r="CT3" i="60"/>
  <c r="B55" i="23"/>
  <c r="CT3"/>
  <c r="CT3" i="51"/>
  <c r="CT3" i="25"/>
  <c r="CT3" i="31"/>
  <c r="CT3" i="32"/>
  <c r="CT3" i="21"/>
  <c r="CT3" i="4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D55" i="61"/>
  <c r="CP55"/>
  <c r="AA55" i="23"/>
  <c r="H55" i="24"/>
  <c r="BT55"/>
  <c r="AI55" i="25"/>
  <c r="S55" i="24"/>
  <c r="CS55" i="22"/>
  <c r="BE55"/>
  <c r="X55" i="23"/>
  <c r="BL55"/>
  <c r="X55" i="28"/>
  <c r="AY55" i="63"/>
  <c r="CI55" i="25"/>
  <c r="AE55" i="29"/>
  <c r="AM55"/>
  <c r="BY55" i="30"/>
  <c r="BN55" i="33"/>
  <c r="CQ55" i="29"/>
  <c r="AI55" i="30"/>
  <c r="T55" i="32"/>
  <c r="T55" i="33"/>
  <c r="BI55"/>
  <c r="BD55" i="52"/>
  <c r="X55" i="54"/>
  <c r="AQ55" i="52"/>
  <c r="S55" i="21"/>
  <c r="AK55"/>
  <c r="BL55" i="53"/>
  <c r="AD55" i="54"/>
  <c r="BY55" i="21"/>
  <c r="BU55" i="58"/>
  <c r="R55" i="52"/>
  <c r="BN55"/>
  <c r="AK55" i="58"/>
  <c r="AH55" i="56"/>
  <c r="K55" i="61"/>
  <c r="L55" i="62"/>
  <c r="W55" i="64"/>
  <c r="AB55" i="55"/>
  <c r="CJ55" i="59"/>
  <c r="BT55" i="63"/>
  <c r="BU55" i="59"/>
  <c r="BU55" i="21"/>
  <c r="BF55" i="63"/>
  <c r="P55" i="23"/>
  <c r="BO55"/>
  <c r="BN55" i="61"/>
  <c r="AB55" i="25"/>
  <c r="BC55" i="28"/>
  <c r="BG55" i="24"/>
  <c r="AI55" i="64"/>
  <c r="CM55"/>
  <c r="L55" i="25"/>
  <c r="BW55" i="28"/>
  <c r="V55" i="25"/>
  <c r="BE55" i="28"/>
  <c r="AS55" i="21"/>
  <c r="CE55" i="51"/>
  <c r="AQ55" i="56"/>
  <c r="AX55" i="54"/>
  <c r="BN55" i="21"/>
  <c r="BJ55" i="53"/>
  <c r="Z55" i="55"/>
  <c r="BE55" i="54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H55" i="62"/>
  <c r="AV55" i="23"/>
  <c r="S55" i="56"/>
  <c r="AH55" i="4"/>
  <c r="H55" i="29"/>
  <c r="BE55" i="32"/>
  <c r="BV55" i="51"/>
  <c r="CM55"/>
  <c r="BB55" i="52"/>
  <c r="V55" i="22"/>
  <c r="CH55" i="61"/>
  <c r="K55" i="23"/>
  <c r="BB55" i="58"/>
  <c r="CB55" i="59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BG55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AK55" i="63"/>
  <c r="CC55" i="62"/>
  <c r="P55" i="64"/>
  <c r="CJ55"/>
  <c r="BA55" i="22"/>
  <c r="BD55" i="64"/>
  <c r="H55"/>
  <c r="AQ55" i="23"/>
  <c r="P55" i="24"/>
  <c r="CB55"/>
  <c r="AQ55" i="25"/>
  <c r="AY55" i="24"/>
  <c r="I55" i="22"/>
  <c r="BM55"/>
  <c r="AN55" i="23"/>
  <c r="CR55"/>
  <c r="BD55" i="28"/>
  <c r="AI55" i="24"/>
  <c r="C55" i="63"/>
  <c r="BG55"/>
  <c r="D55" i="28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AQ55" i="64"/>
  <c r="BJ55" i="25"/>
  <c r="W55" i="22"/>
  <c r="CA55"/>
  <c r="BO55" i="62"/>
  <c r="BU55" i="28"/>
  <c r="X55" i="31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N55" i="54"/>
  <c r="AC55" i="21"/>
  <c r="BC55" i="61"/>
  <c r="CM55"/>
  <c r="AO55" i="23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CQ55"/>
  <c r="CM55"/>
  <c r="J55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S55" i="63"/>
  <c r="AW55" i="62"/>
  <c r="X55" i="64"/>
  <c r="CR55"/>
  <c r="AD55" i="22"/>
  <c r="BG55" i="23"/>
  <c r="X55" i="24"/>
  <c r="CJ55"/>
  <c r="AY55" i="25"/>
  <c r="CE55" i="24"/>
  <c r="Q55" i="22"/>
  <c r="BU55"/>
  <c r="BD55" i="23"/>
  <c r="O55" i="25"/>
  <c r="CJ55" i="28"/>
  <c r="BO55" i="24"/>
  <c r="C55" i="28"/>
  <c r="BO55" i="63"/>
  <c r="CB55" i="28"/>
  <c r="N55" i="30"/>
  <c r="BI55"/>
  <c r="BQ55" i="31"/>
  <c r="BS55" i="29"/>
  <c r="AK55" i="30"/>
  <c r="BG55"/>
  <c r="AZ55" i="32"/>
  <c r="AJ55" i="33"/>
  <c r="CO55"/>
  <c r="AY55" i="29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BN55" i="22"/>
  <c r="AD55" i="25"/>
  <c r="AY55" i="64"/>
  <c r="AB55" i="23"/>
  <c r="AE55" i="22"/>
  <c r="CI55"/>
  <c r="BW55" i="62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BB55" i="63"/>
  <c r="CI55" i="60"/>
  <c r="V55" i="23"/>
  <c r="T55" i="61"/>
  <c r="CF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R55" i="55"/>
  <c r="BU55" i="52"/>
  <c r="BF55" i="59"/>
  <c r="BI55" i="28"/>
  <c r="R55" i="33"/>
  <c r="CE55" i="23"/>
  <c r="BZ55" i="31"/>
  <c r="BC55" i="33"/>
  <c r="AJ55" i="54"/>
  <c r="BF55" i="53"/>
  <c r="BM55" i="21"/>
  <c r="K55" i="59"/>
  <c r="AZ55" i="63"/>
  <c r="U55"/>
  <c r="AF55" i="23"/>
  <c r="AQ55" i="63"/>
  <c r="BX55" i="33"/>
  <c r="BA55" i="21"/>
  <c r="CO55" i="57"/>
  <c r="M55" i="58"/>
  <c r="AW55" i="21"/>
  <c r="CM55" i="60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Z55"/>
  <c r="K55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W55" i="58"/>
  <c r="CA55"/>
  <c r="BA55" i="63"/>
  <c r="BE55" i="62"/>
  <c r="AT55" i="22"/>
  <c r="BB55" i="61"/>
  <c r="AZ55" i="22"/>
  <c r="BW55" i="23"/>
  <c r="AF55" i="24"/>
  <c r="CR55"/>
  <c r="BG55" i="25"/>
  <c r="G55"/>
  <c r="H55" i="28"/>
  <c r="Y55" i="22"/>
  <c r="CC55"/>
  <c r="BT55" i="23"/>
  <c r="AL55" i="25"/>
  <c r="AM55"/>
  <c r="K55" i="63"/>
  <c r="BW55"/>
  <c r="K55" i="24"/>
  <c r="BA55" i="31"/>
  <c r="BI55"/>
  <c r="AJ55" i="30"/>
  <c r="P55" i="31"/>
  <c r="P57" s="1"/>
  <c r="P99" s="1"/>
  <c r="BP55" i="32"/>
  <c r="AR55" i="33"/>
  <c r="K55" i="29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R55" i="61"/>
  <c r="CD55" i="22"/>
  <c r="CH55" i="25"/>
  <c r="BG55" i="64"/>
  <c r="AR55" i="23"/>
  <c r="CP55"/>
  <c r="AM55" i="22"/>
  <c r="CQ55"/>
  <c r="M55" i="30"/>
  <c r="BA55"/>
  <c r="CH55" i="53"/>
  <c r="AW55" i="55"/>
  <c r="CR55" i="56"/>
  <c r="BN55" i="55"/>
  <c r="I55" i="54"/>
  <c r="CK55"/>
  <c r="S55" i="59"/>
  <c r="AJ55" i="22"/>
  <c r="BJ55" i="63"/>
  <c r="CQ55" i="60"/>
  <c r="AK55" i="23"/>
  <c r="AB55" i="61"/>
  <c r="CN55"/>
  <c r="CE55" i="56"/>
  <c r="BO55" i="33"/>
  <c r="BQ55" i="59"/>
  <c r="BB55" i="25"/>
  <c r="BA55" i="33"/>
  <c r="Z55" i="60"/>
  <c r="BY55" i="52"/>
  <c r="AX55" i="31"/>
  <c r="AE55" i="61"/>
  <c r="AE55" i="30"/>
  <c r="BO55" i="61"/>
  <c r="AP55" i="55"/>
  <c r="AF55" i="22"/>
  <c r="AY55" i="56"/>
  <c r="F55" i="30"/>
  <c r="BT55" i="29"/>
  <c r="AN55" i="55"/>
  <c r="AD55" i="57"/>
  <c r="BP55" i="60"/>
  <c r="BJ55" i="56"/>
  <c r="BZ55" i="22"/>
  <c r="CO55"/>
  <c r="BZ55" i="23"/>
  <c r="CR55" i="28"/>
  <c r="AU55" i="25"/>
  <c r="AT55"/>
  <c r="L55" i="33"/>
  <c r="CP55" i="54"/>
  <c r="AK55" i="61"/>
  <c r="BR55" i="22"/>
  <c r="J55" i="55"/>
  <c r="AP55" i="4"/>
  <c r="BX55" i="29"/>
  <c r="CI55"/>
  <c r="CG55" i="30"/>
  <c r="AC55"/>
  <c r="AN55" i="29"/>
  <c r="AG55" i="32"/>
  <c r="BR55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AP55"/>
  <c r="S55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Q55" i="63"/>
  <c r="BM55" i="62"/>
  <c r="BQ55" i="22"/>
  <c r="BP55"/>
  <c r="BJ55" i="61"/>
  <c r="CP55" i="22"/>
  <c r="CM55" i="23"/>
  <c r="AN55" i="24"/>
  <c r="C55" i="25"/>
  <c r="BO55"/>
  <c r="BS55"/>
  <c r="CK55" i="22"/>
  <c r="CJ55" i="23"/>
  <c r="CA55" i="25"/>
  <c r="S55" i="63"/>
  <c r="CE55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CL55" i="22"/>
  <c r="BG55" i="28"/>
  <c r="BO55" i="64"/>
  <c r="CF55" i="23"/>
  <c r="L55" i="28"/>
  <c r="AU55" i="22"/>
  <c r="BC55" i="23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AJ55" i="61"/>
  <c r="BT55" i="54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BW55" i="56"/>
  <c r="AX55" i="4"/>
  <c r="I55" i="32"/>
  <c r="AI55" i="33"/>
  <c r="CL55"/>
  <c r="Y55" i="53"/>
  <c r="X55" i="58"/>
  <c r="I55" i="62"/>
  <c r="CK55"/>
  <c r="BL55" i="24"/>
  <c r="AW55" i="22"/>
  <c r="CN55" i="28"/>
  <c r="AC55" i="52"/>
  <c r="N55" i="54"/>
  <c r="BF55" i="52"/>
  <c r="BM55" i="59"/>
  <c r="AH55" i="63"/>
  <c r="BF55" i="61"/>
  <c r="CE55" i="28"/>
  <c r="AA55"/>
  <c r="S55" i="64"/>
  <c r="AG55" i="28"/>
  <c r="AW55" i="54"/>
  <c r="AM55" i="60"/>
  <c r="M55" i="59"/>
  <c r="BD55" i="29"/>
  <c r="AN55" i="31"/>
  <c r="BD55"/>
  <c r="BB55"/>
  <c r="BB55" i="33"/>
  <c r="BW55"/>
  <c r="AM55"/>
  <c r="G55"/>
  <c r="BF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G55" i="63"/>
  <c r="AN55" i="64"/>
  <c r="BY55" i="63"/>
  <c r="BY55" i="22"/>
  <c r="F55" i="61"/>
  <c r="BR55"/>
  <c r="AV55" i="24"/>
  <c r="K55" i="25"/>
  <c r="BW55"/>
  <c r="CP55"/>
  <c r="AF55" i="28"/>
  <c r="AE55" i="25"/>
  <c r="BC55"/>
  <c r="AA55" i="63"/>
  <c r="CM55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W55" i="64"/>
  <c r="AQ55" i="28"/>
  <c r="BC55" i="22"/>
  <c r="BS55" i="23"/>
  <c r="CM55" i="62"/>
  <c r="AY55" i="28"/>
  <c r="Q55"/>
  <c r="CS55"/>
  <c r="Z55" i="54"/>
  <c r="AX55" i="21"/>
  <c r="AL55" i="53"/>
  <c r="BX55" i="56"/>
  <c r="BD55" i="62"/>
  <c r="BU55" i="55"/>
  <c r="CL55"/>
  <c r="Y55" i="54"/>
  <c r="BZ55" i="63"/>
  <c r="CK55" i="24"/>
  <c r="W55" i="60"/>
  <c r="AR55" i="61"/>
  <c r="AB55" i="62"/>
  <c r="AN55" i="28"/>
  <c r="BF55" i="62"/>
  <c r="AA55" i="33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AU55"/>
  <c r="AQ55"/>
  <c r="BV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N55" i="61"/>
  <c r="BZ55"/>
  <c r="AT55" i="23"/>
  <c r="BD55" i="24"/>
  <c r="S55" i="25"/>
  <c r="CE55"/>
  <c r="BL55" i="28"/>
  <c r="AO55" i="22"/>
  <c r="CQ55" i="25"/>
  <c r="AV55" i="28"/>
  <c r="AI55" i="63"/>
  <c r="W55" i="25"/>
  <c r="BH55" i="28"/>
  <c r="BK55" i="29"/>
  <c r="Q55" i="32"/>
  <c r="CM55" i="30"/>
  <c r="BP55" i="33"/>
  <c r="AC55"/>
  <c r="AA55" i="29"/>
  <c r="CE55"/>
  <c r="AJ55" i="32"/>
  <c r="AY55" i="31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BE55"/>
  <c r="AO55" i="63"/>
  <c r="R55"/>
  <c r="CE55" i="60"/>
  <c r="AJ55" i="63"/>
  <c r="AT55" i="64"/>
  <c r="AX55" i="61"/>
  <c r="AX55" i="23"/>
  <c r="K55" i="64"/>
  <c r="CM55" i="24"/>
  <c r="BT55" i="28"/>
  <c r="BK55" i="22"/>
  <c r="CB55" i="23"/>
  <c r="BX55" i="28"/>
  <c r="Y55"/>
  <c r="AH55" i="54"/>
  <c r="AT55" i="53"/>
  <c r="CF55" i="56"/>
  <c r="BB55" i="22"/>
  <c r="CC55" i="57"/>
  <c r="AS55" i="64"/>
  <c r="X55" i="56"/>
  <c r="AG55" i="54"/>
  <c r="AI55" i="23"/>
  <c r="BE55"/>
  <c r="CP55" i="63"/>
  <c r="AE55" i="60"/>
  <c r="I55" i="64"/>
  <c r="AZ55" i="61"/>
  <c r="AR55" i="62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5" i="24"/>
  <c r="B55" i="31"/>
  <c r="B55" i="62"/>
  <c r="B55" i="63"/>
  <c r="B55" i="58"/>
  <c r="B55" i="57"/>
  <c r="B55" i="25"/>
  <c r="B57" s="1"/>
  <c r="M55" i="57"/>
  <c r="M57" s="1"/>
  <c r="M99" s="1"/>
  <c r="C55" i="23"/>
  <c r="C55" i="24"/>
  <c r="C55" i="56"/>
  <c r="L55" i="59"/>
  <c r="L57" s="1"/>
  <c r="L99" s="1"/>
  <c r="S57" i="51" l="1"/>
  <c r="S99" s="1"/>
  <c r="BI57" i="22"/>
  <c r="BI99" s="1"/>
  <c r="AV57" i="56"/>
  <c r="AV99" s="1"/>
  <c r="BS57" i="22"/>
  <c r="BS99" s="1"/>
  <c r="AA57" i="30"/>
  <c r="AA99" s="1"/>
  <c r="BJ57" i="51"/>
  <c r="BJ99" s="1"/>
  <c r="BW57"/>
  <c r="BW99" s="1"/>
  <c r="W57" i="33"/>
  <c r="W99" s="1"/>
  <c r="O57" i="22"/>
  <c r="O99" s="1"/>
  <c r="CN57" i="62"/>
  <c r="CN99" s="1"/>
  <c r="Y57" i="21"/>
  <c r="Y99" s="1"/>
  <c r="CM57" i="31"/>
  <c r="CM99" s="1"/>
  <c r="E57" i="55"/>
  <c r="E99" s="1"/>
  <c r="BO57" i="29"/>
  <c r="BO99" s="1"/>
  <c r="BY57" i="55"/>
  <c r="BY99" s="1"/>
  <c r="BR57" i="52"/>
  <c r="BR99" s="1"/>
  <c r="AS57" i="57"/>
  <c r="AS99" s="1"/>
  <c r="BG57" i="31"/>
  <c r="BG99" s="1"/>
  <c r="BY57" i="54"/>
  <c r="BY99" s="1"/>
  <c r="CH57" i="31"/>
  <c r="CH99" s="1"/>
  <c r="AW57" i="53"/>
  <c r="AW99" s="1"/>
  <c r="CN57" i="22"/>
  <c r="CN99" s="1"/>
  <c r="AL57" i="61"/>
  <c r="AL99" s="1"/>
  <c r="BU57" i="62"/>
  <c r="BU99" s="1"/>
  <c r="BO57" i="30"/>
  <c r="BO99" s="1"/>
  <c r="BI57" i="63"/>
  <c r="BI99" s="1"/>
  <c r="BI57" i="58"/>
  <c r="BI99" s="1"/>
  <c r="H57" i="59"/>
  <c r="H99" s="1"/>
  <c r="AX57" i="52"/>
  <c r="AX99" s="1"/>
  <c r="S57" i="29"/>
  <c r="S99" s="1"/>
  <c r="BA57" i="55"/>
  <c r="BA99" s="1"/>
  <c r="AO57" i="59"/>
  <c r="AO99" s="1"/>
  <c r="BF57" i="21"/>
  <c r="BF99" s="1"/>
  <c r="BO57"/>
  <c r="BO99" s="1"/>
  <c r="J57" i="61"/>
  <c r="J99" s="1"/>
  <c r="AG57" i="22"/>
  <c r="AG99" s="1"/>
  <c r="CN57" i="63"/>
  <c r="CN99" s="1"/>
  <c r="BL57" i="59"/>
  <c r="BL99" s="1"/>
  <c r="N57" i="61"/>
  <c r="N99" s="1"/>
  <c r="CN57" i="30"/>
  <c r="CN99" s="1"/>
  <c r="AF57" i="53"/>
  <c r="AF99" s="1"/>
  <c r="AN57" i="64"/>
  <c r="AN99" s="1"/>
  <c r="BX57" i="22"/>
  <c r="BX99" s="1"/>
  <c r="BS57" i="25"/>
  <c r="BS99" s="1"/>
  <c r="S57" i="33"/>
  <c r="S99" s="1"/>
  <c r="BZ57" i="23"/>
  <c r="BZ99" s="1"/>
  <c r="CH57" i="25"/>
  <c r="CH99" s="1"/>
  <c r="AA57" i="31"/>
  <c r="AA99" s="1"/>
  <c r="AE57" i="57"/>
  <c r="AE99" s="1"/>
  <c r="BA57" i="21"/>
  <c r="BA99" s="1"/>
  <c r="T57" i="61"/>
  <c r="T99" s="1"/>
  <c r="N57" i="51"/>
  <c r="N99" s="1"/>
  <c r="X57" i="24"/>
  <c r="X99" s="1"/>
  <c r="CR57" i="29"/>
  <c r="CR99" s="1"/>
  <c r="CA57" i="60"/>
  <c r="CA99" s="1"/>
  <c r="Z57" i="52"/>
  <c r="Z99" s="1"/>
  <c r="BA57" i="22"/>
  <c r="BA99" s="1"/>
  <c r="BL57" i="31"/>
  <c r="BL99" s="1"/>
  <c r="AA57" i="23"/>
  <c r="AA99" s="1"/>
  <c r="AS57" i="31"/>
  <c r="AS99" s="1"/>
  <c r="P57" i="52"/>
  <c r="P99" s="1"/>
  <c r="D57" i="55"/>
  <c r="D99" s="1"/>
  <c r="BE57" i="23"/>
  <c r="BE99" s="1"/>
  <c r="AG57" i="54"/>
  <c r="AG99" s="1"/>
  <c r="K57" i="64"/>
  <c r="K99" s="1"/>
  <c r="CP57" i="51"/>
  <c r="CP99" s="1"/>
  <c r="B57" i="24"/>
  <c r="B99" s="1"/>
  <c r="X57" i="32"/>
  <c r="X99" s="1"/>
  <c r="T57" i="58"/>
  <c r="T99" s="1"/>
  <c r="X57" i="56"/>
  <c r="X99" s="1"/>
  <c r="AX57" i="23"/>
  <c r="AX99" s="1"/>
  <c r="BE57" i="59"/>
  <c r="BE99" s="1"/>
  <c r="BQ57" i="57"/>
  <c r="BQ99" s="1"/>
  <c r="AL57" i="51"/>
  <c r="AL99" s="1"/>
  <c r="CM57" i="30"/>
  <c r="CM99" s="1"/>
  <c r="AV57" i="28"/>
  <c r="AV99" s="1"/>
  <c r="N57" i="22"/>
  <c r="N99" s="1"/>
  <c r="F57" i="58"/>
  <c r="F99" s="1"/>
  <c r="CK57" i="57"/>
  <c r="CK99" s="1"/>
  <c r="CF57" i="54"/>
  <c r="CF99" s="1"/>
  <c r="BJ57" i="31"/>
  <c r="BJ99" s="1"/>
  <c r="CS57" i="32"/>
  <c r="CS99" s="1"/>
  <c r="AU57" i="64"/>
  <c r="AU99" s="1"/>
  <c r="L57" i="32"/>
  <c r="L99" s="1"/>
  <c r="M57" i="54"/>
  <c r="M99" s="1"/>
  <c r="AV57" i="32"/>
  <c r="AV99" s="1"/>
  <c r="K57" i="28"/>
  <c r="K99" s="1"/>
  <c r="AR57" i="61"/>
  <c r="AR99" s="1"/>
  <c r="CL57" i="55"/>
  <c r="CL99" s="1"/>
  <c r="CS57" i="28"/>
  <c r="CS99" s="1"/>
  <c r="BW57" i="64"/>
  <c r="BW99" s="1"/>
  <c r="BD57" i="59"/>
  <c r="BD99" s="1"/>
  <c r="BZ57" i="54"/>
  <c r="BZ99" s="1"/>
  <c r="AQ57" i="31"/>
  <c r="AQ99" s="1"/>
  <c r="CE57" i="30"/>
  <c r="CE99" s="1"/>
  <c r="AA57" i="63"/>
  <c r="AA99" s="1"/>
  <c r="BY57" i="22"/>
  <c r="BY99" s="1"/>
  <c r="AZ57" i="60"/>
  <c r="AZ99" s="1"/>
  <c r="AT57" i="58"/>
  <c r="AT99" s="1"/>
  <c r="AO57" i="21"/>
  <c r="AO99" s="1"/>
  <c r="P57" i="54"/>
  <c r="P99" s="1"/>
  <c r="BW57" i="33"/>
  <c r="BW99" s="1"/>
  <c r="AM57" i="60"/>
  <c r="AM99" s="1"/>
  <c r="BM57" i="59"/>
  <c r="BM99" s="1"/>
  <c r="I57" i="32"/>
  <c r="I99" s="1"/>
  <c r="P57" i="62"/>
  <c r="P99" s="1"/>
  <c r="CG57" i="33"/>
  <c r="CG99" s="1"/>
  <c r="AD57" i="53"/>
  <c r="AD99" s="1"/>
  <c r="AU57" i="22"/>
  <c r="AU99" s="1"/>
  <c r="CL57"/>
  <c r="CL99" s="1"/>
  <c r="AV57" i="59"/>
  <c r="AV99" s="1"/>
  <c r="BN57" i="62"/>
  <c r="BN99" s="1"/>
  <c r="AO57" i="52"/>
  <c r="AO99" s="1"/>
  <c r="M57" i="31"/>
  <c r="M99" s="1"/>
  <c r="CK57" i="22"/>
  <c r="CK99" s="1"/>
  <c r="AN57" i="24"/>
  <c r="AN99" s="1"/>
  <c r="BW57" i="60"/>
  <c r="BW99" s="1"/>
  <c r="BT57" i="58"/>
  <c r="BT99" s="1"/>
  <c r="BU57" i="53"/>
  <c r="BU99" s="1"/>
  <c r="CR57" i="52"/>
  <c r="CR99" s="1"/>
  <c r="AH57" i="33"/>
  <c r="AH99" s="1"/>
  <c r="CO57" i="31"/>
  <c r="CO99" s="1"/>
  <c r="AP57" i="4"/>
  <c r="AP99" s="1"/>
  <c r="AU57" i="25"/>
  <c r="AU99" s="1"/>
  <c r="AD57" i="57"/>
  <c r="AD99" s="1"/>
  <c r="AF57" i="22"/>
  <c r="AF99" s="1"/>
  <c r="Z57" i="60"/>
  <c r="Z99" s="1"/>
  <c r="CN57" i="61"/>
  <c r="CN99" s="1"/>
  <c r="S57" i="59"/>
  <c r="S99" s="1"/>
  <c r="BA57" i="30"/>
  <c r="BA99" s="1"/>
  <c r="BG57" i="64"/>
  <c r="BG99" s="1"/>
  <c r="I57" i="63"/>
  <c r="I99" s="1"/>
  <c r="BF57" i="56"/>
  <c r="BF99" s="1"/>
  <c r="BZ57" i="51"/>
  <c r="BZ99" s="1"/>
  <c r="K57" i="63"/>
  <c r="K99" s="1"/>
  <c r="CA57" i="58"/>
  <c r="CA99" s="1"/>
  <c r="AI57" i="60"/>
  <c r="AI99" s="1"/>
  <c r="BO57" i="56"/>
  <c r="BO99" s="1"/>
  <c r="CP57" i="52"/>
  <c r="CP99" s="1"/>
  <c r="V57" i="31"/>
  <c r="V99" s="1"/>
  <c r="AP57" i="54"/>
  <c r="AP99" s="1"/>
  <c r="CO57" i="57"/>
  <c r="CO99" s="1"/>
  <c r="U57" i="63"/>
  <c r="U99" s="1"/>
  <c r="BZ57" i="31"/>
  <c r="BZ99" s="1"/>
  <c r="R57" i="55"/>
  <c r="R99" s="1"/>
  <c r="BX57" i="58"/>
  <c r="BX99" s="1"/>
  <c r="AB57" i="22"/>
  <c r="AB99" s="1"/>
  <c r="BV57" i="54"/>
  <c r="BV99" s="1"/>
  <c r="Y57" i="59"/>
  <c r="Y99" s="1"/>
  <c r="CG57" i="61"/>
  <c r="CG99" s="1"/>
  <c r="AY57" i="21"/>
  <c r="AY99" s="1"/>
  <c r="CO57" i="33"/>
  <c r="CO99" s="1"/>
  <c r="N57" i="30"/>
  <c r="N99" s="1"/>
  <c r="O57" i="25"/>
  <c r="O99" s="1"/>
  <c r="AY57"/>
  <c r="AY99" s="1"/>
  <c r="CR57" i="64"/>
  <c r="CR99" s="1"/>
  <c r="CH57" i="56"/>
  <c r="CH99" s="1"/>
  <c r="M57" i="55"/>
  <c r="M99" s="1"/>
  <c r="BI57" i="54"/>
  <c r="BI99" s="1"/>
  <c r="AI57" i="51"/>
  <c r="AI99" s="1"/>
  <c r="CM57" i="33"/>
  <c r="CM99" s="1"/>
  <c r="AZ57" i="30"/>
  <c r="AZ99" s="1"/>
  <c r="BC57" i="29"/>
  <c r="BC99" s="1"/>
  <c r="BC57" i="61"/>
  <c r="BC99" s="1"/>
  <c r="R57" i="51"/>
  <c r="R99" s="1"/>
  <c r="BT57" i="59"/>
  <c r="BT99" s="1"/>
  <c r="AA57" i="56"/>
  <c r="AA99" s="1"/>
  <c r="AD57" i="23"/>
  <c r="AD99" s="1"/>
  <c r="AX57" i="55"/>
  <c r="AX99" s="1"/>
  <c r="AM57" i="64"/>
  <c r="AM99" s="1"/>
  <c r="P57" i="59"/>
  <c r="P99" s="1"/>
  <c r="M57" i="61"/>
  <c r="M99" s="1"/>
  <c r="BI57" i="21"/>
  <c r="BI99" s="1"/>
  <c r="BY57" i="33"/>
  <c r="BY99" s="1"/>
  <c r="D57" i="28"/>
  <c r="D99" s="1"/>
  <c r="BM57" i="22"/>
  <c r="BM99" s="1"/>
  <c r="CB57" i="24"/>
  <c r="CB99" s="1"/>
  <c r="BK57" i="58"/>
  <c r="BK99" s="1"/>
  <c r="CG57" i="57"/>
  <c r="CG99" s="1"/>
  <c r="AJ57" i="55"/>
  <c r="AJ99" s="1"/>
  <c r="U57" i="53"/>
  <c r="U99" s="1"/>
  <c r="AY57" i="33"/>
  <c r="AY99" s="1"/>
  <c r="AF57" i="31"/>
  <c r="AF99" s="1"/>
  <c r="BF57" i="4"/>
  <c r="BF99" s="1"/>
  <c r="BB57" i="58"/>
  <c r="BB99" s="1"/>
  <c r="BB57" i="52"/>
  <c r="BB99" s="1"/>
  <c r="H57" i="62"/>
  <c r="H99" s="1"/>
  <c r="AR57" i="58"/>
  <c r="AR99" s="1"/>
  <c r="F57" i="23"/>
  <c r="F99" s="1"/>
  <c r="BN57" i="21"/>
  <c r="BN99" s="1"/>
  <c r="V57" i="25"/>
  <c r="V99" s="1"/>
  <c r="BU57" i="59"/>
  <c r="BU99" s="1"/>
  <c r="AH57" i="56"/>
  <c r="AH99" s="1"/>
  <c r="BI57" i="33"/>
  <c r="BI99" s="1"/>
  <c r="AE57" i="29"/>
  <c r="AE99" s="1"/>
  <c r="CS57" i="22"/>
  <c r="CS99" s="1"/>
  <c r="H57" i="24"/>
  <c r="H99" s="1"/>
  <c r="CH57" i="22"/>
  <c r="CH99" s="1"/>
  <c r="BR57" i="56"/>
  <c r="BR99" s="1"/>
  <c r="BY57" i="57"/>
  <c r="BY99" s="1"/>
  <c r="CG57" i="21"/>
  <c r="CG99" s="1"/>
  <c r="E57" i="53"/>
  <c r="E99" s="1"/>
  <c r="BT57" i="31"/>
  <c r="BT99" s="1"/>
  <c r="CD57" i="4"/>
  <c r="CD99" s="1"/>
  <c r="R57" i="56"/>
  <c r="R99" s="1"/>
  <c r="AK57" i="22"/>
  <c r="AK99" s="1"/>
  <c r="BO57" i="4"/>
  <c r="BO99" s="1"/>
  <c r="B57" i="23"/>
  <c r="B99" s="1"/>
  <c r="B57" i="54"/>
  <c r="B99" s="1"/>
  <c r="N57" i="25"/>
  <c r="N99" s="1"/>
  <c r="CB57" i="23"/>
  <c r="CB99" s="1"/>
  <c r="BV57" i="33"/>
  <c r="BV99" s="1"/>
  <c r="I57" i="53"/>
  <c r="I99" s="1"/>
  <c r="CK57" i="62"/>
  <c r="CK99" s="1"/>
  <c r="Y57" i="24"/>
  <c r="Y99" s="1"/>
  <c r="AQ57"/>
  <c r="AQ99" s="1"/>
  <c r="AD57" i="52"/>
  <c r="AD99" s="1"/>
  <c r="BR57" i="22"/>
  <c r="BR99" s="1"/>
  <c r="F57" i="64"/>
  <c r="F99" s="1"/>
  <c r="AE57" i="63"/>
  <c r="AE99" s="1"/>
  <c r="BY57" i="61"/>
  <c r="BY99" s="1"/>
  <c r="BU57" i="22"/>
  <c r="BU99" s="1"/>
  <c r="CB57" i="52"/>
  <c r="CB99" s="1"/>
  <c r="AN57" i="63"/>
  <c r="AN99" s="1"/>
  <c r="CD57"/>
  <c r="CD99" s="1"/>
  <c r="BS57" i="33"/>
  <c r="BS99" s="1"/>
  <c r="BC57" i="60"/>
  <c r="BC99" s="1"/>
  <c r="B57" i="56"/>
  <c r="B99" s="1"/>
  <c r="CR57" i="62"/>
  <c r="CR99" s="1"/>
  <c r="AN57" i="53"/>
  <c r="AN99" s="1"/>
  <c r="AU57" i="60"/>
  <c r="AU99" s="1"/>
  <c r="AZ57" i="61"/>
  <c r="AZ99" s="1"/>
  <c r="AO57" i="63"/>
  <c r="AO99" s="1"/>
  <c r="CO57"/>
  <c r="CO99" s="1"/>
  <c r="B57" i="57"/>
  <c r="B99" s="1"/>
  <c r="B57" i="28"/>
  <c r="B99" s="1"/>
  <c r="CR57" i="32"/>
  <c r="CR99" s="1"/>
  <c r="BL57"/>
  <c r="BL99" s="1"/>
  <c r="I57" i="64"/>
  <c r="I99" s="1"/>
  <c r="AS57"/>
  <c r="AS99" s="1"/>
  <c r="BX57" i="28"/>
  <c r="BX99" s="1"/>
  <c r="BU57" i="57"/>
  <c r="BU99" s="1"/>
  <c r="Q57" i="32"/>
  <c r="Q99" s="1"/>
  <c r="BZ57" i="61"/>
  <c r="BZ99" s="1"/>
  <c r="AC57" i="22"/>
  <c r="AC99" s="1"/>
  <c r="BL57" i="58"/>
  <c r="BL99" s="1"/>
  <c r="CM57" i="56"/>
  <c r="CM99" s="1"/>
  <c r="AB57" i="54"/>
  <c r="AB99" s="1"/>
  <c r="Y57" i="32"/>
  <c r="Y99" s="1"/>
  <c r="AT57" i="31"/>
  <c r="AT99" s="1"/>
  <c r="AB57" i="58"/>
  <c r="AB99" s="1"/>
  <c r="CM57" i="25"/>
  <c r="CM99" s="1"/>
  <c r="CS57" i="21"/>
  <c r="CS99" s="1"/>
  <c r="BK57" i="30"/>
  <c r="BK99" s="1"/>
  <c r="BF57" i="60"/>
  <c r="BF99" s="1"/>
  <c r="BU57" i="55"/>
  <c r="BU99" s="1"/>
  <c r="Q57" i="28"/>
  <c r="Q99" s="1"/>
  <c r="CF57" i="55"/>
  <c r="CF99" s="1"/>
  <c r="BT57"/>
  <c r="BT99" s="1"/>
  <c r="M57" i="53"/>
  <c r="M99" s="1"/>
  <c r="S57" i="30"/>
  <c r="S99" s="1"/>
  <c r="BY57" i="63"/>
  <c r="BY99" s="1"/>
  <c r="AT57" i="56"/>
  <c r="AT99" s="1"/>
  <c r="CG57" i="55"/>
  <c r="CG99" s="1"/>
  <c r="CC57" i="53"/>
  <c r="CC99" s="1"/>
  <c r="AP57" i="51"/>
  <c r="AP99" s="1"/>
  <c r="BB57" i="33"/>
  <c r="BB99" s="1"/>
  <c r="AW57" i="54"/>
  <c r="AW99" s="1"/>
  <c r="BF57" i="52"/>
  <c r="BF99" s="1"/>
  <c r="BL57" i="24"/>
  <c r="BL99" s="1"/>
  <c r="AX57" i="4"/>
  <c r="AX99" s="1"/>
  <c r="BK57" i="54"/>
  <c r="BK99" s="1"/>
  <c r="CG57" i="59"/>
  <c r="CG99" s="1"/>
  <c r="BR57" i="63"/>
  <c r="BR99" s="1"/>
  <c r="CL57" i="54"/>
  <c r="CL99" s="1"/>
  <c r="L57" i="28"/>
  <c r="L99" s="1"/>
  <c r="BP57" i="55"/>
  <c r="BP99" s="1"/>
  <c r="E57" i="57"/>
  <c r="E99" s="1"/>
  <c r="CK57" i="51"/>
  <c r="CK99" s="1"/>
  <c r="CC57" i="32"/>
  <c r="CC99" s="1"/>
  <c r="CM57" i="23"/>
  <c r="CM99" s="1"/>
  <c r="CI57" i="58"/>
  <c r="CI99" s="1"/>
  <c r="BO57" i="60"/>
  <c r="BO99" s="1"/>
  <c r="Y57" i="57"/>
  <c r="Y99" s="1"/>
  <c r="CS57" i="53"/>
  <c r="CS99" s="1"/>
  <c r="CP57" i="33"/>
  <c r="CP99" s="1"/>
  <c r="CF57" i="30"/>
  <c r="CF99" s="1"/>
  <c r="BR57" i="32"/>
  <c r="BR99" s="1"/>
  <c r="J57" i="55"/>
  <c r="J99" s="1"/>
  <c r="CR57" i="28"/>
  <c r="CR99" s="1"/>
  <c r="AN57" i="55"/>
  <c r="AN99" s="1"/>
  <c r="AP57"/>
  <c r="AP99" s="1"/>
  <c r="BA57" i="33"/>
  <c r="BA99" s="1"/>
  <c r="AB57" i="61"/>
  <c r="AB99" s="1"/>
  <c r="CK57" i="54"/>
  <c r="CK99" s="1"/>
  <c r="M57" i="30"/>
  <c r="M99" s="1"/>
  <c r="AG57" i="59"/>
  <c r="AG99" s="1"/>
  <c r="R57" i="62"/>
  <c r="R99" s="1"/>
  <c r="K57" i="56"/>
  <c r="K99" s="1"/>
  <c r="AJ57" i="30"/>
  <c r="AJ99" s="1"/>
  <c r="AM57" i="25"/>
  <c r="AM99" s="1"/>
  <c r="AZ57" i="22"/>
  <c r="AZ99" s="1"/>
  <c r="W57" i="58"/>
  <c r="W99" s="1"/>
  <c r="AB57" i="60"/>
  <c r="AB99" s="1"/>
  <c r="D57" i="57"/>
  <c r="D99" s="1"/>
  <c r="V57" i="52"/>
  <c r="V99" s="1"/>
  <c r="K57" i="33"/>
  <c r="K99" s="1"/>
  <c r="CR57" i="31"/>
  <c r="CR99" s="1"/>
  <c r="H57" i="54"/>
  <c r="H99" s="1"/>
  <c r="AZ57" i="63"/>
  <c r="AZ99" s="1"/>
  <c r="CE57" i="23"/>
  <c r="CE99" s="1"/>
  <c r="E57" i="52"/>
  <c r="E99" s="1"/>
  <c r="CF57" i="61"/>
  <c r="CF99" s="1"/>
  <c r="BS57" i="64"/>
  <c r="BS99" s="1"/>
  <c r="BN57" i="51"/>
  <c r="BN99" s="1"/>
  <c r="CL57" i="61"/>
  <c r="CL99" s="1"/>
  <c r="CF57" i="63"/>
  <c r="CF99" s="1"/>
  <c r="BG57" i="59"/>
  <c r="BG99" s="1"/>
  <c r="BR57" i="51"/>
  <c r="BR99" s="1"/>
  <c r="AJ57" i="33"/>
  <c r="AJ99" s="1"/>
  <c r="BD57" i="23"/>
  <c r="BD99" s="1"/>
  <c r="CJ57" i="24"/>
  <c r="CJ99" s="1"/>
  <c r="X57" i="64"/>
  <c r="X99" s="1"/>
  <c r="BX57" i="63"/>
  <c r="BX99" s="1"/>
  <c r="AN57" i="58"/>
  <c r="AN99" s="1"/>
  <c r="CH57" i="52"/>
  <c r="CH99" s="1"/>
  <c r="BS57"/>
  <c r="BS99" s="1"/>
  <c r="CQ57" i="33"/>
  <c r="CQ99" s="1"/>
  <c r="AC57" i="31"/>
  <c r="AC99" s="1"/>
  <c r="BP57" i="29"/>
  <c r="BP99" s="1"/>
  <c r="AC57" i="21"/>
  <c r="AC99" s="1"/>
  <c r="AN57" i="52"/>
  <c r="AN99" s="1"/>
  <c r="AM57" i="54"/>
  <c r="AM99" s="1"/>
  <c r="X57" i="52"/>
  <c r="X99" s="1"/>
  <c r="CK57" i="64"/>
  <c r="CK99" s="1"/>
  <c r="BD57" i="56"/>
  <c r="BD99" s="1"/>
  <c r="X57" i="31"/>
  <c r="X99" s="1"/>
  <c r="BJ57" i="25"/>
  <c r="BJ99" s="1"/>
  <c r="AY57" i="23"/>
  <c r="AY99" s="1"/>
  <c r="AR57" i="55"/>
  <c r="AR99" s="1"/>
  <c r="BV57" i="52"/>
  <c r="BV99" s="1"/>
  <c r="AI57" i="21"/>
  <c r="AI99" s="1"/>
  <c r="BY57" i="53"/>
  <c r="BY99" s="1"/>
  <c r="I57" i="22"/>
  <c r="I99" s="1"/>
  <c r="P57" i="24"/>
  <c r="P99" s="1"/>
  <c r="BD57" i="64"/>
  <c r="BD99" s="1"/>
  <c r="G57" i="58"/>
  <c r="G99" s="1"/>
  <c r="BI57" i="55"/>
  <c r="BI99" s="1"/>
  <c r="CD57" i="53"/>
  <c r="CD99" s="1"/>
  <c r="AA57" i="51"/>
  <c r="AA99" s="1"/>
  <c r="AX57" i="33"/>
  <c r="AX99" s="1"/>
  <c r="AR57" i="30"/>
  <c r="AR99" s="1"/>
  <c r="W57" i="29"/>
  <c r="W99" s="1"/>
  <c r="CM57" i="51"/>
  <c r="CM99" s="1"/>
  <c r="AM57" i="61"/>
  <c r="AM99" s="1"/>
  <c r="AO57" i="64"/>
  <c r="AO99" s="1"/>
  <c r="AX57" i="54"/>
  <c r="AX99" s="1"/>
  <c r="BW57" i="28"/>
  <c r="BW99" s="1"/>
  <c r="AB57" i="25"/>
  <c r="AB99" s="1"/>
  <c r="BT57" i="63"/>
  <c r="BT99" s="1"/>
  <c r="AK57" i="58"/>
  <c r="AK99" s="1"/>
  <c r="AK57" i="21"/>
  <c r="AK99" s="1"/>
  <c r="T57" i="33"/>
  <c r="T99" s="1"/>
  <c r="CI57" i="25"/>
  <c r="CI99" s="1"/>
  <c r="CB57" i="64"/>
  <c r="CB99" s="1"/>
  <c r="N57" i="56"/>
  <c r="N99" s="1"/>
  <c r="AA57" i="59"/>
  <c r="AA99" s="1"/>
  <c r="BN57" i="53"/>
  <c r="BN99" s="1"/>
  <c r="BL57" i="54"/>
  <c r="BL99" s="1"/>
  <c r="AB57" i="30"/>
  <c r="AB99" s="1"/>
  <c r="AZ57" i="29"/>
  <c r="AZ99" s="1"/>
  <c r="CF57" i="58"/>
  <c r="CF99" s="1"/>
  <c r="AP57" i="62"/>
  <c r="AP99" s="1"/>
  <c r="AR57" i="29"/>
  <c r="AR99" s="1"/>
  <c r="Z57" i="31"/>
  <c r="Z99" s="1"/>
  <c r="BN57" i="60"/>
  <c r="BN99" s="1"/>
  <c r="BK57" i="29"/>
  <c r="BK99" s="1"/>
  <c r="BV57" i="21"/>
  <c r="BV99" s="1"/>
  <c r="BD57" i="62"/>
  <c r="BD99" s="1"/>
  <c r="BW57" i="25"/>
  <c r="BW99" s="1"/>
  <c r="N57" i="54"/>
  <c r="N99" s="1"/>
  <c r="CP57" i="22"/>
  <c r="CP99" s="1"/>
  <c r="AG57" i="32"/>
  <c r="AG99" s="1"/>
  <c r="I57" i="54"/>
  <c r="I99" s="1"/>
  <c r="AL57" i="25"/>
  <c r="AL99" s="1"/>
  <c r="U57" i="54"/>
  <c r="U99" s="1"/>
  <c r="CR57" i="57"/>
  <c r="CR99" s="1"/>
  <c r="BE57" i="53"/>
  <c r="BE99" s="1"/>
  <c r="CB57" i="28"/>
  <c r="CB99" s="1"/>
  <c r="F57" i="52"/>
  <c r="F99" s="1"/>
  <c r="AN57" i="54"/>
  <c r="AN99" s="1"/>
  <c r="BU57" i="28"/>
  <c r="BU99" s="1"/>
  <c r="AB57" i="33"/>
  <c r="AB99" s="1"/>
  <c r="V57" i="58"/>
  <c r="V99" s="1"/>
  <c r="BN57" i="61"/>
  <c r="BN99" s="1"/>
  <c r="S57" i="24"/>
  <c r="S99" s="1"/>
  <c r="BI57" i="53"/>
  <c r="BI99" s="1"/>
  <c r="J57" i="52"/>
  <c r="J99" s="1"/>
  <c r="B57" i="63"/>
  <c r="AB57" i="64"/>
  <c r="AB99" s="1"/>
  <c r="H57" i="32"/>
  <c r="H99" s="1"/>
  <c r="AF57" i="56"/>
  <c r="AF99" s="1"/>
  <c r="CP57" i="63"/>
  <c r="CP99" s="1"/>
  <c r="BB57" i="22"/>
  <c r="BB99" s="1"/>
  <c r="AT57" i="64"/>
  <c r="AT99" s="1"/>
  <c r="CN57" i="55"/>
  <c r="CN99" s="1"/>
  <c r="BS57" i="57"/>
  <c r="BS99" s="1"/>
  <c r="AJ57" i="32"/>
  <c r="AJ99" s="1"/>
  <c r="BH57" i="28"/>
  <c r="BH99" s="1"/>
  <c r="CQ57" i="25"/>
  <c r="CQ99" s="1"/>
  <c r="S57"/>
  <c r="S99" s="1"/>
  <c r="BB57" i="56"/>
  <c r="BB99" s="1"/>
  <c r="AS57" i="55"/>
  <c r="AS99" s="1"/>
  <c r="AP57" i="21"/>
  <c r="AP99" s="1"/>
  <c r="CO57" i="53"/>
  <c r="CO99" s="1"/>
  <c r="AQ57" i="33"/>
  <c r="AQ99" s="1"/>
  <c r="CG57" i="31"/>
  <c r="CG99" s="1"/>
  <c r="BW57" i="4"/>
  <c r="BW99" s="1"/>
  <c r="S57" i="28"/>
  <c r="S99" s="1"/>
  <c r="AL57" i="22"/>
  <c r="AL99" s="1"/>
  <c r="AU57" i="52"/>
  <c r="AU99" s="1"/>
  <c r="CA57" i="54"/>
  <c r="CA99" s="1"/>
  <c r="AA57" i="33"/>
  <c r="AA99" s="1"/>
  <c r="BX57" i="56"/>
  <c r="BX99" s="1"/>
  <c r="AY57" i="28"/>
  <c r="AY99" s="1"/>
  <c r="BG57" i="61"/>
  <c r="BG99" s="1"/>
  <c r="BK57" i="57"/>
  <c r="BK99" s="1"/>
  <c r="BW57" i="29"/>
  <c r="BW99" s="1"/>
  <c r="CB57" i="31"/>
  <c r="CB99" s="1"/>
  <c r="BC57" i="25"/>
  <c r="BC99" s="1"/>
  <c r="K57"/>
  <c r="K99" s="1"/>
  <c r="CG57" i="63"/>
  <c r="CG99" s="1"/>
  <c r="CA57" i="61"/>
  <c r="CA99" s="1"/>
  <c r="BE57" i="57"/>
  <c r="BE99" s="1"/>
  <c r="AL57" i="52"/>
  <c r="AL99" s="1"/>
  <c r="BD57" i="31"/>
  <c r="BD99" s="1"/>
  <c r="S57" i="64"/>
  <c r="S99" s="1"/>
  <c r="I57" i="62"/>
  <c r="I99" s="1"/>
  <c r="AR57" i="28"/>
  <c r="AR99" s="1"/>
  <c r="Q57" i="54"/>
  <c r="Q99" s="1"/>
  <c r="AA57"/>
  <c r="AA99" s="1"/>
  <c r="CF57" i="23"/>
  <c r="CF99" s="1"/>
  <c r="Z57" i="61"/>
  <c r="Z99" s="1"/>
  <c r="BH57" i="62"/>
  <c r="BH99" s="1"/>
  <c r="CR57" i="53"/>
  <c r="CR99" s="1"/>
  <c r="AZ57" i="33"/>
  <c r="AZ99" s="1"/>
  <c r="BJ57" i="61"/>
  <c r="BJ99" s="1"/>
  <c r="M57" i="22"/>
  <c r="M99" s="1"/>
  <c r="W57" i="57"/>
  <c r="W99" s="1"/>
  <c r="CR57" i="55"/>
  <c r="CR99" s="1"/>
  <c r="BP57" i="54"/>
  <c r="BP99" s="1"/>
  <c r="AL57" i="33"/>
  <c r="AL99" s="1"/>
  <c r="AY57" i="4"/>
  <c r="AY99" s="1"/>
  <c r="AN57" i="29"/>
  <c r="AN99" s="1"/>
  <c r="AK57" i="61"/>
  <c r="AK99" s="1"/>
  <c r="BQ57" i="59"/>
  <c r="BQ99" s="1"/>
  <c r="AK57" i="23"/>
  <c r="AK99" s="1"/>
  <c r="BN57" i="55"/>
  <c r="BN99" s="1"/>
  <c r="CQ57" i="22"/>
  <c r="CQ99" s="1"/>
  <c r="CD57"/>
  <c r="CD99" s="1"/>
  <c r="H57" i="63"/>
  <c r="H99" s="1"/>
  <c r="BQ57" i="61"/>
  <c r="BQ99" s="1"/>
  <c r="BA57" i="31"/>
  <c r="BA99" s="1"/>
  <c r="BT57" i="23"/>
  <c r="BT99" s="1"/>
  <c r="BG57" i="25"/>
  <c r="BG99" s="1"/>
  <c r="CP57" i="56"/>
  <c r="CP99" s="1"/>
  <c r="BB57" i="57"/>
  <c r="BB99" s="1"/>
  <c r="BL57"/>
  <c r="BL99" s="1"/>
  <c r="BO57" i="51"/>
  <c r="BO99" s="1"/>
  <c r="Z57" i="33"/>
  <c r="Z99" s="1"/>
  <c r="AV57" i="31"/>
  <c r="AV99" s="1"/>
  <c r="CN57" i="25"/>
  <c r="CN99" s="1"/>
  <c r="BX57" i="33"/>
  <c r="BX99" s="1"/>
  <c r="BM57" i="21"/>
  <c r="BM99" s="1"/>
  <c r="AD57" i="64"/>
  <c r="AD99" s="1"/>
  <c r="CJ57" i="56"/>
  <c r="CJ99" s="1"/>
  <c r="BF57" i="55"/>
  <c r="BF99" s="1"/>
  <c r="CC57" i="28"/>
  <c r="CC99" s="1"/>
  <c r="AY57" i="64"/>
  <c r="AY99" s="1"/>
  <c r="BR57"/>
  <c r="BR99" s="1"/>
  <c r="AZ57" i="55"/>
  <c r="AZ99" s="1"/>
  <c r="CD57" i="52"/>
  <c r="CD99" s="1"/>
  <c r="AW57" i="57"/>
  <c r="AW99" s="1"/>
  <c r="BG57" i="30"/>
  <c r="BG99" s="1"/>
  <c r="Q57" i="22"/>
  <c r="Q99" s="1"/>
  <c r="AS57" i="63"/>
  <c r="AS99" s="1"/>
  <c r="K57" i="60"/>
  <c r="K99" s="1"/>
  <c r="AI57" i="56"/>
  <c r="AI99" s="1"/>
  <c r="D57" i="54"/>
  <c r="D99" s="1"/>
  <c r="AS57" i="52"/>
  <c r="AS99" s="1"/>
  <c r="BJ57" i="33"/>
  <c r="BJ99" s="1"/>
  <c r="AF57" i="29"/>
  <c r="AF99" s="1"/>
  <c r="AN57" i="32"/>
  <c r="AN99" s="1"/>
  <c r="AE57" i="64"/>
  <c r="AE99" s="1"/>
  <c r="BH57" i="58"/>
  <c r="BH99" s="1"/>
  <c r="W57" i="23"/>
  <c r="W99" s="1"/>
  <c r="AL57" i="63"/>
  <c r="AL99" s="1"/>
  <c r="S57" i="60"/>
  <c r="S99" s="1"/>
  <c r="CC57" i="21"/>
  <c r="CC99" s="1"/>
  <c r="T57" i="62"/>
  <c r="T99" s="1"/>
  <c r="J57"/>
  <c r="J99" s="1"/>
  <c r="BD57" i="54"/>
  <c r="BD99" s="1"/>
  <c r="AB57" i="32"/>
  <c r="AB99" s="1"/>
  <c r="C57" i="63"/>
  <c r="C99" s="1"/>
  <c r="AY57" i="24"/>
  <c r="AY99" s="1"/>
  <c r="AQ57" i="23"/>
  <c r="AQ99" s="1"/>
  <c r="CJ57" i="64"/>
  <c r="CJ99" s="1"/>
  <c r="L57" i="63"/>
  <c r="L99" s="1"/>
  <c r="CM57" i="59"/>
  <c r="CM99" s="1"/>
  <c r="BE57" i="21"/>
  <c r="BE99" s="1"/>
  <c r="AV57" i="52"/>
  <c r="AV99" s="1"/>
  <c r="O57" i="33"/>
  <c r="O99" s="1"/>
  <c r="CJ57" i="29"/>
  <c r="CJ99" s="1"/>
  <c r="Q57" i="58"/>
  <c r="Q99" s="1"/>
  <c r="BE57" i="32"/>
  <c r="BE99" s="1"/>
  <c r="H57" i="57"/>
  <c r="H99" s="1"/>
  <c r="AP57" i="59"/>
  <c r="AP99" s="1"/>
  <c r="Q57" i="23"/>
  <c r="Q99" s="1"/>
  <c r="CE57" i="51"/>
  <c r="CE99" s="1"/>
  <c r="L57" i="25"/>
  <c r="L99" s="1"/>
  <c r="BO57" i="23"/>
  <c r="BO99" s="1"/>
  <c r="AB57" i="55"/>
  <c r="AB99" s="1"/>
  <c r="R57" i="52"/>
  <c r="R99" s="1"/>
  <c r="AQ57"/>
  <c r="AQ99" s="1"/>
  <c r="AI57" i="30"/>
  <c r="AI99" s="1"/>
  <c r="AY57" i="63"/>
  <c r="AY99" s="1"/>
  <c r="AT57" i="61"/>
  <c r="AT99" s="1"/>
  <c r="D57" i="63"/>
  <c r="D99" s="1"/>
  <c r="AQ57" i="59"/>
  <c r="AQ99" s="1"/>
  <c r="AC57" i="54"/>
  <c r="AC99" s="1"/>
  <c r="BC57" i="52"/>
  <c r="BC99" s="1"/>
  <c r="CD57" i="33"/>
  <c r="CD99" s="1"/>
  <c r="CB57" i="29"/>
  <c r="CB99" s="1"/>
  <c r="BH57" i="61"/>
  <c r="BH99" s="1"/>
  <c r="AS57" i="33"/>
  <c r="AS99" s="1"/>
  <c r="CB57" i="58"/>
  <c r="CB99" s="1"/>
  <c r="B57" i="59"/>
  <c r="B99" s="1"/>
  <c r="B57" i="55"/>
  <c r="B99" s="1"/>
  <c r="B57" i="58"/>
  <c r="B99" s="1"/>
  <c r="CH57" i="54"/>
  <c r="CH99" s="1"/>
  <c r="CO57" i="55"/>
  <c r="CO99" s="1"/>
  <c r="AV57" i="54"/>
  <c r="AV99" s="1"/>
  <c r="Z57" i="21"/>
  <c r="Z99" s="1"/>
  <c r="BB57" i="31"/>
  <c r="BB99" s="1"/>
  <c r="BH57" i="60"/>
  <c r="BH99" s="1"/>
  <c r="BI57" i="31"/>
  <c r="BI99" s="1"/>
  <c r="BH57" i="30"/>
  <c r="BH99" s="1"/>
  <c r="BJ57" i="22"/>
  <c r="BJ99" s="1"/>
  <c r="CE57" i="59"/>
  <c r="CE99" s="1"/>
  <c r="BG57" i="63"/>
  <c r="BG99" s="1"/>
  <c r="CD57" i="59"/>
  <c r="CD99" s="1"/>
  <c r="CJ57"/>
  <c r="CJ99" s="1"/>
  <c r="CL57"/>
  <c r="CL99" s="1"/>
  <c r="B57" i="62"/>
  <c r="B99" s="1"/>
  <c r="AJ57" i="63"/>
  <c r="AJ99" s="1"/>
  <c r="CE57" i="29"/>
  <c r="CE99" s="1"/>
  <c r="W57" i="25"/>
  <c r="W99" s="1"/>
  <c r="AO57" i="22"/>
  <c r="AO99" s="1"/>
  <c r="BD57" i="24"/>
  <c r="BD99" s="1"/>
  <c r="CG57" i="22"/>
  <c r="CG99" s="1"/>
  <c r="CL57" i="62"/>
  <c r="CL99" s="1"/>
  <c r="AY57" i="59"/>
  <c r="AY99" s="1"/>
  <c r="CD57" i="21"/>
  <c r="CD99" s="1"/>
  <c r="AF57" i="54"/>
  <c r="AF99" s="1"/>
  <c r="BL57" i="29"/>
  <c r="BL99" s="1"/>
  <c r="AS57" i="30"/>
  <c r="AS99" s="1"/>
  <c r="BN57" i="23"/>
  <c r="BN99" s="1"/>
  <c r="BK57" i="61"/>
  <c r="BK99" s="1"/>
  <c r="CP57" i="32"/>
  <c r="CP99" s="1"/>
  <c r="BN57" i="31"/>
  <c r="BN99" s="1"/>
  <c r="BF57" i="62"/>
  <c r="BF99" s="1"/>
  <c r="W57" i="60"/>
  <c r="W99" s="1"/>
  <c r="AL57" i="53"/>
  <c r="AL99" s="1"/>
  <c r="CM57" i="62"/>
  <c r="CM99" s="1"/>
  <c r="BV57" i="56"/>
  <c r="BV99" s="1"/>
  <c r="CP57" i="57"/>
  <c r="CP99" s="1"/>
  <c r="Z57" i="51"/>
  <c r="Z99" s="1"/>
  <c r="AB57" i="28"/>
  <c r="AB99" s="1"/>
  <c r="AE57" i="25"/>
  <c r="AE99" s="1"/>
  <c r="AV57" i="24"/>
  <c r="AV99" s="1"/>
  <c r="Z57" i="62"/>
  <c r="Z99" s="1"/>
  <c r="BD57" i="57"/>
  <c r="BD99" s="1"/>
  <c r="BX57" i="54"/>
  <c r="BX99" s="1"/>
  <c r="BF57" i="33"/>
  <c r="BF99" s="1"/>
  <c r="AN57" i="31"/>
  <c r="AN99" s="1"/>
  <c r="AA57" i="28"/>
  <c r="AA99" s="1"/>
  <c r="AC57" i="52"/>
  <c r="AC99" s="1"/>
  <c r="X57" i="58"/>
  <c r="X99" s="1"/>
  <c r="Q57" i="33"/>
  <c r="Q99" s="1"/>
  <c r="BX57" i="64"/>
  <c r="BX99" s="1"/>
  <c r="BT57" i="54"/>
  <c r="BT99" s="1"/>
  <c r="BV57" i="55"/>
  <c r="BV99" s="1"/>
  <c r="E57" i="30"/>
  <c r="E99" s="1"/>
  <c r="BO57" i="64"/>
  <c r="BO99" s="1"/>
  <c r="D57" i="60"/>
  <c r="D99" s="1"/>
  <c r="AY57" i="61"/>
  <c r="AY99" s="1"/>
  <c r="X57" i="53"/>
  <c r="X99" s="1"/>
  <c r="BX57" i="32"/>
  <c r="BX99" s="1"/>
  <c r="CE57" i="63"/>
  <c r="CE99" s="1"/>
  <c r="BP57" i="22"/>
  <c r="BP99" s="1"/>
  <c r="AG57" i="62"/>
  <c r="AG99" s="1"/>
  <c r="CH57" i="57"/>
  <c r="CH99" s="1"/>
  <c r="P57" i="55"/>
  <c r="P99" s="1"/>
  <c r="J57" i="21"/>
  <c r="J99" s="1"/>
  <c r="AP57" i="33"/>
  <c r="AP99" s="1"/>
  <c r="BM57" i="32"/>
  <c r="BM99" s="1"/>
  <c r="CO57" i="30"/>
  <c r="CO99" s="1"/>
  <c r="AC57"/>
  <c r="AC99" s="1"/>
  <c r="CO57" i="22"/>
  <c r="CO99" s="1"/>
  <c r="BT57" i="29"/>
  <c r="BT99" s="1"/>
  <c r="AE57" i="30"/>
  <c r="AE99" s="1"/>
  <c r="BO57" i="33"/>
  <c r="BO99" s="1"/>
  <c r="CQ57" i="60"/>
  <c r="CQ99" s="1"/>
  <c r="CR57" i="56"/>
  <c r="CR99" s="1"/>
  <c r="AM57" i="22"/>
  <c r="AM99" s="1"/>
  <c r="AN57" i="59"/>
  <c r="AN99" s="1"/>
  <c r="AM57" i="57"/>
  <c r="AM99" s="1"/>
  <c r="K57" i="29"/>
  <c r="K99" s="1"/>
  <c r="CC57" i="22"/>
  <c r="CC99" s="1"/>
  <c r="CR57" i="24"/>
  <c r="CR99" s="1"/>
  <c r="AT57" i="22"/>
  <c r="AT99" s="1"/>
  <c r="AD57" i="56"/>
  <c r="AD99" s="1"/>
  <c r="U57" i="55"/>
  <c r="U99" s="1"/>
  <c r="AH57" i="53"/>
  <c r="AH99" s="1"/>
  <c r="AY57" i="51"/>
  <c r="AY99" s="1"/>
  <c r="AQ57" i="4"/>
  <c r="AQ99" s="1"/>
  <c r="AQ57" i="63"/>
  <c r="AQ99" s="1"/>
  <c r="BF57" i="53"/>
  <c r="BF99" s="1"/>
  <c r="BI57" i="28"/>
  <c r="BI99" s="1"/>
  <c r="O57" i="30"/>
  <c r="O99" s="1"/>
  <c r="AK57" i="33"/>
  <c r="AK99" s="1"/>
  <c r="V57" i="23"/>
  <c r="V99" s="1"/>
  <c r="BL57" i="56"/>
  <c r="BL99" s="1"/>
  <c r="CI57" i="64"/>
  <c r="CI99" s="1"/>
  <c r="AJ57" i="62"/>
  <c r="AJ99" s="1"/>
  <c r="BB57" i="54"/>
  <c r="BB99" s="1"/>
  <c r="CE57" i="31"/>
  <c r="CE99" s="1"/>
  <c r="AK57" i="30"/>
  <c r="AK99" s="1"/>
  <c r="BO57" i="63"/>
  <c r="BO99" s="1"/>
  <c r="CE57" i="24"/>
  <c r="CE99" s="1"/>
  <c r="BG57" i="23"/>
  <c r="BG99" s="1"/>
  <c r="BK57" i="64"/>
  <c r="BK99" s="1"/>
  <c r="CB57" i="55"/>
  <c r="CB99" s="1"/>
  <c r="BV57" i="53"/>
  <c r="BV99" s="1"/>
  <c r="AF57" i="52"/>
  <c r="AF99" s="1"/>
  <c r="BJ57" i="32"/>
  <c r="BJ99" s="1"/>
  <c r="S57" i="4"/>
  <c r="S99" s="1"/>
  <c r="CJ57" i="32"/>
  <c r="CJ99" s="1"/>
  <c r="V57" i="61"/>
  <c r="V99" s="1"/>
  <c r="AN57" i="57"/>
  <c r="AN99" s="1"/>
  <c r="CQ57" i="61"/>
  <c r="CQ99" s="1"/>
  <c r="T57" i="22"/>
  <c r="T99" s="1"/>
  <c r="BR57" i="53"/>
  <c r="BR99" s="1"/>
  <c r="AX57" i="22"/>
  <c r="AX99" s="1"/>
  <c r="BU57" i="63"/>
  <c r="BU99" s="1"/>
  <c r="S57" i="61"/>
  <c r="S99" s="1"/>
  <c r="CS57" i="58"/>
  <c r="CS99" s="1"/>
  <c r="BO57" i="31"/>
  <c r="BO99" s="1"/>
  <c r="AY57" i="30"/>
  <c r="AY99" s="1"/>
  <c r="AI57" i="24"/>
  <c r="AI99" s="1"/>
  <c r="P57" i="64"/>
  <c r="P99" s="1"/>
  <c r="L57" i="60"/>
  <c r="L99" s="1"/>
  <c r="AV57" i="57"/>
  <c r="AV99" s="1"/>
  <c r="AZ57" i="54"/>
  <c r="AZ99" s="1"/>
  <c r="AH57" i="51"/>
  <c r="AH99" s="1"/>
  <c r="AT57" i="33"/>
  <c r="AT99" s="1"/>
  <c r="X57" i="29"/>
  <c r="X99" s="1"/>
  <c r="G57" i="54"/>
  <c r="G99" s="1"/>
  <c r="H57" i="29"/>
  <c r="H99" s="1"/>
  <c r="BD57" i="32"/>
  <c r="BD99" s="1"/>
  <c r="J57" i="53"/>
  <c r="J99" s="1"/>
  <c r="AS57" i="21"/>
  <c r="AS99" s="1"/>
  <c r="CM57" i="64"/>
  <c r="CM99" s="1"/>
  <c r="BU57" i="58"/>
  <c r="BU99" s="1"/>
  <c r="CQ57" i="29"/>
  <c r="CQ99" s="1"/>
  <c r="X57" i="28"/>
  <c r="X99" s="1"/>
  <c r="CP57" i="61"/>
  <c r="CP99" s="1"/>
  <c r="AC57" i="63"/>
  <c r="AC99" s="1"/>
  <c r="CD57" i="62"/>
  <c r="CD99" s="1"/>
  <c r="P57" i="57"/>
  <c r="P99" s="1"/>
  <c r="AO57" i="53"/>
  <c r="AO99" s="1"/>
  <c r="AK57" i="52"/>
  <c r="AK99" s="1"/>
  <c r="AD57" i="33"/>
  <c r="AD99" s="1"/>
  <c r="P57" i="29"/>
  <c r="P99" s="1"/>
  <c r="Y57" i="64"/>
  <c r="Y99" s="1"/>
  <c r="BK57" i="25"/>
  <c r="BK99" s="1"/>
  <c r="CN57" i="54"/>
  <c r="CN99" s="1"/>
  <c r="B57" i="29"/>
  <c r="AE57" i="60"/>
  <c r="AE99" s="1"/>
  <c r="AY57" i="31"/>
  <c r="AY99" s="1"/>
  <c r="AF57" i="55"/>
  <c r="AF99" s="1"/>
  <c r="CF57" i="62"/>
  <c r="CF99" s="1"/>
  <c r="AF57" i="58"/>
  <c r="AF99" s="1"/>
  <c r="BF57" i="31"/>
  <c r="BF99" s="1"/>
  <c r="BT57" i="57"/>
  <c r="BT99" s="1"/>
  <c r="X57"/>
  <c r="X99" s="1"/>
  <c r="BO57" i="61"/>
  <c r="BO99" s="1"/>
  <c r="AA57" i="24"/>
  <c r="AA99" s="1"/>
  <c r="AB57" i="23"/>
  <c r="AB99" s="1"/>
  <c r="U57" i="57"/>
  <c r="U99" s="1"/>
  <c r="AQ57" i="51"/>
  <c r="AQ99" s="1"/>
  <c r="BB57"/>
  <c r="BB99" s="1"/>
  <c r="AS57" i="54"/>
  <c r="AS99" s="1"/>
  <c r="AC57" i="59"/>
  <c r="AC99" s="1"/>
  <c r="BN57" i="52"/>
  <c r="BN99" s="1"/>
  <c r="CS57" i="62"/>
  <c r="CS99" s="1"/>
  <c r="BK57" i="33"/>
  <c r="BK99" s="1"/>
  <c r="C57" i="61"/>
  <c r="C99" s="1"/>
  <c r="C57" i="24"/>
  <c r="C99" s="1"/>
  <c r="C57" i="23"/>
  <c r="C99" s="1"/>
  <c r="AT57" i="53"/>
  <c r="AT99" s="1"/>
  <c r="BT57" i="28"/>
  <c r="BT99" s="1"/>
  <c r="CE57" i="60"/>
  <c r="CE99" s="1"/>
  <c r="BW57" i="61"/>
  <c r="BW99" s="1"/>
  <c r="CQ57" i="57"/>
  <c r="CQ99" s="1"/>
  <c r="AA57" i="29"/>
  <c r="AA99" s="1"/>
  <c r="BL57" i="28"/>
  <c r="BL99" s="1"/>
  <c r="AT57" i="23"/>
  <c r="AT99" s="1"/>
  <c r="BT57" i="64"/>
  <c r="BT99" s="1"/>
  <c r="AJ57" i="60"/>
  <c r="AJ99" s="1"/>
  <c r="P57" i="58"/>
  <c r="P99" s="1"/>
  <c r="CK57" i="53"/>
  <c r="CK99" s="1"/>
  <c r="K57" i="51"/>
  <c r="K99" s="1"/>
  <c r="AU57" i="33"/>
  <c r="AU99" s="1"/>
  <c r="CE57" i="4"/>
  <c r="CE99" s="1"/>
  <c r="C57" i="30"/>
  <c r="C99" s="1"/>
  <c r="AV57" i="63"/>
  <c r="AV99" s="1"/>
  <c r="AO57" i="62"/>
  <c r="AO99" s="1"/>
  <c r="AD57" i="30"/>
  <c r="AD99" s="1"/>
  <c r="J57" i="31"/>
  <c r="J99" s="1"/>
  <c r="AN57" i="28"/>
  <c r="AN99" s="1"/>
  <c r="CK57" i="24"/>
  <c r="CK99" s="1"/>
  <c r="AX57" i="21"/>
  <c r="AX99" s="1"/>
  <c r="BS57" i="23"/>
  <c r="BS99" s="1"/>
  <c r="AH57" i="61"/>
  <c r="AH99" s="1"/>
  <c r="Q57" i="62"/>
  <c r="Q99" s="1"/>
  <c r="CE57" i="21"/>
  <c r="CE99" s="1"/>
  <c r="M57" i="33"/>
  <c r="M99" s="1"/>
  <c r="BW57" i="24"/>
  <c r="BW99" s="1"/>
  <c r="AF57" i="28"/>
  <c r="AF99" s="1"/>
  <c r="CQ57" i="58"/>
  <c r="CQ99" s="1"/>
  <c r="G57" i="61"/>
  <c r="G99" s="1"/>
  <c r="BG57" i="56"/>
  <c r="BG99" s="1"/>
  <c r="T57" i="54"/>
  <c r="T99" s="1"/>
  <c r="G57" i="33"/>
  <c r="G99" s="1"/>
  <c r="BD57" i="29"/>
  <c r="BD99" s="1"/>
  <c r="CE57" i="28"/>
  <c r="CE99" s="1"/>
  <c r="CN57"/>
  <c r="CN99" s="1"/>
  <c r="Y57" i="53"/>
  <c r="Y99" s="1"/>
  <c r="CR57" i="22"/>
  <c r="CR99" s="1"/>
  <c r="O57" i="62"/>
  <c r="O99" s="1"/>
  <c r="BE57" i="55"/>
  <c r="BE99" s="1"/>
  <c r="AW57" i="32"/>
  <c r="AW99" s="1"/>
  <c r="BG57" i="28"/>
  <c r="BG99" s="1"/>
  <c r="AY57" i="60"/>
  <c r="AY99" s="1"/>
  <c r="BN57" i="56"/>
  <c r="BN99" s="1"/>
  <c r="Q57" i="57"/>
  <c r="Q99" s="1"/>
  <c r="K57" i="30"/>
  <c r="K99" s="1"/>
  <c r="S57" i="63"/>
  <c r="S99" s="1"/>
  <c r="BQ57" i="22"/>
  <c r="BQ99" s="1"/>
  <c r="AL57" i="56"/>
  <c r="AL99" s="1"/>
  <c r="AC57" i="55"/>
  <c r="AC99" s="1"/>
  <c r="CG57" i="54"/>
  <c r="CG99" s="1"/>
  <c r="AS57" i="53"/>
  <c r="AS99" s="1"/>
  <c r="AD57" i="31"/>
  <c r="AD99" s="1"/>
  <c r="BG57" i="4"/>
  <c r="BG99" s="1"/>
  <c r="CG57" i="30"/>
  <c r="CG99" s="1"/>
  <c r="CP57" i="54"/>
  <c r="CP99" s="1"/>
  <c r="BZ57" i="22"/>
  <c r="BZ99" s="1"/>
  <c r="F57" i="30"/>
  <c r="F99" s="1"/>
  <c r="AE57" i="61"/>
  <c r="AE99" s="1"/>
  <c r="CE57" i="56"/>
  <c r="CE99" s="1"/>
  <c r="BJ57" i="63"/>
  <c r="BJ99" s="1"/>
  <c r="AW57" i="55"/>
  <c r="AW99" s="1"/>
  <c r="CP57" i="23"/>
  <c r="CP99" s="1"/>
  <c r="R57" i="61"/>
  <c r="R99" s="1"/>
  <c r="BH57" i="55"/>
  <c r="BH99" s="1"/>
  <c r="CJ57" i="53"/>
  <c r="CJ99" s="1"/>
  <c r="K57" i="24"/>
  <c r="K99" s="1"/>
  <c r="Y57" i="22"/>
  <c r="Y99" s="1"/>
  <c r="AF57" i="24"/>
  <c r="AF99" s="1"/>
  <c r="BE57" i="62"/>
  <c r="BE99" s="1"/>
  <c r="E57" i="64"/>
  <c r="E99" s="1"/>
  <c r="CH57" i="58"/>
  <c r="CH99" s="1"/>
  <c r="AK57" i="54"/>
  <c r="AK99" s="1"/>
  <c r="CQ57" i="52"/>
  <c r="CQ99" s="1"/>
  <c r="CL57" i="60"/>
  <c r="CL99" s="1"/>
  <c r="CM57"/>
  <c r="CM99" s="1"/>
  <c r="AF57" i="23"/>
  <c r="AF99" s="1"/>
  <c r="AJ57" i="54"/>
  <c r="AJ99" s="1"/>
  <c r="BF57" i="59"/>
  <c r="BF99" s="1"/>
  <c r="AC57" i="64"/>
  <c r="AC99" s="1"/>
  <c r="BZ57"/>
  <c r="BZ99" s="1"/>
  <c r="CI57" i="60"/>
  <c r="CI99" s="1"/>
  <c r="AG57" i="55"/>
  <c r="AG99" s="1"/>
  <c r="BW57" i="62"/>
  <c r="BW99" s="1"/>
  <c r="AD57" i="25"/>
  <c r="AD99" s="1"/>
  <c r="CK57" i="21"/>
  <c r="CK99" s="1"/>
  <c r="AA57" i="61"/>
  <c r="AA99" s="1"/>
  <c r="CB57" i="53"/>
  <c r="CB99" s="1"/>
  <c r="S57" i="31"/>
  <c r="S99" s="1"/>
  <c r="BS57" i="29"/>
  <c r="BS99" s="1"/>
  <c r="C57" i="28"/>
  <c r="C99" s="1"/>
  <c r="BS57" i="58"/>
  <c r="BS99" s="1"/>
  <c r="AI57" i="59"/>
  <c r="AI99" s="1"/>
  <c r="AF57" i="57"/>
  <c r="AF99" s="1"/>
  <c r="C57" i="54"/>
  <c r="C99" s="1"/>
  <c r="CP57" i="31"/>
  <c r="CP99" s="1"/>
  <c r="CM57" i="4"/>
  <c r="CM99" s="1"/>
  <c r="F57" i="56"/>
  <c r="F99" s="1"/>
  <c r="V57" i="64"/>
  <c r="V99" s="1"/>
  <c r="BT57" i="56"/>
  <c r="BT99" s="1"/>
  <c r="BX57" i="61"/>
  <c r="BX99" s="1"/>
  <c r="O57" i="64"/>
  <c r="O99" s="1"/>
  <c r="BN57" i="54"/>
  <c r="BN99" s="1"/>
  <c r="BO57" i="62"/>
  <c r="BO99" s="1"/>
  <c r="BZ57" i="25"/>
  <c r="BZ99" s="1"/>
  <c r="CC57" i="59"/>
  <c r="CC99" s="1"/>
  <c r="AP57" i="56"/>
  <c r="AP99" s="1"/>
  <c r="AL57" i="54"/>
  <c r="AL99" s="1"/>
  <c r="K57" i="31"/>
  <c r="K99" s="1"/>
  <c r="E57"/>
  <c r="E99" s="1"/>
  <c r="BD57" i="28"/>
  <c r="BD99" s="1"/>
  <c r="CC57" i="62"/>
  <c r="CC99" s="1"/>
  <c r="Y57"/>
  <c r="Y99" s="1"/>
  <c r="CS57" i="57"/>
  <c r="CS99" s="1"/>
  <c r="BQ57" i="54"/>
  <c r="BQ99" s="1"/>
  <c r="H57" i="52"/>
  <c r="H99" s="1"/>
  <c r="N57" i="33"/>
  <c r="N99" s="1"/>
  <c r="K57" i="4"/>
  <c r="K99" s="1"/>
  <c r="BU57" i="23"/>
  <c r="BU99" s="1"/>
  <c r="K57"/>
  <c r="K99" s="1"/>
  <c r="AH57" i="4"/>
  <c r="AH99" s="1"/>
  <c r="CO57" i="21"/>
  <c r="CO99" s="1"/>
  <c r="BX57" i="62"/>
  <c r="BX99" s="1"/>
  <c r="BE57" i="54"/>
  <c r="BE99" s="1"/>
  <c r="BE57" i="28"/>
  <c r="BE99" s="1"/>
  <c r="AI57" i="64"/>
  <c r="AI99" s="1"/>
  <c r="P57" i="23"/>
  <c r="P99" s="1"/>
  <c r="W57" i="64"/>
  <c r="W99" s="1"/>
  <c r="BY57" i="21"/>
  <c r="BY99" s="1"/>
  <c r="BN57" i="33"/>
  <c r="BN99" s="1"/>
  <c r="BL57" i="23"/>
  <c r="BL99" s="1"/>
  <c r="AD57" i="61"/>
  <c r="AD99" s="1"/>
  <c r="BC57" i="58"/>
  <c r="BC99" s="1"/>
  <c r="CJ57"/>
  <c r="CJ99" s="1"/>
  <c r="BM57" i="57"/>
  <c r="BM99" s="1"/>
  <c r="AH57" i="21"/>
  <c r="AH99" s="1"/>
  <c r="CL57" i="51"/>
  <c r="CL99" s="1"/>
  <c r="F57" i="33"/>
  <c r="F99" s="1"/>
  <c r="BQ57" i="30"/>
  <c r="BQ99" s="1"/>
  <c r="BB57" i="53"/>
  <c r="BB99" s="1"/>
  <c r="H57" i="23"/>
  <c r="H99" s="1"/>
  <c r="CE57" i="33"/>
  <c r="CE99" s="1"/>
  <c r="B57" i="61"/>
  <c r="B99" s="1"/>
  <c r="CA57" i="62"/>
  <c r="CA99" s="1"/>
  <c r="AH57" i="52"/>
  <c r="AH99" s="1"/>
  <c r="CH57" i="32"/>
  <c r="CH99" s="1"/>
  <c r="AI57" i="29"/>
  <c r="AI99" s="1"/>
  <c r="BH57" i="54"/>
  <c r="BH99" s="1"/>
  <c r="J57" i="23"/>
  <c r="J99" s="1"/>
  <c r="CH57" i="51"/>
  <c r="CH99" s="1"/>
  <c r="CO57" i="59"/>
  <c r="CO99" s="1"/>
  <c r="L57" i="22"/>
  <c r="L99" s="1"/>
  <c r="F57" i="51"/>
  <c r="F99" s="1"/>
  <c r="CE57" i="62"/>
  <c r="CE99" s="1"/>
  <c r="AA57" i="60"/>
  <c r="AA99" s="1"/>
  <c r="V57" i="56"/>
  <c r="V99" s="1"/>
  <c r="I57" i="28"/>
  <c r="I99" s="1"/>
  <c r="CK57"/>
  <c r="CK99" s="1"/>
  <c r="AU57" i="54"/>
  <c r="AU99" s="1"/>
  <c r="C57" i="56"/>
  <c r="C99" s="1"/>
  <c r="AX57" i="61"/>
  <c r="AX99" s="1"/>
  <c r="CF57" i="60"/>
  <c r="CF99" s="1"/>
  <c r="BJ57" i="57"/>
  <c r="BJ99" s="1"/>
  <c r="AF57" i="62"/>
  <c r="AF99" s="1"/>
  <c r="U57" i="31"/>
  <c r="U99" s="1"/>
  <c r="AG57" i="28"/>
  <c r="AG99" s="1"/>
  <c r="J57" i="54"/>
  <c r="J99" s="1"/>
  <c r="AE57" i="58"/>
  <c r="AE99" s="1"/>
  <c r="BZ57" i="32"/>
  <c r="BZ99" s="1"/>
  <c r="BB57" i="25"/>
  <c r="BB99" s="1"/>
  <c r="CL57" i="52"/>
  <c r="CL99" s="1"/>
  <c r="CJ57" i="55"/>
  <c r="CJ99" s="1"/>
  <c r="K57" i="59"/>
  <c r="K99" s="1"/>
  <c r="BU57" i="54"/>
  <c r="BU99" s="1"/>
  <c r="AZ57" i="32"/>
  <c r="AZ99" s="1"/>
  <c r="AR57" i="60"/>
  <c r="AR99" s="1"/>
  <c r="BH57" i="29"/>
  <c r="BH99" s="1"/>
  <c r="AQ57" i="64"/>
  <c r="AQ99" s="1"/>
  <c r="BK57" i="52"/>
  <c r="BK99" s="1"/>
  <c r="BV57" i="51"/>
  <c r="BV99" s="1"/>
  <c r="AQ57" i="56"/>
  <c r="AQ99" s="1"/>
  <c r="T57" i="32"/>
  <c r="T99" s="1"/>
  <c r="AX57" i="62"/>
  <c r="AX99" s="1"/>
  <c r="BV57" i="63"/>
  <c r="BV99" s="1"/>
  <c r="CF57" i="56"/>
  <c r="CF99" s="1"/>
  <c r="CI57" i="54"/>
  <c r="CI99" s="1"/>
  <c r="B57" i="31"/>
  <c r="B99" s="1"/>
  <c r="AO57" i="57"/>
  <c r="AO99" s="1"/>
  <c r="CD57" i="31"/>
  <c r="CD99" s="1"/>
  <c r="AR57" i="62"/>
  <c r="AR99" s="1"/>
  <c r="AI57" i="23"/>
  <c r="AI99" s="1"/>
  <c r="AH57" i="54"/>
  <c r="AH99" s="1"/>
  <c r="CM57" i="24"/>
  <c r="CM99" s="1"/>
  <c r="R57" i="63"/>
  <c r="R99" s="1"/>
  <c r="CD57" i="56"/>
  <c r="CD99" s="1"/>
  <c r="M57" i="21"/>
  <c r="M99" s="1"/>
  <c r="AC57" i="33"/>
  <c r="AC99" s="1"/>
  <c r="AI57" i="63"/>
  <c r="AI99" s="1"/>
  <c r="AV57" i="64"/>
  <c r="AV99" s="1"/>
  <c r="BS57" i="61"/>
  <c r="BS99" s="1"/>
  <c r="Z57" i="59"/>
  <c r="Z99" s="1"/>
  <c r="Q57" i="53"/>
  <c r="Q99" s="1"/>
  <c r="CD57" i="51"/>
  <c r="CD99" s="1"/>
  <c r="R57" i="4"/>
  <c r="R99" s="1"/>
  <c r="CN57" i="29"/>
  <c r="CN99" s="1"/>
  <c r="BD57" i="53"/>
  <c r="BD99" s="1"/>
  <c r="BO57" i="59"/>
  <c r="BO99" s="1"/>
  <c r="O57" i="60"/>
  <c r="O99" s="1"/>
  <c r="CF57" i="64"/>
  <c r="CF99" s="1"/>
  <c r="BZ57" i="63"/>
  <c r="BZ99" s="1"/>
  <c r="Z57" i="54"/>
  <c r="Z99" s="1"/>
  <c r="BC57" i="22"/>
  <c r="BC99" s="1"/>
  <c r="AB57" i="63"/>
  <c r="AB99" s="1"/>
  <c r="T57"/>
  <c r="T99" s="1"/>
  <c r="AD57" i="51"/>
  <c r="AD99" s="1"/>
  <c r="BH57" i="33"/>
  <c r="BH99" s="1"/>
  <c r="CP57" i="25"/>
  <c r="CP99" s="1"/>
  <c r="BR57" i="61"/>
  <c r="BR99" s="1"/>
  <c r="AM57" i="58"/>
  <c r="AM99" s="1"/>
  <c r="CN57" i="60"/>
  <c r="CN99" s="1"/>
  <c r="X57" i="55"/>
  <c r="X99" s="1"/>
  <c r="AG57" i="21"/>
  <c r="AG99" s="1"/>
  <c r="BF57" i="61"/>
  <c r="BF99" s="1"/>
  <c r="CL57" i="33"/>
  <c r="CL99" s="1"/>
  <c r="CD57" i="55"/>
  <c r="CD99" s="1"/>
  <c r="CO57" i="52"/>
  <c r="CO99" s="1"/>
  <c r="AJ57" i="61"/>
  <c r="AJ99" s="1"/>
  <c r="T57" i="60"/>
  <c r="T99" s="1"/>
  <c r="Q57" i="21"/>
  <c r="Q99" s="1"/>
  <c r="BV57" i="62"/>
  <c r="BV99" s="1"/>
  <c r="I57" i="57"/>
  <c r="I99" s="1"/>
  <c r="AA57" i="4"/>
  <c r="AA99" s="1"/>
  <c r="CA57" i="25"/>
  <c r="CA99" s="1"/>
  <c r="BO57"/>
  <c r="BO99" s="1"/>
  <c r="BM57" i="62"/>
  <c r="BM99" s="1"/>
  <c r="BC57" i="64"/>
  <c r="BC99" s="1"/>
  <c r="BA57" i="57"/>
  <c r="BA99" s="1"/>
  <c r="R57" i="21"/>
  <c r="R99" s="1"/>
  <c r="BG57" i="51"/>
  <c r="BG99" s="1"/>
  <c r="AK57" i="31"/>
  <c r="AK99" s="1"/>
  <c r="CF57" i="29"/>
  <c r="CF99" s="1"/>
  <c r="CI57"/>
  <c r="CI99" s="1"/>
  <c r="L57" i="33"/>
  <c r="L99" s="1"/>
  <c r="BJ57" i="56"/>
  <c r="BJ99" s="1"/>
  <c r="AX57" i="31"/>
  <c r="AX99" s="1"/>
  <c r="CH57" i="53"/>
  <c r="CH99" s="1"/>
  <c r="AZ57" i="62"/>
  <c r="AZ99" s="1"/>
  <c r="P57" i="53"/>
  <c r="P99" s="1"/>
  <c r="AR57" i="33"/>
  <c r="AR99" s="1"/>
  <c r="H57" i="28"/>
  <c r="H99" s="1"/>
  <c r="BA57" i="63"/>
  <c r="BA99" s="1"/>
  <c r="BX57" i="60"/>
  <c r="BX99" s="1"/>
  <c r="AC57" i="57"/>
  <c r="AC99" s="1"/>
  <c r="Z57" i="53"/>
  <c r="Z99" s="1"/>
  <c r="CJ57" i="52"/>
  <c r="CJ99" s="1"/>
  <c r="BZ57" i="33"/>
  <c r="BZ99" s="1"/>
  <c r="BT57" i="52"/>
  <c r="BT99" s="1"/>
  <c r="AW57" i="21"/>
  <c r="AW99" s="1"/>
  <c r="BU57" i="52"/>
  <c r="BU99" s="1"/>
  <c r="CR57" i="59"/>
  <c r="CR99" s="1"/>
  <c r="BA57"/>
  <c r="BA99" s="1"/>
  <c r="BB57" i="63"/>
  <c r="BB99" s="1"/>
  <c r="BZ57" i="53"/>
  <c r="BZ99" s="1"/>
  <c r="CI57" i="22"/>
  <c r="CI99" s="1"/>
  <c r="CS57" i="63"/>
  <c r="CS99" s="1"/>
  <c r="AX57" i="56"/>
  <c r="AX99" s="1"/>
  <c r="H57" i="53"/>
  <c r="H99" s="1"/>
  <c r="BQ57" i="31"/>
  <c r="BQ99" s="1"/>
  <c r="BO57" i="24"/>
  <c r="BO99" s="1"/>
  <c r="AD57" i="22"/>
  <c r="AD99" s="1"/>
  <c r="O57" i="58"/>
  <c r="O99" s="1"/>
  <c r="V57" i="57"/>
  <c r="V99" s="1"/>
  <c r="CL57" i="53"/>
  <c r="CL99" s="1"/>
  <c r="CR57" i="54"/>
  <c r="CR99" s="1"/>
  <c r="N57" i="31"/>
  <c r="N99" s="1"/>
  <c r="U57" i="30"/>
  <c r="U99" s="1"/>
  <c r="AO57" i="23"/>
  <c r="AO99" s="1"/>
  <c r="BA57" i="54"/>
  <c r="BA99" s="1"/>
  <c r="CB57" i="32"/>
  <c r="CB99" s="1"/>
  <c r="E57" i="33"/>
  <c r="E99" s="1"/>
  <c r="L57" i="61"/>
  <c r="L99" s="1"/>
  <c r="BM57" i="54"/>
  <c r="BM99" s="1"/>
  <c r="BA57" i="53"/>
  <c r="BA99" s="1"/>
  <c r="CA57" i="22"/>
  <c r="CA99" s="1"/>
  <c r="BV57" i="61"/>
  <c r="BV99" s="1"/>
  <c r="Q57" i="59"/>
  <c r="Q99" s="1"/>
  <c r="W57" i="61"/>
  <c r="W99" s="1"/>
  <c r="BT57" i="53"/>
  <c r="BT99" s="1"/>
  <c r="AQ57" i="29"/>
  <c r="AQ99" s="1"/>
  <c r="T57" i="30"/>
  <c r="T99" s="1"/>
  <c r="CR57" i="23"/>
  <c r="CR99" s="1"/>
  <c r="AK57" i="63"/>
  <c r="AK99" s="1"/>
  <c r="BP57"/>
  <c r="BP99" s="1"/>
  <c r="BD57" i="55"/>
  <c r="BD99" s="1"/>
  <c r="BQ57" i="53"/>
  <c r="BQ99" s="1"/>
  <c r="BG57" i="33"/>
  <c r="BG99" s="1"/>
  <c r="BU57" i="32"/>
  <c r="BU99" s="1"/>
  <c r="C57" i="31"/>
  <c r="C99" s="1"/>
  <c r="CH57" i="61"/>
  <c r="CH99" s="1"/>
  <c r="S57" i="56"/>
  <c r="S99" s="1"/>
  <c r="W57" i="54"/>
  <c r="W99" s="1"/>
  <c r="BP57" i="61"/>
  <c r="BP99" s="1"/>
  <c r="Z57" i="55"/>
  <c r="Z99" s="1"/>
  <c r="BG57" i="24"/>
  <c r="BG99" s="1"/>
  <c r="BF57" i="63"/>
  <c r="BF99" s="1"/>
  <c r="L57" i="62"/>
  <c r="L99" s="1"/>
  <c r="AD57" i="54"/>
  <c r="AD99" s="1"/>
  <c r="X57"/>
  <c r="X99" s="1"/>
  <c r="BY57" i="30"/>
  <c r="BY99" s="1"/>
  <c r="X57" i="23"/>
  <c r="X99" s="1"/>
  <c r="AI57" i="25"/>
  <c r="AI99" s="1"/>
  <c r="AS57" i="22"/>
  <c r="AS99" s="1"/>
  <c r="BW57" i="59"/>
  <c r="BW99" s="1"/>
  <c r="AV57" i="55"/>
  <c r="AV99" s="1"/>
  <c r="AR57" i="54"/>
  <c r="AR99" s="1"/>
  <c r="AX57" i="51"/>
  <c r="AX99" s="1"/>
  <c r="AO57" i="32"/>
  <c r="AO99" s="1"/>
  <c r="BN57" i="4"/>
  <c r="BN99" s="1"/>
  <c r="CM57" i="28"/>
  <c r="CM99" s="1"/>
  <c r="AA57" i="25"/>
  <c r="AA99" s="1"/>
  <c r="CH57" i="33"/>
  <c r="CH99" s="1"/>
  <c r="CC57" i="57"/>
  <c r="CC99" s="1"/>
  <c r="CE57" i="25"/>
  <c r="CE99" s="1"/>
  <c r="BX57" i="30"/>
  <c r="BX99" s="1"/>
  <c r="BQ57" i="64"/>
  <c r="BQ99" s="1"/>
  <c r="BW57" i="56"/>
  <c r="BW99" s="1"/>
  <c r="BW57" i="54"/>
  <c r="BW99" s="1"/>
  <c r="AV57" i="29"/>
  <c r="AV99" s="1"/>
  <c r="BB57" i="61"/>
  <c r="BB99" s="1"/>
  <c r="R57" i="33"/>
  <c r="R99" s="1"/>
  <c r="AF57" i="59"/>
  <c r="AF99" s="1"/>
  <c r="AW57" i="62"/>
  <c r="AW99" s="1"/>
  <c r="F57" i="25"/>
  <c r="F99" s="1"/>
  <c r="CA57" i="64"/>
  <c r="CA99" s="1"/>
  <c r="BZ57" i="56"/>
  <c r="BZ99" s="1"/>
  <c r="CC57" i="58"/>
  <c r="CC99" s="1"/>
  <c r="S57" i="21"/>
  <c r="S99" s="1"/>
  <c r="AG57" i="53"/>
  <c r="AG99" s="1"/>
  <c r="E57" i="59"/>
  <c r="E99" s="1"/>
  <c r="BK57" i="22"/>
  <c r="BK99" s="1"/>
  <c r="K57" i="54"/>
  <c r="K99" s="1"/>
  <c r="R57" i="31"/>
  <c r="R99" s="1"/>
  <c r="Y57" i="28"/>
  <c r="Y99" s="1"/>
  <c r="J57" i="56"/>
  <c r="J99" s="1"/>
  <c r="BP57" i="33"/>
  <c r="BP99" s="1"/>
  <c r="AU57" i="61"/>
  <c r="AU99" s="1"/>
  <c r="CR57" i="58"/>
  <c r="CR99" s="1"/>
  <c r="AT57" i="52"/>
  <c r="AT99" s="1"/>
  <c r="J57" i="51"/>
  <c r="J99" s="1"/>
  <c r="BR57" i="33"/>
  <c r="BR99" s="1"/>
  <c r="CA57" i="29"/>
  <c r="CA99" s="1"/>
  <c r="AU57"/>
  <c r="AU99" s="1"/>
  <c r="CM57"/>
  <c r="CM99" s="1"/>
  <c r="AG57" i="57"/>
  <c r="AG99" s="1"/>
  <c r="CQ57" i="64"/>
  <c r="CQ99" s="1"/>
  <c r="BC57" i="62"/>
  <c r="BC99" s="1"/>
  <c r="AB57"/>
  <c r="AB99" s="1"/>
  <c r="Y57" i="54"/>
  <c r="Y99" s="1"/>
  <c r="AQ57" i="28"/>
  <c r="AQ99" s="1"/>
  <c r="BG57" i="60"/>
  <c r="BG99" s="1"/>
  <c r="AK57" i="57"/>
  <c r="AK99" s="1"/>
  <c r="AK57" i="53"/>
  <c r="AK99" s="1"/>
  <c r="CN57" i="32"/>
  <c r="CN99" s="1"/>
  <c r="CM57" i="63"/>
  <c r="CM99" s="1"/>
  <c r="F57" i="61"/>
  <c r="F99" s="1"/>
  <c r="U57" i="22"/>
  <c r="U99" s="1"/>
  <c r="BC57" i="57"/>
  <c r="BC99" s="1"/>
  <c r="U57" i="21"/>
  <c r="U99" s="1"/>
  <c r="AC57" i="53"/>
  <c r="AC99" s="1"/>
  <c r="AM57" i="33"/>
  <c r="AM99" s="1"/>
  <c r="M57" i="59"/>
  <c r="M99" s="1"/>
  <c r="AH57" i="63"/>
  <c r="AH99" s="1"/>
  <c r="AW57" i="22"/>
  <c r="AW99" s="1"/>
  <c r="AI57" i="33"/>
  <c r="AI99" s="1"/>
  <c r="AU57" i="30"/>
  <c r="AU99" s="1"/>
  <c r="AP57" i="60"/>
  <c r="AP99" s="1"/>
  <c r="D57" i="56"/>
  <c r="D99" s="1"/>
  <c r="BC57" i="23"/>
  <c r="BC99" s="1"/>
  <c r="P57" i="63"/>
  <c r="P99" s="1"/>
  <c r="AP57" i="52"/>
  <c r="AP99" s="1"/>
  <c r="AI57" i="31"/>
  <c r="AI99" s="1"/>
  <c r="CJ57"/>
  <c r="CJ99" s="1"/>
  <c r="CJ57" i="23"/>
  <c r="CJ99" s="1"/>
  <c r="C57" i="25"/>
  <c r="C99" s="1"/>
  <c r="BQ57" i="63"/>
  <c r="BQ99" s="1"/>
  <c r="O57" i="61"/>
  <c r="O99" s="1"/>
  <c r="BD57" i="58"/>
  <c r="BD99" s="1"/>
  <c r="AP57" i="53"/>
  <c r="AP99" s="1"/>
  <c r="BF57" i="51"/>
  <c r="BF99" s="1"/>
  <c r="AE57" i="33"/>
  <c r="AE99" s="1"/>
  <c r="BP57" i="30"/>
  <c r="BP99" s="1"/>
  <c r="BV57" i="4"/>
  <c r="BV99" s="1"/>
  <c r="BX57" i="29"/>
  <c r="BX99" s="1"/>
  <c r="AT57" i="25"/>
  <c r="AT99" s="1"/>
  <c r="BP57" i="60"/>
  <c r="BP99" s="1"/>
  <c r="AY57" i="56"/>
  <c r="AY99" s="1"/>
  <c r="BY57" i="52"/>
  <c r="BY99" s="1"/>
  <c r="AJ57" i="22"/>
  <c r="AJ99" s="1"/>
  <c r="AR57" i="23"/>
  <c r="AR99" s="1"/>
  <c r="AV57" i="58"/>
  <c r="AV99" s="1"/>
  <c r="AI57" i="61"/>
  <c r="AI99" s="1"/>
  <c r="BL57" i="55"/>
  <c r="BL99" s="1"/>
  <c r="BP57" i="32"/>
  <c r="BP99" s="1"/>
  <c r="BW57" i="63"/>
  <c r="BW99" s="1"/>
  <c r="G57" i="25"/>
  <c r="G99" s="1"/>
  <c r="BW57" i="23"/>
  <c r="BW99" s="1"/>
  <c r="AQ57" i="60"/>
  <c r="AQ99" s="1"/>
  <c r="H57" i="58"/>
  <c r="H99" s="1"/>
  <c r="BM57" i="53"/>
  <c r="BM99" s="1"/>
  <c r="BL57" i="52"/>
  <c r="BL99" s="1"/>
  <c r="V57" i="33"/>
  <c r="V99" s="1"/>
  <c r="BP57" i="62"/>
  <c r="BP99" s="1"/>
  <c r="M57" i="58"/>
  <c r="M99" s="1"/>
  <c r="BC57" i="33"/>
  <c r="BC99" s="1"/>
  <c r="CB57" i="63"/>
  <c r="CB99" s="1"/>
  <c r="N57" i="53"/>
  <c r="N99" s="1"/>
  <c r="AE57" i="22"/>
  <c r="AE99" s="1"/>
  <c r="BN57"/>
  <c r="BN99" s="1"/>
  <c r="CK57" i="59"/>
  <c r="CK99" s="1"/>
  <c r="CI57" i="61"/>
  <c r="CI99" s="1"/>
  <c r="BQ57" i="21"/>
  <c r="BQ99" s="1"/>
  <c r="AY57" i="29"/>
  <c r="AY99" s="1"/>
  <c r="BI57" i="30"/>
  <c r="BI99" s="1"/>
  <c r="CJ57" i="28"/>
  <c r="CJ99" s="1"/>
  <c r="BH57" i="63"/>
  <c r="BH99" s="1"/>
  <c r="BQ57" i="55"/>
  <c r="BQ99" s="1"/>
  <c r="R57" i="53"/>
  <c r="R99" s="1"/>
  <c r="CG57"/>
  <c r="CG99" s="1"/>
  <c r="J57" i="33"/>
  <c r="J99" s="1"/>
  <c r="BY57" i="31"/>
  <c r="BY99" s="1"/>
  <c r="CL57" i="4"/>
  <c r="CL99" s="1"/>
  <c r="CM57" i="61"/>
  <c r="CM99" s="1"/>
  <c r="BJ57" i="52"/>
  <c r="BJ99" s="1"/>
  <c r="G57" i="64"/>
  <c r="G99" s="1"/>
  <c r="AK57" i="59"/>
  <c r="AK99" s="1"/>
  <c r="BR57" i="25"/>
  <c r="BR99" s="1"/>
  <c r="R57" i="59"/>
  <c r="R99" s="1"/>
  <c r="Y57" i="51"/>
  <c r="Y99" s="1"/>
  <c r="W57" i="22"/>
  <c r="W99" s="1"/>
  <c r="S57" i="23"/>
  <c r="S99" s="1"/>
  <c r="CR57" i="63"/>
  <c r="CR99" s="1"/>
  <c r="U57" i="61"/>
  <c r="U99" s="1"/>
  <c r="CJ57" i="54"/>
  <c r="CJ99" s="1"/>
  <c r="AN57" i="23"/>
  <c r="AN99" s="1"/>
  <c r="AQ57" i="25"/>
  <c r="AQ99" s="1"/>
  <c r="H57" i="64"/>
  <c r="H99" s="1"/>
  <c r="AR57" i="63"/>
  <c r="AR99" s="1"/>
  <c r="T57" i="55"/>
  <c r="T99" s="1"/>
  <c r="CB57" i="54"/>
  <c r="CB99" s="1"/>
  <c r="BH57" i="32"/>
  <c r="BH99" s="1"/>
  <c r="AI57" i="4"/>
  <c r="AI99" s="1"/>
  <c r="CB57" i="59"/>
  <c r="CB99" s="1"/>
  <c r="V57" i="22"/>
  <c r="V99" s="1"/>
  <c r="AV57" i="23"/>
  <c r="AV99" s="1"/>
  <c r="CQ57" i="62"/>
  <c r="CQ99" s="1"/>
  <c r="D57" i="61"/>
  <c r="D99" s="1"/>
  <c r="BJ57" i="53"/>
  <c r="BJ99" s="1"/>
  <c r="BC57" i="28"/>
  <c r="BC99" s="1"/>
  <c r="BU57" i="21"/>
  <c r="BU99" s="1"/>
  <c r="K57" i="61"/>
  <c r="K99" s="1"/>
  <c r="BL57" i="53"/>
  <c r="BL99" s="1"/>
  <c r="BD57" i="52"/>
  <c r="BD99" s="1"/>
  <c r="AM57" i="29"/>
  <c r="AM99" s="1"/>
  <c r="BE57" i="22"/>
  <c r="BE99" s="1"/>
  <c r="BT57" i="24"/>
  <c r="BT99" s="1"/>
  <c r="M57" i="63"/>
  <c r="M99" s="1"/>
  <c r="AH57" i="62"/>
  <c r="AH99" s="1"/>
  <c r="BI57" i="57"/>
  <c r="BI99" s="1"/>
  <c r="CL57" i="21"/>
  <c r="CL99" s="1"/>
  <c r="C57" i="55"/>
  <c r="C99" s="1"/>
  <c r="CK57" i="32"/>
  <c r="CK99" s="1"/>
  <c r="Z57" i="4"/>
  <c r="Z99" s="1"/>
  <c r="BL57" i="64"/>
  <c r="BL99" s="1"/>
  <c r="D57" i="30"/>
  <c r="D99" s="1"/>
  <c r="AX57" i="58"/>
  <c r="AX99" s="1"/>
  <c r="V57" i="51"/>
  <c r="V99" s="1"/>
  <c r="AU57" i="58"/>
  <c r="AU99" s="1"/>
  <c r="BE57" i="63"/>
  <c r="BE99" s="1"/>
  <c r="CO57" i="54"/>
  <c r="CO99" s="1"/>
  <c r="AX57" i="53"/>
  <c r="AX99" s="1"/>
  <c r="BR57" i="54"/>
  <c r="BR99" s="1"/>
  <c r="AG57" i="63"/>
  <c r="AG99" s="1"/>
  <c r="AN57" i="56"/>
  <c r="AN99" s="1"/>
  <c r="AT57" i="51"/>
  <c r="AT99" s="1"/>
  <c r="AF57" i="64"/>
  <c r="AF99" s="1"/>
  <c r="AP57" i="31"/>
  <c r="AP99" s="1"/>
  <c r="CE57" i="64"/>
  <c r="CE99" s="1"/>
  <c r="AF57" i="63"/>
  <c r="AF99" s="1"/>
  <c r="L57" i="54"/>
  <c r="L99" s="1"/>
  <c r="CT55" i="25"/>
  <c r="CT55" i="58"/>
  <c r="CT25" i="32"/>
  <c r="CT25" i="51"/>
  <c r="CT25" i="29"/>
  <c r="CT25" i="59"/>
  <c r="CT25" i="53"/>
  <c r="CT25" i="54"/>
  <c r="CT25" i="27"/>
  <c r="CT55" i="61"/>
  <c r="CT25" i="23"/>
  <c r="CT25" i="64"/>
  <c r="CT25" i="61"/>
  <c r="CT25" i="55"/>
  <c r="CT25" i="56"/>
  <c r="CT25" i="22"/>
  <c r="CT55" i="64"/>
  <c r="CT55" i="52"/>
  <c r="CT25" i="31"/>
  <c r="CT25" i="60"/>
  <c r="CT25" i="24"/>
  <c r="CT25" i="28"/>
  <c r="CT25" i="26"/>
  <c r="CT25" i="58"/>
  <c r="CT55" i="24"/>
  <c r="CT55" i="26"/>
  <c r="CT25" i="25"/>
  <c r="CT25" i="52"/>
  <c r="CT25" i="34"/>
  <c r="CT25" i="62"/>
  <c r="CT25" i="63"/>
  <c r="CT25" i="57"/>
  <c r="CT25" i="33"/>
  <c r="CT25" i="21"/>
  <c r="CT25" i="4"/>
  <c r="E55" i="54"/>
  <c r="H55" i="31"/>
  <c r="E55" i="63"/>
  <c r="D55" i="62"/>
  <c r="AT55" i="30"/>
  <c r="H55" i="56"/>
  <c r="P55" i="28"/>
  <c r="N55" i="23"/>
  <c r="AK55" i="55"/>
  <c r="AF55" i="32"/>
  <c r="V55" i="53"/>
  <c r="I55" i="21"/>
  <c r="G55" i="57"/>
  <c r="O55" i="29"/>
  <c r="C55" i="59"/>
  <c r="H55" i="55"/>
  <c r="E55" i="21"/>
  <c r="F55" i="53"/>
  <c r="I55" i="51"/>
  <c r="C55" i="29"/>
  <c r="C55" i="60"/>
  <c r="J55" i="4"/>
  <c r="CT57" i="24" l="1"/>
  <c r="CT57" i="26"/>
  <c r="CT57" i="58"/>
  <c r="CT99" i="52"/>
  <c r="CT99" i="61"/>
  <c r="CT99" i="58"/>
  <c r="I57" i="51"/>
  <c r="AT57" i="30"/>
  <c r="CT57" i="61"/>
  <c r="H57" i="55"/>
  <c r="H99" s="1"/>
  <c r="AF57" i="32"/>
  <c r="E57" i="63"/>
  <c r="CT57" i="64"/>
  <c r="CT57" i="25"/>
  <c r="CT57" i="52"/>
  <c r="J57" i="4"/>
  <c r="J99" s="1"/>
  <c r="CT99" s="1"/>
  <c r="AK57" i="55"/>
  <c r="AK99" s="1"/>
  <c r="G57" i="57"/>
  <c r="H57" i="56"/>
  <c r="F57" i="53"/>
  <c r="I57" i="21"/>
  <c r="I99" s="1"/>
  <c r="V57" i="53"/>
  <c r="V99" s="1"/>
  <c r="C57" i="60"/>
  <c r="H57" i="31"/>
  <c r="E57" i="21"/>
  <c r="E99" s="1"/>
  <c r="D57" i="62"/>
  <c r="C57" i="59"/>
  <c r="N57" i="23"/>
  <c r="C57" i="29"/>
  <c r="C99" s="1"/>
  <c r="O57"/>
  <c r="O99" s="1"/>
  <c r="P57" i="28"/>
  <c r="E57" i="54"/>
  <c r="CU56" i="4"/>
  <c r="CT55" i="54"/>
  <c r="CT55" i="55"/>
  <c r="CT55" i="62"/>
  <c r="CT99" i="64"/>
  <c r="CT55" i="59"/>
  <c r="CT55" i="63"/>
  <c r="CT55" i="57"/>
  <c r="CT99" i="26"/>
  <c r="CT55" i="22"/>
  <c r="CT55" i="51"/>
  <c r="CT55" i="33"/>
  <c r="CT99" i="24"/>
  <c r="CT55" i="56"/>
  <c r="CT55" i="60"/>
  <c r="CT55" i="23"/>
  <c r="CT55" i="29"/>
  <c r="CT55" i="53"/>
  <c r="CT55" i="28"/>
  <c r="CT55" i="4"/>
  <c r="CT55" i="32"/>
  <c r="CT55" i="31"/>
  <c r="CT55" i="21"/>
  <c r="AT99" i="30" l="1"/>
  <c r="CT57" i="33"/>
  <c r="CT99"/>
  <c r="CT57" i="23"/>
  <c r="N99"/>
  <c r="CT99" s="1"/>
  <c r="CT57" i="56"/>
  <c r="H99"/>
  <c r="CT99" s="1"/>
  <c r="CT57" i="28"/>
  <c r="P99"/>
  <c r="CT99" s="1"/>
  <c r="CT57" i="31"/>
  <c r="H99"/>
  <c r="CT99" s="1"/>
  <c r="CT57" i="32"/>
  <c r="AF99"/>
  <c r="CT99" s="1"/>
  <c r="CT57" i="59"/>
  <c r="C99"/>
  <c r="CT99" s="1"/>
  <c r="CT57" i="51"/>
  <c r="I99"/>
  <c r="CT57" i="60"/>
  <c r="C99"/>
  <c r="CT99" s="1"/>
  <c r="CT57" i="53"/>
  <c r="F99"/>
  <c r="CT99" s="1"/>
  <c r="CT57" i="57"/>
  <c r="G99"/>
  <c r="CT99" s="1"/>
  <c r="CT57" i="54"/>
  <c r="E99"/>
  <c r="CT99" s="1"/>
  <c r="CT57" i="62"/>
  <c r="D99"/>
  <c r="CT99" s="1"/>
  <c r="CT57" i="63"/>
  <c r="E99"/>
  <c r="CT57" i="22"/>
  <c r="CT99"/>
  <c r="CT57" i="4"/>
  <c r="CT99" i="55"/>
  <c r="CT57" i="21"/>
  <c r="CT99"/>
  <c r="CT57" i="29"/>
  <c r="CT57" i="55"/>
  <c r="CV56" i="4"/>
  <c r="CU52"/>
  <c r="CV52" l="1"/>
  <c r="CU102"/>
  <c r="CU4"/>
  <c r="CV4" s="1"/>
  <c r="CU5"/>
  <c r="CV5" s="1"/>
  <c r="CU8"/>
  <c r="CU11"/>
  <c r="CV11" s="1"/>
  <c r="CU16"/>
  <c r="CV16" s="1"/>
  <c r="B3" i="30"/>
  <c r="CT3" s="1"/>
  <c r="CU3" i="4" s="1"/>
  <c r="CT4" i="30"/>
  <c r="C18" i="68" s="1"/>
  <c r="CT5" i="30"/>
  <c r="CT6"/>
  <c r="CU6" i="4" s="1"/>
  <c r="CT7" i="30"/>
  <c r="CU7" i="4" s="1"/>
  <c r="CT8" i="30"/>
  <c r="CT9"/>
  <c r="CU9" i="4" s="1"/>
  <c r="CT10" i="30"/>
  <c r="CU10" i="4" s="1"/>
  <c r="CT11" i="30"/>
  <c r="CT12"/>
  <c r="CU12" i="4" s="1"/>
  <c r="CT13" i="30"/>
  <c r="CU13" i="4" s="1"/>
  <c r="CV13" s="1"/>
  <c r="CT14" i="30"/>
  <c r="I18" i="68" s="1"/>
  <c r="CT15" i="30"/>
  <c r="CU15" i="4" s="1"/>
  <c r="CV15" s="1"/>
  <c r="CT16" i="30"/>
  <c r="B39"/>
  <c r="B30" s="1"/>
  <c r="CV8" i="4" l="1"/>
  <c r="B25" i="30"/>
  <c r="CT25" s="1"/>
  <c r="CU25" i="4" s="1"/>
  <c r="CU14"/>
  <c r="CV10"/>
  <c r="CV9"/>
  <c r="CT30" i="30"/>
  <c r="B53"/>
  <c r="CT53" s="1"/>
  <c r="CV12" i="4"/>
  <c r="CV3"/>
  <c r="CV7"/>
  <c r="J18" i="68"/>
  <c r="I38"/>
  <c r="J38" s="1"/>
  <c r="CV6" i="4"/>
  <c r="C38" i="68"/>
  <c r="D38" s="1"/>
  <c r="D18"/>
  <c r="CT39" i="30"/>
  <c r="CU39" i="4" s="1"/>
  <c r="CV25" l="1"/>
  <c r="CV14"/>
  <c r="CV39"/>
  <c r="B55" i="30"/>
  <c r="CT55" l="1"/>
  <c r="B57"/>
  <c r="B99" l="1"/>
  <c r="CT99" s="1"/>
  <c r="CT57"/>
  <c r="B34" i="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T31" s="1"/>
  <c r="AT30" s="1"/>
  <c r="AT53" s="1"/>
  <c r="AT55" s="1"/>
  <c r="AT57" s="1"/>
  <c r="AT99" s="1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P31" s="1"/>
  <c r="CP30" s="1"/>
  <c r="CP53" s="1"/>
  <c r="CP55" s="1"/>
  <c r="CP57" s="1"/>
  <c r="CP99" s="1"/>
  <c r="CQ35"/>
  <c r="CR35"/>
  <c r="CS35"/>
  <c r="B61"/>
  <c r="C61"/>
  <c r="D61"/>
  <c r="E61"/>
  <c r="F61"/>
  <c r="G61"/>
  <c r="H61"/>
  <c r="I61"/>
  <c r="J61"/>
  <c r="K61"/>
  <c r="L61"/>
  <c r="M61"/>
  <c r="N61"/>
  <c r="O61"/>
  <c r="P61"/>
  <c r="Q61"/>
  <c r="R61"/>
  <c r="S61"/>
  <c r="T61"/>
  <c r="U61"/>
  <c r="V61"/>
  <c r="W61"/>
  <c r="X61"/>
  <c r="Y61"/>
  <c r="Z61"/>
  <c r="AA61"/>
  <c r="AB61"/>
  <c r="AC61"/>
  <c r="AD61"/>
  <c r="AE61"/>
  <c r="AF61"/>
  <c r="AG61"/>
  <c r="AH61"/>
  <c r="AI61"/>
  <c r="AJ61"/>
  <c r="AK61"/>
  <c r="AL61"/>
  <c r="AM61"/>
  <c r="AN61"/>
  <c r="AO61"/>
  <c r="AP61"/>
  <c r="AQ61"/>
  <c r="AR61"/>
  <c r="AS61"/>
  <c r="AT61"/>
  <c r="AU61"/>
  <c r="AV61"/>
  <c r="AW61"/>
  <c r="AX61"/>
  <c r="AY61"/>
  <c r="AZ61"/>
  <c r="BA61"/>
  <c r="BB61"/>
  <c r="BC61"/>
  <c r="BD61"/>
  <c r="BE61"/>
  <c r="BF61"/>
  <c r="BG61"/>
  <c r="BH61"/>
  <c r="BI61"/>
  <c r="BJ61"/>
  <c r="BK61"/>
  <c r="BL61"/>
  <c r="BM61"/>
  <c r="BN61"/>
  <c r="BO61"/>
  <c r="BP61"/>
  <c r="BQ61"/>
  <c r="BR61"/>
  <c r="BS61"/>
  <c r="BT61"/>
  <c r="BU61"/>
  <c r="BV61"/>
  <c r="BW61"/>
  <c r="BX61"/>
  <c r="BY61"/>
  <c r="BZ61"/>
  <c r="CA61"/>
  <c r="CB61"/>
  <c r="CC61"/>
  <c r="CD61"/>
  <c r="CE61"/>
  <c r="CF61"/>
  <c r="CG61"/>
  <c r="CH61"/>
  <c r="CI61"/>
  <c r="CJ61"/>
  <c r="CK61"/>
  <c r="CL61"/>
  <c r="CM61"/>
  <c r="CN61"/>
  <c r="CO61"/>
  <c r="CP61"/>
  <c r="CQ61"/>
  <c r="CR61"/>
  <c r="CS61"/>
  <c r="CT64"/>
  <c r="CU64" i="4" s="1"/>
  <c r="CT65" i="34"/>
  <c r="CU65" i="4" s="1"/>
  <c r="V31" i="34" l="1"/>
  <c r="V30" s="1"/>
  <c r="V53" s="1"/>
  <c r="V55" s="1"/>
  <c r="V57" s="1"/>
  <c r="V99" s="1"/>
  <c r="Y31"/>
  <c r="Y30" s="1"/>
  <c r="Y53" s="1"/>
  <c r="Y55" s="1"/>
  <c r="Y57" s="1"/>
  <c r="Y99" s="1"/>
  <c r="M31"/>
  <c r="M30" s="1"/>
  <c r="M53" s="1"/>
  <c r="M55" s="1"/>
  <c r="M57" s="1"/>
  <c r="M99" s="1"/>
  <c r="CT61"/>
  <c r="AG22" i="68" s="1"/>
  <c r="AW31" i="34"/>
  <c r="AW30" s="1"/>
  <c r="AW53" s="1"/>
  <c r="AW55" s="1"/>
  <c r="AW57" s="1"/>
  <c r="AW99" s="1"/>
  <c r="J31"/>
  <c r="J30" s="1"/>
  <c r="J53" s="1"/>
  <c r="J55" s="1"/>
  <c r="J57" s="1"/>
  <c r="J99" s="1"/>
  <c r="CK31"/>
  <c r="CK30" s="1"/>
  <c r="CK53" s="1"/>
  <c r="CK55" s="1"/>
  <c r="CK57" s="1"/>
  <c r="CK99" s="1"/>
  <c r="E31"/>
  <c r="E30" s="1"/>
  <c r="E53" s="1"/>
  <c r="E55" s="1"/>
  <c r="E57" s="1"/>
  <c r="E99" s="1"/>
  <c r="BY31"/>
  <c r="BY30" s="1"/>
  <c r="BY53" s="1"/>
  <c r="BY55" s="1"/>
  <c r="BY57" s="1"/>
  <c r="BY99" s="1"/>
  <c r="BM31"/>
  <c r="BM30" s="1"/>
  <c r="BM53" s="1"/>
  <c r="BM55" s="1"/>
  <c r="BM57" s="1"/>
  <c r="BM99" s="1"/>
  <c r="BA31"/>
  <c r="BA30" s="1"/>
  <c r="BA53" s="1"/>
  <c r="BA55" s="1"/>
  <c r="BA57" s="1"/>
  <c r="BA99" s="1"/>
  <c r="AO31"/>
  <c r="AO30" s="1"/>
  <c r="AO53" s="1"/>
  <c r="AO55" s="1"/>
  <c r="AO57" s="1"/>
  <c r="AO99" s="1"/>
  <c r="AC31"/>
  <c r="AC30" s="1"/>
  <c r="AC53" s="1"/>
  <c r="AC55" s="1"/>
  <c r="AC57" s="1"/>
  <c r="AC99" s="1"/>
  <c r="BK31"/>
  <c r="BK30" s="1"/>
  <c r="BK53" s="1"/>
  <c r="BK55" s="1"/>
  <c r="BK57" s="1"/>
  <c r="BK99" s="1"/>
  <c r="CS31"/>
  <c r="CS30" s="1"/>
  <c r="CS53" s="1"/>
  <c r="CS55" s="1"/>
  <c r="CS57" s="1"/>
  <c r="CS99" s="1"/>
  <c r="CG31"/>
  <c r="CG30" s="1"/>
  <c r="CG53" s="1"/>
  <c r="CG55" s="1"/>
  <c r="CG57" s="1"/>
  <c r="CG99" s="1"/>
  <c r="BU31"/>
  <c r="BU30" s="1"/>
  <c r="BU53" s="1"/>
  <c r="BU55" s="1"/>
  <c r="BU57" s="1"/>
  <c r="BU99" s="1"/>
  <c r="BI31"/>
  <c r="BI30" s="1"/>
  <c r="BI53" s="1"/>
  <c r="BI55" s="1"/>
  <c r="BI57" s="1"/>
  <c r="BI99" s="1"/>
  <c r="AK31"/>
  <c r="AK30" s="1"/>
  <c r="AK53" s="1"/>
  <c r="AK55" s="1"/>
  <c r="AK57" s="1"/>
  <c r="AK99" s="1"/>
  <c r="CD31"/>
  <c r="CD30" s="1"/>
  <c r="CD53" s="1"/>
  <c r="CD55" s="1"/>
  <c r="CD57" s="1"/>
  <c r="CD99" s="1"/>
  <c r="BR31"/>
  <c r="BR30" s="1"/>
  <c r="BR53" s="1"/>
  <c r="BR55" s="1"/>
  <c r="BR57" s="1"/>
  <c r="BR99" s="1"/>
  <c r="BF31"/>
  <c r="BF30" s="1"/>
  <c r="BF53" s="1"/>
  <c r="BF55" s="1"/>
  <c r="BF57" s="1"/>
  <c r="BF99" s="1"/>
  <c r="AH31"/>
  <c r="AH30" s="1"/>
  <c r="AH53" s="1"/>
  <c r="AH55" s="1"/>
  <c r="AH57" s="1"/>
  <c r="AH99" s="1"/>
  <c r="Q31"/>
  <c r="Q30" s="1"/>
  <c r="Q53" s="1"/>
  <c r="Q55" s="1"/>
  <c r="Q57" s="1"/>
  <c r="Q99" s="1"/>
  <c r="BD31"/>
  <c r="BD30" s="1"/>
  <c r="BD53" s="1"/>
  <c r="BD55" s="1"/>
  <c r="BD57" s="1"/>
  <c r="BD99" s="1"/>
  <c r="AF31"/>
  <c r="AF30" s="1"/>
  <c r="AF53" s="1"/>
  <c r="AF55" s="1"/>
  <c r="AF57" s="1"/>
  <c r="AF99" s="1"/>
  <c r="BN31"/>
  <c r="BN30" s="1"/>
  <c r="BN53" s="1"/>
  <c r="BN55" s="1"/>
  <c r="BN57" s="1"/>
  <c r="BN99" s="1"/>
  <c r="R31"/>
  <c r="R30" s="1"/>
  <c r="R53" s="1"/>
  <c r="R55" s="1"/>
  <c r="R57" s="1"/>
  <c r="R99" s="1"/>
  <c r="BX31"/>
  <c r="BX30" s="1"/>
  <c r="BX53" s="1"/>
  <c r="BX55" s="1"/>
  <c r="BX57" s="1"/>
  <c r="BX99" s="1"/>
  <c r="BL31"/>
  <c r="BL30" s="1"/>
  <c r="BL53" s="1"/>
  <c r="BL55" s="1"/>
  <c r="BL57" s="1"/>
  <c r="BL99" s="1"/>
  <c r="AN31"/>
  <c r="AN30" s="1"/>
  <c r="AN53" s="1"/>
  <c r="AN55" s="1"/>
  <c r="AN57" s="1"/>
  <c r="AN99" s="1"/>
  <c r="CT34"/>
  <c r="CU34" i="4" s="1"/>
  <c r="CV34" s="1"/>
  <c r="CT35" i="34"/>
  <c r="CU35" i="4" s="1"/>
  <c r="CV35" s="1"/>
  <c r="AY31" i="34"/>
  <c r="AY30" s="1"/>
  <c r="AY53" s="1"/>
  <c r="AY55" s="1"/>
  <c r="AY57" s="1"/>
  <c r="AY99" s="1"/>
  <c r="AA31"/>
  <c r="AA30" s="1"/>
  <c r="AA53" s="1"/>
  <c r="AA55" s="1"/>
  <c r="AA57" s="1"/>
  <c r="AA99" s="1"/>
  <c r="C31"/>
  <c r="C30" s="1"/>
  <c r="C53" s="1"/>
  <c r="C55" s="1"/>
  <c r="C57" s="1"/>
  <c r="C99" s="1"/>
  <c r="BV31"/>
  <c r="BV30" s="1"/>
  <c r="BV53" s="1"/>
  <c r="BV55" s="1"/>
  <c r="BV57" s="1"/>
  <c r="BV99" s="1"/>
  <c r="AX31"/>
  <c r="AX30" s="1"/>
  <c r="AX53" s="1"/>
  <c r="AX55" s="1"/>
  <c r="AX57" s="1"/>
  <c r="AX99" s="1"/>
  <c r="AL31"/>
  <c r="AL30" s="1"/>
  <c r="AL53" s="1"/>
  <c r="AL55" s="1"/>
  <c r="AL57" s="1"/>
  <c r="AL99" s="1"/>
  <c r="N31"/>
  <c r="N30" s="1"/>
  <c r="N53" s="1"/>
  <c r="N55" s="1"/>
  <c r="N57" s="1"/>
  <c r="N99" s="1"/>
  <c r="CR31"/>
  <c r="CR30" s="1"/>
  <c r="CR53" s="1"/>
  <c r="CR55" s="1"/>
  <c r="CR57" s="1"/>
  <c r="CR99" s="1"/>
  <c r="CF31"/>
  <c r="CF30" s="1"/>
  <c r="CF53" s="1"/>
  <c r="CF55" s="1"/>
  <c r="CF57" s="1"/>
  <c r="CF99" s="1"/>
  <c r="BT31"/>
  <c r="BT30" s="1"/>
  <c r="BT53" s="1"/>
  <c r="BT55" s="1"/>
  <c r="BT57" s="1"/>
  <c r="BT99" s="1"/>
  <c r="BH31"/>
  <c r="BH30" s="1"/>
  <c r="BH53" s="1"/>
  <c r="BH55" s="1"/>
  <c r="BH57" s="1"/>
  <c r="BH99" s="1"/>
  <c r="AV31"/>
  <c r="AV30" s="1"/>
  <c r="AV53" s="1"/>
  <c r="AV55" s="1"/>
  <c r="AV57" s="1"/>
  <c r="AV99" s="1"/>
  <c r="AJ31"/>
  <c r="AJ30" s="1"/>
  <c r="AJ53" s="1"/>
  <c r="AJ55" s="1"/>
  <c r="AJ57" s="1"/>
  <c r="AJ99" s="1"/>
  <c r="X31"/>
  <c r="X30" s="1"/>
  <c r="X53" s="1"/>
  <c r="X55" s="1"/>
  <c r="X57" s="1"/>
  <c r="X99" s="1"/>
  <c r="L31"/>
  <c r="L30" s="1"/>
  <c r="L53" s="1"/>
  <c r="L55" s="1"/>
  <c r="L57" s="1"/>
  <c r="L99" s="1"/>
  <c r="CQ31"/>
  <c r="CQ30" s="1"/>
  <c r="CQ53" s="1"/>
  <c r="CQ55" s="1"/>
  <c r="CQ57" s="1"/>
  <c r="CQ99" s="1"/>
  <c r="CE31"/>
  <c r="CE30" s="1"/>
  <c r="CE53" s="1"/>
  <c r="CE55" s="1"/>
  <c r="CE57" s="1"/>
  <c r="CE99" s="1"/>
  <c r="BS31"/>
  <c r="BS30" s="1"/>
  <c r="BS53" s="1"/>
  <c r="BS55" s="1"/>
  <c r="BS57" s="1"/>
  <c r="BS99" s="1"/>
  <c r="BG31"/>
  <c r="BG30" s="1"/>
  <c r="BG53" s="1"/>
  <c r="BG55" s="1"/>
  <c r="BG57" s="1"/>
  <c r="BG99" s="1"/>
  <c r="AU31"/>
  <c r="AU30" s="1"/>
  <c r="AU53" s="1"/>
  <c r="AU55" s="1"/>
  <c r="AU57" s="1"/>
  <c r="AU99" s="1"/>
  <c r="AI31"/>
  <c r="AI30" s="1"/>
  <c r="AI53" s="1"/>
  <c r="AI55" s="1"/>
  <c r="AI57" s="1"/>
  <c r="AI99" s="1"/>
  <c r="W31"/>
  <c r="W30" s="1"/>
  <c r="W53" s="1"/>
  <c r="W55" s="1"/>
  <c r="W57" s="1"/>
  <c r="W99" s="1"/>
  <c r="K31"/>
  <c r="K30" s="1"/>
  <c r="K53" s="1"/>
  <c r="K55" s="1"/>
  <c r="K57" s="1"/>
  <c r="K99" s="1"/>
  <c r="CO31"/>
  <c r="CO30" s="1"/>
  <c r="CO53" s="1"/>
  <c r="CO55" s="1"/>
  <c r="CO57" s="1"/>
  <c r="CO99" s="1"/>
  <c r="CC31"/>
  <c r="CC30" s="1"/>
  <c r="CC53" s="1"/>
  <c r="CC55" s="1"/>
  <c r="CC57" s="1"/>
  <c r="CC99" s="1"/>
  <c r="BQ31"/>
  <c r="BQ30" s="1"/>
  <c r="BQ53" s="1"/>
  <c r="BQ55" s="1"/>
  <c r="BQ57" s="1"/>
  <c r="BQ99" s="1"/>
  <c r="BE31"/>
  <c r="BE30" s="1"/>
  <c r="BE53" s="1"/>
  <c r="BE55" s="1"/>
  <c r="BE57" s="1"/>
  <c r="BE99" s="1"/>
  <c r="AS31"/>
  <c r="AS30" s="1"/>
  <c r="AS53" s="1"/>
  <c r="AS55" s="1"/>
  <c r="AS57" s="1"/>
  <c r="AS99" s="1"/>
  <c r="AG31"/>
  <c r="AG30" s="1"/>
  <c r="AG53" s="1"/>
  <c r="AG55" s="1"/>
  <c r="AG57" s="1"/>
  <c r="AG99" s="1"/>
  <c r="U31"/>
  <c r="U30" s="1"/>
  <c r="U53" s="1"/>
  <c r="U55" s="1"/>
  <c r="U57" s="1"/>
  <c r="U99" s="1"/>
  <c r="I31"/>
  <c r="I30" s="1"/>
  <c r="I53" s="1"/>
  <c r="I55" s="1"/>
  <c r="I57" s="1"/>
  <c r="I99" s="1"/>
  <c r="CL31"/>
  <c r="CL30" s="1"/>
  <c r="CL53" s="1"/>
  <c r="CL55" s="1"/>
  <c r="CL57" s="1"/>
  <c r="CL99" s="1"/>
  <c r="BB31"/>
  <c r="BB30" s="1"/>
  <c r="BB53" s="1"/>
  <c r="BB55" s="1"/>
  <c r="BB57" s="1"/>
  <c r="BB99" s="1"/>
  <c r="AP31"/>
  <c r="AP30" s="1"/>
  <c r="AP53" s="1"/>
  <c r="AP55" s="1"/>
  <c r="AP57" s="1"/>
  <c r="AP99" s="1"/>
  <c r="CA31"/>
  <c r="CA30" s="1"/>
  <c r="CA53" s="1"/>
  <c r="CA55" s="1"/>
  <c r="CA57" s="1"/>
  <c r="CA99" s="1"/>
  <c r="AE31"/>
  <c r="AE30" s="1"/>
  <c r="AE53" s="1"/>
  <c r="AE55" s="1"/>
  <c r="AE57" s="1"/>
  <c r="AE99" s="1"/>
  <c r="AB31"/>
  <c r="AB30" s="1"/>
  <c r="AB53" s="1"/>
  <c r="AB55" s="1"/>
  <c r="AB57" s="1"/>
  <c r="AB99" s="1"/>
  <c r="CN31"/>
  <c r="CN30" s="1"/>
  <c r="CN53" s="1"/>
  <c r="CN55" s="1"/>
  <c r="CN57" s="1"/>
  <c r="CN99" s="1"/>
  <c r="BP31"/>
  <c r="BP30" s="1"/>
  <c r="BP53" s="1"/>
  <c r="BP55" s="1"/>
  <c r="BP57" s="1"/>
  <c r="BP99" s="1"/>
  <c r="T31"/>
  <c r="T30" s="1"/>
  <c r="T53" s="1"/>
  <c r="T55" s="1"/>
  <c r="T57" s="1"/>
  <c r="T99" s="1"/>
  <c r="CM31"/>
  <c r="CM30" s="1"/>
  <c r="CM53" s="1"/>
  <c r="CM55" s="1"/>
  <c r="CM57" s="1"/>
  <c r="CM99" s="1"/>
  <c r="BC31"/>
  <c r="BC30" s="1"/>
  <c r="BC53" s="1"/>
  <c r="BC55" s="1"/>
  <c r="BC57" s="1"/>
  <c r="BC99" s="1"/>
  <c r="G31"/>
  <c r="G30" s="1"/>
  <c r="G53" s="1"/>
  <c r="G55" s="1"/>
  <c r="G57" s="1"/>
  <c r="G99" s="1"/>
  <c r="BZ31"/>
  <c r="BZ30" s="1"/>
  <c r="BZ53" s="1"/>
  <c r="BZ55" s="1"/>
  <c r="BZ57" s="1"/>
  <c r="BZ99" s="1"/>
  <c r="F31"/>
  <c r="F30" s="1"/>
  <c r="F53" s="1"/>
  <c r="F55" s="1"/>
  <c r="F57" s="1"/>
  <c r="F99" s="1"/>
  <c r="CJ31"/>
  <c r="CJ30" s="1"/>
  <c r="CJ53" s="1"/>
  <c r="CJ55" s="1"/>
  <c r="CJ57" s="1"/>
  <c r="CJ99" s="1"/>
  <c r="AZ31"/>
  <c r="AZ30" s="1"/>
  <c r="AZ53" s="1"/>
  <c r="AZ55" s="1"/>
  <c r="AZ57" s="1"/>
  <c r="AZ99" s="1"/>
  <c r="P31"/>
  <c r="P30" s="1"/>
  <c r="P53" s="1"/>
  <c r="P55" s="1"/>
  <c r="P57" s="1"/>
  <c r="P99" s="1"/>
  <c r="BW31"/>
  <c r="BW30" s="1"/>
  <c r="BW53" s="1"/>
  <c r="BW55" s="1"/>
  <c r="BW57" s="1"/>
  <c r="BW99" s="1"/>
  <c r="CB31"/>
  <c r="CB30" s="1"/>
  <c r="CB53" s="1"/>
  <c r="CB55" s="1"/>
  <c r="CB57" s="1"/>
  <c r="CB99" s="1"/>
  <c r="AR31"/>
  <c r="AR30" s="1"/>
  <c r="AR53" s="1"/>
  <c r="AR55" s="1"/>
  <c r="AR57" s="1"/>
  <c r="AR99" s="1"/>
  <c r="H31"/>
  <c r="H30" s="1"/>
  <c r="H53" s="1"/>
  <c r="H55" s="1"/>
  <c r="H57" s="1"/>
  <c r="H99" s="1"/>
  <c r="BO31"/>
  <c r="BO30" s="1"/>
  <c r="BO53" s="1"/>
  <c r="BO55" s="1"/>
  <c r="BO57" s="1"/>
  <c r="BO99" s="1"/>
  <c r="S31"/>
  <c r="S30" s="1"/>
  <c r="S53" s="1"/>
  <c r="S55" s="1"/>
  <c r="S57" s="1"/>
  <c r="S99" s="1"/>
  <c r="CI31"/>
  <c r="CI30" s="1"/>
  <c r="CI53" s="1"/>
  <c r="CI55" s="1"/>
  <c r="CI57" s="1"/>
  <c r="CI99" s="1"/>
  <c r="AM31"/>
  <c r="AM30" s="1"/>
  <c r="AM53" s="1"/>
  <c r="AM55" s="1"/>
  <c r="AM57" s="1"/>
  <c r="AM99" s="1"/>
  <c r="O31"/>
  <c r="O30" s="1"/>
  <c r="O53" s="1"/>
  <c r="O55" s="1"/>
  <c r="O57" s="1"/>
  <c r="O99" s="1"/>
  <c r="CH31"/>
  <c r="CH30" s="1"/>
  <c r="CH53" s="1"/>
  <c r="CH55" s="1"/>
  <c r="CH57" s="1"/>
  <c r="CH99" s="1"/>
  <c r="BJ31"/>
  <c r="BJ30" s="1"/>
  <c r="BJ53" s="1"/>
  <c r="BJ55" s="1"/>
  <c r="BJ57" s="1"/>
  <c r="BJ99" s="1"/>
  <c r="Z31"/>
  <c r="Z30" s="1"/>
  <c r="Z53" s="1"/>
  <c r="Z55" s="1"/>
  <c r="Z57" s="1"/>
  <c r="Z99" s="1"/>
  <c r="B31"/>
  <c r="B30" s="1"/>
  <c r="AD31"/>
  <c r="AD30" s="1"/>
  <c r="AD53" s="1"/>
  <c r="AD55" s="1"/>
  <c r="AD57" s="1"/>
  <c r="AD99" s="1"/>
  <c r="AQ31"/>
  <c r="AQ30" s="1"/>
  <c r="AQ53" s="1"/>
  <c r="AQ55" s="1"/>
  <c r="AQ57" s="1"/>
  <c r="AQ99" s="1"/>
  <c r="CV65" i="4"/>
  <c r="CV64"/>
  <c r="D31" i="34"/>
  <c r="D30" s="1"/>
  <c r="D53" s="1"/>
  <c r="D55" s="1"/>
  <c r="D57" s="1"/>
  <c r="D99" s="1"/>
  <c r="CU61" i="4" l="1"/>
  <c r="CT31" i="34"/>
  <c r="CU31" i="4" s="1"/>
  <c r="AH22" i="68"/>
  <c r="AG38"/>
  <c r="AH38" s="1"/>
  <c r="CT30" i="34"/>
  <c r="CU30" i="4" s="1"/>
  <c r="B53" i="34"/>
  <c r="CV61" i="4" l="1"/>
  <c r="CV31"/>
  <c r="CT53" i="34"/>
  <c r="B55"/>
  <c r="CV30" i="4"/>
  <c r="CT55" i="34" l="1"/>
  <c r="B57"/>
  <c r="CT57" l="1"/>
  <c r="B96" i="25" l="1"/>
  <c r="CT96" s="1"/>
  <c r="CT92"/>
  <c r="AS13" i="68" l="1"/>
  <c r="AT13" s="1"/>
  <c r="B99" i="25"/>
  <c r="CT99" s="1"/>
  <c r="B92" i="29"/>
  <c r="CT92" s="1"/>
  <c r="CT93"/>
  <c r="B96" l="1"/>
  <c r="AS17" i="68"/>
  <c r="B99" i="29" l="1"/>
  <c r="CT99" s="1"/>
  <c r="CT96"/>
  <c r="AT17" i="68"/>
  <c r="CT93" i="34" l="1"/>
  <c r="B92"/>
  <c r="CT92" s="1"/>
  <c r="AS22" i="68" l="1"/>
  <c r="B96" i="34"/>
  <c r="CT96" l="1"/>
  <c r="B99"/>
  <c r="CT99" s="1"/>
  <c r="AT22" i="68"/>
  <c r="CT93" i="51"/>
  <c r="B92"/>
  <c r="CT92" s="1"/>
  <c r="B96" l="1"/>
  <c r="AS23" i="68"/>
  <c r="B99" i="51" l="1"/>
  <c r="CT99" s="1"/>
  <c r="CT96"/>
  <c r="AT23" i="68"/>
  <c r="CU94" i="62"/>
  <c r="CT93" i="63"/>
  <c r="B92"/>
  <c r="CT92" s="1"/>
  <c r="CU92" i="4" s="1"/>
  <c r="CV92" l="1"/>
  <c r="CU94" i="60"/>
  <c r="CU93" i="4"/>
  <c r="CU94" i="24"/>
  <c r="CU94" i="63"/>
  <c r="CU94" i="32"/>
  <c r="CU94" i="34"/>
  <c r="CU94" i="61"/>
  <c r="CU94" i="59"/>
  <c r="CU94" i="54"/>
  <c r="CU94" i="58"/>
  <c r="CU94" i="25"/>
  <c r="CU94" i="28"/>
  <c r="CU94" i="30"/>
  <c r="CU94" i="26"/>
  <c r="CV94" i="4"/>
  <c r="CU94" i="56"/>
  <c r="CU94" i="52"/>
  <c r="CU94" i="53"/>
  <c r="CU94" i="29"/>
  <c r="CU94" i="33"/>
  <c r="CU94" i="51"/>
  <c r="CU94" i="27"/>
  <c r="B96" i="63"/>
  <c r="B99" s="1"/>
  <c r="CT99" s="1"/>
  <c r="CU94" i="23"/>
  <c r="CU94" i="31"/>
  <c r="AS35" i="68"/>
  <c r="CU94" i="55"/>
  <c r="CU94" i="57"/>
  <c r="CT96" i="63" l="1"/>
  <c r="CU96" i="4" s="1"/>
  <c r="CV93"/>
  <c r="AT35" i="68"/>
  <c r="AS38"/>
  <c r="AT38" s="1"/>
  <c r="CV96" i="4" l="1"/>
  <c r="B47" i="27" l="1"/>
  <c r="B53" s="1"/>
  <c r="B55" s="1"/>
  <c r="CT50"/>
  <c r="CU50" i="4" s="1"/>
  <c r="CV50" l="1"/>
  <c r="B57" i="27"/>
  <c r="B99" l="1"/>
  <c r="C47" l="1"/>
  <c r="D47"/>
  <c r="D53" s="1"/>
  <c r="D55" s="1"/>
  <c r="D57" s="1"/>
  <c r="D99" s="1"/>
  <c r="E47"/>
  <c r="E53" s="1"/>
  <c r="E55" s="1"/>
  <c r="E57" s="1"/>
  <c r="E99" s="1"/>
  <c r="F47"/>
  <c r="F53" s="1"/>
  <c r="F55" s="1"/>
  <c r="F57" s="1"/>
  <c r="F99" s="1"/>
  <c r="G47"/>
  <c r="G53" s="1"/>
  <c r="G55" s="1"/>
  <c r="G57" s="1"/>
  <c r="G99" s="1"/>
  <c r="H47"/>
  <c r="H53" s="1"/>
  <c r="H55" s="1"/>
  <c r="H57" s="1"/>
  <c r="H99" s="1"/>
  <c r="I47"/>
  <c r="I53" s="1"/>
  <c r="I55" s="1"/>
  <c r="I57" s="1"/>
  <c r="I99" s="1"/>
  <c r="J47"/>
  <c r="J53" s="1"/>
  <c r="J55" s="1"/>
  <c r="J57" s="1"/>
  <c r="J99" s="1"/>
  <c r="K47"/>
  <c r="L47"/>
  <c r="L53" s="1"/>
  <c r="L55" s="1"/>
  <c r="L57" s="1"/>
  <c r="L99" s="1"/>
  <c r="M47"/>
  <c r="M53" s="1"/>
  <c r="M55" s="1"/>
  <c r="M57" s="1"/>
  <c r="M99" s="1"/>
  <c r="N47"/>
  <c r="N53" s="1"/>
  <c r="N55" s="1"/>
  <c r="N57" s="1"/>
  <c r="N99" s="1"/>
  <c r="O47"/>
  <c r="O53" s="1"/>
  <c r="O55" s="1"/>
  <c r="O57" s="1"/>
  <c r="O99" s="1"/>
  <c r="P47"/>
  <c r="Q47"/>
  <c r="Q53" s="1"/>
  <c r="Q55" s="1"/>
  <c r="Q57" s="1"/>
  <c r="Q99" s="1"/>
  <c r="R47"/>
  <c r="R53" s="1"/>
  <c r="R55" s="1"/>
  <c r="R57" s="1"/>
  <c r="R99" s="1"/>
  <c r="S47"/>
  <c r="T47"/>
  <c r="T53" s="1"/>
  <c r="T55" s="1"/>
  <c r="T57" s="1"/>
  <c r="T99" s="1"/>
  <c r="U47"/>
  <c r="U53" s="1"/>
  <c r="U55" s="1"/>
  <c r="U57" s="1"/>
  <c r="U99" s="1"/>
  <c r="V47"/>
  <c r="W47"/>
  <c r="X47"/>
  <c r="X53" s="1"/>
  <c r="X55" s="1"/>
  <c r="X57" s="1"/>
  <c r="X99" s="1"/>
  <c r="Y47"/>
  <c r="Y53" s="1"/>
  <c r="Y55" s="1"/>
  <c r="Y57" s="1"/>
  <c r="Y99" s="1"/>
  <c r="Z47"/>
  <c r="Z53" s="1"/>
  <c r="Z55" s="1"/>
  <c r="Z57" s="1"/>
  <c r="Z99" s="1"/>
  <c r="AA47"/>
  <c r="AA53" s="1"/>
  <c r="AA55" s="1"/>
  <c r="AA57" s="1"/>
  <c r="AA99" s="1"/>
  <c r="AB47"/>
  <c r="AB53" s="1"/>
  <c r="AB55" s="1"/>
  <c r="AB57" s="1"/>
  <c r="AB99" s="1"/>
  <c r="AC47"/>
  <c r="AC53" s="1"/>
  <c r="AC55" s="1"/>
  <c r="AC57" s="1"/>
  <c r="AC99" s="1"/>
  <c r="AD47"/>
  <c r="AD53" s="1"/>
  <c r="AD55" s="1"/>
  <c r="AD57" s="1"/>
  <c r="AD99" s="1"/>
  <c r="AE47"/>
  <c r="AE53" s="1"/>
  <c r="AE55" s="1"/>
  <c r="AE57" s="1"/>
  <c r="AE99" s="1"/>
  <c r="AF47"/>
  <c r="AG47"/>
  <c r="AG53" s="1"/>
  <c r="AG55" s="1"/>
  <c r="AG57" s="1"/>
  <c r="AG99" s="1"/>
  <c r="AH47"/>
  <c r="AH53" s="1"/>
  <c r="AH55" s="1"/>
  <c r="AH57" s="1"/>
  <c r="AH99" s="1"/>
  <c r="AI47"/>
  <c r="AJ47"/>
  <c r="AJ53" s="1"/>
  <c r="AJ55" s="1"/>
  <c r="AJ57" s="1"/>
  <c r="AJ99" s="1"/>
  <c r="AK47"/>
  <c r="AK53" s="1"/>
  <c r="AK55" s="1"/>
  <c r="AK57" s="1"/>
  <c r="AK99" s="1"/>
  <c r="AL47"/>
  <c r="AL53" s="1"/>
  <c r="AL55" s="1"/>
  <c r="AL57" s="1"/>
  <c r="AL99" s="1"/>
  <c r="AM47"/>
  <c r="AN47"/>
  <c r="AO47"/>
  <c r="AO53" s="1"/>
  <c r="AO55" s="1"/>
  <c r="AO57" s="1"/>
  <c r="AO99" s="1"/>
  <c r="AP47"/>
  <c r="AP53" s="1"/>
  <c r="AP55" s="1"/>
  <c r="AP57" s="1"/>
  <c r="AP99" s="1"/>
  <c r="AQ47"/>
  <c r="AQ53" s="1"/>
  <c r="AQ55" s="1"/>
  <c r="AQ57" s="1"/>
  <c r="AQ99" s="1"/>
  <c r="AR47"/>
  <c r="AR53" s="1"/>
  <c r="AR55" s="1"/>
  <c r="AR57" s="1"/>
  <c r="AR99" s="1"/>
  <c r="AS47"/>
  <c r="AS53" s="1"/>
  <c r="AS55" s="1"/>
  <c r="AS57" s="1"/>
  <c r="AS99" s="1"/>
  <c r="AT47"/>
  <c r="AT53" s="1"/>
  <c r="AT55" s="1"/>
  <c r="AT57" s="1"/>
  <c r="AT99" s="1"/>
  <c r="AU47"/>
  <c r="AU53" s="1"/>
  <c r="AU55" s="1"/>
  <c r="AU57" s="1"/>
  <c r="AU99" s="1"/>
  <c r="AV47"/>
  <c r="AV53" s="1"/>
  <c r="AV55" s="1"/>
  <c r="AV57" s="1"/>
  <c r="AV99" s="1"/>
  <c r="AW47"/>
  <c r="AW53" s="1"/>
  <c r="AW55" s="1"/>
  <c r="AW57" s="1"/>
  <c r="AW99" s="1"/>
  <c r="AX47"/>
  <c r="AX53" s="1"/>
  <c r="AX55" s="1"/>
  <c r="AX57" s="1"/>
  <c r="AX99" s="1"/>
  <c r="AY47"/>
  <c r="AZ47"/>
  <c r="AZ53" s="1"/>
  <c r="AZ55" s="1"/>
  <c r="AZ57" s="1"/>
  <c r="AZ99" s="1"/>
  <c r="BA47"/>
  <c r="BA53" s="1"/>
  <c r="BA55" s="1"/>
  <c r="BA57" s="1"/>
  <c r="BA99" s="1"/>
  <c r="BB47"/>
  <c r="BB53" s="1"/>
  <c r="BB55" s="1"/>
  <c r="BB57" s="1"/>
  <c r="BB99" s="1"/>
  <c r="BC47"/>
  <c r="BC53" s="1"/>
  <c r="BC55" s="1"/>
  <c r="BC57" s="1"/>
  <c r="BC99" s="1"/>
  <c r="BD47"/>
  <c r="BD53" s="1"/>
  <c r="BD55" s="1"/>
  <c r="BD57" s="1"/>
  <c r="BD99" s="1"/>
  <c r="BE47"/>
  <c r="BE53" s="1"/>
  <c r="BE55" s="1"/>
  <c r="BE57" s="1"/>
  <c r="BE99" s="1"/>
  <c r="BF47"/>
  <c r="BF53" s="1"/>
  <c r="BF55" s="1"/>
  <c r="BF57" s="1"/>
  <c r="BF99" s="1"/>
  <c r="BG47"/>
  <c r="BH47"/>
  <c r="BH53" s="1"/>
  <c r="BH55" s="1"/>
  <c r="BH57" s="1"/>
  <c r="BH99" s="1"/>
  <c r="BI47"/>
  <c r="BI53" s="1"/>
  <c r="BI55" s="1"/>
  <c r="BI57" s="1"/>
  <c r="BI99" s="1"/>
  <c r="BJ47"/>
  <c r="BK47"/>
  <c r="BL47"/>
  <c r="BL53" s="1"/>
  <c r="BL55" s="1"/>
  <c r="BL57" s="1"/>
  <c r="BL99" s="1"/>
  <c r="BM47"/>
  <c r="BM53" s="1"/>
  <c r="BM55" s="1"/>
  <c r="BM57" s="1"/>
  <c r="BM99" s="1"/>
  <c r="BN47"/>
  <c r="BN53" s="1"/>
  <c r="BN55" s="1"/>
  <c r="BN57" s="1"/>
  <c r="BN99" s="1"/>
  <c r="BO47"/>
  <c r="BP47"/>
  <c r="BP53" s="1"/>
  <c r="BP55" s="1"/>
  <c r="BP57" s="1"/>
  <c r="BP99" s="1"/>
  <c r="BQ47"/>
  <c r="BQ53" s="1"/>
  <c r="BQ55" s="1"/>
  <c r="BQ57" s="1"/>
  <c r="BQ99" s="1"/>
  <c r="BR47"/>
  <c r="BR53" s="1"/>
  <c r="BR55" s="1"/>
  <c r="BR57" s="1"/>
  <c r="BR99" s="1"/>
  <c r="BS47"/>
  <c r="BS53" s="1"/>
  <c r="BS55" s="1"/>
  <c r="BS57" s="1"/>
  <c r="BS99" s="1"/>
  <c r="BT47"/>
  <c r="BT53" s="1"/>
  <c r="BT55" s="1"/>
  <c r="BT57" s="1"/>
  <c r="BT99" s="1"/>
  <c r="BU47"/>
  <c r="BU53" s="1"/>
  <c r="BU55" s="1"/>
  <c r="BU57" s="1"/>
  <c r="BU99" s="1"/>
  <c r="BV47"/>
  <c r="BV53" s="1"/>
  <c r="BV55" s="1"/>
  <c r="BV57" s="1"/>
  <c r="BV99" s="1"/>
  <c r="BW47"/>
  <c r="BX47"/>
  <c r="BX53" s="1"/>
  <c r="BX55" s="1"/>
  <c r="BX57" s="1"/>
  <c r="BX99" s="1"/>
  <c r="BY47"/>
  <c r="BY53" s="1"/>
  <c r="BY55" s="1"/>
  <c r="BY57" s="1"/>
  <c r="BY99" s="1"/>
  <c r="BZ47"/>
  <c r="BZ53" s="1"/>
  <c r="BZ55" s="1"/>
  <c r="BZ57" s="1"/>
  <c r="BZ99" s="1"/>
  <c r="CA47"/>
  <c r="CA53" s="1"/>
  <c r="CA55" s="1"/>
  <c r="CA57" s="1"/>
  <c r="CA99" s="1"/>
  <c r="CB47"/>
  <c r="CC47"/>
  <c r="CC53" s="1"/>
  <c r="CC55" s="1"/>
  <c r="CC57" s="1"/>
  <c r="CC99" s="1"/>
  <c r="CD47"/>
  <c r="CD53" s="1"/>
  <c r="CD55" s="1"/>
  <c r="CD57" s="1"/>
  <c r="CD99" s="1"/>
  <c r="CE47"/>
  <c r="CE53" s="1"/>
  <c r="CE55" s="1"/>
  <c r="CE57" s="1"/>
  <c r="CE99" s="1"/>
  <c r="CF47"/>
  <c r="CF53" s="1"/>
  <c r="CF55" s="1"/>
  <c r="CF57" s="1"/>
  <c r="CF99" s="1"/>
  <c r="CG47"/>
  <c r="CG53" s="1"/>
  <c r="CG55" s="1"/>
  <c r="CG57" s="1"/>
  <c r="CG99" s="1"/>
  <c r="CH47"/>
  <c r="CH53" s="1"/>
  <c r="CH55" s="1"/>
  <c r="CH57" s="1"/>
  <c r="CH99" s="1"/>
  <c r="CI47"/>
  <c r="CI53" s="1"/>
  <c r="CI55" s="1"/>
  <c r="CI57" s="1"/>
  <c r="CI99" s="1"/>
  <c r="CJ47"/>
  <c r="CK47"/>
  <c r="CK53" s="1"/>
  <c r="CK55" s="1"/>
  <c r="CK57" s="1"/>
  <c r="CK99" s="1"/>
  <c r="CL47"/>
  <c r="CL53" s="1"/>
  <c r="CL55" s="1"/>
  <c r="CL57" s="1"/>
  <c r="CL99" s="1"/>
  <c r="CM47"/>
  <c r="CN47"/>
  <c r="CN53" s="1"/>
  <c r="CN55" s="1"/>
  <c r="CN57" s="1"/>
  <c r="CN99" s="1"/>
  <c r="CO47"/>
  <c r="CO53" s="1"/>
  <c r="CO55" s="1"/>
  <c r="CO57" s="1"/>
  <c r="CO99" s="1"/>
  <c r="CP47"/>
  <c r="CP53" s="1"/>
  <c r="CP55" s="1"/>
  <c r="CP57" s="1"/>
  <c r="CP99" s="1"/>
  <c r="CQ47"/>
  <c r="CR47"/>
  <c r="CS47"/>
  <c r="CS53" s="1"/>
  <c r="CS55" s="1"/>
  <c r="CS57" s="1"/>
  <c r="CS99" s="1"/>
  <c r="C53"/>
  <c r="K53"/>
  <c r="K55" s="1"/>
  <c r="K57" s="1"/>
  <c r="K99" s="1"/>
  <c r="P53"/>
  <c r="P55" s="1"/>
  <c r="P57" s="1"/>
  <c r="P99" s="1"/>
  <c r="S53"/>
  <c r="S55" s="1"/>
  <c r="S57" s="1"/>
  <c r="S99" s="1"/>
  <c r="V53"/>
  <c r="V55" s="1"/>
  <c r="V57" s="1"/>
  <c r="V99" s="1"/>
  <c r="W53"/>
  <c r="W55" s="1"/>
  <c r="W57" s="1"/>
  <c r="W99" s="1"/>
  <c r="AF53"/>
  <c r="AF55" s="1"/>
  <c r="AF57" s="1"/>
  <c r="AF99" s="1"/>
  <c r="AI53"/>
  <c r="AI55" s="1"/>
  <c r="AI57" s="1"/>
  <c r="AI99" s="1"/>
  <c r="AM53"/>
  <c r="AM55" s="1"/>
  <c r="AM57" s="1"/>
  <c r="AM99" s="1"/>
  <c r="AN53"/>
  <c r="AN55" s="1"/>
  <c r="AN57" s="1"/>
  <c r="AN99" s="1"/>
  <c r="AY53"/>
  <c r="AY55" s="1"/>
  <c r="AY57" s="1"/>
  <c r="AY99" s="1"/>
  <c r="BG53"/>
  <c r="BG55" s="1"/>
  <c r="BG57" s="1"/>
  <c r="BG99" s="1"/>
  <c r="BJ53"/>
  <c r="BJ55" s="1"/>
  <c r="BJ57" s="1"/>
  <c r="BJ99" s="1"/>
  <c r="BK53"/>
  <c r="BK55" s="1"/>
  <c r="BK57" s="1"/>
  <c r="BK99" s="1"/>
  <c r="BO53"/>
  <c r="BO55" s="1"/>
  <c r="BO57" s="1"/>
  <c r="BO99" s="1"/>
  <c r="BW53"/>
  <c r="BW55" s="1"/>
  <c r="BW57" s="1"/>
  <c r="BW99" s="1"/>
  <c r="CB53"/>
  <c r="CB55" s="1"/>
  <c r="CB57" s="1"/>
  <c r="CB99" s="1"/>
  <c r="CJ53"/>
  <c r="CJ55" s="1"/>
  <c r="CJ57" s="1"/>
  <c r="CJ99" s="1"/>
  <c r="CM53"/>
  <c r="CM55" s="1"/>
  <c r="CM57" s="1"/>
  <c r="CM99" s="1"/>
  <c r="CQ53"/>
  <c r="CQ55" s="1"/>
  <c r="CQ57" s="1"/>
  <c r="CQ99" s="1"/>
  <c r="CR53"/>
  <c r="CR55" s="1"/>
  <c r="CR57" s="1"/>
  <c r="CR99" s="1"/>
  <c r="CT47" l="1"/>
  <c r="CU47" i="4" s="1"/>
  <c r="CT53" i="27"/>
  <c r="CU53" i="4" s="1"/>
  <c r="C55" i="27"/>
  <c r="CT55" l="1"/>
  <c r="CU55" i="4" s="1"/>
  <c r="C57" i="27"/>
  <c r="CV53" i="4"/>
  <c r="CV47"/>
  <c r="CT57" i="27" l="1"/>
  <c r="CU57" i="4" s="1"/>
  <c r="C99" i="27"/>
  <c r="CT99" s="1"/>
  <c r="CU99" i="4" s="1"/>
  <c r="CV55"/>
  <c r="CV99" l="1"/>
  <c r="CV57"/>
  <c r="CS95" i="6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8"/>
  <c r="CR48"/>
  <c r="CQ48"/>
  <c r="CP48"/>
  <c r="CO48"/>
  <c r="CN48"/>
  <c r="CM48"/>
  <c r="CL48"/>
  <c r="CK48"/>
  <c r="CJ48"/>
  <c r="CI48"/>
  <c r="CH48"/>
  <c r="CG48"/>
  <c r="CF48"/>
  <c r="CE48"/>
  <c r="CD48"/>
  <c r="CC48"/>
  <c r="CB48"/>
  <c r="CA48"/>
  <c r="BZ48"/>
  <c r="BY48"/>
  <c r="BX48"/>
  <c r="BW48"/>
  <c r="BV48"/>
  <c r="BU48"/>
  <c r="BT48"/>
  <c r="BS48"/>
  <c r="BR48"/>
  <c r="BQ48"/>
  <c r="BP48"/>
  <c r="BO48"/>
  <c r="BN48"/>
  <c r="BM48"/>
  <c r="BL48"/>
  <c r="BK48"/>
  <c r="BJ48"/>
  <c r="BI48"/>
  <c r="BH48"/>
  <c r="BG48"/>
  <c r="BF48"/>
  <c r="BE48"/>
  <c r="BD48"/>
  <c r="BC48"/>
  <c r="BB48"/>
  <c r="BA48"/>
  <c r="AZ48"/>
  <c r="AY48"/>
  <c r="AX48"/>
  <c r="AW48"/>
  <c r="AV48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G48"/>
  <c r="F48"/>
  <c r="E48"/>
  <c r="D48"/>
  <c r="C48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S44"/>
  <c r="CR44"/>
  <c r="CQ44"/>
  <c r="CP44"/>
  <c r="CO44"/>
  <c r="CN44"/>
  <c r="CM44"/>
  <c r="CL44"/>
  <c r="CK44"/>
  <c r="CJ44"/>
  <c r="CI44"/>
  <c r="CH44"/>
  <c r="CG44"/>
  <c r="CF44"/>
  <c r="CE44"/>
  <c r="CD44"/>
  <c r="CC44"/>
  <c r="CB44"/>
  <c r="CA44"/>
  <c r="BZ44"/>
  <c r="BY44"/>
  <c r="BX44"/>
  <c r="BW44"/>
  <c r="BV44"/>
  <c r="BU44"/>
  <c r="BT44"/>
  <c r="BS44"/>
  <c r="BR44"/>
  <c r="BQ44"/>
  <c r="BP44"/>
  <c r="BO44"/>
  <c r="BN44"/>
  <c r="BM44"/>
  <c r="BL44"/>
  <c r="BK44"/>
  <c r="BJ44"/>
  <c r="BI44"/>
  <c r="BH44"/>
  <c r="BG44"/>
  <c r="BF44"/>
  <c r="BE44"/>
  <c r="BD44"/>
  <c r="BC44"/>
  <c r="BB44"/>
  <c r="BA44"/>
  <c r="AZ44"/>
  <c r="AY44"/>
  <c r="AX44"/>
  <c r="AW44"/>
  <c r="AV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G44"/>
  <c r="F44"/>
  <c r="E44"/>
  <c r="D44"/>
  <c r="C44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78"/>
  <c r="CR78"/>
  <c r="CQ78"/>
  <c r="CP78"/>
  <c r="CO78"/>
  <c r="CN78"/>
  <c r="CM78"/>
  <c r="CL78"/>
  <c r="CK78"/>
  <c r="CJ78"/>
  <c r="CI78"/>
  <c r="CH78"/>
  <c r="CG78"/>
  <c r="CF78"/>
  <c r="CE78"/>
  <c r="CD78"/>
  <c r="CC78"/>
  <c r="CB78"/>
  <c r="CA78"/>
  <c r="BZ78"/>
  <c r="BY78"/>
  <c r="BX78"/>
  <c r="BW78"/>
  <c r="BV78"/>
  <c r="BU78"/>
  <c r="BT78"/>
  <c r="BS78"/>
  <c r="BR78"/>
  <c r="BQ78"/>
  <c r="BP78"/>
  <c r="BO78"/>
  <c r="BN78"/>
  <c r="BM78"/>
  <c r="BL78"/>
  <c r="BK78"/>
  <c r="BJ78"/>
  <c r="BI78"/>
  <c r="BH78"/>
  <c r="BG78"/>
  <c r="BF78"/>
  <c r="BE78"/>
  <c r="BD78"/>
  <c r="BC78"/>
  <c r="BB78"/>
  <c r="BA78"/>
  <c r="AZ78"/>
  <c r="AY78"/>
  <c r="AX78"/>
  <c r="AW78"/>
  <c r="AV78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G78"/>
  <c r="F78"/>
  <c r="E78"/>
  <c r="D78"/>
  <c r="C78"/>
  <c r="CS77"/>
  <c r="CR77"/>
  <c r="CQ77"/>
  <c r="CP77"/>
  <c r="CO77"/>
  <c r="CN77"/>
  <c r="CM77"/>
  <c r="CL77"/>
  <c r="CK77"/>
  <c r="CJ77"/>
  <c r="CI77"/>
  <c r="CH77"/>
  <c r="CG77"/>
  <c r="CF77"/>
  <c r="CE77"/>
  <c r="CD77"/>
  <c r="CC77"/>
  <c r="CB77"/>
  <c r="CA77"/>
  <c r="BZ77"/>
  <c r="BY77"/>
  <c r="BX77"/>
  <c r="BW77"/>
  <c r="BV77"/>
  <c r="BU77"/>
  <c r="BT77"/>
  <c r="BS77"/>
  <c r="BR77"/>
  <c r="BQ77"/>
  <c r="BP77"/>
  <c r="BO77"/>
  <c r="BN77"/>
  <c r="BM77"/>
  <c r="BL77"/>
  <c r="BK77"/>
  <c r="BJ77"/>
  <c r="BI77"/>
  <c r="BH77"/>
  <c r="BG77"/>
  <c r="BF77"/>
  <c r="BE77"/>
  <c r="BD77"/>
  <c r="BC77"/>
  <c r="BB77"/>
  <c r="BA77"/>
  <c r="AZ77"/>
  <c r="AY77"/>
  <c r="AX77"/>
  <c r="AW77"/>
  <c r="AV77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G77"/>
  <c r="F77"/>
  <c r="E77"/>
  <c r="D77"/>
  <c r="C77"/>
  <c r="CS76"/>
  <c r="CR76"/>
  <c r="CQ76"/>
  <c r="CP76"/>
  <c r="CO76"/>
  <c r="CN76"/>
  <c r="CM76"/>
  <c r="CL76"/>
  <c r="CK76"/>
  <c r="CJ76"/>
  <c r="CI76"/>
  <c r="CH76"/>
  <c r="CG76"/>
  <c r="CF76"/>
  <c r="CE76"/>
  <c r="CD76"/>
  <c r="CC76"/>
  <c r="CB76"/>
  <c r="CA76"/>
  <c r="BZ76"/>
  <c r="BY76"/>
  <c r="BX76"/>
  <c r="BW76"/>
  <c r="BV76"/>
  <c r="BU76"/>
  <c r="BT76"/>
  <c r="BS76"/>
  <c r="BR76"/>
  <c r="BQ76"/>
  <c r="BP76"/>
  <c r="BO76"/>
  <c r="BN76"/>
  <c r="BM76"/>
  <c r="BL76"/>
  <c r="BK76"/>
  <c r="BJ76"/>
  <c r="BI76"/>
  <c r="BH76"/>
  <c r="BG76"/>
  <c r="BF76"/>
  <c r="BE76"/>
  <c r="BD76"/>
  <c r="BC76"/>
  <c r="BB76"/>
  <c r="BA76"/>
  <c r="AZ76"/>
  <c r="AY76"/>
  <c r="AX76"/>
  <c r="AW76"/>
  <c r="AV76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G76"/>
  <c r="F76"/>
  <c r="E76"/>
  <c r="D76"/>
  <c r="C76"/>
  <c r="CS75"/>
  <c r="CR75"/>
  <c r="CQ75"/>
  <c r="CP75"/>
  <c r="CO75"/>
  <c r="CN75"/>
  <c r="CM75"/>
  <c r="CL75"/>
  <c r="CK75"/>
  <c r="CJ75"/>
  <c r="CI75"/>
  <c r="CH75"/>
  <c r="CG75"/>
  <c r="CF75"/>
  <c r="CE75"/>
  <c r="CD75"/>
  <c r="CC75"/>
  <c r="CB75"/>
  <c r="CA75"/>
  <c r="BZ75"/>
  <c r="BY75"/>
  <c r="BX75"/>
  <c r="BW75"/>
  <c r="BV75"/>
  <c r="BU75"/>
  <c r="BT75"/>
  <c r="BS75"/>
  <c r="BR75"/>
  <c r="BQ75"/>
  <c r="BP75"/>
  <c r="BO75"/>
  <c r="BN75"/>
  <c r="BM75"/>
  <c r="BL75"/>
  <c r="BK75"/>
  <c r="BJ75"/>
  <c r="BI75"/>
  <c r="BH75"/>
  <c r="BG75"/>
  <c r="BF75"/>
  <c r="BE75"/>
  <c r="BD75"/>
  <c r="BC75"/>
  <c r="BB75"/>
  <c r="BA75"/>
  <c r="AZ75"/>
  <c r="AY75"/>
  <c r="AX75"/>
  <c r="AW75"/>
  <c r="AV75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G75"/>
  <c r="F75"/>
  <c r="E75"/>
  <c r="D75"/>
  <c r="C75"/>
  <c r="CS74"/>
  <c r="CR74"/>
  <c r="CQ74"/>
  <c r="CP74"/>
  <c r="CO74"/>
  <c r="CN74"/>
  <c r="CM74"/>
  <c r="CL74"/>
  <c r="CK74"/>
  <c r="CJ74"/>
  <c r="CI74"/>
  <c r="CH74"/>
  <c r="CG74"/>
  <c r="CF74"/>
  <c r="CE74"/>
  <c r="CD74"/>
  <c r="CC74"/>
  <c r="CB74"/>
  <c r="CA74"/>
  <c r="BZ74"/>
  <c r="BY74"/>
  <c r="BX74"/>
  <c r="BW74"/>
  <c r="BV74"/>
  <c r="BU74"/>
  <c r="BT74"/>
  <c r="BS74"/>
  <c r="BR74"/>
  <c r="BQ74"/>
  <c r="BP74"/>
  <c r="BO74"/>
  <c r="BN74"/>
  <c r="BM74"/>
  <c r="BL74"/>
  <c r="BK74"/>
  <c r="BJ74"/>
  <c r="BI74"/>
  <c r="BH74"/>
  <c r="BG74"/>
  <c r="BF74"/>
  <c r="BE74"/>
  <c r="BD74"/>
  <c r="BC74"/>
  <c r="BB74"/>
  <c r="BA74"/>
  <c r="AZ74"/>
  <c r="AY74"/>
  <c r="AX74"/>
  <c r="AW74"/>
  <c r="AV74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G74"/>
  <c r="F74"/>
  <c r="E74"/>
  <c r="D74"/>
  <c r="C74"/>
  <c r="CS73"/>
  <c r="CR73"/>
  <c r="CQ73"/>
  <c r="CP73"/>
  <c r="CO73"/>
  <c r="CN73"/>
  <c r="CM73"/>
  <c r="CL73"/>
  <c r="CK73"/>
  <c r="CJ73"/>
  <c r="CI73"/>
  <c r="CH73"/>
  <c r="CG73"/>
  <c r="CF73"/>
  <c r="CE73"/>
  <c r="CD73"/>
  <c r="CC73"/>
  <c r="CB73"/>
  <c r="CA73"/>
  <c r="BZ73"/>
  <c r="BY73"/>
  <c r="BX73"/>
  <c r="BW73"/>
  <c r="BV73"/>
  <c r="BU73"/>
  <c r="BT73"/>
  <c r="BS73"/>
  <c r="BR73"/>
  <c r="BQ73"/>
  <c r="BP73"/>
  <c r="BO73"/>
  <c r="BN73"/>
  <c r="BM73"/>
  <c r="BL73"/>
  <c r="BK73"/>
  <c r="BJ73"/>
  <c r="BI73"/>
  <c r="BH73"/>
  <c r="BG73"/>
  <c r="BF73"/>
  <c r="BE73"/>
  <c r="BD73"/>
  <c r="BC73"/>
  <c r="BB73"/>
  <c r="BA73"/>
  <c r="AZ73"/>
  <c r="AY73"/>
  <c r="AX73"/>
  <c r="AW73"/>
  <c r="AV73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G73"/>
  <c r="F73"/>
  <c r="E73"/>
  <c r="D73"/>
  <c r="C73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6"/>
  <c r="CR6"/>
  <c r="CQ6"/>
  <c r="CP6"/>
  <c r="CO6"/>
  <c r="CN6"/>
  <c r="CM6"/>
  <c r="CL6"/>
  <c r="CK6"/>
  <c r="CJ6"/>
  <c r="CI6"/>
  <c r="CH6"/>
  <c r="CG6"/>
  <c r="CF6"/>
  <c r="CE6"/>
  <c r="CD6"/>
  <c r="CC6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S95" i="2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10"/>
  <c r="CR10"/>
  <c r="CQ10"/>
  <c r="CP10"/>
  <c r="CO10"/>
  <c r="CN10"/>
  <c r="CM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AY10"/>
  <c r="AX10"/>
  <c r="AW10"/>
  <c r="AV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G10"/>
  <c r="F10"/>
  <c r="E10"/>
  <c r="D10"/>
  <c r="C10"/>
  <c r="CS8"/>
  <c r="CR8"/>
  <c r="CQ8"/>
  <c r="CP8"/>
  <c r="CO8"/>
  <c r="CN8"/>
  <c r="CM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X8"/>
  <c r="AW8"/>
  <c r="AV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G8"/>
  <c r="F8"/>
  <c r="E8"/>
  <c r="D8"/>
  <c r="C8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 xmlns:xda="http://schemas.microsoft.com/office/spreadsheetml/2017/dynamicarray"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<sst xmlns="http://schemas.openxmlformats.org/spreadsheetml/2006/main" count="2908" uniqueCount="76">
  <si>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</si>
  <si>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</si>
  <si>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</si>
  <si>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</si>
  <si>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</si>
  <si>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</si>
  <si>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</si>
  <si>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</si>
  <si>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</si>
  <si>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</si>
  <si>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</si>
  <si>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</si>
  <si>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</si>
  <si>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</si>
  <si>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</si>
  <si>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</si>
  <si>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</si>
  <si>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</si>
  <si>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</si>
  <si>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</si>
  <si>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</si>
  <si>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</si>
  <si>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</si>
  <si>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</si>
  <si>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Wind</t>
  </si>
  <si>
    <t>End of Sheet</t>
  </si>
  <si>
    <t>Time block</t>
  </si>
  <si>
    <t>Day Sum</t>
  </si>
  <si>
    <t>Month Sum</t>
  </si>
  <si>
    <t>Diff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</si>
  <si>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</si>
  <si>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</si>
  <si>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</si>
  <si>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</si>
  <si>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</si>
  <si>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</si>
  <si>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</si>
  <si>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</si>
  <si>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</si>
  <si>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</si>
  <si>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</si>
  <si>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</si>
  <si>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</si>
  <si>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</si>
  <si>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</si>
  <si>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</si>
  <si>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</si>
  <si>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Short-term Purchases</t>
  </si>
  <si>
    <t>1. Long tem  Available capacity without considering Short term</t>
  </si>
  <si>
    <t>Sale of power</t>
  </si>
  <si>
    <t>2. Long tem  Scheduled capacity without considering Short term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</si>
  <si>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</si>
  <si>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</si>
  <si>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</si>
  <si>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</si>
  <si>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</si>
  <si>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</si>
  <si>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</si>
  <si>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</si>
  <si>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</si>
  <si>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ITC Bhadrachalam</t>
  </si>
  <si>
    <t>Open access incl Bilaterals</t>
  </si>
  <si>
    <t>End of sheet</t>
  </si>
  <si>
    <t>Revised DC'S</t>
  </si>
  <si>
    <t>Backing Down</t>
  </si>
  <si>
    <t>Solar Inter</t>
  </si>
  <si>
    <t>Solar Intra</t>
  </si>
  <si>
    <t>Gross Surplus /Deficit Capacity</t>
  </si>
  <si>
    <t>Net Surplus /Deficit Capacity</t>
  </si>
  <si>
    <t>Capacity Stranded due to Open access incl Bilaterals</t>
  </si>
  <si>
    <t>NavaBharat</t>
  </si>
  <si>
    <t>Others Captive</t>
  </si>
  <si>
    <t>Others Third party</t>
  </si>
  <si>
    <t>Others Third Party</t>
  </si>
  <si>
    <t>Others Thrid Party</t>
  </si>
  <si>
    <t xml:space="preserve"> </t>
  </si>
</sst>
</file>

<file path=xl/styles.xml><?xml version="1.0" encoding="utf-8"?>
<styleSheet xmlns="http://schemas.openxmlformats.org/spreadsheetml/2006/main">
  <numFmts count="8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  <numFmt numFmtId="171" formatCode="0.0"/>
  </numFmts>
  <fonts count="2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1"/>
      <color theme="1"/>
      <name val="Calibri"/>
      <family val="2"/>
      <scheme val="minor"/>
    </font>
    <font>
      <b/>
      <sz val="11"/>
      <color rgb="FF00B05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9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808080"/>
      </top>
      <bottom/>
      <diagonal/>
    </border>
    <border>
      <left style="thin">
        <color indexed="64"/>
      </left>
      <right/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348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1" fontId="1" fillId="6" borderId="61" xfId="0" applyNumberFormat="1" applyFont="1" applyFill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3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4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6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69" xfId="0" applyNumberFormat="1" applyFont="1" applyFill="1" applyBorder="1" applyAlignment="1">
      <alignment horizontal="center" vertical="center"/>
    </xf>
    <xf numFmtId="2" fontId="0" fillId="0" borderId="70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77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78" xfId="0" applyFont="1" applyFill="1" applyBorder="1" applyAlignment="1">
      <alignment horizontal="center" vertical="center"/>
    </xf>
    <xf numFmtId="165" fontId="1" fillId="8" borderId="77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66" xfId="0" applyNumberFormat="1" applyBorder="1" applyAlignment="1">
      <alignment horizontal="center" vertical="center"/>
    </xf>
    <xf numFmtId="165" fontId="0" fillId="0" borderId="73" xfId="0" applyNumberFormat="1" applyBorder="1" applyAlignment="1">
      <alignment horizontal="center" vertical="center"/>
    </xf>
    <xf numFmtId="165" fontId="0" fillId="0" borderId="80" xfId="0" applyNumberFormat="1" applyBorder="1" applyAlignment="1">
      <alignment horizontal="center" vertical="center"/>
    </xf>
    <xf numFmtId="165" fontId="0" fillId="0" borderId="65" xfId="0" applyNumberFormat="1" applyBorder="1" applyAlignment="1">
      <alignment horizontal="center" vertical="center"/>
    </xf>
    <xf numFmtId="165" fontId="0" fillId="0" borderId="67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" fillId="3" borderId="69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0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6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0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4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82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1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85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3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166" fontId="0" fillId="0" borderId="0" xfId="0" applyAlignment="1"/>
    <xf numFmtId="166" fontId="19" fillId="9" borderId="84" xfId="0" applyFont="1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166" fontId="0" fillId="0" borderId="29" xfId="0" applyBorder="1" applyAlignment="1">
      <alignment horizontal="center"/>
    </xf>
    <xf numFmtId="166" fontId="0" fillId="0" borderId="59" xfId="0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/>
    </xf>
    <xf numFmtId="2" fontId="1" fillId="0" borderId="68" xfId="0" applyNumberFormat="1" applyFont="1" applyFill="1" applyBorder="1" applyAlignment="1">
      <alignment horizontal="center" vertical="center"/>
    </xf>
    <xf numFmtId="166" fontId="0" fillId="0" borderId="64" xfId="0" applyBorder="1" applyAlignment="1">
      <alignment horizontal="center"/>
    </xf>
    <xf numFmtId="166" fontId="0" fillId="0" borderId="75" xfId="0" applyBorder="1" applyAlignment="1">
      <alignment horizontal="center"/>
    </xf>
    <xf numFmtId="1" fontId="0" fillId="0" borderId="33" xfId="0" applyNumberFormat="1" applyBorder="1" applyAlignment="1">
      <alignment horizontal="center"/>
    </xf>
    <xf numFmtId="2" fontId="1" fillId="2" borderId="36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63" xfId="0" applyBorder="1" applyAlignment="1">
      <alignment horizontal="center"/>
    </xf>
    <xf numFmtId="165" fontId="0" fillId="0" borderId="0" xfId="0" applyNumberFormat="1" applyFill="1" applyBorder="1">
      <alignment vertical="top"/>
    </xf>
    <xf numFmtId="2" fontId="0" fillId="11" borderId="58" xfId="0" applyNumberFormat="1" applyFill="1" applyBorder="1" applyAlignment="1">
      <alignment horizontal="center" vertical="center"/>
    </xf>
    <xf numFmtId="2" fontId="0" fillId="11" borderId="0" xfId="0" applyNumberFormat="1" applyFill="1" applyBorder="1" applyAlignment="1">
      <alignment horizontal="center" vertical="center"/>
    </xf>
    <xf numFmtId="2" fontId="0" fillId="0" borderId="79" xfId="0" applyNumberFormat="1" applyBorder="1" applyAlignment="1">
      <alignment horizontal="center" vertical="center"/>
    </xf>
    <xf numFmtId="2" fontId="0" fillId="0" borderId="66" xfId="0" applyNumberFormat="1" applyBorder="1" applyAlignment="1">
      <alignment horizontal="center" vertical="center"/>
    </xf>
    <xf numFmtId="2" fontId="0" fillId="0" borderId="80" xfId="0" applyNumberFormat="1" applyBorder="1" applyAlignment="1">
      <alignment horizontal="center" vertical="center"/>
    </xf>
    <xf numFmtId="1" fontId="22" fillId="0" borderId="0" xfId="0" applyNumberFormat="1" applyFont="1">
      <alignment vertical="top"/>
    </xf>
    <xf numFmtId="2" fontId="0" fillId="11" borderId="75" xfId="0" applyNumberFormat="1" applyFill="1" applyBorder="1" applyAlignment="1">
      <alignment horizontal="center" vertical="center"/>
    </xf>
    <xf numFmtId="166" fontId="0" fillId="0" borderId="86" xfId="0" applyBorder="1" applyAlignment="1">
      <alignment horizontal="center"/>
    </xf>
    <xf numFmtId="166" fontId="23" fillId="4" borderId="1" xfId="0" applyFont="1" applyFill="1" applyBorder="1" applyAlignment="1">
      <alignment horizontal="center"/>
    </xf>
    <xf numFmtId="165" fontId="23" fillId="4" borderId="1" xfId="0" applyNumberFormat="1" applyFont="1" applyFill="1" applyBorder="1" applyAlignment="1">
      <alignment horizontal="center"/>
    </xf>
    <xf numFmtId="2" fontId="0" fillId="0" borderId="81" xfId="0" applyNumberFormat="1" applyBorder="1" applyAlignment="1">
      <alignment horizontal="center" vertical="center"/>
    </xf>
    <xf numFmtId="166" fontId="0" fillId="0" borderId="1" xfId="0" applyBorder="1" applyAlignment="1">
      <alignment horizontal="center"/>
    </xf>
    <xf numFmtId="2" fontId="2" fillId="0" borderId="48" xfId="0" applyNumberFormat="1" applyFont="1" applyBorder="1" applyAlignment="1">
      <alignment horizontal="center" vertical="center"/>
    </xf>
    <xf numFmtId="2" fontId="2" fillId="0" borderId="49" xfId="0" applyNumberFormat="1" applyFont="1" applyBorder="1" applyAlignment="1">
      <alignment horizontal="center" vertical="center"/>
    </xf>
    <xf numFmtId="2" fontId="2" fillId="0" borderId="87" xfId="0" applyNumberFormat="1" applyFont="1" applyBorder="1" applyAlignment="1">
      <alignment horizontal="center" vertical="center"/>
    </xf>
    <xf numFmtId="2" fontId="1" fillId="3" borderId="48" xfId="0" applyNumberFormat="1" applyFont="1" applyFill="1" applyBorder="1" applyAlignment="1">
      <alignment horizontal="center" vertical="center"/>
    </xf>
    <xf numFmtId="2" fontId="1" fillId="3" borderId="49" xfId="0" applyNumberFormat="1" applyFont="1" applyFill="1" applyBorder="1" applyAlignment="1">
      <alignment horizontal="center" vertical="center"/>
    </xf>
    <xf numFmtId="2" fontId="1" fillId="3" borderId="87" xfId="0" applyNumberFormat="1" applyFont="1" applyFill="1" applyBorder="1" applyAlignment="1">
      <alignment horizontal="center" vertical="center"/>
    </xf>
    <xf numFmtId="2" fontId="16" fillId="0" borderId="26" xfId="0" applyNumberFormat="1" applyFont="1" applyBorder="1" applyAlignment="1">
      <alignment horizontal="center" vertical="center"/>
    </xf>
    <xf numFmtId="2" fontId="1" fillId="3" borderId="42" xfId="0" applyNumberFormat="1" applyFont="1" applyFill="1" applyBorder="1" applyAlignment="1">
      <alignment horizontal="center" vertical="center"/>
    </xf>
    <xf numFmtId="2" fontId="1" fillId="3" borderId="43" xfId="0" applyNumberFormat="1" applyFont="1" applyFill="1" applyBorder="1" applyAlignment="1">
      <alignment horizontal="center" vertical="center"/>
    </xf>
    <xf numFmtId="2" fontId="1" fillId="3" borderId="88" xfId="0" applyNumberFormat="1" applyFont="1" applyFill="1" applyBorder="1" applyAlignment="1">
      <alignment horizontal="center" vertical="center"/>
    </xf>
    <xf numFmtId="166" fontId="24" fillId="0" borderId="1" xfId="0" applyFont="1" applyBorder="1" applyAlignment="1">
      <alignment horizontal="center"/>
    </xf>
    <xf numFmtId="166" fontId="1" fillId="4" borderId="1" xfId="0" applyFont="1" applyFill="1" applyBorder="1" applyAlignment="1">
      <alignment horizontal="center"/>
    </xf>
    <xf numFmtId="2" fontId="1" fillId="3" borderId="50" xfId="0" applyNumberFormat="1" applyFont="1" applyFill="1" applyBorder="1" applyAlignment="1">
      <alignment horizontal="center" vertical="center"/>
    </xf>
    <xf numFmtId="1" fontId="0" fillId="0" borderId="1" xfId="0" applyNumberFormat="1" applyBorder="1" applyAlignment="1">
      <alignment horizontal="center"/>
    </xf>
    <xf numFmtId="171" fontId="0" fillId="0" borderId="1" xfId="0" applyNumberFormat="1" applyBorder="1" applyAlignment="1">
      <alignment horizontal="center"/>
    </xf>
    <xf numFmtId="2" fontId="4" fillId="3" borderId="48" xfId="0" applyNumberFormat="1" applyFont="1" applyFill="1" applyBorder="1" applyAlignment="1">
      <alignment horizontal="center" vertical="center"/>
    </xf>
    <xf numFmtId="2" fontId="4" fillId="3" borderId="49" xfId="0" applyNumberFormat="1" applyFont="1" applyFill="1" applyBorder="1" applyAlignment="1">
      <alignment horizontal="center" vertical="center"/>
    </xf>
    <xf numFmtId="2" fontId="4" fillId="3" borderId="50" xfId="0" applyNumberFormat="1" applyFont="1" applyFill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89" xfId="0" applyNumberFormat="1" applyBorder="1" applyAlignment="1">
      <alignment horizontal="center" vertical="center"/>
    </xf>
    <xf numFmtId="2" fontId="25" fillId="0" borderId="28" xfId="0" applyNumberFormat="1" applyFont="1" applyBorder="1" applyAlignment="1">
      <alignment horizontal="center" vertical="center"/>
    </xf>
    <xf numFmtId="2" fontId="25" fillId="0" borderId="11" xfId="0" applyNumberFormat="1" applyFont="1" applyBorder="1" applyAlignment="1">
      <alignment horizontal="center" vertical="center"/>
    </xf>
    <xf numFmtId="2" fontId="25" fillId="0" borderId="45" xfId="0" applyNumberFormat="1" applyFont="1" applyBorder="1" applyAlignment="1">
      <alignment horizontal="center" vertical="center"/>
    </xf>
    <xf numFmtId="2" fontId="4" fillId="3" borderId="87" xfId="0" applyNumberFormat="1" applyFont="1" applyFill="1" applyBorder="1" applyAlignment="1">
      <alignment horizontal="center" vertical="center"/>
    </xf>
    <xf numFmtId="2" fontId="1" fillId="3" borderId="33" xfId="0" applyNumberFormat="1" applyFont="1" applyFill="1" applyBorder="1" applyAlignment="1">
      <alignment horizontal="center" vertical="center"/>
    </xf>
    <xf numFmtId="2" fontId="0" fillId="0" borderId="90" xfId="0" applyNumberFormat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 wrapText="1"/>
    </xf>
    <xf numFmtId="2" fontId="7" fillId="3" borderId="54" xfId="0" applyNumberFormat="1" applyFont="1" applyFill="1" applyBorder="1" applyAlignment="1">
      <alignment horizontal="center" vertical="center"/>
    </xf>
    <xf numFmtId="2" fontId="7" fillId="3" borderId="55" xfId="0" applyNumberFormat="1" applyFont="1" applyFill="1" applyBorder="1" applyAlignment="1">
      <alignment horizontal="center" vertical="center"/>
    </xf>
    <xf numFmtId="2" fontId="7" fillId="3" borderId="66" xfId="0" applyNumberFormat="1" applyFont="1" applyFill="1" applyBorder="1" applyAlignment="1">
      <alignment horizontal="center" vertical="center"/>
    </xf>
    <xf numFmtId="2" fontId="7" fillId="3" borderId="80" xfId="0" applyNumberFormat="1" applyFont="1" applyFill="1" applyBorder="1" applyAlignment="1">
      <alignment horizontal="center" vertical="center"/>
    </xf>
    <xf numFmtId="2" fontId="1" fillId="2" borderId="52" xfId="0" applyNumberFormat="1" applyFont="1" applyFill="1" applyBorder="1" applyAlignment="1">
      <alignment horizontal="center" vertical="center"/>
    </xf>
    <xf numFmtId="2" fontId="1" fillId="2" borderId="62" xfId="0" applyNumberFormat="1" applyFont="1" applyFill="1" applyBorder="1" applyAlignment="1">
      <alignment horizontal="center" vertical="center"/>
    </xf>
    <xf numFmtId="166" fontId="0" fillId="0" borderId="73" xfId="0" applyBorder="1" applyAlignment="1">
      <alignment horizontal="center"/>
    </xf>
    <xf numFmtId="1" fontId="1" fillId="6" borderId="78" xfId="0" applyNumberFormat="1" applyFont="1" applyFill="1" applyBorder="1" applyAlignment="1">
      <alignment horizontal="center" vertical="center"/>
    </xf>
    <xf numFmtId="2" fontId="0" fillId="0" borderId="26" xfId="0" applyNumberFormat="1" applyFont="1" applyBorder="1" applyAlignment="1">
      <alignment horizontal="center" vertical="center"/>
    </xf>
    <xf numFmtId="2" fontId="0" fillId="0" borderId="58" xfId="0" applyNumberFormat="1" applyFont="1" applyBorder="1" applyAlignment="1">
      <alignment horizontal="center" vertical="center"/>
    </xf>
    <xf numFmtId="2" fontId="0" fillId="0" borderId="0" xfId="0" applyNumberFormat="1" applyFont="1" applyFill="1" applyBorder="1" applyAlignment="1">
      <alignment horizontal="center" vertical="center"/>
    </xf>
    <xf numFmtId="166" fontId="0" fillId="0" borderId="0" xfId="0" applyFont="1" applyAlignment="1">
      <alignment horizontal="center"/>
    </xf>
    <xf numFmtId="166" fontId="0" fillId="0" borderId="0" xfId="0" applyFont="1" applyFill="1" applyBorder="1">
      <alignment vertical="top"/>
    </xf>
    <xf numFmtId="166" fontId="0" fillId="0" borderId="0" xfId="0" applyFont="1" applyFill="1" applyBorder="1" applyAlignment="1">
      <alignment horizontal="center"/>
    </xf>
    <xf numFmtId="2" fontId="1" fillId="5" borderId="79" xfId="0" applyNumberFormat="1" applyFont="1" applyFill="1" applyBorder="1" applyAlignment="1">
      <alignment horizontal="center" vertical="center" wrapText="1"/>
    </xf>
    <xf numFmtId="2" fontId="1" fillId="5" borderId="66" xfId="0" applyNumberFormat="1" applyFont="1" applyFill="1" applyBorder="1" applyAlignment="1">
      <alignment horizontal="center" vertical="center" wrapText="1"/>
    </xf>
    <xf numFmtId="2" fontId="1" fillId="5" borderId="80" xfId="0" applyNumberFormat="1" applyFont="1" applyFill="1" applyBorder="1" applyAlignment="1">
      <alignment horizontal="center" vertical="center" wrapText="1"/>
    </xf>
    <xf numFmtId="166" fontId="0" fillId="3" borderId="1" xfId="0" applyFill="1" applyBorder="1" applyAlignment="1">
      <alignment horizontal="center"/>
    </xf>
    <xf numFmtId="2" fontId="0" fillId="0" borderId="19" xfId="0" applyNumberFormat="1" applyBorder="1" applyAlignment="1">
      <alignment horizontal="center" vertical="center"/>
    </xf>
    <xf numFmtId="2" fontId="1" fillId="5" borderId="62" xfId="0" applyNumberFormat="1" applyFont="1" applyFill="1" applyBorder="1" applyAlignment="1">
      <alignment horizontal="center" vertical="center"/>
    </xf>
    <xf numFmtId="166" fontId="1" fillId="0" borderId="1" xfId="0" applyFont="1" applyBorder="1" applyAlignment="1">
      <alignment horizontal="center" vertical="center"/>
    </xf>
    <xf numFmtId="166" fontId="7" fillId="0" borderId="1" xfId="0" applyFont="1" applyBorder="1" applyAlignment="1">
      <alignment horizontal="center" vertical="center"/>
    </xf>
    <xf numFmtId="166" fontId="26" fillId="0" borderId="1" xfId="0" applyFont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/>
    </xf>
    <xf numFmtId="2" fontId="1" fillId="3" borderId="30" xfId="0" applyNumberFormat="1" applyFont="1" applyFill="1" applyBorder="1" applyAlignment="1">
      <alignment horizontal="center" vertical="center"/>
    </xf>
    <xf numFmtId="2" fontId="1" fillId="3" borderId="85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 wrapText="1"/>
    </xf>
    <xf numFmtId="2" fontId="4" fillId="3" borderId="28" xfId="0" applyNumberFormat="1" applyFont="1" applyFill="1" applyBorder="1" applyAlignment="1">
      <alignment horizontal="center" vertical="center"/>
    </xf>
    <xf numFmtId="2" fontId="4" fillId="3" borderId="93" xfId="0" applyNumberFormat="1" applyFont="1" applyFill="1" applyBorder="1" applyAlignment="1">
      <alignment horizontal="center" vertical="center"/>
    </xf>
    <xf numFmtId="2" fontId="4" fillId="3" borderId="90" xfId="0" applyNumberFormat="1" applyFont="1" applyFill="1" applyBorder="1" applyAlignment="1">
      <alignment horizontal="center" vertical="center"/>
    </xf>
    <xf numFmtId="2" fontId="1" fillId="3" borderId="90" xfId="0" applyNumberFormat="1" applyFont="1" applyFill="1" applyBorder="1" applyAlignment="1">
      <alignment horizontal="center" vertical="center"/>
    </xf>
    <xf numFmtId="2" fontId="0" fillId="0" borderId="1" xfId="0" applyNumberFormat="1" applyBorder="1" applyAlignment="1"/>
    <xf numFmtId="2" fontId="0" fillId="11" borderId="1" xfId="0" applyNumberFormat="1" applyFill="1" applyBorder="1" applyAlignment="1">
      <alignment horizontal="center" vertical="center"/>
    </xf>
    <xf numFmtId="166" fontId="0" fillId="0" borderId="1" xfId="0" applyFill="1" applyBorder="1">
      <alignment vertical="top"/>
    </xf>
    <xf numFmtId="166" fontId="0" fillId="0" borderId="1" xfId="0" applyFill="1" applyBorder="1" applyAlignment="1">
      <alignment horizontal="center"/>
    </xf>
    <xf numFmtId="2" fontId="1" fillId="0" borderId="13" xfId="0" applyNumberFormat="1" applyFont="1" applyFill="1" applyBorder="1" applyAlignment="1">
      <alignment horizontal="center" vertical="center"/>
    </xf>
    <xf numFmtId="2" fontId="1" fillId="0" borderId="27" xfId="0" applyNumberFormat="1" applyFont="1" applyFill="1" applyBorder="1" applyAlignment="1">
      <alignment horizontal="center" vertical="center"/>
    </xf>
    <xf numFmtId="2" fontId="0" fillId="0" borderId="29" xfId="0" applyNumberFormat="1" applyFill="1" applyBorder="1" applyAlignment="1">
      <alignment horizontal="center" vertical="center"/>
    </xf>
    <xf numFmtId="2" fontId="0" fillId="0" borderId="58" xfId="0" applyNumberFormat="1" applyFill="1" applyBorder="1" applyAlignment="1">
      <alignment horizontal="center" vertical="center"/>
    </xf>
    <xf numFmtId="2" fontId="4" fillId="0" borderId="29" xfId="0" applyNumberFormat="1" applyFont="1" applyFill="1" applyBorder="1" applyAlignment="1">
      <alignment horizontal="center" vertical="center"/>
    </xf>
    <xf numFmtId="2" fontId="1" fillId="0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2" fontId="1" fillId="0" borderId="58" xfId="0" applyNumberFormat="1" applyFont="1" applyFill="1" applyBorder="1" applyAlignment="1">
      <alignment horizontal="center" vertical="center"/>
    </xf>
    <xf numFmtId="2" fontId="0" fillId="0" borderId="33" xfId="0" applyNumberFormat="1" applyFill="1" applyBorder="1" applyAlignment="1">
      <alignment horizontal="center" vertical="center"/>
    </xf>
    <xf numFmtId="2" fontId="0" fillId="0" borderId="81" xfId="0" applyNumberFormat="1" applyFill="1" applyBorder="1" applyAlignment="1">
      <alignment horizontal="center" vertical="center"/>
    </xf>
    <xf numFmtId="2" fontId="0" fillId="0" borderId="59" xfId="0" applyNumberFormat="1" applyFill="1" applyBorder="1" applyAlignment="1">
      <alignment horizontal="center" vertical="center"/>
    </xf>
    <xf numFmtId="2" fontId="0" fillId="0" borderId="91" xfId="0" applyNumberFormat="1" applyFill="1" applyBorder="1" applyAlignment="1">
      <alignment horizontal="center" vertical="center"/>
    </xf>
    <xf numFmtId="2" fontId="0" fillId="0" borderId="26" xfId="0" applyNumberFormat="1" applyFill="1" applyBorder="1" applyAlignment="1">
      <alignment horizontal="center" vertical="center"/>
    </xf>
    <xf numFmtId="2" fontId="0" fillId="0" borderId="92" xfId="0" applyNumberFormat="1" applyFill="1" applyBorder="1" applyAlignment="1">
      <alignment horizontal="center" vertical="center"/>
    </xf>
    <xf numFmtId="2" fontId="0" fillId="0" borderId="70" xfId="0" applyNumberFormat="1" applyFill="1" applyBorder="1" applyAlignment="1">
      <alignment horizontal="center" vertical="center"/>
    </xf>
    <xf numFmtId="1" fontId="11" fillId="0" borderId="0" xfId="0" applyNumberFormat="1" applyFont="1" applyFill="1">
      <alignment vertical="top"/>
    </xf>
    <xf numFmtId="166" fontId="1" fillId="0" borderId="0" xfId="0" applyFont="1" applyFill="1">
      <alignment vertical="top"/>
    </xf>
    <xf numFmtId="166" fontId="1" fillId="11" borderId="1" xfId="0" applyFont="1" applyFill="1" applyBorder="1" applyAlignment="1">
      <alignment horizontal="center"/>
    </xf>
    <xf numFmtId="2" fontId="0" fillId="12" borderId="0" xfId="0" applyNumberFormat="1" applyFill="1" applyBorder="1" applyAlignment="1">
      <alignment horizontal="center" vertical="center"/>
    </xf>
    <xf numFmtId="2" fontId="0" fillId="12" borderId="58" xfId="0" applyNumberFormat="1" applyFill="1" applyBorder="1" applyAlignment="1">
      <alignment horizontal="center" vertical="center"/>
    </xf>
    <xf numFmtId="2" fontId="0" fillId="12" borderId="81" xfId="0" applyNumberFormat="1" applyFill="1" applyBorder="1" applyAlignment="1">
      <alignment horizontal="center" vertical="center"/>
    </xf>
    <xf numFmtId="2" fontId="1" fillId="0" borderId="26" xfId="0" applyNumberFormat="1" applyFont="1" applyBorder="1" applyAlignment="1">
      <alignment horizontal="center" vertical="center"/>
    </xf>
    <xf numFmtId="166" fontId="1" fillId="0" borderId="72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68" xfId="0" applyFont="1" applyBorder="1" applyAlignment="1">
      <alignment horizontal="center" vertical="center"/>
    </xf>
    <xf numFmtId="166" fontId="1" fillId="0" borderId="64" xfId="0" applyFont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3" xfId="0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3" xfId="0" applyNumberFormat="1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2" xfId="0" applyFont="1" applyFill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8" xfId="0" applyNumberFormat="1" applyFont="1" applyBorder="1" applyAlignment="1">
      <alignment horizontal="center" vertical="center"/>
    </xf>
    <xf numFmtId="165" fontId="1" fillId="0" borderId="64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42" Type="http://schemas.openxmlformats.org/officeDocument/2006/relationships/externalLink" Target="externalLinks/externalLink12.xml"/><Relationship Id="rId47" Type="http://schemas.openxmlformats.org/officeDocument/2006/relationships/externalLink" Target="externalLinks/externalLink1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externalLink" Target="externalLinks/externalLink1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externalLink" Target="externalLinks/externalLink10.xml"/><Relationship Id="rId45" Type="http://schemas.openxmlformats.org/officeDocument/2006/relationships/externalLink" Target="externalLinks/externalLink1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4" Type="http://schemas.openxmlformats.org/officeDocument/2006/relationships/externalLink" Target="externalLinks/externalLink14.xml"/><Relationship Id="rId52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48" Type="http://schemas.openxmlformats.org/officeDocument/2006/relationships/externalLink" Target="externalLinks/externalLink1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Revised%20data/22nd%20May%20Day%20ahead%20DCs%20&amp;%20Revised%20DCs/Day%20ahead%20DCs/FEB%20DC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CGS%20Availability%20and%20Schedules/CGS%20backdown/February%2024.xlsx?1A883683" TargetMode="External"/><Relationship Id="rId1" Type="http://schemas.openxmlformats.org/officeDocument/2006/relationships/externalLinkPath" Target="file:///\\1A883683\February%2024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SEIL%20269.45%20MW%20and%20570%20MW/SEIL%20570%20MW%20Bill%20FEB'2024.xlsx?341BDD8B" TargetMode="External"/><Relationship Id="rId1" Type="http://schemas.openxmlformats.org/officeDocument/2006/relationships/externalLinkPath" Target="file:///\\341BDD8B\SEIL%20570%20MW%20Bill%20FEB'202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SOLAR-INTRA%20STATE%20data%20from%20OCT-23%20to%20MARCH-24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thers%20data/Non-solar(except%20wind)%20gen%20data-%20oct23tomar24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Revised%20data/22nd%20May%20Day%20ahead%20DCs%20&amp;%20Revised%20DCs/Revised%20DCs/FEB%20RDC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DAM/DAM/FEB_DAM-24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RTM/RTM/FEB-24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GDAM/GDAM/FAB_GDAM-24.xlsm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OA%20Consumers/Others%20TP%20and%20CP/@consolidated_Feb-24.xlsx?D17E8FC2" TargetMode="External"/><Relationship Id="rId1" Type="http://schemas.openxmlformats.org/officeDocument/2006/relationships/externalLinkPath" Target="file:///\\D17E8FC2\@consolidated_Feb-2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S%20data%20Given%20on%2014th%20May%202024/OA%20Consumers/Bilaterals%20February%20202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WIND-INTRA%20STATE%20data%20from%20Oct-23%20to%20March-24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Backdown%20data/BDRamps%20Feb-24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INTER%20STATE%20SOLAR%20from%20Oct-23%20to%20March-24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DE-PP/ADE-PP/STPP%20ADDL%20SURCHRG%20OCT23-MAR24.xlsx" TargetMode="External"/></Relationships>
</file>

<file path=xl/externalLinks/_rels/externalLink16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Sales%20for%20FY%202023-24%20Oct%2023%20to%20Mar%202024/Total%20Sales%20for%20FY%202023-24/Total%20Sales%20of%20%20February%202024.xlsx?68748054" TargetMode="External"/><Relationship Id="rId1" Type="http://schemas.openxmlformats.org/officeDocument/2006/relationships/externalLinkPath" Target="file:///\\68748054\Total%20Sales%20of%20%20February%202024.xlsx" TargetMode="External"/></Relationships>
</file>

<file path=xl/externalLinks/_rels/externalLink17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purchases%20for%20FY%202023-24%20Oct%2023%20to%20Mar%202024/Total%20purchases%20for%20FY%202023-24/Total%20PURCHASES%20of%20%20February%202024.xlsx?76D98E47" TargetMode="External"/><Relationship Id="rId1" Type="http://schemas.openxmlformats.org/officeDocument/2006/relationships/externalLinkPath" Target="file:///\\76D98E47\Total%20PURCHASES%20of%20%20February%202024.xlsx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Data%20to%20SPDCL%20-%20Jan'24%20to%20Mar'24/ADE-MO/ADE-MO/SEIL%20269.45%20MW%20&amp;%20570MW/TPCIL%20269.45%20%20FEB'24%20Bill.xlsm?F2089E34" TargetMode="External"/><Relationship Id="rId1" Type="http://schemas.openxmlformats.org/officeDocument/2006/relationships/externalLinkPath" Target="file:///\\F2089E34\TPCIL%20269.45%20%20FEB'24%20Bill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</sheetNames>
    <sheetDataSet>
      <sheetData sheetId="0">
        <row r="4">
          <cell r="O4">
            <v>880</v>
          </cell>
          <cell r="AB4">
            <v>399</v>
          </cell>
          <cell r="AH4">
            <v>720</v>
          </cell>
        </row>
        <row r="5">
          <cell r="O5">
            <v>880</v>
          </cell>
          <cell r="AB5">
            <v>399</v>
          </cell>
          <cell r="AH5">
            <v>720</v>
          </cell>
        </row>
        <row r="6">
          <cell r="O6">
            <v>880</v>
          </cell>
          <cell r="AB6">
            <v>399</v>
          </cell>
          <cell r="AH6">
            <v>720</v>
          </cell>
        </row>
        <row r="7">
          <cell r="O7">
            <v>880</v>
          </cell>
          <cell r="AB7">
            <v>399</v>
          </cell>
          <cell r="AH7">
            <v>720</v>
          </cell>
        </row>
        <row r="8">
          <cell r="O8">
            <v>880</v>
          </cell>
          <cell r="AB8">
            <v>399</v>
          </cell>
          <cell r="AH8">
            <v>720</v>
          </cell>
        </row>
        <row r="9">
          <cell r="O9">
            <v>880</v>
          </cell>
          <cell r="AB9">
            <v>399</v>
          </cell>
          <cell r="AH9">
            <v>720</v>
          </cell>
        </row>
        <row r="10">
          <cell r="O10">
            <v>880</v>
          </cell>
          <cell r="AB10">
            <v>399</v>
          </cell>
          <cell r="AH10">
            <v>720</v>
          </cell>
        </row>
        <row r="11">
          <cell r="O11">
            <v>880</v>
          </cell>
          <cell r="AB11">
            <v>399</v>
          </cell>
          <cell r="AH11">
            <v>720</v>
          </cell>
        </row>
        <row r="12">
          <cell r="O12">
            <v>880</v>
          </cell>
          <cell r="AB12">
            <v>399</v>
          </cell>
          <cell r="AH12">
            <v>720</v>
          </cell>
        </row>
        <row r="13">
          <cell r="O13">
            <v>880</v>
          </cell>
          <cell r="AB13">
            <v>399</v>
          </cell>
          <cell r="AH13">
            <v>720</v>
          </cell>
        </row>
        <row r="14">
          <cell r="O14">
            <v>880</v>
          </cell>
          <cell r="AB14">
            <v>399</v>
          </cell>
          <cell r="AH14">
            <v>720</v>
          </cell>
        </row>
        <row r="15">
          <cell r="O15">
            <v>880</v>
          </cell>
          <cell r="AB15">
            <v>399</v>
          </cell>
          <cell r="AH15">
            <v>720</v>
          </cell>
        </row>
        <row r="16">
          <cell r="O16">
            <v>880</v>
          </cell>
          <cell r="AB16">
            <v>399</v>
          </cell>
          <cell r="AH16">
            <v>720</v>
          </cell>
        </row>
        <row r="17">
          <cell r="O17">
            <v>880</v>
          </cell>
          <cell r="AB17">
            <v>399</v>
          </cell>
          <cell r="AH17">
            <v>720</v>
          </cell>
        </row>
        <row r="18">
          <cell r="O18">
            <v>880</v>
          </cell>
          <cell r="AB18">
            <v>399</v>
          </cell>
          <cell r="AH18">
            <v>720</v>
          </cell>
        </row>
        <row r="19">
          <cell r="O19">
            <v>880</v>
          </cell>
          <cell r="AB19">
            <v>399</v>
          </cell>
          <cell r="AH19">
            <v>720</v>
          </cell>
        </row>
        <row r="20">
          <cell r="O20">
            <v>880</v>
          </cell>
          <cell r="AB20">
            <v>399</v>
          </cell>
          <cell r="AH20">
            <v>720</v>
          </cell>
        </row>
        <row r="21">
          <cell r="O21">
            <v>880</v>
          </cell>
          <cell r="AB21">
            <v>399</v>
          </cell>
          <cell r="AH21">
            <v>720</v>
          </cell>
        </row>
        <row r="22">
          <cell r="O22">
            <v>880</v>
          </cell>
          <cell r="AB22">
            <v>399</v>
          </cell>
          <cell r="AH22">
            <v>720</v>
          </cell>
        </row>
        <row r="23">
          <cell r="O23">
            <v>880</v>
          </cell>
          <cell r="AB23">
            <v>399</v>
          </cell>
          <cell r="AH23">
            <v>720</v>
          </cell>
        </row>
        <row r="24">
          <cell r="O24">
            <v>880</v>
          </cell>
          <cell r="AB24">
            <v>399</v>
          </cell>
          <cell r="AH24">
            <v>720</v>
          </cell>
        </row>
        <row r="25">
          <cell r="O25">
            <v>880</v>
          </cell>
          <cell r="AB25">
            <v>399</v>
          </cell>
          <cell r="AH25">
            <v>720</v>
          </cell>
        </row>
        <row r="26">
          <cell r="O26">
            <v>880</v>
          </cell>
          <cell r="AB26">
            <v>399</v>
          </cell>
          <cell r="AH26">
            <v>720</v>
          </cell>
        </row>
        <row r="27">
          <cell r="O27">
            <v>880</v>
          </cell>
          <cell r="AB27">
            <v>399</v>
          </cell>
          <cell r="AH27">
            <v>720</v>
          </cell>
        </row>
        <row r="28">
          <cell r="O28">
            <v>880</v>
          </cell>
          <cell r="AB28">
            <v>399</v>
          </cell>
          <cell r="AH28">
            <v>720</v>
          </cell>
        </row>
        <row r="29">
          <cell r="O29">
            <v>880</v>
          </cell>
          <cell r="AB29">
            <v>399</v>
          </cell>
          <cell r="AH29">
            <v>720</v>
          </cell>
        </row>
        <row r="30">
          <cell r="O30">
            <v>880</v>
          </cell>
          <cell r="AB30">
            <v>399</v>
          </cell>
          <cell r="AH30">
            <v>720</v>
          </cell>
        </row>
        <row r="31">
          <cell r="O31">
            <v>880</v>
          </cell>
          <cell r="AB31">
            <v>399</v>
          </cell>
          <cell r="AH31">
            <v>720</v>
          </cell>
        </row>
        <row r="32">
          <cell r="O32">
            <v>880</v>
          </cell>
          <cell r="AB32">
            <v>399</v>
          </cell>
          <cell r="AH32">
            <v>720</v>
          </cell>
        </row>
        <row r="33">
          <cell r="O33">
            <v>880</v>
          </cell>
          <cell r="AB33">
            <v>399</v>
          </cell>
          <cell r="AH33">
            <v>720</v>
          </cell>
        </row>
        <row r="34">
          <cell r="O34">
            <v>880</v>
          </cell>
          <cell r="AB34">
            <v>399</v>
          </cell>
          <cell r="AH34">
            <v>720</v>
          </cell>
        </row>
        <row r="35">
          <cell r="O35">
            <v>880</v>
          </cell>
          <cell r="AB35">
            <v>399</v>
          </cell>
          <cell r="AH35">
            <v>720</v>
          </cell>
        </row>
        <row r="36">
          <cell r="O36">
            <v>880</v>
          </cell>
          <cell r="AB36">
            <v>399</v>
          </cell>
          <cell r="AH36">
            <v>720</v>
          </cell>
        </row>
        <row r="37">
          <cell r="O37">
            <v>880</v>
          </cell>
          <cell r="AB37">
            <v>399</v>
          </cell>
          <cell r="AH37">
            <v>720</v>
          </cell>
        </row>
        <row r="38">
          <cell r="O38">
            <v>880</v>
          </cell>
          <cell r="AB38">
            <v>399</v>
          </cell>
          <cell r="AH38">
            <v>720</v>
          </cell>
        </row>
        <row r="39">
          <cell r="O39">
            <v>880</v>
          </cell>
          <cell r="AB39">
            <v>399</v>
          </cell>
          <cell r="AH39">
            <v>720</v>
          </cell>
        </row>
        <row r="40">
          <cell r="O40">
            <v>880</v>
          </cell>
          <cell r="AB40">
            <v>399</v>
          </cell>
          <cell r="AH40">
            <v>720</v>
          </cell>
        </row>
        <row r="41">
          <cell r="O41">
            <v>880</v>
          </cell>
          <cell r="AB41">
            <v>399</v>
          </cell>
          <cell r="AH41">
            <v>720</v>
          </cell>
        </row>
        <row r="42">
          <cell r="O42">
            <v>880</v>
          </cell>
          <cell r="AB42">
            <v>399</v>
          </cell>
          <cell r="AH42">
            <v>720</v>
          </cell>
        </row>
        <row r="43">
          <cell r="O43">
            <v>880</v>
          </cell>
          <cell r="AB43">
            <v>399</v>
          </cell>
          <cell r="AH43">
            <v>720</v>
          </cell>
        </row>
        <row r="44">
          <cell r="O44">
            <v>880</v>
          </cell>
          <cell r="AB44">
            <v>399</v>
          </cell>
          <cell r="AH44">
            <v>720</v>
          </cell>
        </row>
        <row r="45">
          <cell r="O45">
            <v>880</v>
          </cell>
          <cell r="AB45">
            <v>399</v>
          </cell>
          <cell r="AH45">
            <v>720</v>
          </cell>
        </row>
        <row r="46">
          <cell r="O46">
            <v>880</v>
          </cell>
          <cell r="AB46">
            <v>399</v>
          </cell>
          <cell r="AH46">
            <v>720</v>
          </cell>
        </row>
        <row r="47">
          <cell r="O47">
            <v>880</v>
          </cell>
          <cell r="AB47">
            <v>399</v>
          </cell>
          <cell r="AH47">
            <v>720</v>
          </cell>
        </row>
        <row r="48">
          <cell r="O48">
            <v>880</v>
          </cell>
          <cell r="AB48">
            <v>399</v>
          </cell>
          <cell r="AH48">
            <v>720</v>
          </cell>
        </row>
        <row r="49">
          <cell r="O49">
            <v>880</v>
          </cell>
          <cell r="AB49">
            <v>399</v>
          </cell>
          <cell r="AH49">
            <v>720</v>
          </cell>
        </row>
        <row r="50">
          <cell r="O50">
            <v>880</v>
          </cell>
          <cell r="AB50">
            <v>399</v>
          </cell>
          <cell r="AH50">
            <v>720</v>
          </cell>
        </row>
        <row r="51">
          <cell r="O51">
            <v>880</v>
          </cell>
          <cell r="AB51">
            <v>399</v>
          </cell>
          <cell r="AH51">
            <v>720</v>
          </cell>
        </row>
        <row r="52">
          <cell r="O52">
            <v>880</v>
          </cell>
          <cell r="AB52">
            <v>399</v>
          </cell>
          <cell r="AH52">
            <v>720</v>
          </cell>
        </row>
        <row r="53">
          <cell r="O53">
            <v>880</v>
          </cell>
          <cell r="AB53">
            <v>399</v>
          </cell>
          <cell r="AH53">
            <v>720</v>
          </cell>
        </row>
        <row r="54">
          <cell r="O54">
            <v>880</v>
          </cell>
          <cell r="AB54">
            <v>399</v>
          </cell>
          <cell r="AH54">
            <v>720</v>
          </cell>
        </row>
        <row r="55">
          <cell r="O55">
            <v>880</v>
          </cell>
          <cell r="AB55">
            <v>399</v>
          </cell>
          <cell r="AH55">
            <v>720</v>
          </cell>
        </row>
        <row r="56">
          <cell r="O56">
            <v>880</v>
          </cell>
          <cell r="AB56">
            <v>399</v>
          </cell>
          <cell r="AH56">
            <v>720</v>
          </cell>
        </row>
        <row r="57">
          <cell r="O57">
            <v>880</v>
          </cell>
          <cell r="AB57">
            <v>399</v>
          </cell>
          <cell r="AH57">
            <v>720</v>
          </cell>
        </row>
        <row r="58">
          <cell r="O58">
            <v>880</v>
          </cell>
          <cell r="AB58">
            <v>399</v>
          </cell>
          <cell r="AH58">
            <v>720</v>
          </cell>
        </row>
        <row r="59">
          <cell r="O59">
            <v>880</v>
          </cell>
          <cell r="AB59">
            <v>399</v>
          </cell>
          <cell r="AH59">
            <v>720</v>
          </cell>
        </row>
        <row r="60">
          <cell r="O60">
            <v>880</v>
          </cell>
          <cell r="AB60">
            <v>399</v>
          </cell>
          <cell r="AH60">
            <v>720</v>
          </cell>
        </row>
        <row r="61">
          <cell r="O61">
            <v>880</v>
          </cell>
          <cell r="AB61">
            <v>399</v>
          </cell>
          <cell r="AH61">
            <v>720</v>
          </cell>
        </row>
        <row r="62">
          <cell r="O62">
            <v>880</v>
          </cell>
          <cell r="AB62">
            <v>399</v>
          </cell>
          <cell r="AH62">
            <v>720</v>
          </cell>
        </row>
        <row r="63">
          <cell r="O63">
            <v>880</v>
          </cell>
          <cell r="AB63">
            <v>399</v>
          </cell>
          <cell r="AH63">
            <v>720</v>
          </cell>
        </row>
        <row r="64">
          <cell r="O64">
            <v>880</v>
          </cell>
          <cell r="AB64">
            <v>399</v>
          </cell>
          <cell r="AH64">
            <v>720</v>
          </cell>
        </row>
        <row r="65">
          <cell r="O65">
            <v>880</v>
          </cell>
          <cell r="AB65">
            <v>399</v>
          </cell>
          <cell r="AH65">
            <v>720</v>
          </cell>
        </row>
        <row r="66">
          <cell r="O66">
            <v>880</v>
          </cell>
          <cell r="AB66">
            <v>399</v>
          </cell>
          <cell r="AH66">
            <v>720</v>
          </cell>
        </row>
        <row r="67">
          <cell r="O67">
            <v>880</v>
          </cell>
          <cell r="AB67">
            <v>399</v>
          </cell>
          <cell r="AH67">
            <v>720</v>
          </cell>
        </row>
        <row r="68">
          <cell r="O68">
            <v>880</v>
          </cell>
          <cell r="AB68">
            <v>399</v>
          </cell>
          <cell r="AH68">
            <v>720</v>
          </cell>
        </row>
        <row r="69">
          <cell r="O69">
            <v>880</v>
          </cell>
          <cell r="AB69">
            <v>399</v>
          </cell>
          <cell r="AH69">
            <v>720</v>
          </cell>
        </row>
        <row r="70">
          <cell r="O70">
            <v>880</v>
          </cell>
          <cell r="AB70">
            <v>399</v>
          </cell>
          <cell r="AH70">
            <v>720</v>
          </cell>
        </row>
        <row r="71">
          <cell r="O71">
            <v>880</v>
          </cell>
          <cell r="AB71">
            <v>399</v>
          </cell>
          <cell r="AH71">
            <v>720</v>
          </cell>
        </row>
        <row r="72">
          <cell r="O72">
            <v>880</v>
          </cell>
          <cell r="AB72">
            <v>399</v>
          </cell>
          <cell r="AH72">
            <v>720</v>
          </cell>
        </row>
        <row r="73">
          <cell r="O73">
            <v>880</v>
          </cell>
          <cell r="AB73">
            <v>399</v>
          </cell>
          <cell r="AH73">
            <v>720</v>
          </cell>
        </row>
        <row r="74">
          <cell r="O74">
            <v>880</v>
          </cell>
          <cell r="AB74">
            <v>399</v>
          </cell>
          <cell r="AH74">
            <v>720</v>
          </cell>
        </row>
        <row r="75">
          <cell r="O75">
            <v>880</v>
          </cell>
          <cell r="AB75">
            <v>399</v>
          </cell>
          <cell r="AH75">
            <v>720</v>
          </cell>
        </row>
        <row r="76">
          <cell r="O76">
            <v>880</v>
          </cell>
          <cell r="AB76">
            <v>399</v>
          </cell>
          <cell r="AH76">
            <v>720</v>
          </cell>
        </row>
        <row r="77">
          <cell r="O77">
            <v>880</v>
          </cell>
          <cell r="AB77">
            <v>399</v>
          </cell>
          <cell r="AH77">
            <v>720</v>
          </cell>
        </row>
        <row r="78">
          <cell r="O78">
            <v>880</v>
          </cell>
          <cell r="AB78">
            <v>399</v>
          </cell>
          <cell r="AH78">
            <v>720</v>
          </cell>
        </row>
        <row r="79">
          <cell r="O79">
            <v>880</v>
          </cell>
          <cell r="AB79">
            <v>399</v>
          </cell>
          <cell r="AH79">
            <v>720</v>
          </cell>
        </row>
        <row r="80">
          <cell r="O80">
            <v>880</v>
          </cell>
          <cell r="AB80">
            <v>399</v>
          </cell>
          <cell r="AH80">
            <v>720</v>
          </cell>
        </row>
        <row r="81">
          <cell r="O81">
            <v>880</v>
          </cell>
          <cell r="AB81">
            <v>399</v>
          </cell>
          <cell r="AH81">
            <v>720</v>
          </cell>
        </row>
        <row r="82">
          <cell r="O82">
            <v>880</v>
          </cell>
          <cell r="AB82">
            <v>399</v>
          </cell>
          <cell r="AH82">
            <v>720</v>
          </cell>
        </row>
        <row r="83">
          <cell r="O83">
            <v>880</v>
          </cell>
          <cell r="AB83">
            <v>399</v>
          </cell>
          <cell r="AH83">
            <v>720</v>
          </cell>
        </row>
        <row r="84">
          <cell r="O84">
            <v>880</v>
          </cell>
          <cell r="AB84">
            <v>399</v>
          </cell>
          <cell r="AH84">
            <v>720</v>
          </cell>
        </row>
        <row r="85">
          <cell r="O85">
            <v>880</v>
          </cell>
          <cell r="AB85">
            <v>399</v>
          </cell>
          <cell r="AH85">
            <v>720</v>
          </cell>
        </row>
        <row r="86">
          <cell r="O86">
            <v>880</v>
          </cell>
          <cell r="AB86">
            <v>399</v>
          </cell>
          <cell r="AH86">
            <v>720</v>
          </cell>
        </row>
        <row r="87">
          <cell r="O87">
            <v>880</v>
          </cell>
          <cell r="AB87">
            <v>399</v>
          </cell>
          <cell r="AH87">
            <v>720</v>
          </cell>
        </row>
        <row r="88">
          <cell r="O88">
            <v>880</v>
          </cell>
          <cell r="AB88">
            <v>399</v>
          </cell>
          <cell r="AH88">
            <v>720</v>
          </cell>
        </row>
        <row r="89">
          <cell r="O89">
            <v>880</v>
          </cell>
          <cell r="AB89">
            <v>399</v>
          </cell>
          <cell r="AH89">
            <v>720</v>
          </cell>
        </row>
        <row r="90">
          <cell r="O90">
            <v>880</v>
          </cell>
          <cell r="AB90">
            <v>399</v>
          </cell>
          <cell r="AH90">
            <v>720</v>
          </cell>
        </row>
        <row r="91">
          <cell r="O91">
            <v>880</v>
          </cell>
          <cell r="AB91">
            <v>399</v>
          </cell>
          <cell r="AH91">
            <v>720</v>
          </cell>
        </row>
        <row r="92">
          <cell r="O92">
            <v>880</v>
          </cell>
          <cell r="AB92">
            <v>399</v>
          </cell>
          <cell r="AH92">
            <v>720</v>
          </cell>
        </row>
        <row r="93">
          <cell r="O93">
            <v>880</v>
          </cell>
          <cell r="AB93">
            <v>399</v>
          </cell>
          <cell r="AH93">
            <v>720</v>
          </cell>
        </row>
        <row r="94">
          <cell r="O94">
            <v>880</v>
          </cell>
          <cell r="AB94">
            <v>399</v>
          </cell>
          <cell r="AH94">
            <v>720</v>
          </cell>
        </row>
        <row r="95">
          <cell r="O95">
            <v>880</v>
          </cell>
          <cell r="AB95">
            <v>399</v>
          </cell>
          <cell r="AH95">
            <v>720</v>
          </cell>
        </row>
        <row r="96">
          <cell r="O96">
            <v>880</v>
          </cell>
          <cell r="AB96">
            <v>399</v>
          </cell>
          <cell r="AH96">
            <v>720</v>
          </cell>
        </row>
        <row r="97">
          <cell r="O97">
            <v>880</v>
          </cell>
          <cell r="AB97">
            <v>399</v>
          </cell>
          <cell r="AH97">
            <v>720</v>
          </cell>
        </row>
        <row r="98">
          <cell r="O98">
            <v>880</v>
          </cell>
          <cell r="AB98">
            <v>399</v>
          </cell>
          <cell r="AH98">
            <v>720</v>
          </cell>
        </row>
        <row r="99">
          <cell r="O99">
            <v>880</v>
          </cell>
          <cell r="AB99">
            <v>399</v>
          </cell>
          <cell r="AH99">
            <v>720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">
          <cell r="U4">
            <v>570</v>
          </cell>
        </row>
        <row r="5">
          <cell r="U5">
            <v>570</v>
          </cell>
        </row>
        <row r="6">
          <cell r="U6">
            <v>570</v>
          </cell>
        </row>
        <row r="7">
          <cell r="U7">
            <v>570</v>
          </cell>
        </row>
        <row r="8">
          <cell r="U8">
            <v>570</v>
          </cell>
        </row>
        <row r="9">
          <cell r="U9">
            <v>570</v>
          </cell>
        </row>
        <row r="10">
          <cell r="U10">
            <v>570</v>
          </cell>
        </row>
        <row r="11">
          <cell r="U11">
            <v>570</v>
          </cell>
        </row>
        <row r="12">
          <cell r="U12">
            <v>570</v>
          </cell>
        </row>
        <row r="13">
          <cell r="U13">
            <v>570</v>
          </cell>
        </row>
        <row r="14">
          <cell r="U14">
            <v>570</v>
          </cell>
        </row>
        <row r="15">
          <cell r="U15">
            <v>570</v>
          </cell>
        </row>
        <row r="16">
          <cell r="U16">
            <v>570</v>
          </cell>
        </row>
        <row r="17">
          <cell r="U17">
            <v>570</v>
          </cell>
        </row>
        <row r="18">
          <cell r="U18">
            <v>570</v>
          </cell>
        </row>
        <row r="19">
          <cell r="U19">
            <v>570</v>
          </cell>
        </row>
        <row r="20">
          <cell r="U20">
            <v>570</v>
          </cell>
        </row>
        <row r="21">
          <cell r="U21">
            <v>570</v>
          </cell>
        </row>
        <row r="22">
          <cell r="U22">
            <v>570</v>
          </cell>
        </row>
        <row r="23">
          <cell r="U23">
            <v>570</v>
          </cell>
        </row>
        <row r="24">
          <cell r="U24">
            <v>570</v>
          </cell>
        </row>
        <row r="25">
          <cell r="U25">
            <v>570</v>
          </cell>
        </row>
        <row r="26">
          <cell r="U26">
            <v>570</v>
          </cell>
        </row>
        <row r="27">
          <cell r="U27">
            <v>570</v>
          </cell>
        </row>
        <row r="28">
          <cell r="U28">
            <v>570</v>
          </cell>
        </row>
        <row r="29">
          <cell r="U29">
            <v>570</v>
          </cell>
        </row>
        <row r="30">
          <cell r="U30">
            <v>570</v>
          </cell>
        </row>
        <row r="31">
          <cell r="U31">
            <v>570</v>
          </cell>
        </row>
        <row r="32">
          <cell r="U32">
            <v>570</v>
          </cell>
        </row>
        <row r="33">
          <cell r="U33">
            <v>570</v>
          </cell>
        </row>
        <row r="34">
          <cell r="U34">
            <v>570</v>
          </cell>
        </row>
        <row r="35">
          <cell r="U35">
            <v>570</v>
          </cell>
        </row>
        <row r="36">
          <cell r="U36">
            <v>570</v>
          </cell>
        </row>
        <row r="37">
          <cell r="U37">
            <v>570</v>
          </cell>
        </row>
        <row r="38">
          <cell r="U38">
            <v>570</v>
          </cell>
        </row>
        <row r="39">
          <cell r="U39">
            <v>570</v>
          </cell>
        </row>
        <row r="40">
          <cell r="U40">
            <v>570</v>
          </cell>
        </row>
        <row r="41">
          <cell r="U41">
            <v>570</v>
          </cell>
        </row>
        <row r="42">
          <cell r="U42">
            <v>570</v>
          </cell>
        </row>
        <row r="43">
          <cell r="U43">
            <v>570</v>
          </cell>
        </row>
        <row r="44">
          <cell r="U44">
            <v>570</v>
          </cell>
        </row>
        <row r="45">
          <cell r="U45">
            <v>570</v>
          </cell>
        </row>
        <row r="46">
          <cell r="U46">
            <v>570</v>
          </cell>
        </row>
        <row r="47">
          <cell r="U47">
            <v>570</v>
          </cell>
        </row>
        <row r="48">
          <cell r="U48">
            <v>570</v>
          </cell>
        </row>
        <row r="49">
          <cell r="U49">
            <v>570</v>
          </cell>
        </row>
        <row r="50">
          <cell r="U50">
            <v>570</v>
          </cell>
        </row>
        <row r="51">
          <cell r="U51">
            <v>570</v>
          </cell>
        </row>
        <row r="52">
          <cell r="U52">
            <v>570</v>
          </cell>
        </row>
        <row r="53">
          <cell r="U53">
            <v>570</v>
          </cell>
        </row>
        <row r="54">
          <cell r="U54">
            <v>570</v>
          </cell>
        </row>
        <row r="55">
          <cell r="U55">
            <v>570</v>
          </cell>
        </row>
        <row r="56">
          <cell r="U56">
            <v>570</v>
          </cell>
        </row>
        <row r="57">
          <cell r="U57">
            <v>570</v>
          </cell>
        </row>
        <row r="58">
          <cell r="U58">
            <v>570</v>
          </cell>
        </row>
        <row r="59">
          <cell r="U59">
            <v>570</v>
          </cell>
        </row>
        <row r="60">
          <cell r="U60">
            <v>570</v>
          </cell>
        </row>
        <row r="61">
          <cell r="U61">
            <v>570</v>
          </cell>
        </row>
        <row r="62">
          <cell r="U62">
            <v>570</v>
          </cell>
        </row>
        <row r="63">
          <cell r="U63">
            <v>570</v>
          </cell>
        </row>
        <row r="64">
          <cell r="U64">
            <v>570</v>
          </cell>
        </row>
        <row r="65">
          <cell r="U65">
            <v>570</v>
          </cell>
        </row>
        <row r="66">
          <cell r="U66">
            <v>570</v>
          </cell>
        </row>
        <row r="67">
          <cell r="U67">
            <v>570</v>
          </cell>
        </row>
        <row r="68">
          <cell r="U68">
            <v>570</v>
          </cell>
        </row>
        <row r="69">
          <cell r="U69">
            <v>570</v>
          </cell>
        </row>
        <row r="70">
          <cell r="U70">
            <v>570</v>
          </cell>
        </row>
        <row r="71">
          <cell r="U71">
            <v>570</v>
          </cell>
        </row>
        <row r="72">
          <cell r="U72">
            <v>570</v>
          </cell>
        </row>
        <row r="73">
          <cell r="U73">
            <v>570</v>
          </cell>
        </row>
        <row r="74">
          <cell r="U74">
            <v>570</v>
          </cell>
        </row>
        <row r="75">
          <cell r="U75">
            <v>570</v>
          </cell>
        </row>
        <row r="76">
          <cell r="U76">
            <v>570</v>
          </cell>
        </row>
        <row r="77">
          <cell r="U77">
            <v>570</v>
          </cell>
        </row>
        <row r="78">
          <cell r="U78">
            <v>570</v>
          </cell>
        </row>
        <row r="79">
          <cell r="U79">
            <v>570</v>
          </cell>
        </row>
        <row r="80">
          <cell r="U80">
            <v>570</v>
          </cell>
        </row>
        <row r="81">
          <cell r="U81">
            <v>570</v>
          </cell>
        </row>
        <row r="82">
          <cell r="U82">
            <v>570</v>
          </cell>
        </row>
        <row r="83">
          <cell r="U83">
            <v>570</v>
          </cell>
        </row>
        <row r="84">
          <cell r="U84">
            <v>570</v>
          </cell>
        </row>
        <row r="85">
          <cell r="U85">
            <v>570</v>
          </cell>
        </row>
        <row r="86">
          <cell r="U86">
            <v>570</v>
          </cell>
        </row>
        <row r="87">
          <cell r="U87">
            <v>570</v>
          </cell>
        </row>
        <row r="88">
          <cell r="U88">
            <v>570</v>
          </cell>
        </row>
        <row r="89">
          <cell r="U89">
            <v>570</v>
          </cell>
        </row>
        <row r="90">
          <cell r="U90">
            <v>570</v>
          </cell>
        </row>
        <row r="91">
          <cell r="U91">
            <v>570</v>
          </cell>
        </row>
        <row r="92">
          <cell r="U92">
            <v>570</v>
          </cell>
        </row>
        <row r="93">
          <cell r="U93">
            <v>570</v>
          </cell>
        </row>
        <row r="94">
          <cell r="U94">
            <v>570</v>
          </cell>
        </row>
        <row r="95">
          <cell r="U95">
            <v>570</v>
          </cell>
        </row>
        <row r="96">
          <cell r="U96">
            <v>570</v>
          </cell>
        </row>
        <row r="97">
          <cell r="U97">
            <v>570</v>
          </cell>
        </row>
        <row r="98">
          <cell r="U98">
            <v>570</v>
          </cell>
        </row>
        <row r="99">
          <cell r="U99">
            <v>570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0102"/>
      <sheetName val="0202"/>
      <sheetName val="0302"/>
      <sheetName val="0402"/>
      <sheetName val="0502"/>
      <sheetName val="0602"/>
      <sheetName val="0702"/>
      <sheetName val="0802"/>
      <sheetName val="0902"/>
      <sheetName val="1002"/>
      <sheetName val="1102"/>
      <sheetName val="1202"/>
      <sheetName val="1302"/>
      <sheetName val="1402"/>
      <sheetName val="1502"/>
      <sheetName val="1602"/>
      <sheetName val="1702"/>
      <sheetName val="1802"/>
      <sheetName val="1902"/>
      <sheetName val="2002"/>
      <sheetName val="2102"/>
      <sheetName val="2202"/>
      <sheetName val="2302"/>
      <sheetName val="2402"/>
      <sheetName val="2502"/>
      <sheetName val="2602"/>
      <sheetName val="2702"/>
      <sheetName val="2802"/>
      <sheetName val="2902"/>
      <sheetName val="3001"/>
      <sheetName val="3101"/>
      <sheetName val="TOTAL"/>
      <sheetName val="SCHEDULES check"/>
      <sheetName val="URS OCC"/>
      <sheetName val="commercial_sch_telangana (2)"/>
      <sheetName val="Sheet1"/>
    </sheetNames>
    <sheetDataSet>
      <sheetData sheetId="0">
        <row r="9">
          <cell r="AC9">
            <v>2806.62</v>
          </cell>
        </row>
        <row r="10">
          <cell r="AC10">
            <v>2798.25</v>
          </cell>
        </row>
        <row r="11">
          <cell r="AC11">
            <v>2792.56</v>
          </cell>
        </row>
        <row r="12">
          <cell r="AC12">
            <v>2792.56</v>
          </cell>
        </row>
        <row r="13">
          <cell r="AC13">
            <v>2792.56</v>
          </cell>
        </row>
        <row r="14">
          <cell r="AC14">
            <v>2792.56</v>
          </cell>
        </row>
        <row r="15">
          <cell r="AC15">
            <v>2792.56</v>
          </cell>
        </row>
        <row r="16">
          <cell r="AC16">
            <v>2792.56</v>
          </cell>
        </row>
        <row r="17">
          <cell r="AC17">
            <v>2792.56</v>
          </cell>
        </row>
        <row r="18">
          <cell r="AC18">
            <v>2792.56</v>
          </cell>
        </row>
        <row r="19">
          <cell r="AC19">
            <v>2792.56</v>
          </cell>
        </row>
        <row r="20">
          <cell r="AC20">
            <v>2792.56</v>
          </cell>
        </row>
        <row r="21">
          <cell r="AC21">
            <v>2792.56</v>
          </cell>
        </row>
        <row r="22">
          <cell r="AC22">
            <v>2792.56</v>
          </cell>
        </row>
        <row r="23">
          <cell r="AC23">
            <v>2792.36</v>
          </cell>
        </row>
        <row r="24">
          <cell r="AC24">
            <v>2792.36</v>
          </cell>
        </row>
        <row r="25">
          <cell r="AC25">
            <v>2792.36</v>
          </cell>
        </row>
        <row r="26">
          <cell r="AC26">
            <v>2792.36</v>
          </cell>
        </row>
        <row r="27">
          <cell r="AC27">
            <v>2792.36</v>
          </cell>
        </row>
        <row r="28">
          <cell r="AC28">
            <v>2792.36</v>
          </cell>
        </row>
        <row r="29">
          <cell r="AC29">
            <v>2792.36</v>
          </cell>
        </row>
        <row r="30">
          <cell r="AC30">
            <v>2792.36</v>
          </cell>
        </row>
        <row r="31">
          <cell r="AC31">
            <v>2792.36</v>
          </cell>
        </row>
        <row r="32">
          <cell r="AC32">
            <v>2792.52</v>
          </cell>
        </row>
        <row r="33">
          <cell r="AC33">
            <v>2792.52</v>
          </cell>
        </row>
        <row r="34">
          <cell r="AC34">
            <v>2792.52</v>
          </cell>
        </row>
        <row r="35">
          <cell r="AC35">
            <v>2792.52</v>
          </cell>
        </row>
        <row r="36">
          <cell r="AC36">
            <v>2792.52</v>
          </cell>
        </row>
        <row r="37">
          <cell r="AC37">
            <v>2792.41</v>
          </cell>
        </row>
        <row r="38">
          <cell r="AC38">
            <v>2792.41</v>
          </cell>
        </row>
        <row r="39">
          <cell r="AC39">
            <v>2792.41</v>
          </cell>
        </row>
        <row r="40">
          <cell r="AC40">
            <v>2792.41</v>
          </cell>
        </row>
        <row r="41">
          <cell r="AC41">
            <v>2792.41</v>
          </cell>
        </row>
        <row r="42">
          <cell r="AC42">
            <v>2792.41</v>
          </cell>
        </row>
        <row r="43">
          <cell r="AC43">
            <v>2792.41</v>
          </cell>
        </row>
        <row r="44">
          <cell r="AC44">
            <v>2792.41</v>
          </cell>
        </row>
        <row r="45">
          <cell r="AC45">
            <v>2792.21</v>
          </cell>
        </row>
        <row r="46">
          <cell r="AC46">
            <v>2792.21</v>
          </cell>
        </row>
        <row r="47">
          <cell r="AC47">
            <v>2791.8</v>
          </cell>
        </row>
        <row r="48">
          <cell r="AC48">
            <v>2791.51</v>
          </cell>
        </row>
        <row r="49">
          <cell r="AC49">
            <v>2791.1</v>
          </cell>
        </row>
        <row r="50">
          <cell r="AC50">
            <v>2790.75</v>
          </cell>
        </row>
        <row r="51">
          <cell r="AC51">
            <v>2790.75</v>
          </cell>
        </row>
        <row r="52">
          <cell r="AC52">
            <v>2790.75</v>
          </cell>
        </row>
        <row r="53">
          <cell r="AC53">
            <v>2790.75</v>
          </cell>
        </row>
        <row r="54">
          <cell r="AC54">
            <v>2790.75</v>
          </cell>
        </row>
        <row r="55">
          <cell r="AC55">
            <v>2790.75</v>
          </cell>
        </row>
        <row r="56">
          <cell r="AC56">
            <v>2790.75</v>
          </cell>
        </row>
        <row r="57">
          <cell r="AC57">
            <v>2790.75</v>
          </cell>
        </row>
        <row r="58">
          <cell r="AC58">
            <v>2790.75</v>
          </cell>
        </row>
        <row r="59">
          <cell r="AC59">
            <v>2790.35</v>
          </cell>
        </row>
        <row r="60">
          <cell r="AC60">
            <v>2790.14</v>
          </cell>
        </row>
        <row r="61">
          <cell r="AC61">
            <v>2790.14</v>
          </cell>
        </row>
        <row r="62">
          <cell r="AC62">
            <v>2790.14</v>
          </cell>
        </row>
        <row r="63">
          <cell r="AC63">
            <v>2790.14</v>
          </cell>
        </row>
        <row r="64">
          <cell r="AC64">
            <v>2790.14</v>
          </cell>
        </row>
        <row r="65">
          <cell r="AC65">
            <v>2790.47</v>
          </cell>
        </row>
        <row r="66">
          <cell r="AC66">
            <v>2790.47</v>
          </cell>
        </row>
        <row r="67">
          <cell r="AC67">
            <v>2786.49</v>
          </cell>
        </row>
        <row r="68">
          <cell r="AC68">
            <v>2786.35</v>
          </cell>
        </row>
        <row r="69">
          <cell r="AC69">
            <v>2786.35</v>
          </cell>
        </row>
        <row r="70">
          <cell r="AC70">
            <v>2786.35</v>
          </cell>
        </row>
        <row r="71">
          <cell r="AC71">
            <v>2786.35</v>
          </cell>
        </row>
        <row r="72">
          <cell r="AC72">
            <v>2786.35</v>
          </cell>
        </row>
        <row r="73">
          <cell r="AC73">
            <v>2786.35</v>
          </cell>
        </row>
        <row r="74">
          <cell r="AC74">
            <v>2786.35</v>
          </cell>
        </row>
        <row r="75">
          <cell r="AC75">
            <v>2786.35</v>
          </cell>
        </row>
        <row r="76">
          <cell r="AC76">
            <v>2786.35</v>
          </cell>
        </row>
        <row r="77">
          <cell r="AC77">
            <v>2786.35</v>
          </cell>
        </row>
        <row r="78">
          <cell r="AC78">
            <v>2786.35</v>
          </cell>
        </row>
        <row r="79">
          <cell r="AC79">
            <v>2786.35</v>
          </cell>
        </row>
        <row r="80">
          <cell r="AC80">
            <v>2786.35</v>
          </cell>
        </row>
        <row r="81">
          <cell r="AC81">
            <v>2786.67</v>
          </cell>
        </row>
        <row r="82">
          <cell r="AC82">
            <v>2786.74</v>
          </cell>
        </row>
        <row r="83">
          <cell r="AC83">
            <v>2786.95</v>
          </cell>
        </row>
        <row r="84">
          <cell r="AC84">
            <v>2787.03</v>
          </cell>
        </row>
        <row r="85">
          <cell r="AC85">
            <v>2787.11</v>
          </cell>
        </row>
        <row r="86">
          <cell r="AC86">
            <v>2787.19</v>
          </cell>
        </row>
        <row r="87">
          <cell r="AC87">
            <v>2787.27</v>
          </cell>
        </row>
        <row r="88">
          <cell r="AC88">
            <v>2791.41</v>
          </cell>
        </row>
        <row r="89">
          <cell r="AC89">
            <v>2791.55</v>
          </cell>
        </row>
        <row r="90">
          <cell r="AC90">
            <v>2791.62</v>
          </cell>
        </row>
        <row r="91">
          <cell r="AC91">
            <v>2791.77</v>
          </cell>
        </row>
        <row r="92">
          <cell r="AC92">
            <v>2791.77</v>
          </cell>
        </row>
        <row r="93">
          <cell r="AC93">
            <v>2791.77</v>
          </cell>
        </row>
        <row r="94">
          <cell r="AC94">
            <v>2791.64</v>
          </cell>
        </row>
        <row r="95">
          <cell r="AC95">
            <v>2790.32</v>
          </cell>
        </row>
        <row r="96">
          <cell r="AC96">
            <v>2788.58</v>
          </cell>
        </row>
        <row r="97">
          <cell r="AC97">
            <v>2786.86</v>
          </cell>
        </row>
        <row r="98">
          <cell r="AC98">
            <v>2786.84</v>
          </cell>
        </row>
        <row r="99">
          <cell r="AC99">
            <v>2785.52</v>
          </cell>
        </row>
        <row r="100">
          <cell r="AC100">
            <v>2785.39</v>
          </cell>
        </row>
        <row r="101">
          <cell r="AC101">
            <v>2785.39</v>
          </cell>
        </row>
        <row r="102">
          <cell r="AC102">
            <v>2785.39</v>
          </cell>
        </row>
        <row r="103">
          <cell r="AC103">
            <v>2785.39</v>
          </cell>
        </row>
        <row r="104">
          <cell r="AC104">
            <v>2785.39</v>
          </cell>
        </row>
        <row r="110">
          <cell r="AC110">
            <v>1995.68</v>
          </cell>
        </row>
        <row r="111">
          <cell r="AC111">
            <v>1914.25</v>
          </cell>
        </row>
        <row r="112">
          <cell r="AC112">
            <v>1897.14</v>
          </cell>
        </row>
        <row r="113">
          <cell r="AC113">
            <v>1897.14</v>
          </cell>
        </row>
        <row r="114">
          <cell r="AC114">
            <v>1897.14</v>
          </cell>
        </row>
        <row r="115">
          <cell r="AC115">
            <v>1897.14</v>
          </cell>
        </row>
        <row r="116">
          <cell r="AC116">
            <v>1801.19</v>
          </cell>
        </row>
        <row r="117">
          <cell r="AC117">
            <v>1657.19</v>
          </cell>
        </row>
        <row r="118">
          <cell r="AC118">
            <v>1618.92</v>
          </cell>
        </row>
        <row r="119">
          <cell r="AC119">
            <v>1618.92</v>
          </cell>
        </row>
        <row r="120">
          <cell r="AC120">
            <v>1615.75</v>
          </cell>
        </row>
        <row r="121">
          <cell r="AC121">
            <v>1615.75</v>
          </cell>
        </row>
        <row r="122">
          <cell r="AC122">
            <v>1653.2</v>
          </cell>
        </row>
        <row r="123">
          <cell r="AC123">
            <v>1655.62</v>
          </cell>
        </row>
        <row r="124">
          <cell r="AC124">
            <v>1655.62</v>
          </cell>
        </row>
        <row r="125">
          <cell r="AC125">
            <v>1655.62</v>
          </cell>
        </row>
        <row r="126">
          <cell r="AC126">
            <v>1617.59</v>
          </cell>
        </row>
        <row r="127">
          <cell r="AC127">
            <v>1617.59</v>
          </cell>
        </row>
        <row r="128">
          <cell r="AC128">
            <v>1841.48</v>
          </cell>
        </row>
        <row r="129">
          <cell r="AC129">
            <v>1857.07</v>
          </cell>
        </row>
        <row r="130">
          <cell r="AC130">
            <v>2193.7600000000002</v>
          </cell>
        </row>
        <row r="131">
          <cell r="AC131">
            <v>2490.4699999999998</v>
          </cell>
        </row>
        <row r="132">
          <cell r="AC132">
            <v>2627.46</v>
          </cell>
        </row>
        <row r="133">
          <cell r="AC133">
            <v>2646.35</v>
          </cell>
        </row>
        <row r="134">
          <cell r="AC134">
            <v>2780.73</v>
          </cell>
        </row>
        <row r="135">
          <cell r="AC135">
            <v>2938.15</v>
          </cell>
        </row>
        <row r="136">
          <cell r="AC136">
            <v>2953.04</v>
          </cell>
        </row>
        <row r="137">
          <cell r="AC137">
            <v>2953.04</v>
          </cell>
        </row>
        <row r="138">
          <cell r="AC138">
            <v>2973.24</v>
          </cell>
        </row>
        <row r="139">
          <cell r="AC139">
            <v>2810.03</v>
          </cell>
        </row>
        <row r="140">
          <cell r="AC140">
            <v>2808.17</v>
          </cell>
        </row>
        <row r="141">
          <cell r="AC141">
            <v>2808.17</v>
          </cell>
        </row>
        <row r="142">
          <cell r="AC142">
            <v>2808.17</v>
          </cell>
        </row>
        <row r="143">
          <cell r="AC143">
            <v>2808.17</v>
          </cell>
        </row>
        <row r="144">
          <cell r="AC144">
            <v>2806.7</v>
          </cell>
        </row>
        <row r="145">
          <cell r="AC145">
            <v>2806.7</v>
          </cell>
        </row>
        <row r="146">
          <cell r="AC146">
            <v>2806.53</v>
          </cell>
        </row>
        <row r="147">
          <cell r="AC147">
            <v>2806.74</v>
          </cell>
        </row>
        <row r="148">
          <cell r="AC148">
            <v>2806.34</v>
          </cell>
        </row>
        <row r="149">
          <cell r="AC149">
            <v>2806.03</v>
          </cell>
        </row>
        <row r="150">
          <cell r="AC150">
            <v>2795.54</v>
          </cell>
        </row>
        <row r="151">
          <cell r="AC151">
            <v>2795.18</v>
          </cell>
        </row>
        <row r="152">
          <cell r="AC152">
            <v>2725.98</v>
          </cell>
        </row>
        <row r="153">
          <cell r="AC153">
            <v>2675.85</v>
          </cell>
        </row>
        <row r="154">
          <cell r="AC154">
            <v>2670.65</v>
          </cell>
        </row>
        <row r="155">
          <cell r="AC155">
            <v>2670.65</v>
          </cell>
        </row>
        <row r="156">
          <cell r="AC156">
            <v>2670.64</v>
          </cell>
        </row>
        <row r="157">
          <cell r="AC157">
            <v>2670.64</v>
          </cell>
        </row>
        <row r="158">
          <cell r="AC158">
            <v>2474.7199999999998</v>
          </cell>
        </row>
        <row r="159">
          <cell r="AC159">
            <v>2473.46</v>
          </cell>
        </row>
        <row r="160">
          <cell r="AC160">
            <v>2461.29</v>
          </cell>
        </row>
        <row r="161">
          <cell r="AC161">
            <v>2404.08</v>
          </cell>
        </row>
        <row r="162">
          <cell r="AC162">
            <v>2084.85</v>
          </cell>
        </row>
        <row r="163">
          <cell r="AC163">
            <v>1934</v>
          </cell>
        </row>
        <row r="164">
          <cell r="AC164">
            <v>1853.63</v>
          </cell>
        </row>
        <row r="165">
          <cell r="AC165">
            <v>1709.63</v>
          </cell>
        </row>
        <row r="166">
          <cell r="AC166">
            <v>1709.79</v>
          </cell>
        </row>
        <row r="167">
          <cell r="AC167">
            <v>1781.96</v>
          </cell>
        </row>
        <row r="168">
          <cell r="AC168">
            <v>2200.02</v>
          </cell>
        </row>
        <row r="169">
          <cell r="AC169">
            <v>2471.69</v>
          </cell>
        </row>
        <row r="170">
          <cell r="AC170">
            <v>2601.63</v>
          </cell>
        </row>
        <row r="171">
          <cell r="AC171">
            <v>2621.76</v>
          </cell>
        </row>
        <row r="172">
          <cell r="AC172">
            <v>2664.75</v>
          </cell>
        </row>
        <row r="173">
          <cell r="AC173">
            <v>2666.01</v>
          </cell>
        </row>
        <row r="174">
          <cell r="AC174">
            <v>2697.54</v>
          </cell>
        </row>
        <row r="175">
          <cell r="AC175">
            <v>2698.04</v>
          </cell>
        </row>
        <row r="176">
          <cell r="AC176">
            <v>2812.42</v>
          </cell>
        </row>
        <row r="177">
          <cell r="AC177">
            <v>2820.94</v>
          </cell>
        </row>
        <row r="178">
          <cell r="AC178">
            <v>2931.06</v>
          </cell>
        </row>
        <row r="179">
          <cell r="AC179">
            <v>3036.59</v>
          </cell>
        </row>
        <row r="180">
          <cell r="AC180">
            <v>3093.03</v>
          </cell>
        </row>
        <row r="181">
          <cell r="AC181">
            <v>3093.03</v>
          </cell>
        </row>
        <row r="182">
          <cell r="AC182">
            <v>2772.47</v>
          </cell>
        </row>
        <row r="183">
          <cell r="AC183">
            <v>2772.59</v>
          </cell>
        </row>
        <row r="184">
          <cell r="AC184">
            <v>2780.63</v>
          </cell>
        </row>
        <row r="185">
          <cell r="AC185">
            <v>2772.88</v>
          </cell>
        </row>
        <row r="186">
          <cell r="AC186">
            <v>2784.31</v>
          </cell>
        </row>
        <row r="187">
          <cell r="AC187">
            <v>2788.46</v>
          </cell>
        </row>
        <row r="188">
          <cell r="AC188">
            <v>3068.04</v>
          </cell>
        </row>
        <row r="189">
          <cell r="AC189">
            <v>3081.44</v>
          </cell>
        </row>
        <row r="190">
          <cell r="AC190">
            <v>2988.91</v>
          </cell>
        </row>
        <row r="191">
          <cell r="AC191">
            <v>2809.22</v>
          </cell>
        </row>
        <row r="192">
          <cell r="AC192">
            <v>2619.66</v>
          </cell>
        </row>
        <row r="193">
          <cell r="AC193">
            <v>2618.42</v>
          </cell>
        </row>
        <row r="194">
          <cell r="AC194">
            <v>2618.33</v>
          </cell>
        </row>
        <row r="195">
          <cell r="AC195">
            <v>2618.1999999999998</v>
          </cell>
        </row>
        <row r="196">
          <cell r="AC196">
            <v>2607.31</v>
          </cell>
        </row>
        <row r="197">
          <cell r="AC197">
            <v>2606.64</v>
          </cell>
        </row>
        <row r="198">
          <cell r="AC198">
            <v>2606.65</v>
          </cell>
        </row>
        <row r="199">
          <cell r="AC199">
            <v>2606.66</v>
          </cell>
        </row>
        <row r="200">
          <cell r="AC200">
            <v>2433.92</v>
          </cell>
        </row>
        <row r="201">
          <cell r="AC201">
            <v>2300.6</v>
          </cell>
        </row>
        <row r="202">
          <cell r="AC202">
            <v>2013.07</v>
          </cell>
        </row>
        <row r="203">
          <cell r="AC203">
            <v>2002.74</v>
          </cell>
        </row>
        <row r="204">
          <cell r="AC204">
            <v>2002.74</v>
          </cell>
        </row>
        <row r="205">
          <cell r="AC205">
            <v>2002.74</v>
          </cell>
        </row>
      </sheetData>
      <sheetData sheetId="1">
        <row r="9">
          <cell r="AC9">
            <v>2785.61</v>
          </cell>
        </row>
        <row r="10">
          <cell r="AC10">
            <v>2785.61</v>
          </cell>
        </row>
        <row r="11">
          <cell r="AC11">
            <v>2785.61</v>
          </cell>
        </row>
        <row r="12">
          <cell r="AC12">
            <v>2785.61</v>
          </cell>
        </row>
        <row r="13">
          <cell r="AC13">
            <v>2785.61</v>
          </cell>
        </row>
        <row r="14">
          <cell r="AC14">
            <v>2785.61</v>
          </cell>
        </row>
        <row r="15">
          <cell r="AC15">
            <v>2785.61</v>
          </cell>
        </row>
        <row r="16">
          <cell r="AC16">
            <v>2785.61</v>
          </cell>
        </row>
        <row r="17">
          <cell r="AC17">
            <v>2785.61</v>
          </cell>
        </row>
        <row r="18">
          <cell r="AC18">
            <v>2785.61</v>
          </cell>
        </row>
        <row r="19">
          <cell r="AC19">
            <v>2785.61</v>
          </cell>
        </row>
        <row r="20">
          <cell r="AC20">
            <v>2785.61</v>
          </cell>
        </row>
        <row r="21">
          <cell r="AC21">
            <v>2785.61</v>
          </cell>
        </row>
        <row r="22">
          <cell r="AC22">
            <v>2785.61</v>
          </cell>
        </row>
        <row r="23">
          <cell r="AC23">
            <v>2785.54</v>
          </cell>
        </row>
        <row r="24">
          <cell r="AC24">
            <v>2785.54</v>
          </cell>
        </row>
        <row r="25">
          <cell r="AC25">
            <v>2785.54</v>
          </cell>
        </row>
        <row r="26">
          <cell r="AC26">
            <v>2785.54</v>
          </cell>
        </row>
        <row r="27">
          <cell r="AC27">
            <v>2785.54</v>
          </cell>
        </row>
        <row r="28">
          <cell r="AC28">
            <v>2785.54</v>
          </cell>
        </row>
        <row r="29">
          <cell r="AC29">
            <v>2785.54</v>
          </cell>
        </row>
        <row r="30">
          <cell r="AC30">
            <v>2785.54</v>
          </cell>
        </row>
        <row r="31">
          <cell r="AC31">
            <v>2785.54</v>
          </cell>
        </row>
        <row r="32">
          <cell r="AC32">
            <v>2785.69</v>
          </cell>
        </row>
        <row r="33">
          <cell r="AC33">
            <v>2785.69</v>
          </cell>
        </row>
        <row r="34">
          <cell r="AC34">
            <v>2785.69</v>
          </cell>
        </row>
        <row r="35">
          <cell r="AC35">
            <v>2753.86</v>
          </cell>
        </row>
        <row r="36">
          <cell r="AC36">
            <v>2753.86</v>
          </cell>
        </row>
        <row r="37">
          <cell r="AC37">
            <v>2753.77</v>
          </cell>
        </row>
        <row r="38">
          <cell r="AC38">
            <v>2753.77</v>
          </cell>
        </row>
        <row r="39">
          <cell r="AC39">
            <v>2753.77</v>
          </cell>
        </row>
        <row r="40">
          <cell r="AC40">
            <v>2753.77</v>
          </cell>
        </row>
        <row r="41">
          <cell r="AC41">
            <v>2753.77</v>
          </cell>
        </row>
        <row r="42">
          <cell r="AC42">
            <v>2753.77</v>
          </cell>
        </row>
        <row r="43">
          <cell r="AC43">
            <v>2753.77</v>
          </cell>
        </row>
        <row r="44">
          <cell r="AC44">
            <v>2753.77</v>
          </cell>
        </row>
        <row r="45">
          <cell r="AC45">
            <v>2753.58</v>
          </cell>
        </row>
        <row r="46">
          <cell r="AC46">
            <v>2753.58</v>
          </cell>
        </row>
        <row r="47">
          <cell r="AC47">
            <v>2753.58</v>
          </cell>
        </row>
        <row r="48">
          <cell r="AC48">
            <v>2753.67</v>
          </cell>
        </row>
        <row r="49">
          <cell r="AC49">
            <v>2753.67</v>
          </cell>
        </row>
        <row r="50">
          <cell r="AC50">
            <v>2753.85</v>
          </cell>
        </row>
        <row r="51">
          <cell r="AC51">
            <v>2753.85</v>
          </cell>
        </row>
        <row r="52">
          <cell r="AC52">
            <v>2753.85</v>
          </cell>
        </row>
        <row r="53">
          <cell r="AC53">
            <v>2753.85</v>
          </cell>
        </row>
        <row r="54">
          <cell r="AC54">
            <v>2753.85</v>
          </cell>
        </row>
        <row r="55">
          <cell r="AC55">
            <v>2749.73</v>
          </cell>
        </row>
        <row r="56">
          <cell r="AC56">
            <v>2746.18</v>
          </cell>
        </row>
        <row r="57">
          <cell r="AC57">
            <v>2742.63</v>
          </cell>
        </row>
        <row r="58">
          <cell r="AC58">
            <v>2740.5</v>
          </cell>
        </row>
        <row r="59">
          <cell r="AC59">
            <v>2740.5</v>
          </cell>
        </row>
        <row r="60">
          <cell r="AC60">
            <v>2740.3</v>
          </cell>
        </row>
        <row r="61">
          <cell r="AC61">
            <v>2740.3</v>
          </cell>
        </row>
        <row r="62">
          <cell r="AC62">
            <v>2740.3</v>
          </cell>
        </row>
        <row r="63">
          <cell r="AC63">
            <v>2740.3</v>
          </cell>
        </row>
        <row r="64">
          <cell r="AC64">
            <v>2740.3</v>
          </cell>
        </row>
        <row r="65">
          <cell r="AC65">
            <v>2740.3</v>
          </cell>
        </row>
        <row r="66">
          <cell r="AC66">
            <v>2740.3</v>
          </cell>
        </row>
        <row r="67">
          <cell r="AC67">
            <v>2740.49</v>
          </cell>
        </row>
        <row r="68">
          <cell r="AC68">
            <v>2740.37</v>
          </cell>
        </row>
        <row r="69">
          <cell r="AC69">
            <v>2740.37</v>
          </cell>
        </row>
        <row r="70">
          <cell r="AC70">
            <v>2740.37</v>
          </cell>
        </row>
        <row r="71">
          <cell r="AC71">
            <v>2740.37</v>
          </cell>
        </row>
        <row r="72">
          <cell r="AC72">
            <v>2740.37</v>
          </cell>
        </row>
        <row r="73">
          <cell r="AC73">
            <v>2740.37</v>
          </cell>
        </row>
        <row r="74">
          <cell r="AC74">
            <v>2740.37</v>
          </cell>
        </row>
        <row r="75">
          <cell r="AC75">
            <v>2740.37</v>
          </cell>
        </row>
        <row r="76">
          <cell r="AC76">
            <v>2740.37</v>
          </cell>
        </row>
        <row r="77">
          <cell r="AC77">
            <v>2743.92</v>
          </cell>
        </row>
        <row r="78">
          <cell r="AC78">
            <v>2747.47</v>
          </cell>
        </row>
        <row r="79">
          <cell r="AC79">
            <v>2751.02</v>
          </cell>
        </row>
        <row r="80">
          <cell r="AC80">
            <v>2753.86</v>
          </cell>
        </row>
        <row r="81">
          <cell r="AC81">
            <v>2753.86</v>
          </cell>
        </row>
        <row r="82">
          <cell r="AC82">
            <v>2753.86</v>
          </cell>
        </row>
        <row r="83">
          <cell r="AC83">
            <v>2753.86</v>
          </cell>
        </row>
        <row r="84">
          <cell r="AC84">
            <v>2753.86</v>
          </cell>
        </row>
        <row r="85">
          <cell r="AC85">
            <v>2753.86</v>
          </cell>
        </row>
        <row r="86">
          <cell r="AC86">
            <v>2753.86</v>
          </cell>
        </row>
        <row r="87">
          <cell r="AC87">
            <v>2753.86</v>
          </cell>
        </row>
        <row r="88">
          <cell r="AC88">
            <v>2753.86</v>
          </cell>
        </row>
        <row r="89">
          <cell r="AC89">
            <v>2753.93</v>
          </cell>
        </row>
        <row r="90">
          <cell r="AC90">
            <v>2753.93</v>
          </cell>
        </row>
        <row r="91">
          <cell r="AC91">
            <v>2753.93</v>
          </cell>
        </row>
        <row r="92">
          <cell r="AC92">
            <v>2753.93</v>
          </cell>
        </row>
        <row r="93">
          <cell r="AC93">
            <v>2750.38</v>
          </cell>
        </row>
        <row r="94">
          <cell r="AC94">
            <v>2746.83</v>
          </cell>
        </row>
        <row r="95">
          <cell r="AC95">
            <v>2743.29</v>
          </cell>
        </row>
        <row r="96">
          <cell r="AC96">
            <v>2740.44</v>
          </cell>
        </row>
        <row r="97">
          <cell r="AC97">
            <v>2740.6</v>
          </cell>
        </row>
        <row r="98">
          <cell r="AC98">
            <v>2740.6</v>
          </cell>
        </row>
        <row r="99">
          <cell r="AC99">
            <v>2740.6</v>
          </cell>
        </row>
        <row r="100">
          <cell r="AC100">
            <v>2740.47</v>
          </cell>
        </row>
        <row r="101">
          <cell r="AC101">
            <v>2748.43</v>
          </cell>
        </row>
        <row r="102">
          <cell r="AC102">
            <v>2751.08</v>
          </cell>
        </row>
        <row r="103">
          <cell r="AC103">
            <v>2753.73</v>
          </cell>
        </row>
        <row r="104">
          <cell r="AC104">
            <v>2753.73</v>
          </cell>
        </row>
        <row r="110">
          <cell r="AC110">
            <v>1911.08</v>
          </cell>
        </row>
        <row r="111">
          <cell r="AC111">
            <v>1911.11</v>
          </cell>
        </row>
        <row r="112">
          <cell r="AC112">
            <v>1884.48</v>
          </cell>
        </row>
        <row r="113">
          <cell r="AC113">
            <v>1812.48</v>
          </cell>
        </row>
        <row r="114">
          <cell r="AC114">
            <v>1682.55</v>
          </cell>
        </row>
        <row r="115">
          <cell r="AC115">
            <v>1682.55</v>
          </cell>
        </row>
        <row r="116">
          <cell r="AC116">
            <v>1664.12</v>
          </cell>
        </row>
        <row r="117">
          <cell r="AC117">
            <v>1658.96</v>
          </cell>
        </row>
        <row r="118">
          <cell r="AC118">
            <v>1638.52</v>
          </cell>
        </row>
        <row r="119">
          <cell r="AC119">
            <v>1638.52</v>
          </cell>
        </row>
        <row r="120">
          <cell r="AC120">
            <v>1638.52</v>
          </cell>
        </row>
        <row r="121">
          <cell r="AC121">
            <v>1638.52</v>
          </cell>
        </row>
        <row r="122">
          <cell r="AC122">
            <v>1638.52</v>
          </cell>
        </row>
        <row r="123">
          <cell r="AC123">
            <v>1638.52</v>
          </cell>
        </row>
        <row r="124">
          <cell r="AC124">
            <v>1638.45</v>
          </cell>
        </row>
        <row r="125">
          <cell r="AC125">
            <v>1638.45</v>
          </cell>
        </row>
        <row r="126">
          <cell r="AC126">
            <v>1734.36</v>
          </cell>
        </row>
        <row r="127">
          <cell r="AC127">
            <v>1842.35</v>
          </cell>
        </row>
        <row r="128">
          <cell r="AC128">
            <v>2078.13</v>
          </cell>
        </row>
        <row r="129">
          <cell r="AC129">
            <v>2078.3000000000002</v>
          </cell>
        </row>
        <row r="130">
          <cell r="AC130">
            <v>2070.61</v>
          </cell>
        </row>
        <row r="131">
          <cell r="AC131">
            <v>2069.81</v>
          </cell>
        </row>
        <row r="132">
          <cell r="AC132">
            <v>2330.0100000000002</v>
          </cell>
        </row>
        <row r="133">
          <cell r="AC133">
            <v>2483.1</v>
          </cell>
        </row>
        <row r="134">
          <cell r="AC134">
            <v>2636.39</v>
          </cell>
        </row>
        <row r="135">
          <cell r="AC135">
            <v>2653.44</v>
          </cell>
        </row>
        <row r="136">
          <cell r="AC136">
            <v>2739.82</v>
          </cell>
        </row>
        <row r="137">
          <cell r="AC137">
            <v>2745.02</v>
          </cell>
        </row>
        <row r="138">
          <cell r="AC138">
            <v>2744.99</v>
          </cell>
        </row>
        <row r="139">
          <cell r="AC139">
            <v>2744.99</v>
          </cell>
        </row>
        <row r="140">
          <cell r="AC140">
            <v>2744.99</v>
          </cell>
        </row>
        <row r="141">
          <cell r="AC141">
            <v>2744.99</v>
          </cell>
        </row>
        <row r="142">
          <cell r="AC142">
            <v>2744.99</v>
          </cell>
        </row>
        <row r="143">
          <cell r="AC143">
            <v>2738.89</v>
          </cell>
        </row>
        <row r="144">
          <cell r="AC144">
            <v>2738.89</v>
          </cell>
        </row>
        <row r="145">
          <cell r="AC145">
            <v>2738.89</v>
          </cell>
        </row>
        <row r="146">
          <cell r="AC146">
            <v>2753.43</v>
          </cell>
        </row>
        <row r="147">
          <cell r="AC147">
            <v>2753.64</v>
          </cell>
        </row>
        <row r="148">
          <cell r="AC148">
            <v>2756.67</v>
          </cell>
        </row>
        <row r="149">
          <cell r="AC149">
            <v>2756.75</v>
          </cell>
        </row>
        <row r="150">
          <cell r="AC150">
            <v>2770.91</v>
          </cell>
        </row>
        <row r="151">
          <cell r="AC151">
            <v>2772.35</v>
          </cell>
        </row>
        <row r="152">
          <cell r="AC152">
            <v>2769.28</v>
          </cell>
        </row>
        <row r="153">
          <cell r="AC153">
            <v>2759.96</v>
          </cell>
        </row>
        <row r="154">
          <cell r="AC154">
            <v>2661.81</v>
          </cell>
        </row>
        <row r="155">
          <cell r="AC155">
            <v>2581.63</v>
          </cell>
        </row>
        <row r="156">
          <cell r="AC156">
            <v>2572.6799999999998</v>
          </cell>
        </row>
        <row r="157">
          <cell r="AC157">
            <v>2572.6999999999998</v>
          </cell>
        </row>
        <row r="158">
          <cell r="AC158">
            <v>2382.39</v>
          </cell>
        </row>
        <row r="159">
          <cell r="AC159">
            <v>2268.39</v>
          </cell>
        </row>
        <row r="160">
          <cell r="AC160">
            <v>1996.7</v>
          </cell>
        </row>
        <row r="161">
          <cell r="AC161">
            <v>1988.12</v>
          </cell>
        </row>
        <row r="162">
          <cell r="AC162">
            <v>1844.12</v>
          </cell>
        </row>
        <row r="163">
          <cell r="AC163">
            <v>1663.27</v>
          </cell>
        </row>
        <row r="164">
          <cell r="AC164">
            <v>1663.27</v>
          </cell>
        </row>
        <row r="165">
          <cell r="AC165">
            <v>1735.27</v>
          </cell>
        </row>
        <row r="166">
          <cell r="AC166">
            <v>1838.77</v>
          </cell>
        </row>
        <row r="167">
          <cell r="AC167">
            <v>1879.27</v>
          </cell>
        </row>
        <row r="168">
          <cell r="AC168">
            <v>2483.48</v>
          </cell>
        </row>
        <row r="169">
          <cell r="AC169">
            <v>2612.31</v>
          </cell>
        </row>
        <row r="170">
          <cell r="AC170">
            <v>2852.04</v>
          </cell>
        </row>
        <row r="171">
          <cell r="AC171">
            <v>2878.66</v>
          </cell>
        </row>
        <row r="172">
          <cell r="AC172">
            <v>2750.63</v>
          </cell>
        </row>
        <row r="173">
          <cell r="AC173">
            <v>2750.63</v>
          </cell>
        </row>
        <row r="174">
          <cell r="AC174">
            <v>2798.34</v>
          </cell>
        </row>
        <row r="175">
          <cell r="AC175">
            <v>2798.34</v>
          </cell>
        </row>
        <row r="176">
          <cell r="AC176">
            <v>2692.47</v>
          </cell>
        </row>
        <row r="177">
          <cell r="AC177">
            <v>2763.52</v>
          </cell>
        </row>
        <row r="178">
          <cell r="AC178">
            <v>2773.09</v>
          </cell>
        </row>
        <row r="179">
          <cell r="AC179">
            <v>2773.77</v>
          </cell>
        </row>
        <row r="180">
          <cell r="AC180">
            <v>2735.99</v>
          </cell>
        </row>
        <row r="181">
          <cell r="AC181">
            <v>2739.25</v>
          </cell>
        </row>
        <row r="182">
          <cell r="AC182">
            <v>2867.28</v>
          </cell>
        </row>
        <row r="183">
          <cell r="AC183">
            <v>2740.01</v>
          </cell>
        </row>
        <row r="184">
          <cell r="AC184">
            <v>2740.01</v>
          </cell>
        </row>
        <row r="185">
          <cell r="AC185">
            <v>2740.01</v>
          </cell>
        </row>
        <row r="186">
          <cell r="AC186">
            <v>2751.35</v>
          </cell>
        </row>
        <row r="187">
          <cell r="AC187">
            <v>2754.99</v>
          </cell>
        </row>
        <row r="188">
          <cell r="AC188">
            <v>2755.88</v>
          </cell>
        </row>
        <row r="189">
          <cell r="AC189">
            <v>2830.38</v>
          </cell>
        </row>
        <row r="190">
          <cell r="AC190">
            <v>2878.42</v>
          </cell>
        </row>
        <row r="191">
          <cell r="AC191">
            <v>2753.93</v>
          </cell>
        </row>
        <row r="192">
          <cell r="AC192">
            <v>2636.23</v>
          </cell>
        </row>
        <row r="193">
          <cell r="AC193">
            <v>2636.23</v>
          </cell>
        </row>
        <row r="194">
          <cell r="AC194">
            <v>2613.3000000000002</v>
          </cell>
        </row>
        <row r="195">
          <cell r="AC195">
            <v>2608.1999999999998</v>
          </cell>
        </row>
        <row r="196">
          <cell r="AC196">
            <v>2620.4299999999998</v>
          </cell>
        </row>
        <row r="197">
          <cell r="AC197">
            <v>2617.58</v>
          </cell>
        </row>
        <row r="198">
          <cell r="AC198">
            <v>2617.73</v>
          </cell>
        </row>
        <row r="199">
          <cell r="AC199">
            <v>2617.7399999999998</v>
          </cell>
        </row>
        <row r="200">
          <cell r="AC200">
            <v>2365.67</v>
          </cell>
        </row>
        <row r="201">
          <cell r="AC201">
            <v>2328.6999999999998</v>
          </cell>
        </row>
        <row r="202">
          <cell r="AC202">
            <v>2143.1</v>
          </cell>
        </row>
        <row r="203">
          <cell r="AC203">
            <v>2070.7800000000002</v>
          </cell>
        </row>
        <row r="204">
          <cell r="AC204">
            <v>2169.7600000000002</v>
          </cell>
        </row>
        <row r="205">
          <cell r="AC205">
            <v>2190.56</v>
          </cell>
        </row>
      </sheetData>
      <sheetData sheetId="2">
        <row r="9">
          <cell r="AC9">
            <v>2756.97</v>
          </cell>
        </row>
        <row r="10">
          <cell r="AC10">
            <v>2758.96</v>
          </cell>
        </row>
        <row r="11">
          <cell r="AC11">
            <v>2760.28</v>
          </cell>
        </row>
        <row r="12">
          <cell r="AC12">
            <v>2762.27</v>
          </cell>
        </row>
        <row r="13">
          <cell r="AC13">
            <v>2762.27</v>
          </cell>
        </row>
        <row r="14">
          <cell r="AC14">
            <v>2765.58</v>
          </cell>
        </row>
        <row r="15">
          <cell r="AC15">
            <v>2765.95</v>
          </cell>
        </row>
        <row r="16">
          <cell r="AC16">
            <v>2769.65</v>
          </cell>
        </row>
        <row r="17">
          <cell r="AC17">
            <v>2770.02</v>
          </cell>
        </row>
        <row r="18">
          <cell r="AC18">
            <v>2771.73</v>
          </cell>
        </row>
        <row r="19">
          <cell r="AC19">
            <v>2772.11</v>
          </cell>
        </row>
        <row r="20">
          <cell r="AC20">
            <v>2774.47</v>
          </cell>
        </row>
        <row r="21">
          <cell r="AC21">
            <v>2774.85</v>
          </cell>
        </row>
        <row r="22">
          <cell r="AC22">
            <v>2775.22</v>
          </cell>
        </row>
        <row r="23">
          <cell r="AC23">
            <v>2775.6</v>
          </cell>
        </row>
        <row r="24">
          <cell r="AC24">
            <v>2775.72</v>
          </cell>
        </row>
        <row r="25">
          <cell r="AC25">
            <v>2775.72</v>
          </cell>
        </row>
        <row r="26">
          <cell r="AC26">
            <v>2775.72</v>
          </cell>
        </row>
        <row r="27">
          <cell r="AC27">
            <v>2775.72</v>
          </cell>
        </row>
        <row r="28">
          <cell r="AC28">
            <v>2775.72</v>
          </cell>
        </row>
        <row r="29">
          <cell r="AC29">
            <v>2775.72</v>
          </cell>
        </row>
        <row r="30">
          <cell r="AC30">
            <v>2779.27</v>
          </cell>
        </row>
        <row r="31">
          <cell r="AC31">
            <v>2782.82</v>
          </cell>
        </row>
        <row r="32">
          <cell r="AC32">
            <v>2786.52</v>
          </cell>
        </row>
        <row r="33">
          <cell r="AC33">
            <v>2789.36</v>
          </cell>
        </row>
        <row r="34">
          <cell r="AC34">
            <v>2789.36</v>
          </cell>
        </row>
        <row r="35">
          <cell r="AC35">
            <v>2789.61</v>
          </cell>
        </row>
        <row r="36">
          <cell r="AC36">
            <v>2789.61</v>
          </cell>
        </row>
        <row r="37">
          <cell r="AC37">
            <v>2789.5</v>
          </cell>
        </row>
        <row r="38">
          <cell r="AC38">
            <v>2789.5</v>
          </cell>
        </row>
        <row r="39">
          <cell r="AC39">
            <v>2789.5</v>
          </cell>
        </row>
        <row r="40">
          <cell r="AC40">
            <v>2789.5</v>
          </cell>
        </row>
        <row r="41">
          <cell r="AC41">
            <v>2785.95</v>
          </cell>
        </row>
        <row r="42">
          <cell r="AC42">
            <v>2782.4</v>
          </cell>
        </row>
        <row r="43">
          <cell r="AC43">
            <v>2778.86</v>
          </cell>
        </row>
        <row r="44">
          <cell r="AC44">
            <v>2776.01</v>
          </cell>
        </row>
        <row r="45">
          <cell r="AC45">
            <v>2776.01</v>
          </cell>
        </row>
        <row r="46">
          <cell r="AC46">
            <v>2776.01</v>
          </cell>
        </row>
        <row r="47">
          <cell r="AC47">
            <v>2776.01</v>
          </cell>
        </row>
        <row r="48">
          <cell r="AC48">
            <v>2776.12</v>
          </cell>
        </row>
        <row r="49">
          <cell r="AC49">
            <v>2776.12</v>
          </cell>
        </row>
        <row r="50">
          <cell r="AC50">
            <v>2776.31</v>
          </cell>
        </row>
        <row r="51">
          <cell r="AC51">
            <v>2776.31</v>
          </cell>
        </row>
        <row r="52">
          <cell r="AC52">
            <v>2776.31</v>
          </cell>
        </row>
        <row r="53">
          <cell r="AC53">
            <v>2776.31</v>
          </cell>
        </row>
        <row r="54">
          <cell r="AC54">
            <v>2776.31</v>
          </cell>
        </row>
        <row r="55">
          <cell r="AC55">
            <v>2776.31</v>
          </cell>
        </row>
        <row r="56">
          <cell r="AC56">
            <v>2776.31</v>
          </cell>
        </row>
        <row r="57">
          <cell r="AC57">
            <v>2774.93</v>
          </cell>
        </row>
        <row r="58">
          <cell r="AC58">
            <v>2774.93</v>
          </cell>
        </row>
        <row r="59">
          <cell r="AC59">
            <v>2774.93</v>
          </cell>
        </row>
        <row r="60">
          <cell r="AC60">
            <v>2774.7</v>
          </cell>
        </row>
        <row r="61">
          <cell r="AC61">
            <v>2774.7</v>
          </cell>
        </row>
        <row r="62">
          <cell r="AC62">
            <v>2774.7</v>
          </cell>
        </row>
        <row r="63">
          <cell r="AC63">
            <v>2774.7</v>
          </cell>
        </row>
        <row r="64">
          <cell r="AC64">
            <v>2774.7</v>
          </cell>
        </row>
        <row r="65">
          <cell r="AC65">
            <v>2774.7</v>
          </cell>
        </row>
        <row r="66">
          <cell r="AC66">
            <v>2774.7</v>
          </cell>
        </row>
        <row r="67">
          <cell r="AC67">
            <v>2774.7</v>
          </cell>
        </row>
        <row r="68">
          <cell r="AC68">
            <v>2774.58</v>
          </cell>
        </row>
        <row r="69">
          <cell r="AC69">
            <v>2774.58</v>
          </cell>
        </row>
        <row r="70">
          <cell r="AC70">
            <v>2774.58</v>
          </cell>
        </row>
        <row r="71">
          <cell r="AC71">
            <v>2774.58</v>
          </cell>
        </row>
        <row r="72">
          <cell r="AC72">
            <v>2774.58</v>
          </cell>
        </row>
        <row r="73">
          <cell r="AC73">
            <v>2774.58</v>
          </cell>
        </row>
        <row r="74">
          <cell r="AC74">
            <v>2774.58</v>
          </cell>
        </row>
        <row r="75">
          <cell r="AC75">
            <v>2774.28</v>
          </cell>
        </row>
        <row r="76">
          <cell r="AC76">
            <v>2774.28</v>
          </cell>
        </row>
        <row r="77">
          <cell r="AC77">
            <v>2774.28</v>
          </cell>
        </row>
        <row r="78">
          <cell r="AC78">
            <v>2774.28</v>
          </cell>
        </row>
        <row r="79">
          <cell r="AC79">
            <v>2774.28</v>
          </cell>
        </row>
        <row r="80">
          <cell r="AC80">
            <v>2777.83</v>
          </cell>
        </row>
        <row r="81">
          <cell r="AC81">
            <v>2781.38</v>
          </cell>
        </row>
        <row r="82">
          <cell r="AC82">
            <v>2784.93</v>
          </cell>
        </row>
        <row r="83">
          <cell r="AC83">
            <v>2787.84</v>
          </cell>
        </row>
        <row r="84">
          <cell r="AC84">
            <v>2787.84</v>
          </cell>
        </row>
        <row r="85">
          <cell r="AC85">
            <v>2787.84</v>
          </cell>
        </row>
        <row r="86">
          <cell r="AC86">
            <v>2787.84</v>
          </cell>
        </row>
        <row r="87">
          <cell r="AC87">
            <v>2787.84</v>
          </cell>
        </row>
        <row r="88">
          <cell r="AC88">
            <v>2787.84</v>
          </cell>
        </row>
        <row r="89">
          <cell r="AC89">
            <v>2787.91</v>
          </cell>
        </row>
        <row r="90">
          <cell r="AC90">
            <v>2787.91</v>
          </cell>
        </row>
        <row r="91">
          <cell r="AC91">
            <v>2784.36</v>
          </cell>
        </row>
        <row r="92">
          <cell r="AC92">
            <v>2780.81</v>
          </cell>
        </row>
        <row r="93">
          <cell r="AC93">
            <v>2777.26</v>
          </cell>
        </row>
        <row r="94">
          <cell r="AC94">
            <v>2774.41</v>
          </cell>
        </row>
        <row r="95">
          <cell r="AC95">
            <v>2774.61</v>
          </cell>
        </row>
        <row r="96">
          <cell r="AC96">
            <v>2774.61</v>
          </cell>
        </row>
        <row r="97">
          <cell r="AC97">
            <v>2774.79</v>
          </cell>
        </row>
        <row r="98">
          <cell r="AC98">
            <v>2774.87</v>
          </cell>
        </row>
        <row r="99">
          <cell r="AC99">
            <v>2774.91</v>
          </cell>
        </row>
        <row r="100">
          <cell r="AC100">
            <v>2775.05</v>
          </cell>
        </row>
        <row r="101">
          <cell r="AC101">
            <v>2773.79</v>
          </cell>
        </row>
        <row r="102">
          <cell r="AC102">
            <v>2773.89</v>
          </cell>
        </row>
        <row r="103">
          <cell r="AC103">
            <v>2774.04</v>
          </cell>
        </row>
        <row r="104">
          <cell r="AC104">
            <v>2774.12</v>
          </cell>
        </row>
        <row r="110">
          <cell r="AC110">
            <v>1895.37</v>
          </cell>
        </row>
        <row r="111">
          <cell r="AC111">
            <v>1897.73</v>
          </cell>
        </row>
        <row r="112">
          <cell r="AC112">
            <v>1899.17</v>
          </cell>
        </row>
        <row r="113">
          <cell r="AC113">
            <v>1901.04</v>
          </cell>
        </row>
        <row r="114">
          <cell r="AC114">
            <v>1829.15</v>
          </cell>
        </row>
        <row r="115">
          <cell r="AC115">
            <v>1687.88</v>
          </cell>
        </row>
        <row r="116">
          <cell r="AC116">
            <v>1669.49</v>
          </cell>
        </row>
        <row r="117">
          <cell r="AC117">
            <v>1672.22</v>
          </cell>
        </row>
        <row r="118">
          <cell r="AC118">
            <v>1662.35</v>
          </cell>
        </row>
        <row r="119">
          <cell r="AC119">
            <v>1663.58</v>
          </cell>
        </row>
        <row r="120">
          <cell r="AC120">
            <v>1664.3</v>
          </cell>
        </row>
        <row r="121">
          <cell r="AC121">
            <v>1665.26</v>
          </cell>
        </row>
        <row r="122">
          <cell r="AC122">
            <v>1665.47</v>
          </cell>
        </row>
        <row r="123">
          <cell r="AC123">
            <v>1665.47</v>
          </cell>
        </row>
        <row r="124">
          <cell r="AC124">
            <v>1665.47</v>
          </cell>
        </row>
        <row r="125">
          <cell r="AC125">
            <v>1665.47</v>
          </cell>
        </row>
        <row r="126">
          <cell r="AC126">
            <v>1665.47</v>
          </cell>
        </row>
        <row r="127">
          <cell r="AC127">
            <v>1665.47</v>
          </cell>
        </row>
        <row r="128">
          <cell r="AC128">
            <v>1916.65</v>
          </cell>
        </row>
        <row r="129">
          <cell r="AC129">
            <v>2002.62</v>
          </cell>
        </row>
        <row r="130">
          <cell r="AC130">
            <v>2174.81</v>
          </cell>
        </row>
        <row r="131">
          <cell r="AC131">
            <v>2175.81</v>
          </cell>
        </row>
        <row r="132">
          <cell r="AC132">
            <v>2602.4899999999998</v>
          </cell>
        </row>
        <row r="133">
          <cell r="AC133">
            <v>2602.64</v>
          </cell>
        </row>
        <row r="134">
          <cell r="AC134">
            <v>2680.19</v>
          </cell>
        </row>
        <row r="135">
          <cell r="AC135">
            <v>2770.88</v>
          </cell>
        </row>
        <row r="136">
          <cell r="AC136">
            <v>2979.8</v>
          </cell>
        </row>
        <row r="137">
          <cell r="AC137">
            <v>3086.88</v>
          </cell>
        </row>
        <row r="138">
          <cell r="AC138">
            <v>3055.05</v>
          </cell>
        </row>
        <row r="139">
          <cell r="AC139">
            <v>3055.05</v>
          </cell>
        </row>
        <row r="140">
          <cell r="AC140">
            <v>3061.15</v>
          </cell>
        </row>
        <row r="141">
          <cell r="AC141">
            <v>3061.15</v>
          </cell>
        </row>
        <row r="142">
          <cell r="AC142">
            <v>3055.61</v>
          </cell>
        </row>
        <row r="143">
          <cell r="AC143">
            <v>3052.06</v>
          </cell>
        </row>
        <row r="144">
          <cell r="AC144">
            <v>3048.52</v>
          </cell>
        </row>
        <row r="145">
          <cell r="AC145">
            <v>3056.99</v>
          </cell>
        </row>
        <row r="146">
          <cell r="AC146">
            <v>3388.54</v>
          </cell>
        </row>
        <row r="147">
          <cell r="AC147">
            <v>3388.75</v>
          </cell>
        </row>
        <row r="148">
          <cell r="AC148">
            <v>3390.81</v>
          </cell>
        </row>
        <row r="149">
          <cell r="AC149">
            <v>3430.33</v>
          </cell>
        </row>
        <row r="150">
          <cell r="AC150">
            <v>3430.34</v>
          </cell>
        </row>
        <row r="151">
          <cell r="AC151">
            <v>3430.53</v>
          </cell>
        </row>
        <row r="152">
          <cell r="AC152">
            <v>3436.61</v>
          </cell>
        </row>
        <row r="153">
          <cell r="AC153">
            <v>3470.27</v>
          </cell>
        </row>
        <row r="154">
          <cell r="AC154">
            <v>3277.62</v>
          </cell>
        </row>
        <row r="155">
          <cell r="AC155">
            <v>3061.97</v>
          </cell>
        </row>
        <row r="156">
          <cell r="AC156">
            <v>3101.82</v>
          </cell>
        </row>
        <row r="157">
          <cell r="AC157">
            <v>3148.52</v>
          </cell>
        </row>
        <row r="158">
          <cell r="AC158">
            <v>3132.33</v>
          </cell>
        </row>
        <row r="159">
          <cell r="AC159">
            <v>3132.33</v>
          </cell>
        </row>
        <row r="160">
          <cell r="AC160">
            <v>2879.44</v>
          </cell>
        </row>
        <row r="161">
          <cell r="AC161">
            <v>2698.85</v>
          </cell>
        </row>
        <row r="162">
          <cell r="AC162">
            <v>2149.5500000000002</v>
          </cell>
        </row>
        <row r="163">
          <cell r="AC163">
            <v>1908.77</v>
          </cell>
        </row>
        <row r="164">
          <cell r="AC164">
            <v>1908.77</v>
          </cell>
        </row>
        <row r="165">
          <cell r="AC165">
            <v>1908.77</v>
          </cell>
        </row>
        <row r="166">
          <cell r="AC166">
            <v>2017.61</v>
          </cell>
        </row>
        <row r="167">
          <cell r="AC167">
            <v>2017.61</v>
          </cell>
        </row>
        <row r="168">
          <cell r="AC168">
            <v>2468.67</v>
          </cell>
        </row>
        <row r="169">
          <cell r="AC169">
            <v>2468.5500000000002</v>
          </cell>
        </row>
        <row r="170">
          <cell r="AC170">
            <v>2760.44</v>
          </cell>
        </row>
        <row r="171">
          <cell r="AC171">
            <v>2639.75</v>
          </cell>
        </row>
        <row r="172">
          <cell r="AC172">
            <v>3057.7</v>
          </cell>
        </row>
        <row r="173">
          <cell r="AC173">
            <v>3188.16</v>
          </cell>
        </row>
        <row r="174">
          <cell r="AC174">
            <v>3077.25</v>
          </cell>
        </row>
        <row r="175">
          <cell r="AC175">
            <v>3033.15</v>
          </cell>
        </row>
        <row r="176">
          <cell r="AC176">
            <v>2918</v>
          </cell>
        </row>
        <row r="177">
          <cell r="AC177">
            <v>2885.33</v>
          </cell>
        </row>
        <row r="178">
          <cell r="AC178">
            <v>2766.09</v>
          </cell>
        </row>
        <row r="179">
          <cell r="AC179">
            <v>2759.35</v>
          </cell>
        </row>
        <row r="180">
          <cell r="AC180">
            <v>2759.35</v>
          </cell>
        </row>
        <row r="181">
          <cell r="AC181">
            <v>2761.72</v>
          </cell>
        </row>
        <row r="182">
          <cell r="AC182">
            <v>2822.35</v>
          </cell>
        </row>
        <row r="183">
          <cell r="AC183">
            <v>2786.95</v>
          </cell>
        </row>
        <row r="184">
          <cell r="AC184">
            <v>2787.42</v>
          </cell>
        </row>
        <row r="185">
          <cell r="AC185">
            <v>2785.73</v>
          </cell>
        </row>
        <row r="186">
          <cell r="AC186">
            <v>2784.28</v>
          </cell>
        </row>
        <row r="187">
          <cell r="AC187">
            <v>2787.9</v>
          </cell>
        </row>
        <row r="188">
          <cell r="AC188">
            <v>2788.79</v>
          </cell>
        </row>
        <row r="189">
          <cell r="AC189">
            <v>2788.79</v>
          </cell>
        </row>
        <row r="190">
          <cell r="AC190">
            <v>2879.76</v>
          </cell>
        </row>
        <row r="191">
          <cell r="AC191">
            <v>2807.8</v>
          </cell>
        </row>
        <row r="192">
          <cell r="AC192">
            <v>2742.86</v>
          </cell>
        </row>
        <row r="193">
          <cell r="AC193">
            <v>2657.96</v>
          </cell>
        </row>
        <row r="194">
          <cell r="AC194">
            <v>2644.48</v>
          </cell>
        </row>
        <row r="195">
          <cell r="AC195">
            <v>2641.63</v>
          </cell>
        </row>
        <row r="196">
          <cell r="AC196">
            <v>2609.71</v>
          </cell>
        </row>
        <row r="197">
          <cell r="AC197">
            <v>2609.7399999999998</v>
          </cell>
        </row>
        <row r="198">
          <cell r="AC198">
            <v>2306.84</v>
          </cell>
        </row>
        <row r="199">
          <cell r="AC199">
            <v>2065.1799999999998</v>
          </cell>
        </row>
        <row r="200">
          <cell r="AC200">
            <v>1876.77</v>
          </cell>
        </row>
        <row r="201">
          <cell r="AC201">
            <v>1840.93</v>
          </cell>
        </row>
        <row r="202">
          <cell r="AC202">
            <v>1689.71</v>
          </cell>
        </row>
        <row r="203">
          <cell r="AC203">
            <v>1683.48</v>
          </cell>
        </row>
        <row r="204">
          <cell r="AC204">
            <v>1755.63</v>
          </cell>
        </row>
        <row r="205">
          <cell r="AC205">
            <v>1899.71</v>
          </cell>
        </row>
      </sheetData>
      <sheetData sheetId="3">
        <row r="9">
          <cell r="AC9">
            <v>2774.12</v>
          </cell>
        </row>
        <row r="10">
          <cell r="AC10">
            <v>2774.12</v>
          </cell>
        </row>
        <row r="11">
          <cell r="AC11">
            <v>2774.12</v>
          </cell>
        </row>
        <row r="12">
          <cell r="AC12">
            <v>2774.12</v>
          </cell>
        </row>
        <row r="13">
          <cell r="AC13">
            <v>2773.86</v>
          </cell>
        </row>
        <row r="14">
          <cell r="AC14">
            <v>2773.86</v>
          </cell>
        </row>
        <row r="15">
          <cell r="AC15">
            <v>2773.86</v>
          </cell>
        </row>
        <row r="16">
          <cell r="AC16">
            <v>2773.86</v>
          </cell>
        </row>
        <row r="17">
          <cell r="AC17">
            <v>2773.86</v>
          </cell>
        </row>
        <row r="18">
          <cell r="AC18">
            <v>2773.86</v>
          </cell>
        </row>
        <row r="19">
          <cell r="AC19">
            <v>2773.86</v>
          </cell>
        </row>
        <row r="20">
          <cell r="AC20">
            <v>2773.86</v>
          </cell>
        </row>
        <row r="21">
          <cell r="AC21">
            <v>2773.86</v>
          </cell>
        </row>
        <row r="22">
          <cell r="AC22">
            <v>2773.86</v>
          </cell>
        </row>
        <row r="23">
          <cell r="AC23">
            <v>2773.86</v>
          </cell>
        </row>
        <row r="24">
          <cell r="AC24">
            <v>2773.86</v>
          </cell>
        </row>
        <row r="25">
          <cell r="AC25">
            <v>2773.86</v>
          </cell>
        </row>
        <row r="26">
          <cell r="AC26">
            <v>2773.86</v>
          </cell>
        </row>
        <row r="27">
          <cell r="AC27">
            <v>2773.86</v>
          </cell>
        </row>
        <row r="28">
          <cell r="AC28">
            <v>2773.86</v>
          </cell>
        </row>
        <row r="29">
          <cell r="AC29">
            <v>2771.03</v>
          </cell>
        </row>
        <row r="30">
          <cell r="AC30">
            <v>2774.58</v>
          </cell>
        </row>
        <row r="31">
          <cell r="AC31">
            <v>2778.13</v>
          </cell>
        </row>
        <row r="32">
          <cell r="AC32">
            <v>2781.77</v>
          </cell>
        </row>
        <row r="33">
          <cell r="AC33">
            <v>2784.61</v>
          </cell>
        </row>
        <row r="34">
          <cell r="AC34">
            <v>2784.61</v>
          </cell>
        </row>
        <row r="35">
          <cell r="AC35">
            <v>2784.61</v>
          </cell>
        </row>
        <row r="36">
          <cell r="AC36">
            <v>2784.61</v>
          </cell>
        </row>
        <row r="37">
          <cell r="AC37">
            <v>2784.55</v>
          </cell>
        </row>
        <row r="38">
          <cell r="AC38">
            <v>2784.55</v>
          </cell>
        </row>
        <row r="39">
          <cell r="AC39">
            <v>2779.24</v>
          </cell>
        </row>
        <row r="40">
          <cell r="AC40">
            <v>2772.61</v>
          </cell>
        </row>
        <row r="41">
          <cell r="AC41">
            <v>2772.61</v>
          </cell>
        </row>
        <row r="42">
          <cell r="AC42">
            <v>2772.61</v>
          </cell>
        </row>
        <row r="43">
          <cell r="AC43">
            <v>2767.74</v>
          </cell>
        </row>
        <row r="44">
          <cell r="AC44">
            <v>2768.81</v>
          </cell>
        </row>
        <row r="45">
          <cell r="AC45">
            <v>2768.81</v>
          </cell>
        </row>
        <row r="46">
          <cell r="AC46">
            <v>2768.08</v>
          </cell>
        </row>
        <row r="47">
          <cell r="AC47">
            <v>2763.88</v>
          </cell>
        </row>
        <row r="48">
          <cell r="AC48">
            <v>2759.92</v>
          </cell>
        </row>
        <row r="49">
          <cell r="AC49">
            <v>2750.81</v>
          </cell>
        </row>
        <row r="50">
          <cell r="AC50">
            <v>2748.06</v>
          </cell>
        </row>
        <row r="51">
          <cell r="AC51">
            <v>2748.06</v>
          </cell>
        </row>
        <row r="52">
          <cell r="AC52">
            <v>2748.06</v>
          </cell>
        </row>
        <row r="53">
          <cell r="AC53">
            <v>2748.06</v>
          </cell>
        </row>
        <row r="54">
          <cell r="AC54">
            <v>2748.06</v>
          </cell>
        </row>
        <row r="55">
          <cell r="AC55">
            <v>2748.34</v>
          </cell>
        </row>
        <row r="56">
          <cell r="AC56">
            <v>2748.62</v>
          </cell>
        </row>
        <row r="57">
          <cell r="AC57">
            <v>2749.02</v>
          </cell>
        </row>
        <row r="58">
          <cell r="AC58">
            <v>2749.39</v>
          </cell>
        </row>
        <row r="59">
          <cell r="AC59">
            <v>2749.84</v>
          </cell>
        </row>
        <row r="60">
          <cell r="AC60">
            <v>2749.72</v>
          </cell>
        </row>
        <row r="61">
          <cell r="AC61">
            <v>2749.72</v>
          </cell>
        </row>
        <row r="62">
          <cell r="AC62">
            <v>2749.72</v>
          </cell>
        </row>
        <row r="63">
          <cell r="AC63">
            <v>2749.72</v>
          </cell>
        </row>
        <row r="64">
          <cell r="AC64">
            <v>2749.72</v>
          </cell>
        </row>
        <row r="65">
          <cell r="AC65">
            <v>2749.72</v>
          </cell>
        </row>
        <row r="66">
          <cell r="AC66">
            <v>2749.72</v>
          </cell>
        </row>
        <row r="67">
          <cell r="AC67">
            <v>2749.72</v>
          </cell>
        </row>
        <row r="68">
          <cell r="AC68">
            <v>2749.65</v>
          </cell>
        </row>
        <row r="69">
          <cell r="AC69">
            <v>2751.05</v>
          </cell>
        </row>
        <row r="70">
          <cell r="AC70">
            <v>2751.05</v>
          </cell>
        </row>
        <row r="71">
          <cell r="AC71">
            <v>2751.05</v>
          </cell>
        </row>
        <row r="72">
          <cell r="AC72">
            <v>2751.05</v>
          </cell>
        </row>
        <row r="73">
          <cell r="AC73">
            <v>2748.29</v>
          </cell>
        </row>
        <row r="74">
          <cell r="AC74">
            <v>2748.29</v>
          </cell>
        </row>
        <row r="75">
          <cell r="AC75">
            <v>2748.29</v>
          </cell>
        </row>
        <row r="76">
          <cell r="AC76">
            <v>2748.29</v>
          </cell>
        </row>
        <row r="77">
          <cell r="AC77">
            <v>2748.29</v>
          </cell>
        </row>
        <row r="78">
          <cell r="AC78">
            <v>2751.84</v>
          </cell>
        </row>
        <row r="79">
          <cell r="AC79">
            <v>2755.39</v>
          </cell>
        </row>
        <row r="80">
          <cell r="AC80">
            <v>2758.94</v>
          </cell>
        </row>
        <row r="81">
          <cell r="AC81">
            <v>2771.2</v>
          </cell>
        </row>
        <row r="82">
          <cell r="AC82">
            <v>2773.98</v>
          </cell>
        </row>
        <row r="83">
          <cell r="AC83">
            <v>2773.98</v>
          </cell>
        </row>
        <row r="84">
          <cell r="AC84">
            <v>2773.98</v>
          </cell>
        </row>
        <row r="85">
          <cell r="AC85">
            <v>2773.98</v>
          </cell>
        </row>
        <row r="86">
          <cell r="AC86">
            <v>2773.98</v>
          </cell>
        </row>
        <row r="87">
          <cell r="AC87">
            <v>2773.98</v>
          </cell>
        </row>
        <row r="88">
          <cell r="AC88">
            <v>2773.98</v>
          </cell>
        </row>
        <row r="89">
          <cell r="AC89">
            <v>2773.98</v>
          </cell>
        </row>
        <row r="90">
          <cell r="AC90">
            <v>2773.98</v>
          </cell>
        </row>
        <row r="91">
          <cell r="AC91">
            <v>2773.98</v>
          </cell>
        </row>
        <row r="92">
          <cell r="AC92">
            <v>2773.98</v>
          </cell>
        </row>
        <row r="93">
          <cell r="AC93">
            <v>2777.06</v>
          </cell>
        </row>
        <row r="94">
          <cell r="AC94">
            <v>2773.51</v>
          </cell>
        </row>
        <row r="95">
          <cell r="AC95">
            <v>2772.8</v>
          </cell>
        </row>
        <row r="96">
          <cell r="AC96">
            <v>2769.95</v>
          </cell>
        </row>
        <row r="97">
          <cell r="AC97">
            <v>2770.04</v>
          </cell>
        </row>
        <row r="98">
          <cell r="AC98">
            <v>2770.04</v>
          </cell>
        </row>
        <row r="99">
          <cell r="AC99">
            <v>2770.04</v>
          </cell>
        </row>
        <row r="100">
          <cell r="AC100">
            <v>2769.97</v>
          </cell>
        </row>
        <row r="101">
          <cell r="AC101">
            <v>2769.97</v>
          </cell>
        </row>
        <row r="102">
          <cell r="AC102">
            <v>2769.97</v>
          </cell>
        </row>
        <row r="103">
          <cell r="AC103">
            <v>2769.97</v>
          </cell>
        </row>
        <row r="104">
          <cell r="AC104">
            <v>2769.97</v>
          </cell>
        </row>
        <row r="110">
          <cell r="AC110">
            <v>1878.83</v>
          </cell>
        </row>
        <row r="111">
          <cell r="AC111">
            <v>1806.83</v>
          </cell>
        </row>
        <row r="112">
          <cell r="AC112">
            <v>1655.74</v>
          </cell>
        </row>
        <row r="113">
          <cell r="AC113">
            <v>1655.74</v>
          </cell>
        </row>
        <row r="114">
          <cell r="AC114">
            <v>1655.74</v>
          </cell>
        </row>
        <row r="115">
          <cell r="AC115">
            <v>1655.74</v>
          </cell>
        </row>
        <row r="116">
          <cell r="AC116">
            <v>1655.74</v>
          </cell>
        </row>
        <row r="117">
          <cell r="AC117">
            <v>1655.74</v>
          </cell>
        </row>
        <row r="118">
          <cell r="AC118">
            <v>1655.74</v>
          </cell>
        </row>
        <row r="119">
          <cell r="AC119">
            <v>1655.74</v>
          </cell>
        </row>
        <row r="120">
          <cell r="AC120">
            <v>1666.17</v>
          </cell>
        </row>
        <row r="121">
          <cell r="AC121">
            <v>1666.17</v>
          </cell>
        </row>
        <row r="122">
          <cell r="AC122">
            <v>1677.48</v>
          </cell>
        </row>
        <row r="123">
          <cell r="AC123">
            <v>1677.48</v>
          </cell>
        </row>
        <row r="124">
          <cell r="AC124">
            <v>1677.48</v>
          </cell>
        </row>
        <row r="125">
          <cell r="AC125">
            <v>1677.48</v>
          </cell>
        </row>
        <row r="126">
          <cell r="AC126">
            <v>1677.48</v>
          </cell>
        </row>
        <row r="127">
          <cell r="AC127">
            <v>1677.48</v>
          </cell>
        </row>
        <row r="128">
          <cell r="AC128">
            <v>1834.03</v>
          </cell>
        </row>
        <row r="129">
          <cell r="AC129">
            <v>1834.03</v>
          </cell>
        </row>
        <row r="130">
          <cell r="AC130">
            <v>1844.02</v>
          </cell>
        </row>
        <row r="131">
          <cell r="AC131">
            <v>1848.95</v>
          </cell>
        </row>
        <row r="132">
          <cell r="AC132">
            <v>2093.9</v>
          </cell>
        </row>
        <row r="133">
          <cell r="AC133">
            <v>2172.52</v>
          </cell>
        </row>
        <row r="134">
          <cell r="AC134">
            <v>2778.67</v>
          </cell>
        </row>
        <row r="135">
          <cell r="AC135">
            <v>2783.36</v>
          </cell>
        </row>
        <row r="136">
          <cell r="AC136">
            <v>2687.96</v>
          </cell>
        </row>
        <row r="137">
          <cell r="AC137">
            <v>2688.18</v>
          </cell>
        </row>
        <row r="138">
          <cell r="AC138">
            <v>2848.91</v>
          </cell>
        </row>
        <row r="139">
          <cell r="AC139">
            <v>2907.02</v>
          </cell>
        </row>
        <row r="140">
          <cell r="AC140">
            <v>2901.71</v>
          </cell>
        </row>
        <row r="141">
          <cell r="AC141">
            <v>2773.24</v>
          </cell>
        </row>
        <row r="142">
          <cell r="AC142">
            <v>2773.24</v>
          </cell>
        </row>
        <row r="143">
          <cell r="AC143">
            <v>2773.24</v>
          </cell>
        </row>
        <row r="144">
          <cell r="AC144">
            <v>2784.35</v>
          </cell>
        </row>
        <row r="145">
          <cell r="AC145">
            <v>2785.72</v>
          </cell>
        </row>
        <row r="146">
          <cell r="AC146">
            <v>2785.72</v>
          </cell>
        </row>
        <row r="147">
          <cell r="AC147">
            <v>2784.99</v>
          </cell>
        </row>
        <row r="148">
          <cell r="AC148">
            <v>2772.04</v>
          </cell>
        </row>
        <row r="149">
          <cell r="AC149">
            <v>2768.07</v>
          </cell>
        </row>
        <row r="150">
          <cell r="AC150">
            <v>2665.74</v>
          </cell>
        </row>
        <row r="151">
          <cell r="AC151">
            <v>2625.4</v>
          </cell>
        </row>
        <row r="152">
          <cell r="AC152">
            <v>2625.41</v>
          </cell>
        </row>
        <row r="153">
          <cell r="AC153">
            <v>2625.16</v>
          </cell>
        </row>
        <row r="154">
          <cell r="AC154">
            <v>2758.66</v>
          </cell>
        </row>
        <row r="155">
          <cell r="AC155">
            <v>2868.94</v>
          </cell>
        </row>
        <row r="156">
          <cell r="AC156">
            <v>2796.86</v>
          </cell>
        </row>
        <row r="157">
          <cell r="AC157">
            <v>2619.58</v>
          </cell>
        </row>
        <row r="158">
          <cell r="AC158">
            <v>2580.29</v>
          </cell>
        </row>
        <row r="159">
          <cell r="AC159">
            <v>2389.12</v>
          </cell>
        </row>
        <row r="160">
          <cell r="AC160">
            <v>2117.85</v>
          </cell>
        </row>
        <row r="161">
          <cell r="AC161">
            <v>2003.81</v>
          </cell>
        </row>
        <row r="162">
          <cell r="AC162">
            <v>1812.39</v>
          </cell>
        </row>
        <row r="163">
          <cell r="AC163">
            <v>1658.04</v>
          </cell>
        </row>
        <row r="164">
          <cell r="AC164">
            <v>1638.36</v>
          </cell>
        </row>
        <row r="165">
          <cell r="AC165">
            <v>1638.36</v>
          </cell>
        </row>
        <row r="166">
          <cell r="AC166">
            <v>1631.27</v>
          </cell>
        </row>
        <row r="167">
          <cell r="AC167">
            <v>1631.27</v>
          </cell>
        </row>
        <row r="168">
          <cell r="AC168">
            <v>1737.75</v>
          </cell>
        </row>
        <row r="169">
          <cell r="AC169">
            <v>1894.86</v>
          </cell>
        </row>
        <row r="170">
          <cell r="AC170">
            <v>2009.92</v>
          </cell>
        </row>
        <row r="171">
          <cell r="AC171">
            <v>2044.6</v>
          </cell>
        </row>
        <row r="172">
          <cell r="AC172">
            <v>2119.86</v>
          </cell>
        </row>
        <row r="173">
          <cell r="AC173">
            <v>2152.7600000000002</v>
          </cell>
        </row>
        <row r="174">
          <cell r="AC174">
            <v>2386.9499999999998</v>
          </cell>
        </row>
        <row r="175">
          <cell r="AC175">
            <v>2502.21</v>
          </cell>
        </row>
        <row r="176">
          <cell r="AC176">
            <v>2612.2199999999998</v>
          </cell>
        </row>
        <row r="177">
          <cell r="AC177">
            <v>2630.97</v>
          </cell>
        </row>
        <row r="178">
          <cell r="AC178">
            <v>2630.97</v>
          </cell>
        </row>
        <row r="179">
          <cell r="AC179">
            <v>2633.34</v>
          </cell>
        </row>
        <row r="180">
          <cell r="AC180">
            <v>2635.44</v>
          </cell>
        </row>
        <row r="181">
          <cell r="AC181">
            <v>2638.99</v>
          </cell>
        </row>
        <row r="182">
          <cell r="AC182">
            <v>2646.96</v>
          </cell>
        </row>
        <row r="183">
          <cell r="AC183">
            <v>2773.18</v>
          </cell>
        </row>
        <row r="184">
          <cell r="AC184">
            <v>2655.21</v>
          </cell>
        </row>
        <row r="185">
          <cell r="AC185">
            <v>2655.21</v>
          </cell>
        </row>
        <row r="186">
          <cell r="AC186">
            <v>2655.21</v>
          </cell>
        </row>
        <row r="187">
          <cell r="AC187">
            <v>2655.21</v>
          </cell>
        </row>
        <row r="188">
          <cell r="AC188">
            <v>2655.21</v>
          </cell>
        </row>
        <row r="189">
          <cell r="AC189">
            <v>2655.21</v>
          </cell>
        </row>
        <row r="190">
          <cell r="AC190">
            <v>2372.56</v>
          </cell>
        </row>
        <row r="191">
          <cell r="AC191">
            <v>2184.87</v>
          </cell>
        </row>
        <row r="192">
          <cell r="AC192">
            <v>2179.23</v>
          </cell>
        </row>
        <row r="193">
          <cell r="AC193">
            <v>2236.23</v>
          </cell>
        </row>
        <row r="194">
          <cell r="AC194">
            <v>2402.56</v>
          </cell>
        </row>
        <row r="195">
          <cell r="AC195">
            <v>2465.3200000000002</v>
          </cell>
        </row>
        <row r="196">
          <cell r="AC196">
            <v>2399.3000000000002</v>
          </cell>
        </row>
        <row r="197">
          <cell r="AC197">
            <v>2227.56</v>
          </cell>
        </row>
        <row r="198">
          <cell r="AC198">
            <v>2030.12</v>
          </cell>
        </row>
        <row r="199">
          <cell r="AC199">
            <v>1845.77</v>
          </cell>
        </row>
        <row r="200">
          <cell r="AC200">
            <v>1833.21</v>
          </cell>
        </row>
        <row r="201">
          <cell r="AC201">
            <v>1833.21</v>
          </cell>
        </row>
        <row r="202">
          <cell r="AC202">
            <v>1680.19</v>
          </cell>
        </row>
        <row r="203">
          <cell r="AC203">
            <v>1676.57</v>
          </cell>
        </row>
        <row r="204">
          <cell r="AC204">
            <v>1675.52</v>
          </cell>
        </row>
        <row r="205">
          <cell r="AC205">
            <v>1675.52</v>
          </cell>
        </row>
      </sheetData>
      <sheetData sheetId="4">
        <row r="9">
          <cell r="AC9">
            <v>2770.51</v>
          </cell>
        </row>
        <row r="10">
          <cell r="AC10">
            <v>2770.51</v>
          </cell>
        </row>
        <row r="11">
          <cell r="AC11">
            <v>2770.51</v>
          </cell>
        </row>
        <row r="12">
          <cell r="AC12">
            <v>2770.51</v>
          </cell>
        </row>
        <row r="13">
          <cell r="AC13">
            <v>2770.51</v>
          </cell>
        </row>
        <row r="14">
          <cell r="AC14">
            <v>2770.51</v>
          </cell>
        </row>
        <row r="15">
          <cell r="AC15">
            <v>2770.51</v>
          </cell>
        </row>
        <row r="16">
          <cell r="AC16">
            <v>2770.51</v>
          </cell>
        </row>
        <row r="17">
          <cell r="AC17">
            <v>2770.51</v>
          </cell>
        </row>
        <row r="18">
          <cell r="AC18">
            <v>2770.69</v>
          </cell>
        </row>
        <row r="19">
          <cell r="AC19">
            <v>2770.69</v>
          </cell>
        </row>
        <row r="20">
          <cell r="AC20">
            <v>2770.83</v>
          </cell>
        </row>
        <row r="21">
          <cell r="AC21">
            <v>2770.83</v>
          </cell>
        </row>
        <row r="22">
          <cell r="AC22">
            <v>2770.83</v>
          </cell>
        </row>
        <row r="23">
          <cell r="AC23">
            <v>2770.96</v>
          </cell>
        </row>
        <row r="24">
          <cell r="AC24">
            <v>2770.96</v>
          </cell>
        </row>
        <row r="25">
          <cell r="AC25">
            <v>2771.1</v>
          </cell>
        </row>
        <row r="26">
          <cell r="AC26">
            <v>2771.1</v>
          </cell>
        </row>
        <row r="27">
          <cell r="AC27">
            <v>2771.24</v>
          </cell>
        </row>
        <row r="28">
          <cell r="AC28">
            <v>2771.24</v>
          </cell>
        </row>
        <row r="29">
          <cell r="AC29">
            <v>2771.37</v>
          </cell>
        </row>
        <row r="30">
          <cell r="AC30">
            <v>2774.92</v>
          </cell>
        </row>
        <row r="31">
          <cell r="AC31">
            <v>2778.61</v>
          </cell>
        </row>
        <row r="32">
          <cell r="AC32">
            <v>2782.32</v>
          </cell>
        </row>
        <row r="33">
          <cell r="AC33">
            <v>2785.3</v>
          </cell>
        </row>
        <row r="34">
          <cell r="AC34">
            <v>2785.47</v>
          </cell>
        </row>
        <row r="35">
          <cell r="AC35">
            <v>2785.47</v>
          </cell>
        </row>
        <row r="36">
          <cell r="AC36">
            <v>2785.47</v>
          </cell>
        </row>
        <row r="37">
          <cell r="AC37">
            <v>2785.36</v>
          </cell>
        </row>
        <row r="38">
          <cell r="AC38">
            <v>2785.36</v>
          </cell>
        </row>
        <row r="39">
          <cell r="AC39">
            <v>2785.36</v>
          </cell>
        </row>
        <row r="40">
          <cell r="AC40">
            <v>2785.36</v>
          </cell>
        </row>
        <row r="41">
          <cell r="AC41">
            <v>2785.36</v>
          </cell>
        </row>
        <row r="42">
          <cell r="AC42">
            <v>2785.36</v>
          </cell>
        </row>
        <row r="43">
          <cell r="AC43">
            <v>2785.36</v>
          </cell>
        </row>
        <row r="44">
          <cell r="AC44">
            <v>2785.36</v>
          </cell>
        </row>
        <row r="45">
          <cell r="AC45">
            <v>2785.36</v>
          </cell>
        </row>
        <row r="46">
          <cell r="AC46">
            <v>2785.36</v>
          </cell>
        </row>
        <row r="47">
          <cell r="AC47">
            <v>2781.81</v>
          </cell>
        </row>
        <row r="48">
          <cell r="AC48">
            <v>2778.37</v>
          </cell>
        </row>
        <row r="49">
          <cell r="AC49">
            <v>2774.83</v>
          </cell>
        </row>
        <row r="50">
          <cell r="AC50">
            <v>2772.17</v>
          </cell>
        </row>
        <row r="51">
          <cell r="AC51">
            <v>2772.17</v>
          </cell>
        </row>
        <row r="52">
          <cell r="AC52">
            <v>2772.17</v>
          </cell>
        </row>
        <row r="53">
          <cell r="AC53">
            <v>2773.83</v>
          </cell>
        </row>
        <row r="54">
          <cell r="AC54">
            <v>2773.83</v>
          </cell>
        </row>
        <row r="55">
          <cell r="AC55">
            <v>2773.83</v>
          </cell>
        </row>
        <row r="56">
          <cell r="AC56">
            <v>2773.83</v>
          </cell>
        </row>
        <row r="57">
          <cell r="AC57">
            <v>2773.83</v>
          </cell>
        </row>
        <row r="58">
          <cell r="AC58">
            <v>2773.83</v>
          </cell>
        </row>
        <row r="59">
          <cell r="AC59">
            <v>2773.83</v>
          </cell>
        </row>
        <row r="60">
          <cell r="AC60">
            <v>2773.62</v>
          </cell>
        </row>
        <row r="61">
          <cell r="AC61">
            <v>2773.62</v>
          </cell>
        </row>
        <row r="62">
          <cell r="AC62">
            <v>2773.62</v>
          </cell>
        </row>
        <row r="63">
          <cell r="AC63">
            <v>2773.62</v>
          </cell>
        </row>
        <row r="64">
          <cell r="AC64">
            <v>2773.62</v>
          </cell>
        </row>
        <row r="65">
          <cell r="AC65">
            <v>2519.69</v>
          </cell>
        </row>
        <row r="66">
          <cell r="AC66">
            <v>2519.69</v>
          </cell>
        </row>
        <row r="67">
          <cell r="AC67">
            <v>2519.69</v>
          </cell>
        </row>
        <row r="68">
          <cell r="AC68">
            <v>2519.5500000000002</v>
          </cell>
        </row>
        <row r="69">
          <cell r="AC69">
            <v>2519.5500000000002</v>
          </cell>
        </row>
        <row r="70">
          <cell r="AC70">
            <v>2519.5500000000002</v>
          </cell>
        </row>
        <row r="71">
          <cell r="AC71">
            <v>2519.5500000000002</v>
          </cell>
        </row>
        <row r="72">
          <cell r="AC72">
            <v>2519.5500000000002</v>
          </cell>
        </row>
        <row r="73">
          <cell r="AC73">
            <v>2546.5</v>
          </cell>
        </row>
        <row r="74">
          <cell r="AC74">
            <v>2573.44</v>
          </cell>
        </row>
        <row r="75">
          <cell r="AC75">
            <v>2573.44</v>
          </cell>
        </row>
        <row r="76">
          <cell r="AC76">
            <v>2600.39</v>
          </cell>
        </row>
        <row r="77">
          <cell r="AC77">
            <v>2600.39</v>
          </cell>
        </row>
        <row r="78">
          <cell r="AC78">
            <v>2603.94</v>
          </cell>
        </row>
        <row r="79">
          <cell r="AC79">
            <v>2634.43</v>
          </cell>
        </row>
        <row r="80">
          <cell r="AC80">
            <v>2715.59</v>
          </cell>
        </row>
        <row r="81">
          <cell r="AC81">
            <v>2786.97</v>
          </cell>
        </row>
        <row r="82">
          <cell r="AC82">
            <v>2786.97</v>
          </cell>
        </row>
        <row r="83">
          <cell r="AC83">
            <v>2786.97</v>
          </cell>
        </row>
        <row r="84">
          <cell r="AC84">
            <v>2786.97</v>
          </cell>
        </row>
        <row r="85">
          <cell r="AC85">
            <v>2786.97</v>
          </cell>
        </row>
        <row r="86">
          <cell r="AC86">
            <v>2786.97</v>
          </cell>
        </row>
        <row r="87">
          <cell r="AC87">
            <v>2786.97</v>
          </cell>
        </row>
        <row r="88">
          <cell r="AC88">
            <v>2786.97</v>
          </cell>
        </row>
        <row r="89">
          <cell r="AC89">
            <v>2786.97</v>
          </cell>
        </row>
        <row r="90">
          <cell r="AC90">
            <v>2786.97</v>
          </cell>
        </row>
        <row r="91">
          <cell r="AC91">
            <v>2788.63</v>
          </cell>
        </row>
        <row r="92">
          <cell r="AC92">
            <v>2788.63</v>
          </cell>
        </row>
        <row r="93">
          <cell r="AC93">
            <v>2785.08</v>
          </cell>
        </row>
        <row r="94">
          <cell r="AC94">
            <v>2781.53</v>
          </cell>
        </row>
        <row r="95">
          <cell r="AC95">
            <v>2777.99</v>
          </cell>
        </row>
        <row r="96">
          <cell r="AC96">
            <v>2775.14</v>
          </cell>
        </row>
        <row r="97">
          <cell r="AC97">
            <v>2775.3</v>
          </cell>
        </row>
        <row r="98">
          <cell r="AC98">
            <v>2775.3</v>
          </cell>
        </row>
        <row r="99">
          <cell r="AC99">
            <v>2775.3</v>
          </cell>
        </row>
        <row r="100">
          <cell r="AC100">
            <v>2775.16</v>
          </cell>
        </row>
        <row r="101">
          <cell r="AC101">
            <v>2775.16</v>
          </cell>
        </row>
        <row r="102">
          <cell r="AC102">
            <v>2775.16</v>
          </cell>
        </row>
        <row r="103">
          <cell r="AC103">
            <v>2775.16</v>
          </cell>
        </row>
        <row r="104">
          <cell r="AC104">
            <v>2775.16</v>
          </cell>
        </row>
        <row r="110">
          <cell r="AC110">
            <v>1748.82</v>
          </cell>
        </row>
        <row r="111">
          <cell r="AC111">
            <v>1893.82</v>
          </cell>
        </row>
        <row r="112">
          <cell r="AC112">
            <v>1876.72</v>
          </cell>
        </row>
        <row r="113">
          <cell r="AC113">
            <v>1803.9</v>
          </cell>
        </row>
        <row r="114">
          <cell r="AC114">
            <v>1633.08</v>
          </cell>
        </row>
        <row r="115">
          <cell r="AC115">
            <v>1632.84</v>
          </cell>
        </row>
        <row r="116">
          <cell r="AC116">
            <v>1632.84</v>
          </cell>
        </row>
        <row r="117">
          <cell r="AC117">
            <v>1632.84</v>
          </cell>
        </row>
        <row r="118">
          <cell r="AC118">
            <v>1631.08</v>
          </cell>
        </row>
        <row r="119">
          <cell r="AC119">
            <v>1631.08</v>
          </cell>
        </row>
        <row r="120">
          <cell r="AC120">
            <v>1631.08</v>
          </cell>
        </row>
        <row r="121">
          <cell r="AC121">
            <v>1631.08</v>
          </cell>
        </row>
        <row r="122">
          <cell r="AC122">
            <v>1631.08</v>
          </cell>
        </row>
        <row r="123">
          <cell r="AC123">
            <v>1631.08</v>
          </cell>
        </row>
        <row r="124">
          <cell r="AC124">
            <v>1631.08</v>
          </cell>
        </row>
        <row r="125">
          <cell r="AC125">
            <v>1631.08</v>
          </cell>
        </row>
        <row r="126">
          <cell r="AC126">
            <v>1631.08</v>
          </cell>
        </row>
        <row r="127">
          <cell r="AC127">
            <v>1631.08</v>
          </cell>
        </row>
        <row r="128">
          <cell r="AC128">
            <v>1788.27</v>
          </cell>
        </row>
        <row r="129">
          <cell r="AC129">
            <v>1788.27</v>
          </cell>
        </row>
        <row r="130">
          <cell r="AC130">
            <v>1788.27</v>
          </cell>
        </row>
        <row r="131">
          <cell r="AC131">
            <v>1788.27</v>
          </cell>
        </row>
        <row r="132">
          <cell r="AC132">
            <v>1788.27</v>
          </cell>
        </row>
        <row r="133">
          <cell r="AC133">
            <v>1788.27</v>
          </cell>
        </row>
        <row r="134">
          <cell r="AC134">
            <v>2698.42</v>
          </cell>
        </row>
        <row r="135">
          <cell r="AC135">
            <v>2743.16</v>
          </cell>
        </row>
        <row r="136">
          <cell r="AC136">
            <v>2787.43</v>
          </cell>
        </row>
        <row r="137">
          <cell r="AC137">
            <v>2789.6</v>
          </cell>
        </row>
        <row r="138">
          <cell r="AC138">
            <v>2810.14</v>
          </cell>
        </row>
        <row r="139">
          <cell r="AC139">
            <v>2812.79</v>
          </cell>
        </row>
        <row r="140">
          <cell r="AC140">
            <v>2932.44</v>
          </cell>
        </row>
        <row r="141">
          <cell r="AC141">
            <v>2932.44</v>
          </cell>
        </row>
        <row r="142">
          <cell r="AC142">
            <v>2879.11</v>
          </cell>
        </row>
        <row r="143">
          <cell r="AC143">
            <v>2838.3</v>
          </cell>
        </row>
        <row r="144">
          <cell r="AC144">
            <v>2831.78</v>
          </cell>
        </row>
        <row r="145">
          <cell r="AC145">
            <v>2831.78</v>
          </cell>
        </row>
        <row r="146">
          <cell r="AC146">
            <v>2842.1</v>
          </cell>
        </row>
        <row r="147">
          <cell r="AC147">
            <v>2842.1</v>
          </cell>
        </row>
        <row r="148">
          <cell r="AC148">
            <v>2838.54</v>
          </cell>
        </row>
        <row r="149">
          <cell r="AC149">
            <v>2833.76</v>
          </cell>
        </row>
        <row r="150">
          <cell r="AC150">
            <v>2796.42</v>
          </cell>
        </row>
        <row r="151">
          <cell r="AC151">
            <v>2793.75</v>
          </cell>
        </row>
        <row r="152">
          <cell r="AC152">
            <v>2643.8</v>
          </cell>
        </row>
        <row r="153">
          <cell r="AC153">
            <v>2643.8</v>
          </cell>
        </row>
        <row r="154">
          <cell r="AC154">
            <v>2645.31</v>
          </cell>
        </row>
        <row r="155">
          <cell r="AC155">
            <v>2645.46</v>
          </cell>
        </row>
        <row r="156">
          <cell r="AC156">
            <v>2414.11</v>
          </cell>
        </row>
        <row r="157">
          <cell r="AC157">
            <v>2224.35</v>
          </cell>
        </row>
        <row r="158">
          <cell r="AC158">
            <v>1983.51</v>
          </cell>
        </row>
        <row r="159">
          <cell r="AC159">
            <v>1825.99</v>
          </cell>
        </row>
        <row r="160">
          <cell r="AC160">
            <v>1661.66</v>
          </cell>
        </row>
        <row r="161">
          <cell r="AC161">
            <v>1661.66</v>
          </cell>
        </row>
        <row r="162">
          <cell r="AC162">
            <v>1661.66</v>
          </cell>
        </row>
        <row r="163">
          <cell r="AC163">
            <v>1661.66</v>
          </cell>
        </row>
        <row r="164">
          <cell r="AC164">
            <v>1661.66</v>
          </cell>
        </row>
        <row r="165">
          <cell r="AC165">
            <v>1661.66</v>
          </cell>
        </row>
        <row r="166">
          <cell r="AC166">
            <v>1647.51</v>
          </cell>
        </row>
        <row r="167">
          <cell r="AC167">
            <v>1651.5</v>
          </cell>
        </row>
        <row r="168">
          <cell r="AC168">
            <v>1921.89</v>
          </cell>
        </row>
        <row r="169">
          <cell r="AC169">
            <v>1922.6</v>
          </cell>
        </row>
        <row r="170">
          <cell r="AC170">
            <v>2348.88</v>
          </cell>
        </row>
        <row r="171">
          <cell r="AC171">
            <v>2348.88</v>
          </cell>
        </row>
        <row r="172">
          <cell r="AC172">
            <v>2387.8200000000002</v>
          </cell>
        </row>
        <row r="173">
          <cell r="AC173">
            <v>2391.13</v>
          </cell>
        </row>
        <row r="174">
          <cell r="AC174">
            <v>2451.83</v>
          </cell>
        </row>
        <row r="175">
          <cell r="AC175">
            <v>2523.9299999999998</v>
          </cell>
        </row>
        <row r="176">
          <cell r="AC176">
            <v>2632.24</v>
          </cell>
        </row>
        <row r="177">
          <cell r="AC177">
            <v>2648.93</v>
          </cell>
        </row>
        <row r="178">
          <cell r="AC178">
            <v>2647.45</v>
          </cell>
        </row>
        <row r="179">
          <cell r="AC179">
            <v>2615.2199999999998</v>
          </cell>
        </row>
        <row r="180">
          <cell r="AC180">
            <v>2640.91</v>
          </cell>
        </row>
        <row r="181">
          <cell r="AC181">
            <v>2705.71</v>
          </cell>
        </row>
        <row r="182">
          <cell r="AC182">
            <v>2768.31</v>
          </cell>
        </row>
        <row r="183">
          <cell r="AC183">
            <v>2798.58</v>
          </cell>
        </row>
        <row r="184">
          <cell r="AC184">
            <v>2798.58</v>
          </cell>
        </row>
        <row r="185">
          <cell r="AC185">
            <v>2798.58</v>
          </cell>
        </row>
        <row r="186">
          <cell r="AC186">
            <v>2795.02</v>
          </cell>
        </row>
        <row r="187">
          <cell r="AC187">
            <v>2795.02</v>
          </cell>
        </row>
        <row r="188">
          <cell r="AC188">
            <v>2795.02</v>
          </cell>
        </row>
        <row r="189">
          <cell r="AC189">
            <v>2795.02</v>
          </cell>
        </row>
        <row r="190">
          <cell r="AC190">
            <v>2795.02</v>
          </cell>
        </row>
        <row r="191">
          <cell r="AC191">
            <v>2795.05</v>
          </cell>
        </row>
        <row r="192">
          <cell r="AC192">
            <v>2790.42</v>
          </cell>
        </row>
        <row r="193">
          <cell r="AC193">
            <v>2790.55</v>
          </cell>
        </row>
        <row r="194">
          <cell r="AC194">
            <v>2666.5</v>
          </cell>
        </row>
        <row r="195">
          <cell r="AC195">
            <v>2659.34</v>
          </cell>
        </row>
        <row r="196">
          <cell r="AC196">
            <v>2655.73</v>
          </cell>
        </row>
        <row r="197">
          <cell r="AC197">
            <v>2652.88</v>
          </cell>
        </row>
        <row r="198">
          <cell r="AC198">
            <v>2641.88</v>
          </cell>
        </row>
        <row r="199">
          <cell r="AC199">
            <v>2641.89</v>
          </cell>
        </row>
        <row r="200">
          <cell r="AC200">
            <v>2342.31</v>
          </cell>
        </row>
        <row r="201">
          <cell r="AC201">
            <v>2191.33</v>
          </cell>
        </row>
        <row r="202">
          <cell r="AC202">
            <v>2156</v>
          </cell>
        </row>
        <row r="203">
          <cell r="AC203">
            <v>2202.73</v>
          </cell>
        </row>
        <row r="204">
          <cell r="AC204">
            <v>2621.78</v>
          </cell>
        </row>
        <row r="205">
          <cell r="AC205">
            <v>2573.84</v>
          </cell>
        </row>
      </sheetData>
      <sheetData sheetId="5">
        <row r="9">
          <cell r="AC9">
            <v>2774.98</v>
          </cell>
        </row>
        <row r="10">
          <cell r="AC10">
            <v>2774.98</v>
          </cell>
        </row>
        <row r="11">
          <cell r="AC11">
            <v>2774.98</v>
          </cell>
        </row>
        <row r="12">
          <cell r="AC12">
            <v>2774.98</v>
          </cell>
        </row>
        <row r="13">
          <cell r="AC13">
            <v>2774.98</v>
          </cell>
        </row>
        <row r="14">
          <cell r="AC14">
            <v>2774.98</v>
          </cell>
        </row>
        <row r="15">
          <cell r="AC15">
            <v>2774.06</v>
          </cell>
        </row>
        <row r="16">
          <cell r="AC16">
            <v>2773.13</v>
          </cell>
        </row>
        <row r="17">
          <cell r="AC17">
            <v>2769.81</v>
          </cell>
        </row>
        <row r="18">
          <cell r="AC18">
            <v>2769.81</v>
          </cell>
        </row>
        <row r="19">
          <cell r="AC19">
            <v>2769.81</v>
          </cell>
        </row>
        <row r="20">
          <cell r="AC20">
            <v>2769.81</v>
          </cell>
        </row>
        <row r="21">
          <cell r="AC21">
            <v>2771.66</v>
          </cell>
        </row>
        <row r="22">
          <cell r="AC22">
            <v>2771.66</v>
          </cell>
        </row>
        <row r="23">
          <cell r="AC23">
            <v>2771.66</v>
          </cell>
        </row>
        <row r="24">
          <cell r="AC24">
            <v>2771.66</v>
          </cell>
        </row>
        <row r="25">
          <cell r="AC25">
            <v>2771.66</v>
          </cell>
        </row>
        <row r="26">
          <cell r="AC26">
            <v>2771.66</v>
          </cell>
        </row>
        <row r="27">
          <cell r="AC27">
            <v>2771.66</v>
          </cell>
        </row>
        <row r="28">
          <cell r="AC28">
            <v>2771.66</v>
          </cell>
        </row>
        <row r="29">
          <cell r="AC29">
            <v>2771.66</v>
          </cell>
        </row>
        <row r="30">
          <cell r="AC30">
            <v>2775.21</v>
          </cell>
        </row>
        <row r="31">
          <cell r="AC31">
            <v>2778.76</v>
          </cell>
        </row>
        <row r="32">
          <cell r="AC32">
            <v>2782.49</v>
          </cell>
        </row>
        <row r="33">
          <cell r="AC33">
            <v>2785.33</v>
          </cell>
        </row>
        <row r="34">
          <cell r="AC34">
            <v>2785.33</v>
          </cell>
        </row>
        <row r="35">
          <cell r="AC35">
            <v>2785.33</v>
          </cell>
        </row>
        <row r="36">
          <cell r="AC36">
            <v>2785.33</v>
          </cell>
        </row>
        <row r="37">
          <cell r="AC37">
            <v>2785.21</v>
          </cell>
        </row>
        <row r="38">
          <cell r="AC38">
            <v>2785.21</v>
          </cell>
        </row>
        <row r="39">
          <cell r="AC39">
            <v>2785.21</v>
          </cell>
        </row>
        <row r="40">
          <cell r="AC40">
            <v>2785.21</v>
          </cell>
        </row>
        <row r="41">
          <cell r="AC41">
            <v>2785.21</v>
          </cell>
        </row>
        <row r="42">
          <cell r="AC42">
            <v>2785.21</v>
          </cell>
        </row>
        <row r="43">
          <cell r="AC43">
            <v>2785.21</v>
          </cell>
        </row>
        <row r="44">
          <cell r="AC44">
            <v>2785.21</v>
          </cell>
        </row>
        <row r="45">
          <cell r="AC45">
            <v>2785.21</v>
          </cell>
        </row>
        <row r="46">
          <cell r="AC46">
            <v>2785.21</v>
          </cell>
        </row>
        <row r="47">
          <cell r="AC47">
            <v>2781.66</v>
          </cell>
        </row>
        <row r="48">
          <cell r="AC48">
            <v>2778.23</v>
          </cell>
        </row>
        <row r="49">
          <cell r="AC49">
            <v>2768.06</v>
          </cell>
        </row>
        <row r="50">
          <cell r="AC50">
            <v>2765.45</v>
          </cell>
        </row>
        <row r="51">
          <cell r="AC51">
            <v>2765.45</v>
          </cell>
        </row>
        <row r="52">
          <cell r="AC52">
            <v>2765.45</v>
          </cell>
        </row>
        <row r="53">
          <cell r="AC53">
            <v>2765.45</v>
          </cell>
        </row>
        <row r="54">
          <cell r="AC54">
            <v>2765.45</v>
          </cell>
        </row>
        <row r="55">
          <cell r="AC55">
            <v>2765.45</v>
          </cell>
        </row>
        <row r="56">
          <cell r="AC56">
            <v>2765.45</v>
          </cell>
        </row>
        <row r="57">
          <cell r="AC57">
            <v>2765.38</v>
          </cell>
        </row>
        <row r="58">
          <cell r="AC58">
            <v>2765.38</v>
          </cell>
        </row>
        <row r="59">
          <cell r="AC59">
            <v>2765.38</v>
          </cell>
        </row>
        <row r="60">
          <cell r="AC60">
            <v>2765.12</v>
          </cell>
        </row>
        <row r="61">
          <cell r="AC61">
            <v>2765.12</v>
          </cell>
        </row>
        <row r="62">
          <cell r="AC62">
            <v>2765.12</v>
          </cell>
        </row>
        <row r="63">
          <cell r="AC63">
            <v>2765.12</v>
          </cell>
        </row>
        <row r="64">
          <cell r="AC64">
            <v>2765.12</v>
          </cell>
        </row>
        <row r="65">
          <cell r="AC65">
            <v>2765.12</v>
          </cell>
        </row>
        <row r="66">
          <cell r="AC66">
            <v>2765.12</v>
          </cell>
        </row>
        <row r="67">
          <cell r="AC67">
            <v>2770.09</v>
          </cell>
        </row>
        <row r="68">
          <cell r="AC68">
            <v>2769.93</v>
          </cell>
        </row>
        <row r="69">
          <cell r="AC69">
            <v>2769.93</v>
          </cell>
        </row>
        <row r="70">
          <cell r="AC70">
            <v>2769.93</v>
          </cell>
        </row>
        <row r="71">
          <cell r="AC71">
            <v>2769.93</v>
          </cell>
        </row>
        <row r="72">
          <cell r="AC72">
            <v>2769.93</v>
          </cell>
        </row>
        <row r="73">
          <cell r="AC73">
            <v>2769.93</v>
          </cell>
        </row>
        <row r="74">
          <cell r="AC74">
            <v>2769.93</v>
          </cell>
        </row>
        <row r="75">
          <cell r="AC75">
            <v>2769.93</v>
          </cell>
        </row>
        <row r="76">
          <cell r="AC76">
            <v>2769.93</v>
          </cell>
        </row>
        <row r="77">
          <cell r="AC77">
            <v>2769.93</v>
          </cell>
        </row>
        <row r="78">
          <cell r="AC78">
            <v>2773.48</v>
          </cell>
        </row>
        <row r="79">
          <cell r="AC79">
            <v>2777.03</v>
          </cell>
        </row>
        <row r="80">
          <cell r="AC80">
            <v>2780.58</v>
          </cell>
        </row>
        <row r="81">
          <cell r="AC81">
            <v>2783.42</v>
          </cell>
        </row>
        <row r="82">
          <cell r="AC82">
            <v>2783.42</v>
          </cell>
        </row>
        <row r="83">
          <cell r="AC83">
            <v>2783.42</v>
          </cell>
        </row>
        <row r="84">
          <cell r="AC84">
            <v>2782.92</v>
          </cell>
        </row>
        <row r="85">
          <cell r="AC85">
            <v>2782.92</v>
          </cell>
        </row>
        <row r="86">
          <cell r="AC86">
            <v>2783.12</v>
          </cell>
        </row>
        <row r="87">
          <cell r="AC87">
            <v>2783.42</v>
          </cell>
        </row>
        <row r="88">
          <cell r="AC88">
            <v>2783.42</v>
          </cell>
        </row>
        <row r="89">
          <cell r="AC89">
            <v>2783.49</v>
          </cell>
        </row>
        <row r="90">
          <cell r="AC90">
            <v>2783.49</v>
          </cell>
        </row>
        <row r="91">
          <cell r="AC91">
            <v>2783.49</v>
          </cell>
        </row>
        <row r="92">
          <cell r="AC92">
            <v>2783.49</v>
          </cell>
        </row>
        <row r="93">
          <cell r="AC93">
            <v>2779.94</v>
          </cell>
        </row>
        <row r="94">
          <cell r="AC94">
            <v>2776.39</v>
          </cell>
        </row>
        <row r="95">
          <cell r="AC95">
            <v>2774.51</v>
          </cell>
        </row>
        <row r="96">
          <cell r="AC96">
            <v>2771.66</v>
          </cell>
        </row>
        <row r="97">
          <cell r="AC97">
            <v>2771.84</v>
          </cell>
        </row>
        <row r="98">
          <cell r="AC98">
            <v>2771.84</v>
          </cell>
        </row>
        <row r="99">
          <cell r="AC99">
            <v>2771.84</v>
          </cell>
        </row>
        <row r="100">
          <cell r="AC100">
            <v>2771.68</v>
          </cell>
        </row>
        <row r="101">
          <cell r="AC101">
            <v>2771.68</v>
          </cell>
        </row>
        <row r="102">
          <cell r="AC102">
            <v>2771.68</v>
          </cell>
        </row>
        <row r="103">
          <cell r="AC103">
            <v>2771.68</v>
          </cell>
        </row>
        <row r="104">
          <cell r="AC104">
            <v>2771.68</v>
          </cell>
        </row>
        <row r="110">
          <cell r="AC110">
            <v>1928.54</v>
          </cell>
        </row>
        <row r="111">
          <cell r="AC111">
            <v>1928.54</v>
          </cell>
        </row>
        <row r="112">
          <cell r="AC112">
            <v>1928.54</v>
          </cell>
        </row>
        <row r="113">
          <cell r="AC113">
            <v>1923.34</v>
          </cell>
        </row>
        <row r="114">
          <cell r="AC114">
            <v>1923.34</v>
          </cell>
        </row>
        <row r="115">
          <cell r="AC115">
            <v>1923.34</v>
          </cell>
        </row>
        <row r="116">
          <cell r="AC116">
            <v>1922.3</v>
          </cell>
        </row>
        <row r="117">
          <cell r="AC117">
            <v>1921.27</v>
          </cell>
        </row>
        <row r="118">
          <cell r="AC118">
            <v>1917.95</v>
          </cell>
        </row>
        <row r="119">
          <cell r="AC119">
            <v>1917.95</v>
          </cell>
        </row>
        <row r="120">
          <cell r="AC120">
            <v>1917.95</v>
          </cell>
        </row>
        <row r="121">
          <cell r="AC121">
            <v>1917.95</v>
          </cell>
        </row>
        <row r="122">
          <cell r="AC122">
            <v>1919.07</v>
          </cell>
        </row>
        <row r="123">
          <cell r="AC123">
            <v>1919.8</v>
          </cell>
        </row>
        <row r="124">
          <cell r="AC124">
            <v>1919.8</v>
          </cell>
        </row>
        <row r="125">
          <cell r="AC125">
            <v>1919.8</v>
          </cell>
        </row>
        <row r="126">
          <cell r="AC126">
            <v>1919.8</v>
          </cell>
        </row>
        <row r="127">
          <cell r="AC127">
            <v>1919.8</v>
          </cell>
        </row>
        <row r="128">
          <cell r="AC128">
            <v>2069.73</v>
          </cell>
        </row>
        <row r="129">
          <cell r="AC129">
            <v>2069.73</v>
          </cell>
        </row>
        <row r="130">
          <cell r="AC130">
            <v>2069.73</v>
          </cell>
        </row>
        <row r="131">
          <cell r="AC131">
            <v>2069.73</v>
          </cell>
        </row>
        <row r="132">
          <cell r="AC132">
            <v>2069.73</v>
          </cell>
        </row>
        <row r="133">
          <cell r="AC133">
            <v>2098.46</v>
          </cell>
        </row>
        <row r="134">
          <cell r="AC134">
            <v>2721.62</v>
          </cell>
        </row>
        <row r="135">
          <cell r="AC135">
            <v>2788.34</v>
          </cell>
        </row>
        <row r="136">
          <cell r="AC136">
            <v>2892.22</v>
          </cell>
        </row>
        <row r="137">
          <cell r="AC137">
            <v>2804.01</v>
          </cell>
        </row>
        <row r="138">
          <cell r="AC138">
            <v>2805.1</v>
          </cell>
        </row>
        <row r="139">
          <cell r="AC139">
            <v>2805.1</v>
          </cell>
        </row>
        <row r="140">
          <cell r="AC140">
            <v>2805.1</v>
          </cell>
        </row>
        <row r="141">
          <cell r="AC141">
            <v>2805.1</v>
          </cell>
        </row>
        <row r="142">
          <cell r="AC142">
            <v>2803.8</v>
          </cell>
        </row>
        <row r="143">
          <cell r="AC143">
            <v>2803.8</v>
          </cell>
        </row>
        <row r="144">
          <cell r="AC144">
            <v>2803.8</v>
          </cell>
        </row>
        <row r="145">
          <cell r="AC145">
            <v>2803.8</v>
          </cell>
        </row>
        <row r="146">
          <cell r="AC146">
            <v>2803.8</v>
          </cell>
        </row>
        <row r="147">
          <cell r="AC147">
            <v>2803.8</v>
          </cell>
        </row>
        <row r="148">
          <cell r="AC148">
            <v>2800.25</v>
          </cell>
        </row>
        <row r="149">
          <cell r="AC149">
            <v>2796.82</v>
          </cell>
        </row>
        <row r="150">
          <cell r="AC150">
            <v>2792.89</v>
          </cell>
        </row>
        <row r="151">
          <cell r="AC151">
            <v>2790.24</v>
          </cell>
        </row>
        <row r="152">
          <cell r="AC152">
            <v>2643.97</v>
          </cell>
        </row>
        <row r="153">
          <cell r="AC153">
            <v>2643.97</v>
          </cell>
        </row>
        <row r="154">
          <cell r="AC154">
            <v>2643.97</v>
          </cell>
        </row>
        <row r="155">
          <cell r="AC155">
            <v>2643.97</v>
          </cell>
        </row>
        <row r="156">
          <cell r="AC156">
            <v>2498.9699999999998</v>
          </cell>
        </row>
        <row r="157">
          <cell r="AC157">
            <v>2498.9699999999998</v>
          </cell>
        </row>
        <row r="158">
          <cell r="AC158">
            <v>2498.9</v>
          </cell>
        </row>
        <row r="159">
          <cell r="AC159">
            <v>2498.9</v>
          </cell>
        </row>
        <row r="160">
          <cell r="AC160">
            <v>2221.11</v>
          </cell>
        </row>
        <row r="161">
          <cell r="AC161">
            <v>1826.83</v>
          </cell>
        </row>
        <row r="162">
          <cell r="AC162">
            <v>1686.16</v>
          </cell>
        </row>
        <row r="163">
          <cell r="AC163">
            <v>1686.16</v>
          </cell>
        </row>
        <row r="164">
          <cell r="AC164">
            <v>1686.16</v>
          </cell>
        </row>
        <row r="165">
          <cell r="AC165">
            <v>1758.16</v>
          </cell>
        </row>
        <row r="166">
          <cell r="AC166">
            <v>1864.14</v>
          </cell>
        </row>
        <row r="167">
          <cell r="AC167">
            <v>1914.07</v>
          </cell>
        </row>
        <row r="168">
          <cell r="AC168">
            <v>1918.78</v>
          </cell>
        </row>
        <row r="169">
          <cell r="AC169">
            <v>1918.88</v>
          </cell>
        </row>
        <row r="170">
          <cell r="AC170">
            <v>2027.73</v>
          </cell>
        </row>
        <row r="171">
          <cell r="AC171">
            <v>2027.73</v>
          </cell>
        </row>
        <row r="172">
          <cell r="AC172">
            <v>2509.4299999999998</v>
          </cell>
        </row>
        <row r="173">
          <cell r="AC173">
            <v>2599.7800000000002</v>
          </cell>
        </row>
        <row r="174">
          <cell r="AC174">
            <v>2734.77</v>
          </cell>
        </row>
        <row r="175">
          <cell r="AC175">
            <v>2785.69</v>
          </cell>
        </row>
        <row r="176">
          <cell r="AC176">
            <v>2766.15</v>
          </cell>
        </row>
        <row r="177">
          <cell r="AC177">
            <v>2767.84</v>
          </cell>
        </row>
        <row r="178">
          <cell r="AC178">
            <v>2801.66</v>
          </cell>
        </row>
        <row r="179">
          <cell r="AC179">
            <v>2773.82</v>
          </cell>
        </row>
        <row r="180">
          <cell r="AC180">
            <v>2777.37</v>
          </cell>
        </row>
        <row r="181">
          <cell r="AC181">
            <v>2780.92</v>
          </cell>
        </row>
        <row r="182">
          <cell r="AC182">
            <v>2784.18</v>
          </cell>
        </row>
        <row r="183">
          <cell r="AC183">
            <v>2784.94</v>
          </cell>
        </row>
        <row r="184">
          <cell r="AC184">
            <v>2784.94</v>
          </cell>
        </row>
        <row r="185">
          <cell r="AC185">
            <v>2784.44</v>
          </cell>
        </row>
        <row r="186">
          <cell r="AC186">
            <v>2784.44</v>
          </cell>
        </row>
        <row r="187">
          <cell r="AC187">
            <v>2784.64</v>
          </cell>
        </row>
        <row r="188">
          <cell r="AC188">
            <v>2784.94</v>
          </cell>
        </row>
        <row r="189">
          <cell r="AC189">
            <v>2784.92</v>
          </cell>
        </row>
        <row r="190">
          <cell r="AC190">
            <v>2784.91</v>
          </cell>
        </row>
        <row r="191">
          <cell r="AC191">
            <v>2784.92</v>
          </cell>
        </row>
        <row r="192">
          <cell r="AC192">
            <v>2784.92</v>
          </cell>
        </row>
        <row r="193">
          <cell r="AC193">
            <v>2784.92</v>
          </cell>
        </row>
        <row r="194">
          <cell r="AC194">
            <v>2663.38</v>
          </cell>
        </row>
        <row r="195">
          <cell r="AC195">
            <v>2658.63</v>
          </cell>
        </row>
        <row r="196">
          <cell r="AC196">
            <v>2654.07</v>
          </cell>
        </row>
        <row r="197">
          <cell r="AC197">
            <v>2650.18</v>
          </cell>
        </row>
        <row r="198">
          <cell r="AC198">
            <v>2502.15</v>
          </cell>
        </row>
        <row r="199">
          <cell r="AC199">
            <v>2498.83</v>
          </cell>
        </row>
        <row r="200">
          <cell r="AC200">
            <v>2029.64</v>
          </cell>
        </row>
        <row r="201">
          <cell r="AC201">
            <v>2029.48</v>
          </cell>
        </row>
        <row r="202">
          <cell r="AC202">
            <v>2029.48</v>
          </cell>
        </row>
        <row r="203">
          <cell r="AC203">
            <v>2029.48</v>
          </cell>
        </row>
        <row r="204">
          <cell r="AC204">
            <v>2029.48</v>
          </cell>
        </row>
        <row r="205">
          <cell r="AC205">
            <v>2029.48</v>
          </cell>
        </row>
      </sheetData>
      <sheetData sheetId="6">
        <row r="9">
          <cell r="AC9">
            <v>2772.13</v>
          </cell>
        </row>
        <row r="10">
          <cell r="AC10">
            <v>2772.13</v>
          </cell>
        </row>
        <row r="11">
          <cell r="AC11">
            <v>2772.13</v>
          </cell>
        </row>
        <row r="12">
          <cell r="AC12">
            <v>2772.13</v>
          </cell>
        </row>
        <row r="13">
          <cell r="AC13">
            <v>2772.13</v>
          </cell>
        </row>
        <row r="14">
          <cell r="AC14">
            <v>2772.13</v>
          </cell>
        </row>
        <row r="15">
          <cell r="AC15">
            <v>2772.13</v>
          </cell>
        </row>
        <row r="16">
          <cell r="AC16">
            <v>2772.13</v>
          </cell>
        </row>
        <row r="17">
          <cell r="AC17">
            <v>2772.13</v>
          </cell>
        </row>
        <row r="18">
          <cell r="AC18">
            <v>2772.13</v>
          </cell>
        </row>
        <row r="19">
          <cell r="AC19">
            <v>2772.13</v>
          </cell>
        </row>
        <row r="20">
          <cell r="AC20">
            <v>2772.13</v>
          </cell>
        </row>
        <row r="21">
          <cell r="AC21">
            <v>2772.13</v>
          </cell>
        </row>
        <row r="22">
          <cell r="AC22">
            <v>2772.13</v>
          </cell>
        </row>
        <row r="23">
          <cell r="AC23">
            <v>2772.13</v>
          </cell>
        </row>
        <row r="24">
          <cell r="AC24">
            <v>2772.13</v>
          </cell>
        </row>
        <row r="25">
          <cell r="AC25">
            <v>2772.13</v>
          </cell>
        </row>
        <row r="26">
          <cell r="AC26">
            <v>2772.13</v>
          </cell>
        </row>
        <row r="27">
          <cell r="AC27">
            <v>2772.13</v>
          </cell>
        </row>
        <row r="28">
          <cell r="AC28">
            <v>2772.13</v>
          </cell>
        </row>
        <row r="29">
          <cell r="AC29">
            <v>2765.5</v>
          </cell>
        </row>
        <row r="30">
          <cell r="AC30">
            <v>2769.05</v>
          </cell>
        </row>
        <row r="31">
          <cell r="AC31">
            <v>2772.6</v>
          </cell>
        </row>
        <row r="32">
          <cell r="AC32">
            <v>2776.3</v>
          </cell>
        </row>
        <row r="33">
          <cell r="AC33">
            <v>2779.14</v>
          </cell>
        </row>
        <row r="34">
          <cell r="AC34">
            <v>2779.14</v>
          </cell>
        </row>
        <row r="35">
          <cell r="AC35">
            <v>2779.14</v>
          </cell>
        </row>
        <row r="36">
          <cell r="AC36">
            <v>2779.14</v>
          </cell>
        </row>
        <row r="37">
          <cell r="AC37">
            <v>2779.04</v>
          </cell>
        </row>
        <row r="38">
          <cell r="AC38">
            <v>2779.04</v>
          </cell>
        </row>
        <row r="39">
          <cell r="AC39">
            <v>2779.04</v>
          </cell>
        </row>
        <row r="40">
          <cell r="AC40">
            <v>2779.04</v>
          </cell>
        </row>
        <row r="41">
          <cell r="AC41">
            <v>2779.04</v>
          </cell>
        </row>
        <row r="42">
          <cell r="AC42">
            <v>2779.04</v>
          </cell>
        </row>
        <row r="43">
          <cell r="AC43">
            <v>2779.04</v>
          </cell>
        </row>
        <row r="44">
          <cell r="AC44">
            <v>2779.04</v>
          </cell>
        </row>
        <row r="45">
          <cell r="AC45">
            <v>2779.04</v>
          </cell>
        </row>
        <row r="46">
          <cell r="AC46">
            <v>2779.04</v>
          </cell>
        </row>
        <row r="47">
          <cell r="AC47">
            <v>2775.49</v>
          </cell>
        </row>
        <row r="48">
          <cell r="AC48">
            <v>2772.04</v>
          </cell>
        </row>
        <row r="49">
          <cell r="AC49">
            <v>2768.5</v>
          </cell>
        </row>
        <row r="50">
          <cell r="AC50">
            <v>2765.85</v>
          </cell>
        </row>
        <row r="51">
          <cell r="AC51">
            <v>2765.85</v>
          </cell>
        </row>
        <row r="52">
          <cell r="AC52">
            <v>2765.85</v>
          </cell>
        </row>
        <row r="53">
          <cell r="AC53">
            <v>2770.82</v>
          </cell>
        </row>
        <row r="54">
          <cell r="AC54">
            <v>2770.82</v>
          </cell>
        </row>
        <row r="55">
          <cell r="AC55">
            <v>2770.65</v>
          </cell>
        </row>
        <row r="56">
          <cell r="AC56">
            <v>2770.65</v>
          </cell>
        </row>
        <row r="57">
          <cell r="AC57">
            <v>2770.58</v>
          </cell>
        </row>
        <row r="58">
          <cell r="AC58">
            <v>2770.58</v>
          </cell>
        </row>
        <row r="59">
          <cell r="AC59">
            <v>2770.58</v>
          </cell>
        </row>
        <row r="60">
          <cell r="AC60">
            <v>2770.36</v>
          </cell>
        </row>
        <row r="61">
          <cell r="AC61">
            <v>2770.36</v>
          </cell>
        </row>
        <row r="62">
          <cell r="AC62">
            <v>2770.36</v>
          </cell>
        </row>
        <row r="63">
          <cell r="AC63">
            <v>2772.02</v>
          </cell>
        </row>
        <row r="64">
          <cell r="AC64">
            <v>2772.02</v>
          </cell>
        </row>
        <row r="65">
          <cell r="AC65">
            <v>2772.02</v>
          </cell>
        </row>
        <row r="66">
          <cell r="AC66">
            <v>2772.02</v>
          </cell>
        </row>
        <row r="67">
          <cell r="AC67">
            <v>2772.02</v>
          </cell>
        </row>
        <row r="68">
          <cell r="AC68">
            <v>2771.89</v>
          </cell>
        </row>
        <row r="69">
          <cell r="AC69">
            <v>2771.89</v>
          </cell>
        </row>
        <row r="70">
          <cell r="AC70">
            <v>2771.89</v>
          </cell>
        </row>
        <row r="71">
          <cell r="AC71">
            <v>2771.89</v>
          </cell>
        </row>
        <row r="72">
          <cell r="AC72">
            <v>2771.89</v>
          </cell>
        </row>
        <row r="73">
          <cell r="AC73">
            <v>2772.06</v>
          </cell>
        </row>
        <row r="74">
          <cell r="AC74">
            <v>2772.06</v>
          </cell>
        </row>
        <row r="75">
          <cell r="AC75">
            <v>2772.06</v>
          </cell>
        </row>
        <row r="76">
          <cell r="AC76">
            <v>2772.06</v>
          </cell>
        </row>
        <row r="77">
          <cell r="AC77">
            <v>2772.06</v>
          </cell>
        </row>
        <row r="78">
          <cell r="AC78">
            <v>2775.61</v>
          </cell>
        </row>
        <row r="79">
          <cell r="AC79">
            <v>2779.23</v>
          </cell>
        </row>
        <row r="80">
          <cell r="AC80">
            <v>2782.78</v>
          </cell>
        </row>
        <row r="81">
          <cell r="AC81">
            <v>2785.62</v>
          </cell>
        </row>
        <row r="82">
          <cell r="AC82">
            <v>2785.62</v>
          </cell>
        </row>
        <row r="83">
          <cell r="AC83">
            <v>2785.62</v>
          </cell>
        </row>
        <row r="84">
          <cell r="AC84">
            <v>2785.62</v>
          </cell>
        </row>
        <row r="85">
          <cell r="AC85">
            <v>2785.62</v>
          </cell>
        </row>
        <row r="86">
          <cell r="AC86">
            <v>2785.62</v>
          </cell>
        </row>
        <row r="87">
          <cell r="AC87">
            <v>2785.62</v>
          </cell>
        </row>
        <row r="88">
          <cell r="AC88">
            <v>2785.62</v>
          </cell>
        </row>
        <row r="89">
          <cell r="AC89">
            <v>2785.62</v>
          </cell>
        </row>
        <row r="90">
          <cell r="AC90">
            <v>2785.62</v>
          </cell>
        </row>
        <row r="91">
          <cell r="AC91">
            <v>2785.62</v>
          </cell>
        </row>
        <row r="92">
          <cell r="AC92">
            <v>2785.62</v>
          </cell>
        </row>
        <row r="93">
          <cell r="AC93">
            <v>2782.07</v>
          </cell>
        </row>
        <row r="94">
          <cell r="AC94">
            <v>2778.52</v>
          </cell>
        </row>
        <row r="95">
          <cell r="AC95">
            <v>2774.98</v>
          </cell>
        </row>
        <row r="96">
          <cell r="AC96">
            <v>2772.13</v>
          </cell>
        </row>
        <row r="97">
          <cell r="AC97">
            <v>2772.28</v>
          </cell>
        </row>
        <row r="98">
          <cell r="AC98">
            <v>2772.28</v>
          </cell>
        </row>
        <row r="99">
          <cell r="AC99">
            <v>2772.28</v>
          </cell>
        </row>
        <row r="100">
          <cell r="AC100">
            <v>2772.15</v>
          </cell>
        </row>
        <row r="101">
          <cell r="AC101">
            <v>2772.15</v>
          </cell>
        </row>
        <row r="102">
          <cell r="AC102">
            <v>2772.15</v>
          </cell>
        </row>
        <row r="103">
          <cell r="AC103">
            <v>2772.15</v>
          </cell>
        </row>
        <row r="104">
          <cell r="AC104">
            <v>2772.15</v>
          </cell>
        </row>
        <row r="110">
          <cell r="AC110">
            <v>1957.54</v>
          </cell>
        </row>
        <row r="111">
          <cell r="AC111">
            <v>1957.54</v>
          </cell>
        </row>
        <row r="112">
          <cell r="AC112">
            <v>1957.54</v>
          </cell>
        </row>
        <row r="113">
          <cell r="AC113">
            <v>1878.31</v>
          </cell>
        </row>
        <row r="114">
          <cell r="AC114">
            <v>1715.14</v>
          </cell>
        </row>
        <row r="115">
          <cell r="AC115">
            <v>1702.58</v>
          </cell>
        </row>
        <row r="116">
          <cell r="AC116">
            <v>1702.58</v>
          </cell>
        </row>
        <row r="117">
          <cell r="AC117">
            <v>1702.58</v>
          </cell>
        </row>
        <row r="118">
          <cell r="AC118">
            <v>1702.58</v>
          </cell>
        </row>
        <row r="119">
          <cell r="AC119">
            <v>1702.58</v>
          </cell>
        </row>
        <row r="120">
          <cell r="AC120">
            <v>1702.58</v>
          </cell>
        </row>
        <row r="121">
          <cell r="AC121">
            <v>1702.58</v>
          </cell>
        </row>
        <row r="122">
          <cell r="AC122">
            <v>1702.58</v>
          </cell>
        </row>
        <row r="123">
          <cell r="AC123">
            <v>1702.58</v>
          </cell>
        </row>
        <row r="124">
          <cell r="AC124">
            <v>1666.58</v>
          </cell>
        </row>
        <row r="125">
          <cell r="AC125">
            <v>1665.32</v>
          </cell>
        </row>
        <row r="126">
          <cell r="AC126">
            <v>1665.32</v>
          </cell>
        </row>
        <row r="127">
          <cell r="AC127">
            <v>1665.32</v>
          </cell>
        </row>
        <row r="128">
          <cell r="AC128">
            <v>1835.38</v>
          </cell>
        </row>
        <row r="129">
          <cell r="AC129">
            <v>1919.6</v>
          </cell>
        </row>
        <row r="130">
          <cell r="AC130">
            <v>1913.65</v>
          </cell>
        </row>
        <row r="131">
          <cell r="AC131">
            <v>1913.65</v>
          </cell>
        </row>
        <row r="132">
          <cell r="AC132">
            <v>2643.32</v>
          </cell>
        </row>
        <row r="133">
          <cell r="AC133">
            <v>2648.92</v>
          </cell>
        </row>
        <row r="134">
          <cell r="AC134">
            <v>2879.39</v>
          </cell>
        </row>
        <row r="135">
          <cell r="AC135">
            <v>2880.56</v>
          </cell>
        </row>
        <row r="136">
          <cell r="AC136">
            <v>2784.08</v>
          </cell>
        </row>
        <row r="137">
          <cell r="AC137">
            <v>2783.55</v>
          </cell>
        </row>
        <row r="138">
          <cell r="AC138">
            <v>2779.33</v>
          </cell>
        </row>
        <row r="139">
          <cell r="AC139">
            <v>2779.33</v>
          </cell>
        </row>
        <row r="140">
          <cell r="AC140">
            <v>2779.33</v>
          </cell>
        </row>
        <row r="141">
          <cell r="AC141">
            <v>2779.33</v>
          </cell>
        </row>
        <row r="142">
          <cell r="AC142">
            <v>2779.33</v>
          </cell>
        </row>
        <row r="143">
          <cell r="AC143">
            <v>2779.33</v>
          </cell>
        </row>
        <row r="144">
          <cell r="AC144">
            <v>2779.33</v>
          </cell>
        </row>
        <row r="145">
          <cell r="AC145">
            <v>2779.33</v>
          </cell>
        </row>
        <row r="146">
          <cell r="AC146">
            <v>2779.33</v>
          </cell>
        </row>
        <row r="147">
          <cell r="AC147">
            <v>2779.33</v>
          </cell>
        </row>
        <row r="148">
          <cell r="AC148">
            <v>2775.78</v>
          </cell>
        </row>
        <row r="149">
          <cell r="AC149">
            <v>2772.32</v>
          </cell>
        </row>
        <row r="150">
          <cell r="AC150">
            <v>2768.79</v>
          </cell>
        </row>
        <row r="151">
          <cell r="AC151">
            <v>2766.12</v>
          </cell>
        </row>
        <row r="152">
          <cell r="AC152">
            <v>2779.73</v>
          </cell>
        </row>
        <row r="153">
          <cell r="AC153">
            <v>2780.18</v>
          </cell>
        </row>
        <row r="154">
          <cell r="AC154">
            <v>2576.58</v>
          </cell>
        </row>
        <row r="155">
          <cell r="AC155">
            <v>2522.34</v>
          </cell>
        </row>
        <row r="156">
          <cell r="AC156">
            <v>2497.9699999999998</v>
          </cell>
        </row>
        <row r="157">
          <cell r="AC157">
            <v>2496.9</v>
          </cell>
        </row>
        <row r="158">
          <cell r="AC158">
            <v>2496.83</v>
          </cell>
        </row>
        <row r="159">
          <cell r="AC159">
            <v>2496.83</v>
          </cell>
        </row>
        <row r="160">
          <cell r="AC160">
            <v>2496.92</v>
          </cell>
        </row>
        <row r="161">
          <cell r="AC161">
            <v>2496.71</v>
          </cell>
        </row>
        <row r="162">
          <cell r="AC162">
            <v>2034.05</v>
          </cell>
        </row>
        <row r="163">
          <cell r="AC163">
            <v>2032.82</v>
          </cell>
        </row>
        <row r="164">
          <cell r="AC164">
            <v>1925.65</v>
          </cell>
        </row>
        <row r="165">
          <cell r="AC165">
            <v>1925.57</v>
          </cell>
        </row>
        <row r="166">
          <cell r="AC166">
            <v>1925.56</v>
          </cell>
        </row>
        <row r="167">
          <cell r="AC167">
            <v>1925.64</v>
          </cell>
        </row>
        <row r="168">
          <cell r="AC168">
            <v>1920.61</v>
          </cell>
        </row>
        <row r="169">
          <cell r="AC169">
            <v>1925.46</v>
          </cell>
        </row>
        <row r="170">
          <cell r="AC170">
            <v>2034.27</v>
          </cell>
        </row>
        <row r="171">
          <cell r="AC171">
            <v>2034.27</v>
          </cell>
        </row>
        <row r="172">
          <cell r="AC172">
            <v>2395.12</v>
          </cell>
        </row>
        <row r="173">
          <cell r="AC173">
            <v>2654.25</v>
          </cell>
        </row>
        <row r="174">
          <cell r="AC174">
            <v>2650.48</v>
          </cell>
        </row>
        <row r="175">
          <cell r="AC175">
            <v>2650.48</v>
          </cell>
        </row>
        <row r="176">
          <cell r="AC176">
            <v>2648.91</v>
          </cell>
        </row>
        <row r="177">
          <cell r="AC177">
            <v>2648.91</v>
          </cell>
        </row>
        <row r="178">
          <cell r="AC178">
            <v>2772.5</v>
          </cell>
        </row>
        <row r="179">
          <cell r="AC179">
            <v>2775.29</v>
          </cell>
        </row>
        <row r="180">
          <cell r="AC180">
            <v>2779.12</v>
          </cell>
        </row>
        <row r="181">
          <cell r="AC181">
            <v>2782.64</v>
          </cell>
        </row>
        <row r="182">
          <cell r="AC182">
            <v>2785.66</v>
          </cell>
        </row>
        <row r="183">
          <cell r="AC183">
            <v>2785.66</v>
          </cell>
        </row>
        <row r="184">
          <cell r="AC184">
            <v>2785.68</v>
          </cell>
        </row>
        <row r="185">
          <cell r="AC185">
            <v>2785.68</v>
          </cell>
        </row>
        <row r="186">
          <cell r="AC186">
            <v>2786.05</v>
          </cell>
        </row>
        <row r="187">
          <cell r="AC187">
            <v>2786.06</v>
          </cell>
        </row>
        <row r="188">
          <cell r="AC188">
            <v>2786.06</v>
          </cell>
        </row>
        <row r="189">
          <cell r="AC189">
            <v>2786.06</v>
          </cell>
        </row>
        <row r="190">
          <cell r="AC190">
            <v>2786.03</v>
          </cell>
        </row>
        <row r="191">
          <cell r="AC191">
            <v>2786.03</v>
          </cell>
        </row>
        <row r="192">
          <cell r="AC192">
            <v>2682.33</v>
          </cell>
        </row>
        <row r="193">
          <cell r="AC193">
            <v>2682.33</v>
          </cell>
        </row>
        <row r="194">
          <cell r="AC194">
            <v>2659.55</v>
          </cell>
        </row>
        <row r="195">
          <cell r="AC195">
            <v>2687.38</v>
          </cell>
        </row>
        <row r="196">
          <cell r="AC196">
            <v>2473.62</v>
          </cell>
        </row>
        <row r="197">
          <cell r="AC197">
            <v>2469.71</v>
          </cell>
        </row>
        <row r="198">
          <cell r="AC198">
            <v>2031.07</v>
          </cell>
        </row>
        <row r="199">
          <cell r="AC199">
            <v>1959.07</v>
          </cell>
        </row>
        <row r="200">
          <cell r="AC200">
            <v>1921.55</v>
          </cell>
        </row>
        <row r="201">
          <cell r="AC201">
            <v>1922.5</v>
          </cell>
        </row>
        <row r="202">
          <cell r="AC202">
            <v>1922.5</v>
          </cell>
        </row>
        <row r="203">
          <cell r="AC203">
            <v>1922.5</v>
          </cell>
        </row>
        <row r="204">
          <cell r="AC204">
            <v>1922.49</v>
          </cell>
        </row>
        <row r="205">
          <cell r="AC205">
            <v>1922.49</v>
          </cell>
        </row>
      </sheetData>
      <sheetData sheetId="7">
        <row r="9">
          <cell r="AC9">
            <v>2777.44</v>
          </cell>
        </row>
        <row r="10">
          <cell r="AC10">
            <v>2777.44</v>
          </cell>
        </row>
        <row r="11">
          <cell r="AC11">
            <v>2777.44</v>
          </cell>
        </row>
        <row r="12">
          <cell r="AC12">
            <v>2777.44</v>
          </cell>
        </row>
        <row r="13">
          <cell r="AC13">
            <v>2742.95</v>
          </cell>
        </row>
        <row r="14">
          <cell r="AC14">
            <v>2742.95</v>
          </cell>
        </row>
        <row r="15">
          <cell r="AC15">
            <v>2742.95</v>
          </cell>
        </row>
        <row r="16">
          <cell r="AC16">
            <v>2742.95</v>
          </cell>
        </row>
        <row r="17">
          <cell r="AC17">
            <v>2742.95</v>
          </cell>
        </row>
        <row r="18">
          <cell r="AC18">
            <v>2742.95</v>
          </cell>
        </row>
        <row r="19">
          <cell r="AC19">
            <v>2741.55</v>
          </cell>
        </row>
        <row r="20">
          <cell r="AC20">
            <v>2741.55</v>
          </cell>
        </row>
        <row r="21">
          <cell r="AC21">
            <v>2741.55</v>
          </cell>
        </row>
        <row r="22">
          <cell r="AC22">
            <v>2741.55</v>
          </cell>
        </row>
        <row r="23">
          <cell r="AC23">
            <v>2741.55</v>
          </cell>
        </row>
        <row r="24">
          <cell r="AC24">
            <v>2741.55</v>
          </cell>
        </row>
        <row r="25">
          <cell r="AC25">
            <v>2741.55</v>
          </cell>
        </row>
        <row r="26">
          <cell r="AC26">
            <v>2741.55</v>
          </cell>
        </row>
        <row r="27">
          <cell r="AC27">
            <v>2741.55</v>
          </cell>
        </row>
        <row r="28">
          <cell r="AC28">
            <v>2741.55</v>
          </cell>
        </row>
        <row r="29">
          <cell r="AC29">
            <v>2741.55</v>
          </cell>
        </row>
        <row r="30">
          <cell r="AC30">
            <v>2745.1</v>
          </cell>
        </row>
        <row r="31">
          <cell r="AC31">
            <v>2748.65</v>
          </cell>
        </row>
        <row r="32">
          <cell r="AC32">
            <v>2752.35</v>
          </cell>
        </row>
        <row r="33">
          <cell r="AC33">
            <v>2755.19</v>
          </cell>
        </row>
        <row r="34">
          <cell r="AC34">
            <v>2755.19</v>
          </cell>
        </row>
        <row r="35">
          <cell r="AC35">
            <v>2756.59</v>
          </cell>
        </row>
        <row r="36">
          <cell r="AC36">
            <v>2756.59</v>
          </cell>
        </row>
        <row r="37">
          <cell r="AC37">
            <v>2756.49</v>
          </cell>
        </row>
        <row r="38">
          <cell r="AC38">
            <v>2756.49</v>
          </cell>
        </row>
        <row r="39">
          <cell r="AC39">
            <v>2756.49</v>
          </cell>
        </row>
        <row r="40">
          <cell r="AC40">
            <v>2756.49</v>
          </cell>
        </row>
        <row r="41">
          <cell r="AC41">
            <v>2756.49</v>
          </cell>
        </row>
        <row r="42">
          <cell r="AC42">
            <v>2756.49</v>
          </cell>
        </row>
        <row r="43">
          <cell r="AC43">
            <v>2756.36</v>
          </cell>
        </row>
        <row r="44">
          <cell r="AC44">
            <v>2756.19</v>
          </cell>
        </row>
        <row r="45">
          <cell r="AC45">
            <v>2756.19</v>
          </cell>
        </row>
        <row r="46">
          <cell r="AC46">
            <v>2756.19</v>
          </cell>
        </row>
        <row r="47">
          <cell r="AC47">
            <v>2752.94</v>
          </cell>
        </row>
        <row r="48">
          <cell r="AC48">
            <v>2749.49</v>
          </cell>
        </row>
        <row r="49">
          <cell r="AC49">
            <v>2745.95</v>
          </cell>
        </row>
        <row r="50">
          <cell r="AC50">
            <v>2743.3</v>
          </cell>
        </row>
        <row r="51">
          <cell r="AC51">
            <v>2743.3</v>
          </cell>
        </row>
        <row r="52">
          <cell r="AC52">
            <v>2743.3</v>
          </cell>
        </row>
        <row r="53">
          <cell r="AC53">
            <v>2743.3</v>
          </cell>
        </row>
        <row r="54">
          <cell r="AC54">
            <v>2743.3</v>
          </cell>
        </row>
        <row r="55">
          <cell r="AC55">
            <v>2743.3</v>
          </cell>
        </row>
        <row r="56">
          <cell r="AC56">
            <v>2743.3</v>
          </cell>
        </row>
        <row r="57">
          <cell r="AC57">
            <v>2743.23</v>
          </cell>
        </row>
        <row r="58">
          <cell r="AC58">
            <v>2743.23</v>
          </cell>
        </row>
        <row r="59">
          <cell r="AC59">
            <v>2743.3</v>
          </cell>
        </row>
        <row r="60">
          <cell r="AC60">
            <v>2743.08</v>
          </cell>
        </row>
        <row r="61">
          <cell r="AC61">
            <v>2744.41</v>
          </cell>
        </row>
        <row r="62">
          <cell r="AC62">
            <v>2744.41</v>
          </cell>
        </row>
        <row r="63">
          <cell r="AC63">
            <v>2744.41</v>
          </cell>
        </row>
        <row r="64">
          <cell r="AC64">
            <v>2744.41</v>
          </cell>
        </row>
        <row r="65">
          <cell r="AC65">
            <v>2744.41</v>
          </cell>
        </row>
        <row r="66">
          <cell r="AC66">
            <v>2744.41</v>
          </cell>
        </row>
        <row r="67">
          <cell r="AC67">
            <v>2744.41</v>
          </cell>
        </row>
        <row r="68">
          <cell r="AC68">
            <v>2744.28</v>
          </cell>
        </row>
        <row r="69">
          <cell r="AC69">
            <v>2744.28</v>
          </cell>
        </row>
        <row r="70">
          <cell r="AC70">
            <v>2744.28</v>
          </cell>
        </row>
        <row r="71">
          <cell r="AC71">
            <v>2744.28</v>
          </cell>
        </row>
        <row r="72">
          <cell r="AC72">
            <v>2744.28</v>
          </cell>
        </row>
        <row r="73">
          <cell r="AC73">
            <v>2744.28</v>
          </cell>
        </row>
        <row r="74">
          <cell r="AC74">
            <v>2744.28</v>
          </cell>
        </row>
        <row r="75">
          <cell r="AC75">
            <v>2744.28</v>
          </cell>
        </row>
        <row r="76">
          <cell r="AC76">
            <v>2744.28</v>
          </cell>
        </row>
        <row r="77">
          <cell r="AC77">
            <v>2744.28</v>
          </cell>
        </row>
        <row r="78">
          <cell r="AC78">
            <v>2747.83</v>
          </cell>
        </row>
        <row r="79">
          <cell r="AC79">
            <v>2751.22</v>
          </cell>
        </row>
        <row r="80">
          <cell r="AC80">
            <v>2754.77</v>
          </cell>
        </row>
        <row r="81">
          <cell r="AC81">
            <v>2757.61</v>
          </cell>
        </row>
        <row r="82">
          <cell r="AC82">
            <v>2757.61</v>
          </cell>
        </row>
        <row r="83">
          <cell r="AC83">
            <v>2750.39</v>
          </cell>
        </row>
        <row r="84">
          <cell r="AC84">
            <v>2750.39</v>
          </cell>
        </row>
        <row r="85">
          <cell r="AC85">
            <v>2750.39</v>
          </cell>
        </row>
        <row r="86">
          <cell r="AC86">
            <v>2750.39</v>
          </cell>
        </row>
        <row r="87">
          <cell r="AC87">
            <v>2750.39</v>
          </cell>
        </row>
        <row r="88">
          <cell r="AC88">
            <v>2750.39</v>
          </cell>
        </row>
        <row r="89">
          <cell r="AC89">
            <v>2750.39</v>
          </cell>
        </row>
        <row r="90">
          <cell r="AC90">
            <v>2750.39</v>
          </cell>
        </row>
        <row r="91">
          <cell r="AC91">
            <v>2750.39</v>
          </cell>
        </row>
        <row r="92">
          <cell r="AC92">
            <v>2750.39</v>
          </cell>
        </row>
        <row r="93">
          <cell r="AC93">
            <v>2744.18</v>
          </cell>
        </row>
        <row r="94">
          <cell r="AC94">
            <v>2740.63</v>
          </cell>
        </row>
        <row r="95">
          <cell r="AC95">
            <v>2737.09</v>
          </cell>
        </row>
        <row r="96">
          <cell r="AC96">
            <v>2734.24</v>
          </cell>
        </row>
        <row r="97">
          <cell r="AC97">
            <v>2734.39</v>
          </cell>
        </row>
        <row r="98">
          <cell r="AC98">
            <v>2734.39</v>
          </cell>
        </row>
        <row r="99">
          <cell r="AC99">
            <v>2735.06</v>
          </cell>
        </row>
        <row r="100">
          <cell r="AC100">
            <v>2734.93</v>
          </cell>
        </row>
        <row r="101">
          <cell r="AC101">
            <v>2734.93</v>
          </cell>
        </row>
        <row r="102">
          <cell r="AC102">
            <v>2734.93</v>
          </cell>
        </row>
        <row r="103">
          <cell r="AC103">
            <v>2734.93</v>
          </cell>
        </row>
        <row r="104">
          <cell r="AC104">
            <v>2734.93</v>
          </cell>
        </row>
        <row r="110">
          <cell r="AC110">
            <v>1841.59</v>
          </cell>
        </row>
        <row r="111">
          <cell r="AC111">
            <v>1694.38</v>
          </cell>
        </row>
        <row r="112">
          <cell r="AC112">
            <v>1707.82</v>
          </cell>
        </row>
        <row r="113">
          <cell r="AC113">
            <v>1773.29</v>
          </cell>
        </row>
        <row r="114">
          <cell r="AC114">
            <v>1729.17</v>
          </cell>
        </row>
        <row r="115">
          <cell r="AC115">
            <v>1656.79</v>
          </cell>
        </row>
        <row r="116">
          <cell r="AC116">
            <v>1651.25</v>
          </cell>
        </row>
        <row r="117">
          <cell r="AC117">
            <v>1650.81</v>
          </cell>
        </row>
        <row r="118">
          <cell r="AC118">
            <v>1692.71</v>
          </cell>
        </row>
        <row r="119">
          <cell r="AC119">
            <v>1723.03</v>
          </cell>
        </row>
        <row r="120">
          <cell r="AC120">
            <v>1722.59</v>
          </cell>
        </row>
        <row r="121">
          <cell r="AC121">
            <v>1828.26</v>
          </cell>
        </row>
        <row r="122">
          <cell r="AC122">
            <v>1662.49</v>
          </cell>
        </row>
        <row r="123">
          <cell r="AC123">
            <v>1617.65</v>
          </cell>
        </row>
        <row r="124">
          <cell r="AC124">
            <v>1619.36</v>
          </cell>
        </row>
        <row r="125">
          <cell r="AC125">
            <v>1619.54</v>
          </cell>
        </row>
        <row r="126">
          <cell r="AC126">
            <v>1697.17</v>
          </cell>
        </row>
        <row r="127">
          <cell r="AC127">
            <v>1723.23</v>
          </cell>
        </row>
        <row r="128">
          <cell r="AC128">
            <v>1773.31</v>
          </cell>
        </row>
        <row r="129">
          <cell r="AC129">
            <v>1801.38</v>
          </cell>
        </row>
        <row r="130">
          <cell r="AC130">
            <v>2071.39</v>
          </cell>
        </row>
        <row r="131">
          <cell r="AC131">
            <v>2298.42</v>
          </cell>
        </row>
        <row r="132">
          <cell r="AC132">
            <v>2691.7</v>
          </cell>
        </row>
        <row r="133">
          <cell r="AC133">
            <v>2769.39</v>
          </cell>
        </row>
        <row r="134">
          <cell r="AC134">
            <v>2924.55</v>
          </cell>
        </row>
        <row r="135">
          <cell r="AC135">
            <v>2636.57</v>
          </cell>
        </row>
        <row r="136">
          <cell r="AC136">
            <v>2748.37</v>
          </cell>
        </row>
        <row r="137">
          <cell r="AC137">
            <v>2822.71</v>
          </cell>
        </row>
        <row r="138">
          <cell r="AC138">
            <v>2771.66</v>
          </cell>
        </row>
        <row r="139">
          <cell r="AC139">
            <v>2782.06</v>
          </cell>
        </row>
        <row r="140">
          <cell r="AC140">
            <v>2895.02</v>
          </cell>
        </row>
        <row r="141">
          <cell r="AC141">
            <v>2895.02</v>
          </cell>
        </row>
        <row r="142">
          <cell r="AC142">
            <v>3058.14</v>
          </cell>
        </row>
        <row r="143">
          <cell r="AC143">
            <v>2895.02</v>
          </cell>
        </row>
        <row r="144">
          <cell r="AC144">
            <v>2884.49</v>
          </cell>
        </row>
        <row r="145">
          <cell r="AC145">
            <v>2781.76</v>
          </cell>
        </row>
        <row r="146">
          <cell r="AC146">
            <v>2894.72</v>
          </cell>
        </row>
        <row r="147">
          <cell r="AC147">
            <v>2894.72</v>
          </cell>
        </row>
        <row r="148">
          <cell r="AC148">
            <v>2891.37</v>
          </cell>
        </row>
        <row r="149">
          <cell r="AC149">
            <v>2888.01</v>
          </cell>
        </row>
        <row r="150">
          <cell r="AC150">
            <v>2878.6</v>
          </cell>
        </row>
        <row r="151">
          <cell r="AC151">
            <v>2875.93</v>
          </cell>
        </row>
        <row r="152">
          <cell r="AC152">
            <v>2924.49</v>
          </cell>
        </row>
        <row r="153">
          <cell r="AC153">
            <v>2859.7</v>
          </cell>
        </row>
        <row r="154">
          <cell r="AC154">
            <v>2787.69</v>
          </cell>
        </row>
        <row r="155">
          <cell r="AC155">
            <v>2667.53</v>
          </cell>
        </row>
        <row r="156">
          <cell r="AC156">
            <v>2600.44</v>
          </cell>
        </row>
        <row r="157">
          <cell r="AC157">
            <v>2420.3000000000002</v>
          </cell>
        </row>
        <row r="158">
          <cell r="AC158">
            <v>2152.29</v>
          </cell>
        </row>
        <row r="159">
          <cell r="AC159">
            <v>2037.54</v>
          </cell>
        </row>
        <row r="160">
          <cell r="AC160">
            <v>1926.58</v>
          </cell>
        </row>
        <row r="161">
          <cell r="AC161">
            <v>1926.36</v>
          </cell>
        </row>
        <row r="162">
          <cell r="AC162">
            <v>2011.11</v>
          </cell>
        </row>
        <row r="163">
          <cell r="AC163">
            <v>2011.08</v>
          </cell>
        </row>
        <row r="164">
          <cell r="AC164">
            <v>1939.08</v>
          </cell>
        </row>
        <row r="165">
          <cell r="AC165">
            <v>1775.2</v>
          </cell>
        </row>
        <row r="166">
          <cell r="AC166">
            <v>1674.34</v>
          </cell>
        </row>
        <row r="167">
          <cell r="AC167">
            <v>1746.34</v>
          </cell>
        </row>
        <row r="168">
          <cell r="AC168">
            <v>1888.25</v>
          </cell>
        </row>
        <row r="169">
          <cell r="AC169">
            <v>1981.68</v>
          </cell>
        </row>
        <row r="170">
          <cell r="AC170">
            <v>2425.7199999999998</v>
          </cell>
        </row>
        <row r="171">
          <cell r="AC171">
            <v>2425.7199999999998</v>
          </cell>
        </row>
        <row r="172">
          <cell r="AC172">
            <v>2493.73</v>
          </cell>
        </row>
        <row r="173">
          <cell r="AC173">
            <v>2604.77</v>
          </cell>
        </row>
        <row r="174">
          <cell r="AC174">
            <v>2627.78</v>
          </cell>
        </row>
        <row r="175">
          <cell r="AC175">
            <v>2627.78</v>
          </cell>
        </row>
        <row r="176">
          <cell r="AC176">
            <v>2626.87</v>
          </cell>
        </row>
        <row r="177">
          <cell r="AC177">
            <v>2626.09</v>
          </cell>
        </row>
        <row r="178">
          <cell r="AC178">
            <v>3128</v>
          </cell>
        </row>
        <row r="179">
          <cell r="AC179">
            <v>3053.01</v>
          </cell>
        </row>
        <row r="180">
          <cell r="AC180">
            <v>2761.88</v>
          </cell>
        </row>
        <row r="181">
          <cell r="AC181">
            <v>2765.43</v>
          </cell>
        </row>
        <row r="182">
          <cell r="AC182">
            <v>2982.2</v>
          </cell>
        </row>
        <row r="183">
          <cell r="AC183">
            <v>2803.54</v>
          </cell>
        </row>
        <row r="184">
          <cell r="AC184">
            <v>2750.52</v>
          </cell>
        </row>
        <row r="185">
          <cell r="AC185">
            <v>2750.52</v>
          </cell>
        </row>
        <row r="186">
          <cell r="AC186">
            <v>2750.52</v>
          </cell>
        </row>
        <row r="187">
          <cell r="AC187">
            <v>2750.52</v>
          </cell>
        </row>
        <row r="188">
          <cell r="AC188">
            <v>2877.94</v>
          </cell>
        </row>
        <row r="189">
          <cell r="AC189">
            <v>2877.94</v>
          </cell>
        </row>
        <row r="190">
          <cell r="AC190">
            <v>2877.92</v>
          </cell>
        </row>
        <row r="191">
          <cell r="AC191">
            <v>2877.83</v>
          </cell>
        </row>
        <row r="192">
          <cell r="AC192">
            <v>2760.35</v>
          </cell>
        </row>
        <row r="193">
          <cell r="AC193">
            <v>2760.35</v>
          </cell>
        </row>
        <row r="194">
          <cell r="AC194">
            <v>2854.6</v>
          </cell>
        </row>
        <row r="195">
          <cell r="AC195">
            <v>2851.05</v>
          </cell>
        </row>
        <row r="196">
          <cell r="AC196">
            <v>2618.0300000000002</v>
          </cell>
        </row>
        <row r="197">
          <cell r="AC197">
            <v>2611.9499999999998</v>
          </cell>
        </row>
        <row r="198">
          <cell r="AC198">
            <v>1940.78</v>
          </cell>
        </row>
        <row r="199">
          <cell r="AC199">
            <v>1870.81</v>
          </cell>
        </row>
        <row r="200">
          <cell r="AC200">
            <v>2113.58</v>
          </cell>
        </row>
        <row r="201">
          <cell r="AC201">
            <v>2113.5</v>
          </cell>
        </row>
        <row r="202">
          <cell r="AC202">
            <v>1871.35</v>
          </cell>
        </row>
        <row r="203">
          <cell r="AC203">
            <v>1871.35</v>
          </cell>
        </row>
        <row r="204">
          <cell r="AC204">
            <v>2083.04</v>
          </cell>
        </row>
        <row r="205">
          <cell r="AC205">
            <v>2083.04</v>
          </cell>
        </row>
      </sheetData>
      <sheetData sheetId="8">
        <row r="9">
          <cell r="AC9">
            <v>2735.89</v>
          </cell>
        </row>
        <row r="10">
          <cell r="AC10">
            <v>2735.89</v>
          </cell>
        </row>
        <row r="11">
          <cell r="AC11">
            <v>2735.89</v>
          </cell>
        </row>
        <row r="12">
          <cell r="AC12">
            <v>2735.89</v>
          </cell>
        </row>
        <row r="13">
          <cell r="AC13">
            <v>2735.89</v>
          </cell>
        </row>
        <row r="14">
          <cell r="AC14">
            <v>2735.89</v>
          </cell>
        </row>
        <row r="15">
          <cell r="AC15">
            <v>2735.89</v>
          </cell>
        </row>
        <row r="16">
          <cell r="AC16">
            <v>2735.89</v>
          </cell>
        </row>
        <row r="17">
          <cell r="AC17">
            <v>2735.89</v>
          </cell>
        </row>
        <row r="18">
          <cell r="AC18">
            <v>2735.89</v>
          </cell>
        </row>
        <row r="19">
          <cell r="AC19">
            <v>2735.89</v>
          </cell>
        </row>
        <row r="20">
          <cell r="AC20">
            <v>2735.89</v>
          </cell>
        </row>
        <row r="21">
          <cell r="AC21">
            <v>2732.31</v>
          </cell>
        </row>
        <row r="22">
          <cell r="AC22">
            <v>2732.31</v>
          </cell>
        </row>
        <row r="23">
          <cell r="AC23">
            <v>2732.31</v>
          </cell>
        </row>
        <row r="24">
          <cell r="AC24">
            <v>2732.31</v>
          </cell>
        </row>
        <row r="25">
          <cell r="AC25">
            <v>2732.31</v>
          </cell>
        </row>
        <row r="26">
          <cell r="AC26">
            <v>2732.31</v>
          </cell>
        </row>
        <row r="27">
          <cell r="AC27">
            <v>2732.31</v>
          </cell>
        </row>
        <row r="28">
          <cell r="AC28">
            <v>2732.31</v>
          </cell>
        </row>
        <row r="29">
          <cell r="AC29">
            <v>2732.31</v>
          </cell>
        </row>
        <row r="30">
          <cell r="AC30">
            <v>2735.86</v>
          </cell>
        </row>
        <row r="31">
          <cell r="AC31">
            <v>2739.41</v>
          </cell>
        </row>
        <row r="32">
          <cell r="AC32">
            <v>2743.11</v>
          </cell>
        </row>
        <row r="33">
          <cell r="AC33">
            <v>2745.95</v>
          </cell>
        </row>
        <row r="34">
          <cell r="AC34">
            <v>2745.95</v>
          </cell>
        </row>
        <row r="35">
          <cell r="AC35">
            <v>2745.95</v>
          </cell>
        </row>
        <row r="36">
          <cell r="AC36">
            <v>2745.95</v>
          </cell>
        </row>
        <row r="37">
          <cell r="AC37">
            <v>2745.85</v>
          </cell>
        </row>
        <row r="38">
          <cell r="AC38">
            <v>2745.85</v>
          </cell>
        </row>
        <row r="39">
          <cell r="AC39">
            <v>2745.85</v>
          </cell>
        </row>
        <row r="40">
          <cell r="AC40">
            <v>2745.85</v>
          </cell>
        </row>
        <row r="41">
          <cell r="AC41">
            <v>2747.84</v>
          </cell>
        </row>
        <row r="42">
          <cell r="AC42">
            <v>2747.84</v>
          </cell>
        </row>
        <row r="43">
          <cell r="AC43">
            <v>2747.84</v>
          </cell>
        </row>
        <row r="44">
          <cell r="AC44">
            <v>2747.84</v>
          </cell>
        </row>
        <row r="45">
          <cell r="AC45">
            <v>2747.84</v>
          </cell>
        </row>
        <row r="46">
          <cell r="AC46">
            <v>2747.84</v>
          </cell>
        </row>
        <row r="47">
          <cell r="AC47">
            <v>2744.29</v>
          </cell>
        </row>
        <row r="48">
          <cell r="AC48">
            <v>2740.84</v>
          </cell>
        </row>
        <row r="49">
          <cell r="AC49">
            <v>2737.3</v>
          </cell>
        </row>
        <row r="50">
          <cell r="AC50">
            <v>2734.65</v>
          </cell>
        </row>
        <row r="51">
          <cell r="AC51">
            <v>2735.32</v>
          </cell>
        </row>
        <row r="52">
          <cell r="AC52">
            <v>2735.32</v>
          </cell>
        </row>
        <row r="53">
          <cell r="AC53">
            <v>2735.32</v>
          </cell>
        </row>
        <row r="54">
          <cell r="AC54">
            <v>2735.32</v>
          </cell>
        </row>
        <row r="55">
          <cell r="AC55">
            <v>2735.32</v>
          </cell>
        </row>
        <row r="56">
          <cell r="AC56">
            <v>2735.32</v>
          </cell>
        </row>
        <row r="57">
          <cell r="AC57">
            <v>2735.25</v>
          </cell>
        </row>
        <row r="58">
          <cell r="AC58">
            <v>2735.25</v>
          </cell>
        </row>
        <row r="59">
          <cell r="AC59">
            <v>2735.25</v>
          </cell>
        </row>
        <row r="60">
          <cell r="AC60">
            <v>2735.03</v>
          </cell>
        </row>
        <row r="61">
          <cell r="AC61">
            <v>2735.03</v>
          </cell>
        </row>
        <row r="62">
          <cell r="AC62">
            <v>2735.03</v>
          </cell>
        </row>
        <row r="63">
          <cell r="AC63">
            <v>2735.03</v>
          </cell>
        </row>
        <row r="64">
          <cell r="AC64">
            <v>2735.03</v>
          </cell>
        </row>
        <row r="65">
          <cell r="AC65">
            <v>2735.03</v>
          </cell>
        </row>
        <row r="66">
          <cell r="AC66">
            <v>2735.03</v>
          </cell>
        </row>
        <row r="67">
          <cell r="AC67">
            <v>2735.1</v>
          </cell>
        </row>
        <row r="68">
          <cell r="AC68">
            <v>2734.97</v>
          </cell>
        </row>
        <row r="69">
          <cell r="AC69">
            <v>2734.97</v>
          </cell>
        </row>
        <row r="70">
          <cell r="AC70">
            <v>2734.97</v>
          </cell>
        </row>
        <row r="71">
          <cell r="AC71">
            <v>2734.97</v>
          </cell>
        </row>
        <row r="72">
          <cell r="AC72">
            <v>2734.97</v>
          </cell>
        </row>
        <row r="73">
          <cell r="AC73">
            <v>2734.97</v>
          </cell>
        </row>
        <row r="74">
          <cell r="AC74">
            <v>2734.97</v>
          </cell>
        </row>
        <row r="75">
          <cell r="AC75">
            <v>2734.97</v>
          </cell>
        </row>
        <row r="76">
          <cell r="AC76">
            <v>2734.97</v>
          </cell>
        </row>
        <row r="77">
          <cell r="AC77">
            <v>2734.97</v>
          </cell>
        </row>
        <row r="78">
          <cell r="AC78">
            <v>2738.52</v>
          </cell>
        </row>
        <row r="79">
          <cell r="AC79">
            <v>2742.73</v>
          </cell>
        </row>
        <row r="80">
          <cell r="AC80">
            <v>2746.28</v>
          </cell>
        </row>
        <row r="81">
          <cell r="AC81">
            <v>2749.12</v>
          </cell>
        </row>
        <row r="82">
          <cell r="AC82">
            <v>2749.12</v>
          </cell>
        </row>
        <row r="83">
          <cell r="AC83">
            <v>2749.12</v>
          </cell>
        </row>
        <row r="84">
          <cell r="AC84">
            <v>2749.12</v>
          </cell>
        </row>
        <row r="85">
          <cell r="AC85">
            <v>2749.12</v>
          </cell>
        </row>
        <row r="86">
          <cell r="AC86">
            <v>2749.12</v>
          </cell>
        </row>
        <row r="87">
          <cell r="AC87">
            <v>2749.12</v>
          </cell>
        </row>
        <row r="88">
          <cell r="AC88">
            <v>2749.12</v>
          </cell>
        </row>
        <row r="89">
          <cell r="AC89">
            <v>2749.12</v>
          </cell>
        </row>
        <row r="90">
          <cell r="AC90">
            <v>2749.12</v>
          </cell>
        </row>
        <row r="91">
          <cell r="AC91">
            <v>2749.12</v>
          </cell>
        </row>
        <row r="92">
          <cell r="AC92">
            <v>2749.12</v>
          </cell>
        </row>
        <row r="93">
          <cell r="AC93">
            <v>2745.57</v>
          </cell>
        </row>
        <row r="94">
          <cell r="AC94">
            <v>2742.02</v>
          </cell>
        </row>
        <row r="95">
          <cell r="AC95">
            <v>2738.48</v>
          </cell>
        </row>
        <row r="96">
          <cell r="AC96">
            <v>2735.63</v>
          </cell>
        </row>
        <row r="97">
          <cell r="AC97">
            <v>2735.78</v>
          </cell>
        </row>
        <row r="98">
          <cell r="AC98">
            <v>2735.78</v>
          </cell>
        </row>
        <row r="99">
          <cell r="AC99">
            <v>2735.78</v>
          </cell>
        </row>
        <row r="100">
          <cell r="AC100">
            <v>2735.65</v>
          </cell>
        </row>
        <row r="101">
          <cell r="AC101">
            <v>2735.65</v>
          </cell>
        </row>
        <row r="102">
          <cell r="AC102">
            <v>2735.65</v>
          </cell>
        </row>
        <row r="103">
          <cell r="AC103">
            <v>2734.24</v>
          </cell>
        </row>
        <row r="104">
          <cell r="AC104">
            <v>2734.24</v>
          </cell>
        </row>
        <row r="110">
          <cell r="AC110">
            <v>1792.77</v>
          </cell>
        </row>
        <row r="111">
          <cell r="AC111">
            <v>1651.6</v>
          </cell>
        </row>
        <row r="112">
          <cell r="AC112">
            <v>1656.31</v>
          </cell>
        </row>
        <row r="113">
          <cell r="AC113">
            <v>1728.31</v>
          </cell>
        </row>
        <row r="114">
          <cell r="AC114">
            <v>1805.91</v>
          </cell>
        </row>
        <row r="115">
          <cell r="AC115">
            <v>1872.31</v>
          </cell>
        </row>
        <row r="116">
          <cell r="AC116">
            <v>1872.95</v>
          </cell>
        </row>
        <row r="117">
          <cell r="AC117">
            <v>1872.95</v>
          </cell>
        </row>
        <row r="118">
          <cell r="AC118">
            <v>1800.95</v>
          </cell>
        </row>
        <row r="119">
          <cell r="AC119">
            <v>1656.95</v>
          </cell>
        </row>
        <row r="120">
          <cell r="AC120">
            <v>1644.39</v>
          </cell>
        </row>
        <row r="121">
          <cell r="AC121">
            <v>1644.39</v>
          </cell>
        </row>
        <row r="122">
          <cell r="AC122">
            <v>1712.81</v>
          </cell>
        </row>
        <row r="123">
          <cell r="AC123">
            <v>1811.46</v>
          </cell>
        </row>
        <row r="124">
          <cell r="AC124">
            <v>1806.75</v>
          </cell>
        </row>
        <row r="125">
          <cell r="AC125">
            <v>1734.75</v>
          </cell>
        </row>
        <row r="126">
          <cell r="AC126">
            <v>1739.46</v>
          </cell>
        </row>
        <row r="127">
          <cell r="AC127">
            <v>1810.77</v>
          </cell>
        </row>
        <row r="128">
          <cell r="AC128">
            <v>1866.9</v>
          </cell>
        </row>
        <row r="129">
          <cell r="AC129">
            <v>1936.85</v>
          </cell>
        </row>
        <row r="130">
          <cell r="AC130">
            <v>2237.54</v>
          </cell>
        </row>
        <row r="131">
          <cell r="AC131">
            <v>2482.7399999999998</v>
          </cell>
        </row>
        <row r="132">
          <cell r="AC132">
            <v>2713.49</v>
          </cell>
        </row>
        <row r="133">
          <cell r="AC133">
            <v>2793.63</v>
          </cell>
        </row>
        <row r="134">
          <cell r="AC134">
            <v>2752.83</v>
          </cell>
        </row>
        <row r="135">
          <cell r="AC135">
            <v>2804.39</v>
          </cell>
        </row>
        <row r="136">
          <cell r="AC136">
            <v>2818.33</v>
          </cell>
        </row>
        <row r="137">
          <cell r="AC137">
            <v>2818.33</v>
          </cell>
        </row>
        <row r="138">
          <cell r="AC138">
            <v>2745.87</v>
          </cell>
        </row>
        <row r="139">
          <cell r="AC139">
            <v>2745.87</v>
          </cell>
        </row>
        <row r="140">
          <cell r="AC140">
            <v>2762.25</v>
          </cell>
        </row>
        <row r="141">
          <cell r="AC141">
            <v>2762.25</v>
          </cell>
        </row>
        <row r="142">
          <cell r="AC142">
            <v>2747.44</v>
          </cell>
        </row>
        <row r="143">
          <cell r="AC143">
            <v>2747.86</v>
          </cell>
        </row>
        <row r="144">
          <cell r="AC144">
            <v>2919.48</v>
          </cell>
        </row>
        <row r="145">
          <cell r="AC145">
            <v>2969.58</v>
          </cell>
        </row>
        <row r="146">
          <cell r="AC146">
            <v>2972.36</v>
          </cell>
        </row>
        <row r="147">
          <cell r="AC147">
            <v>2972.36</v>
          </cell>
        </row>
        <row r="148">
          <cell r="AC148">
            <v>2968.81</v>
          </cell>
        </row>
        <row r="149">
          <cell r="AC149">
            <v>2965.35</v>
          </cell>
        </row>
        <row r="150">
          <cell r="AC150">
            <v>2961.82</v>
          </cell>
        </row>
        <row r="151">
          <cell r="AC151">
            <v>2959.33</v>
          </cell>
        </row>
        <row r="152">
          <cell r="AC152">
            <v>2959.88</v>
          </cell>
        </row>
        <row r="153">
          <cell r="AC153">
            <v>2959.96</v>
          </cell>
        </row>
        <row r="154">
          <cell r="AC154">
            <v>2786.44</v>
          </cell>
        </row>
        <row r="155">
          <cell r="AC155">
            <v>2650.74</v>
          </cell>
        </row>
        <row r="156">
          <cell r="AC156">
            <v>2618.77</v>
          </cell>
        </row>
        <row r="157">
          <cell r="AC157">
            <v>2467.91</v>
          </cell>
        </row>
        <row r="158">
          <cell r="AC158">
            <v>2461</v>
          </cell>
        </row>
        <row r="159">
          <cell r="AC159">
            <v>2461</v>
          </cell>
        </row>
        <row r="160">
          <cell r="AC160">
            <v>2444.46</v>
          </cell>
        </row>
        <row r="161">
          <cell r="AC161">
            <v>2444.2399999999998</v>
          </cell>
        </row>
        <row r="162">
          <cell r="AC162">
            <v>2406.98</v>
          </cell>
        </row>
        <row r="163">
          <cell r="AC163">
            <v>2406.98</v>
          </cell>
        </row>
        <row r="164">
          <cell r="AC164">
            <v>2216.67</v>
          </cell>
        </row>
        <row r="165">
          <cell r="AC165">
            <v>2102.67</v>
          </cell>
        </row>
        <row r="166">
          <cell r="AC166">
            <v>1988.67</v>
          </cell>
        </row>
        <row r="167">
          <cell r="AC167">
            <v>1980.3</v>
          </cell>
        </row>
        <row r="168">
          <cell r="AC168">
            <v>2390.02</v>
          </cell>
        </row>
        <row r="169">
          <cell r="AC169">
            <v>2501.66</v>
          </cell>
        </row>
        <row r="170">
          <cell r="AC170">
            <v>2648.2</v>
          </cell>
        </row>
        <row r="171">
          <cell r="AC171">
            <v>2671.41</v>
          </cell>
        </row>
        <row r="172">
          <cell r="AC172">
            <v>2529.4499999999998</v>
          </cell>
        </row>
        <row r="173">
          <cell r="AC173">
            <v>2734.98</v>
          </cell>
        </row>
        <row r="174">
          <cell r="AC174">
            <v>2734.98</v>
          </cell>
        </row>
        <row r="175">
          <cell r="AC175">
            <v>2734.98</v>
          </cell>
        </row>
        <row r="176">
          <cell r="AC176">
            <v>2734.98</v>
          </cell>
        </row>
        <row r="177">
          <cell r="AC177">
            <v>2734.98</v>
          </cell>
        </row>
        <row r="178">
          <cell r="AC178">
            <v>2735.08</v>
          </cell>
        </row>
        <row r="179">
          <cell r="AC179">
            <v>2737.82</v>
          </cell>
        </row>
        <row r="180">
          <cell r="AC180">
            <v>2755.53</v>
          </cell>
        </row>
        <row r="181">
          <cell r="AC181">
            <v>2745.64</v>
          </cell>
        </row>
        <row r="182">
          <cell r="AC182">
            <v>2997.42</v>
          </cell>
        </row>
        <row r="183">
          <cell r="AC183">
            <v>2932.79</v>
          </cell>
        </row>
        <row r="184">
          <cell r="AC184">
            <v>2749.29</v>
          </cell>
        </row>
        <row r="185">
          <cell r="AC185">
            <v>2749.29</v>
          </cell>
        </row>
        <row r="186">
          <cell r="AC186">
            <v>2749.29</v>
          </cell>
        </row>
        <row r="187">
          <cell r="AC187">
            <v>2749.29</v>
          </cell>
        </row>
        <row r="188">
          <cell r="AC188">
            <v>2749.23</v>
          </cell>
        </row>
        <row r="189">
          <cell r="AC189">
            <v>2749.23</v>
          </cell>
        </row>
        <row r="190">
          <cell r="AC190">
            <v>2974.48</v>
          </cell>
        </row>
        <row r="191">
          <cell r="AC191">
            <v>2974.48</v>
          </cell>
        </row>
        <row r="192">
          <cell r="AC192">
            <v>2749.14</v>
          </cell>
        </row>
        <row r="193">
          <cell r="AC193">
            <v>2749.14</v>
          </cell>
        </row>
        <row r="194">
          <cell r="AC194">
            <v>2795.72</v>
          </cell>
        </row>
        <row r="195">
          <cell r="AC195">
            <v>2792.17</v>
          </cell>
        </row>
        <row r="196">
          <cell r="AC196">
            <v>2819.12</v>
          </cell>
        </row>
        <row r="197">
          <cell r="AC197">
            <v>2816.27</v>
          </cell>
        </row>
        <row r="198">
          <cell r="AC198">
            <v>2637.42</v>
          </cell>
        </row>
        <row r="199">
          <cell r="AC199">
            <v>2450.0300000000002</v>
          </cell>
        </row>
        <row r="200">
          <cell r="AC200">
            <v>2450.0300000000002</v>
          </cell>
        </row>
        <row r="201">
          <cell r="AC201">
            <v>2449.9</v>
          </cell>
        </row>
        <row r="202">
          <cell r="AC202">
            <v>2449.9</v>
          </cell>
        </row>
        <row r="203">
          <cell r="AC203">
            <v>2449.9</v>
          </cell>
        </row>
        <row r="204">
          <cell r="AC204">
            <v>2448.4899999999998</v>
          </cell>
        </row>
        <row r="205">
          <cell r="AC205">
            <v>2448.4899999999998</v>
          </cell>
        </row>
      </sheetData>
      <sheetData sheetId="9">
        <row r="9">
          <cell r="AC9">
            <v>2732.23</v>
          </cell>
        </row>
        <row r="10">
          <cell r="AC10">
            <v>2732.23</v>
          </cell>
        </row>
        <row r="11">
          <cell r="AC11">
            <v>2732.23</v>
          </cell>
        </row>
        <row r="12">
          <cell r="AC12">
            <v>2732.23</v>
          </cell>
        </row>
        <row r="13">
          <cell r="AC13">
            <v>2734.22</v>
          </cell>
        </row>
        <row r="14">
          <cell r="AC14">
            <v>2734.22</v>
          </cell>
        </row>
        <row r="15">
          <cell r="AC15">
            <v>2734.22</v>
          </cell>
        </row>
        <row r="16">
          <cell r="AC16">
            <v>2734.22</v>
          </cell>
        </row>
        <row r="17">
          <cell r="AC17">
            <v>2734.22</v>
          </cell>
        </row>
        <row r="18">
          <cell r="AC18">
            <v>2734.22</v>
          </cell>
        </row>
        <row r="19">
          <cell r="AC19">
            <v>2734.22</v>
          </cell>
        </row>
        <row r="20">
          <cell r="AC20">
            <v>2734.22</v>
          </cell>
        </row>
        <row r="21">
          <cell r="AC21">
            <v>2734.22</v>
          </cell>
        </row>
        <row r="22">
          <cell r="AC22">
            <v>2734.22</v>
          </cell>
        </row>
        <row r="23">
          <cell r="AC23">
            <v>2734.36</v>
          </cell>
        </row>
        <row r="24">
          <cell r="AC24">
            <v>2734.36</v>
          </cell>
        </row>
        <row r="25">
          <cell r="AC25">
            <v>2734.36</v>
          </cell>
        </row>
        <row r="26">
          <cell r="AC26">
            <v>2735.24</v>
          </cell>
        </row>
        <row r="27">
          <cell r="AC27">
            <v>2735.24</v>
          </cell>
        </row>
        <row r="28">
          <cell r="AC28">
            <v>2735.47</v>
          </cell>
        </row>
        <row r="29">
          <cell r="AC29">
            <v>2735.7</v>
          </cell>
        </row>
        <row r="30">
          <cell r="AC30">
            <v>2739.48</v>
          </cell>
        </row>
        <row r="31">
          <cell r="AC31">
            <v>2743.26</v>
          </cell>
        </row>
        <row r="32">
          <cell r="AC32">
            <v>2747.2</v>
          </cell>
        </row>
        <row r="33">
          <cell r="AC33">
            <v>2750.27</v>
          </cell>
        </row>
        <row r="34">
          <cell r="AC34">
            <v>2750.5</v>
          </cell>
        </row>
        <row r="35">
          <cell r="AC35">
            <v>2750.73</v>
          </cell>
        </row>
        <row r="36">
          <cell r="AC36">
            <v>2750.96</v>
          </cell>
        </row>
        <row r="37">
          <cell r="AC37">
            <v>2751.09</v>
          </cell>
        </row>
        <row r="38">
          <cell r="AC38">
            <v>2751.32</v>
          </cell>
        </row>
        <row r="39">
          <cell r="AC39">
            <v>2750.17</v>
          </cell>
        </row>
        <row r="40">
          <cell r="AC40">
            <v>2750.4</v>
          </cell>
        </row>
        <row r="41">
          <cell r="AC41">
            <v>2750.63</v>
          </cell>
        </row>
        <row r="42">
          <cell r="AC42">
            <v>2750.86</v>
          </cell>
        </row>
        <row r="43">
          <cell r="AC43">
            <v>2751.09</v>
          </cell>
        </row>
        <row r="44">
          <cell r="AC44">
            <v>2751.32</v>
          </cell>
        </row>
        <row r="45">
          <cell r="AC45">
            <v>2751.42</v>
          </cell>
        </row>
        <row r="46">
          <cell r="AC46">
            <v>2751.79</v>
          </cell>
        </row>
        <row r="47">
          <cell r="AC47">
            <v>2748.61</v>
          </cell>
        </row>
        <row r="48">
          <cell r="AC48">
            <v>2745.53</v>
          </cell>
        </row>
        <row r="49">
          <cell r="AC49">
            <v>2741.62</v>
          </cell>
        </row>
        <row r="50">
          <cell r="AC50">
            <v>2738.97</v>
          </cell>
        </row>
        <row r="51">
          <cell r="AC51">
            <v>2738.97</v>
          </cell>
        </row>
        <row r="52">
          <cell r="AC52">
            <v>2738.97</v>
          </cell>
        </row>
        <row r="53">
          <cell r="AC53">
            <v>2738.97</v>
          </cell>
        </row>
        <row r="54">
          <cell r="AC54">
            <v>2738.97</v>
          </cell>
        </row>
        <row r="55">
          <cell r="AC55">
            <v>2739.89</v>
          </cell>
        </row>
        <row r="56">
          <cell r="AC56">
            <v>2740.82</v>
          </cell>
        </row>
        <row r="57">
          <cell r="AC57">
            <v>2741.42</v>
          </cell>
        </row>
        <row r="58">
          <cell r="AC58">
            <v>2741.79</v>
          </cell>
        </row>
        <row r="59">
          <cell r="AC59">
            <v>2741.79</v>
          </cell>
        </row>
        <row r="60">
          <cell r="AC60">
            <v>2741.57</v>
          </cell>
        </row>
        <row r="61">
          <cell r="AC61">
            <v>2741.57</v>
          </cell>
        </row>
        <row r="62">
          <cell r="AC62">
            <v>2741.57</v>
          </cell>
        </row>
        <row r="63">
          <cell r="AC63">
            <v>2741.57</v>
          </cell>
        </row>
        <row r="64">
          <cell r="AC64">
            <v>2741.57</v>
          </cell>
        </row>
        <row r="65">
          <cell r="AC65">
            <v>2741.57</v>
          </cell>
        </row>
        <row r="66">
          <cell r="AC66">
            <v>2741.57</v>
          </cell>
        </row>
        <row r="67">
          <cell r="AC67">
            <v>2741.57</v>
          </cell>
        </row>
        <row r="68">
          <cell r="AC68">
            <v>2741.44</v>
          </cell>
        </row>
        <row r="69">
          <cell r="AC69">
            <v>2741.44</v>
          </cell>
        </row>
        <row r="70">
          <cell r="AC70">
            <v>2741.44</v>
          </cell>
        </row>
        <row r="71">
          <cell r="AC71">
            <v>2741.44</v>
          </cell>
        </row>
        <row r="72">
          <cell r="AC72">
            <v>2741.44</v>
          </cell>
        </row>
        <row r="73">
          <cell r="AC73">
            <v>2739.29</v>
          </cell>
        </row>
        <row r="74">
          <cell r="AC74">
            <v>2739.1</v>
          </cell>
        </row>
        <row r="75">
          <cell r="AC75">
            <v>2739.1</v>
          </cell>
        </row>
        <row r="76">
          <cell r="AC76">
            <v>2739.1</v>
          </cell>
        </row>
        <row r="77">
          <cell r="AC77">
            <v>2739.1</v>
          </cell>
        </row>
        <row r="78">
          <cell r="AC78">
            <v>2742.65</v>
          </cell>
        </row>
        <row r="79">
          <cell r="AC79">
            <v>2746.2</v>
          </cell>
        </row>
        <row r="80">
          <cell r="AC80">
            <v>2749.75</v>
          </cell>
        </row>
        <row r="81">
          <cell r="AC81">
            <v>2752.59</v>
          </cell>
        </row>
        <row r="82">
          <cell r="AC82">
            <v>2752.59</v>
          </cell>
        </row>
        <row r="83">
          <cell r="AC83">
            <v>2752.59</v>
          </cell>
        </row>
        <row r="84">
          <cell r="AC84">
            <v>2752.59</v>
          </cell>
        </row>
        <row r="85">
          <cell r="AC85">
            <v>2751.67</v>
          </cell>
        </row>
        <row r="86">
          <cell r="AC86">
            <v>2751.67</v>
          </cell>
        </row>
        <row r="87">
          <cell r="AC87">
            <v>2751.67</v>
          </cell>
        </row>
        <row r="88">
          <cell r="AC88">
            <v>2751.67</v>
          </cell>
        </row>
        <row r="89">
          <cell r="AC89">
            <v>2751.63</v>
          </cell>
        </row>
        <row r="90">
          <cell r="AC90">
            <v>2751.73</v>
          </cell>
        </row>
        <row r="91">
          <cell r="AC91">
            <v>2751.84</v>
          </cell>
        </row>
        <row r="92">
          <cell r="AC92">
            <v>2763.77</v>
          </cell>
        </row>
        <row r="93">
          <cell r="AC93">
            <v>2763.06</v>
          </cell>
        </row>
        <row r="94">
          <cell r="AC94">
            <v>2762.33</v>
          </cell>
        </row>
        <row r="95">
          <cell r="AC95">
            <v>2762.29</v>
          </cell>
        </row>
        <row r="96">
          <cell r="AC96">
            <v>2762.86</v>
          </cell>
        </row>
        <row r="97">
          <cell r="AC97">
            <v>2766.43</v>
          </cell>
        </row>
        <row r="98">
          <cell r="AC98">
            <v>2768.53</v>
          </cell>
        </row>
        <row r="99">
          <cell r="AC99">
            <v>2768.67</v>
          </cell>
        </row>
        <row r="100">
          <cell r="AC100">
            <v>2768.54</v>
          </cell>
        </row>
        <row r="101">
          <cell r="AC101">
            <v>2768.33</v>
          </cell>
        </row>
        <row r="102">
          <cell r="AC102">
            <v>2768.33</v>
          </cell>
        </row>
        <row r="103">
          <cell r="AC103">
            <v>2768.33</v>
          </cell>
        </row>
        <row r="104">
          <cell r="AC104">
            <v>2768.33</v>
          </cell>
        </row>
        <row r="110">
          <cell r="AC110">
            <v>2446.4699999999998</v>
          </cell>
        </row>
        <row r="111">
          <cell r="AC111">
            <v>2446.4699999999998</v>
          </cell>
        </row>
        <row r="112">
          <cell r="AC112">
            <v>2446.4699999999998</v>
          </cell>
        </row>
        <row r="113">
          <cell r="AC113">
            <v>2446.4699999999998</v>
          </cell>
        </row>
        <row r="114">
          <cell r="AC114">
            <v>2296.06</v>
          </cell>
        </row>
        <row r="115">
          <cell r="AC115">
            <v>2354.3000000000002</v>
          </cell>
        </row>
        <row r="116">
          <cell r="AC116">
            <v>2348.23</v>
          </cell>
        </row>
        <row r="117">
          <cell r="AC117">
            <v>2235.16</v>
          </cell>
        </row>
        <row r="118">
          <cell r="AC118">
            <v>2012.31</v>
          </cell>
        </row>
        <row r="119">
          <cell r="AC119">
            <v>2003.93</v>
          </cell>
        </row>
        <row r="120">
          <cell r="AC120">
            <v>2003.93</v>
          </cell>
        </row>
        <row r="121">
          <cell r="AC121">
            <v>2003.93</v>
          </cell>
        </row>
        <row r="122">
          <cell r="AC122">
            <v>2003.93</v>
          </cell>
        </row>
        <row r="123">
          <cell r="AC123">
            <v>2003.93</v>
          </cell>
        </row>
        <row r="124">
          <cell r="AC124">
            <v>1870.76</v>
          </cell>
        </row>
        <row r="125">
          <cell r="AC125">
            <v>1870.76</v>
          </cell>
        </row>
        <row r="126">
          <cell r="AC126">
            <v>1870.76</v>
          </cell>
        </row>
        <row r="127">
          <cell r="AC127">
            <v>1871.57</v>
          </cell>
        </row>
        <row r="128">
          <cell r="AC128">
            <v>1871.64</v>
          </cell>
        </row>
        <row r="129">
          <cell r="AC129">
            <v>1871.87</v>
          </cell>
        </row>
        <row r="130">
          <cell r="AC130">
            <v>2272.75</v>
          </cell>
        </row>
        <row r="131">
          <cell r="AC131">
            <v>2484.96</v>
          </cell>
        </row>
        <row r="132">
          <cell r="AC132">
            <v>2602.21</v>
          </cell>
        </row>
        <row r="133">
          <cell r="AC133">
            <v>2629.94</v>
          </cell>
        </row>
        <row r="134">
          <cell r="AC134">
            <v>3588.82</v>
          </cell>
        </row>
        <row r="135">
          <cell r="AC135">
            <v>2980.45</v>
          </cell>
        </row>
        <row r="136">
          <cell r="AC136">
            <v>2750.76</v>
          </cell>
        </row>
        <row r="137">
          <cell r="AC137">
            <v>2751.88</v>
          </cell>
        </row>
        <row r="138">
          <cell r="AC138">
            <v>2752.01</v>
          </cell>
        </row>
        <row r="139">
          <cell r="AC139">
            <v>2752.24</v>
          </cell>
        </row>
        <row r="140">
          <cell r="AC140">
            <v>2751.09</v>
          </cell>
        </row>
        <row r="141">
          <cell r="AC141">
            <v>2751.27</v>
          </cell>
        </row>
        <row r="142">
          <cell r="AC142">
            <v>2751.55</v>
          </cell>
        </row>
        <row r="143">
          <cell r="AC143">
            <v>2751.78</v>
          </cell>
        </row>
        <row r="144">
          <cell r="AC144">
            <v>2752.01</v>
          </cell>
        </row>
        <row r="145">
          <cell r="AC145">
            <v>2752.24</v>
          </cell>
        </row>
        <row r="146">
          <cell r="AC146">
            <v>2752.34</v>
          </cell>
        </row>
        <row r="147">
          <cell r="AC147">
            <v>2752.71</v>
          </cell>
        </row>
        <row r="148">
          <cell r="AC148">
            <v>2749.53</v>
          </cell>
        </row>
        <row r="149">
          <cell r="AC149">
            <v>2746.44</v>
          </cell>
        </row>
        <row r="150">
          <cell r="AC150">
            <v>2742.54</v>
          </cell>
        </row>
        <row r="151">
          <cell r="AC151">
            <v>2739.87</v>
          </cell>
        </row>
        <row r="152">
          <cell r="AC152">
            <v>2610.98</v>
          </cell>
        </row>
        <row r="153">
          <cell r="AC153">
            <v>2610.98</v>
          </cell>
        </row>
        <row r="154">
          <cell r="AC154">
            <v>2610.98</v>
          </cell>
        </row>
        <row r="155">
          <cell r="AC155">
            <v>2610.98</v>
          </cell>
        </row>
        <row r="156">
          <cell r="AC156">
            <v>2615.4899999999998</v>
          </cell>
        </row>
        <row r="157">
          <cell r="AC157">
            <v>2469.04</v>
          </cell>
        </row>
        <row r="158">
          <cell r="AC158">
            <v>2467.16</v>
          </cell>
        </row>
        <row r="159">
          <cell r="AC159">
            <v>2467.54</v>
          </cell>
        </row>
        <row r="160">
          <cell r="AC160">
            <v>2457.38</v>
          </cell>
        </row>
        <row r="161">
          <cell r="AC161">
            <v>2455.8200000000002</v>
          </cell>
        </row>
        <row r="162">
          <cell r="AC162">
            <v>2451.4</v>
          </cell>
        </row>
        <row r="163">
          <cell r="AC163">
            <v>2450.7800000000002</v>
          </cell>
        </row>
        <row r="164">
          <cell r="AC164">
            <v>2219.8200000000002</v>
          </cell>
        </row>
        <row r="165">
          <cell r="AC165">
            <v>2105.8200000000002</v>
          </cell>
        </row>
        <row r="166">
          <cell r="AC166">
            <v>1939.67</v>
          </cell>
        </row>
        <row r="167">
          <cell r="AC167">
            <v>1877.98</v>
          </cell>
        </row>
        <row r="168">
          <cell r="AC168">
            <v>1877.98</v>
          </cell>
        </row>
        <row r="169">
          <cell r="AC169">
            <v>1877.85</v>
          </cell>
        </row>
        <row r="170">
          <cell r="AC170">
            <v>1877.85</v>
          </cell>
        </row>
        <row r="171">
          <cell r="AC171">
            <v>1877.85</v>
          </cell>
        </row>
        <row r="172">
          <cell r="AC172">
            <v>2364.4899999999998</v>
          </cell>
        </row>
        <row r="173">
          <cell r="AC173">
            <v>2571.15</v>
          </cell>
        </row>
        <row r="174">
          <cell r="AC174">
            <v>2686.67</v>
          </cell>
        </row>
        <row r="175">
          <cell r="AC175">
            <v>2732.58</v>
          </cell>
        </row>
        <row r="176">
          <cell r="AC176">
            <v>2739.11</v>
          </cell>
        </row>
        <row r="177">
          <cell r="AC177">
            <v>2739.11</v>
          </cell>
        </row>
        <row r="178">
          <cell r="AC178">
            <v>2743.82</v>
          </cell>
        </row>
        <row r="179">
          <cell r="AC179">
            <v>2746.19</v>
          </cell>
        </row>
        <row r="180">
          <cell r="AC180">
            <v>2745.03</v>
          </cell>
        </row>
        <row r="181">
          <cell r="AC181">
            <v>2748.58</v>
          </cell>
        </row>
        <row r="182">
          <cell r="AC182">
            <v>2765.85</v>
          </cell>
        </row>
        <row r="183">
          <cell r="AC183">
            <v>2752.59</v>
          </cell>
        </row>
        <row r="184">
          <cell r="AC184">
            <v>2752.68</v>
          </cell>
        </row>
        <row r="185">
          <cell r="AC185">
            <v>2752.68</v>
          </cell>
        </row>
        <row r="186">
          <cell r="AC186">
            <v>2751.76</v>
          </cell>
        </row>
        <row r="187">
          <cell r="AC187">
            <v>2751.76</v>
          </cell>
        </row>
        <row r="188">
          <cell r="AC188">
            <v>2751.76</v>
          </cell>
        </row>
        <row r="189">
          <cell r="AC189">
            <v>2751.76</v>
          </cell>
        </row>
        <row r="190">
          <cell r="AC190">
            <v>2751.7</v>
          </cell>
        </row>
        <row r="191">
          <cell r="AC191">
            <v>2751.73</v>
          </cell>
        </row>
        <row r="192">
          <cell r="AC192">
            <v>2803.22</v>
          </cell>
        </row>
        <row r="193">
          <cell r="AC193">
            <v>2859.79</v>
          </cell>
        </row>
        <row r="194">
          <cell r="AC194">
            <v>2863.23</v>
          </cell>
        </row>
        <row r="195">
          <cell r="AC195">
            <v>2863.33</v>
          </cell>
        </row>
        <row r="196">
          <cell r="AC196">
            <v>2738.68</v>
          </cell>
        </row>
        <row r="197">
          <cell r="AC197">
            <v>2635.13</v>
          </cell>
        </row>
        <row r="198">
          <cell r="AC198">
            <v>2484.61</v>
          </cell>
        </row>
        <row r="199">
          <cell r="AC199">
            <v>2482.88</v>
          </cell>
        </row>
        <row r="200">
          <cell r="AC200">
            <v>2441.86</v>
          </cell>
        </row>
        <row r="201">
          <cell r="AC201">
            <v>2440.48</v>
          </cell>
        </row>
        <row r="202">
          <cell r="AC202">
            <v>2249.96</v>
          </cell>
        </row>
        <row r="203">
          <cell r="AC203">
            <v>2135.96</v>
          </cell>
        </row>
        <row r="204">
          <cell r="AC204">
            <v>2021.96</v>
          </cell>
        </row>
        <row r="205">
          <cell r="AC205">
            <v>2013.58</v>
          </cell>
        </row>
      </sheetData>
      <sheetData sheetId="10">
        <row r="9">
          <cell r="AC9">
            <v>2761.13</v>
          </cell>
        </row>
        <row r="10">
          <cell r="AC10">
            <v>2766.64</v>
          </cell>
        </row>
        <row r="11">
          <cell r="AC11">
            <v>2764.86</v>
          </cell>
        </row>
        <row r="12">
          <cell r="AC12">
            <v>2764.86</v>
          </cell>
        </row>
        <row r="13">
          <cell r="AC13">
            <v>2764.86</v>
          </cell>
        </row>
        <row r="14">
          <cell r="AC14">
            <v>2764.86</v>
          </cell>
        </row>
        <row r="15">
          <cell r="AC15">
            <v>2764.86</v>
          </cell>
        </row>
        <row r="16">
          <cell r="AC16">
            <v>2764.86</v>
          </cell>
        </row>
        <row r="17">
          <cell r="AC17">
            <v>2761.28</v>
          </cell>
        </row>
        <row r="18">
          <cell r="AC18">
            <v>2761.28</v>
          </cell>
        </row>
        <row r="19">
          <cell r="AC19">
            <v>2761.28</v>
          </cell>
        </row>
        <row r="20">
          <cell r="AC20">
            <v>2761.28</v>
          </cell>
        </row>
        <row r="21">
          <cell r="AC21">
            <v>2761.28</v>
          </cell>
        </row>
        <row r="22">
          <cell r="AC22">
            <v>2761.28</v>
          </cell>
        </row>
        <row r="23">
          <cell r="AC23">
            <v>2761.28</v>
          </cell>
        </row>
        <row r="24">
          <cell r="AC24">
            <v>2761.28</v>
          </cell>
        </row>
        <row r="25">
          <cell r="AC25">
            <v>2761.28</v>
          </cell>
        </row>
        <row r="26">
          <cell r="AC26">
            <v>2761.28</v>
          </cell>
        </row>
        <row r="27">
          <cell r="AC27">
            <v>2761.28</v>
          </cell>
        </row>
        <row r="28">
          <cell r="AC28">
            <v>2761.28</v>
          </cell>
        </row>
        <row r="29">
          <cell r="AC29">
            <v>2761.28</v>
          </cell>
        </row>
        <row r="30">
          <cell r="AC30">
            <v>2764.83</v>
          </cell>
        </row>
        <row r="31">
          <cell r="AC31">
            <v>2768.38</v>
          </cell>
        </row>
        <row r="32">
          <cell r="AC32">
            <v>2772.11</v>
          </cell>
        </row>
        <row r="33">
          <cell r="AC33">
            <v>2774.95</v>
          </cell>
        </row>
        <row r="34">
          <cell r="AC34">
            <v>2774.95</v>
          </cell>
        </row>
        <row r="35">
          <cell r="AC35">
            <v>2774.95</v>
          </cell>
        </row>
        <row r="36">
          <cell r="AC36">
            <v>2774.95</v>
          </cell>
        </row>
        <row r="37">
          <cell r="AC37">
            <v>2774.77</v>
          </cell>
        </row>
        <row r="38">
          <cell r="AC38">
            <v>2774.77</v>
          </cell>
        </row>
        <row r="39">
          <cell r="AC39">
            <v>2775.63</v>
          </cell>
        </row>
        <row r="40">
          <cell r="AC40">
            <v>2775.63</v>
          </cell>
        </row>
        <row r="41">
          <cell r="AC41">
            <v>2776.01</v>
          </cell>
        </row>
        <row r="42">
          <cell r="AC42">
            <v>2776.01</v>
          </cell>
        </row>
        <row r="43">
          <cell r="AC43">
            <v>2776.4</v>
          </cell>
        </row>
        <row r="44">
          <cell r="AC44">
            <v>2776.4</v>
          </cell>
        </row>
        <row r="45">
          <cell r="AC45">
            <v>2776.78</v>
          </cell>
        </row>
        <row r="46">
          <cell r="AC46">
            <v>2776.78</v>
          </cell>
        </row>
        <row r="47">
          <cell r="AC47">
            <v>2773.23</v>
          </cell>
        </row>
        <row r="48">
          <cell r="AC48">
            <v>2770.17</v>
          </cell>
        </row>
        <row r="49">
          <cell r="AC49">
            <v>2766.63</v>
          </cell>
        </row>
        <row r="50">
          <cell r="AC50">
            <v>2764.34</v>
          </cell>
        </row>
        <row r="51">
          <cell r="AC51">
            <v>2766.33</v>
          </cell>
        </row>
        <row r="52">
          <cell r="AC52">
            <v>2766.33</v>
          </cell>
        </row>
        <row r="53">
          <cell r="AC53">
            <v>2768.22</v>
          </cell>
        </row>
        <row r="54">
          <cell r="AC54">
            <v>2769.29</v>
          </cell>
        </row>
        <row r="55">
          <cell r="AC55">
            <v>2769.94</v>
          </cell>
        </row>
        <row r="56">
          <cell r="AC56">
            <v>2769.94</v>
          </cell>
        </row>
        <row r="57">
          <cell r="AC57">
            <v>2769.94</v>
          </cell>
        </row>
        <row r="58">
          <cell r="AC58">
            <v>2769.94</v>
          </cell>
        </row>
        <row r="59">
          <cell r="AC59">
            <v>2769.94</v>
          </cell>
        </row>
        <row r="60">
          <cell r="AC60">
            <v>2769.71</v>
          </cell>
        </row>
        <row r="61">
          <cell r="AC61">
            <v>2769.71</v>
          </cell>
        </row>
        <row r="62">
          <cell r="AC62">
            <v>2769.71</v>
          </cell>
        </row>
        <row r="63">
          <cell r="AC63">
            <v>2769.71</v>
          </cell>
        </row>
        <row r="64">
          <cell r="AC64">
            <v>2769.71</v>
          </cell>
        </row>
        <row r="65">
          <cell r="AC65">
            <v>2769.71</v>
          </cell>
        </row>
        <row r="66">
          <cell r="AC66">
            <v>2769.71</v>
          </cell>
        </row>
        <row r="67">
          <cell r="AC67">
            <v>2769.71</v>
          </cell>
        </row>
        <row r="68">
          <cell r="AC68">
            <v>2769.58</v>
          </cell>
        </row>
        <row r="69">
          <cell r="AC69">
            <v>2769.58</v>
          </cell>
        </row>
        <row r="70">
          <cell r="AC70">
            <v>2769.58</v>
          </cell>
        </row>
        <row r="71">
          <cell r="AC71">
            <v>2769.58</v>
          </cell>
        </row>
        <row r="72">
          <cell r="AC72">
            <v>2769.58</v>
          </cell>
        </row>
        <row r="73">
          <cell r="AC73">
            <v>2769.58</v>
          </cell>
        </row>
        <row r="74">
          <cell r="AC74">
            <v>2769.58</v>
          </cell>
        </row>
        <row r="75">
          <cell r="AC75">
            <v>2769.65</v>
          </cell>
        </row>
        <row r="76">
          <cell r="AC76">
            <v>2769.65</v>
          </cell>
        </row>
        <row r="77">
          <cell r="AC77">
            <v>2769.65</v>
          </cell>
        </row>
        <row r="78">
          <cell r="AC78">
            <v>2773.2</v>
          </cell>
        </row>
        <row r="79">
          <cell r="AC79">
            <v>2776.75</v>
          </cell>
        </row>
        <row r="80">
          <cell r="AC80">
            <v>2780.3</v>
          </cell>
        </row>
        <row r="81">
          <cell r="AC81">
            <v>2783.14</v>
          </cell>
        </row>
        <row r="82">
          <cell r="AC82">
            <v>2783.14</v>
          </cell>
        </row>
        <row r="83">
          <cell r="AC83">
            <v>2783.14</v>
          </cell>
        </row>
        <row r="84">
          <cell r="AC84">
            <v>2783.14</v>
          </cell>
        </row>
        <row r="85">
          <cell r="AC85">
            <v>2783.8</v>
          </cell>
        </row>
        <row r="86">
          <cell r="AC86">
            <v>2783.8</v>
          </cell>
        </row>
        <row r="87">
          <cell r="AC87">
            <v>2783.8</v>
          </cell>
        </row>
        <row r="88">
          <cell r="AC88">
            <v>2783.8</v>
          </cell>
        </row>
        <row r="89">
          <cell r="AC89">
            <v>2783.8</v>
          </cell>
        </row>
        <row r="90">
          <cell r="AC90">
            <v>2783.8</v>
          </cell>
        </row>
        <row r="91">
          <cell r="AC91">
            <v>2783.8</v>
          </cell>
        </row>
        <row r="92">
          <cell r="AC92">
            <v>2783.8</v>
          </cell>
        </row>
        <row r="93">
          <cell r="AC93">
            <v>2780.25</v>
          </cell>
        </row>
        <row r="94">
          <cell r="AC94">
            <v>2776.7</v>
          </cell>
        </row>
        <row r="95">
          <cell r="AC95">
            <v>2773.16</v>
          </cell>
        </row>
        <row r="96">
          <cell r="AC96">
            <v>2770.31</v>
          </cell>
        </row>
        <row r="97">
          <cell r="AC97">
            <v>2770.49</v>
          </cell>
        </row>
        <row r="98">
          <cell r="AC98">
            <v>2770.49</v>
          </cell>
        </row>
        <row r="99">
          <cell r="AC99">
            <v>2770.49</v>
          </cell>
        </row>
        <row r="100">
          <cell r="AC100">
            <v>2770.35</v>
          </cell>
        </row>
        <row r="101">
          <cell r="AC101">
            <v>2770.35</v>
          </cell>
        </row>
        <row r="102">
          <cell r="AC102">
            <v>2770.35</v>
          </cell>
        </row>
        <row r="103">
          <cell r="AC103">
            <v>2770.35</v>
          </cell>
        </row>
        <row r="104">
          <cell r="AC104">
            <v>2770.35</v>
          </cell>
        </row>
        <row r="110">
          <cell r="AC110">
            <v>1897.53</v>
          </cell>
        </row>
        <row r="111">
          <cell r="AC111">
            <v>1903.06</v>
          </cell>
        </row>
        <row r="112">
          <cell r="AC112">
            <v>1901.28</v>
          </cell>
        </row>
        <row r="113">
          <cell r="AC113">
            <v>1901.28</v>
          </cell>
        </row>
        <row r="114">
          <cell r="AC114">
            <v>1901.28</v>
          </cell>
        </row>
        <row r="115">
          <cell r="AC115">
            <v>1901.28</v>
          </cell>
        </row>
        <row r="116">
          <cell r="AC116">
            <v>1825.28</v>
          </cell>
        </row>
        <row r="117">
          <cell r="AC117">
            <v>1681.28</v>
          </cell>
        </row>
        <row r="118">
          <cell r="AC118">
            <v>1660.59</v>
          </cell>
        </row>
        <row r="119">
          <cell r="AC119">
            <v>1660.61</v>
          </cell>
        </row>
        <row r="120">
          <cell r="AC120">
            <v>1655.14</v>
          </cell>
        </row>
        <row r="121">
          <cell r="AC121">
            <v>1655.14</v>
          </cell>
        </row>
        <row r="122">
          <cell r="AC122">
            <v>1655.14</v>
          </cell>
        </row>
        <row r="123">
          <cell r="AC123">
            <v>1655.14</v>
          </cell>
        </row>
        <row r="124">
          <cell r="AC124">
            <v>1655.14</v>
          </cell>
        </row>
        <row r="125">
          <cell r="AC125">
            <v>1655.14</v>
          </cell>
        </row>
        <row r="126">
          <cell r="AC126">
            <v>1669.1</v>
          </cell>
        </row>
        <row r="127">
          <cell r="AC127">
            <v>1669.14</v>
          </cell>
        </row>
        <row r="128">
          <cell r="AC128">
            <v>1741.14</v>
          </cell>
        </row>
        <row r="129">
          <cell r="AC129">
            <v>1885.14</v>
          </cell>
        </row>
        <row r="130">
          <cell r="AC130">
            <v>1990.2</v>
          </cell>
        </row>
        <row r="131">
          <cell r="AC131">
            <v>2057.2600000000002</v>
          </cell>
        </row>
        <row r="132">
          <cell r="AC132">
            <v>2359.35</v>
          </cell>
        </row>
        <row r="133">
          <cell r="AC133">
            <v>2513.16</v>
          </cell>
        </row>
        <row r="134">
          <cell r="AC134">
            <v>3111.44</v>
          </cell>
        </row>
        <row r="135">
          <cell r="AC135">
            <v>3205.8</v>
          </cell>
        </row>
        <row r="136">
          <cell r="AC136">
            <v>2798.98</v>
          </cell>
        </row>
        <row r="137">
          <cell r="AC137">
            <v>2702.51</v>
          </cell>
        </row>
        <row r="138">
          <cell r="AC138">
            <v>2656.58</v>
          </cell>
        </row>
        <row r="139">
          <cell r="AC139">
            <v>2774.78</v>
          </cell>
        </row>
        <row r="140">
          <cell r="AC140">
            <v>2971.05</v>
          </cell>
        </row>
        <row r="141">
          <cell r="AC141">
            <v>2971.21</v>
          </cell>
        </row>
        <row r="142">
          <cell r="AC142">
            <v>3039.94</v>
          </cell>
        </row>
        <row r="143">
          <cell r="AC143">
            <v>3090.2</v>
          </cell>
        </row>
        <row r="144">
          <cell r="AC144">
            <v>3091.08</v>
          </cell>
        </row>
        <row r="145">
          <cell r="AC145">
            <v>3093.53</v>
          </cell>
        </row>
        <row r="146">
          <cell r="AC146">
            <v>2647.11</v>
          </cell>
        </row>
        <row r="147">
          <cell r="AC147">
            <v>2643.69</v>
          </cell>
        </row>
        <row r="148">
          <cell r="AC148">
            <v>2640.13</v>
          </cell>
        </row>
        <row r="149">
          <cell r="AC149">
            <v>2637.06</v>
          </cell>
        </row>
        <row r="150">
          <cell r="AC150">
            <v>2633.53</v>
          </cell>
        </row>
        <row r="151">
          <cell r="AC151">
            <v>2631.21</v>
          </cell>
        </row>
        <row r="152">
          <cell r="AC152">
            <v>2633.23</v>
          </cell>
        </row>
        <row r="153">
          <cell r="AC153">
            <v>2633.23</v>
          </cell>
        </row>
        <row r="154">
          <cell r="AC154">
            <v>2634.58</v>
          </cell>
        </row>
        <row r="155">
          <cell r="AC155">
            <v>2635.66</v>
          </cell>
        </row>
        <row r="156">
          <cell r="AC156">
            <v>2636.69</v>
          </cell>
        </row>
        <row r="157">
          <cell r="AC157">
            <v>2479.15</v>
          </cell>
        </row>
        <row r="158">
          <cell r="AC158">
            <v>2213.2800000000002</v>
          </cell>
        </row>
        <row r="159">
          <cell r="AC159">
            <v>2028.72</v>
          </cell>
        </row>
        <row r="160">
          <cell r="AC160">
            <v>2062.94</v>
          </cell>
        </row>
        <row r="161">
          <cell r="AC161">
            <v>2124.14</v>
          </cell>
        </row>
        <row r="162">
          <cell r="AC162">
            <v>2124.14</v>
          </cell>
        </row>
        <row r="163">
          <cell r="AC163">
            <v>2124.14</v>
          </cell>
        </row>
        <row r="164">
          <cell r="AC164">
            <v>2124.14</v>
          </cell>
        </row>
        <row r="165">
          <cell r="AC165">
            <v>2124.14</v>
          </cell>
        </row>
        <row r="166">
          <cell r="AC166">
            <v>2124.14</v>
          </cell>
        </row>
        <row r="167">
          <cell r="AC167">
            <v>2124.14</v>
          </cell>
        </row>
        <row r="168">
          <cell r="AC168">
            <v>2124.14</v>
          </cell>
        </row>
        <row r="169">
          <cell r="AC169">
            <v>2124.0100000000002</v>
          </cell>
        </row>
        <row r="170">
          <cell r="AC170">
            <v>2124.0100000000002</v>
          </cell>
        </row>
        <row r="171">
          <cell r="AC171">
            <v>2124.0100000000002</v>
          </cell>
        </row>
        <row r="172">
          <cell r="AC172">
            <v>2502.42</v>
          </cell>
        </row>
        <row r="173">
          <cell r="AC173">
            <v>2600.92</v>
          </cell>
        </row>
        <row r="174">
          <cell r="AC174">
            <v>2431.89</v>
          </cell>
        </row>
        <row r="175">
          <cell r="AC175">
            <v>2511.66</v>
          </cell>
        </row>
        <row r="176">
          <cell r="AC176">
            <v>2352.44</v>
          </cell>
        </row>
        <row r="177">
          <cell r="AC177">
            <v>2503.2199999999998</v>
          </cell>
        </row>
        <row r="178">
          <cell r="AC178">
            <v>2602.9</v>
          </cell>
        </row>
        <row r="179">
          <cell r="AC179">
            <v>2649.09</v>
          </cell>
        </row>
        <row r="180">
          <cell r="AC180">
            <v>2564.71</v>
          </cell>
        </row>
        <row r="181">
          <cell r="AC181">
            <v>2405.37</v>
          </cell>
        </row>
        <row r="182">
          <cell r="AC182">
            <v>2532.1</v>
          </cell>
        </row>
        <row r="183">
          <cell r="AC183">
            <v>2647.57</v>
          </cell>
        </row>
        <row r="184">
          <cell r="AC184">
            <v>2660.25</v>
          </cell>
        </row>
        <row r="185">
          <cell r="AC185">
            <v>2660.25</v>
          </cell>
        </row>
        <row r="186">
          <cell r="AC186">
            <v>2660.89</v>
          </cell>
        </row>
        <row r="187">
          <cell r="AC187">
            <v>2660.91</v>
          </cell>
        </row>
        <row r="188">
          <cell r="AC188">
            <v>2660.91</v>
          </cell>
        </row>
        <row r="189">
          <cell r="AC189">
            <v>2660.91</v>
          </cell>
        </row>
        <row r="190">
          <cell r="AC190">
            <v>2660.91</v>
          </cell>
        </row>
        <row r="191">
          <cell r="AC191">
            <v>2660.91</v>
          </cell>
        </row>
        <row r="192">
          <cell r="AC192">
            <v>2827.17</v>
          </cell>
        </row>
        <row r="193">
          <cell r="AC193">
            <v>2824.65</v>
          </cell>
        </row>
        <row r="194">
          <cell r="AC194">
            <v>2635.6</v>
          </cell>
        </row>
        <row r="195">
          <cell r="AC195">
            <v>2483.35</v>
          </cell>
        </row>
        <row r="196">
          <cell r="AC196">
            <v>2367.92</v>
          </cell>
        </row>
        <row r="197">
          <cell r="AC197">
            <v>2351.39</v>
          </cell>
        </row>
        <row r="198">
          <cell r="AC198">
            <v>1910.79</v>
          </cell>
        </row>
        <row r="199">
          <cell r="AC199">
            <v>1766.79</v>
          </cell>
        </row>
        <row r="200">
          <cell r="AC200">
            <v>1754.23</v>
          </cell>
        </row>
        <row r="201">
          <cell r="AC201">
            <v>1754.23</v>
          </cell>
        </row>
        <row r="202">
          <cell r="AC202">
            <v>1896.68</v>
          </cell>
        </row>
        <row r="203">
          <cell r="AC203">
            <v>2167.14</v>
          </cell>
        </row>
        <row r="204">
          <cell r="AC204">
            <v>2442.0100000000002</v>
          </cell>
        </row>
        <row r="205">
          <cell r="AC205">
            <v>2506.38</v>
          </cell>
        </row>
      </sheetData>
      <sheetData sheetId="11">
        <row r="9">
          <cell r="AC9">
            <v>2769.82</v>
          </cell>
        </row>
        <row r="10">
          <cell r="AC10">
            <v>2769.82</v>
          </cell>
        </row>
        <row r="11">
          <cell r="AC11">
            <v>2769.82</v>
          </cell>
        </row>
        <row r="12">
          <cell r="AC12">
            <v>2769.82</v>
          </cell>
        </row>
        <row r="13">
          <cell r="AC13">
            <v>2769.82</v>
          </cell>
        </row>
        <row r="14">
          <cell r="AC14">
            <v>2769.82</v>
          </cell>
        </row>
        <row r="15">
          <cell r="AC15">
            <v>2769.82</v>
          </cell>
        </row>
        <row r="16">
          <cell r="AC16">
            <v>2769.82</v>
          </cell>
        </row>
        <row r="17">
          <cell r="AC17">
            <v>2769.82</v>
          </cell>
        </row>
        <row r="18">
          <cell r="AC18">
            <v>2769.82</v>
          </cell>
        </row>
        <row r="19">
          <cell r="AC19">
            <v>2769.82</v>
          </cell>
        </row>
        <row r="20">
          <cell r="AC20">
            <v>2769.82</v>
          </cell>
        </row>
        <row r="21">
          <cell r="AC21">
            <v>2769.82</v>
          </cell>
        </row>
        <row r="22">
          <cell r="AC22">
            <v>2769.82</v>
          </cell>
        </row>
        <row r="23">
          <cell r="AC23">
            <v>2769.82</v>
          </cell>
        </row>
        <row r="24">
          <cell r="AC24">
            <v>2769.82</v>
          </cell>
        </row>
        <row r="25">
          <cell r="AC25">
            <v>2769.82</v>
          </cell>
        </row>
        <row r="26">
          <cell r="AC26">
            <v>2769.82</v>
          </cell>
        </row>
        <row r="27">
          <cell r="AC27">
            <v>2769.82</v>
          </cell>
        </row>
        <row r="28">
          <cell r="AC28">
            <v>2769.82</v>
          </cell>
        </row>
        <row r="29">
          <cell r="AC29">
            <v>2769.82</v>
          </cell>
        </row>
        <row r="30">
          <cell r="AC30">
            <v>2773.37</v>
          </cell>
        </row>
        <row r="31">
          <cell r="AC31">
            <v>2776.92</v>
          </cell>
        </row>
        <row r="32">
          <cell r="AC32">
            <v>2780.65</v>
          </cell>
        </row>
        <row r="33">
          <cell r="AC33">
            <v>2783.49</v>
          </cell>
        </row>
        <row r="34">
          <cell r="AC34">
            <v>2783.49</v>
          </cell>
        </row>
        <row r="35">
          <cell r="AC35">
            <v>2783.49</v>
          </cell>
        </row>
        <row r="36">
          <cell r="AC36">
            <v>2783.49</v>
          </cell>
        </row>
        <row r="37">
          <cell r="AC37">
            <v>2783.38</v>
          </cell>
        </row>
        <row r="38">
          <cell r="AC38">
            <v>2783.38</v>
          </cell>
        </row>
        <row r="39">
          <cell r="AC39">
            <v>2783.38</v>
          </cell>
        </row>
        <row r="40">
          <cell r="AC40">
            <v>2783.38</v>
          </cell>
        </row>
        <row r="41">
          <cell r="AC41">
            <v>2783.38</v>
          </cell>
        </row>
        <row r="42">
          <cell r="AC42">
            <v>2783.38</v>
          </cell>
        </row>
        <row r="43">
          <cell r="AC43">
            <v>2783.38</v>
          </cell>
        </row>
        <row r="44">
          <cell r="AC44">
            <v>2783.38</v>
          </cell>
        </row>
        <row r="45">
          <cell r="AC45">
            <v>2783.38</v>
          </cell>
        </row>
        <row r="46">
          <cell r="AC46">
            <v>2783.38</v>
          </cell>
        </row>
        <row r="47">
          <cell r="AC47">
            <v>2779.83</v>
          </cell>
        </row>
        <row r="48">
          <cell r="AC48">
            <v>2776.39</v>
          </cell>
        </row>
        <row r="49">
          <cell r="AC49">
            <v>2772.85</v>
          </cell>
        </row>
        <row r="50">
          <cell r="AC50">
            <v>2770.18</v>
          </cell>
        </row>
        <row r="51">
          <cell r="AC51">
            <v>2770.18</v>
          </cell>
        </row>
        <row r="52">
          <cell r="AC52">
            <v>2770.18</v>
          </cell>
        </row>
        <row r="53">
          <cell r="AC53">
            <v>2769.77</v>
          </cell>
        </row>
        <row r="54">
          <cell r="AC54">
            <v>2769.77</v>
          </cell>
        </row>
        <row r="55">
          <cell r="AC55">
            <v>2769.91</v>
          </cell>
        </row>
        <row r="56">
          <cell r="AC56">
            <v>2770.05</v>
          </cell>
        </row>
        <row r="57">
          <cell r="AC57">
            <v>2770.18</v>
          </cell>
        </row>
        <row r="58">
          <cell r="AC58">
            <v>2770.18</v>
          </cell>
        </row>
        <row r="59">
          <cell r="AC59">
            <v>2770.18</v>
          </cell>
        </row>
        <row r="60">
          <cell r="AC60">
            <v>2769.95</v>
          </cell>
        </row>
        <row r="61">
          <cell r="AC61">
            <v>2769.95</v>
          </cell>
        </row>
        <row r="62">
          <cell r="AC62">
            <v>2769.95</v>
          </cell>
        </row>
        <row r="63">
          <cell r="AC63">
            <v>2769.95</v>
          </cell>
        </row>
        <row r="64">
          <cell r="AC64">
            <v>2769.95</v>
          </cell>
        </row>
        <row r="65">
          <cell r="AC65">
            <v>2770.61</v>
          </cell>
        </row>
        <row r="66">
          <cell r="AC66">
            <v>2770.61</v>
          </cell>
        </row>
        <row r="67">
          <cell r="AC67">
            <v>2770.5</v>
          </cell>
        </row>
        <row r="68">
          <cell r="AC68">
            <v>2770.37</v>
          </cell>
        </row>
        <row r="69">
          <cell r="AC69">
            <v>2770.37</v>
          </cell>
        </row>
        <row r="70">
          <cell r="AC70">
            <v>2770.37</v>
          </cell>
        </row>
        <row r="71">
          <cell r="AC71">
            <v>2770.37</v>
          </cell>
        </row>
        <row r="72">
          <cell r="AC72">
            <v>2770.37</v>
          </cell>
        </row>
        <row r="73">
          <cell r="AC73">
            <v>2770.37</v>
          </cell>
        </row>
        <row r="74">
          <cell r="AC74">
            <v>2770.37</v>
          </cell>
        </row>
        <row r="75">
          <cell r="AC75">
            <v>2770.37</v>
          </cell>
        </row>
        <row r="76">
          <cell r="AC76">
            <v>2770.37</v>
          </cell>
        </row>
        <row r="77">
          <cell r="AC77">
            <v>2770.37</v>
          </cell>
        </row>
        <row r="78">
          <cell r="AC78">
            <v>2773.92</v>
          </cell>
        </row>
        <row r="79">
          <cell r="AC79">
            <v>2777.47</v>
          </cell>
        </row>
        <row r="80">
          <cell r="AC80">
            <v>2781.02</v>
          </cell>
        </row>
        <row r="81">
          <cell r="AC81">
            <v>2783.86</v>
          </cell>
        </row>
        <row r="82">
          <cell r="AC82">
            <v>2783.86</v>
          </cell>
        </row>
        <row r="83">
          <cell r="AC83">
            <v>2783.86</v>
          </cell>
        </row>
        <row r="84">
          <cell r="AC84">
            <v>2783.86</v>
          </cell>
        </row>
        <row r="85">
          <cell r="AC85">
            <v>2784.63</v>
          </cell>
        </row>
        <row r="86">
          <cell r="AC86">
            <v>2784.63</v>
          </cell>
        </row>
        <row r="87">
          <cell r="AC87">
            <v>2784.63</v>
          </cell>
        </row>
        <row r="88">
          <cell r="AC88">
            <v>2784.63</v>
          </cell>
        </row>
        <row r="89">
          <cell r="AC89">
            <v>2784.63</v>
          </cell>
        </row>
        <row r="90">
          <cell r="AC90">
            <v>2784.63</v>
          </cell>
        </row>
        <row r="91">
          <cell r="AC91">
            <v>2784.63</v>
          </cell>
        </row>
        <row r="92">
          <cell r="AC92">
            <v>2784.63</v>
          </cell>
        </row>
        <row r="93">
          <cell r="AC93">
            <v>2781.08</v>
          </cell>
        </row>
        <row r="94">
          <cell r="AC94">
            <v>2777.53</v>
          </cell>
        </row>
        <row r="95">
          <cell r="AC95">
            <v>2773.99</v>
          </cell>
        </row>
        <row r="96">
          <cell r="AC96">
            <v>2771.14</v>
          </cell>
        </row>
        <row r="97">
          <cell r="AC97">
            <v>2771.32</v>
          </cell>
        </row>
        <row r="98">
          <cell r="AC98">
            <v>2771.32</v>
          </cell>
        </row>
        <row r="99">
          <cell r="AC99">
            <v>2771.32</v>
          </cell>
        </row>
        <row r="100">
          <cell r="AC100">
            <v>2771.18</v>
          </cell>
        </row>
        <row r="101">
          <cell r="AC101">
            <v>2771.18</v>
          </cell>
        </row>
        <row r="102">
          <cell r="AC102">
            <v>2771.18</v>
          </cell>
        </row>
        <row r="103">
          <cell r="AC103">
            <v>2771.18</v>
          </cell>
        </row>
        <row r="104">
          <cell r="AC104">
            <v>2771.18</v>
          </cell>
        </row>
        <row r="110">
          <cell r="AC110">
            <v>2079.61</v>
          </cell>
        </row>
        <row r="111">
          <cell r="AC111">
            <v>1798.86</v>
          </cell>
        </row>
        <row r="112">
          <cell r="AC112">
            <v>1671.3</v>
          </cell>
        </row>
        <row r="113">
          <cell r="AC113">
            <v>1667.9</v>
          </cell>
        </row>
        <row r="114">
          <cell r="AC114">
            <v>1657.79</v>
          </cell>
        </row>
        <row r="115">
          <cell r="AC115">
            <v>1656.09</v>
          </cell>
        </row>
        <row r="116">
          <cell r="AC116">
            <v>1656.09</v>
          </cell>
        </row>
        <row r="117">
          <cell r="AC117">
            <v>1656.09</v>
          </cell>
        </row>
        <row r="118">
          <cell r="AC118">
            <v>1631.63</v>
          </cell>
        </row>
        <row r="119">
          <cell r="AC119">
            <v>1631.63</v>
          </cell>
        </row>
        <row r="120">
          <cell r="AC120">
            <v>1631.63</v>
          </cell>
        </row>
        <row r="121">
          <cell r="AC121">
            <v>1631.63</v>
          </cell>
        </row>
        <row r="122">
          <cell r="AC122">
            <v>1631.63</v>
          </cell>
        </row>
        <row r="123">
          <cell r="AC123">
            <v>1631.63</v>
          </cell>
        </row>
        <row r="124">
          <cell r="AC124">
            <v>1631.63</v>
          </cell>
        </row>
        <row r="125">
          <cell r="AC125">
            <v>1631.63</v>
          </cell>
        </row>
        <row r="126">
          <cell r="AC126">
            <v>1631.63</v>
          </cell>
        </row>
        <row r="127">
          <cell r="AC127">
            <v>1631.63</v>
          </cell>
        </row>
        <row r="128">
          <cell r="AC128">
            <v>1669.27</v>
          </cell>
        </row>
        <row r="129">
          <cell r="AC129">
            <v>1671.47</v>
          </cell>
        </row>
        <row r="130">
          <cell r="AC130">
            <v>1671.47</v>
          </cell>
        </row>
        <row r="131">
          <cell r="AC131">
            <v>1674.54</v>
          </cell>
        </row>
        <row r="132">
          <cell r="AC132">
            <v>2278.88</v>
          </cell>
        </row>
        <row r="133">
          <cell r="AC133">
            <v>2565.44</v>
          </cell>
        </row>
        <row r="134">
          <cell r="AC134">
            <v>2834.04</v>
          </cell>
        </row>
        <row r="135">
          <cell r="AC135">
            <v>2658.58</v>
          </cell>
        </row>
        <row r="136">
          <cell r="AC136">
            <v>2758.09</v>
          </cell>
        </row>
        <row r="137">
          <cell r="AC137">
            <v>2679.77</v>
          </cell>
        </row>
        <row r="138">
          <cell r="AC138">
            <v>2875.31</v>
          </cell>
        </row>
        <row r="139">
          <cell r="AC139">
            <v>2895.93</v>
          </cell>
        </row>
        <row r="140">
          <cell r="AC140">
            <v>2935.16</v>
          </cell>
        </row>
        <row r="141">
          <cell r="AC141">
            <v>3134.27</v>
          </cell>
        </row>
        <row r="142">
          <cell r="AC142">
            <v>2785.61</v>
          </cell>
        </row>
        <row r="143">
          <cell r="AC143">
            <v>2785.61</v>
          </cell>
        </row>
        <row r="144">
          <cell r="AC144">
            <v>2785.64</v>
          </cell>
        </row>
        <row r="145">
          <cell r="AC145">
            <v>2785.64</v>
          </cell>
        </row>
        <row r="146">
          <cell r="AC146">
            <v>2793.49</v>
          </cell>
        </row>
        <row r="147">
          <cell r="AC147">
            <v>2793.74</v>
          </cell>
        </row>
        <row r="148">
          <cell r="AC148">
            <v>2782.12</v>
          </cell>
        </row>
        <row r="149">
          <cell r="AC149">
            <v>2778.7</v>
          </cell>
        </row>
        <row r="150">
          <cell r="AC150">
            <v>2810.12</v>
          </cell>
        </row>
        <row r="151">
          <cell r="AC151">
            <v>2807.44</v>
          </cell>
        </row>
        <row r="152">
          <cell r="AC152">
            <v>3221.67</v>
          </cell>
        </row>
        <row r="153">
          <cell r="AC153">
            <v>3222.88</v>
          </cell>
        </row>
        <row r="154">
          <cell r="AC154">
            <v>3158.76</v>
          </cell>
        </row>
        <row r="155">
          <cell r="AC155">
            <v>3153.86</v>
          </cell>
        </row>
        <row r="156">
          <cell r="AC156">
            <v>2994.59</v>
          </cell>
        </row>
        <row r="157">
          <cell r="AC157">
            <v>2793.37</v>
          </cell>
        </row>
        <row r="158">
          <cell r="AC158">
            <v>2592.86</v>
          </cell>
        </row>
        <row r="159">
          <cell r="AC159">
            <v>2442.4299999999998</v>
          </cell>
        </row>
        <row r="160">
          <cell r="AC160">
            <v>2442.4299999999998</v>
          </cell>
        </row>
        <row r="161">
          <cell r="AC161">
            <v>2442.1999999999998</v>
          </cell>
        </row>
        <row r="162">
          <cell r="AC162">
            <v>2442.1999999999998</v>
          </cell>
        </row>
        <row r="163">
          <cell r="AC163">
            <v>2442.1999999999998</v>
          </cell>
        </row>
        <row r="164">
          <cell r="AC164">
            <v>2442.1999999999998</v>
          </cell>
        </row>
        <row r="165">
          <cell r="AC165">
            <v>2442.1999999999998</v>
          </cell>
        </row>
        <row r="166">
          <cell r="AC166">
            <v>2442.86</v>
          </cell>
        </row>
        <row r="167">
          <cell r="AC167">
            <v>2442.86</v>
          </cell>
        </row>
        <row r="168">
          <cell r="AC168">
            <v>2511.86</v>
          </cell>
        </row>
        <row r="169">
          <cell r="AC169">
            <v>2517.64</v>
          </cell>
        </row>
        <row r="170">
          <cell r="AC170">
            <v>2517.64</v>
          </cell>
        </row>
        <row r="171">
          <cell r="AC171">
            <v>2517.64</v>
          </cell>
        </row>
        <row r="172">
          <cell r="AC172">
            <v>2486.27</v>
          </cell>
        </row>
        <row r="173">
          <cell r="AC173">
            <v>2486.27</v>
          </cell>
        </row>
        <row r="174">
          <cell r="AC174">
            <v>2546.17</v>
          </cell>
        </row>
        <row r="175">
          <cell r="AC175">
            <v>2611.23</v>
          </cell>
        </row>
        <row r="176">
          <cell r="AC176">
            <v>2758.91</v>
          </cell>
        </row>
        <row r="177">
          <cell r="AC177">
            <v>2769.66</v>
          </cell>
        </row>
        <row r="178">
          <cell r="AC178">
            <v>2775.54</v>
          </cell>
        </row>
        <row r="179">
          <cell r="AC179">
            <v>2777.91</v>
          </cell>
        </row>
        <row r="180">
          <cell r="AC180">
            <v>2781.46</v>
          </cell>
        </row>
        <row r="181">
          <cell r="AC181">
            <v>2783.89</v>
          </cell>
        </row>
        <row r="182">
          <cell r="AC182">
            <v>2830.53</v>
          </cell>
        </row>
        <row r="183">
          <cell r="AC183">
            <v>2831.29</v>
          </cell>
        </row>
        <row r="184">
          <cell r="AC184">
            <v>2787.91</v>
          </cell>
        </row>
        <row r="185">
          <cell r="AC185">
            <v>2787.91</v>
          </cell>
        </row>
        <row r="186">
          <cell r="AC186">
            <v>2788.65</v>
          </cell>
        </row>
        <row r="187">
          <cell r="AC187">
            <v>2788.68</v>
          </cell>
        </row>
        <row r="188">
          <cell r="AC188">
            <v>2876.29</v>
          </cell>
        </row>
        <row r="189">
          <cell r="AC189">
            <v>2876.29</v>
          </cell>
        </row>
        <row r="190">
          <cell r="AC190">
            <v>2890.16</v>
          </cell>
        </row>
        <row r="191">
          <cell r="AC191">
            <v>2890.16</v>
          </cell>
        </row>
        <row r="192">
          <cell r="AC192">
            <v>2928.27</v>
          </cell>
        </row>
        <row r="193">
          <cell r="AC193">
            <v>2883.15</v>
          </cell>
        </row>
        <row r="194">
          <cell r="AC194">
            <v>2658.98</v>
          </cell>
        </row>
        <row r="195">
          <cell r="AC195">
            <v>2654.94</v>
          </cell>
        </row>
        <row r="196">
          <cell r="AC196">
            <v>2665.15</v>
          </cell>
        </row>
        <row r="197">
          <cell r="AC197">
            <v>2539.7800000000002</v>
          </cell>
        </row>
        <row r="198">
          <cell r="AC198">
            <v>2315.8000000000002</v>
          </cell>
        </row>
        <row r="199">
          <cell r="AC199">
            <v>2148.54</v>
          </cell>
        </row>
        <row r="200">
          <cell r="AC200">
            <v>2292.75</v>
          </cell>
        </row>
        <row r="201">
          <cell r="AC201">
            <v>2371.38</v>
          </cell>
        </row>
        <row r="202">
          <cell r="AC202">
            <v>2456.27</v>
          </cell>
        </row>
        <row r="203">
          <cell r="AC203">
            <v>2491.7800000000002</v>
          </cell>
        </row>
        <row r="204">
          <cell r="AC204">
            <v>2491.7800000000002</v>
          </cell>
        </row>
        <row r="205">
          <cell r="AC205">
            <v>2491.7800000000002</v>
          </cell>
        </row>
      </sheetData>
      <sheetData sheetId="12">
        <row r="9">
          <cell r="AC9">
            <v>2771.14</v>
          </cell>
        </row>
        <row r="10">
          <cell r="AC10">
            <v>2771.14</v>
          </cell>
        </row>
        <row r="11">
          <cell r="AC11">
            <v>2771.14</v>
          </cell>
        </row>
        <row r="12">
          <cell r="AC12">
            <v>2771.14</v>
          </cell>
        </row>
        <row r="13">
          <cell r="AC13">
            <v>2771.14</v>
          </cell>
        </row>
        <row r="14">
          <cell r="AC14">
            <v>2771.14</v>
          </cell>
        </row>
        <row r="15">
          <cell r="AC15">
            <v>2771.14</v>
          </cell>
        </row>
        <row r="16">
          <cell r="AC16">
            <v>2771.14</v>
          </cell>
        </row>
        <row r="17">
          <cell r="AC17">
            <v>2771.14</v>
          </cell>
        </row>
        <row r="18">
          <cell r="AC18">
            <v>2771.14</v>
          </cell>
        </row>
        <row r="19">
          <cell r="AC19">
            <v>2771.14</v>
          </cell>
        </row>
        <row r="20">
          <cell r="AC20">
            <v>2771.14</v>
          </cell>
        </row>
        <row r="21">
          <cell r="AC21">
            <v>2771.14</v>
          </cell>
        </row>
        <row r="22">
          <cell r="AC22">
            <v>2771.14</v>
          </cell>
        </row>
        <row r="23">
          <cell r="AC23">
            <v>2771.14</v>
          </cell>
        </row>
        <row r="24">
          <cell r="AC24">
            <v>2771.14</v>
          </cell>
        </row>
        <row r="25">
          <cell r="AC25">
            <v>2771.14</v>
          </cell>
        </row>
        <row r="26">
          <cell r="AC26">
            <v>2771.14</v>
          </cell>
        </row>
        <row r="27">
          <cell r="AC27">
            <v>2771.14</v>
          </cell>
        </row>
        <row r="28">
          <cell r="AC28">
            <v>2771.14</v>
          </cell>
        </row>
        <row r="29">
          <cell r="AC29">
            <v>2738.25</v>
          </cell>
        </row>
        <row r="30">
          <cell r="AC30">
            <v>2741.8</v>
          </cell>
        </row>
        <row r="31">
          <cell r="AC31">
            <v>2745.35</v>
          </cell>
        </row>
        <row r="32">
          <cell r="AC32">
            <v>2749.08</v>
          </cell>
        </row>
        <row r="33">
          <cell r="AC33">
            <v>2751.92</v>
          </cell>
        </row>
        <row r="34">
          <cell r="AC34">
            <v>2751.92</v>
          </cell>
        </row>
        <row r="35">
          <cell r="AC35">
            <v>2751.85</v>
          </cell>
        </row>
        <row r="36">
          <cell r="AC36">
            <v>2751.85</v>
          </cell>
        </row>
        <row r="37">
          <cell r="AC37">
            <v>2751.74</v>
          </cell>
        </row>
        <row r="38">
          <cell r="AC38">
            <v>2751.74</v>
          </cell>
        </row>
        <row r="39">
          <cell r="AC39">
            <v>2751.74</v>
          </cell>
        </row>
        <row r="40">
          <cell r="AC40">
            <v>2751.74</v>
          </cell>
        </row>
        <row r="41">
          <cell r="AC41">
            <v>2751.74</v>
          </cell>
        </row>
        <row r="42">
          <cell r="AC42">
            <v>2751.74</v>
          </cell>
        </row>
        <row r="43">
          <cell r="AC43">
            <v>2751.74</v>
          </cell>
        </row>
        <row r="44">
          <cell r="AC44">
            <v>2751.74</v>
          </cell>
        </row>
        <row r="45">
          <cell r="AC45">
            <v>2751.41</v>
          </cell>
        </row>
        <row r="46">
          <cell r="AC46">
            <v>2751.41</v>
          </cell>
        </row>
        <row r="47">
          <cell r="AC47">
            <v>2747.86</v>
          </cell>
        </row>
        <row r="48">
          <cell r="AC48">
            <v>2744.42</v>
          </cell>
        </row>
        <row r="49">
          <cell r="AC49">
            <v>2740.88</v>
          </cell>
        </row>
        <row r="50">
          <cell r="AC50">
            <v>2738.34</v>
          </cell>
        </row>
        <row r="51">
          <cell r="AC51">
            <v>2734.24</v>
          </cell>
        </row>
        <row r="52">
          <cell r="AC52">
            <v>2734.24</v>
          </cell>
        </row>
        <row r="53">
          <cell r="AC53">
            <v>2734.44</v>
          </cell>
        </row>
        <row r="54">
          <cell r="AC54">
            <v>2734.57</v>
          </cell>
        </row>
        <row r="55">
          <cell r="AC55">
            <v>2734.64</v>
          </cell>
        </row>
        <row r="56">
          <cell r="AC56">
            <v>2734.64</v>
          </cell>
        </row>
        <row r="57">
          <cell r="AC57">
            <v>2706.12</v>
          </cell>
        </row>
        <row r="58">
          <cell r="AC58">
            <v>2706.36</v>
          </cell>
        </row>
        <row r="59">
          <cell r="AC59">
            <v>2710.41</v>
          </cell>
        </row>
        <row r="60">
          <cell r="AC60">
            <v>2710.26</v>
          </cell>
        </row>
        <row r="61">
          <cell r="AC61">
            <v>2710.42</v>
          </cell>
        </row>
        <row r="62">
          <cell r="AC62">
            <v>2710.57</v>
          </cell>
        </row>
        <row r="63">
          <cell r="AC63">
            <v>2710.65</v>
          </cell>
        </row>
        <row r="64">
          <cell r="AC64">
            <v>2710.77</v>
          </cell>
        </row>
        <row r="65">
          <cell r="AC65">
            <v>2710.85</v>
          </cell>
        </row>
        <row r="66">
          <cell r="AC66">
            <v>2710.97</v>
          </cell>
        </row>
        <row r="67">
          <cell r="AC67">
            <v>2711.12</v>
          </cell>
        </row>
        <row r="68">
          <cell r="AC68">
            <v>2710.99</v>
          </cell>
        </row>
        <row r="69">
          <cell r="AC69">
            <v>2710.99</v>
          </cell>
        </row>
        <row r="70">
          <cell r="AC70">
            <v>2710.99</v>
          </cell>
        </row>
        <row r="71">
          <cell r="AC71">
            <v>2710.99</v>
          </cell>
        </row>
        <row r="72">
          <cell r="AC72">
            <v>2710.99</v>
          </cell>
        </row>
        <row r="73">
          <cell r="AC73">
            <v>2710.99</v>
          </cell>
        </row>
        <row r="74">
          <cell r="AC74">
            <v>2710.99</v>
          </cell>
        </row>
        <row r="75">
          <cell r="AC75">
            <v>2710.99</v>
          </cell>
        </row>
        <row r="76">
          <cell r="AC76">
            <v>2710.99</v>
          </cell>
        </row>
        <row r="77">
          <cell r="AC77">
            <v>2710.68</v>
          </cell>
        </row>
        <row r="78">
          <cell r="AC78">
            <v>2714.23</v>
          </cell>
        </row>
        <row r="79">
          <cell r="AC79">
            <v>2717.78</v>
          </cell>
        </row>
        <row r="80">
          <cell r="AC80">
            <v>2721.33</v>
          </cell>
        </row>
        <row r="81">
          <cell r="AC81">
            <v>2724.17</v>
          </cell>
        </row>
        <row r="82">
          <cell r="AC82">
            <v>2724.17</v>
          </cell>
        </row>
        <row r="83">
          <cell r="AC83">
            <v>2724.17</v>
          </cell>
        </row>
        <row r="84">
          <cell r="AC84">
            <v>2724.17</v>
          </cell>
        </row>
        <row r="85">
          <cell r="AC85">
            <v>2724.17</v>
          </cell>
        </row>
        <row r="86">
          <cell r="AC86">
            <v>2724.17</v>
          </cell>
        </row>
        <row r="87">
          <cell r="AC87">
            <v>2724.17</v>
          </cell>
        </row>
        <row r="88">
          <cell r="AC88">
            <v>2724.17</v>
          </cell>
        </row>
        <row r="89">
          <cell r="AC89">
            <v>2724.17</v>
          </cell>
        </row>
        <row r="90">
          <cell r="AC90">
            <v>2724.17</v>
          </cell>
        </row>
        <row r="91">
          <cell r="AC91">
            <v>2724.17</v>
          </cell>
        </row>
        <row r="92">
          <cell r="AC92">
            <v>2724.17</v>
          </cell>
        </row>
        <row r="93">
          <cell r="AC93">
            <v>2720.62</v>
          </cell>
        </row>
        <row r="94">
          <cell r="AC94">
            <v>2717.07</v>
          </cell>
        </row>
        <row r="95">
          <cell r="AC95">
            <v>2713.53</v>
          </cell>
        </row>
        <row r="96">
          <cell r="AC96">
            <v>2710.68</v>
          </cell>
        </row>
        <row r="97">
          <cell r="AC97">
            <v>2710.2</v>
          </cell>
        </row>
        <row r="98">
          <cell r="AC98">
            <v>2710.2</v>
          </cell>
        </row>
        <row r="99">
          <cell r="AC99">
            <v>2710.2</v>
          </cell>
        </row>
        <row r="100">
          <cell r="AC100">
            <v>2710.14</v>
          </cell>
        </row>
        <row r="101">
          <cell r="AC101">
            <v>2710.14</v>
          </cell>
        </row>
        <row r="102">
          <cell r="AC102">
            <v>2710.14</v>
          </cell>
        </row>
        <row r="103">
          <cell r="AC103">
            <v>2740.33</v>
          </cell>
        </row>
        <row r="104">
          <cell r="AC104">
            <v>2740.33</v>
          </cell>
        </row>
        <row r="110">
          <cell r="AC110">
            <v>2196.58</v>
          </cell>
        </row>
        <row r="111">
          <cell r="AC111">
            <v>2041.97</v>
          </cell>
        </row>
        <row r="112">
          <cell r="AC112">
            <v>1848.85</v>
          </cell>
        </row>
        <row r="113">
          <cell r="AC113">
            <v>1704.85</v>
          </cell>
        </row>
        <row r="114">
          <cell r="AC114">
            <v>1692.29</v>
          </cell>
        </row>
        <row r="115">
          <cell r="AC115">
            <v>1692.29</v>
          </cell>
        </row>
        <row r="116">
          <cell r="AC116">
            <v>1692.29</v>
          </cell>
        </row>
        <row r="117">
          <cell r="AC117">
            <v>1692.29</v>
          </cell>
        </row>
        <row r="118">
          <cell r="AC118">
            <v>1692.07</v>
          </cell>
        </row>
        <row r="119">
          <cell r="AC119">
            <v>1692.07</v>
          </cell>
        </row>
        <row r="120">
          <cell r="AC120">
            <v>1699.5</v>
          </cell>
        </row>
        <row r="121">
          <cell r="AC121">
            <v>1699.5</v>
          </cell>
        </row>
        <row r="122">
          <cell r="AC122">
            <v>1699.5</v>
          </cell>
        </row>
        <row r="123">
          <cell r="AC123">
            <v>1699.5</v>
          </cell>
        </row>
        <row r="124">
          <cell r="AC124">
            <v>1699.5</v>
          </cell>
        </row>
        <row r="125">
          <cell r="AC125">
            <v>1699.5</v>
          </cell>
        </row>
        <row r="126">
          <cell r="AC126">
            <v>1699.5</v>
          </cell>
        </row>
        <row r="127">
          <cell r="AC127">
            <v>1699.5</v>
          </cell>
        </row>
        <row r="128">
          <cell r="AC128">
            <v>1699.5</v>
          </cell>
        </row>
        <row r="129">
          <cell r="AC129">
            <v>1699.5</v>
          </cell>
        </row>
        <row r="130">
          <cell r="AC130">
            <v>1699.5</v>
          </cell>
        </row>
        <row r="131">
          <cell r="AC131">
            <v>1701.86</v>
          </cell>
        </row>
        <row r="132">
          <cell r="AC132">
            <v>2387.86</v>
          </cell>
        </row>
        <row r="133">
          <cell r="AC133">
            <v>2584.23</v>
          </cell>
        </row>
        <row r="134">
          <cell r="AC134">
            <v>2641.37</v>
          </cell>
        </row>
        <row r="135">
          <cell r="AC135">
            <v>2633.98</v>
          </cell>
        </row>
        <row r="136">
          <cell r="AC136">
            <v>2752.11</v>
          </cell>
        </row>
        <row r="137">
          <cell r="AC137">
            <v>2752.11</v>
          </cell>
        </row>
        <row r="138">
          <cell r="AC138">
            <v>2752</v>
          </cell>
        </row>
        <row r="139">
          <cell r="AC139">
            <v>2752</v>
          </cell>
        </row>
        <row r="140">
          <cell r="AC140">
            <v>2752</v>
          </cell>
        </row>
        <row r="141">
          <cell r="AC141">
            <v>2752.02</v>
          </cell>
        </row>
        <row r="142">
          <cell r="AC142">
            <v>2752.02</v>
          </cell>
        </row>
        <row r="143">
          <cell r="AC143">
            <v>2752.02</v>
          </cell>
        </row>
        <row r="144">
          <cell r="AC144">
            <v>2756.31</v>
          </cell>
        </row>
        <row r="145">
          <cell r="AC145">
            <v>2756.4</v>
          </cell>
        </row>
        <row r="146">
          <cell r="AC146">
            <v>2758.48</v>
          </cell>
        </row>
        <row r="147">
          <cell r="AC147">
            <v>2758.49</v>
          </cell>
        </row>
        <row r="148">
          <cell r="AC148">
            <v>2754.95</v>
          </cell>
        </row>
        <row r="149">
          <cell r="AC149">
            <v>2751.56</v>
          </cell>
        </row>
        <row r="150">
          <cell r="AC150">
            <v>2741.18</v>
          </cell>
        </row>
        <row r="151">
          <cell r="AC151">
            <v>2738.62</v>
          </cell>
        </row>
        <row r="152">
          <cell r="AC152">
            <v>2611.14</v>
          </cell>
        </row>
        <row r="153">
          <cell r="AC153">
            <v>2611.14</v>
          </cell>
        </row>
        <row r="154">
          <cell r="AC154">
            <v>2479.9699999999998</v>
          </cell>
        </row>
        <row r="155">
          <cell r="AC155">
            <v>2697.93</v>
          </cell>
        </row>
        <row r="156">
          <cell r="AC156">
            <v>2586.2399999999998</v>
          </cell>
        </row>
        <row r="157">
          <cell r="AC157">
            <v>2480.14</v>
          </cell>
        </row>
        <row r="158">
          <cell r="AC158">
            <v>2398.27</v>
          </cell>
        </row>
        <row r="159">
          <cell r="AC159">
            <v>2390.9699999999998</v>
          </cell>
        </row>
        <row r="160">
          <cell r="AC160">
            <v>2433.9899999999998</v>
          </cell>
        </row>
        <row r="161">
          <cell r="AC161">
            <v>2437.19</v>
          </cell>
        </row>
        <row r="162">
          <cell r="AC162">
            <v>2324.9</v>
          </cell>
        </row>
        <row r="163">
          <cell r="AC163">
            <v>2141.1999999999998</v>
          </cell>
        </row>
        <row r="164">
          <cell r="AC164">
            <v>2145.36</v>
          </cell>
        </row>
        <row r="165">
          <cell r="AC165">
            <v>2327.5</v>
          </cell>
        </row>
        <row r="166">
          <cell r="AC166">
            <v>2406.65</v>
          </cell>
        </row>
        <row r="167">
          <cell r="AC167">
            <v>2432.85</v>
          </cell>
        </row>
        <row r="168">
          <cell r="AC168">
            <v>2433</v>
          </cell>
        </row>
        <row r="169">
          <cell r="AC169">
            <v>2432.88</v>
          </cell>
        </row>
        <row r="170">
          <cell r="AC170">
            <v>2432.88</v>
          </cell>
        </row>
        <row r="171">
          <cell r="AC171">
            <v>2432.88</v>
          </cell>
        </row>
        <row r="172">
          <cell r="AC172">
            <v>2492.87</v>
          </cell>
        </row>
        <row r="173">
          <cell r="AC173">
            <v>2632.21</v>
          </cell>
        </row>
        <row r="174">
          <cell r="AC174">
            <v>2592.7800000000002</v>
          </cell>
        </row>
        <row r="175">
          <cell r="AC175">
            <v>2592.7800000000002</v>
          </cell>
        </row>
        <row r="176">
          <cell r="AC176">
            <v>2706.9</v>
          </cell>
        </row>
        <row r="177">
          <cell r="AC177">
            <v>2725.97</v>
          </cell>
        </row>
        <row r="178">
          <cell r="AC178">
            <v>2710.84</v>
          </cell>
        </row>
        <row r="179">
          <cell r="AC179">
            <v>2713.21</v>
          </cell>
        </row>
        <row r="180">
          <cell r="AC180">
            <v>2716.76</v>
          </cell>
        </row>
        <row r="181">
          <cell r="AC181">
            <v>2720.4</v>
          </cell>
        </row>
        <row r="182">
          <cell r="AC182">
            <v>2723.66</v>
          </cell>
        </row>
        <row r="183">
          <cell r="AC183">
            <v>2724.42</v>
          </cell>
        </row>
        <row r="184">
          <cell r="AC184">
            <v>2724.42</v>
          </cell>
        </row>
        <row r="185">
          <cell r="AC185">
            <v>2724.42</v>
          </cell>
        </row>
        <row r="186">
          <cell r="AC186">
            <v>2724.42</v>
          </cell>
        </row>
        <row r="187">
          <cell r="AC187">
            <v>2724.42</v>
          </cell>
        </row>
        <row r="188">
          <cell r="AC188">
            <v>2724.42</v>
          </cell>
        </row>
        <row r="189">
          <cell r="AC189">
            <v>2724.42</v>
          </cell>
        </row>
        <row r="190">
          <cell r="AC190">
            <v>2724.3</v>
          </cell>
        </row>
        <row r="191">
          <cell r="AC191">
            <v>2724.3</v>
          </cell>
        </row>
        <row r="192">
          <cell r="AC192">
            <v>2606.09</v>
          </cell>
        </row>
        <row r="193">
          <cell r="AC193">
            <v>2606.09</v>
          </cell>
        </row>
        <row r="194">
          <cell r="AC194">
            <v>2595.9699999999998</v>
          </cell>
        </row>
        <row r="195">
          <cell r="AC195">
            <v>2588.62</v>
          </cell>
        </row>
        <row r="196">
          <cell r="AC196">
            <v>2584.9499999999998</v>
          </cell>
        </row>
        <row r="197">
          <cell r="AC197">
            <v>2582.1</v>
          </cell>
        </row>
        <row r="198">
          <cell r="AC198">
            <v>2193.41</v>
          </cell>
        </row>
        <row r="199">
          <cell r="AC199">
            <v>2028.51</v>
          </cell>
        </row>
        <row r="200">
          <cell r="AC200">
            <v>1915.81</v>
          </cell>
        </row>
        <row r="201">
          <cell r="AC201">
            <v>1904.14</v>
          </cell>
        </row>
        <row r="202">
          <cell r="AC202">
            <v>1959.5</v>
          </cell>
        </row>
        <row r="203">
          <cell r="AC203">
            <v>2133.7600000000002</v>
          </cell>
        </row>
        <row r="204">
          <cell r="AC204">
            <v>2277.0300000000002</v>
          </cell>
        </row>
        <row r="205">
          <cell r="AC205">
            <v>2305.7399999999998</v>
          </cell>
        </row>
      </sheetData>
      <sheetData sheetId="13">
        <row r="9">
          <cell r="AC9">
            <v>2739.67</v>
          </cell>
        </row>
        <row r="10">
          <cell r="AC10">
            <v>2739.67</v>
          </cell>
        </row>
        <row r="11">
          <cell r="AC11">
            <v>2739.67</v>
          </cell>
        </row>
        <row r="12">
          <cell r="AC12">
            <v>2739.67</v>
          </cell>
        </row>
        <row r="13">
          <cell r="AC13">
            <v>2739.67</v>
          </cell>
        </row>
        <row r="14">
          <cell r="AC14">
            <v>2739.67</v>
          </cell>
        </row>
        <row r="15">
          <cell r="AC15">
            <v>2739.67</v>
          </cell>
        </row>
        <row r="16">
          <cell r="AC16">
            <v>2739.67</v>
          </cell>
        </row>
        <row r="17">
          <cell r="AC17">
            <v>2739.67</v>
          </cell>
        </row>
        <row r="18">
          <cell r="AC18">
            <v>2739.67</v>
          </cell>
        </row>
        <row r="19">
          <cell r="AC19">
            <v>2739.67</v>
          </cell>
        </row>
        <row r="20">
          <cell r="AC20">
            <v>2739.54</v>
          </cell>
        </row>
        <row r="21">
          <cell r="AC21">
            <v>2739.54</v>
          </cell>
        </row>
        <row r="22">
          <cell r="AC22">
            <v>2739.54</v>
          </cell>
        </row>
        <row r="23">
          <cell r="AC23">
            <v>2739.54</v>
          </cell>
        </row>
        <row r="24">
          <cell r="AC24">
            <v>2739.54</v>
          </cell>
        </row>
        <row r="25">
          <cell r="AC25">
            <v>2739.54</v>
          </cell>
        </row>
        <row r="26">
          <cell r="AC26">
            <v>2739.54</v>
          </cell>
        </row>
        <row r="27">
          <cell r="AC27">
            <v>2739.54</v>
          </cell>
        </row>
        <row r="28">
          <cell r="AC28">
            <v>2739.54</v>
          </cell>
        </row>
        <row r="29">
          <cell r="AC29">
            <v>2739.54</v>
          </cell>
        </row>
        <row r="30">
          <cell r="AC30">
            <v>2743.09</v>
          </cell>
        </row>
        <row r="31">
          <cell r="AC31">
            <v>2746.64</v>
          </cell>
        </row>
        <row r="32">
          <cell r="AC32">
            <v>2750.37</v>
          </cell>
        </row>
        <row r="33">
          <cell r="AC33">
            <v>2753.21</v>
          </cell>
        </row>
        <row r="34">
          <cell r="AC34">
            <v>2753.21</v>
          </cell>
        </row>
        <row r="35">
          <cell r="AC35">
            <v>2753.1</v>
          </cell>
        </row>
        <row r="36">
          <cell r="AC36">
            <v>2753.1</v>
          </cell>
        </row>
        <row r="37">
          <cell r="AC37">
            <v>2752.99</v>
          </cell>
        </row>
        <row r="38">
          <cell r="AC38">
            <v>2752.99</v>
          </cell>
        </row>
        <row r="39">
          <cell r="AC39">
            <v>2101.04</v>
          </cell>
        </row>
        <row r="40">
          <cell r="AC40">
            <v>2101.04</v>
          </cell>
        </row>
        <row r="41">
          <cell r="AC41">
            <v>2101.11</v>
          </cell>
        </row>
        <row r="42">
          <cell r="AC42">
            <v>2101.11</v>
          </cell>
        </row>
        <row r="43">
          <cell r="AC43">
            <v>2099.42</v>
          </cell>
        </row>
        <row r="44">
          <cell r="AC44">
            <v>2099.42</v>
          </cell>
        </row>
        <row r="45">
          <cell r="AC45">
            <v>2099.3200000000002</v>
          </cell>
        </row>
        <row r="46">
          <cell r="AC46">
            <v>2099.3200000000002</v>
          </cell>
        </row>
        <row r="47">
          <cell r="AC47">
            <v>2095.77</v>
          </cell>
        </row>
        <row r="48">
          <cell r="AC48">
            <v>2092.33</v>
          </cell>
        </row>
        <row r="49">
          <cell r="AC49">
            <v>2088.79</v>
          </cell>
        </row>
        <row r="50">
          <cell r="AC50">
            <v>2086.13</v>
          </cell>
        </row>
        <row r="51">
          <cell r="AC51">
            <v>2169.7399999999998</v>
          </cell>
        </row>
        <row r="52">
          <cell r="AC52">
            <v>2213.21</v>
          </cell>
        </row>
        <row r="53">
          <cell r="AC53">
            <v>2213.21</v>
          </cell>
        </row>
        <row r="54">
          <cell r="AC54">
            <v>2234.94</v>
          </cell>
        </row>
        <row r="55">
          <cell r="AC55">
            <v>2256.67</v>
          </cell>
        </row>
        <row r="56">
          <cell r="AC56">
            <v>2256.67</v>
          </cell>
        </row>
        <row r="57">
          <cell r="AC57">
            <v>2278.41</v>
          </cell>
        </row>
        <row r="58">
          <cell r="AC58">
            <v>2300.14</v>
          </cell>
        </row>
        <row r="59">
          <cell r="AC59">
            <v>2303.4499999999998</v>
          </cell>
        </row>
        <row r="60">
          <cell r="AC60">
            <v>2324.94</v>
          </cell>
        </row>
        <row r="61">
          <cell r="AC61">
            <v>2424.04</v>
          </cell>
        </row>
        <row r="62">
          <cell r="AC62">
            <v>2520.5300000000002</v>
          </cell>
        </row>
        <row r="63">
          <cell r="AC63">
            <v>2563.9899999999998</v>
          </cell>
        </row>
        <row r="64">
          <cell r="AC64">
            <v>2607.46</v>
          </cell>
        </row>
        <row r="65">
          <cell r="AC65">
            <v>2650.92</v>
          </cell>
        </row>
        <row r="66">
          <cell r="AC66">
            <v>2694.38</v>
          </cell>
        </row>
        <row r="67">
          <cell r="AC67">
            <v>2737.85</v>
          </cell>
        </row>
        <row r="68">
          <cell r="AC68">
            <v>2737.72</v>
          </cell>
        </row>
        <row r="69">
          <cell r="AC69">
            <v>2737.72</v>
          </cell>
        </row>
        <row r="70">
          <cell r="AC70">
            <v>2737.72</v>
          </cell>
        </row>
        <row r="71">
          <cell r="AC71">
            <v>2737.72</v>
          </cell>
        </row>
        <row r="72">
          <cell r="AC72">
            <v>2737.72</v>
          </cell>
        </row>
        <row r="73">
          <cell r="AC73">
            <v>2737.72</v>
          </cell>
        </row>
        <row r="74">
          <cell r="AC74">
            <v>2737.72</v>
          </cell>
        </row>
        <row r="75">
          <cell r="AC75">
            <v>2737.72</v>
          </cell>
        </row>
        <row r="76">
          <cell r="AC76">
            <v>2737.72</v>
          </cell>
        </row>
        <row r="77">
          <cell r="AC77">
            <v>2737.72</v>
          </cell>
        </row>
        <row r="78">
          <cell r="AC78">
            <v>2741.27</v>
          </cell>
        </row>
        <row r="79">
          <cell r="AC79">
            <v>2744.82</v>
          </cell>
        </row>
        <row r="80">
          <cell r="AC80">
            <v>2748.37</v>
          </cell>
        </row>
        <row r="81">
          <cell r="AC81">
            <v>2751.21</v>
          </cell>
        </row>
        <row r="82">
          <cell r="AC82">
            <v>2751.21</v>
          </cell>
        </row>
        <row r="83">
          <cell r="AC83">
            <v>2751.21</v>
          </cell>
        </row>
        <row r="84">
          <cell r="AC84">
            <v>2751.21</v>
          </cell>
        </row>
        <row r="85">
          <cell r="AC85">
            <v>2751.21</v>
          </cell>
        </row>
        <row r="86">
          <cell r="AC86">
            <v>2751.21</v>
          </cell>
        </row>
        <row r="87">
          <cell r="AC87">
            <v>2751.21</v>
          </cell>
        </row>
        <row r="88">
          <cell r="AC88">
            <v>2751.21</v>
          </cell>
        </row>
        <row r="89">
          <cell r="AC89">
            <v>2751.21</v>
          </cell>
        </row>
        <row r="90">
          <cell r="AC90">
            <v>2751.21</v>
          </cell>
        </row>
        <row r="91">
          <cell r="AC91">
            <v>2751.21</v>
          </cell>
        </row>
        <row r="92">
          <cell r="AC92">
            <v>2751.21</v>
          </cell>
        </row>
        <row r="93">
          <cell r="AC93">
            <v>2751.21</v>
          </cell>
        </row>
        <row r="94">
          <cell r="AC94">
            <v>2751.21</v>
          </cell>
        </row>
        <row r="95">
          <cell r="AC95">
            <v>2751.21</v>
          </cell>
        </row>
        <row r="96">
          <cell r="AC96">
            <v>2751.21</v>
          </cell>
        </row>
        <row r="97">
          <cell r="AC97">
            <v>2752.25</v>
          </cell>
        </row>
        <row r="98">
          <cell r="AC98">
            <v>2753.07</v>
          </cell>
        </row>
        <row r="99">
          <cell r="AC99">
            <v>2753.07</v>
          </cell>
        </row>
        <row r="100">
          <cell r="AC100">
            <v>2752.95</v>
          </cell>
        </row>
        <row r="101">
          <cell r="AC101">
            <v>2752.88</v>
          </cell>
        </row>
        <row r="102">
          <cell r="AC102">
            <v>2752.88</v>
          </cell>
        </row>
        <row r="103">
          <cell r="AC103">
            <v>2752.88</v>
          </cell>
        </row>
        <row r="104">
          <cell r="AC104">
            <v>2752.88</v>
          </cell>
        </row>
        <row r="110">
          <cell r="AC110">
            <v>2073.75</v>
          </cell>
        </row>
        <row r="111">
          <cell r="AC111">
            <v>1844.46</v>
          </cell>
        </row>
        <row r="112">
          <cell r="AC112">
            <v>1717.9</v>
          </cell>
        </row>
        <row r="113">
          <cell r="AC113">
            <v>1662.23</v>
          </cell>
        </row>
        <row r="114">
          <cell r="AC114">
            <v>1728.25</v>
          </cell>
        </row>
        <row r="115">
          <cell r="AC115">
            <v>1738.49</v>
          </cell>
        </row>
        <row r="116">
          <cell r="AC116">
            <v>1738.49</v>
          </cell>
        </row>
        <row r="117">
          <cell r="AC117">
            <v>1738.49</v>
          </cell>
        </row>
        <row r="118">
          <cell r="AC118">
            <v>1659.52</v>
          </cell>
        </row>
        <row r="119">
          <cell r="AC119">
            <v>1659.52</v>
          </cell>
        </row>
        <row r="120">
          <cell r="AC120">
            <v>1644.13</v>
          </cell>
        </row>
        <row r="121">
          <cell r="AC121">
            <v>1647.52</v>
          </cell>
        </row>
        <row r="122">
          <cell r="AC122">
            <v>1641.16</v>
          </cell>
        </row>
        <row r="123">
          <cell r="AC123">
            <v>1641.17</v>
          </cell>
        </row>
        <row r="124">
          <cell r="AC124">
            <v>1641.17</v>
          </cell>
        </row>
        <row r="125">
          <cell r="AC125">
            <v>1641.17</v>
          </cell>
        </row>
        <row r="126">
          <cell r="AC126">
            <v>1642.99</v>
          </cell>
        </row>
        <row r="127">
          <cell r="AC127">
            <v>1642.99</v>
          </cell>
        </row>
        <row r="128">
          <cell r="AC128">
            <v>1650.36</v>
          </cell>
        </row>
        <row r="129">
          <cell r="AC129">
            <v>1648.1</v>
          </cell>
        </row>
        <row r="130">
          <cell r="AC130">
            <v>1967.64</v>
          </cell>
        </row>
        <row r="131">
          <cell r="AC131">
            <v>2238.83</v>
          </cell>
        </row>
        <row r="132">
          <cell r="AC132">
            <v>2398.42</v>
          </cell>
        </row>
        <row r="133">
          <cell r="AC133">
            <v>2421.12</v>
          </cell>
        </row>
        <row r="134">
          <cell r="AC134">
            <v>2627.87</v>
          </cell>
        </row>
        <row r="135">
          <cell r="AC135">
            <v>2629.82</v>
          </cell>
        </row>
        <row r="136">
          <cell r="AC136">
            <v>2752.48</v>
          </cell>
        </row>
        <row r="137">
          <cell r="AC137">
            <v>2753.12</v>
          </cell>
        </row>
        <row r="138">
          <cell r="AC138">
            <v>2753.01</v>
          </cell>
        </row>
        <row r="139">
          <cell r="AC139">
            <v>2753.01</v>
          </cell>
        </row>
        <row r="140">
          <cell r="AC140">
            <v>2111.1799999999998</v>
          </cell>
        </row>
        <row r="141">
          <cell r="AC141">
            <v>2163.14</v>
          </cell>
        </row>
        <row r="142">
          <cell r="AC142">
            <v>2163.21</v>
          </cell>
        </row>
        <row r="143">
          <cell r="AC143">
            <v>2111.25</v>
          </cell>
        </row>
        <row r="144">
          <cell r="AC144">
            <v>2109.56</v>
          </cell>
        </row>
        <row r="145">
          <cell r="AC145">
            <v>2109.56</v>
          </cell>
        </row>
        <row r="146">
          <cell r="AC146">
            <v>2099.34</v>
          </cell>
        </row>
        <row r="147">
          <cell r="AC147">
            <v>2099.34</v>
          </cell>
        </row>
        <row r="148">
          <cell r="AC148">
            <v>2095.7800000000002</v>
          </cell>
        </row>
        <row r="149">
          <cell r="AC149">
            <v>2092.33</v>
          </cell>
        </row>
        <row r="150">
          <cell r="AC150">
            <v>1965.9</v>
          </cell>
        </row>
        <row r="151">
          <cell r="AC151">
            <v>1963.22</v>
          </cell>
        </row>
        <row r="152">
          <cell r="AC152">
            <v>2008.72</v>
          </cell>
        </row>
        <row r="153">
          <cell r="AC153">
            <v>2073.81</v>
          </cell>
        </row>
        <row r="154">
          <cell r="AC154">
            <v>2014.24</v>
          </cell>
        </row>
        <row r="155">
          <cell r="AC155">
            <v>1958.33</v>
          </cell>
        </row>
        <row r="156">
          <cell r="AC156">
            <v>1980.06</v>
          </cell>
        </row>
        <row r="157">
          <cell r="AC157">
            <v>1982.42</v>
          </cell>
        </row>
        <row r="158">
          <cell r="AC158">
            <v>1959.78</v>
          </cell>
        </row>
        <row r="159">
          <cell r="AC159">
            <v>1978.16</v>
          </cell>
        </row>
        <row r="160">
          <cell r="AC160">
            <v>1754.32</v>
          </cell>
        </row>
        <row r="161">
          <cell r="AC161">
            <v>1745.35</v>
          </cell>
        </row>
        <row r="162">
          <cell r="AC162">
            <v>1946.92</v>
          </cell>
        </row>
        <row r="163">
          <cell r="AC163">
            <v>1960.41</v>
          </cell>
        </row>
        <row r="164">
          <cell r="AC164">
            <v>2325.66</v>
          </cell>
        </row>
        <row r="165">
          <cell r="AC165">
            <v>2371.15</v>
          </cell>
        </row>
        <row r="166">
          <cell r="AC166">
            <v>2431.63</v>
          </cell>
        </row>
        <row r="167">
          <cell r="AC167">
            <v>2469.1999999999998</v>
          </cell>
        </row>
        <row r="168">
          <cell r="AC168">
            <v>2503.14</v>
          </cell>
        </row>
        <row r="169">
          <cell r="AC169">
            <v>2327.16</v>
          </cell>
        </row>
        <row r="170">
          <cell r="AC170">
            <v>2209.19</v>
          </cell>
        </row>
        <row r="171">
          <cell r="AC171">
            <v>2208.5500000000002</v>
          </cell>
        </row>
        <row r="172">
          <cell r="AC172">
            <v>2205.02</v>
          </cell>
        </row>
        <row r="173">
          <cell r="AC173">
            <v>2284.37</v>
          </cell>
        </row>
        <row r="174">
          <cell r="AC174">
            <v>2468.71</v>
          </cell>
        </row>
        <row r="175">
          <cell r="AC175">
            <v>2455.37</v>
          </cell>
        </row>
        <row r="176">
          <cell r="AC176">
            <v>2465.1799999999998</v>
          </cell>
        </row>
        <row r="177">
          <cell r="AC177">
            <v>2465.1799999999998</v>
          </cell>
        </row>
        <row r="178">
          <cell r="AC178">
            <v>2739.44</v>
          </cell>
        </row>
        <row r="179">
          <cell r="AC179">
            <v>2740.11</v>
          </cell>
        </row>
        <row r="180">
          <cell r="AC180">
            <v>2743.66</v>
          </cell>
        </row>
        <row r="181">
          <cell r="AC181">
            <v>2748.03</v>
          </cell>
        </row>
        <row r="182">
          <cell r="AC182">
            <v>2751.38</v>
          </cell>
        </row>
        <row r="183">
          <cell r="AC183">
            <v>2751.32</v>
          </cell>
        </row>
        <row r="184">
          <cell r="AC184">
            <v>2751.32</v>
          </cell>
        </row>
        <row r="185">
          <cell r="AC185">
            <v>2751.32</v>
          </cell>
        </row>
        <row r="186">
          <cell r="AC186">
            <v>2751.32</v>
          </cell>
        </row>
        <row r="187">
          <cell r="AC187">
            <v>2751.32</v>
          </cell>
        </row>
        <row r="188">
          <cell r="AC188">
            <v>2711.53</v>
          </cell>
        </row>
        <row r="189">
          <cell r="AC189">
            <v>2633.55</v>
          </cell>
        </row>
        <row r="190">
          <cell r="AC190">
            <v>2633.53</v>
          </cell>
        </row>
        <row r="191">
          <cell r="AC191">
            <v>2633.53</v>
          </cell>
        </row>
        <row r="192">
          <cell r="AC192">
            <v>2630.1</v>
          </cell>
        </row>
        <row r="193">
          <cell r="AC193">
            <v>2628.33</v>
          </cell>
        </row>
        <row r="194">
          <cell r="AC194">
            <v>2434.66</v>
          </cell>
        </row>
        <row r="195">
          <cell r="AC195">
            <v>2434.66</v>
          </cell>
        </row>
        <row r="196">
          <cell r="AC196">
            <v>2291.1799999999998</v>
          </cell>
        </row>
        <row r="197">
          <cell r="AC197">
            <v>2043.55</v>
          </cell>
        </row>
        <row r="198">
          <cell r="AC198">
            <v>1915.24</v>
          </cell>
        </row>
        <row r="199">
          <cell r="AC199">
            <v>1936.25</v>
          </cell>
        </row>
        <row r="200">
          <cell r="AC200">
            <v>2012.66</v>
          </cell>
        </row>
        <row r="201">
          <cell r="AC201">
            <v>2188.75</v>
          </cell>
        </row>
        <row r="202">
          <cell r="AC202">
            <v>2299.29</v>
          </cell>
        </row>
        <row r="203">
          <cell r="AC203">
            <v>2404.23</v>
          </cell>
        </row>
        <row r="204">
          <cell r="AC204">
            <v>2424.83</v>
          </cell>
        </row>
        <row r="205">
          <cell r="AC205">
            <v>2424.83</v>
          </cell>
        </row>
      </sheetData>
      <sheetData sheetId="14">
        <row r="9">
          <cell r="AC9">
            <v>2753.11</v>
          </cell>
        </row>
        <row r="10">
          <cell r="AC10">
            <v>2753.11</v>
          </cell>
        </row>
        <row r="11">
          <cell r="AC11">
            <v>2753.11</v>
          </cell>
        </row>
        <row r="12">
          <cell r="AC12">
            <v>2753.11</v>
          </cell>
        </row>
        <row r="13">
          <cell r="AC13">
            <v>2753.11</v>
          </cell>
        </row>
        <row r="14">
          <cell r="AC14">
            <v>2753.11</v>
          </cell>
        </row>
        <row r="15">
          <cell r="AC15">
            <v>2753.11</v>
          </cell>
        </row>
        <row r="16">
          <cell r="AC16">
            <v>2753.11</v>
          </cell>
        </row>
        <row r="17">
          <cell r="AC17">
            <v>2753.11</v>
          </cell>
        </row>
        <row r="18">
          <cell r="AC18">
            <v>2753.11</v>
          </cell>
        </row>
        <row r="19">
          <cell r="AC19">
            <v>2753.11</v>
          </cell>
        </row>
        <row r="20">
          <cell r="AC20">
            <v>2753.11</v>
          </cell>
        </row>
        <row r="21">
          <cell r="AC21">
            <v>2753.11</v>
          </cell>
        </row>
        <row r="22">
          <cell r="AC22">
            <v>2753.11</v>
          </cell>
        </row>
        <row r="23">
          <cell r="AC23">
            <v>2753.11</v>
          </cell>
        </row>
        <row r="24">
          <cell r="AC24">
            <v>2753.11</v>
          </cell>
        </row>
        <row r="25">
          <cell r="AC25">
            <v>2752.3</v>
          </cell>
        </row>
        <row r="26">
          <cell r="AC26">
            <v>2751.54</v>
          </cell>
        </row>
        <row r="27">
          <cell r="AC27">
            <v>2751.54</v>
          </cell>
        </row>
        <row r="28">
          <cell r="AC28">
            <v>2751.54</v>
          </cell>
        </row>
        <row r="29">
          <cell r="AC29">
            <v>2751.54</v>
          </cell>
        </row>
        <row r="30">
          <cell r="AC30">
            <v>2751.54</v>
          </cell>
        </row>
        <row r="31">
          <cell r="AC31">
            <v>2751.54</v>
          </cell>
        </row>
        <row r="32">
          <cell r="AC32">
            <v>2751.7</v>
          </cell>
        </row>
        <row r="33">
          <cell r="AC33">
            <v>2751.6</v>
          </cell>
        </row>
        <row r="34">
          <cell r="AC34">
            <v>2751.6</v>
          </cell>
        </row>
        <row r="35">
          <cell r="AC35">
            <v>2751.6</v>
          </cell>
        </row>
        <row r="36">
          <cell r="AC36">
            <v>2751.6</v>
          </cell>
        </row>
        <row r="37">
          <cell r="AC37">
            <v>2751.5</v>
          </cell>
        </row>
        <row r="38">
          <cell r="AC38">
            <v>2751.5</v>
          </cell>
        </row>
        <row r="39">
          <cell r="AC39">
            <v>2751.5</v>
          </cell>
        </row>
        <row r="40">
          <cell r="AC40">
            <v>2751.5</v>
          </cell>
        </row>
        <row r="41">
          <cell r="AC41">
            <v>2751.5</v>
          </cell>
        </row>
        <row r="42">
          <cell r="AC42">
            <v>2751.5</v>
          </cell>
        </row>
        <row r="43">
          <cell r="AC43">
            <v>2751.5</v>
          </cell>
        </row>
        <row r="44">
          <cell r="AC44">
            <v>2751.5</v>
          </cell>
        </row>
        <row r="45">
          <cell r="AC45">
            <v>2751.5</v>
          </cell>
        </row>
        <row r="46">
          <cell r="AC46">
            <v>2751.5</v>
          </cell>
        </row>
        <row r="47">
          <cell r="AC47">
            <v>2752.04</v>
          </cell>
        </row>
        <row r="48">
          <cell r="AC48">
            <v>2752.14</v>
          </cell>
        </row>
        <row r="49">
          <cell r="AC49">
            <v>2752.14</v>
          </cell>
        </row>
        <row r="50">
          <cell r="AC50">
            <v>2752.33</v>
          </cell>
        </row>
        <row r="51">
          <cell r="AC51">
            <v>2752.53</v>
          </cell>
        </row>
        <row r="52">
          <cell r="AC52">
            <v>2752.53</v>
          </cell>
        </row>
        <row r="53">
          <cell r="AC53">
            <v>2752.53</v>
          </cell>
        </row>
        <row r="54">
          <cell r="AC54">
            <v>2752.53</v>
          </cell>
        </row>
        <row r="55">
          <cell r="AC55">
            <v>2752.67</v>
          </cell>
        </row>
        <row r="56">
          <cell r="AC56">
            <v>2752.67</v>
          </cell>
        </row>
        <row r="57">
          <cell r="AC57">
            <v>2752.67</v>
          </cell>
        </row>
        <row r="58">
          <cell r="AC58">
            <v>2752.67</v>
          </cell>
        </row>
        <row r="59">
          <cell r="AC59">
            <v>2752.67</v>
          </cell>
        </row>
        <row r="60">
          <cell r="AC60">
            <v>2752.45</v>
          </cell>
        </row>
        <row r="61">
          <cell r="AC61">
            <v>2751.4</v>
          </cell>
        </row>
        <row r="62">
          <cell r="AC62">
            <v>2751.4</v>
          </cell>
        </row>
        <row r="63">
          <cell r="AC63">
            <v>2751.53</v>
          </cell>
        </row>
        <row r="64">
          <cell r="AC64">
            <v>2751.53</v>
          </cell>
        </row>
        <row r="65">
          <cell r="AC65">
            <v>2751.67</v>
          </cell>
        </row>
        <row r="66">
          <cell r="AC66">
            <v>2751.67</v>
          </cell>
        </row>
        <row r="67">
          <cell r="AC67">
            <v>2751.8</v>
          </cell>
        </row>
        <row r="68">
          <cell r="AC68">
            <v>2751.67</v>
          </cell>
        </row>
        <row r="69">
          <cell r="AC69">
            <v>2751.67</v>
          </cell>
        </row>
        <row r="70">
          <cell r="AC70">
            <v>2751.67</v>
          </cell>
        </row>
        <row r="71">
          <cell r="AC71">
            <v>2751.67</v>
          </cell>
        </row>
        <row r="72">
          <cell r="AC72">
            <v>2751.67</v>
          </cell>
        </row>
        <row r="73">
          <cell r="AC73">
            <v>2751.67</v>
          </cell>
        </row>
        <row r="74">
          <cell r="AC74">
            <v>2751.44</v>
          </cell>
        </row>
        <row r="75">
          <cell r="AC75">
            <v>2751.67</v>
          </cell>
        </row>
        <row r="76">
          <cell r="AC76">
            <v>2751.67</v>
          </cell>
        </row>
        <row r="77">
          <cell r="AC77">
            <v>2751.67</v>
          </cell>
        </row>
        <row r="78">
          <cell r="AC78">
            <v>2751.67</v>
          </cell>
        </row>
        <row r="79">
          <cell r="AC79">
            <v>2751.6</v>
          </cell>
        </row>
        <row r="80">
          <cell r="AC80">
            <v>2751.6</v>
          </cell>
        </row>
        <row r="81">
          <cell r="AC81">
            <v>2686.4</v>
          </cell>
        </row>
        <row r="82">
          <cell r="AC82">
            <v>2686.4</v>
          </cell>
        </row>
        <row r="83">
          <cell r="AC83">
            <v>2686.17</v>
          </cell>
        </row>
        <row r="84">
          <cell r="AC84">
            <v>2686.17</v>
          </cell>
        </row>
        <row r="85">
          <cell r="AC85">
            <v>2686.17</v>
          </cell>
        </row>
        <row r="86">
          <cell r="AC86">
            <v>2686.17</v>
          </cell>
        </row>
        <row r="87">
          <cell r="AC87">
            <v>2686.17</v>
          </cell>
        </row>
        <row r="88">
          <cell r="AC88">
            <v>2686.17</v>
          </cell>
        </row>
        <row r="89">
          <cell r="AC89">
            <v>2686.24</v>
          </cell>
        </row>
        <row r="90">
          <cell r="AC90">
            <v>2686.24</v>
          </cell>
        </row>
        <row r="91">
          <cell r="AC91">
            <v>2686.24</v>
          </cell>
        </row>
        <row r="92">
          <cell r="AC92">
            <v>2686.24</v>
          </cell>
        </row>
        <row r="93">
          <cell r="AC93">
            <v>2644.84</v>
          </cell>
        </row>
        <row r="94">
          <cell r="AC94">
            <v>2644.84</v>
          </cell>
        </row>
        <row r="95">
          <cell r="AC95">
            <v>2645.07</v>
          </cell>
        </row>
        <row r="96">
          <cell r="AC96">
            <v>2645.07</v>
          </cell>
        </row>
        <row r="97">
          <cell r="AC97">
            <v>2646.86</v>
          </cell>
        </row>
        <row r="98">
          <cell r="AC98">
            <v>2646.86</v>
          </cell>
        </row>
        <row r="99">
          <cell r="AC99">
            <v>2687.2</v>
          </cell>
        </row>
        <row r="100">
          <cell r="AC100">
            <v>2687.08</v>
          </cell>
        </row>
        <row r="101">
          <cell r="AC101">
            <v>2687.16</v>
          </cell>
        </row>
        <row r="102">
          <cell r="AC102">
            <v>2687.16</v>
          </cell>
        </row>
        <row r="103">
          <cell r="AC103">
            <v>2687.23</v>
          </cell>
        </row>
        <row r="104">
          <cell r="AC104">
            <v>2687.23</v>
          </cell>
        </row>
        <row r="110">
          <cell r="AC110">
            <v>2214.0700000000002</v>
          </cell>
        </row>
        <row r="111">
          <cell r="AC111">
            <v>1836.35</v>
          </cell>
        </row>
        <row r="112">
          <cell r="AC112">
            <v>1709.79</v>
          </cell>
        </row>
        <row r="113">
          <cell r="AC113">
            <v>1698.02</v>
          </cell>
        </row>
        <row r="114">
          <cell r="AC114">
            <v>1659.89</v>
          </cell>
        </row>
        <row r="115">
          <cell r="AC115">
            <v>1659.89</v>
          </cell>
        </row>
        <row r="116">
          <cell r="AC116">
            <v>1654.63</v>
          </cell>
        </row>
        <row r="117">
          <cell r="AC117">
            <v>1654.63</v>
          </cell>
        </row>
        <row r="118">
          <cell r="AC118">
            <v>1673.62</v>
          </cell>
        </row>
        <row r="119">
          <cell r="AC119">
            <v>1699.99</v>
          </cell>
        </row>
        <row r="120">
          <cell r="AC120">
            <v>1702.25</v>
          </cell>
        </row>
        <row r="121">
          <cell r="AC121">
            <v>1702.25</v>
          </cell>
        </row>
        <row r="122">
          <cell r="AC122">
            <v>1702.44</v>
          </cell>
        </row>
        <row r="123">
          <cell r="AC123">
            <v>1702.44</v>
          </cell>
        </row>
        <row r="124">
          <cell r="AC124">
            <v>1702.44</v>
          </cell>
        </row>
        <row r="125">
          <cell r="AC125">
            <v>1702.44</v>
          </cell>
        </row>
        <row r="126">
          <cell r="AC126">
            <v>1737.8</v>
          </cell>
        </row>
        <row r="127">
          <cell r="AC127">
            <v>1752.32</v>
          </cell>
        </row>
        <row r="128">
          <cell r="AC128">
            <v>1777.51</v>
          </cell>
        </row>
        <row r="129">
          <cell r="AC129">
            <v>1760.56</v>
          </cell>
        </row>
        <row r="130">
          <cell r="AC130">
            <v>1896.91</v>
          </cell>
        </row>
        <row r="131">
          <cell r="AC131">
            <v>1935.62</v>
          </cell>
        </row>
        <row r="132">
          <cell r="AC132">
            <v>2155.8200000000002</v>
          </cell>
        </row>
        <row r="133">
          <cell r="AC133">
            <v>2236.9899999999998</v>
          </cell>
        </row>
        <row r="134">
          <cell r="AC134">
            <v>2488.75</v>
          </cell>
        </row>
        <row r="135">
          <cell r="AC135">
            <v>2581.1799999999998</v>
          </cell>
        </row>
        <row r="136">
          <cell r="AC136">
            <v>2643.69</v>
          </cell>
        </row>
        <row r="137">
          <cell r="AC137">
            <v>2761.9</v>
          </cell>
        </row>
        <row r="138">
          <cell r="AC138">
            <v>2754.8</v>
          </cell>
        </row>
        <row r="139">
          <cell r="AC139">
            <v>2754.8</v>
          </cell>
        </row>
        <row r="140">
          <cell r="AC140">
            <v>2754.8</v>
          </cell>
        </row>
        <row r="141">
          <cell r="AC141">
            <v>2754.8</v>
          </cell>
        </row>
        <row r="142">
          <cell r="AC142">
            <v>2754.8</v>
          </cell>
        </row>
        <row r="143">
          <cell r="AC143">
            <v>2754.8</v>
          </cell>
        </row>
        <row r="144">
          <cell r="AC144">
            <v>2712.82</v>
          </cell>
        </row>
        <row r="145">
          <cell r="AC145">
            <v>2633.5</v>
          </cell>
        </row>
        <row r="146">
          <cell r="AC146">
            <v>2618.09</v>
          </cell>
        </row>
        <row r="147">
          <cell r="AC147">
            <v>2618.09</v>
          </cell>
        </row>
        <row r="148">
          <cell r="AC148">
            <v>2618.4699999999998</v>
          </cell>
        </row>
        <row r="149">
          <cell r="AC149">
            <v>2618.7199999999998</v>
          </cell>
        </row>
        <row r="150">
          <cell r="AC150">
            <v>2484.34</v>
          </cell>
        </row>
        <row r="151">
          <cell r="AC151">
            <v>2478.27</v>
          </cell>
        </row>
        <row r="152">
          <cell r="AC152">
            <v>2478.46</v>
          </cell>
        </row>
        <row r="153">
          <cell r="AC153">
            <v>2478.48</v>
          </cell>
        </row>
        <row r="154">
          <cell r="AC154">
            <v>2466.98</v>
          </cell>
        </row>
        <row r="155">
          <cell r="AC155">
            <v>2466.98</v>
          </cell>
        </row>
        <row r="156">
          <cell r="AC156">
            <v>2467.1</v>
          </cell>
        </row>
        <row r="157">
          <cell r="AC157">
            <v>2467.12</v>
          </cell>
        </row>
        <row r="158">
          <cell r="AC158">
            <v>2210.87</v>
          </cell>
        </row>
        <row r="159">
          <cell r="AC159">
            <v>2031.94</v>
          </cell>
        </row>
        <row r="160">
          <cell r="AC160">
            <v>1911.95</v>
          </cell>
        </row>
        <row r="161">
          <cell r="AC161">
            <v>1903.07</v>
          </cell>
        </row>
        <row r="162">
          <cell r="AC162">
            <v>1901.98</v>
          </cell>
        </row>
        <row r="163">
          <cell r="AC163">
            <v>1902.02</v>
          </cell>
        </row>
        <row r="164">
          <cell r="AC164">
            <v>1902.14</v>
          </cell>
        </row>
        <row r="165">
          <cell r="AC165">
            <v>1902.15</v>
          </cell>
        </row>
        <row r="166">
          <cell r="AC166">
            <v>1902.27</v>
          </cell>
        </row>
        <row r="167">
          <cell r="AC167">
            <v>1902.29</v>
          </cell>
        </row>
        <row r="168">
          <cell r="AC168">
            <v>1902.41</v>
          </cell>
        </row>
        <row r="169">
          <cell r="AC169">
            <v>1902.29</v>
          </cell>
        </row>
        <row r="170">
          <cell r="AC170">
            <v>1902.29</v>
          </cell>
        </row>
        <row r="171">
          <cell r="AC171">
            <v>1902.29</v>
          </cell>
        </row>
        <row r="172">
          <cell r="AC172">
            <v>2442.27</v>
          </cell>
        </row>
        <row r="173">
          <cell r="AC173">
            <v>2465.4299999999998</v>
          </cell>
        </row>
        <row r="174">
          <cell r="AC174">
            <v>2426.33</v>
          </cell>
        </row>
        <row r="175">
          <cell r="AC175">
            <v>2423.58</v>
          </cell>
        </row>
        <row r="176">
          <cell r="AC176">
            <v>2442.19</v>
          </cell>
        </row>
        <row r="177">
          <cell r="AC177">
            <v>2459.94</v>
          </cell>
        </row>
        <row r="178">
          <cell r="AC178">
            <v>2637.44</v>
          </cell>
        </row>
        <row r="179">
          <cell r="AC179">
            <v>2637.44</v>
          </cell>
        </row>
        <row r="180">
          <cell r="AC180">
            <v>2639.07</v>
          </cell>
        </row>
        <row r="181">
          <cell r="AC181">
            <v>2637.37</v>
          </cell>
        </row>
        <row r="182">
          <cell r="AC182">
            <v>2572.17</v>
          </cell>
        </row>
        <row r="183">
          <cell r="AC183">
            <v>2572.17</v>
          </cell>
        </row>
        <row r="184">
          <cell r="AC184">
            <v>2690.14</v>
          </cell>
        </row>
        <row r="185">
          <cell r="AC185">
            <v>2690.14</v>
          </cell>
        </row>
        <row r="186">
          <cell r="AC186">
            <v>2936.6</v>
          </cell>
        </row>
        <row r="187">
          <cell r="AC187">
            <v>2936.61</v>
          </cell>
        </row>
        <row r="188">
          <cell r="AC188">
            <v>2687.29</v>
          </cell>
        </row>
        <row r="189">
          <cell r="AC189">
            <v>2687.29</v>
          </cell>
        </row>
        <row r="190">
          <cell r="AC190">
            <v>2617.37</v>
          </cell>
        </row>
        <row r="191">
          <cell r="AC191">
            <v>2565.48</v>
          </cell>
        </row>
        <row r="192">
          <cell r="AC192">
            <v>2518.65</v>
          </cell>
        </row>
        <row r="193">
          <cell r="AC193">
            <v>2516.0700000000002</v>
          </cell>
        </row>
        <row r="194">
          <cell r="AC194">
            <v>2324.5100000000002</v>
          </cell>
        </row>
        <row r="195">
          <cell r="AC195">
            <v>2324.5100000000002</v>
          </cell>
        </row>
        <row r="196">
          <cell r="AC196">
            <v>2287.58</v>
          </cell>
        </row>
        <row r="197">
          <cell r="AC197">
            <v>2245.7800000000002</v>
          </cell>
        </row>
        <row r="198">
          <cell r="AC198">
            <v>2040.29</v>
          </cell>
        </row>
        <row r="199">
          <cell r="AC199">
            <v>1747.35</v>
          </cell>
        </row>
        <row r="200">
          <cell r="AC200">
            <v>1783.18</v>
          </cell>
        </row>
        <row r="201">
          <cell r="AC201">
            <v>1985.76</v>
          </cell>
        </row>
        <row r="202">
          <cell r="AC202">
            <v>2333.5500000000002</v>
          </cell>
        </row>
        <row r="203">
          <cell r="AC203">
            <v>2360.5</v>
          </cell>
        </row>
        <row r="204">
          <cell r="AC204">
            <v>2360.5700000000002</v>
          </cell>
        </row>
        <row r="205">
          <cell r="AC205">
            <v>2360.5700000000002</v>
          </cell>
        </row>
      </sheetData>
      <sheetData sheetId="15">
        <row r="9">
          <cell r="AC9">
            <v>2687.41</v>
          </cell>
        </row>
        <row r="10">
          <cell r="AC10">
            <v>2687.41</v>
          </cell>
        </row>
        <row r="11">
          <cell r="AC11">
            <v>2687.41</v>
          </cell>
        </row>
        <row r="12">
          <cell r="AC12">
            <v>2687.41</v>
          </cell>
        </row>
        <row r="13">
          <cell r="AC13">
            <v>2687.41</v>
          </cell>
        </row>
        <row r="14">
          <cell r="AC14">
            <v>2687.41</v>
          </cell>
        </row>
        <row r="15">
          <cell r="AC15">
            <v>2684.12</v>
          </cell>
        </row>
        <row r="16">
          <cell r="AC16">
            <v>2684.12</v>
          </cell>
        </row>
        <row r="17">
          <cell r="AC17">
            <v>2684.12</v>
          </cell>
        </row>
        <row r="18">
          <cell r="AC18">
            <v>2684.12</v>
          </cell>
        </row>
        <row r="19">
          <cell r="AC19">
            <v>2684.12</v>
          </cell>
        </row>
        <row r="20">
          <cell r="AC20">
            <v>2684.12</v>
          </cell>
        </row>
        <row r="21">
          <cell r="AC21">
            <v>2684.12</v>
          </cell>
        </row>
        <row r="22">
          <cell r="AC22">
            <v>2684.12</v>
          </cell>
        </row>
        <row r="23">
          <cell r="AC23">
            <v>2684.12</v>
          </cell>
        </row>
        <row r="24">
          <cell r="AC24">
            <v>2684.12</v>
          </cell>
        </row>
        <row r="25">
          <cell r="AC25">
            <v>2684.12</v>
          </cell>
        </row>
        <row r="26">
          <cell r="AC26">
            <v>2684.12</v>
          </cell>
        </row>
        <row r="27">
          <cell r="AC27">
            <v>2684.12</v>
          </cell>
        </row>
        <row r="28">
          <cell r="AC28">
            <v>2684.12</v>
          </cell>
        </row>
        <row r="29">
          <cell r="AC29">
            <v>2684.12</v>
          </cell>
        </row>
        <row r="30">
          <cell r="AC30">
            <v>2684.83</v>
          </cell>
        </row>
        <row r="31">
          <cell r="AC31">
            <v>2684.83</v>
          </cell>
        </row>
        <row r="32">
          <cell r="AC32">
            <v>2685.37</v>
          </cell>
        </row>
        <row r="33">
          <cell r="AC33">
            <v>2685.27</v>
          </cell>
        </row>
        <row r="34">
          <cell r="AC34">
            <v>2685.58</v>
          </cell>
        </row>
        <row r="35">
          <cell r="AC35">
            <v>2680.27</v>
          </cell>
        </row>
        <row r="36">
          <cell r="AC36">
            <v>2680.27</v>
          </cell>
        </row>
        <row r="37">
          <cell r="AC37">
            <v>2680.17</v>
          </cell>
        </row>
        <row r="38">
          <cell r="AC38">
            <v>2680.17</v>
          </cell>
        </row>
        <row r="39">
          <cell r="AC39">
            <v>2679.94</v>
          </cell>
        </row>
        <row r="40">
          <cell r="AC40">
            <v>2679.94</v>
          </cell>
        </row>
        <row r="41">
          <cell r="AC41">
            <v>2679.94</v>
          </cell>
        </row>
        <row r="42">
          <cell r="AC42">
            <v>2679.94</v>
          </cell>
        </row>
        <row r="43">
          <cell r="AC43">
            <v>2679.94</v>
          </cell>
        </row>
        <row r="44">
          <cell r="AC44">
            <v>2679.94</v>
          </cell>
        </row>
        <row r="45">
          <cell r="AC45">
            <v>2679.87</v>
          </cell>
        </row>
        <row r="46">
          <cell r="AC46">
            <v>2679.87</v>
          </cell>
        </row>
        <row r="47">
          <cell r="AC47">
            <v>2679.97</v>
          </cell>
        </row>
        <row r="48">
          <cell r="AC48">
            <v>2680.07</v>
          </cell>
        </row>
        <row r="49">
          <cell r="AC49">
            <v>2680.14</v>
          </cell>
        </row>
        <row r="50">
          <cell r="AC50">
            <v>2680.33</v>
          </cell>
        </row>
        <row r="51">
          <cell r="AC51">
            <v>2680.33</v>
          </cell>
        </row>
        <row r="52">
          <cell r="AC52">
            <v>2680.33</v>
          </cell>
        </row>
        <row r="53">
          <cell r="AC53">
            <v>2680.33</v>
          </cell>
        </row>
        <row r="54">
          <cell r="AC54">
            <v>2680.33</v>
          </cell>
        </row>
        <row r="55">
          <cell r="AC55">
            <v>2680.33</v>
          </cell>
        </row>
        <row r="56">
          <cell r="AC56">
            <v>2680.33</v>
          </cell>
        </row>
        <row r="57">
          <cell r="AC57">
            <v>2680.33</v>
          </cell>
        </row>
        <row r="58">
          <cell r="AC58">
            <v>2680.33</v>
          </cell>
        </row>
        <row r="59">
          <cell r="AC59">
            <v>2680.33</v>
          </cell>
        </row>
        <row r="60">
          <cell r="AC60">
            <v>2680.11</v>
          </cell>
        </row>
        <row r="61">
          <cell r="AC61">
            <v>2680.11</v>
          </cell>
        </row>
        <row r="62">
          <cell r="AC62">
            <v>2680.11</v>
          </cell>
        </row>
        <row r="63">
          <cell r="AC63">
            <v>2680.11</v>
          </cell>
        </row>
        <row r="64">
          <cell r="AC64">
            <v>2680.11</v>
          </cell>
        </row>
        <row r="65">
          <cell r="AC65">
            <v>2680.11</v>
          </cell>
        </row>
        <row r="66">
          <cell r="AC66">
            <v>2680.11</v>
          </cell>
        </row>
        <row r="67">
          <cell r="AC67">
            <v>2678.57</v>
          </cell>
        </row>
        <row r="68">
          <cell r="AC68">
            <v>2678.44</v>
          </cell>
        </row>
        <row r="69">
          <cell r="AC69">
            <v>2678.44</v>
          </cell>
        </row>
        <row r="70">
          <cell r="AC70">
            <v>2678.44</v>
          </cell>
        </row>
        <row r="71">
          <cell r="AC71">
            <v>2685.29</v>
          </cell>
        </row>
        <row r="72">
          <cell r="AC72">
            <v>2685.29</v>
          </cell>
        </row>
        <row r="73">
          <cell r="AC73">
            <v>2646.62</v>
          </cell>
        </row>
        <row r="74">
          <cell r="AC74">
            <v>2646.62</v>
          </cell>
        </row>
        <row r="75">
          <cell r="AC75">
            <v>2646.62</v>
          </cell>
        </row>
        <row r="76">
          <cell r="AC76">
            <v>2646.62</v>
          </cell>
        </row>
        <row r="77">
          <cell r="AC77">
            <v>2547.5300000000002</v>
          </cell>
        </row>
        <row r="78">
          <cell r="AC78">
            <v>2448.42</v>
          </cell>
        </row>
        <row r="79">
          <cell r="AC79">
            <v>2349.33</v>
          </cell>
        </row>
        <row r="80">
          <cell r="AC80">
            <v>2250.2399999999998</v>
          </cell>
        </row>
        <row r="81">
          <cell r="AC81">
            <v>2248.8200000000002</v>
          </cell>
        </row>
        <row r="82">
          <cell r="AC82">
            <v>2248.8200000000002</v>
          </cell>
        </row>
        <row r="83">
          <cell r="AC83">
            <v>2248.8200000000002</v>
          </cell>
        </row>
        <row r="84">
          <cell r="AC84">
            <v>2248.8200000000002</v>
          </cell>
        </row>
        <row r="85">
          <cell r="AC85">
            <v>2248.8200000000002</v>
          </cell>
        </row>
        <row r="86">
          <cell r="AC86">
            <v>2248.8200000000002</v>
          </cell>
        </row>
        <row r="87">
          <cell r="AC87">
            <v>2240.86</v>
          </cell>
        </row>
        <row r="88">
          <cell r="AC88">
            <v>2232.9</v>
          </cell>
        </row>
        <row r="89">
          <cell r="AC89">
            <v>2226.34</v>
          </cell>
        </row>
        <row r="90">
          <cell r="AC90">
            <v>2224.69</v>
          </cell>
        </row>
        <row r="91">
          <cell r="AC91">
            <v>2248.2600000000002</v>
          </cell>
        </row>
        <row r="92">
          <cell r="AC92">
            <v>2248.2600000000002</v>
          </cell>
        </row>
        <row r="93">
          <cell r="AC93">
            <v>2248.4</v>
          </cell>
        </row>
        <row r="94">
          <cell r="AC94">
            <v>2248.4</v>
          </cell>
        </row>
        <row r="95">
          <cell r="AC95">
            <v>2248.4</v>
          </cell>
        </row>
        <row r="96">
          <cell r="AC96">
            <v>2248.4</v>
          </cell>
        </row>
        <row r="97">
          <cell r="AC97">
            <v>2239.9299999999998</v>
          </cell>
        </row>
        <row r="98">
          <cell r="AC98">
            <v>2239.9299999999998</v>
          </cell>
        </row>
        <row r="99">
          <cell r="AC99">
            <v>2242.13</v>
          </cell>
        </row>
        <row r="100">
          <cell r="AC100">
            <v>2242.0100000000002</v>
          </cell>
        </row>
        <row r="101">
          <cell r="AC101">
            <v>2242.0100000000002</v>
          </cell>
        </row>
        <row r="102">
          <cell r="AC102">
            <v>2242.29</v>
          </cell>
        </row>
        <row r="103">
          <cell r="AC103">
            <v>2242.5700000000002</v>
          </cell>
        </row>
        <row r="104">
          <cell r="AC104">
            <v>2242.85</v>
          </cell>
        </row>
        <row r="110">
          <cell r="AC110">
            <v>2159.29</v>
          </cell>
        </row>
        <row r="111">
          <cell r="AC111">
            <v>2049.34</v>
          </cell>
        </row>
        <row r="112">
          <cell r="AC112">
            <v>2110.4499999999998</v>
          </cell>
        </row>
        <row r="113">
          <cell r="AC113">
            <v>2211.6999999999998</v>
          </cell>
        </row>
        <row r="114">
          <cell r="AC114">
            <v>2164.86</v>
          </cell>
        </row>
        <row r="115">
          <cell r="AC115">
            <v>2164.86</v>
          </cell>
        </row>
        <row r="116">
          <cell r="AC116">
            <v>1994.7</v>
          </cell>
        </row>
        <row r="117">
          <cell r="AC117">
            <v>1947.09</v>
          </cell>
        </row>
        <row r="118">
          <cell r="AC118">
            <v>1949.63</v>
          </cell>
        </row>
        <row r="119">
          <cell r="AC119">
            <v>1949.63</v>
          </cell>
        </row>
        <row r="120">
          <cell r="AC120">
            <v>1925.48</v>
          </cell>
        </row>
        <row r="121">
          <cell r="AC121">
            <v>1925.48</v>
          </cell>
        </row>
        <row r="122">
          <cell r="AC122">
            <v>1925.48</v>
          </cell>
        </row>
        <row r="123">
          <cell r="AC123">
            <v>1925.48</v>
          </cell>
        </row>
        <row r="124">
          <cell r="AC124">
            <v>1835.63</v>
          </cell>
        </row>
        <row r="125">
          <cell r="AC125">
            <v>1827.1</v>
          </cell>
        </row>
        <row r="126">
          <cell r="AC126">
            <v>1827.1</v>
          </cell>
        </row>
        <row r="127">
          <cell r="AC127">
            <v>1825.51</v>
          </cell>
        </row>
        <row r="128">
          <cell r="AC128">
            <v>2015.08</v>
          </cell>
        </row>
        <row r="129">
          <cell r="AC129">
            <v>2064.1799999999998</v>
          </cell>
        </row>
        <row r="130">
          <cell r="AC130">
            <v>2400.5</v>
          </cell>
        </row>
        <row r="131">
          <cell r="AC131">
            <v>2600.2600000000002</v>
          </cell>
        </row>
        <row r="132">
          <cell r="AC132">
            <v>2771.5</v>
          </cell>
        </row>
        <row r="133">
          <cell r="AC133">
            <v>3004.6</v>
          </cell>
        </row>
        <row r="134">
          <cell r="AC134">
            <v>2972.99</v>
          </cell>
        </row>
        <row r="135">
          <cell r="AC135">
            <v>2975.22</v>
          </cell>
        </row>
        <row r="136">
          <cell r="AC136">
            <v>2891.31</v>
          </cell>
        </row>
        <row r="137">
          <cell r="AC137">
            <v>2746.12</v>
          </cell>
        </row>
        <row r="138">
          <cell r="AC138">
            <v>2806.42</v>
          </cell>
        </row>
        <row r="139">
          <cell r="AC139">
            <v>2695.6</v>
          </cell>
        </row>
        <row r="140">
          <cell r="AC140">
            <v>2695.37</v>
          </cell>
        </row>
        <row r="141">
          <cell r="AC141">
            <v>2695.37</v>
          </cell>
        </row>
        <row r="142">
          <cell r="AC142">
            <v>2695.37</v>
          </cell>
        </row>
        <row r="143">
          <cell r="AC143">
            <v>2695.37</v>
          </cell>
        </row>
        <row r="144">
          <cell r="AC144">
            <v>2682.86</v>
          </cell>
        </row>
        <row r="145">
          <cell r="AC145">
            <v>2682.86</v>
          </cell>
        </row>
        <row r="146">
          <cell r="AC146">
            <v>2564.31</v>
          </cell>
        </row>
        <row r="147">
          <cell r="AC147">
            <v>2578.21</v>
          </cell>
        </row>
        <row r="148">
          <cell r="AC148">
            <v>2578.73</v>
          </cell>
        </row>
        <row r="149">
          <cell r="AC149">
            <v>2578.83</v>
          </cell>
        </row>
        <row r="150">
          <cell r="AC150">
            <v>2578.67</v>
          </cell>
        </row>
        <row r="151">
          <cell r="AC151">
            <v>2578.86</v>
          </cell>
        </row>
        <row r="152">
          <cell r="AC152">
            <v>2463.44</v>
          </cell>
        </row>
        <row r="153">
          <cell r="AC153">
            <v>2412.4299999999998</v>
          </cell>
        </row>
        <row r="154">
          <cell r="AC154">
            <v>2406.42</v>
          </cell>
        </row>
        <row r="155">
          <cell r="AC155">
            <v>2401.1</v>
          </cell>
        </row>
        <row r="156">
          <cell r="AC156">
            <v>2400.9299999999998</v>
          </cell>
        </row>
        <row r="157">
          <cell r="AC157">
            <v>2400.9299999999998</v>
          </cell>
        </row>
        <row r="158">
          <cell r="AC158">
            <v>2239.81</v>
          </cell>
        </row>
        <row r="159">
          <cell r="AC159">
            <v>2238.5500000000002</v>
          </cell>
        </row>
        <row r="160">
          <cell r="AC160">
            <v>2137.7399999999998</v>
          </cell>
        </row>
        <row r="161">
          <cell r="AC161">
            <v>1970.52</v>
          </cell>
        </row>
        <row r="162">
          <cell r="AC162">
            <v>1895.01</v>
          </cell>
        </row>
        <row r="163">
          <cell r="AC163">
            <v>1895.01</v>
          </cell>
        </row>
        <row r="164">
          <cell r="AC164">
            <v>1895.01</v>
          </cell>
        </row>
        <row r="165">
          <cell r="AC165">
            <v>1895.01</v>
          </cell>
        </row>
        <row r="166">
          <cell r="AC166">
            <v>1895.01</v>
          </cell>
        </row>
        <row r="167">
          <cell r="AC167">
            <v>1895.01</v>
          </cell>
        </row>
        <row r="168">
          <cell r="AC168">
            <v>1898.82</v>
          </cell>
        </row>
        <row r="169">
          <cell r="AC169">
            <v>1900.19</v>
          </cell>
        </row>
        <row r="170">
          <cell r="AC170">
            <v>1900.19</v>
          </cell>
        </row>
        <row r="171">
          <cell r="AC171">
            <v>1900.19</v>
          </cell>
        </row>
        <row r="172">
          <cell r="AC172">
            <v>2070.5</v>
          </cell>
        </row>
        <row r="173">
          <cell r="AC173">
            <v>2335.6</v>
          </cell>
        </row>
        <row r="174">
          <cell r="AC174">
            <v>2370.5</v>
          </cell>
        </row>
        <row r="175">
          <cell r="AC175">
            <v>2372.36</v>
          </cell>
        </row>
        <row r="176">
          <cell r="AC176">
            <v>2375.25</v>
          </cell>
        </row>
        <row r="177">
          <cell r="AC177">
            <v>2363.85</v>
          </cell>
        </row>
        <row r="178">
          <cell r="AC178">
            <v>2448.63</v>
          </cell>
        </row>
        <row r="179">
          <cell r="AC179">
            <v>2450.64</v>
          </cell>
        </row>
        <row r="180">
          <cell r="AC180">
            <v>2352.2399999999998</v>
          </cell>
        </row>
        <row r="181">
          <cell r="AC181">
            <v>2253.15</v>
          </cell>
        </row>
        <row r="182">
          <cell r="AC182">
            <v>2248.0700000000002</v>
          </cell>
        </row>
        <row r="183">
          <cell r="AC183">
            <v>2252.09</v>
          </cell>
        </row>
        <row r="184">
          <cell r="AC184">
            <v>2252.09</v>
          </cell>
        </row>
        <row r="185">
          <cell r="AC185">
            <v>2252.09</v>
          </cell>
        </row>
        <row r="186">
          <cell r="AC186">
            <v>2252.09</v>
          </cell>
        </row>
        <row r="187">
          <cell r="AC187">
            <v>2252.09</v>
          </cell>
        </row>
        <row r="188">
          <cell r="AC188">
            <v>2244.13</v>
          </cell>
        </row>
        <row r="189">
          <cell r="AC189">
            <v>2236.1</v>
          </cell>
        </row>
        <row r="190">
          <cell r="AC190">
            <v>2229.17</v>
          </cell>
        </row>
        <row r="191">
          <cell r="AC191">
            <v>2227.5300000000002</v>
          </cell>
        </row>
        <row r="192">
          <cell r="AC192">
            <v>2204.94</v>
          </cell>
        </row>
        <row r="193">
          <cell r="AC193">
            <v>2017.09</v>
          </cell>
        </row>
        <row r="194">
          <cell r="AC194">
            <v>1971.45</v>
          </cell>
        </row>
        <row r="195">
          <cell r="AC195">
            <v>1962.71</v>
          </cell>
        </row>
        <row r="196">
          <cell r="AC196">
            <v>1962.71</v>
          </cell>
        </row>
        <row r="197">
          <cell r="AC197">
            <v>1962.71</v>
          </cell>
        </row>
        <row r="198">
          <cell r="AC198">
            <v>1683.01</v>
          </cell>
        </row>
        <row r="199">
          <cell r="AC199">
            <v>1683.01</v>
          </cell>
        </row>
        <row r="200">
          <cell r="AC200">
            <v>1685.21</v>
          </cell>
        </row>
        <row r="201">
          <cell r="AC201">
            <v>1757.09</v>
          </cell>
        </row>
        <row r="202">
          <cell r="AC202">
            <v>1793.94</v>
          </cell>
        </row>
        <row r="203">
          <cell r="AC203">
            <v>1794.22</v>
          </cell>
        </row>
        <row r="204">
          <cell r="AC204">
            <v>1794.22</v>
          </cell>
        </row>
        <row r="205">
          <cell r="AC205">
            <v>1794.58</v>
          </cell>
        </row>
      </sheetData>
      <sheetData sheetId="16">
        <row r="9">
          <cell r="AC9">
            <v>2247.0500000000002</v>
          </cell>
        </row>
        <row r="10">
          <cell r="AC10">
            <v>2268.79</v>
          </cell>
        </row>
        <row r="11">
          <cell r="AC11">
            <v>2290.52</v>
          </cell>
        </row>
        <row r="12">
          <cell r="AC12">
            <v>2333.9699999999998</v>
          </cell>
        </row>
        <row r="13">
          <cell r="AC13">
            <v>2377.44</v>
          </cell>
        </row>
        <row r="14">
          <cell r="AC14">
            <v>2420.91</v>
          </cell>
        </row>
        <row r="15">
          <cell r="AC15">
            <v>2507.83</v>
          </cell>
        </row>
        <row r="16">
          <cell r="AC16">
            <v>2594.7600000000002</v>
          </cell>
        </row>
        <row r="17">
          <cell r="AC17">
            <v>2659.95</v>
          </cell>
        </row>
        <row r="18">
          <cell r="AC18">
            <v>2659.95</v>
          </cell>
        </row>
        <row r="19">
          <cell r="AC19">
            <v>2659.95</v>
          </cell>
        </row>
        <row r="20">
          <cell r="AC20">
            <v>2659.95</v>
          </cell>
        </row>
        <row r="21">
          <cell r="AC21">
            <v>2659.95</v>
          </cell>
        </row>
        <row r="22">
          <cell r="AC22">
            <v>2659.95</v>
          </cell>
        </row>
        <row r="23">
          <cell r="AC23">
            <v>2659.95</v>
          </cell>
        </row>
        <row r="24">
          <cell r="AC24">
            <v>2659.95</v>
          </cell>
        </row>
        <row r="25">
          <cell r="AC25">
            <v>2659.95</v>
          </cell>
        </row>
        <row r="26">
          <cell r="AC26">
            <v>2659.95</v>
          </cell>
        </row>
        <row r="27">
          <cell r="AC27">
            <v>2659.95</v>
          </cell>
        </row>
        <row r="28">
          <cell r="AC28">
            <v>2659.95</v>
          </cell>
        </row>
        <row r="29">
          <cell r="AC29">
            <v>2659.95</v>
          </cell>
        </row>
        <row r="30">
          <cell r="AC30">
            <v>2659.95</v>
          </cell>
        </row>
        <row r="31">
          <cell r="AC31">
            <v>2659.95</v>
          </cell>
        </row>
        <row r="32">
          <cell r="AC32">
            <v>2660.11</v>
          </cell>
        </row>
        <row r="33">
          <cell r="AC33">
            <v>2660.01</v>
          </cell>
        </row>
        <row r="34">
          <cell r="AC34">
            <v>2660.01</v>
          </cell>
        </row>
        <row r="35">
          <cell r="AC35">
            <v>2660.01</v>
          </cell>
        </row>
        <row r="36">
          <cell r="AC36">
            <v>2660.01</v>
          </cell>
        </row>
        <row r="37">
          <cell r="AC37">
            <v>2659.91</v>
          </cell>
        </row>
        <row r="38">
          <cell r="AC38">
            <v>2659.91</v>
          </cell>
        </row>
        <row r="39">
          <cell r="AC39">
            <v>2659.84</v>
          </cell>
        </row>
        <row r="40">
          <cell r="AC40">
            <v>2659.84</v>
          </cell>
        </row>
        <row r="41">
          <cell r="AC41">
            <v>2659.84</v>
          </cell>
        </row>
        <row r="42">
          <cell r="AC42">
            <v>2659.84</v>
          </cell>
        </row>
        <row r="43">
          <cell r="AC43">
            <v>2660.51</v>
          </cell>
        </row>
        <row r="44">
          <cell r="AC44">
            <v>2660.51</v>
          </cell>
        </row>
        <row r="45">
          <cell r="AC45">
            <v>2660.51</v>
          </cell>
        </row>
        <row r="46">
          <cell r="AC46">
            <v>2660.51</v>
          </cell>
        </row>
        <row r="47">
          <cell r="AC47">
            <v>2660.38</v>
          </cell>
        </row>
        <row r="48">
          <cell r="AC48">
            <v>2660.48</v>
          </cell>
        </row>
        <row r="49">
          <cell r="AC49">
            <v>2660.81</v>
          </cell>
        </row>
        <row r="50">
          <cell r="AC50">
            <v>2661</v>
          </cell>
        </row>
        <row r="51">
          <cell r="AC51">
            <v>2661</v>
          </cell>
        </row>
        <row r="52">
          <cell r="AC52">
            <v>2661</v>
          </cell>
        </row>
        <row r="53">
          <cell r="AC53">
            <v>2661.07</v>
          </cell>
        </row>
        <row r="54">
          <cell r="AC54">
            <v>2661.07</v>
          </cell>
        </row>
        <row r="55">
          <cell r="AC55">
            <v>2661.07</v>
          </cell>
        </row>
        <row r="56">
          <cell r="AC56">
            <v>2661.07</v>
          </cell>
        </row>
        <row r="57">
          <cell r="AC57">
            <v>2661.07</v>
          </cell>
        </row>
        <row r="58">
          <cell r="AC58">
            <v>2661.07</v>
          </cell>
        </row>
        <row r="59">
          <cell r="AC59">
            <v>2661.07</v>
          </cell>
        </row>
        <row r="60">
          <cell r="AC60">
            <v>2660.85</v>
          </cell>
        </row>
        <row r="61">
          <cell r="AC61">
            <v>2660.85</v>
          </cell>
        </row>
        <row r="62">
          <cell r="AC62">
            <v>2660.85</v>
          </cell>
        </row>
        <row r="63">
          <cell r="AC63">
            <v>2660.85</v>
          </cell>
        </row>
        <row r="64">
          <cell r="AC64">
            <v>2660.85</v>
          </cell>
        </row>
        <row r="65">
          <cell r="AC65">
            <v>2661.51</v>
          </cell>
        </row>
        <row r="66">
          <cell r="AC66">
            <v>2661.51</v>
          </cell>
        </row>
        <row r="67">
          <cell r="AC67">
            <v>2661.51</v>
          </cell>
        </row>
        <row r="68">
          <cell r="AC68">
            <v>2661.38</v>
          </cell>
        </row>
        <row r="69">
          <cell r="AC69">
            <v>2661.38</v>
          </cell>
        </row>
        <row r="70">
          <cell r="AC70">
            <v>2661.38</v>
          </cell>
        </row>
        <row r="71">
          <cell r="AC71">
            <v>2660.88</v>
          </cell>
        </row>
        <row r="72">
          <cell r="AC72">
            <v>2660.88</v>
          </cell>
        </row>
        <row r="73">
          <cell r="AC73">
            <v>2660.88</v>
          </cell>
        </row>
        <row r="74">
          <cell r="AC74">
            <v>2660.88</v>
          </cell>
        </row>
        <row r="75">
          <cell r="AC75">
            <v>2660.88</v>
          </cell>
        </row>
        <row r="76">
          <cell r="AC76">
            <v>2660.88</v>
          </cell>
        </row>
        <row r="77">
          <cell r="AC77">
            <v>2660.88</v>
          </cell>
        </row>
        <row r="78">
          <cell r="AC78">
            <v>2660.88</v>
          </cell>
        </row>
        <row r="79">
          <cell r="AC79">
            <v>2660.88</v>
          </cell>
        </row>
        <row r="80">
          <cell r="AC80">
            <v>2660.88</v>
          </cell>
        </row>
        <row r="81">
          <cell r="AC81">
            <v>2660.62</v>
          </cell>
        </row>
        <row r="82">
          <cell r="AC82">
            <v>2660.62</v>
          </cell>
        </row>
        <row r="83">
          <cell r="AC83">
            <v>2660.62</v>
          </cell>
        </row>
        <row r="84">
          <cell r="AC84">
            <v>2660.62</v>
          </cell>
        </row>
        <row r="85">
          <cell r="AC85">
            <v>2660.62</v>
          </cell>
        </row>
        <row r="86">
          <cell r="AC86">
            <v>2660.62</v>
          </cell>
        </row>
        <row r="87">
          <cell r="AC87">
            <v>2660.62</v>
          </cell>
        </row>
        <row r="88">
          <cell r="AC88">
            <v>2660.62</v>
          </cell>
        </row>
        <row r="89">
          <cell r="AC89">
            <v>2660.43</v>
          </cell>
        </row>
        <row r="90">
          <cell r="AC90">
            <v>2660.43</v>
          </cell>
        </row>
        <row r="91">
          <cell r="AC91">
            <v>2660.43</v>
          </cell>
        </row>
        <row r="92">
          <cell r="AC92">
            <v>2660.43</v>
          </cell>
        </row>
        <row r="93">
          <cell r="AC93">
            <v>2660.43</v>
          </cell>
        </row>
        <row r="94">
          <cell r="AC94">
            <v>2660.43</v>
          </cell>
        </row>
        <row r="95">
          <cell r="AC95">
            <v>2660.43</v>
          </cell>
        </row>
        <row r="96">
          <cell r="AC96">
            <v>2660.43</v>
          </cell>
        </row>
        <row r="97">
          <cell r="AC97">
            <v>2660.84</v>
          </cell>
        </row>
        <row r="98">
          <cell r="AC98">
            <v>2660.84</v>
          </cell>
        </row>
        <row r="99">
          <cell r="AC99">
            <v>2658.35</v>
          </cell>
        </row>
        <row r="100">
          <cell r="AC100">
            <v>2658.23</v>
          </cell>
        </row>
        <row r="101">
          <cell r="AC101">
            <v>2658.23</v>
          </cell>
        </row>
        <row r="102">
          <cell r="AC102">
            <v>2658.23</v>
          </cell>
        </row>
        <row r="103">
          <cell r="AC103">
            <v>2658.43</v>
          </cell>
        </row>
        <row r="104">
          <cell r="AC104">
            <v>2658.43</v>
          </cell>
        </row>
        <row r="110">
          <cell r="AC110">
            <v>1679.32</v>
          </cell>
        </row>
        <row r="111">
          <cell r="AC111">
            <v>1701.01</v>
          </cell>
        </row>
        <row r="112">
          <cell r="AC112">
            <v>1722.74</v>
          </cell>
        </row>
        <row r="113">
          <cell r="AC113">
            <v>1759.06</v>
          </cell>
        </row>
        <row r="114">
          <cell r="AC114">
            <v>1802.52</v>
          </cell>
        </row>
        <row r="115">
          <cell r="AC115">
            <v>1845.98</v>
          </cell>
        </row>
        <row r="116">
          <cell r="AC116">
            <v>1855.51</v>
          </cell>
        </row>
        <row r="117">
          <cell r="AC117">
            <v>1866.37</v>
          </cell>
        </row>
        <row r="118">
          <cell r="AC118">
            <v>1862.28</v>
          </cell>
        </row>
        <row r="119">
          <cell r="AC119">
            <v>1862.28</v>
          </cell>
        </row>
        <row r="120">
          <cell r="AC120">
            <v>2034.23</v>
          </cell>
        </row>
        <row r="121">
          <cell r="AC121">
            <v>1962.23</v>
          </cell>
        </row>
        <row r="122">
          <cell r="AC122">
            <v>1883.45</v>
          </cell>
        </row>
        <row r="123">
          <cell r="AC123">
            <v>1883.45</v>
          </cell>
        </row>
        <row r="124">
          <cell r="AC124">
            <v>1824.47</v>
          </cell>
        </row>
        <row r="125">
          <cell r="AC125">
            <v>1824.47</v>
          </cell>
        </row>
        <row r="126">
          <cell r="AC126">
            <v>1824.47</v>
          </cell>
        </row>
        <row r="127">
          <cell r="AC127">
            <v>1858.54</v>
          </cell>
        </row>
        <row r="128">
          <cell r="AC128">
            <v>2037.47</v>
          </cell>
        </row>
        <row r="129">
          <cell r="AC129">
            <v>2184.3000000000002</v>
          </cell>
        </row>
        <row r="130">
          <cell r="AC130">
            <v>2234.77</v>
          </cell>
        </row>
        <row r="131">
          <cell r="AC131">
            <v>2234.77</v>
          </cell>
        </row>
        <row r="132">
          <cell r="AC132">
            <v>2320.9699999999998</v>
          </cell>
        </row>
        <row r="133">
          <cell r="AC133">
            <v>2464.9</v>
          </cell>
        </row>
        <row r="134">
          <cell r="AC134">
            <v>2850.06</v>
          </cell>
        </row>
        <row r="135">
          <cell r="AC135">
            <v>2655.36</v>
          </cell>
        </row>
        <row r="136">
          <cell r="AC136">
            <v>2690.6</v>
          </cell>
        </row>
        <row r="137">
          <cell r="AC137">
            <v>2694.46</v>
          </cell>
        </row>
        <row r="138">
          <cell r="AC138">
            <v>2657.48</v>
          </cell>
        </row>
        <row r="139">
          <cell r="AC139">
            <v>2658.03</v>
          </cell>
        </row>
        <row r="140">
          <cell r="AC140">
            <v>2658.5</v>
          </cell>
        </row>
        <row r="141">
          <cell r="AC141">
            <v>2659.12</v>
          </cell>
        </row>
        <row r="142">
          <cell r="AC142">
            <v>2659.74</v>
          </cell>
        </row>
        <row r="143">
          <cell r="AC143">
            <v>2659.88</v>
          </cell>
        </row>
        <row r="144">
          <cell r="AC144">
            <v>2660.46</v>
          </cell>
        </row>
        <row r="145">
          <cell r="AC145">
            <v>2660.51</v>
          </cell>
        </row>
        <row r="146">
          <cell r="AC146">
            <v>2660.51</v>
          </cell>
        </row>
        <row r="147">
          <cell r="AC147">
            <v>2660.51</v>
          </cell>
        </row>
        <row r="148">
          <cell r="AC148">
            <v>2660.38</v>
          </cell>
        </row>
        <row r="149">
          <cell r="AC149">
            <v>2660.47</v>
          </cell>
        </row>
        <row r="150">
          <cell r="AC150">
            <v>2583.38</v>
          </cell>
        </row>
        <row r="151">
          <cell r="AC151">
            <v>2538.09</v>
          </cell>
        </row>
        <row r="152">
          <cell r="AC152">
            <v>2375.31</v>
          </cell>
        </row>
        <row r="153">
          <cell r="AC153">
            <v>2375.31</v>
          </cell>
        </row>
        <row r="154">
          <cell r="AC154">
            <v>2375.37</v>
          </cell>
        </row>
        <row r="155">
          <cell r="AC155">
            <v>2375.38</v>
          </cell>
        </row>
        <row r="156">
          <cell r="AC156">
            <v>2375.38</v>
          </cell>
        </row>
        <row r="157">
          <cell r="AC157">
            <v>2375.38</v>
          </cell>
        </row>
        <row r="158">
          <cell r="AC158">
            <v>2375.38</v>
          </cell>
        </row>
        <row r="159">
          <cell r="AC159">
            <v>2375.38</v>
          </cell>
        </row>
        <row r="160">
          <cell r="AC160">
            <v>2238.2600000000002</v>
          </cell>
        </row>
        <row r="161">
          <cell r="AC161">
            <v>2095.4499999999998</v>
          </cell>
        </row>
        <row r="162">
          <cell r="AC162">
            <v>2095.4499999999998</v>
          </cell>
        </row>
        <row r="163">
          <cell r="AC163">
            <v>2095.4499999999998</v>
          </cell>
        </row>
        <row r="164">
          <cell r="AC164">
            <v>2038.45</v>
          </cell>
        </row>
        <row r="165">
          <cell r="AC165">
            <v>1924.45</v>
          </cell>
        </row>
        <row r="166">
          <cell r="AC166">
            <v>1875.72</v>
          </cell>
        </row>
        <row r="167">
          <cell r="AC167">
            <v>1875.76</v>
          </cell>
        </row>
        <row r="168">
          <cell r="AC168">
            <v>1867.96</v>
          </cell>
        </row>
        <row r="169">
          <cell r="AC169">
            <v>1867.83</v>
          </cell>
        </row>
        <row r="170">
          <cell r="AC170">
            <v>1867.83</v>
          </cell>
        </row>
        <row r="171">
          <cell r="AC171">
            <v>1867.83</v>
          </cell>
        </row>
        <row r="172">
          <cell r="AC172">
            <v>1867.33</v>
          </cell>
        </row>
        <row r="173">
          <cell r="AC173">
            <v>1867.33</v>
          </cell>
        </row>
        <row r="174">
          <cell r="AC174">
            <v>2204.33</v>
          </cell>
        </row>
        <row r="175">
          <cell r="AC175">
            <v>2323.63</v>
          </cell>
        </row>
        <row r="176">
          <cell r="AC176">
            <v>2523.1799999999998</v>
          </cell>
        </row>
        <row r="177">
          <cell r="AC177">
            <v>2532.33</v>
          </cell>
        </row>
        <row r="178">
          <cell r="AC178">
            <v>2658.93</v>
          </cell>
        </row>
        <row r="179">
          <cell r="AC179">
            <v>2660.88</v>
          </cell>
        </row>
        <row r="180">
          <cell r="AC180">
            <v>2660.88</v>
          </cell>
        </row>
        <row r="181">
          <cell r="AC181">
            <v>2660.88</v>
          </cell>
        </row>
        <row r="182">
          <cell r="AC182">
            <v>2660.62</v>
          </cell>
        </row>
        <row r="183">
          <cell r="AC183">
            <v>2660.62</v>
          </cell>
        </row>
        <row r="184">
          <cell r="AC184">
            <v>2660.62</v>
          </cell>
        </row>
        <row r="185">
          <cell r="AC185">
            <v>2660.62</v>
          </cell>
        </row>
        <row r="186">
          <cell r="AC186">
            <v>2660.62</v>
          </cell>
        </row>
        <row r="187">
          <cell r="AC187">
            <v>2660.62</v>
          </cell>
        </row>
        <row r="188">
          <cell r="AC188">
            <v>2660.62</v>
          </cell>
        </row>
        <row r="189">
          <cell r="AC189">
            <v>2660.62</v>
          </cell>
        </row>
        <row r="190">
          <cell r="AC190">
            <v>2537.02</v>
          </cell>
        </row>
        <row r="191">
          <cell r="AC191">
            <v>2537.02</v>
          </cell>
        </row>
        <row r="192">
          <cell r="AC192">
            <v>2531.88</v>
          </cell>
        </row>
        <row r="193">
          <cell r="AC193">
            <v>2531.88</v>
          </cell>
        </row>
        <row r="194">
          <cell r="AC194">
            <v>2381.1</v>
          </cell>
        </row>
        <row r="195">
          <cell r="AC195">
            <v>2374.7399999999998</v>
          </cell>
        </row>
        <row r="196">
          <cell r="AC196">
            <v>2374.7399999999998</v>
          </cell>
        </row>
        <row r="197">
          <cell r="AC197">
            <v>2374.7399999999998</v>
          </cell>
        </row>
        <row r="198">
          <cell r="AC198">
            <v>2206.94</v>
          </cell>
        </row>
        <row r="199">
          <cell r="AC199">
            <v>2206.94</v>
          </cell>
        </row>
        <row r="200">
          <cell r="AC200">
            <v>2204.4499999999998</v>
          </cell>
        </row>
        <row r="201">
          <cell r="AC201">
            <v>2204.33</v>
          </cell>
        </row>
        <row r="202">
          <cell r="AC202">
            <v>2360.89</v>
          </cell>
        </row>
        <row r="203">
          <cell r="AC203">
            <v>2360.89</v>
          </cell>
        </row>
        <row r="204">
          <cell r="AC204">
            <v>2361.0500000000002</v>
          </cell>
        </row>
        <row r="205">
          <cell r="AC205">
            <v>2361.09</v>
          </cell>
        </row>
      </sheetData>
      <sheetData sheetId="17">
        <row r="9">
          <cell r="AC9">
            <v>2658.43</v>
          </cell>
        </row>
        <row r="10">
          <cell r="AC10">
            <v>2658.43</v>
          </cell>
        </row>
        <row r="11">
          <cell r="AC11">
            <v>2658.93</v>
          </cell>
        </row>
        <row r="12">
          <cell r="AC12">
            <v>2658.93</v>
          </cell>
        </row>
        <row r="13">
          <cell r="AC13">
            <v>2658.93</v>
          </cell>
        </row>
        <row r="14">
          <cell r="AC14">
            <v>2658.93</v>
          </cell>
        </row>
        <row r="15">
          <cell r="AC15">
            <v>2658.93</v>
          </cell>
        </row>
        <row r="16">
          <cell r="AC16">
            <v>2658.93</v>
          </cell>
        </row>
        <row r="17">
          <cell r="AC17">
            <v>2658.93</v>
          </cell>
        </row>
        <row r="18">
          <cell r="AC18">
            <v>2658.93</v>
          </cell>
        </row>
        <row r="19">
          <cell r="AC19">
            <v>2658.93</v>
          </cell>
        </row>
        <row r="20">
          <cell r="AC20">
            <v>2658.93</v>
          </cell>
        </row>
        <row r="21">
          <cell r="AC21">
            <v>2625.3</v>
          </cell>
        </row>
        <row r="22">
          <cell r="AC22">
            <v>2625.3</v>
          </cell>
        </row>
        <row r="23">
          <cell r="AC23">
            <v>2625.3</v>
          </cell>
        </row>
        <row r="24">
          <cell r="AC24">
            <v>2625.3</v>
          </cell>
        </row>
        <row r="25">
          <cell r="AC25">
            <v>2625.3</v>
          </cell>
        </row>
        <row r="26">
          <cell r="AC26">
            <v>2625.3</v>
          </cell>
        </row>
        <row r="27">
          <cell r="AC27">
            <v>2625.3</v>
          </cell>
        </row>
        <row r="28">
          <cell r="AC28">
            <v>2625.3</v>
          </cell>
        </row>
        <row r="29">
          <cell r="AC29">
            <v>2625.3</v>
          </cell>
        </row>
        <row r="30">
          <cell r="AC30">
            <v>2625.3</v>
          </cell>
        </row>
        <row r="31">
          <cell r="AC31">
            <v>2625.3</v>
          </cell>
        </row>
        <row r="32">
          <cell r="AC32">
            <v>2625.45</v>
          </cell>
        </row>
        <row r="33">
          <cell r="AC33">
            <v>2625.35</v>
          </cell>
        </row>
        <row r="34">
          <cell r="AC34">
            <v>2625.35</v>
          </cell>
        </row>
        <row r="35">
          <cell r="AC35">
            <v>2625.35</v>
          </cell>
        </row>
        <row r="36">
          <cell r="AC36">
            <v>2625.35</v>
          </cell>
        </row>
        <row r="37">
          <cell r="AC37">
            <v>2625.24</v>
          </cell>
        </row>
        <row r="38">
          <cell r="AC38">
            <v>2625.24</v>
          </cell>
        </row>
        <row r="39">
          <cell r="AC39">
            <v>2625.24</v>
          </cell>
        </row>
        <row r="40">
          <cell r="AC40">
            <v>2625.24</v>
          </cell>
        </row>
        <row r="41">
          <cell r="AC41">
            <v>2625.24</v>
          </cell>
        </row>
        <row r="42">
          <cell r="AC42">
            <v>2625.24</v>
          </cell>
        </row>
        <row r="43">
          <cell r="AC43">
            <v>2625.24</v>
          </cell>
        </row>
        <row r="44">
          <cell r="AC44">
            <v>2625.24</v>
          </cell>
        </row>
        <row r="45">
          <cell r="AC45">
            <v>2625.31</v>
          </cell>
        </row>
        <row r="46">
          <cell r="AC46">
            <v>2625.31</v>
          </cell>
        </row>
        <row r="47">
          <cell r="AC47">
            <v>2625.31</v>
          </cell>
        </row>
        <row r="48">
          <cell r="AC48">
            <v>2625.42</v>
          </cell>
        </row>
        <row r="49">
          <cell r="AC49">
            <v>2624.73</v>
          </cell>
        </row>
        <row r="50">
          <cell r="AC50">
            <v>2624.17</v>
          </cell>
        </row>
        <row r="51">
          <cell r="AC51">
            <v>2623.42</v>
          </cell>
        </row>
        <row r="52">
          <cell r="AC52">
            <v>2623.42</v>
          </cell>
        </row>
        <row r="53">
          <cell r="AC53">
            <v>2623.42</v>
          </cell>
        </row>
        <row r="54">
          <cell r="AC54">
            <v>2623.42</v>
          </cell>
        </row>
        <row r="55">
          <cell r="AC55">
            <v>2623.42</v>
          </cell>
        </row>
        <row r="56">
          <cell r="AC56">
            <v>2623.42</v>
          </cell>
        </row>
        <row r="57">
          <cell r="AC57">
            <v>2623.42</v>
          </cell>
        </row>
        <row r="58">
          <cell r="AC58">
            <v>2623.42</v>
          </cell>
        </row>
        <row r="59">
          <cell r="AC59">
            <v>2623.42</v>
          </cell>
        </row>
        <row r="60">
          <cell r="AC60">
            <v>2623.21</v>
          </cell>
        </row>
        <row r="61">
          <cell r="AC61">
            <v>2623.87</v>
          </cell>
        </row>
        <row r="62">
          <cell r="AC62">
            <v>2623.87</v>
          </cell>
        </row>
        <row r="63">
          <cell r="AC63">
            <v>2623.87</v>
          </cell>
        </row>
        <row r="64">
          <cell r="AC64">
            <v>2623.87</v>
          </cell>
        </row>
        <row r="65">
          <cell r="AC65">
            <v>2623.87</v>
          </cell>
        </row>
        <row r="66">
          <cell r="AC66">
            <v>2623.87</v>
          </cell>
        </row>
        <row r="67">
          <cell r="AC67">
            <v>2624.89</v>
          </cell>
        </row>
        <row r="68">
          <cell r="AC68">
            <v>2624.96</v>
          </cell>
        </row>
        <row r="69">
          <cell r="AC69">
            <v>2625.1</v>
          </cell>
        </row>
        <row r="70">
          <cell r="AC70">
            <v>2625.24</v>
          </cell>
        </row>
        <row r="71">
          <cell r="AC71">
            <v>2625.51</v>
          </cell>
        </row>
        <row r="72">
          <cell r="AC72">
            <v>2625.78</v>
          </cell>
        </row>
        <row r="73">
          <cell r="AC73">
            <v>2626.12</v>
          </cell>
        </row>
        <row r="74">
          <cell r="AC74">
            <v>2626.46</v>
          </cell>
        </row>
        <row r="75">
          <cell r="AC75">
            <v>2692.46</v>
          </cell>
        </row>
        <row r="76">
          <cell r="AC76">
            <v>2693.26</v>
          </cell>
        </row>
        <row r="77">
          <cell r="AC77">
            <v>2693.82</v>
          </cell>
        </row>
        <row r="78">
          <cell r="AC78">
            <v>2694.32</v>
          </cell>
        </row>
        <row r="79">
          <cell r="AC79">
            <v>2694.32</v>
          </cell>
        </row>
        <row r="80">
          <cell r="AC80">
            <v>2694.32</v>
          </cell>
        </row>
        <row r="81">
          <cell r="AC81">
            <v>2694.32</v>
          </cell>
        </row>
        <row r="82">
          <cell r="AC82">
            <v>2694.32</v>
          </cell>
        </row>
        <row r="83">
          <cell r="AC83">
            <v>2694.32</v>
          </cell>
        </row>
        <row r="84">
          <cell r="AC84">
            <v>2694.32</v>
          </cell>
        </row>
        <row r="85">
          <cell r="AC85">
            <v>2727.95</v>
          </cell>
        </row>
        <row r="86">
          <cell r="AC86">
            <v>2727.95</v>
          </cell>
        </row>
        <row r="87">
          <cell r="AC87">
            <v>2727.95</v>
          </cell>
        </row>
        <row r="88">
          <cell r="AC88">
            <v>2727.95</v>
          </cell>
        </row>
        <row r="89">
          <cell r="AC89">
            <v>2727.95</v>
          </cell>
        </row>
        <row r="90">
          <cell r="AC90">
            <v>2727.95</v>
          </cell>
        </row>
        <row r="91">
          <cell r="AC91">
            <v>2727.95</v>
          </cell>
        </row>
        <row r="92">
          <cell r="AC92">
            <v>2727.95</v>
          </cell>
        </row>
        <row r="93">
          <cell r="AC93">
            <v>2727.95</v>
          </cell>
        </row>
        <row r="94">
          <cell r="AC94">
            <v>2727.95</v>
          </cell>
        </row>
        <row r="95">
          <cell r="AC95">
            <v>2727.29</v>
          </cell>
        </row>
        <row r="96">
          <cell r="AC96">
            <v>2727.29</v>
          </cell>
        </row>
        <row r="97">
          <cell r="AC97">
            <v>2727.44</v>
          </cell>
        </row>
        <row r="98">
          <cell r="AC98">
            <v>2727.44</v>
          </cell>
        </row>
        <row r="99">
          <cell r="AC99">
            <v>2727.44</v>
          </cell>
        </row>
        <row r="100">
          <cell r="AC100">
            <v>2727.32</v>
          </cell>
        </row>
        <row r="101">
          <cell r="AC101">
            <v>2727.32</v>
          </cell>
        </row>
        <row r="102">
          <cell r="AC102">
            <v>2727.32</v>
          </cell>
        </row>
        <row r="103">
          <cell r="AC103">
            <v>2727.32</v>
          </cell>
        </row>
        <row r="104">
          <cell r="AC104">
            <v>2727.32</v>
          </cell>
        </row>
        <row r="110">
          <cell r="AC110">
            <v>2333.41</v>
          </cell>
        </row>
        <row r="111">
          <cell r="AC111">
            <v>2295.73</v>
          </cell>
        </row>
        <row r="112">
          <cell r="AC112">
            <v>2264.69</v>
          </cell>
        </row>
        <row r="113">
          <cell r="AC113">
            <v>2264.84</v>
          </cell>
        </row>
        <row r="114">
          <cell r="AC114">
            <v>2264.94</v>
          </cell>
        </row>
        <row r="115">
          <cell r="AC115">
            <v>2264.94</v>
          </cell>
        </row>
        <row r="116">
          <cell r="AC116">
            <v>2264.94</v>
          </cell>
        </row>
        <row r="117">
          <cell r="AC117">
            <v>2264.94</v>
          </cell>
        </row>
        <row r="118">
          <cell r="AC118">
            <v>2264.94</v>
          </cell>
        </row>
        <row r="119">
          <cell r="AC119">
            <v>2264.94</v>
          </cell>
        </row>
        <row r="120">
          <cell r="AC120">
            <v>2264.94</v>
          </cell>
        </row>
        <row r="121">
          <cell r="AC121">
            <v>2264.94</v>
          </cell>
        </row>
        <row r="122">
          <cell r="AC122">
            <v>2192.86</v>
          </cell>
        </row>
        <row r="123">
          <cell r="AC123">
            <v>2145.64</v>
          </cell>
        </row>
        <row r="124">
          <cell r="AC124">
            <v>2088.64</v>
          </cell>
        </row>
        <row r="125">
          <cell r="AC125">
            <v>1974.64</v>
          </cell>
        </row>
        <row r="126">
          <cell r="AC126">
            <v>1917.46</v>
          </cell>
        </row>
        <row r="127">
          <cell r="AC127">
            <v>1917.46</v>
          </cell>
        </row>
        <row r="128">
          <cell r="AC128">
            <v>2038.42</v>
          </cell>
        </row>
        <row r="129">
          <cell r="AC129">
            <v>2174.13</v>
          </cell>
        </row>
        <row r="130">
          <cell r="AC130">
            <v>2338.7399999999998</v>
          </cell>
        </row>
        <row r="131">
          <cell r="AC131">
            <v>2339.61</v>
          </cell>
        </row>
        <row r="132">
          <cell r="AC132">
            <v>2339.61</v>
          </cell>
        </row>
        <row r="133">
          <cell r="AC133">
            <v>2339.7600000000002</v>
          </cell>
        </row>
        <row r="134">
          <cell r="AC134">
            <v>2488.5100000000002</v>
          </cell>
        </row>
        <row r="135">
          <cell r="AC135">
            <v>2495.8000000000002</v>
          </cell>
        </row>
        <row r="136">
          <cell r="AC136">
            <v>2583.0100000000002</v>
          </cell>
        </row>
        <row r="137">
          <cell r="AC137">
            <v>2623.92</v>
          </cell>
        </row>
        <row r="138">
          <cell r="AC138">
            <v>2625.24</v>
          </cell>
        </row>
        <row r="139">
          <cell r="AC139">
            <v>2625.24</v>
          </cell>
        </row>
        <row r="140">
          <cell r="AC140">
            <v>2625.24</v>
          </cell>
        </row>
        <row r="141">
          <cell r="AC141">
            <v>2625.24</v>
          </cell>
        </row>
        <row r="142">
          <cell r="AC142">
            <v>2625.24</v>
          </cell>
        </row>
        <row r="143">
          <cell r="AC143">
            <v>2625.24</v>
          </cell>
        </row>
        <row r="144">
          <cell r="AC144">
            <v>2589.9699999999998</v>
          </cell>
        </row>
        <row r="145">
          <cell r="AC145">
            <v>2382.11</v>
          </cell>
        </row>
        <row r="146">
          <cell r="AC146">
            <v>2359.71</v>
          </cell>
        </row>
        <row r="147">
          <cell r="AC147">
            <v>2351.67</v>
          </cell>
        </row>
        <row r="148">
          <cell r="AC148">
            <v>2348.0100000000002</v>
          </cell>
        </row>
        <row r="149">
          <cell r="AC149">
            <v>2346</v>
          </cell>
        </row>
        <row r="150">
          <cell r="AC150">
            <v>2345.33</v>
          </cell>
        </row>
        <row r="151">
          <cell r="AC151">
            <v>2344.7600000000002</v>
          </cell>
        </row>
        <row r="152">
          <cell r="AC152">
            <v>2323.4299999999998</v>
          </cell>
        </row>
        <row r="153">
          <cell r="AC153">
            <v>2323.4299999999998</v>
          </cell>
        </row>
        <row r="154">
          <cell r="AC154">
            <v>2323.4299999999998</v>
          </cell>
        </row>
        <row r="155">
          <cell r="AC155">
            <v>2323.4299999999998</v>
          </cell>
        </row>
        <row r="156">
          <cell r="AC156">
            <v>2278.41</v>
          </cell>
        </row>
        <row r="157">
          <cell r="AC157">
            <v>2231.61</v>
          </cell>
        </row>
        <row r="158">
          <cell r="AC158">
            <v>2071.11</v>
          </cell>
        </row>
        <row r="159">
          <cell r="AC159">
            <v>1872.06</v>
          </cell>
        </row>
        <row r="160">
          <cell r="AC160">
            <v>1808.91</v>
          </cell>
        </row>
        <row r="161">
          <cell r="AC161">
            <v>1808.7</v>
          </cell>
        </row>
        <row r="162">
          <cell r="AC162">
            <v>1978.38</v>
          </cell>
        </row>
        <row r="163">
          <cell r="AC163">
            <v>2016.02</v>
          </cell>
        </row>
        <row r="164">
          <cell r="AC164">
            <v>1904.02</v>
          </cell>
        </row>
        <row r="165">
          <cell r="AC165">
            <v>1710.02</v>
          </cell>
        </row>
        <row r="166">
          <cell r="AC166">
            <v>1563.15</v>
          </cell>
        </row>
        <row r="167">
          <cell r="AC167">
            <v>1563.15</v>
          </cell>
        </row>
        <row r="168">
          <cell r="AC168">
            <v>1558.69</v>
          </cell>
        </row>
        <row r="169">
          <cell r="AC169">
            <v>1559.3</v>
          </cell>
        </row>
        <row r="170">
          <cell r="AC170">
            <v>1559.54</v>
          </cell>
        </row>
        <row r="171">
          <cell r="AC171">
            <v>1559.67</v>
          </cell>
        </row>
        <row r="172">
          <cell r="AC172">
            <v>1649.69</v>
          </cell>
        </row>
        <row r="173">
          <cell r="AC173">
            <v>1756.87</v>
          </cell>
        </row>
        <row r="174">
          <cell r="AC174">
            <v>1760.42</v>
          </cell>
        </row>
        <row r="175">
          <cell r="AC175">
            <v>1688.76</v>
          </cell>
        </row>
        <row r="176">
          <cell r="AC176">
            <v>1606.94</v>
          </cell>
        </row>
        <row r="177">
          <cell r="AC177">
            <v>1626.59</v>
          </cell>
        </row>
        <row r="178">
          <cell r="AC178">
            <v>1633.42</v>
          </cell>
        </row>
        <row r="179">
          <cell r="AC179">
            <v>1633.92</v>
          </cell>
        </row>
        <row r="180">
          <cell r="AC180">
            <v>1636.83</v>
          </cell>
        </row>
        <row r="181">
          <cell r="AC181">
            <v>1636.83</v>
          </cell>
        </row>
        <row r="182">
          <cell r="AC182">
            <v>2026.31</v>
          </cell>
        </row>
        <row r="183">
          <cell r="AC183">
            <v>2026.31</v>
          </cell>
        </row>
        <row r="184">
          <cell r="AC184">
            <v>2218.56</v>
          </cell>
        </row>
        <row r="185">
          <cell r="AC185">
            <v>2416.9499999999998</v>
          </cell>
        </row>
        <row r="186">
          <cell r="AC186">
            <v>2566.54</v>
          </cell>
        </row>
        <row r="187">
          <cell r="AC187">
            <v>2599.16</v>
          </cell>
        </row>
        <row r="188">
          <cell r="AC188">
            <v>2570.8000000000002</v>
          </cell>
        </row>
        <row r="189">
          <cell r="AC189">
            <v>2483.2199999999998</v>
          </cell>
        </row>
        <row r="190">
          <cell r="AC190">
            <v>2398.25</v>
          </cell>
        </row>
        <row r="191">
          <cell r="AC191">
            <v>2396.9899999999998</v>
          </cell>
        </row>
        <row r="192">
          <cell r="AC192">
            <v>2402.79</v>
          </cell>
        </row>
        <row r="193">
          <cell r="AC193">
            <v>2402.79</v>
          </cell>
        </row>
        <row r="194">
          <cell r="AC194">
            <v>2390.6999999999998</v>
          </cell>
        </row>
        <row r="195">
          <cell r="AC195">
            <v>2271.4</v>
          </cell>
        </row>
        <row r="196">
          <cell r="AC196">
            <v>2270.7399999999998</v>
          </cell>
        </row>
        <row r="197">
          <cell r="AC197">
            <v>2270.7399999999998</v>
          </cell>
        </row>
        <row r="198">
          <cell r="AC198">
            <v>2075.35</v>
          </cell>
        </row>
        <row r="199">
          <cell r="AC199">
            <v>1934.29</v>
          </cell>
        </row>
        <row r="200">
          <cell r="AC200">
            <v>1820.29</v>
          </cell>
        </row>
        <row r="201">
          <cell r="AC201">
            <v>1811.79</v>
          </cell>
        </row>
        <row r="202">
          <cell r="AC202">
            <v>1811.79</v>
          </cell>
        </row>
        <row r="203">
          <cell r="AC203">
            <v>1811.79</v>
          </cell>
        </row>
        <row r="204">
          <cell r="AC204">
            <v>1735.86</v>
          </cell>
        </row>
        <row r="205">
          <cell r="AC205">
            <v>1591.86</v>
          </cell>
        </row>
      </sheetData>
      <sheetData sheetId="18">
        <row r="9">
          <cell r="AC9">
            <v>2727.06</v>
          </cell>
        </row>
        <row r="10">
          <cell r="AC10">
            <v>2727.06</v>
          </cell>
        </row>
        <row r="11">
          <cell r="AC11">
            <v>2727.06</v>
          </cell>
        </row>
        <row r="12">
          <cell r="AC12">
            <v>2727.06</v>
          </cell>
        </row>
        <row r="13">
          <cell r="AC13">
            <v>2727.06</v>
          </cell>
        </row>
        <row r="14">
          <cell r="AC14">
            <v>2727.06</v>
          </cell>
        </row>
        <row r="15">
          <cell r="AC15">
            <v>2727.06</v>
          </cell>
        </row>
        <row r="16">
          <cell r="AC16">
            <v>2727.06</v>
          </cell>
        </row>
        <row r="17">
          <cell r="AC17">
            <v>2727.06</v>
          </cell>
        </row>
        <row r="18">
          <cell r="AC18">
            <v>2727.06</v>
          </cell>
        </row>
        <row r="19">
          <cell r="AC19">
            <v>2727.06</v>
          </cell>
        </row>
        <row r="20">
          <cell r="AC20">
            <v>2727.06</v>
          </cell>
        </row>
        <row r="21">
          <cell r="AC21">
            <v>2726.65</v>
          </cell>
        </row>
        <row r="22">
          <cell r="AC22">
            <v>2726.65</v>
          </cell>
        </row>
        <row r="23">
          <cell r="AC23">
            <v>2726.65</v>
          </cell>
        </row>
        <row r="24">
          <cell r="AC24">
            <v>2726.65</v>
          </cell>
        </row>
        <row r="25">
          <cell r="AC25">
            <v>2727.85</v>
          </cell>
        </row>
        <row r="26">
          <cell r="AC26">
            <v>2728.21</v>
          </cell>
        </row>
        <row r="27">
          <cell r="AC27">
            <v>2728.35</v>
          </cell>
        </row>
        <row r="28">
          <cell r="AC28">
            <v>2728.7</v>
          </cell>
        </row>
        <row r="29">
          <cell r="AC29">
            <v>2728.7</v>
          </cell>
        </row>
        <row r="30">
          <cell r="AC30">
            <v>2729.03</v>
          </cell>
        </row>
        <row r="31">
          <cell r="AC31">
            <v>2729.35</v>
          </cell>
        </row>
        <row r="32">
          <cell r="AC32">
            <v>2729.71</v>
          </cell>
        </row>
        <row r="33">
          <cell r="AC33">
            <v>2729.82</v>
          </cell>
        </row>
        <row r="34">
          <cell r="AC34">
            <v>2729.82</v>
          </cell>
        </row>
        <row r="35">
          <cell r="AC35">
            <v>2729.82</v>
          </cell>
        </row>
        <row r="36">
          <cell r="AC36">
            <v>2729.82</v>
          </cell>
        </row>
        <row r="37">
          <cell r="AC37">
            <v>2729.71</v>
          </cell>
        </row>
        <row r="38">
          <cell r="AC38">
            <v>2729.71</v>
          </cell>
        </row>
        <row r="39">
          <cell r="AC39">
            <v>2724</v>
          </cell>
        </row>
        <row r="40">
          <cell r="AC40">
            <v>2724</v>
          </cell>
        </row>
        <row r="41">
          <cell r="AC41">
            <v>2724</v>
          </cell>
        </row>
        <row r="42">
          <cell r="AC42">
            <v>2724</v>
          </cell>
        </row>
        <row r="43">
          <cell r="AC43">
            <v>2724</v>
          </cell>
        </row>
        <row r="44">
          <cell r="AC44">
            <v>2724</v>
          </cell>
        </row>
        <row r="45">
          <cell r="AC45">
            <v>2724.4</v>
          </cell>
        </row>
        <row r="46">
          <cell r="AC46">
            <v>2724.4</v>
          </cell>
        </row>
        <row r="47">
          <cell r="AC47">
            <v>2724.4</v>
          </cell>
        </row>
        <row r="48">
          <cell r="AC48">
            <v>2724.51</v>
          </cell>
        </row>
        <row r="49">
          <cell r="AC49">
            <v>2724.51</v>
          </cell>
        </row>
        <row r="50">
          <cell r="AC50">
            <v>2724.7</v>
          </cell>
        </row>
        <row r="51">
          <cell r="AC51">
            <v>2721.46</v>
          </cell>
        </row>
        <row r="52">
          <cell r="AC52">
            <v>2721.46</v>
          </cell>
        </row>
        <row r="53">
          <cell r="AC53">
            <v>2721.46</v>
          </cell>
        </row>
        <row r="54">
          <cell r="AC54">
            <v>2721.46</v>
          </cell>
        </row>
        <row r="55">
          <cell r="AC55">
            <v>2722.12</v>
          </cell>
        </row>
        <row r="56">
          <cell r="AC56">
            <v>2722.12</v>
          </cell>
        </row>
        <row r="57">
          <cell r="AC57">
            <v>2722.12</v>
          </cell>
        </row>
        <row r="58">
          <cell r="AC58">
            <v>2722.12</v>
          </cell>
        </row>
        <row r="59">
          <cell r="AC59">
            <v>2722.12</v>
          </cell>
        </row>
        <row r="60">
          <cell r="AC60">
            <v>2721.93</v>
          </cell>
        </row>
        <row r="61">
          <cell r="AC61">
            <v>2721.27</v>
          </cell>
        </row>
        <row r="62">
          <cell r="AC62">
            <v>2721.27</v>
          </cell>
        </row>
        <row r="63">
          <cell r="AC63">
            <v>2721.48</v>
          </cell>
        </row>
        <row r="64">
          <cell r="AC64">
            <v>2721.48</v>
          </cell>
        </row>
        <row r="65">
          <cell r="AC65">
            <v>2721.48</v>
          </cell>
        </row>
        <row r="66">
          <cell r="AC66">
            <v>2721.48</v>
          </cell>
        </row>
        <row r="67">
          <cell r="AC67">
            <v>2721.48</v>
          </cell>
        </row>
        <row r="68">
          <cell r="AC68">
            <v>2721.36</v>
          </cell>
        </row>
        <row r="69">
          <cell r="AC69">
            <v>2721.36</v>
          </cell>
        </row>
        <row r="70">
          <cell r="AC70">
            <v>2721.36</v>
          </cell>
        </row>
        <row r="71">
          <cell r="AC71">
            <v>2721.36</v>
          </cell>
        </row>
        <row r="72">
          <cell r="AC72">
            <v>2721.36</v>
          </cell>
        </row>
        <row r="73">
          <cell r="AC73">
            <v>2721.36</v>
          </cell>
        </row>
        <row r="74">
          <cell r="AC74">
            <v>2721.36</v>
          </cell>
        </row>
        <row r="75">
          <cell r="AC75">
            <v>2721.36</v>
          </cell>
        </row>
        <row r="76">
          <cell r="AC76">
            <v>2721.36</v>
          </cell>
        </row>
        <row r="77">
          <cell r="AC77">
            <v>2721.21</v>
          </cell>
        </row>
        <row r="78">
          <cell r="AC78">
            <v>2721.21</v>
          </cell>
        </row>
        <row r="79">
          <cell r="AC79">
            <v>2721.21</v>
          </cell>
        </row>
        <row r="80">
          <cell r="AC80">
            <v>2721.21</v>
          </cell>
        </row>
        <row r="81">
          <cell r="AC81">
            <v>2721.21</v>
          </cell>
        </row>
        <row r="82">
          <cell r="AC82">
            <v>2721.21</v>
          </cell>
        </row>
        <row r="83">
          <cell r="AC83">
            <v>2721.21</v>
          </cell>
        </row>
        <row r="84">
          <cell r="AC84">
            <v>2721.21</v>
          </cell>
        </row>
        <row r="85">
          <cell r="AC85">
            <v>2721.21</v>
          </cell>
        </row>
        <row r="86">
          <cell r="AC86">
            <v>2721.21</v>
          </cell>
        </row>
        <row r="87">
          <cell r="AC87">
            <v>2721.36</v>
          </cell>
        </row>
        <row r="88">
          <cell r="AC88">
            <v>2721.36</v>
          </cell>
        </row>
        <row r="89">
          <cell r="AC89">
            <v>2721.36</v>
          </cell>
        </row>
        <row r="90">
          <cell r="AC90">
            <v>2721.36</v>
          </cell>
        </row>
        <row r="91">
          <cell r="AC91">
            <v>2721.36</v>
          </cell>
        </row>
        <row r="92">
          <cell r="AC92">
            <v>2721.36</v>
          </cell>
        </row>
        <row r="93">
          <cell r="AC93">
            <v>2721.36</v>
          </cell>
        </row>
        <row r="94">
          <cell r="AC94">
            <v>2721.36</v>
          </cell>
        </row>
        <row r="95">
          <cell r="AC95">
            <v>2721.36</v>
          </cell>
        </row>
        <row r="96">
          <cell r="AC96">
            <v>2721.55</v>
          </cell>
        </row>
        <row r="97">
          <cell r="AC97">
            <v>2721.69</v>
          </cell>
        </row>
        <row r="98">
          <cell r="AC98">
            <v>2721.84</v>
          </cell>
        </row>
        <row r="99">
          <cell r="AC99">
            <v>2721.92</v>
          </cell>
        </row>
        <row r="100">
          <cell r="AC100">
            <v>2721.96</v>
          </cell>
        </row>
        <row r="101">
          <cell r="AC101">
            <v>2722.11</v>
          </cell>
        </row>
        <row r="102">
          <cell r="AC102">
            <v>2722.26</v>
          </cell>
        </row>
        <row r="103">
          <cell r="AC103">
            <v>2722.41</v>
          </cell>
        </row>
        <row r="104">
          <cell r="AC104">
            <v>2722.54</v>
          </cell>
        </row>
        <row r="110">
          <cell r="AC110">
            <v>1618.26</v>
          </cell>
        </row>
        <row r="111">
          <cell r="AC111">
            <v>1627.8</v>
          </cell>
        </row>
        <row r="112">
          <cell r="AC112">
            <v>1627.8</v>
          </cell>
        </row>
        <row r="113">
          <cell r="AC113">
            <v>1627.8</v>
          </cell>
        </row>
        <row r="114">
          <cell r="AC114">
            <v>1612.86</v>
          </cell>
        </row>
        <row r="115">
          <cell r="AC115">
            <v>1612.86</v>
          </cell>
        </row>
        <row r="116">
          <cell r="AC116">
            <v>1612.86</v>
          </cell>
        </row>
        <row r="117">
          <cell r="AC117">
            <v>1612.86</v>
          </cell>
        </row>
        <row r="118">
          <cell r="AC118">
            <v>1612.86</v>
          </cell>
        </row>
        <row r="119">
          <cell r="AC119">
            <v>1612.86</v>
          </cell>
        </row>
        <row r="120">
          <cell r="AC120">
            <v>1612.86</v>
          </cell>
        </row>
        <row r="121">
          <cell r="AC121">
            <v>1612.86</v>
          </cell>
        </row>
        <row r="122">
          <cell r="AC122">
            <v>1610.82</v>
          </cell>
        </row>
        <row r="123">
          <cell r="AC123">
            <v>1610.82</v>
          </cell>
        </row>
        <row r="124">
          <cell r="AC124">
            <v>1610.82</v>
          </cell>
        </row>
        <row r="125">
          <cell r="AC125">
            <v>1610.82</v>
          </cell>
        </row>
        <row r="126">
          <cell r="AC126">
            <v>1628.21</v>
          </cell>
        </row>
        <row r="127">
          <cell r="AC127">
            <v>1628.77</v>
          </cell>
        </row>
        <row r="128">
          <cell r="AC128">
            <v>1629.24</v>
          </cell>
        </row>
        <row r="129">
          <cell r="AC129">
            <v>1629.51</v>
          </cell>
        </row>
        <row r="130">
          <cell r="AC130">
            <v>1801.86</v>
          </cell>
        </row>
        <row r="131">
          <cell r="AC131">
            <v>1865.71</v>
          </cell>
        </row>
        <row r="132">
          <cell r="AC132">
            <v>2244.0700000000002</v>
          </cell>
        </row>
        <row r="133">
          <cell r="AC133">
            <v>2368.31</v>
          </cell>
        </row>
        <row r="134">
          <cell r="AC134">
            <v>2437.1</v>
          </cell>
        </row>
        <row r="135">
          <cell r="AC135">
            <v>2546.23</v>
          </cell>
        </row>
        <row r="136">
          <cell r="AC136">
            <v>2215.36</v>
          </cell>
        </row>
        <row r="137">
          <cell r="AC137">
            <v>2460.19</v>
          </cell>
        </row>
        <row r="138">
          <cell r="AC138">
            <v>2598.73</v>
          </cell>
        </row>
        <row r="139">
          <cell r="AC139">
            <v>2601.16</v>
          </cell>
        </row>
        <row r="140">
          <cell r="AC140">
            <v>2600.59</v>
          </cell>
        </row>
        <row r="141">
          <cell r="AC141">
            <v>2600.59</v>
          </cell>
        </row>
        <row r="142">
          <cell r="AC142">
            <v>2600.59</v>
          </cell>
        </row>
        <row r="143">
          <cell r="AC143">
            <v>2600.59</v>
          </cell>
        </row>
        <row r="144">
          <cell r="AC144">
            <v>2600.59</v>
          </cell>
        </row>
        <row r="145">
          <cell r="AC145">
            <v>2600.59</v>
          </cell>
        </row>
        <row r="146">
          <cell r="AC146">
            <v>2590.87</v>
          </cell>
        </row>
        <row r="147">
          <cell r="AC147">
            <v>2590.4299999999998</v>
          </cell>
        </row>
        <row r="148">
          <cell r="AC148">
            <v>2477.4899999999998</v>
          </cell>
        </row>
        <row r="149">
          <cell r="AC149">
            <v>2438.1</v>
          </cell>
        </row>
        <row r="150">
          <cell r="AC150">
            <v>2438.12</v>
          </cell>
        </row>
        <row r="151">
          <cell r="AC151">
            <v>2438.3000000000002</v>
          </cell>
        </row>
        <row r="152">
          <cell r="AC152">
            <v>2462.23</v>
          </cell>
        </row>
        <row r="153">
          <cell r="AC153">
            <v>2465.41</v>
          </cell>
        </row>
        <row r="154">
          <cell r="AC154">
            <v>2436.5500000000002</v>
          </cell>
        </row>
        <row r="155">
          <cell r="AC155">
            <v>2457.75</v>
          </cell>
        </row>
        <row r="156">
          <cell r="AC156">
            <v>2373.42</v>
          </cell>
        </row>
        <row r="157">
          <cell r="AC157">
            <v>2312.14</v>
          </cell>
        </row>
        <row r="158">
          <cell r="AC158">
            <v>2022.04</v>
          </cell>
        </row>
        <row r="159">
          <cell r="AC159">
            <v>1763.65</v>
          </cell>
        </row>
        <row r="160">
          <cell r="AC160">
            <v>1621.49</v>
          </cell>
        </row>
        <row r="161">
          <cell r="AC161">
            <v>1613.02</v>
          </cell>
        </row>
        <row r="162">
          <cell r="AC162">
            <v>1611.2</v>
          </cell>
        </row>
        <row r="163">
          <cell r="AC163">
            <v>1611.2</v>
          </cell>
        </row>
        <row r="164">
          <cell r="AC164">
            <v>1611.41</v>
          </cell>
        </row>
        <row r="165">
          <cell r="AC165">
            <v>1611.41</v>
          </cell>
        </row>
        <row r="166">
          <cell r="AC166">
            <v>1591.75</v>
          </cell>
        </row>
        <row r="167">
          <cell r="AC167">
            <v>1590.43</v>
          </cell>
        </row>
        <row r="168">
          <cell r="AC168">
            <v>1590.43</v>
          </cell>
        </row>
        <row r="169">
          <cell r="AC169">
            <v>1590.37</v>
          </cell>
        </row>
        <row r="170">
          <cell r="AC170">
            <v>1635.43</v>
          </cell>
        </row>
        <row r="171">
          <cell r="AC171">
            <v>1640.19</v>
          </cell>
        </row>
        <row r="172">
          <cell r="AC172">
            <v>1729.4</v>
          </cell>
        </row>
        <row r="173">
          <cell r="AC173">
            <v>1795.75</v>
          </cell>
        </row>
        <row r="174">
          <cell r="AC174">
            <v>1889.31</v>
          </cell>
        </row>
        <row r="175">
          <cell r="AC175">
            <v>1956.79</v>
          </cell>
        </row>
        <row r="176">
          <cell r="AC176">
            <v>2311.5100000000002</v>
          </cell>
        </row>
        <row r="177">
          <cell r="AC177">
            <v>1985.68</v>
          </cell>
        </row>
        <row r="178">
          <cell r="AC178">
            <v>2571.4499999999998</v>
          </cell>
        </row>
        <row r="179">
          <cell r="AC179">
            <v>2781.66</v>
          </cell>
        </row>
        <row r="180">
          <cell r="AC180">
            <v>2695.54</v>
          </cell>
        </row>
        <row r="181">
          <cell r="AC181">
            <v>2558.02</v>
          </cell>
        </row>
        <row r="182">
          <cell r="AC182">
            <v>2545.19</v>
          </cell>
        </row>
        <row r="183">
          <cell r="AC183">
            <v>2545.19</v>
          </cell>
        </row>
        <row r="184">
          <cell r="AC184">
            <v>2545.1799999999998</v>
          </cell>
        </row>
        <row r="185">
          <cell r="AC185">
            <v>2545.1799999999998</v>
          </cell>
        </row>
        <row r="186">
          <cell r="AC186">
            <v>2586.1</v>
          </cell>
        </row>
        <row r="187">
          <cell r="AC187">
            <v>2600.71</v>
          </cell>
        </row>
        <row r="188">
          <cell r="AC188">
            <v>2724.79</v>
          </cell>
        </row>
        <row r="189">
          <cell r="AC189">
            <v>2724.8</v>
          </cell>
        </row>
        <row r="190">
          <cell r="AC190">
            <v>2546.8200000000002</v>
          </cell>
        </row>
        <row r="191">
          <cell r="AC191">
            <v>2543.9</v>
          </cell>
        </row>
        <row r="192">
          <cell r="AC192">
            <v>2585.41</v>
          </cell>
        </row>
        <row r="193">
          <cell r="AC193">
            <v>2595.38</v>
          </cell>
        </row>
        <row r="194">
          <cell r="AC194">
            <v>2595.38</v>
          </cell>
        </row>
        <row r="195">
          <cell r="AC195">
            <v>2595.38</v>
          </cell>
        </row>
        <row r="196">
          <cell r="AC196">
            <v>2262.9499999999998</v>
          </cell>
        </row>
        <row r="197">
          <cell r="AC197">
            <v>2043.92</v>
          </cell>
        </row>
        <row r="198">
          <cell r="AC198">
            <v>1868.62</v>
          </cell>
        </row>
        <row r="199">
          <cell r="AC199">
            <v>1868.77</v>
          </cell>
        </row>
        <row r="200">
          <cell r="AC200">
            <v>1977.7</v>
          </cell>
        </row>
        <row r="201">
          <cell r="AC201">
            <v>2217.5100000000002</v>
          </cell>
        </row>
        <row r="202">
          <cell r="AC202">
            <v>2271.27</v>
          </cell>
        </row>
        <row r="203">
          <cell r="AC203">
            <v>2271.42</v>
          </cell>
        </row>
        <row r="204">
          <cell r="AC204">
            <v>2271.5700000000002</v>
          </cell>
        </row>
        <row r="205">
          <cell r="AC205">
            <v>2173.9699999999998</v>
          </cell>
        </row>
      </sheetData>
      <sheetData sheetId="19">
        <row r="9">
          <cell r="AC9">
            <v>2722.81</v>
          </cell>
        </row>
        <row r="10">
          <cell r="AC10">
            <v>2722.81</v>
          </cell>
        </row>
        <row r="11">
          <cell r="AC11">
            <v>2722.81</v>
          </cell>
        </row>
        <row r="12">
          <cell r="AC12">
            <v>2722.81</v>
          </cell>
        </row>
        <row r="13">
          <cell r="AC13">
            <v>2722.71</v>
          </cell>
        </row>
        <row r="14">
          <cell r="AC14">
            <v>2722.71</v>
          </cell>
        </row>
        <row r="15">
          <cell r="AC15">
            <v>2722.71</v>
          </cell>
        </row>
        <row r="16">
          <cell r="AC16">
            <v>2722.71</v>
          </cell>
        </row>
        <row r="17">
          <cell r="AC17">
            <v>2722.71</v>
          </cell>
        </row>
        <row r="18">
          <cell r="AC18">
            <v>2722.71</v>
          </cell>
        </row>
        <row r="19">
          <cell r="AC19">
            <v>2722.71</v>
          </cell>
        </row>
        <row r="20">
          <cell r="AC20">
            <v>2722.71</v>
          </cell>
        </row>
        <row r="21">
          <cell r="AC21">
            <v>2722.71</v>
          </cell>
        </row>
        <row r="22">
          <cell r="AC22">
            <v>2722.71</v>
          </cell>
        </row>
        <row r="23">
          <cell r="AC23">
            <v>2722.71</v>
          </cell>
        </row>
        <row r="24">
          <cell r="AC24">
            <v>2722.71</v>
          </cell>
        </row>
        <row r="25">
          <cell r="AC25">
            <v>2722.71</v>
          </cell>
        </row>
        <row r="26">
          <cell r="AC26">
            <v>2722.71</v>
          </cell>
        </row>
        <row r="27">
          <cell r="AC27">
            <v>2722.71</v>
          </cell>
        </row>
        <row r="28">
          <cell r="AC28">
            <v>2722.71</v>
          </cell>
        </row>
        <row r="29">
          <cell r="AC29">
            <v>2722.71</v>
          </cell>
        </row>
        <row r="30">
          <cell r="AC30">
            <v>2722.71</v>
          </cell>
        </row>
        <row r="31">
          <cell r="AC31">
            <v>2722.71</v>
          </cell>
        </row>
        <row r="32">
          <cell r="AC32">
            <v>2722.86</v>
          </cell>
        </row>
        <row r="33">
          <cell r="AC33">
            <v>2722.86</v>
          </cell>
        </row>
        <row r="34">
          <cell r="AC34">
            <v>2722.86</v>
          </cell>
        </row>
        <row r="35">
          <cell r="AC35">
            <v>2722.86</v>
          </cell>
        </row>
        <row r="36">
          <cell r="AC36">
            <v>2722.86</v>
          </cell>
        </row>
        <row r="37">
          <cell r="AC37">
            <v>2722.75</v>
          </cell>
        </row>
        <row r="38">
          <cell r="AC38">
            <v>2722.75</v>
          </cell>
        </row>
        <row r="39">
          <cell r="AC39">
            <v>2722.75</v>
          </cell>
        </row>
        <row r="40">
          <cell r="AC40">
            <v>2722.75</v>
          </cell>
        </row>
        <row r="41">
          <cell r="AC41">
            <v>2722.75</v>
          </cell>
        </row>
        <row r="42">
          <cell r="AC42">
            <v>2722.75</v>
          </cell>
        </row>
        <row r="43">
          <cell r="AC43">
            <v>2722.75</v>
          </cell>
        </row>
        <row r="44">
          <cell r="AC44">
            <v>2722.75</v>
          </cell>
        </row>
        <row r="45">
          <cell r="AC45">
            <v>2687.71</v>
          </cell>
        </row>
        <row r="46">
          <cell r="AC46">
            <v>2673.34</v>
          </cell>
        </row>
        <row r="47">
          <cell r="AC47">
            <v>2710.3</v>
          </cell>
        </row>
        <row r="48">
          <cell r="AC48">
            <v>2722.86</v>
          </cell>
        </row>
        <row r="49">
          <cell r="AC49">
            <v>2722.86</v>
          </cell>
        </row>
        <row r="50">
          <cell r="AC50">
            <v>2723.05</v>
          </cell>
        </row>
        <row r="51">
          <cell r="AC51">
            <v>2723.05</v>
          </cell>
        </row>
        <row r="52">
          <cell r="AC52">
            <v>2723.05</v>
          </cell>
        </row>
        <row r="53">
          <cell r="AC53">
            <v>2723.05</v>
          </cell>
        </row>
        <row r="54">
          <cell r="AC54">
            <v>2723.05</v>
          </cell>
        </row>
        <row r="55">
          <cell r="AC55">
            <v>2721.06</v>
          </cell>
        </row>
        <row r="56">
          <cell r="AC56">
            <v>2721.06</v>
          </cell>
        </row>
        <row r="57">
          <cell r="AC57">
            <v>2721.06</v>
          </cell>
        </row>
        <row r="58">
          <cell r="AC58">
            <v>2721.06</v>
          </cell>
        </row>
        <row r="59">
          <cell r="AC59">
            <v>2721.06</v>
          </cell>
        </row>
        <row r="60">
          <cell r="AC60">
            <v>2720.85</v>
          </cell>
        </row>
        <row r="61">
          <cell r="AC61">
            <v>2717.66</v>
          </cell>
        </row>
        <row r="62">
          <cell r="AC62">
            <v>2717.66</v>
          </cell>
        </row>
        <row r="63">
          <cell r="AC63">
            <v>2717.66</v>
          </cell>
        </row>
        <row r="64">
          <cell r="AC64">
            <v>2717.66</v>
          </cell>
        </row>
        <row r="65">
          <cell r="AC65">
            <v>2717.66</v>
          </cell>
        </row>
        <row r="66">
          <cell r="AC66">
            <v>2717.66</v>
          </cell>
        </row>
        <row r="67">
          <cell r="AC67">
            <v>2719.65</v>
          </cell>
        </row>
        <row r="68">
          <cell r="AC68">
            <v>2719.52</v>
          </cell>
        </row>
        <row r="69">
          <cell r="AC69">
            <v>2719.52</v>
          </cell>
        </row>
        <row r="70">
          <cell r="AC70">
            <v>2719.52</v>
          </cell>
        </row>
        <row r="71">
          <cell r="AC71">
            <v>2719.52</v>
          </cell>
        </row>
        <row r="72">
          <cell r="AC72">
            <v>2719.52</v>
          </cell>
        </row>
        <row r="73">
          <cell r="AC73">
            <v>2719.52</v>
          </cell>
        </row>
        <row r="74">
          <cell r="AC74">
            <v>2719.52</v>
          </cell>
        </row>
        <row r="75">
          <cell r="AC75">
            <v>2719.52</v>
          </cell>
        </row>
        <row r="76">
          <cell r="AC76">
            <v>2719.52</v>
          </cell>
        </row>
        <row r="77">
          <cell r="AC77">
            <v>2719.52</v>
          </cell>
        </row>
        <row r="78">
          <cell r="AC78">
            <v>2719.52</v>
          </cell>
        </row>
        <row r="79">
          <cell r="AC79">
            <v>2719.52</v>
          </cell>
        </row>
        <row r="80">
          <cell r="AC80">
            <v>2712.28</v>
          </cell>
        </row>
        <row r="81">
          <cell r="AC81">
            <v>2712.13</v>
          </cell>
        </row>
        <row r="82">
          <cell r="AC82">
            <v>2712.13</v>
          </cell>
        </row>
        <row r="83">
          <cell r="AC83">
            <v>2712.13</v>
          </cell>
        </row>
        <row r="84">
          <cell r="AC84">
            <v>2712.13</v>
          </cell>
        </row>
        <row r="85">
          <cell r="AC85">
            <v>2712.13</v>
          </cell>
        </row>
        <row r="86">
          <cell r="AC86">
            <v>2712.13</v>
          </cell>
        </row>
        <row r="87">
          <cell r="AC87">
            <v>2712.13</v>
          </cell>
        </row>
        <row r="88">
          <cell r="AC88">
            <v>2712.13</v>
          </cell>
        </row>
        <row r="89">
          <cell r="AC89">
            <v>2712.13</v>
          </cell>
        </row>
        <row r="90">
          <cell r="AC90">
            <v>2712.13</v>
          </cell>
        </row>
        <row r="91">
          <cell r="AC91">
            <v>2712.13</v>
          </cell>
        </row>
        <row r="92">
          <cell r="AC92">
            <v>2712.13</v>
          </cell>
        </row>
        <row r="93">
          <cell r="AC93">
            <v>2712.13</v>
          </cell>
        </row>
        <row r="94">
          <cell r="AC94">
            <v>2712.13</v>
          </cell>
        </row>
        <row r="95">
          <cell r="AC95">
            <v>2712.13</v>
          </cell>
        </row>
        <row r="96">
          <cell r="AC96">
            <v>2712.13</v>
          </cell>
        </row>
        <row r="97">
          <cell r="AC97">
            <v>2712.28</v>
          </cell>
        </row>
        <row r="98">
          <cell r="AC98">
            <v>2712.28</v>
          </cell>
        </row>
        <row r="99">
          <cell r="AC99">
            <v>2712.28</v>
          </cell>
        </row>
        <row r="100">
          <cell r="AC100">
            <v>2712.16</v>
          </cell>
        </row>
        <row r="101">
          <cell r="AC101">
            <v>2634.18</v>
          </cell>
        </row>
        <row r="102">
          <cell r="AC102">
            <v>2634.18</v>
          </cell>
        </row>
        <row r="103">
          <cell r="AC103">
            <v>2634.18</v>
          </cell>
        </row>
        <row r="104">
          <cell r="AC104">
            <v>2634.18</v>
          </cell>
        </row>
        <row r="110">
          <cell r="AC110">
            <v>1868.54</v>
          </cell>
        </row>
        <row r="111">
          <cell r="AC111">
            <v>1867.09</v>
          </cell>
        </row>
        <row r="112">
          <cell r="AC112">
            <v>1865.84</v>
          </cell>
        </row>
        <row r="113">
          <cell r="AC113">
            <v>1865.84</v>
          </cell>
        </row>
        <row r="114">
          <cell r="AC114">
            <v>1865.74</v>
          </cell>
        </row>
        <row r="115">
          <cell r="AC115">
            <v>1865.74</v>
          </cell>
        </row>
        <row r="116">
          <cell r="AC116">
            <v>1865.74</v>
          </cell>
        </row>
        <row r="117">
          <cell r="AC117">
            <v>1865.74</v>
          </cell>
        </row>
        <row r="118">
          <cell r="AC118">
            <v>1869.64</v>
          </cell>
        </row>
        <row r="119">
          <cell r="AC119">
            <v>1869.64</v>
          </cell>
        </row>
        <row r="120">
          <cell r="AC120">
            <v>1869.64</v>
          </cell>
        </row>
        <row r="121">
          <cell r="AC121">
            <v>1869.64</v>
          </cell>
        </row>
        <row r="122">
          <cell r="AC122">
            <v>1869.64</v>
          </cell>
        </row>
        <row r="123">
          <cell r="AC123">
            <v>1869.64</v>
          </cell>
        </row>
        <row r="124">
          <cell r="AC124">
            <v>1869.64</v>
          </cell>
        </row>
        <row r="125">
          <cell r="AC125">
            <v>1869.64</v>
          </cell>
        </row>
        <row r="126">
          <cell r="AC126">
            <v>1869.65</v>
          </cell>
        </row>
        <row r="127">
          <cell r="AC127">
            <v>1869.65</v>
          </cell>
        </row>
        <row r="128">
          <cell r="AC128">
            <v>2159.96</v>
          </cell>
        </row>
        <row r="129">
          <cell r="AC129">
            <v>2407.09</v>
          </cell>
        </row>
        <row r="130">
          <cell r="AC130">
            <v>2442.73</v>
          </cell>
        </row>
        <row r="131">
          <cell r="AC131">
            <v>2442.73</v>
          </cell>
        </row>
        <row r="132">
          <cell r="AC132">
            <v>2442.73</v>
          </cell>
        </row>
        <row r="133">
          <cell r="AC133">
            <v>2442.88</v>
          </cell>
        </row>
        <row r="134">
          <cell r="AC134">
            <v>2460.44</v>
          </cell>
        </row>
        <row r="135">
          <cell r="AC135">
            <v>2464.64</v>
          </cell>
        </row>
        <row r="136">
          <cell r="AC136">
            <v>2727.34</v>
          </cell>
        </row>
        <row r="137">
          <cell r="AC137">
            <v>2724.09</v>
          </cell>
        </row>
        <row r="138">
          <cell r="AC138">
            <v>2723.98</v>
          </cell>
        </row>
        <row r="139">
          <cell r="AC139">
            <v>2723.98</v>
          </cell>
        </row>
        <row r="140">
          <cell r="AC140">
            <v>2723.98</v>
          </cell>
        </row>
        <row r="141">
          <cell r="AC141">
            <v>2723.98</v>
          </cell>
        </row>
        <row r="142">
          <cell r="AC142">
            <v>2722.75</v>
          </cell>
        </row>
        <row r="143">
          <cell r="AC143">
            <v>2722.75</v>
          </cell>
        </row>
        <row r="144">
          <cell r="AC144">
            <v>2722.75</v>
          </cell>
        </row>
        <row r="145">
          <cell r="AC145">
            <v>2722.75</v>
          </cell>
        </row>
        <row r="146">
          <cell r="AC146">
            <v>2687.71</v>
          </cell>
        </row>
        <row r="147">
          <cell r="AC147">
            <v>2673.34</v>
          </cell>
        </row>
        <row r="148">
          <cell r="AC148">
            <v>2509.5300000000002</v>
          </cell>
        </row>
        <row r="149">
          <cell r="AC149">
            <v>2431.29</v>
          </cell>
        </row>
        <row r="150">
          <cell r="AC150">
            <v>2460.1</v>
          </cell>
        </row>
        <row r="151">
          <cell r="AC151">
            <v>2462.2800000000002</v>
          </cell>
        </row>
        <row r="152">
          <cell r="AC152">
            <v>2462.38</v>
          </cell>
        </row>
        <row r="153">
          <cell r="AC153">
            <v>2462.38</v>
          </cell>
        </row>
        <row r="154">
          <cell r="AC154">
            <v>2520.84</v>
          </cell>
        </row>
        <row r="155">
          <cell r="AC155">
            <v>2520.91</v>
          </cell>
        </row>
        <row r="156">
          <cell r="AC156">
            <v>2539.12</v>
          </cell>
        </row>
        <row r="157">
          <cell r="AC157">
            <v>2565.65</v>
          </cell>
        </row>
        <row r="158">
          <cell r="AC158">
            <v>2259.83</v>
          </cell>
        </row>
        <row r="159">
          <cell r="AC159">
            <v>2117.92</v>
          </cell>
        </row>
        <row r="160">
          <cell r="AC160">
            <v>2117.92</v>
          </cell>
        </row>
        <row r="161">
          <cell r="AC161">
            <v>2286.81</v>
          </cell>
        </row>
        <row r="162">
          <cell r="AC162">
            <v>2193.2399999999998</v>
          </cell>
        </row>
        <row r="163">
          <cell r="AC163">
            <v>2071.8200000000002</v>
          </cell>
        </row>
        <row r="164">
          <cell r="AC164">
            <v>1921.79</v>
          </cell>
        </row>
        <row r="165">
          <cell r="AC165">
            <v>1864.59</v>
          </cell>
        </row>
        <row r="166">
          <cell r="AC166">
            <v>1864.59</v>
          </cell>
        </row>
        <row r="167">
          <cell r="AC167">
            <v>1864.59</v>
          </cell>
        </row>
        <row r="168">
          <cell r="AC168">
            <v>1866.37</v>
          </cell>
        </row>
        <row r="169">
          <cell r="AC169">
            <v>1866.45</v>
          </cell>
        </row>
        <row r="170">
          <cell r="AC170">
            <v>2113.86</v>
          </cell>
        </row>
        <row r="171">
          <cell r="AC171">
            <v>2265.6</v>
          </cell>
        </row>
        <row r="172">
          <cell r="AC172">
            <v>2369.23</v>
          </cell>
        </row>
        <row r="173">
          <cell r="AC173">
            <v>2387.98</v>
          </cell>
        </row>
        <row r="174">
          <cell r="AC174">
            <v>2425.56</v>
          </cell>
        </row>
        <row r="175">
          <cell r="AC175">
            <v>2433.2399999999998</v>
          </cell>
        </row>
        <row r="176">
          <cell r="AC176">
            <v>2447.13</v>
          </cell>
        </row>
        <row r="177">
          <cell r="AC177">
            <v>2447.73</v>
          </cell>
        </row>
        <row r="178">
          <cell r="AC178">
            <v>2723.45</v>
          </cell>
        </row>
        <row r="179">
          <cell r="AC179">
            <v>2728.33</v>
          </cell>
        </row>
        <row r="180">
          <cell r="AC180">
            <v>2597.39</v>
          </cell>
        </row>
        <row r="181">
          <cell r="AC181">
            <v>2590.0500000000002</v>
          </cell>
        </row>
        <row r="182">
          <cell r="AC182">
            <v>2589.9</v>
          </cell>
        </row>
        <row r="183">
          <cell r="AC183">
            <v>2589.9</v>
          </cell>
        </row>
        <row r="184">
          <cell r="AC184">
            <v>2689.75</v>
          </cell>
        </row>
        <row r="185">
          <cell r="AC185">
            <v>2712.14</v>
          </cell>
        </row>
        <row r="186">
          <cell r="AC186">
            <v>2714.72</v>
          </cell>
        </row>
        <row r="187">
          <cell r="AC187">
            <v>2715.38</v>
          </cell>
        </row>
        <row r="188">
          <cell r="AC188">
            <v>2715.38</v>
          </cell>
        </row>
        <row r="189">
          <cell r="AC189">
            <v>2715.38</v>
          </cell>
        </row>
        <row r="190">
          <cell r="AC190">
            <v>2715.39</v>
          </cell>
        </row>
        <row r="191">
          <cell r="AC191">
            <v>2715.48</v>
          </cell>
        </row>
        <row r="192">
          <cell r="AC192">
            <v>2523.17</v>
          </cell>
        </row>
        <row r="193">
          <cell r="AC193">
            <v>2432.15</v>
          </cell>
        </row>
        <row r="194">
          <cell r="AC194">
            <v>2432.15</v>
          </cell>
        </row>
        <row r="195">
          <cell r="AC195">
            <v>2432.15</v>
          </cell>
        </row>
        <row r="196">
          <cell r="AC196">
            <v>2432.15</v>
          </cell>
        </row>
        <row r="197">
          <cell r="AC197">
            <v>2432.15</v>
          </cell>
        </row>
        <row r="198">
          <cell r="AC198">
            <v>2264.8200000000002</v>
          </cell>
        </row>
        <row r="199">
          <cell r="AC199">
            <v>2264.8200000000002</v>
          </cell>
        </row>
        <row r="200">
          <cell r="AC200">
            <v>2432.3000000000002</v>
          </cell>
        </row>
        <row r="201">
          <cell r="AC201">
            <v>2513.15</v>
          </cell>
        </row>
        <row r="202">
          <cell r="AC202">
            <v>2463.3200000000002</v>
          </cell>
        </row>
        <row r="203">
          <cell r="AC203">
            <v>2463.3200000000002</v>
          </cell>
        </row>
        <row r="204">
          <cell r="AC204">
            <v>2475.4299999999998</v>
          </cell>
        </row>
        <row r="205">
          <cell r="AC205">
            <v>2475.4299999999998</v>
          </cell>
        </row>
      </sheetData>
      <sheetData sheetId="20">
        <row r="9">
          <cell r="AC9">
            <v>2634.41</v>
          </cell>
        </row>
        <row r="10">
          <cell r="AC10">
            <v>2634.41</v>
          </cell>
        </row>
        <row r="11">
          <cell r="AC11">
            <v>2635.07</v>
          </cell>
        </row>
        <row r="12">
          <cell r="AC12">
            <v>2635.07</v>
          </cell>
        </row>
        <row r="13">
          <cell r="AC13">
            <v>2635.07</v>
          </cell>
        </row>
        <row r="14">
          <cell r="AC14">
            <v>2635.07</v>
          </cell>
        </row>
        <row r="15">
          <cell r="AC15">
            <v>2635.07</v>
          </cell>
        </row>
        <row r="16">
          <cell r="AC16">
            <v>2635.07</v>
          </cell>
        </row>
        <row r="17">
          <cell r="AC17">
            <v>2635.07</v>
          </cell>
        </row>
        <row r="18">
          <cell r="AC18">
            <v>2635.07</v>
          </cell>
        </row>
        <row r="19">
          <cell r="AC19">
            <v>2634.97</v>
          </cell>
        </row>
        <row r="20">
          <cell r="AC20">
            <v>2634.97</v>
          </cell>
        </row>
        <row r="21">
          <cell r="AC21">
            <v>2634.97</v>
          </cell>
        </row>
        <row r="22">
          <cell r="AC22">
            <v>2634.97</v>
          </cell>
        </row>
        <row r="23">
          <cell r="AC23">
            <v>2634.97</v>
          </cell>
        </row>
        <row r="24">
          <cell r="AC24">
            <v>2634.97</v>
          </cell>
        </row>
        <row r="25">
          <cell r="AC25">
            <v>2634.97</v>
          </cell>
        </row>
        <row r="26">
          <cell r="AC26">
            <v>2634.97</v>
          </cell>
        </row>
        <row r="27">
          <cell r="AC27">
            <v>2634.97</v>
          </cell>
        </row>
        <row r="28">
          <cell r="AC28">
            <v>2634.97</v>
          </cell>
        </row>
        <row r="29">
          <cell r="AC29">
            <v>2634.97</v>
          </cell>
        </row>
        <row r="30">
          <cell r="AC30">
            <v>2634.97</v>
          </cell>
        </row>
        <row r="31">
          <cell r="AC31">
            <v>2634.97</v>
          </cell>
        </row>
        <row r="32">
          <cell r="AC32">
            <v>2634.97</v>
          </cell>
        </row>
        <row r="33">
          <cell r="AC33">
            <v>2634.97</v>
          </cell>
        </row>
        <row r="34">
          <cell r="AC34">
            <v>2634.97</v>
          </cell>
        </row>
        <row r="35">
          <cell r="AC35">
            <v>2634.97</v>
          </cell>
        </row>
        <row r="36">
          <cell r="AC36">
            <v>2634.97</v>
          </cell>
        </row>
        <row r="37">
          <cell r="AC37">
            <v>2634.97</v>
          </cell>
        </row>
        <row r="38">
          <cell r="AC38">
            <v>2634.97</v>
          </cell>
        </row>
        <row r="39">
          <cell r="AC39">
            <v>2633.66</v>
          </cell>
        </row>
        <row r="40">
          <cell r="AC40">
            <v>2633.66</v>
          </cell>
        </row>
        <row r="41">
          <cell r="AC41">
            <v>2633.66</v>
          </cell>
        </row>
        <row r="42">
          <cell r="AC42">
            <v>2633.66</v>
          </cell>
        </row>
        <row r="43">
          <cell r="AC43">
            <v>2633.66</v>
          </cell>
        </row>
        <row r="44">
          <cell r="AC44">
            <v>2633.66</v>
          </cell>
        </row>
        <row r="45">
          <cell r="AC45">
            <v>2633.66</v>
          </cell>
        </row>
        <row r="46">
          <cell r="AC46">
            <v>2633.66</v>
          </cell>
        </row>
        <row r="47">
          <cell r="AC47">
            <v>2633.66</v>
          </cell>
        </row>
        <row r="48">
          <cell r="AC48">
            <v>2633.66</v>
          </cell>
        </row>
        <row r="49">
          <cell r="AC49">
            <v>2633.66</v>
          </cell>
        </row>
        <row r="50">
          <cell r="AC50">
            <v>2633.66</v>
          </cell>
        </row>
        <row r="51">
          <cell r="AC51">
            <v>2633.89</v>
          </cell>
        </row>
        <row r="52">
          <cell r="AC52">
            <v>2633.89</v>
          </cell>
        </row>
        <row r="53">
          <cell r="AC53">
            <v>2633.89</v>
          </cell>
        </row>
        <row r="54">
          <cell r="AC54">
            <v>2633.89</v>
          </cell>
        </row>
        <row r="55">
          <cell r="AC55">
            <v>2633.89</v>
          </cell>
        </row>
        <row r="56">
          <cell r="AC56">
            <v>2633.89</v>
          </cell>
        </row>
        <row r="57">
          <cell r="AC57">
            <v>2633.89</v>
          </cell>
        </row>
        <row r="58">
          <cell r="AC58">
            <v>2633.89</v>
          </cell>
        </row>
        <row r="59">
          <cell r="AC59">
            <v>2630.1</v>
          </cell>
        </row>
        <row r="60">
          <cell r="AC60">
            <v>2630.1</v>
          </cell>
        </row>
        <row r="61">
          <cell r="AC61">
            <v>2626.79</v>
          </cell>
        </row>
        <row r="62">
          <cell r="AC62">
            <v>2626.79</v>
          </cell>
        </row>
        <row r="63">
          <cell r="AC63">
            <v>2626.79</v>
          </cell>
        </row>
        <row r="64">
          <cell r="AC64">
            <v>2626.79</v>
          </cell>
        </row>
        <row r="65">
          <cell r="AC65">
            <v>2626.79</v>
          </cell>
        </row>
        <row r="66">
          <cell r="AC66">
            <v>2626.79</v>
          </cell>
        </row>
        <row r="67">
          <cell r="AC67">
            <v>2628.11</v>
          </cell>
        </row>
        <row r="68">
          <cell r="AC68">
            <v>2628.11</v>
          </cell>
        </row>
        <row r="69">
          <cell r="AC69">
            <v>2628.11</v>
          </cell>
        </row>
        <row r="70">
          <cell r="AC70">
            <v>2628.11</v>
          </cell>
        </row>
        <row r="71">
          <cell r="AC71">
            <v>2628.11</v>
          </cell>
        </row>
        <row r="72">
          <cell r="AC72">
            <v>2628.11</v>
          </cell>
        </row>
        <row r="73">
          <cell r="AC73">
            <v>2628.11</v>
          </cell>
        </row>
        <row r="74">
          <cell r="AC74">
            <v>2628.11</v>
          </cell>
        </row>
        <row r="75">
          <cell r="AC75">
            <v>2628.11</v>
          </cell>
        </row>
        <row r="76">
          <cell r="AC76">
            <v>2628.11</v>
          </cell>
        </row>
        <row r="77">
          <cell r="AC77">
            <v>2628.11</v>
          </cell>
        </row>
        <row r="78">
          <cell r="AC78">
            <v>2628.11</v>
          </cell>
        </row>
        <row r="79">
          <cell r="AC79">
            <v>2628.11</v>
          </cell>
        </row>
        <row r="80">
          <cell r="AC80">
            <v>2628.11</v>
          </cell>
        </row>
        <row r="81">
          <cell r="AC81">
            <v>2628.11</v>
          </cell>
        </row>
        <row r="82">
          <cell r="AC82">
            <v>2628.11</v>
          </cell>
        </row>
        <row r="83">
          <cell r="AC83">
            <v>2624.65</v>
          </cell>
        </row>
        <row r="84">
          <cell r="AC84">
            <v>2624.65</v>
          </cell>
        </row>
        <row r="85">
          <cell r="AC85">
            <v>2624.76</v>
          </cell>
        </row>
        <row r="86">
          <cell r="AC86">
            <v>2624.76</v>
          </cell>
        </row>
        <row r="87">
          <cell r="AC87">
            <v>2624.76</v>
          </cell>
        </row>
        <row r="88">
          <cell r="AC88">
            <v>2624.76</v>
          </cell>
        </row>
        <row r="89">
          <cell r="AC89">
            <v>2624.33</v>
          </cell>
        </row>
        <row r="90">
          <cell r="AC90">
            <v>2624.33</v>
          </cell>
        </row>
        <row r="91">
          <cell r="AC91">
            <v>2624.33</v>
          </cell>
        </row>
        <row r="92">
          <cell r="AC92">
            <v>2624.33</v>
          </cell>
        </row>
        <row r="93">
          <cell r="AC93">
            <v>2624.33</v>
          </cell>
        </row>
        <row r="94">
          <cell r="AC94">
            <v>2624.33</v>
          </cell>
        </row>
        <row r="95">
          <cell r="AC95">
            <v>2624.33</v>
          </cell>
        </row>
        <row r="96">
          <cell r="AC96">
            <v>2624.33</v>
          </cell>
        </row>
        <row r="97">
          <cell r="AC97">
            <v>2624.33</v>
          </cell>
        </row>
        <row r="98">
          <cell r="AC98">
            <v>2624.33</v>
          </cell>
        </row>
        <row r="99">
          <cell r="AC99">
            <v>2624.33</v>
          </cell>
        </row>
        <row r="100">
          <cell r="AC100">
            <v>2624.33</v>
          </cell>
        </row>
        <row r="101">
          <cell r="AC101">
            <v>2627.65</v>
          </cell>
        </row>
        <row r="102">
          <cell r="AC102">
            <v>2627.65</v>
          </cell>
        </row>
        <row r="103">
          <cell r="AC103">
            <v>2627.79</v>
          </cell>
        </row>
        <row r="104">
          <cell r="AC104">
            <v>2627.79</v>
          </cell>
        </row>
        <row r="110">
          <cell r="AC110">
            <v>2368.08</v>
          </cell>
        </row>
        <row r="111">
          <cell r="AC111">
            <v>2354.4299999999998</v>
          </cell>
        </row>
        <row r="112">
          <cell r="AC112">
            <v>2355.0500000000002</v>
          </cell>
        </row>
        <row r="113">
          <cell r="AC113">
            <v>2355.09</v>
          </cell>
        </row>
        <row r="114">
          <cell r="AC114">
            <v>2355.09</v>
          </cell>
        </row>
        <row r="115">
          <cell r="AC115">
            <v>2355.09</v>
          </cell>
        </row>
        <row r="116">
          <cell r="AC116">
            <v>2355.09</v>
          </cell>
        </row>
        <row r="117">
          <cell r="AC117">
            <v>2355.09</v>
          </cell>
        </row>
        <row r="118">
          <cell r="AC118">
            <v>2355.09</v>
          </cell>
        </row>
        <row r="119">
          <cell r="AC119">
            <v>2355.09</v>
          </cell>
        </row>
        <row r="120">
          <cell r="AC120">
            <v>2306.8200000000002</v>
          </cell>
        </row>
        <row r="121">
          <cell r="AC121">
            <v>2306.8200000000002</v>
          </cell>
        </row>
        <row r="122">
          <cell r="AC122">
            <v>2230.6</v>
          </cell>
        </row>
        <row r="123">
          <cell r="AC123">
            <v>2222.62</v>
          </cell>
        </row>
        <row r="124">
          <cell r="AC124">
            <v>2222.62</v>
          </cell>
        </row>
        <row r="125">
          <cell r="AC125">
            <v>2222.62</v>
          </cell>
        </row>
        <row r="126">
          <cell r="AC126">
            <v>2071.7600000000002</v>
          </cell>
        </row>
        <row r="127">
          <cell r="AC127">
            <v>1937.12</v>
          </cell>
        </row>
        <row r="128">
          <cell r="AC128">
            <v>2053.73</v>
          </cell>
        </row>
        <row r="129">
          <cell r="AC129">
            <v>2185.0700000000002</v>
          </cell>
        </row>
        <row r="130">
          <cell r="AC130">
            <v>2275.5300000000002</v>
          </cell>
        </row>
        <row r="131">
          <cell r="AC131">
            <v>2312.15</v>
          </cell>
        </row>
        <row r="132">
          <cell r="AC132">
            <v>2509.5</v>
          </cell>
        </row>
        <row r="133">
          <cell r="AC133">
            <v>2509.5</v>
          </cell>
        </row>
        <row r="134">
          <cell r="AC134">
            <v>2509.5</v>
          </cell>
        </row>
        <row r="135">
          <cell r="AC135">
            <v>2509.5</v>
          </cell>
        </row>
        <row r="136">
          <cell r="AC136">
            <v>2515.69</v>
          </cell>
        </row>
        <row r="137">
          <cell r="AC137">
            <v>2517.27</v>
          </cell>
        </row>
        <row r="138">
          <cell r="AC138">
            <v>2637.83</v>
          </cell>
        </row>
        <row r="139">
          <cell r="AC139">
            <v>2634.97</v>
          </cell>
        </row>
        <row r="140">
          <cell r="AC140">
            <v>2633.66</v>
          </cell>
        </row>
        <row r="141">
          <cell r="AC141">
            <v>2633.66</v>
          </cell>
        </row>
        <row r="142">
          <cell r="AC142">
            <v>2633.66</v>
          </cell>
        </row>
        <row r="143">
          <cell r="AC143">
            <v>2633.66</v>
          </cell>
        </row>
        <row r="144">
          <cell r="AC144">
            <v>2680.1</v>
          </cell>
        </row>
        <row r="145">
          <cell r="AC145">
            <v>2680.11</v>
          </cell>
        </row>
        <row r="146">
          <cell r="AC146">
            <v>2682.09</v>
          </cell>
        </row>
        <row r="147">
          <cell r="AC147">
            <v>2682.1</v>
          </cell>
        </row>
        <row r="148">
          <cell r="AC148">
            <v>2682.1</v>
          </cell>
        </row>
        <row r="149">
          <cell r="AC149">
            <v>2635.66</v>
          </cell>
        </row>
        <row r="150">
          <cell r="AC150">
            <v>2473.85</v>
          </cell>
        </row>
        <row r="151">
          <cell r="AC151">
            <v>2359.4</v>
          </cell>
        </row>
        <row r="152">
          <cell r="AC152">
            <v>2353.91</v>
          </cell>
        </row>
        <row r="153">
          <cell r="AC153">
            <v>2353.91</v>
          </cell>
        </row>
        <row r="154">
          <cell r="AC154">
            <v>2473.8000000000002</v>
          </cell>
        </row>
        <row r="155">
          <cell r="AC155">
            <v>2473.8000000000002</v>
          </cell>
        </row>
        <row r="156">
          <cell r="AC156">
            <v>2354.0300000000002</v>
          </cell>
        </row>
        <row r="157">
          <cell r="AC157">
            <v>2353.91</v>
          </cell>
        </row>
        <row r="158">
          <cell r="AC158">
            <v>2308.61</v>
          </cell>
        </row>
        <row r="159">
          <cell r="AC159">
            <v>2310.67</v>
          </cell>
        </row>
        <row r="160">
          <cell r="AC160">
            <v>2306.88</v>
          </cell>
        </row>
        <row r="161">
          <cell r="AC161">
            <v>2306.88</v>
          </cell>
        </row>
        <row r="162">
          <cell r="AC162">
            <v>2090.37</v>
          </cell>
        </row>
        <row r="163">
          <cell r="AC163">
            <v>1939.52</v>
          </cell>
        </row>
        <row r="164">
          <cell r="AC164">
            <v>1825.52</v>
          </cell>
        </row>
        <row r="165">
          <cell r="AC165">
            <v>1817.17</v>
          </cell>
        </row>
        <row r="166">
          <cell r="AC166">
            <v>2011.27</v>
          </cell>
        </row>
        <row r="167">
          <cell r="AC167">
            <v>2159.13</v>
          </cell>
        </row>
        <row r="168">
          <cell r="AC168">
            <v>2266.9499999999998</v>
          </cell>
        </row>
        <row r="169">
          <cell r="AC169">
            <v>2299.7399999999998</v>
          </cell>
        </row>
        <row r="170">
          <cell r="AC170">
            <v>2303.0700000000002</v>
          </cell>
        </row>
        <row r="171">
          <cell r="AC171">
            <v>2312.0700000000002</v>
          </cell>
        </row>
        <row r="172">
          <cell r="AC172">
            <v>2428.56</v>
          </cell>
        </row>
        <row r="173">
          <cell r="AC173">
            <v>2510.46</v>
          </cell>
        </row>
        <row r="174">
          <cell r="AC174">
            <v>2511.46</v>
          </cell>
        </row>
        <row r="175">
          <cell r="AC175">
            <v>2516.46</v>
          </cell>
        </row>
        <row r="176">
          <cell r="AC176">
            <v>2512.29</v>
          </cell>
        </row>
        <row r="177">
          <cell r="AC177">
            <v>2516.96</v>
          </cell>
        </row>
        <row r="178">
          <cell r="AC178">
            <v>2622.91</v>
          </cell>
        </row>
        <row r="179">
          <cell r="AC179">
            <v>2622.91</v>
          </cell>
        </row>
        <row r="180">
          <cell r="AC180">
            <v>2628.11</v>
          </cell>
        </row>
        <row r="181">
          <cell r="AC181">
            <v>2628.11</v>
          </cell>
        </row>
        <row r="182">
          <cell r="AC182">
            <v>2628.11</v>
          </cell>
        </row>
        <row r="183">
          <cell r="AC183">
            <v>2628.11</v>
          </cell>
        </row>
        <row r="184">
          <cell r="AC184">
            <v>2624.65</v>
          </cell>
        </row>
        <row r="185">
          <cell r="AC185">
            <v>2624.65</v>
          </cell>
        </row>
        <row r="186">
          <cell r="AC186">
            <v>2624.75</v>
          </cell>
        </row>
        <row r="187">
          <cell r="AC187">
            <v>2624.76</v>
          </cell>
        </row>
        <row r="188">
          <cell r="AC188">
            <v>2624.76</v>
          </cell>
        </row>
        <row r="189">
          <cell r="AC189">
            <v>2624.76</v>
          </cell>
        </row>
        <row r="190">
          <cell r="AC190">
            <v>2624.33</v>
          </cell>
        </row>
        <row r="191">
          <cell r="AC191">
            <v>2624.33</v>
          </cell>
        </row>
        <row r="192">
          <cell r="AC192">
            <v>2354.6999999999998</v>
          </cell>
        </row>
        <row r="193">
          <cell r="AC193">
            <v>2350.0700000000002</v>
          </cell>
        </row>
        <row r="194">
          <cell r="AC194">
            <v>2344.35</v>
          </cell>
        </row>
        <row r="195">
          <cell r="AC195">
            <v>2344.35</v>
          </cell>
        </row>
        <row r="196">
          <cell r="AC196">
            <v>2344.35</v>
          </cell>
        </row>
        <row r="197">
          <cell r="AC197">
            <v>2344.35</v>
          </cell>
        </row>
        <row r="198">
          <cell r="AC198">
            <v>2344.35</v>
          </cell>
        </row>
        <row r="199">
          <cell r="AC199">
            <v>2344.35</v>
          </cell>
        </row>
        <row r="200">
          <cell r="AC200">
            <v>2344.35</v>
          </cell>
        </row>
        <row r="201">
          <cell r="AC201">
            <v>2344.35</v>
          </cell>
        </row>
        <row r="202">
          <cell r="AC202">
            <v>2346.5</v>
          </cell>
        </row>
        <row r="203">
          <cell r="AC203">
            <v>2347.67</v>
          </cell>
        </row>
        <row r="204">
          <cell r="AC204">
            <v>2336.67</v>
          </cell>
        </row>
        <row r="205">
          <cell r="AC205">
            <v>2336.67</v>
          </cell>
        </row>
      </sheetData>
      <sheetData sheetId="21">
        <row r="9">
          <cell r="AC9">
            <v>2629.2</v>
          </cell>
        </row>
        <row r="10">
          <cell r="AC10">
            <v>2629.2</v>
          </cell>
        </row>
        <row r="11">
          <cell r="AC11">
            <v>2629.72</v>
          </cell>
        </row>
        <row r="12">
          <cell r="AC12">
            <v>2629.92</v>
          </cell>
        </row>
        <row r="13">
          <cell r="AC13">
            <v>2630.22</v>
          </cell>
        </row>
        <row r="14">
          <cell r="AC14">
            <v>2630.22</v>
          </cell>
        </row>
        <row r="15">
          <cell r="AC15">
            <v>2630.22</v>
          </cell>
        </row>
        <row r="16">
          <cell r="AC16">
            <v>2630.22</v>
          </cell>
        </row>
        <row r="17">
          <cell r="AC17">
            <v>2630.22</v>
          </cell>
        </row>
        <row r="18">
          <cell r="AC18">
            <v>2630.22</v>
          </cell>
        </row>
        <row r="19">
          <cell r="AC19">
            <v>2630.23</v>
          </cell>
        </row>
        <row r="20">
          <cell r="AC20">
            <v>2565.0300000000002</v>
          </cell>
        </row>
        <row r="21">
          <cell r="AC21">
            <v>2565.0300000000002</v>
          </cell>
        </row>
        <row r="22">
          <cell r="AC22">
            <v>2565.0300000000002</v>
          </cell>
        </row>
        <row r="23">
          <cell r="AC23">
            <v>2565.0300000000002</v>
          </cell>
        </row>
        <row r="24">
          <cell r="AC24">
            <v>2565.0300000000002</v>
          </cell>
        </row>
        <row r="25">
          <cell r="AC25">
            <v>2566.02</v>
          </cell>
        </row>
        <row r="26">
          <cell r="AC26">
            <v>2566.38</v>
          </cell>
        </row>
        <row r="27">
          <cell r="AC27">
            <v>2566.7399999999998</v>
          </cell>
        </row>
        <row r="28">
          <cell r="AC28">
            <v>2567.09</v>
          </cell>
        </row>
        <row r="29">
          <cell r="AC29">
            <v>2567.4499999999998</v>
          </cell>
        </row>
        <row r="30">
          <cell r="AC30">
            <v>2567.88</v>
          </cell>
        </row>
        <row r="31">
          <cell r="AC31">
            <v>2568.23</v>
          </cell>
        </row>
        <row r="32">
          <cell r="AC32">
            <v>2568.37</v>
          </cell>
        </row>
        <row r="33">
          <cell r="AC33">
            <v>2568.37</v>
          </cell>
        </row>
        <row r="34">
          <cell r="AC34">
            <v>2568.37</v>
          </cell>
        </row>
        <row r="35">
          <cell r="AC35">
            <v>2568.37</v>
          </cell>
        </row>
        <row r="36">
          <cell r="AC36">
            <v>2568.37</v>
          </cell>
        </row>
        <row r="37">
          <cell r="AC37">
            <v>2568.27</v>
          </cell>
        </row>
        <row r="38">
          <cell r="AC38">
            <v>2568.27</v>
          </cell>
        </row>
        <row r="39">
          <cell r="AC39">
            <v>2568.27</v>
          </cell>
        </row>
        <row r="40">
          <cell r="AC40">
            <v>2568.27</v>
          </cell>
        </row>
        <row r="41">
          <cell r="AC41">
            <v>2568.56</v>
          </cell>
        </row>
        <row r="42">
          <cell r="AC42">
            <v>2568.56</v>
          </cell>
        </row>
        <row r="43">
          <cell r="AC43">
            <v>2633.76</v>
          </cell>
        </row>
        <row r="44">
          <cell r="AC44">
            <v>2633.76</v>
          </cell>
        </row>
        <row r="45">
          <cell r="AC45">
            <v>2633.76</v>
          </cell>
        </row>
        <row r="46">
          <cell r="AC46">
            <v>2633.76</v>
          </cell>
        </row>
        <row r="47">
          <cell r="AC47">
            <v>2633.76</v>
          </cell>
        </row>
        <row r="48">
          <cell r="AC48">
            <v>2633.86</v>
          </cell>
        </row>
        <row r="49">
          <cell r="AC49">
            <v>2633.86</v>
          </cell>
        </row>
        <row r="50">
          <cell r="AC50">
            <v>2634.01</v>
          </cell>
        </row>
        <row r="51">
          <cell r="AC51">
            <v>2634.01</v>
          </cell>
        </row>
        <row r="52">
          <cell r="AC52">
            <v>2634.01</v>
          </cell>
        </row>
        <row r="53">
          <cell r="AC53">
            <v>2634.01</v>
          </cell>
        </row>
        <row r="54">
          <cell r="AC54">
            <v>2634.01</v>
          </cell>
        </row>
        <row r="55">
          <cell r="AC55">
            <v>2634.01</v>
          </cell>
        </row>
        <row r="56">
          <cell r="AC56">
            <v>2634.01</v>
          </cell>
        </row>
        <row r="57">
          <cell r="AC57">
            <v>2634.01</v>
          </cell>
        </row>
        <row r="58">
          <cell r="AC58">
            <v>2634.01</v>
          </cell>
        </row>
        <row r="59">
          <cell r="AC59">
            <v>2634.01</v>
          </cell>
        </row>
        <row r="60">
          <cell r="AC60">
            <v>2633.84</v>
          </cell>
        </row>
        <row r="61">
          <cell r="AC61">
            <v>2633.84</v>
          </cell>
        </row>
        <row r="62">
          <cell r="AC62">
            <v>2633.84</v>
          </cell>
        </row>
        <row r="63">
          <cell r="AC63">
            <v>2633.84</v>
          </cell>
        </row>
        <row r="64">
          <cell r="AC64">
            <v>2633.84</v>
          </cell>
        </row>
        <row r="65">
          <cell r="AC65">
            <v>2633.84</v>
          </cell>
        </row>
        <row r="66">
          <cell r="AC66">
            <v>2633.84</v>
          </cell>
        </row>
        <row r="67">
          <cell r="AC67">
            <v>2633.84</v>
          </cell>
        </row>
        <row r="68">
          <cell r="AC68">
            <v>2633.72</v>
          </cell>
        </row>
        <row r="69">
          <cell r="AC69">
            <v>2633.72</v>
          </cell>
        </row>
        <row r="70">
          <cell r="AC70">
            <v>2633.72</v>
          </cell>
        </row>
        <row r="71">
          <cell r="AC71">
            <v>2633.72</v>
          </cell>
        </row>
        <row r="72">
          <cell r="AC72">
            <v>2633.72</v>
          </cell>
        </row>
        <row r="73">
          <cell r="AC73">
            <v>2633.72</v>
          </cell>
        </row>
        <row r="74">
          <cell r="AC74">
            <v>2634</v>
          </cell>
        </row>
        <row r="75">
          <cell r="AC75">
            <v>2634</v>
          </cell>
        </row>
        <row r="76">
          <cell r="AC76">
            <v>2634.18</v>
          </cell>
        </row>
        <row r="77">
          <cell r="AC77">
            <v>2634.28</v>
          </cell>
        </row>
        <row r="78">
          <cell r="AC78">
            <v>2634.28</v>
          </cell>
        </row>
        <row r="79">
          <cell r="AC79">
            <v>2634.65</v>
          </cell>
        </row>
        <row r="80">
          <cell r="AC80">
            <v>2634.65</v>
          </cell>
        </row>
        <row r="81">
          <cell r="AC81">
            <v>2634.65</v>
          </cell>
        </row>
        <row r="82">
          <cell r="AC82">
            <v>2635.12</v>
          </cell>
        </row>
        <row r="83">
          <cell r="AC83">
            <v>2635.12</v>
          </cell>
        </row>
        <row r="84">
          <cell r="AC84">
            <v>2635.57</v>
          </cell>
        </row>
        <row r="85">
          <cell r="AC85">
            <v>2635.85</v>
          </cell>
        </row>
        <row r="86">
          <cell r="AC86">
            <v>2636.48</v>
          </cell>
        </row>
        <row r="87">
          <cell r="AC87">
            <v>2637.03</v>
          </cell>
        </row>
        <row r="88">
          <cell r="AC88">
            <v>2638.02</v>
          </cell>
        </row>
        <row r="89">
          <cell r="AC89">
            <v>2639.03</v>
          </cell>
        </row>
        <row r="90">
          <cell r="AC90">
            <v>2640.04</v>
          </cell>
        </row>
        <row r="91">
          <cell r="AC91">
            <v>2640.21</v>
          </cell>
        </row>
        <row r="92">
          <cell r="AC92">
            <v>2640.21</v>
          </cell>
        </row>
        <row r="93">
          <cell r="AC93">
            <v>2640.36</v>
          </cell>
        </row>
        <row r="94">
          <cell r="AC94">
            <v>2640.52</v>
          </cell>
        </row>
        <row r="95">
          <cell r="AC95">
            <v>2603.6799999999998</v>
          </cell>
        </row>
        <row r="96">
          <cell r="AC96">
            <v>2566.7199999999998</v>
          </cell>
        </row>
        <row r="97">
          <cell r="AC97">
            <v>2531.9499999999998</v>
          </cell>
        </row>
        <row r="98">
          <cell r="AC98">
            <v>2531.9499999999998</v>
          </cell>
        </row>
        <row r="99">
          <cell r="AC99">
            <v>2531.9499999999998</v>
          </cell>
        </row>
        <row r="100">
          <cell r="AC100">
            <v>2531.83</v>
          </cell>
        </row>
        <row r="101">
          <cell r="AC101">
            <v>2531.9699999999998</v>
          </cell>
        </row>
        <row r="102">
          <cell r="AC102">
            <v>2531.9699999999998</v>
          </cell>
        </row>
        <row r="103">
          <cell r="AC103">
            <v>2531.9699999999998</v>
          </cell>
        </row>
        <row r="104">
          <cell r="AC104">
            <v>2531.9699999999998</v>
          </cell>
        </row>
        <row r="110">
          <cell r="AC110">
            <v>2301.98</v>
          </cell>
        </row>
        <row r="111">
          <cell r="AC111">
            <v>2300.91</v>
          </cell>
        </row>
        <row r="112">
          <cell r="AC112">
            <v>2301.2399999999998</v>
          </cell>
        </row>
        <row r="113">
          <cell r="AC113">
            <v>2301.63</v>
          </cell>
        </row>
        <row r="114">
          <cell r="AC114">
            <v>2301.9299999999998</v>
          </cell>
        </row>
        <row r="115">
          <cell r="AC115">
            <v>2301.9299999999998</v>
          </cell>
        </row>
        <row r="116">
          <cell r="AC116">
            <v>2193.09</v>
          </cell>
        </row>
        <row r="117">
          <cell r="AC117">
            <v>2193.09</v>
          </cell>
        </row>
        <row r="118">
          <cell r="AC118">
            <v>2117.1999999999998</v>
          </cell>
        </row>
        <row r="119">
          <cell r="AC119">
            <v>1973.2</v>
          </cell>
        </row>
        <row r="120">
          <cell r="AC120">
            <v>1960.65</v>
          </cell>
        </row>
        <row r="121">
          <cell r="AC121">
            <v>1895.45</v>
          </cell>
        </row>
        <row r="122">
          <cell r="AC122">
            <v>1895.45</v>
          </cell>
        </row>
        <row r="123">
          <cell r="AC123">
            <v>1895.45</v>
          </cell>
        </row>
        <row r="124">
          <cell r="AC124">
            <v>1895.45</v>
          </cell>
        </row>
        <row r="125">
          <cell r="AC125">
            <v>1895.45</v>
          </cell>
        </row>
        <row r="126">
          <cell r="AC126">
            <v>1895.95</v>
          </cell>
        </row>
        <row r="127">
          <cell r="AC127">
            <v>1896.63</v>
          </cell>
        </row>
        <row r="128">
          <cell r="AC128">
            <v>2039.51</v>
          </cell>
        </row>
        <row r="129">
          <cell r="AC129">
            <v>2188.0300000000002</v>
          </cell>
        </row>
        <row r="130">
          <cell r="AC130">
            <v>2287.5</v>
          </cell>
        </row>
        <row r="131">
          <cell r="AC131">
            <v>2287.9</v>
          </cell>
        </row>
        <row r="132">
          <cell r="AC132">
            <v>2288.2800000000002</v>
          </cell>
        </row>
        <row r="133">
          <cell r="AC133">
            <v>2288.4699999999998</v>
          </cell>
        </row>
        <row r="134">
          <cell r="AC134">
            <v>2556.19</v>
          </cell>
        </row>
        <row r="135">
          <cell r="AC135">
            <v>2565.92</v>
          </cell>
        </row>
        <row r="136">
          <cell r="AC136">
            <v>2591.58</v>
          </cell>
        </row>
        <row r="137">
          <cell r="AC137">
            <v>2591.64</v>
          </cell>
        </row>
        <row r="138">
          <cell r="AC138">
            <v>2590.33</v>
          </cell>
        </row>
        <row r="139">
          <cell r="AC139">
            <v>2590.33</v>
          </cell>
        </row>
        <row r="140">
          <cell r="AC140">
            <v>2579.94</v>
          </cell>
        </row>
        <row r="141">
          <cell r="AC141">
            <v>2579.94</v>
          </cell>
        </row>
        <row r="142">
          <cell r="AC142">
            <v>2580.19</v>
          </cell>
        </row>
        <row r="143">
          <cell r="AC143">
            <v>2580.23</v>
          </cell>
        </row>
        <row r="144">
          <cell r="AC144">
            <v>2617.98</v>
          </cell>
        </row>
        <row r="145">
          <cell r="AC145">
            <v>2642.43</v>
          </cell>
        </row>
        <row r="146">
          <cell r="AC146">
            <v>2645.43</v>
          </cell>
        </row>
        <row r="147">
          <cell r="AC147">
            <v>2645.43</v>
          </cell>
        </row>
        <row r="148">
          <cell r="AC148">
            <v>2467.91</v>
          </cell>
        </row>
        <row r="149">
          <cell r="AC149">
            <v>2374.79</v>
          </cell>
        </row>
        <row r="150">
          <cell r="AC150">
            <v>2360.48</v>
          </cell>
        </row>
        <row r="151">
          <cell r="AC151">
            <v>2359.37</v>
          </cell>
        </row>
        <row r="152">
          <cell r="AC152">
            <v>2361.38</v>
          </cell>
        </row>
        <row r="153">
          <cell r="AC153">
            <v>2366.5700000000002</v>
          </cell>
        </row>
        <row r="154">
          <cell r="AC154">
            <v>2626.27</v>
          </cell>
        </row>
        <row r="155">
          <cell r="AC155">
            <v>2644.87</v>
          </cell>
        </row>
        <row r="156">
          <cell r="AC156">
            <v>2467.9699999999998</v>
          </cell>
        </row>
        <row r="157">
          <cell r="AC157">
            <v>2367.8200000000002</v>
          </cell>
        </row>
        <row r="158">
          <cell r="AC158">
            <v>2365.27</v>
          </cell>
        </row>
        <row r="159">
          <cell r="AC159">
            <v>2361.21</v>
          </cell>
        </row>
        <row r="160">
          <cell r="AC160">
            <v>2343.08</v>
          </cell>
        </row>
        <row r="161">
          <cell r="AC161">
            <v>2342.91</v>
          </cell>
        </row>
        <row r="162">
          <cell r="AC162">
            <v>2342.91</v>
          </cell>
        </row>
        <row r="163">
          <cell r="AC163">
            <v>2342.91</v>
          </cell>
        </row>
        <row r="164">
          <cell r="AC164">
            <v>2342.91</v>
          </cell>
        </row>
        <row r="165">
          <cell r="AC165">
            <v>2342.91</v>
          </cell>
        </row>
        <row r="166">
          <cell r="AC166">
            <v>2342.8200000000002</v>
          </cell>
        </row>
        <row r="167">
          <cell r="AC167">
            <v>2342.8200000000002</v>
          </cell>
        </row>
        <row r="168">
          <cell r="AC168">
            <v>2346.7399999999998</v>
          </cell>
        </row>
        <row r="169">
          <cell r="AC169">
            <v>2352.7800000000002</v>
          </cell>
        </row>
        <row r="170">
          <cell r="AC170">
            <v>2353.7399999999998</v>
          </cell>
        </row>
        <row r="171">
          <cell r="AC171">
            <v>2353.7399999999998</v>
          </cell>
        </row>
        <row r="172">
          <cell r="AC172">
            <v>2588.15</v>
          </cell>
        </row>
        <row r="173">
          <cell r="AC173">
            <v>2608.6999999999998</v>
          </cell>
        </row>
        <row r="174">
          <cell r="AC174">
            <v>2657.2</v>
          </cell>
        </row>
        <row r="175">
          <cell r="AC175">
            <v>2526.69</v>
          </cell>
        </row>
        <row r="176">
          <cell r="AC176">
            <v>2539.6</v>
          </cell>
        </row>
        <row r="177">
          <cell r="AC177">
            <v>2539.77</v>
          </cell>
        </row>
        <row r="178">
          <cell r="AC178">
            <v>2638.05</v>
          </cell>
        </row>
        <row r="179">
          <cell r="AC179">
            <v>2639.49</v>
          </cell>
        </row>
        <row r="180">
          <cell r="AC180">
            <v>2801.6</v>
          </cell>
        </row>
        <row r="181">
          <cell r="AC181">
            <v>2641.47</v>
          </cell>
        </row>
        <row r="182">
          <cell r="AC182">
            <v>2802.25</v>
          </cell>
        </row>
        <row r="183">
          <cell r="AC183">
            <v>2640.46</v>
          </cell>
        </row>
        <row r="184">
          <cell r="AC184">
            <v>2640.55</v>
          </cell>
        </row>
        <row r="185">
          <cell r="AC185">
            <v>2639.76</v>
          </cell>
        </row>
        <row r="186">
          <cell r="AC186">
            <v>2640.07</v>
          </cell>
        </row>
        <row r="187">
          <cell r="AC187">
            <v>2640.66</v>
          </cell>
        </row>
        <row r="188">
          <cell r="AC188">
            <v>2690.23</v>
          </cell>
        </row>
        <row r="189">
          <cell r="AC189">
            <v>2652.64</v>
          </cell>
        </row>
        <row r="190">
          <cell r="AC190">
            <v>2814.43</v>
          </cell>
        </row>
        <row r="191">
          <cell r="AC191">
            <v>2815.43</v>
          </cell>
        </row>
        <row r="192">
          <cell r="AC192">
            <v>2369.75</v>
          </cell>
        </row>
        <row r="193">
          <cell r="AC193">
            <v>2369.77</v>
          </cell>
        </row>
        <row r="194">
          <cell r="AC194">
            <v>2381.46</v>
          </cell>
        </row>
        <row r="195">
          <cell r="AC195">
            <v>2381.62</v>
          </cell>
        </row>
        <row r="196">
          <cell r="AC196">
            <v>2607.48</v>
          </cell>
        </row>
        <row r="197">
          <cell r="AC197">
            <v>2570.5300000000002</v>
          </cell>
        </row>
        <row r="198">
          <cell r="AC198">
            <v>2203.02</v>
          </cell>
        </row>
        <row r="199">
          <cell r="AC199">
            <v>2201.7600000000002</v>
          </cell>
        </row>
        <row r="200">
          <cell r="AC200">
            <v>2240.1</v>
          </cell>
        </row>
        <row r="201">
          <cell r="AC201">
            <v>2249.9499999999998</v>
          </cell>
        </row>
        <row r="202">
          <cell r="AC202">
            <v>2329.46</v>
          </cell>
        </row>
        <row r="203">
          <cell r="AC203">
            <v>2355.96</v>
          </cell>
        </row>
        <row r="204">
          <cell r="AC204">
            <v>2355.96</v>
          </cell>
        </row>
        <row r="205">
          <cell r="AC205">
            <v>2355.96</v>
          </cell>
        </row>
      </sheetData>
      <sheetData sheetId="22">
        <row r="9">
          <cell r="AC9">
            <v>2531.96</v>
          </cell>
        </row>
        <row r="10">
          <cell r="AC10">
            <v>2531.96</v>
          </cell>
        </row>
        <row r="11">
          <cell r="AC11">
            <v>2531.96</v>
          </cell>
        </row>
        <row r="12">
          <cell r="AC12">
            <v>2531.96</v>
          </cell>
        </row>
        <row r="13">
          <cell r="AC13">
            <v>2531.96</v>
          </cell>
        </row>
        <row r="14">
          <cell r="AC14">
            <v>2531.96</v>
          </cell>
        </row>
        <row r="15">
          <cell r="AC15">
            <v>2531.96</v>
          </cell>
        </row>
        <row r="16">
          <cell r="AC16">
            <v>2531.96</v>
          </cell>
        </row>
        <row r="17">
          <cell r="AC17">
            <v>2531.96</v>
          </cell>
        </row>
        <row r="18">
          <cell r="AC18">
            <v>2531.96</v>
          </cell>
        </row>
        <row r="19">
          <cell r="AC19">
            <v>2531.96</v>
          </cell>
        </row>
        <row r="20">
          <cell r="AC20">
            <v>2531.96</v>
          </cell>
        </row>
        <row r="21">
          <cell r="AC21">
            <v>2531.96</v>
          </cell>
        </row>
        <row r="22">
          <cell r="AC22">
            <v>2531.96</v>
          </cell>
        </row>
        <row r="23">
          <cell r="AC23">
            <v>2531.96</v>
          </cell>
        </row>
        <row r="24">
          <cell r="AC24">
            <v>2531.96</v>
          </cell>
        </row>
        <row r="25">
          <cell r="AC25">
            <v>2531.96</v>
          </cell>
        </row>
        <row r="26">
          <cell r="AC26">
            <v>2531.96</v>
          </cell>
        </row>
        <row r="27">
          <cell r="AC27">
            <v>2531.96</v>
          </cell>
        </row>
        <row r="28">
          <cell r="AC28">
            <v>2531.96</v>
          </cell>
        </row>
        <row r="29">
          <cell r="AC29">
            <v>2526.1799999999998</v>
          </cell>
        </row>
        <row r="30">
          <cell r="AC30">
            <v>2526.1799999999998</v>
          </cell>
        </row>
        <row r="31">
          <cell r="AC31">
            <v>2526.1799999999998</v>
          </cell>
        </row>
        <row r="32">
          <cell r="AC32">
            <v>2526.33</v>
          </cell>
        </row>
        <row r="33">
          <cell r="AC33">
            <v>2526.27</v>
          </cell>
        </row>
        <row r="34">
          <cell r="AC34">
            <v>2526.27</v>
          </cell>
        </row>
        <row r="35">
          <cell r="AC35">
            <v>2526.27</v>
          </cell>
        </row>
        <row r="36">
          <cell r="AC36">
            <v>2526.27</v>
          </cell>
        </row>
        <row r="37">
          <cell r="AC37">
            <v>2526.16</v>
          </cell>
        </row>
        <row r="38">
          <cell r="AC38">
            <v>2526.16</v>
          </cell>
        </row>
        <row r="39">
          <cell r="AC39">
            <v>2526.16</v>
          </cell>
        </row>
        <row r="40">
          <cell r="AC40">
            <v>2526.16</v>
          </cell>
        </row>
        <row r="41">
          <cell r="AC41">
            <v>2526.16</v>
          </cell>
        </row>
        <row r="42">
          <cell r="AC42">
            <v>2526.16</v>
          </cell>
        </row>
        <row r="43">
          <cell r="AC43">
            <v>2525.88</v>
          </cell>
        </row>
        <row r="44">
          <cell r="AC44">
            <v>2525.6</v>
          </cell>
        </row>
        <row r="45">
          <cell r="AC45">
            <v>2525.6</v>
          </cell>
        </row>
        <row r="46">
          <cell r="AC46">
            <v>2524.9499999999998</v>
          </cell>
        </row>
        <row r="47">
          <cell r="AC47">
            <v>2524.9499999999998</v>
          </cell>
        </row>
        <row r="48">
          <cell r="AC48">
            <v>2525.06</v>
          </cell>
        </row>
        <row r="49">
          <cell r="AC49">
            <v>2525.06</v>
          </cell>
        </row>
        <row r="50">
          <cell r="AC50">
            <v>2525.25</v>
          </cell>
        </row>
        <row r="51">
          <cell r="AC51">
            <v>2525.25</v>
          </cell>
        </row>
        <row r="52">
          <cell r="AC52">
            <v>2525.25</v>
          </cell>
        </row>
        <row r="53">
          <cell r="AC53">
            <v>2525.25</v>
          </cell>
        </row>
        <row r="54">
          <cell r="AC54">
            <v>2525.25</v>
          </cell>
        </row>
        <row r="55">
          <cell r="AC55">
            <v>2525.25</v>
          </cell>
        </row>
        <row r="56">
          <cell r="AC56">
            <v>2525.25</v>
          </cell>
        </row>
        <row r="57">
          <cell r="AC57">
            <v>2525.25</v>
          </cell>
        </row>
        <row r="58">
          <cell r="AC58">
            <v>2525.25</v>
          </cell>
        </row>
        <row r="59">
          <cell r="AC59">
            <v>2525.25</v>
          </cell>
        </row>
        <row r="60">
          <cell r="AC60">
            <v>2525.04</v>
          </cell>
        </row>
        <row r="61">
          <cell r="AC61">
            <v>2525.04</v>
          </cell>
        </row>
        <row r="62">
          <cell r="AC62">
            <v>2525.04</v>
          </cell>
        </row>
        <row r="63">
          <cell r="AC63">
            <v>2525.6</v>
          </cell>
        </row>
        <row r="64">
          <cell r="AC64">
            <v>2525.6</v>
          </cell>
        </row>
        <row r="65">
          <cell r="AC65">
            <v>2525.6</v>
          </cell>
        </row>
        <row r="66">
          <cell r="AC66">
            <v>2525.6</v>
          </cell>
        </row>
        <row r="67">
          <cell r="AC67">
            <v>2525.6</v>
          </cell>
        </row>
        <row r="68">
          <cell r="AC68">
            <v>2525.4699999999998</v>
          </cell>
        </row>
        <row r="69">
          <cell r="AC69">
            <v>2525.4699999999998</v>
          </cell>
        </row>
        <row r="70">
          <cell r="AC70">
            <v>2525.4699999999998</v>
          </cell>
        </row>
        <row r="71">
          <cell r="AC71">
            <v>2525.4699999999998</v>
          </cell>
        </row>
        <row r="72">
          <cell r="AC72">
            <v>2525.4699999999998</v>
          </cell>
        </row>
        <row r="73">
          <cell r="AC73">
            <v>2525.2399999999998</v>
          </cell>
        </row>
        <row r="74">
          <cell r="AC74">
            <v>2525.2399999999998</v>
          </cell>
        </row>
        <row r="75">
          <cell r="AC75">
            <v>2524.48</v>
          </cell>
        </row>
        <row r="76">
          <cell r="AC76">
            <v>2524.48</v>
          </cell>
        </row>
        <row r="77">
          <cell r="AC77">
            <v>2524.48</v>
          </cell>
        </row>
        <row r="78">
          <cell r="AC78">
            <v>2524.48</v>
          </cell>
        </row>
        <row r="79">
          <cell r="AC79">
            <v>2524.48</v>
          </cell>
        </row>
        <row r="80">
          <cell r="AC80">
            <v>2524.48</v>
          </cell>
        </row>
        <row r="81">
          <cell r="AC81">
            <v>2525.13</v>
          </cell>
        </row>
        <row r="82">
          <cell r="AC82">
            <v>2525.13</v>
          </cell>
        </row>
        <row r="83">
          <cell r="AC83">
            <v>2525.13</v>
          </cell>
        </row>
        <row r="84">
          <cell r="AC84">
            <v>2525.13</v>
          </cell>
        </row>
        <row r="85">
          <cell r="AC85">
            <v>2525.89</v>
          </cell>
        </row>
        <row r="86">
          <cell r="AC86">
            <v>2525.89</v>
          </cell>
        </row>
        <row r="87">
          <cell r="AC87">
            <v>2525.89</v>
          </cell>
        </row>
        <row r="88">
          <cell r="AC88">
            <v>2525.89</v>
          </cell>
        </row>
        <row r="89">
          <cell r="AC89">
            <v>2525.89</v>
          </cell>
        </row>
        <row r="90">
          <cell r="AC90">
            <v>2525.89</v>
          </cell>
        </row>
        <row r="91">
          <cell r="AC91">
            <v>2525.89</v>
          </cell>
        </row>
        <row r="92">
          <cell r="AC92">
            <v>2525.89</v>
          </cell>
        </row>
        <row r="93">
          <cell r="AC93">
            <v>2545.2800000000002</v>
          </cell>
        </row>
        <row r="94">
          <cell r="AC94">
            <v>2549.4699999999998</v>
          </cell>
        </row>
        <row r="95">
          <cell r="AC95">
            <v>2553.66</v>
          </cell>
        </row>
        <row r="96">
          <cell r="AC96">
            <v>2557.85</v>
          </cell>
        </row>
        <row r="97">
          <cell r="AC97">
            <v>2562.19</v>
          </cell>
        </row>
        <row r="98">
          <cell r="AC98">
            <v>2566.38</v>
          </cell>
        </row>
        <row r="99">
          <cell r="AC99">
            <v>2566.38</v>
          </cell>
        </row>
        <row r="100">
          <cell r="AC100">
            <v>2574.65</v>
          </cell>
        </row>
        <row r="101">
          <cell r="AC101">
            <v>2574.65</v>
          </cell>
        </row>
        <row r="102">
          <cell r="AC102">
            <v>2583.04</v>
          </cell>
        </row>
        <row r="103">
          <cell r="AC103">
            <v>2591.4299999999998</v>
          </cell>
        </row>
        <row r="104">
          <cell r="AC104">
            <v>2600.7399999999998</v>
          </cell>
        </row>
        <row r="110">
          <cell r="AC110">
            <v>2352.39</v>
          </cell>
        </row>
        <row r="111">
          <cell r="AC111">
            <v>2352.39</v>
          </cell>
        </row>
        <row r="112">
          <cell r="AC112">
            <v>2440.88</v>
          </cell>
        </row>
        <row r="113">
          <cell r="AC113">
            <v>2457.11</v>
          </cell>
        </row>
        <row r="114">
          <cell r="AC114">
            <v>2382.19</v>
          </cell>
        </row>
        <row r="115">
          <cell r="AC115">
            <v>2382.19</v>
          </cell>
        </row>
        <row r="116">
          <cell r="AC116">
            <v>2377.6</v>
          </cell>
        </row>
        <row r="117">
          <cell r="AC117">
            <v>2377.6</v>
          </cell>
        </row>
        <row r="118">
          <cell r="AC118">
            <v>2348.77</v>
          </cell>
        </row>
        <row r="119">
          <cell r="AC119">
            <v>2347.5100000000002</v>
          </cell>
        </row>
        <row r="120">
          <cell r="AC120">
            <v>2343.31</v>
          </cell>
        </row>
        <row r="121">
          <cell r="AC121">
            <v>2343.31</v>
          </cell>
        </row>
        <row r="122">
          <cell r="AC122">
            <v>2449.77</v>
          </cell>
        </row>
        <row r="123">
          <cell r="AC123">
            <v>2495.4499999999998</v>
          </cell>
        </row>
        <row r="124">
          <cell r="AC124">
            <v>2616.79</v>
          </cell>
        </row>
        <row r="125">
          <cell r="AC125">
            <v>2648.14</v>
          </cell>
        </row>
        <row r="126">
          <cell r="AC126">
            <v>2668.46</v>
          </cell>
        </row>
        <row r="127">
          <cell r="AC127">
            <v>2562.59</v>
          </cell>
        </row>
        <row r="128">
          <cell r="AC128">
            <v>2630.39</v>
          </cell>
        </row>
        <row r="129">
          <cell r="AC129">
            <v>2706.69</v>
          </cell>
        </row>
        <row r="130">
          <cell r="AC130">
            <v>2984.59</v>
          </cell>
        </row>
        <row r="131">
          <cell r="AC131">
            <v>2887.19</v>
          </cell>
        </row>
        <row r="132">
          <cell r="AC132">
            <v>2415.67</v>
          </cell>
        </row>
        <row r="133">
          <cell r="AC133">
            <v>2311.0500000000002</v>
          </cell>
        </row>
        <row r="134">
          <cell r="AC134">
            <v>2524.8200000000002</v>
          </cell>
        </row>
        <row r="135">
          <cell r="AC135">
            <v>2536.44</v>
          </cell>
        </row>
        <row r="136">
          <cell r="AC136">
            <v>2613.15</v>
          </cell>
        </row>
        <row r="137">
          <cell r="AC137">
            <v>2657.47</v>
          </cell>
        </row>
        <row r="138">
          <cell r="AC138">
            <v>2543.39</v>
          </cell>
        </row>
        <row r="139">
          <cell r="AC139">
            <v>2646.07</v>
          </cell>
        </row>
        <row r="140">
          <cell r="AC140">
            <v>2641.37</v>
          </cell>
        </row>
        <row r="141">
          <cell r="AC141">
            <v>2641.37</v>
          </cell>
        </row>
        <row r="142">
          <cell r="AC142">
            <v>2796.01</v>
          </cell>
        </row>
        <row r="143">
          <cell r="AC143">
            <v>2639.37</v>
          </cell>
        </row>
        <row r="144">
          <cell r="AC144">
            <v>2831.31</v>
          </cell>
        </row>
        <row r="145">
          <cell r="AC145">
            <v>2831.03</v>
          </cell>
        </row>
        <row r="146">
          <cell r="AC146">
            <v>2526.04</v>
          </cell>
        </row>
        <row r="147">
          <cell r="AC147">
            <v>2525.3000000000002</v>
          </cell>
        </row>
        <row r="148">
          <cell r="AC148">
            <v>2700.42</v>
          </cell>
        </row>
        <row r="149">
          <cell r="AC149">
            <v>2706.3</v>
          </cell>
        </row>
        <row r="150">
          <cell r="AC150">
            <v>2638.46</v>
          </cell>
        </row>
        <row r="151">
          <cell r="AC151">
            <v>2678.29</v>
          </cell>
        </row>
        <row r="152">
          <cell r="AC152">
            <v>2672.62</v>
          </cell>
        </row>
        <row r="153">
          <cell r="AC153">
            <v>2672.72</v>
          </cell>
        </row>
        <row r="154">
          <cell r="AC154">
            <v>2508.61</v>
          </cell>
        </row>
        <row r="155">
          <cell r="AC155">
            <v>2249.0100000000002</v>
          </cell>
        </row>
        <row r="156">
          <cell r="AC156">
            <v>2249.0500000000002</v>
          </cell>
        </row>
        <row r="157">
          <cell r="AC157">
            <v>2249.0500000000002</v>
          </cell>
        </row>
        <row r="158">
          <cell r="AC158">
            <v>2252.0500000000002</v>
          </cell>
        </row>
        <row r="159">
          <cell r="AC159">
            <v>2252.0500000000002</v>
          </cell>
        </row>
        <row r="160">
          <cell r="AC160">
            <v>2252.0500000000002</v>
          </cell>
        </row>
        <row r="161">
          <cell r="AC161">
            <v>2251.84</v>
          </cell>
        </row>
        <row r="162">
          <cell r="AC162">
            <v>2245.5300000000002</v>
          </cell>
        </row>
        <row r="163">
          <cell r="AC163">
            <v>2245.5300000000002</v>
          </cell>
        </row>
        <row r="164">
          <cell r="AC164">
            <v>2245.9699999999998</v>
          </cell>
        </row>
        <row r="165">
          <cell r="AC165">
            <v>2246.09</v>
          </cell>
        </row>
        <row r="166">
          <cell r="AC166">
            <v>2342.71</v>
          </cell>
        </row>
        <row r="167">
          <cell r="AC167">
            <v>2328.63</v>
          </cell>
        </row>
        <row r="168">
          <cell r="AC168">
            <v>2274.06</v>
          </cell>
        </row>
        <row r="169">
          <cell r="AC169">
            <v>2273.9</v>
          </cell>
        </row>
        <row r="170">
          <cell r="AC170">
            <v>2448.85</v>
          </cell>
        </row>
        <row r="171">
          <cell r="AC171">
            <v>2537.08</v>
          </cell>
        </row>
        <row r="172">
          <cell r="AC172">
            <v>2438.4699999999998</v>
          </cell>
        </row>
        <row r="173">
          <cell r="AC173">
            <v>2276.2800000000002</v>
          </cell>
        </row>
        <row r="174">
          <cell r="AC174">
            <v>2357.06</v>
          </cell>
        </row>
        <row r="175">
          <cell r="AC175">
            <v>2515.2800000000002</v>
          </cell>
        </row>
        <row r="176">
          <cell r="AC176">
            <v>2728.38</v>
          </cell>
        </row>
        <row r="177">
          <cell r="AC177">
            <v>2688.69</v>
          </cell>
        </row>
        <row r="178">
          <cell r="AC178">
            <v>2673.04</v>
          </cell>
        </row>
        <row r="179">
          <cell r="AC179">
            <v>2538.5700000000002</v>
          </cell>
        </row>
        <row r="180">
          <cell r="AC180">
            <v>2538.5700000000002</v>
          </cell>
        </row>
        <row r="181">
          <cell r="AC181">
            <v>2538.73</v>
          </cell>
        </row>
        <row r="182">
          <cell r="AC182">
            <v>2539.38</v>
          </cell>
        </row>
        <row r="183">
          <cell r="AC183">
            <v>2539.38</v>
          </cell>
        </row>
        <row r="184">
          <cell r="AC184">
            <v>2526.25</v>
          </cell>
        </row>
        <row r="185">
          <cell r="AC185">
            <v>2526.25</v>
          </cell>
        </row>
        <row r="186">
          <cell r="AC186">
            <v>2529.5300000000002</v>
          </cell>
        </row>
        <row r="187">
          <cell r="AC187">
            <v>2537.5</v>
          </cell>
        </row>
        <row r="188">
          <cell r="AC188">
            <v>2646.34</v>
          </cell>
        </row>
        <row r="189">
          <cell r="AC189">
            <v>2646.34</v>
          </cell>
        </row>
        <row r="190">
          <cell r="AC190">
            <v>2685.26</v>
          </cell>
        </row>
        <row r="191">
          <cell r="AC191">
            <v>2685.26</v>
          </cell>
        </row>
        <row r="192">
          <cell r="AC192">
            <v>2673</v>
          </cell>
        </row>
        <row r="193">
          <cell r="AC193">
            <v>2673.59</v>
          </cell>
        </row>
        <row r="194">
          <cell r="AC194">
            <v>2347.46</v>
          </cell>
        </row>
        <row r="195">
          <cell r="AC195">
            <v>2297.44</v>
          </cell>
        </row>
        <row r="196">
          <cell r="AC196">
            <v>2288.04</v>
          </cell>
        </row>
        <row r="197">
          <cell r="AC197">
            <v>2288.67</v>
          </cell>
        </row>
        <row r="198">
          <cell r="AC198">
            <v>2293.0100000000002</v>
          </cell>
        </row>
        <row r="199">
          <cell r="AC199">
            <v>2297.1999999999998</v>
          </cell>
        </row>
        <row r="200">
          <cell r="AC200">
            <v>2297.1999999999998</v>
          </cell>
        </row>
        <row r="201">
          <cell r="AC201">
            <v>2305.4699999999998</v>
          </cell>
        </row>
        <row r="202">
          <cell r="AC202">
            <v>2411.98</v>
          </cell>
        </row>
        <row r="203">
          <cell r="AC203">
            <v>2451.15</v>
          </cell>
        </row>
        <row r="204">
          <cell r="AC204">
            <v>2459.54</v>
          </cell>
        </row>
        <row r="205">
          <cell r="AC205">
            <v>2468.85</v>
          </cell>
        </row>
      </sheetData>
      <sheetData sheetId="23">
        <row r="9">
          <cell r="AC9">
            <v>2600.71</v>
          </cell>
        </row>
        <row r="10">
          <cell r="AC10">
            <v>2600.71</v>
          </cell>
        </row>
        <row r="11">
          <cell r="AC11">
            <v>2600.71</v>
          </cell>
        </row>
        <row r="12">
          <cell r="AC12">
            <v>2600.71</v>
          </cell>
        </row>
        <row r="13">
          <cell r="AC13">
            <v>2600.71</v>
          </cell>
        </row>
        <row r="14">
          <cell r="AC14">
            <v>2600.71</v>
          </cell>
        </row>
        <row r="15">
          <cell r="AC15">
            <v>2600.71</v>
          </cell>
        </row>
        <row r="16">
          <cell r="AC16">
            <v>2600.71</v>
          </cell>
        </row>
        <row r="17">
          <cell r="AC17">
            <v>2601.5300000000002</v>
          </cell>
        </row>
        <row r="18">
          <cell r="AC18">
            <v>2601.73</v>
          </cell>
        </row>
        <row r="19">
          <cell r="AC19">
            <v>2601.87</v>
          </cell>
        </row>
        <row r="20">
          <cell r="AC20">
            <v>2602.0700000000002</v>
          </cell>
        </row>
        <row r="21">
          <cell r="AC21">
            <v>2602.21</v>
          </cell>
        </row>
        <row r="22">
          <cell r="AC22">
            <v>2602.41</v>
          </cell>
        </row>
        <row r="23">
          <cell r="AC23">
            <v>2602.6799999999998</v>
          </cell>
        </row>
        <row r="24">
          <cell r="AC24">
            <v>2603.0300000000002</v>
          </cell>
        </row>
        <row r="25">
          <cell r="AC25">
            <v>2603.37</v>
          </cell>
        </row>
        <row r="26">
          <cell r="AC26">
            <v>2603.71</v>
          </cell>
        </row>
        <row r="27">
          <cell r="AC27">
            <v>2603.9</v>
          </cell>
        </row>
        <row r="28">
          <cell r="AC28">
            <v>2603.9</v>
          </cell>
        </row>
        <row r="29">
          <cell r="AC29">
            <v>2603.9</v>
          </cell>
        </row>
        <row r="30">
          <cell r="AC30">
            <v>2603.9</v>
          </cell>
        </row>
        <row r="31">
          <cell r="AC31">
            <v>2603.9</v>
          </cell>
        </row>
        <row r="32">
          <cell r="AC32">
            <v>2604.0500000000002</v>
          </cell>
        </row>
        <row r="33">
          <cell r="AC33">
            <v>2604.0500000000002</v>
          </cell>
        </row>
        <row r="34">
          <cell r="AC34">
            <v>2604.0500000000002</v>
          </cell>
        </row>
        <row r="35">
          <cell r="AC35">
            <v>2604.0500000000002</v>
          </cell>
        </row>
        <row r="36">
          <cell r="AC36">
            <v>2604.0500000000002</v>
          </cell>
        </row>
        <row r="37">
          <cell r="AC37">
            <v>2603.94</v>
          </cell>
        </row>
        <row r="38">
          <cell r="AC38">
            <v>2603.94</v>
          </cell>
        </row>
        <row r="39">
          <cell r="AC39">
            <v>2603.94</v>
          </cell>
        </row>
        <row r="40">
          <cell r="AC40">
            <v>2603.94</v>
          </cell>
        </row>
        <row r="41">
          <cell r="AC41">
            <v>2603.94</v>
          </cell>
        </row>
        <row r="42">
          <cell r="AC42">
            <v>2606.14</v>
          </cell>
        </row>
        <row r="43">
          <cell r="AC43">
            <v>2606.14</v>
          </cell>
        </row>
        <row r="44">
          <cell r="AC44">
            <v>2606.14</v>
          </cell>
        </row>
        <row r="45">
          <cell r="AC45">
            <v>2606.6</v>
          </cell>
        </row>
        <row r="46">
          <cell r="AC46">
            <v>2607.0700000000002</v>
          </cell>
        </row>
        <row r="47">
          <cell r="AC47">
            <v>2608.36</v>
          </cell>
        </row>
        <row r="48">
          <cell r="AC48">
            <v>2609.1</v>
          </cell>
        </row>
        <row r="49">
          <cell r="AC49">
            <v>2609.7399999999998</v>
          </cell>
        </row>
        <row r="50">
          <cell r="AC50">
            <v>2610.5700000000002</v>
          </cell>
        </row>
        <row r="51">
          <cell r="AC51">
            <v>2611.1999999999998</v>
          </cell>
        </row>
        <row r="52">
          <cell r="AC52">
            <v>2611.83</v>
          </cell>
        </row>
        <row r="53">
          <cell r="AC53">
            <v>2612.4699999999998</v>
          </cell>
        </row>
        <row r="54">
          <cell r="AC54">
            <v>2613.1799999999998</v>
          </cell>
        </row>
        <row r="55">
          <cell r="AC55">
            <v>2613.7800000000002</v>
          </cell>
        </row>
        <row r="56">
          <cell r="AC56">
            <v>2614.02</v>
          </cell>
        </row>
        <row r="57">
          <cell r="AC57">
            <v>2614.2600000000002</v>
          </cell>
        </row>
        <row r="58">
          <cell r="AC58">
            <v>2614.4899999999998</v>
          </cell>
        </row>
        <row r="59">
          <cell r="AC59">
            <v>2614.64</v>
          </cell>
        </row>
        <row r="60">
          <cell r="AC60">
            <v>2614.4299999999998</v>
          </cell>
        </row>
        <row r="61">
          <cell r="AC61">
            <v>2614.4299999999998</v>
          </cell>
        </row>
        <row r="62">
          <cell r="AC62">
            <v>2614.4299999999998</v>
          </cell>
        </row>
        <row r="63">
          <cell r="AC63">
            <v>2614.4299999999998</v>
          </cell>
        </row>
        <row r="64">
          <cell r="AC64">
            <v>2614.4299999999998</v>
          </cell>
        </row>
        <row r="65">
          <cell r="AC65">
            <v>2614.4299999999998</v>
          </cell>
        </row>
        <row r="66">
          <cell r="AC66">
            <v>2614.4299999999998</v>
          </cell>
        </row>
        <row r="67">
          <cell r="AC67">
            <v>2614.4299999999998</v>
          </cell>
        </row>
        <row r="68">
          <cell r="AC68">
            <v>2614.3000000000002</v>
          </cell>
        </row>
        <row r="69">
          <cell r="AC69">
            <v>2614.3000000000002</v>
          </cell>
        </row>
        <row r="70">
          <cell r="AC70">
            <v>2614.3000000000002</v>
          </cell>
        </row>
        <row r="71">
          <cell r="AC71">
            <v>2614.3000000000002</v>
          </cell>
        </row>
        <row r="72">
          <cell r="AC72">
            <v>2613.36</v>
          </cell>
        </row>
        <row r="73">
          <cell r="AC73">
            <v>2613.36</v>
          </cell>
        </row>
        <row r="74">
          <cell r="AC74">
            <v>2613.36</v>
          </cell>
        </row>
        <row r="75">
          <cell r="AC75">
            <v>2613.36</v>
          </cell>
        </row>
        <row r="76">
          <cell r="AC76">
            <v>2613.36</v>
          </cell>
        </row>
        <row r="77">
          <cell r="AC77">
            <v>2613.36</v>
          </cell>
        </row>
        <row r="78">
          <cell r="AC78">
            <v>2613.36</v>
          </cell>
        </row>
        <row r="79">
          <cell r="AC79">
            <v>2613.36</v>
          </cell>
        </row>
        <row r="80">
          <cell r="AC80">
            <v>2613.36</v>
          </cell>
        </row>
        <row r="81">
          <cell r="AC81">
            <v>2613.36</v>
          </cell>
        </row>
        <row r="82">
          <cell r="AC82">
            <v>2613.36</v>
          </cell>
        </row>
        <row r="83">
          <cell r="AC83">
            <v>2613.36</v>
          </cell>
        </row>
        <row r="84">
          <cell r="AC84">
            <v>2613.36</v>
          </cell>
        </row>
        <row r="85">
          <cell r="AC85">
            <v>2613.36</v>
          </cell>
        </row>
        <row r="86">
          <cell r="AC86">
            <v>2613.36</v>
          </cell>
        </row>
        <row r="87">
          <cell r="AC87">
            <v>2613.36</v>
          </cell>
        </row>
        <row r="88">
          <cell r="AC88">
            <v>2613.36</v>
          </cell>
        </row>
        <row r="89">
          <cell r="AC89">
            <v>2614.3000000000002</v>
          </cell>
        </row>
        <row r="90">
          <cell r="AC90">
            <v>2614.3000000000002</v>
          </cell>
        </row>
        <row r="91">
          <cell r="AC91">
            <v>2614.3000000000002</v>
          </cell>
        </row>
        <row r="92">
          <cell r="AC92">
            <v>2614.3000000000002</v>
          </cell>
        </row>
        <row r="93">
          <cell r="AC93">
            <v>2630.98</v>
          </cell>
        </row>
        <row r="94">
          <cell r="AC94">
            <v>2634.34</v>
          </cell>
        </row>
        <row r="95">
          <cell r="AC95">
            <v>2636.78</v>
          </cell>
        </row>
        <row r="96">
          <cell r="AC96">
            <v>2639.27</v>
          </cell>
        </row>
        <row r="97">
          <cell r="AC97">
            <v>2642.86</v>
          </cell>
        </row>
        <row r="98">
          <cell r="AC98">
            <v>2642.86</v>
          </cell>
        </row>
        <row r="99">
          <cell r="AC99">
            <v>2642.39</v>
          </cell>
        </row>
        <row r="100">
          <cell r="AC100">
            <v>2642.05</v>
          </cell>
        </row>
        <row r="101">
          <cell r="AC101">
            <v>2642.05</v>
          </cell>
        </row>
        <row r="102">
          <cell r="AC102">
            <v>2642.05</v>
          </cell>
        </row>
        <row r="103">
          <cell r="AC103">
            <v>2679.01</v>
          </cell>
        </row>
        <row r="104">
          <cell r="AC104">
            <v>2715.32</v>
          </cell>
        </row>
        <row r="110">
          <cell r="AC110">
            <v>2321.23</v>
          </cell>
        </row>
        <row r="111">
          <cell r="AC111">
            <v>2320.86</v>
          </cell>
        </row>
        <row r="112">
          <cell r="AC112">
            <v>2320.86</v>
          </cell>
        </row>
        <row r="113">
          <cell r="AC113">
            <v>2320.86</v>
          </cell>
        </row>
        <row r="114">
          <cell r="AC114">
            <v>2320.86</v>
          </cell>
        </row>
        <row r="115">
          <cell r="AC115">
            <v>2320.86</v>
          </cell>
        </row>
        <row r="116">
          <cell r="AC116">
            <v>2314.29</v>
          </cell>
        </row>
        <row r="117">
          <cell r="AC117">
            <v>2314.29</v>
          </cell>
        </row>
        <row r="118">
          <cell r="AC118">
            <v>2314.7600000000002</v>
          </cell>
        </row>
        <row r="119">
          <cell r="AC119">
            <v>2315.2600000000002</v>
          </cell>
        </row>
        <row r="120">
          <cell r="AC120">
            <v>2315.44</v>
          </cell>
        </row>
        <row r="121">
          <cell r="AC121">
            <v>2315.63</v>
          </cell>
        </row>
        <row r="122">
          <cell r="AC122">
            <v>2315.7800000000002</v>
          </cell>
        </row>
        <row r="123">
          <cell r="AC123">
            <v>2315.9699999999998</v>
          </cell>
        </row>
        <row r="124">
          <cell r="AC124">
            <v>2316.23</v>
          </cell>
        </row>
        <row r="125">
          <cell r="AC125">
            <v>2316.5500000000002</v>
          </cell>
        </row>
        <row r="126">
          <cell r="AC126">
            <v>2278.0300000000002</v>
          </cell>
        </row>
        <row r="127">
          <cell r="AC127">
            <v>2277.11</v>
          </cell>
        </row>
        <row r="128">
          <cell r="AC128">
            <v>2363.5100000000002</v>
          </cell>
        </row>
        <row r="129">
          <cell r="AC129">
            <v>2396.34</v>
          </cell>
        </row>
        <row r="130">
          <cell r="AC130">
            <v>2388.87</v>
          </cell>
        </row>
        <row r="131">
          <cell r="AC131">
            <v>2430.17</v>
          </cell>
        </row>
        <row r="132">
          <cell r="AC132">
            <v>2448.15</v>
          </cell>
        </row>
        <row r="133">
          <cell r="AC133">
            <v>2461.59</v>
          </cell>
        </row>
        <row r="134">
          <cell r="AC134">
            <v>2592.3000000000002</v>
          </cell>
        </row>
        <row r="135">
          <cell r="AC135">
            <v>2600.15</v>
          </cell>
        </row>
        <row r="136">
          <cell r="AC136">
            <v>2613.94</v>
          </cell>
        </row>
        <row r="137">
          <cell r="AC137">
            <v>2615.9699999999998</v>
          </cell>
        </row>
        <row r="138">
          <cell r="AC138">
            <v>2613.77</v>
          </cell>
        </row>
        <row r="139">
          <cell r="AC139">
            <v>2608.2399999999998</v>
          </cell>
        </row>
        <row r="140">
          <cell r="AC140">
            <v>2607.2399999999998</v>
          </cell>
        </row>
        <row r="141">
          <cell r="AC141">
            <v>2608.2399999999998</v>
          </cell>
        </row>
        <row r="142">
          <cell r="AC142">
            <v>2656</v>
          </cell>
        </row>
        <row r="143">
          <cell r="AC143">
            <v>2697.1</v>
          </cell>
        </row>
        <row r="144">
          <cell r="AC144">
            <v>2712.55</v>
          </cell>
        </row>
        <row r="145">
          <cell r="AC145">
            <v>2712.82</v>
          </cell>
        </row>
        <row r="146">
          <cell r="AC146">
            <v>2820.98</v>
          </cell>
        </row>
        <row r="147">
          <cell r="AC147">
            <v>2821.45</v>
          </cell>
        </row>
        <row r="148">
          <cell r="AC148">
            <v>2690.38</v>
          </cell>
        </row>
        <row r="149">
          <cell r="AC149">
            <v>2608.9</v>
          </cell>
        </row>
        <row r="150">
          <cell r="AC150">
            <v>2451.2399999999998</v>
          </cell>
        </row>
        <row r="151">
          <cell r="AC151">
            <v>2347.86</v>
          </cell>
        </row>
        <row r="152">
          <cell r="AC152">
            <v>2342.33</v>
          </cell>
        </row>
        <row r="153">
          <cell r="AC153">
            <v>2343.06</v>
          </cell>
        </row>
        <row r="154">
          <cell r="AC154">
            <v>2332.62</v>
          </cell>
        </row>
        <row r="155">
          <cell r="AC155">
            <v>2333.33</v>
          </cell>
        </row>
        <row r="156">
          <cell r="AC156">
            <v>2345.6999999999998</v>
          </cell>
        </row>
        <row r="157">
          <cell r="AC157">
            <v>2345.94</v>
          </cell>
        </row>
        <row r="158">
          <cell r="AC158">
            <v>2425.84</v>
          </cell>
        </row>
        <row r="159">
          <cell r="AC159">
            <v>2453.9</v>
          </cell>
        </row>
        <row r="160">
          <cell r="AC160">
            <v>2465.9699999999998</v>
          </cell>
        </row>
        <row r="161">
          <cell r="AC161">
            <v>2465.7600000000002</v>
          </cell>
        </row>
        <row r="162">
          <cell r="AC162">
            <v>2388.6</v>
          </cell>
        </row>
        <row r="163">
          <cell r="AC163">
            <v>2409.85</v>
          </cell>
        </row>
        <row r="164">
          <cell r="AC164">
            <v>2334.58</v>
          </cell>
        </row>
        <row r="165">
          <cell r="AC165">
            <v>2334.58</v>
          </cell>
        </row>
        <row r="166">
          <cell r="AC166">
            <v>2314.69</v>
          </cell>
        </row>
        <row r="167">
          <cell r="AC167">
            <v>2314.69</v>
          </cell>
        </row>
        <row r="168">
          <cell r="AC168">
            <v>2314.69</v>
          </cell>
        </row>
        <row r="169">
          <cell r="AC169">
            <v>2314.56</v>
          </cell>
        </row>
        <row r="170">
          <cell r="AC170">
            <v>2419.64</v>
          </cell>
        </row>
        <row r="171">
          <cell r="AC171">
            <v>2346.83</v>
          </cell>
        </row>
        <row r="172">
          <cell r="AC172">
            <v>2346.83</v>
          </cell>
        </row>
        <row r="173">
          <cell r="AC173">
            <v>2345.89</v>
          </cell>
        </row>
        <row r="174">
          <cell r="AC174">
            <v>2446.59</v>
          </cell>
        </row>
        <row r="175">
          <cell r="AC175">
            <v>2605.59</v>
          </cell>
        </row>
        <row r="176">
          <cell r="AC176">
            <v>2613.61</v>
          </cell>
        </row>
        <row r="177">
          <cell r="AC177">
            <v>2613.61</v>
          </cell>
        </row>
        <row r="178">
          <cell r="AC178">
            <v>2764.81</v>
          </cell>
        </row>
        <row r="179">
          <cell r="AC179">
            <v>2764.81</v>
          </cell>
        </row>
        <row r="180">
          <cell r="AC180">
            <v>2658.94</v>
          </cell>
        </row>
        <row r="181">
          <cell r="AC181">
            <v>2659.01</v>
          </cell>
        </row>
        <row r="182">
          <cell r="AC182">
            <v>2495.5300000000002</v>
          </cell>
        </row>
        <row r="183">
          <cell r="AC183">
            <v>2495.5300000000002</v>
          </cell>
        </row>
        <row r="184">
          <cell r="AC184">
            <v>2593.13</v>
          </cell>
        </row>
        <row r="185">
          <cell r="AC185">
            <v>2613.7399999999998</v>
          </cell>
        </row>
        <row r="186">
          <cell r="AC186">
            <v>2613.7399999999998</v>
          </cell>
        </row>
        <row r="187">
          <cell r="AC187">
            <v>2613.7399999999998</v>
          </cell>
        </row>
        <row r="188">
          <cell r="AC188">
            <v>2613.7399999999998</v>
          </cell>
        </row>
        <row r="189">
          <cell r="AC189">
            <v>2613.7399999999998</v>
          </cell>
        </row>
        <row r="190">
          <cell r="AC190">
            <v>2621.11</v>
          </cell>
        </row>
        <row r="191">
          <cell r="AC191">
            <v>2621.46</v>
          </cell>
        </row>
        <row r="192">
          <cell r="AC192">
            <v>2356.9</v>
          </cell>
        </row>
        <row r="193">
          <cell r="AC193">
            <v>2356.09</v>
          </cell>
        </row>
        <row r="194">
          <cell r="AC194">
            <v>2369.44</v>
          </cell>
        </row>
        <row r="195">
          <cell r="AC195">
            <v>2374.15</v>
          </cell>
        </row>
        <row r="196">
          <cell r="AC196">
            <v>2363.96</v>
          </cell>
        </row>
        <row r="197">
          <cell r="AC197">
            <v>2366.4499999999998</v>
          </cell>
        </row>
        <row r="198">
          <cell r="AC198">
            <v>2370.04</v>
          </cell>
        </row>
        <row r="199">
          <cell r="AC199">
            <v>2370.04</v>
          </cell>
        </row>
        <row r="200">
          <cell r="AC200">
            <v>2362.79</v>
          </cell>
        </row>
        <row r="201">
          <cell r="AC201">
            <v>2374.8200000000002</v>
          </cell>
        </row>
        <row r="202">
          <cell r="AC202">
            <v>2376</v>
          </cell>
        </row>
        <row r="203">
          <cell r="AC203">
            <v>2376</v>
          </cell>
        </row>
        <row r="204">
          <cell r="AC204">
            <v>2397.8200000000002</v>
          </cell>
        </row>
        <row r="205">
          <cell r="AC205">
            <v>2438.7800000000002</v>
          </cell>
        </row>
      </sheetData>
      <sheetData sheetId="24">
        <row r="9">
          <cell r="AC9">
            <v>2748.52</v>
          </cell>
        </row>
        <row r="10">
          <cell r="AC10">
            <v>2748.52</v>
          </cell>
        </row>
        <row r="11">
          <cell r="AC11">
            <v>2748.52</v>
          </cell>
        </row>
        <row r="12">
          <cell r="AC12">
            <v>2748.52</v>
          </cell>
        </row>
        <row r="13">
          <cell r="AC13">
            <v>2748.52</v>
          </cell>
        </row>
        <row r="14">
          <cell r="AC14">
            <v>2748.52</v>
          </cell>
        </row>
        <row r="15">
          <cell r="AC15">
            <v>2748.52</v>
          </cell>
        </row>
        <row r="16">
          <cell r="AC16">
            <v>2748.52</v>
          </cell>
        </row>
        <row r="17">
          <cell r="AC17">
            <v>2748.52</v>
          </cell>
        </row>
        <row r="18">
          <cell r="AC18">
            <v>2748.52</v>
          </cell>
        </row>
        <row r="19">
          <cell r="AC19">
            <v>2748.52</v>
          </cell>
        </row>
        <row r="20">
          <cell r="AC20">
            <v>2748.52</v>
          </cell>
        </row>
        <row r="21">
          <cell r="AC21">
            <v>2748.52</v>
          </cell>
        </row>
        <row r="22">
          <cell r="AC22">
            <v>2748.52</v>
          </cell>
        </row>
        <row r="23">
          <cell r="AC23">
            <v>2748.52</v>
          </cell>
        </row>
        <row r="24">
          <cell r="AC24">
            <v>2748.52</v>
          </cell>
        </row>
        <row r="25">
          <cell r="AC25">
            <v>2748.52</v>
          </cell>
        </row>
        <row r="26">
          <cell r="AC26">
            <v>2748.52</v>
          </cell>
        </row>
        <row r="27">
          <cell r="AC27">
            <v>2748.52</v>
          </cell>
        </row>
        <row r="28">
          <cell r="AC28">
            <v>2748.52</v>
          </cell>
        </row>
        <row r="29">
          <cell r="AC29">
            <v>2748.52</v>
          </cell>
        </row>
        <row r="30">
          <cell r="AC30">
            <v>2748.52</v>
          </cell>
        </row>
        <row r="31">
          <cell r="AC31">
            <v>2748.52</v>
          </cell>
        </row>
        <row r="32">
          <cell r="AC32">
            <v>2748.67</v>
          </cell>
        </row>
        <row r="33">
          <cell r="AC33">
            <v>2748.67</v>
          </cell>
        </row>
        <row r="34">
          <cell r="AC34">
            <v>2748.67</v>
          </cell>
        </row>
        <row r="35">
          <cell r="AC35">
            <v>2748.67</v>
          </cell>
        </row>
        <row r="36">
          <cell r="AC36">
            <v>2748.67</v>
          </cell>
        </row>
        <row r="37">
          <cell r="AC37">
            <v>2748.56</v>
          </cell>
        </row>
        <row r="38">
          <cell r="AC38">
            <v>2748.56</v>
          </cell>
        </row>
        <row r="39">
          <cell r="AC39">
            <v>2748.56</v>
          </cell>
        </row>
        <row r="40">
          <cell r="AC40">
            <v>2748.56</v>
          </cell>
        </row>
        <row r="41">
          <cell r="AC41">
            <v>2743.23</v>
          </cell>
        </row>
        <row r="42">
          <cell r="AC42">
            <v>2737.92</v>
          </cell>
        </row>
        <row r="43">
          <cell r="AC43">
            <v>2733.65</v>
          </cell>
        </row>
        <row r="44">
          <cell r="AC44">
            <v>2715.91</v>
          </cell>
        </row>
        <row r="45">
          <cell r="AC45">
            <v>2715.17</v>
          </cell>
        </row>
        <row r="46">
          <cell r="AC46">
            <v>2715.17</v>
          </cell>
        </row>
        <row r="47">
          <cell r="AC47">
            <v>2715.17</v>
          </cell>
        </row>
        <row r="48">
          <cell r="AC48">
            <v>2715.28</v>
          </cell>
        </row>
        <row r="49">
          <cell r="AC49">
            <v>2715.94</v>
          </cell>
        </row>
        <row r="50">
          <cell r="AC50">
            <v>2716.13</v>
          </cell>
        </row>
        <row r="51">
          <cell r="AC51">
            <v>2716.8</v>
          </cell>
        </row>
        <row r="52">
          <cell r="AC52">
            <v>2716.8</v>
          </cell>
        </row>
        <row r="53">
          <cell r="AC53">
            <v>2717.08</v>
          </cell>
        </row>
        <row r="54">
          <cell r="AC54">
            <v>2717.08</v>
          </cell>
        </row>
        <row r="55">
          <cell r="AC55">
            <v>2717.36</v>
          </cell>
        </row>
        <row r="56">
          <cell r="AC56">
            <v>2717.36</v>
          </cell>
        </row>
        <row r="57">
          <cell r="AC57">
            <v>2717.82</v>
          </cell>
        </row>
        <row r="58">
          <cell r="AC58">
            <v>2717.82</v>
          </cell>
        </row>
        <row r="59">
          <cell r="AC59">
            <v>2716.96</v>
          </cell>
        </row>
        <row r="60">
          <cell r="AC60">
            <v>2717.22</v>
          </cell>
        </row>
        <row r="61">
          <cell r="AC61">
            <v>2717.22</v>
          </cell>
        </row>
        <row r="62">
          <cell r="AC62">
            <v>2717.68</v>
          </cell>
        </row>
        <row r="63">
          <cell r="AC63">
            <v>2717.96</v>
          </cell>
        </row>
        <row r="64">
          <cell r="AC64">
            <v>2718.84</v>
          </cell>
        </row>
        <row r="65">
          <cell r="AC65">
            <v>2719.72</v>
          </cell>
        </row>
        <row r="66">
          <cell r="AC66">
            <v>2720.6</v>
          </cell>
        </row>
        <row r="67">
          <cell r="AC67">
            <v>2721.1</v>
          </cell>
        </row>
        <row r="68">
          <cell r="AC68">
            <v>2720.97</v>
          </cell>
        </row>
        <row r="69">
          <cell r="AC69">
            <v>2720.97</v>
          </cell>
        </row>
        <row r="70">
          <cell r="AC70">
            <v>2720.97</v>
          </cell>
        </row>
        <row r="71">
          <cell r="AC71">
            <v>2720.97</v>
          </cell>
        </row>
        <row r="72">
          <cell r="AC72">
            <v>2720.97</v>
          </cell>
        </row>
        <row r="73">
          <cell r="AC73">
            <v>2720.97</v>
          </cell>
        </row>
        <row r="74">
          <cell r="AC74">
            <v>2720.97</v>
          </cell>
        </row>
        <row r="75">
          <cell r="AC75">
            <v>2721.31</v>
          </cell>
        </row>
        <row r="76">
          <cell r="AC76">
            <v>2721.31</v>
          </cell>
        </row>
        <row r="77">
          <cell r="AC77">
            <v>2721.51</v>
          </cell>
        </row>
        <row r="78">
          <cell r="AC78">
            <v>2721.51</v>
          </cell>
        </row>
        <row r="79">
          <cell r="AC79">
            <v>2721.64</v>
          </cell>
        </row>
        <row r="80">
          <cell r="AC80">
            <v>2721.64</v>
          </cell>
        </row>
        <row r="81">
          <cell r="AC81">
            <v>2721.78</v>
          </cell>
        </row>
        <row r="82">
          <cell r="AC82">
            <v>2721.78</v>
          </cell>
        </row>
        <row r="83">
          <cell r="AC83">
            <v>2721.78</v>
          </cell>
        </row>
        <row r="84">
          <cell r="AC84">
            <v>2721.78</v>
          </cell>
        </row>
        <row r="85">
          <cell r="AC85">
            <v>2721.92</v>
          </cell>
        </row>
        <row r="86">
          <cell r="AC86">
            <v>2721.92</v>
          </cell>
        </row>
        <row r="87">
          <cell r="AC87">
            <v>2722.04</v>
          </cell>
        </row>
        <row r="88">
          <cell r="AC88">
            <v>2722.04</v>
          </cell>
        </row>
        <row r="89">
          <cell r="AC89">
            <v>2722.18</v>
          </cell>
        </row>
        <row r="90">
          <cell r="AC90">
            <v>2722.18</v>
          </cell>
        </row>
        <row r="91">
          <cell r="AC91">
            <v>2722.32</v>
          </cell>
        </row>
        <row r="92">
          <cell r="AC92">
            <v>2722.45</v>
          </cell>
        </row>
        <row r="93">
          <cell r="AC93">
            <v>2702.33</v>
          </cell>
        </row>
        <row r="94">
          <cell r="AC94">
            <v>2702.33</v>
          </cell>
        </row>
        <row r="95">
          <cell r="AC95">
            <v>2701.99</v>
          </cell>
        </row>
        <row r="96">
          <cell r="AC96">
            <v>2701.99</v>
          </cell>
        </row>
        <row r="97">
          <cell r="AC97">
            <v>2702.14</v>
          </cell>
        </row>
        <row r="98">
          <cell r="AC98">
            <v>2702.14</v>
          </cell>
        </row>
        <row r="99">
          <cell r="AC99">
            <v>2702.14</v>
          </cell>
        </row>
        <row r="100">
          <cell r="AC100">
            <v>2702.02</v>
          </cell>
        </row>
        <row r="101">
          <cell r="AC101">
            <v>2702.02</v>
          </cell>
        </row>
        <row r="102">
          <cell r="AC102">
            <v>2702.02</v>
          </cell>
        </row>
        <row r="103">
          <cell r="AC103">
            <v>2702.02</v>
          </cell>
        </row>
        <row r="104">
          <cell r="AC104">
            <v>2702.02</v>
          </cell>
        </row>
        <row r="110">
          <cell r="AC110">
            <v>2468.67</v>
          </cell>
        </row>
        <row r="111">
          <cell r="AC111">
            <v>2468.67</v>
          </cell>
        </row>
        <row r="112">
          <cell r="AC112">
            <v>2468.67</v>
          </cell>
        </row>
        <row r="113">
          <cell r="AC113">
            <v>2468.67</v>
          </cell>
        </row>
        <row r="114">
          <cell r="AC114">
            <v>2468.67</v>
          </cell>
        </row>
        <row r="115">
          <cell r="AC115">
            <v>2468.67</v>
          </cell>
        </row>
        <row r="116">
          <cell r="AC116">
            <v>2421.31</v>
          </cell>
        </row>
        <row r="117">
          <cell r="AC117">
            <v>2420.0500000000002</v>
          </cell>
        </row>
        <row r="118">
          <cell r="AC118">
            <v>2159.3000000000002</v>
          </cell>
        </row>
        <row r="119">
          <cell r="AC119">
            <v>2006.9</v>
          </cell>
        </row>
        <row r="120">
          <cell r="AC120">
            <v>1892.9</v>
          </cell>
        </row>
        <row r="121">
          <cell r="AC121">
            <v>1884.52</v>
          </cell>
        </row>
        <row r="122">
          <cell r="AC122">
            <v>2113.73</v>
          </cell>
        </row>
        <row r="123">
          <cell r="AC123">
            <v>2280.91</v>
          </cell>
        </row>
        <row r="124">
          <cell r="AC124">
            <v>2387.36</v>
          </cell>
        </row>
        <row r="125">
          <cell r="AC125">
            <v>2420.0500000000002</v>
          </cell>
        </row>
        <row r="126">
          <cell r="AC126">
            <v>2420.0500000000002</v>
          </cell>
        </row>
        <row r="127">
          <cell r="AC127">
            <v>2420.0500000000002</v>
          </cell>
        </row>
        <row r="128">
          <cell r="AC128">
            <v>2420.0500000000002</v>
          </cell>
        </row>
        <row r="129">
          <cell r="AC129">
            <v>2420.0500000000002</v>
          </cell>
        </row>
        <row r="130">
          <cell r="AC130">
            <v>2464.6799999999998</v>
          </cell>
        </row>
        <row r="131">
          <cell r="AC131">
            <v>2468.67</v>
          </cell>
        </row>
        <row r="132">
          <cell r="AC132">
            <v>2548.17</v>
          </cell>
        </row>
        <row r="133">
          <cell r="AC133">
            <v>2574.94</v>
          </cell>
        </row>
        <row r="134">
          <cell r="AC134">
            <v>2625</v>
          </cell>
        </row>
        <row r="135">
          <cell r="AC135">
            <v>2627.18</v>
          </cell>
        </row>
        <row r="136">
          <cell r="AC136">
            <v>2656.57</v>
          </cell>
        </row>
        <row r="137">
          <cell r="AC137">
            <v>2641.47</v>
          </cell>
        </row>
        <row r="138">
          <cell r="AC138">
            <v>2651.46</v>
          </cell>
        </row>
        <row r="139">
          <cell r="AC139">
            <v>2651.46</v>
          </cell>
        </row>
        <row r="140">
          <cell r="AC140">
            <v>2654</v>
          </cell>
        </row>
        <row r="141">
          <cell r="AC141">
            <v>2654</v>
          </cell>
        </row>
        <row r="142">
          <cell r="AC142">
            <v>2496.5</v>
          </cell>
        </row>
        <row r="143">
          <cell r="AC143">
            <v>2491.19</v>
          </cell>
        </row>
        <row r="144">
          <cell r="AC144">
            <v>2486.92</v>
          </cell>
        </row>
        <row r="145">
          <cell r="AC145">
            <v>2469.1799999999998</v>
          </cell>
        </row>
        <row r="146">
          <cell r="AC146">
            <v>2458.9699999999998</v>
          </cell>
        </row>
        <row r="147">
          <cell r="AC147">
            <v>2458.9699999999998</v>
          </cell>
        </row>
        <row r="148">
          <cell r="AC148">
            <v>2467.06</v>
          </cell>
        </row>
        <row r="149">
          <cell r="AC149">
            <v>2467.3000000000002</v>
          </cell>
        </row>
        <row r="150">
          <cell r="AC150">
            <v>2457.84</v>
          </cell>
        </row>
        <row r="151">
          <cell r="AC151">
            <v>2458.06</v>
          </cell>
        </row>
        <row r="152">
          <cell r="AC152">
            <v>2605.85</v>
          </cell>
        </row>
        <row r="153">
          <cell r="AC153">
            <v>2572.8200000000002</v>
          </cell>
        </row>
        <row r="154">
          <cell r="AC154">
            <v>2456.87</v>
          </cell>
        </row>
        <row r="155">
          <cell r="AC155">
            <v>2456.87</v>
          </cell>
        </row>
        <row r="156">
          <cell r="AC156">
            <v>2956.87</v>
          </cell>
        </row>
        <row r="157">
          <cell r="AC157">
            <v>2856.87</v>
          </cell>
        </row>
        <row r="158">
          <cell r="AC158">
            <v>2706.58</v>
          </cell>
        </row>
        <row r="159">
          <cell r="AC159">
            <v>2483.21</v>
          </cell>
        </row>
        <row r="160">
          <cell r="AC160">
            <v>2388.2800000000002</v>
          </cell>
        </row>
        <row r="161">
          <cell r="AC161">
            <v>2386.81</v>
          </cell>
        </row>
        <row r="162">
          <cell r="AC162">
            <v>2277.96</v>
          </cell>
        </row>
        <row r="163">
          <cell r="AC163">
            <v>2277.96</v>
          </cell>
        </row>
        <row r="164">
          <cell r="AC164">
            <v>2526.15</v>
          </cell>
        </row>
        <row r="165">
          <cell r="AC165">
            <v>2526.79</v>
          </cell>
        </row>
        <row r="166">
          <cell r="AC166">
            <v>2722.7</v>
          </cell>
        </row>
        <row r="167">
          <cell r="AC167">
            <v>2804.11</v>
          </cell>
        </row>
        <row r="168">
          <cell r="AC168">
            <v>2781.5</v>
          </cell>
        </row>
        <row r="169">
          <cell r="AC169">
            <v>2687.76</v>
          </cell>
        </row>
        <row r="170">
          <cell r="AC170">
            <v>2390.83</v>
          </cell>
        </row>
        <row r="171">
          <cell r="AC171">
            <v>2487.9899999999998</v>
          </cell>
        </row>
        <row r="172">
          <cell r="AC172">
            <v>2563.7199999999998</v>
          </cell>
        </row>
        <row r="173">
          <cell r="AC173">
            <v>2579.25</v>
          </cell>
        </row>
        <row r="174">
          <cell r="AC174">
            <v>2467.6799999999998</v>
          </cell>
        </row>
        <row r="175">
          <cell r="AC175">
            <v>2437.5100000000002</v>
          </cell>
        </row>
        <row r="176">
          <cell r="AC176">
            <v>2442.34</v>
          </cell>
        </row>
        <row r="177">
          <cell r="AC177">
            <v>2442.89</v>
          </cell>
        </row>
        <row r="178">
          <cell r="AC178">
            <v>2582.15</v>
          </cell>
        </row>
        <row r="179">
          <cell r="AC179">
            <v>2459.06</v>
          </cell>
        </row>
        <row r="180">
          <cell r="AC180">
            <v>2472.73</v>
          </cell>
        </row>
        <row r="181">
          <cell r="AC181">
            <v>2472.81</v>
          </cell>
        </row>
        <row r="182">
          <cell r="AC182">
            <v>2623.66</v>
          </cell>
        </row>
        <row r="183">
          <cell r="AC183">
            <v>2623.81</v>
          </cell>
        </row>
        <row r="184">
          <cell r="AC184">
            <v>2623.81</v>
          </cell>
        </row>
        <row r="185">
          <cell r="AC185">
            <v>2623.81</v>
          </cell>
        </row>
        <row r="186">
          <cell r="AC186">
            <v>2623.94</v>
          </cell>
        </row>
        <row r="187">
          <cell r="AC187">
            <v>2610.4</v>
          </cell>
        </row>
        <row r="188">
          <cell r="AC188">
            <v>2603.65</v>
          </cell>
        </row>
        <row r="189">
          <cell r="AC189">
            <v>2600.19</v>
          </cell>
        </row>
        <row r="190">
          <cell r="AC190">
            <v>2484.9899999999998</v>
          </cell>
        </row>
        <row r="191">
          <cell r="AC191">
            <v>2471.29</v>
          </cell>
        </row>
        <row r="192">
          <cell r="AC192">
            <v>2453.41</v>
          </cell>
        </row>
        <row r="193">
          <cell r="AC193">
            <v>2444.3200000000002</v>
          </cell>
        </row>
        <row r="194">
          <cell r="AC194">
            <v>2422.77</v>
          </cell>
        </row>
        <row r="195">
          <cell r="AC195">
            <v>2422.8000000000002</v>
          </cell>
        </row>
        <row r="196">
          <cell r="AC196">
            <v>2425.1</v>
          </cell>
        </row>
        <row r="197">
          <cell r="AC197">
            <v>2425.1</v>
          </cell>
        </row>
        <row r="198">
          <cell r="AC198">
            <v>2376.35</v>
          </cell>
        </row>
        <row r="199">
          <cell r="AC199">
            <v>2368.0700000000002</v>
          </cell>
        </row>
        <row r="200">
          <cell r="AC200">
            <v>2368.0700000000002</v>
          </cell>
        </row>
        <row r="201">
          <cell r="AC201">
            <v>2367.9499999999998</v>
          </cell>
        </row>
        <row r="202">
          <cell r="AC202">
            <v>2367.9499999999998</v>
          </cell>
        </row>
        <row r="203">
          <cell r="AC203">
            <v>2367.9499999999998</v>
          </cell>
        </row>
        <row r="204">
          <cell r="AC204">
            <v>2367.9499999999998</v>
          </cell>
        </row>
        <row r="205">
          <cell r="AC205">
            <v>2367.9499999999998</v>
          </cell>
        </row>
      </sheetData>
      <sheetData sheetId="25">
        <row r="9">
          <cell r="AC9">
            <v>2701.79</v>
          </cell>
        </row>
        <row r="10">
          <cell r="AC10">
            <v>2701.79</v>
          </cell>
        </row>
        <row r="11">
          <cell r="AC11">
            <v>2701.79</v>
          </cell>
        </row>
        <row r="12">
          <cell r="AC12">
            <v>2701.79</v>
          </cell>
        </row>
        <row r="13">
          <cell r="AC13">
            <v>2702.05</v>
          </cell>
        </row>
        <row r="14">
          <cell r="AC14">
            <v>2702.05</v>
          </cell>
        </row>
        <row r="15">
          <cell r="AC15">
            <v>2702.05</v>
          </cell>
        </row>
        <row r="16">
          <cell r="AC16">
            <v>2702.05</v>
          </cell>
        </row>
        <row r="17">
          <cell r="AC17">
            <v>2700.8</v>
          </cell>
        </row>
        <row r="18">
          <cell r="AC18">
            <v>2700.8</v>
          </cell>
        </row>
        <row r="19">
          <cell r="AC19">
            <v>2700.8</v>
          </cell>
        </row>
        <row r="20">
          <cell r="AC20">
            <v>2700.8</v>
          </cell>
        </row>
        <row r="21">
          <cell r="AC21">
            <v>2700.8</v>
          </cell>
        </row>
        <row r="22">
          <cell r="AC22">
            <v>2700.93</v>
          </cell>
        </row>
        <row r="23">
          <cell r="AC23">
            <v>2700.93</v>
          </cell>
        </row>
        <row r="24">
          <cell r="AC24">
            <v>2700.93</v>
          </cell>
        </row>
        <row r="25">
          <cell r="AC25">
            <v>2700.93</v>
          </cell>
        </row>
        <row r="26">
          <cell r="AC26">
            <v>2700.93</v>
          </cell>
        </row>
        <row r="27">
          <cell r="AC27">
            <v>2701.14</v>
          </cell>
        </row>
        <row r="28">
          <cell r="AC28">
            <v>2701.14</v>
          </cell>
        </row>
        <row r="29">
          <cell r="AC29">
            <v>2701.14</v>
          </cell>
        </row>
        <row r="30">
          <cell r="AC30">
            <v>2701.14</v>
          </cell>
        </row>
        <row r="31">
          <cell r="AC31">
            <v>2701.27</v>
          </cell>
        </row>
        <row r="32">
          <cell r="AC32">
            <v>2701.42</v>
          </cell>
        </row>
        <row r="33">
          <cell r="AC33">
            <v>2701.42</v>
          </cell>
        </row>
        <row r="34">
          <cell r="AC34">
            <v>2701.42</v>
          </cell>
        </row>
        <row r="35">
          <cell r="AC35">
            <v>2701.55</v>
          </cell>
        </row>
        <row r="36">
          <cell r="AC36">
            <v>2701.55</v>
          </cell>
        </row>
        <row r="37">
          <cell r="AC37">
            <v>2701.44</v>
          </cell>
        </row>
        <row r="38">
          <cell r="AC38">
            <v>2701.44</v>
          </cell>
        </row>
        <row r="39">
          <cell r="AC39">
            <v>2701.44</v>
          </cell>
        </row>
        <row r="40">
          <cell r="AC40">
            <v>2701.44</v>
          </cell>
        </row>
        <row r="41">
          <cell r="AC41">
            <v>2701.37</v>
          </cell>
        </row>
        <row r="42">
          <cell r="AC42">
            <v>2701.37</v>
          </cell>
        </row>
        <row r="43">
          <cell r="AC43">
            <v>2701.37</v>
          </cell>
        </row>
        <row r="44">
          <cell r="AC44">
            <v>2701.37</v>
          </cell>
        </row>
        <row r="45">
          <cell r="AC45">
            <v>2701.37</v>
          </cell>
        </row>
        <row r="46">
          <cell r="AC46">
            <v>2701.37</v>
          </cell>
        </row>
        <row r="47">
          <cell r="AC47">
            <v>2701.37</v>
          </cell>
        </row>
        <row r="48">
          <cell r="AC48">
            <v>2701.48</v>
          </cell>
        </row>
        <row r="49">
          <cell r="AC49">
            <v>2701.48</v>
          </cell>
        </row>
        <row r="50">
          <cell r="AC50">
            <v>2701.67</v>
          </cell>
        </row>
        <row r="51">
          <cell r="AC51">
            <v>2701.67</v>
          </cell>
        </row>
        <row r="52">
          <cell r="AC52">
            <v>2701.67</v>
          </cell>
        </row>
        <row r="53">
          <cell r="AC53">
            <v>2701.67</v>
          </cell>
        </row>
        <row r="54">
          <cell r="AC54">
            <v>2701.67</v>
          </cell>
        </row>
        <row r="55">
          <cell r="AC55">
            <v>2701.67</v>
          </cell>
        </row>
        <row r="56">
          <cell r="AC56">
            <v>2701.67</v>
          </cell>
        </row>
        <row r="57">
          <cell r="AC57">
            <v>2695.81</v>
          </cell>
        </row>
        <row r="58">
          <cell r="AC58">
            <v>2695.81</v>
          </cell>
        </row>
        <row r="59">
          <cell r="AC59">
            <v>2695.81</v>
          </cell>
        </row>
        <row r="60">
          <cell r="AC60">
            <v>2695.6</v>
          </cell>
        </row>
        <row r="61">
          <cell r="AC61">
            <v>2695.6</v>
          </cell>
        </row>
        <row r="62">
          <cell r="AC62">
            <v>2695.6</v>
          </cell>
        </row>
        <row r="63">
          <cell r="AC63">
            <v>2695.29</v>
          </cell>
        </row>
        <row r="64">
          <cell r="AC64">
            <v>2694.99</v>
          </cell>
        </row>
        <row r="65">
          <cell r="AC65">
            <v>2695.13</v>
          </cell>
        </row>
        <row r="66">
          <cell r="AC66">
            <v>2695.13</v>
          </cell>
        </row>
        <row r="67">
          <cell r="AC67">
            <v>2694.64</v>
          </cell>
        </row>
        <row r="68">
          <cell r="AC68">
            <v>2694.01</v>
          </cell>
        </row>
        <row r="69">
          <cell r="AC69">
            <v>2694.01</v>
          </cell>
        </row>
        <row r="70">
          <cell r="AC70">
            <v>2694.01</v>
          </cell>
        </row>
        <row r="71">
          <cell r="AC71">
            <v>2694.01</v>
          </cell>
        </row>
        <row r="72">
          <cell r="AC72">
            <v>2694.01</v>
          </cell>
        </row>
        <row r="73">
          <cell r="AC73">
            <v>2694.01</v>
          </cell>
        </row>
        <row r="74">
          <cell r="AC74">
            <v>2694.01</v>
          </cell>
        </row>
        <row r="75">
          <cell r="AC75">
            <v>2694.01</v>
          </cell>
        </row>
        <row r="76">
          <cell r="AC76">
            <v>2694.01</v>
          </cell>
        </row>
        <row r="77">
          <cell r="AC77">
            <v>2694.01</v>
          </cell>
        </row>
        <row r="78">
          <cell r="AC78">
            <v>2694.01</v>
          </cell>
        </row>
        <row r="79">
          <cell r="AC79">
            <v>2694.01</v>
          </cell>
        </row>
        <row r="80">
          <cell r="AC80">
            <v>2694.01</v>
          </cell>
        </row>
        <row r="81">
          <cell r="AC81">
            <v>2694.15</v>
          </cell>
        </row>
        <row r="82">
          <cell r="AC82">
            <v>2694.15</v>
          </cell>
        </row>
        <row r="83">
          <cell r="AC83">
            <v>2694.15</v>
          </cell>
        </row>
        <row r="84">
          <cell r="AC84">
            <v>2694.15</v>
          </cell>
        </row>
        <row r="85">
          <cell r="AC85">
            <v>2694.15</v>
          </cell>
        </row>
        <row r="86">
          <cell r="AC86">
            <v>2694.15</v>
          </cell>
        </row>
        <row r="87">
          <cell r="AC87">
            <v>2694.15</v>
          </cell>
        </row>
        <row r="88">
          <cell r="AC88">
            <v>2694.15</v>
          </cell>
        </row>
        <row r="89">
          <cell r="AC89">
            <v>2694.15</v>
          </cell>
        </row>
        <row r="90">
          <cell r="AC90">
            <v>2694.15</v>
          </cell>
        </row>
        <row r="91">
          <cell r="AC91">
            <v>2694.65</v>
          </cell>
        </row>
        <row r="92">
          <cell r="AC92">
            <v>2695.14</v>
          </cell>
        </row>
        <row r="93">
          <cell r="AC93">
            <v>2695.75</v>
          </cell>
        </row>
        <row r="94">
          <cell r="AC94">
            <v>2695.75</v>
          </cell>
        </row>
        <row r="95">
          <cell r="AC95">
            <v>2695.75</v>
          </cell>
        </row>
        <row r="96">
          <cell r="AC96">
            <v>2695.75</v>
          </cell>
        </row>
        <row r="97">
          <cell r="AC97">
            <v>2695.9</v>
          </cell>
        </row>
        <row r="98">
          <cell r="AC98">
            <v>2695.9</v>
          </cell>
        </row>
        <row r="99">
          <cell r="AC99">
            <v>2695.9</v>
          </cell>
        </row>
        <row r="100">
          <cell r="AC100">
            <v>2695.78</v>
          </cell>
        </row>
        <row r="101">
          <cell r="AC101">
            <v>2695.28</v>
          </cell>
        </row>
        <row r="102">
          <cell r="AC102">
            <v>2694.85</v>
          </cell>
        </row>
        <row r="103">
          <cell r="AC103">
            <v>2697.08</v>
          </cell>
        </row>
        <row r="104">
          <cell r="AC104">
            <v>2698.64</v>
          </cell>
        </row>
        <row r="110">
          <cell r="AC110">
            <v>2229.98</v>
          </cell>
        </row>
        <row r="111">
          <cell r="AC111">
            <v>2077.92</v>
          </cell>
        </row>
        <row r="112">
          <cell r="AC112">
            <v>2116.7399999999998</v>
          </cell>
        </row>
        <row r="113">
          <cell r="AC113">
            <v>2268.23</v>
          </cell>
        </row>
        <row r="114">
          <cell r="AC114">
            <v>2255.73</v>
          </cell>
        </row>
        <row r="115">
          <cell r="AC115">
            <v>2052.2600000000002</v>
          </cell>
        </row>
        <row r="116">
          <cell r="AC116">
            <v>1832.69</v>
          </cell>
        </row>
        <row r="117">
          <cell r="AC117">
            <v>1831.84</v>
          </cell>
        </row>
        <row r="118">
          <cell r="AC118">
            <v>1747.3</v>
          </cell>
        </row>
        <row r="119">
          <cell r="AC119">
            <v>1603.3</v>
          </cell>
        </row>
        <row r="120">
          <cell r="AC120">
            <v>1590.74</v>
          </cell>
        </row>
        <row r="121">
          <cell r="AC121">
            <v>1590.74</v>
          </cell>
        </row>
        <row r="122">
          <cell r="AC122">
            <v>1576.01</v>
          </cell>
        </row>
        <row r="123">
          <cell r="AC123">
            <v>1576.14</v>
          </cell>
        </row>
        <row r="124">
          <cell r="AC124">
            <v>1576.14</v>
          </cell>
        </row>
        <row r="125">
          <cell r="AC125">
            <v>1576.14</v>
          </cell>
        </row>
        <row r="126">
          <cell r="AC126">
            <v>1574.73</v>
          </cell>
        </row>
        <row r="127">
          <cell r="AC127">
            <v>1574.73</v>
          </cell>
        </row>
        <row r="128">
          <cell r="AC128">
            <v>1574.73</v>
          </cell>
        </row>
        <row r="129">
          <cell r="AC129">
            <v>1574.73</v>
          </cell>
        </row>
        <row r="130">
          <cell r="AC130">
            <v>2266.4899999999998</v>
          </cell>
        </row>
        <row r="131">
          <cell r="AC131">
            <v>2460.8200000000002</v>
          </cell>
        </row>
        <row r="132">
          <cell r="AC132">
            <v>2389.4699999999998</v>
          </cell>
        </row>
        <row r="133">
          <cell r="AC133">
            <v>2259.56</v>
          </cell>
        </row>
        <row r="134">
          <cell r="AC134">
            <v>2424.7800000000002</v>
          </cell>
        </row>
        <row r="135">
          <cell r="AC135">
            <v>2595.2800000000002</v>
          </cell>
        </row>
        <row r="136">
          <cell r="AC136">
            <v>2890.46</v>
          </cell>
        </row>
        <row r="137">
          <cell r="AC137">
            <v>2597.0500000000002</v>
          </cell>
        </row>
        <row r="138">
          <cell r="AC138">
            <v>2583.71</v>
          </cell>
        </row>
        <row r="139">
          <cell r="AC139">
            <v>2578.5700000000002</v>
          </cell>
        </row>
        <row r="140">
          <cell r="AC140">
            <v>2584.0300000000002</v>
          </cell>
        </row>
        <row r="141">
          <cell r="AC141">
            <v>2584.0300000000002</v>
          </cell>
        </row>
        <row r="142">
          <cell r="AC142">
            <v>2583.65</v>
          </cell>
        </row>
        <row r="143">
          <cell r="AC143">
            <v>2583.65</v>
          </cell>
        </row>
        <row r="144">
          <cell r="AC144">
            <v>2583.65</v>
          </cell>
        </row>
        <row r="145">
          <cell r="AC145">
            <v>2583.65</v>
          </cell>
        </row>
        <row r="146">
          <cell r="AC146">
            <v>2583.65</v>
          </cell>
        </row>
        <row r="147">
          <cell r="AC147">
            <v>2583.65</v>
          </cell>
        </row>
        <row r="148">
          <cell r="AC148">
            <v>2592.0300000000002</v>
          </cell>
        </row>
        <row r="149">
          <cell r="AC149">
            <v>2452.4699999999998</v>
          </cell>
        </row>
        <row r="150">
          <cell r="AC150">
            <v>2543.0700000000002</v>
          </cell>
        </row>
        <row r="151">
          <cell r="AC151">
            <v>2431.27</v>
          </cell>
        </row>
        <row r="152">
          <cell r="AC152">
            <v>2449.94</v>
          </cell>
        </row>
        <row r="153">
          <cell r="AC153">
            <v>2449.94</v>
          </cell>
        </row>
        <row r="154">
          <cell r="AC154">
            <v>2851.8</v>
          </cell>
        </row>
        <row r="155">
          <cell r="AC155">
            <v>2857.5</v>
          </cell>
        </row>
        <row r="156">
          <cell r="AC156">
            <v>2777.34</v>
          </cell>
        </row>
        <row r="157">
          <cell r="AC157">
            <v>2583.2399999999998</v>
          </cell>
        </row>
        <row r="158">
          <cell r="AC158">
            <v>2536.13</v>
          </cell>
        </row>
        <row r="159">
          <cell r="AC159">
            <v>2536.13</v>
          </cell>
        </row>
        <row r="160">
          <cell r="AC160">
            <v>2416.42</v>
          </cell>
        </row>
        <row r="161">
          <cell r="AC161">
            <v>2416.09</v>
          </cell>
        </row>
        <row r="162">
          <cell r="AC162">
            <v>2404.04</v>
          </cell>
        </row>
        <row r="163">
          <cell r="AC163">
            <v>2404.04</v>
          </cell>
        </row>
        <row r="164">
          <cell r="AC164">
            <v>2234.42</v>
          </cell>
        </row>
        <row r="165">
          <cell r="AC165">
            <v>2232.86</v>
          </cell>
        </row>
        <row r="166">
          <cell r="AC166">
            <v>2232.9699999999998</v>
          </cell>
        </row>
        <row r="167">
          <cell r="AC167">
            <v>2233</v>
          </cell>
        </row>
        <row r="168">
          <cell r="AC168">
            <v>2232.5100000000002</v>
          </cell>
        </row>
        <row r="169">
          <cell r="AC169">
            <v>2231.88</v>
          </cell>
        </row>
        <row r="170">
          <cell r="AC170">
            <v>2403.42</v>
          </cell>
        </row>
        <row r="171">
          <cell r="AC171">
            <v>2414.1799999999998</v>
          </cell>
        </row>
        <row r="172">
          <cell r="AC172">
            <v>2414.1799999999998</v>
          </cell>
        </row>
        <row r="173">
          <cell r="AC173">
            <v>2414.1799999999998</v>
          </cell>
        </row>
        <row r="174">
          <cell r="AC174">
            <v>2456.31</v>
          </cell>
        </row>
        <row r="175">
          <cell r="AC175">
            <v>2414.1799999999998</v>
          </cell>
        </row>
        <row r="176">
          <cell r="AC176">
            <v>2694.01</v>
          </cell>
        </row>
        <row r="177">
          <cell r="AC177">
            <v>2694.01</v>
          </cell>
        </row>
        <row r="178">
          <cell r="AC178">
            <v>2694.01</v>
          </cell>
        </row>
        <row r="179">
          <cell r="AC179">
            <v>2694.01</v>
          </cell>
        </row>
        <row r="180">
          <cell r="AC180">
            <v>2575.81</v>
          </cell>
        </row>
        <row r="181">
          <cell r="AC181">
            <v>2575.81</v>
          </cell>
        </row>
        <row r="182">
          <cell r="AC182">
            <v>2568.27</v>
          </cell>
        </row>
        <row r="183">
          <cell r="AC183">
            <v>2568.29</v>
          </cell>
        </row>
        <row r="184">
          <cell r="AC184">
            <v>2575.83</v>
          </cell>
        </row>
        <row r="185">
          <cell r="AC185">
            <v>2575.9499999999998</v>
          </cell>
        </row>
        <row r="186">
          <cell r="AC186">
            <v>2575.9499999999998</v>
          </cell>
        </row>
        <row r="187">
          <cell r="AC187">
            <v>2575.9499999999998</v>
          </cell>
        </row>
        <row r="188">
          <cell r="AC188">
            <v>2570.2399999999998</v>
          </cell>
        </row>
        <row r="189">
          <cell r="AC189">
            <v>2568.29</v>
          </cell>
        </row>
        <row r="190">
          <cell r="AC190">
            <v>2560.84</v>
          </cell>
        </row>
        <row r="191">
          <cell r="AC191">
            <v>2556.8000000000002</v>
          </cell>
        </row>
        <row r="192">
          <cell r="AC192">
            <v>2298.31</v>
          </cell>
        </row>
        <row r="193">
          <cell r="AC193">
            <v>2072.92</v>
          </cell>
        </row>
        <row r="194">
          <cell r="AC194">
            <v>1948.6</v>
          </cell>
        </row>
        <row r="195">
          <cell r="AC195">
            <v>1940.24</v>
          </cell>
        </row>
        <row r="196">
          <cell r="AC196">
            <v>1902.66</v>
          </cell>
        </row>
        <row r="197">
          <cell r="AC197">
            <v>1831.39</v>
          </cell>
        </row>
        <row r="198">
          <cell r="AC198">
            <v>1781</v>
          </cell>
        </row>
        <row r="199">
          <cell r="AC199">
            <v>1703.07</v>
          </cell>
        </row>
        <row r="200">
          <cell r="AC200">
            <v>1723.34</v>
          </cell>
        </row>
        <row r="201">
          <cell r="AC201">
            <v>1761.57</v>
          </cell>
        </row>
        <row r="202">
          <cell r="AC202">
            <v>1816.14</v>
          </cell>
        </row>
        <row r="203">
          <cell r="AC203">
            <v>1878.04</v>
          </cell>
        </row>
        <row r="204">
          <cell r="AC204">
            <v>2000.47</v>
          </cell>
        </row>
        <row r="205">
          <cell r="AC205">
            <v>1982.84</v>
          </cell>
        </row>
      </sheetData>
      <sheetData sheetId="26">
        <row r="9">
          <cell r="AC9">
            <v>2701.31</v>
          </cell>
        </row>
        <row r="10">
          <cell r="AC10">
            <v>2701.46</v>
          </cell>
        </row>
        <row r="11">
          <cell r="AC11">
            <v>2703.53</v>
          </cell>
        </row>
        <row r="12">
          <cell r="AC12">
            <v>2703.61</v>
          </cell>
        </row>
        <row r="13">
          <cell r="AC13">
            <v>2705.66</v>
          </cell>
        </row>
        <row r="14">
          <cell r="AC14">
            <v>2707.75</v>
          </cell>
        </row>
        <row r="15">
          <cell r="AC15">
            <v>2707.9</v>
          </cell>
        </row>
        <row r="16">
          <cell r="AC16">
            <v>2710.05</v>
          </cell>
        </row>
        <row r="17">
          <cell r="AC17">
            <v>2713.37</v>
          </cell>
        </row>
        <row r="18">
          <cell r="AC18">
            <v>2716.85</v>
          </cell>
        </row>
        <row r="19">
          <cell r="AC19">
            <v>2720.31</v>
          </cell>
        </row>
        <row r="20">
          <cell r="AC20">
            <v>2723.79</v>
          </cell>
        </row>
        <row r="21">
          <cell r="AC21">
            <v>2727.11</v>
          </cell>
        </row>
        <row r="22">
          <cell r="AC22">
            <v>2727.11</v>
          </cell>
        </row>
        <row r="23">
          <cell r="AC23">
            <v>2727.11</v>
          </cell>
        </row>
        <row r="24">
          <cell r="AC24">
            <v>2727.11</v>
          </cell>
        </row>
        <row r="25">
          <cell r="AC25">
            <v>2727.11</v>
          </cell>
        </row>
        <row r="26">
          <cell r="AC26">
            <v>2727.11</v>
          </cell>
        </row>
        <row r="27">
          <cell r="AC27">
            <v>2727.11</v>
          </cell>
        </row>
        <row r="28">
          <cell r="AC28">
            <v>2727.11</v>
          </cell>
        </row>
        <row r="29">
          <cell r="AC29">
            <v>2727.11</v>
          </cell>
        </row>
        <row r="30">
          <cell r="AC30">
            <v>2727.11</v>
          </cell>
        </row>
        <row r="31">
          <cell r="AC31">
            <v>2727.11</v>
          </cell>
        </row>
        <row r="32">
          <cell r="AC32">
            <v>2727.28</v>
          </cell>
        </row>
        <row r="33">
          <cell r="AC33">
            <v>2727.65</v>
          </cell>
        </row>
        <row r="34">
          <cell r="AC34">
            <v>2731.03</v>
          </cell>
        </row>
        <row r="35">
          <cell r="AC35">
            <v>2692.66</v>
          </cell>
        </row>
        <row r="36">
          <cell r="AC36">
            <v>2694.28</v>
          </cell>
        </row>
        <row r="37">
          <cell r="AC37">
            <v>2695.44</v>
          </cell>
        </row>
        <row r="38">
          <cell r="AC38">
            <v>2696.72</v>
          </cell>
        </row>
        <row r="39">
          <cell r="AC39">
            <v>2697.22</v>
          </cell>
        </row>
        <row r="40">
          <cell r="AC40">
            <v>2697.72</v>
          </cell>
        </row>
        <row r="41">
          <cell r="AC41">
            <v>2697.72</v>
          </cell>
        </row>
        <row r="42">
          <cell r="AC42">
            <v>2698.22</v>
          </cell>
        </row>
        <row r="43">
          <cell r="AC43">
            <v>2698.87</v>
          </cell>
        </row>
        <row r="44">
          <cell r="AC44">
            <v>2699.16</v>
          </cell>
        </row>
        <row r="45">
          <cell r="AC45">
            <v>2699.62</v>
          </cell>
        </row>
        <row r="46">
          <cell r="AC46">
            <v>2700.09</v>
          </cell>
        </row>
        <row r="47">
          <cell r="AC47">
            <v>2700.56</v>
          </cell>
        </row>
        <row r="48">
          <cell r="AC48">
            <v>2700.99</v>
          </cell>
        </row>
        <row r="49">
          <cell r="AC49">
            <v>2700.99</v>
          </cell>
        </row>
        <row r="50">
          <cell r="AC50">
            <v>2701.21</v>
          </cell>
        </row>
        <row r="51">
          <cell r="AC51">
            <v>2702.34</v>
          </cell>
        </row>
        <row r="52">
          <cell r="AC52">
            <v>2702.34</v>
          </cell>
        </row>
        <row r="53">
          <cell r="AC53">
            <v>2705.89</v>
          </cell>
        </row>
        <row r="54">
          <cell r="AC54">
            <v>2705.89</v>
          </cell>
        </row>
        <row r="55">
          <cell r="AC55">
            <v>2709.44</v>
          </cell>
        </row>
        <row r="56">
          <cell r="AC56">
            <v>2709.94</v>
          </cell>
        </row>
        <row r="57">
          <cell r="AC57">
            <v>2714.73</v>
          </cell>
        </row>
        <row r="58">
          <cell r="AC58">
            <v>2719.02</v>
          </cell>
        </row>
        <row r="59">
          <cell r="AC59">
            <v>2722.82</v>
          </cell>
        </row>
        <row r="60">
          <cell r="AC60">
            <v>2726.63</v>
          </cell>
        </row>
        <row r="61">
          <cell r="AC61">
            <v>2727.22</v>
          </cell>
        </row>
        <row r="62">
          <cell r="AC62">
            <v>2731.52</v>
          </cell>
        </row>
        <row r="63">
          <cell r="AC63">
            <v>2735.78</v>
          </cell>
        </row>
        <row r="64">
          <cell r="AC64">
            <v>2736.78</v>
          </cell>
        </row>
        <row r="65">
          <cell r="AC65">
            <v>2737.03</v>
          </cell>
        </row>
        <row r="66">
          <cell r="AC66">
            <v>2737.53</v>
          </cell>
        </row>
        <row r="67">
          <cell r="AC67">
            <v>2737.53</v>
          </cell>
        </row>
        <row r="68">
          <cell r="AC68">
            <v>2737.88</v>
          </cell>
        </row>
        <row r="69">
          <cell r="AC69">
            <v>2738.25</v>
          </cell>
        </row>
        <row r="70">
          <cell r="AC70">
            <v>2738.75</v>
          </cell>
        </row>
        <row r="71">
          <cell r="AC71">
            <v>2737</v>
          </cell>
        </row>
        <row r="72">
          <cell r="AC72">
            <v>2735.74</v>
          </cell>
        </row>
        <row r="73">
          <cell r="AC73">
            <v>2734.61</v>
          </cell>
        </row>
        <row r="74">
          <cell r="AC74">
            <v>2735.11</v>
          </cell>
        </row>
        <row r="75">
          <cell r="AC75">
            <v>2735.11</v>
          </cell>
        </row>
        <row r="76">
          <cell r="AC76">
            <v>2735.61</v>
          </cell>
        </row>
        <row r="77">
          <cell r="AC77">
            <v>2736.41</v>
          </cell>
        </row>
        <row r="78">
          <cell r="AC78">
            <v>2736.91</v>
          </cell>
        </row>
        <row r="79">
          <cell r="AC79">
            <v>2737.04</v>
          </cell>
        </row>
        <row r="80">
          <cell r="AC80">
            <v>2737.54</v>
          </cell>
        </row>
        <row r="81">
          <cell r="AC81">
            <v>2737.54</v>
          </cell>
        </row>
        <row r="82">
          <cell r="AC82">
            <v>2738.04</v>
          </cell>
        </row>
        <row r="83">
          <cell r="AC83">
            <v>2738.29</v>
          </cell>
        </row>
        <row r="84">
          <cell r="AC84">
            <v>2738.79</v>
          </cell>
        </row>
        <row r="85">
          <cell r="AC85">
            <v>2739.29</v>
          </cell>
        </row>
        <row r="86">
          <cell r="AC86">
            <v>2739.79</v>
          </cell>
        </row>
        <row r="87">
          <cell r="AC87">
            <v>2740.04</v>
          </cell>
        </row>
        <row r="88">
          <cell r="AC88">
            <v>2740.29</v>
          </cell>
        </row>
        <row r="89">
          <cell r="AC89">
            <v>2740.86</v>
          </cell>
        </row>
        <row r="90">
          <cell r="AC90">
            <v>2741.11</v>
          </cell>
        </row>
        <row r="91">
          <cell r="AC91">
            <v>2741.11</v>
          </cell>
        </row>
        <row r="92">
          <cell r="AC92">
            <v>2741.11</v>
          </cell>
        </row>
        <row r="93">
          <cell r="AC93">
            <v>2741.11</v>
          </cell>
        </row>
        <row r="94">
          <cell r="AC94">
            <v>2741.11</v>
          </cell>
        </row>
        <row r="95">
          <cell r="AC95">
            <v>2741.11</v>
          </cell>
        </row>
        <row r="96">
          <cell r="AC96">
            <v>2741.11</v>
          </cell>
        </row>
        <row r="97">
          <cell r="AC97">
            <v>2741.28</v>
          </cell>
        </row>
        <row r="98">
          <cell r="AC98">
            <v>2741.28</v>
          </cell>
        </row>
        <row r="99">
          <cell r="AC99">
            <v>2741.28</v>
          </cell>
        </row>
        <row r="100">
          <cell r="AC100">
            <v>2741.12</v>
          </cell>
        </row>
        <row r="101">
          <cell r="AC101">
            <v>2741.12</v>
          </cell>
        </row>
        <row r="102">
          <cell r="AC102">
            <v>2741.12</v>
          </cell>
        </row>
        <row r="103">
          <cell r="AC103">
            <v>2741.12</v>
          </cell>
        </row>
        <row r="104">
          <cell r="AC104">
            <v>2741.12</v>
          </cell>
        </row>
        <row r="110">
          <cell r="AC110">
            <v>1752.68</v>
          </cell>
        </row>
        <row r="111">
          <cell r="AC111">
            <v>1609.04</v>
          </cell>
        </row>
        <row r="112">
          <cell r="AC112">
            <v>1598.26</v>
          </cell>
        </row>
        <row r="113">
          <cell r="AC113">
            <v>1598.47</v>
          </cell>
        </row>
        <row r="114">
          <cell r="AC114">
            <v>1574.95</v>
          </cell>
        </row>
        <row r="115">
          <cell r="AC115">
            <v>1574.95</v>
          </cell>
        </row>
        <row r="116">
          <cell r="AC116">
            <v>1574.95</v>
          </cell>
        </row>
        <row r="117">
          <cell r="AC117">
            <v>1574.95</v>
          </cell>
        </row>
        <row r="118">
          <cell r="AC118">
            <v>1573.13</v>
          </cell>
        </row>
        <row r="119">
          <cell r="AC119">
            <v>1573.13</v>
          </cell>
        </row>
        <row r="120">
          <cell r="AC120">
            <v>1570.05</v>
          </cell>
        </row>
        <row r="121">
          <cell r="AC121">
            <v>1570.05</v>
          </cell>
        </row>
        <row r="122">
          <cell r="AC122">
            <v>1573.13</v>
          </cell>
        </row>
        <row r="123">
          <cell r="AC123">
            <v>1573.13</v>
          </cell>
        </row>
        <row r="124">
          <cell r="AC124">
            <v>1573.13</v>
          </cell>
        </row>
        <row r="125">
          <cell r="AC125">
            <v>1573.13</v>
          </cell>
        </row>
        <row r="126">
          <cell r="AC126">
            <v>1574.92</v>
          </cell>
        </row>
        <row r="127">
          <cell r="AC127">
            <v>1574.95</v>
          </cell>
        </row>
        <row r="128">
          <cell r="AC128">
            <v>1622.19</v>
          </cell>
        </row>
        <row r="129">
          <cell r="AC129">
            <v>1628.85</v>
          </cell>
        </row>
        <row r="130">
          <cell r="AC130">
            <v>2191.48</v>
          </cell>
        </row>
        <row r="131">
          <cell r="AC131">
            <v>2431.34</v>
          </cell>
        </row>
        <row r="132">
          <cell r="AC132">
            <v>2941.66</v>
          </cell>
        </row>
        <row r="133">
          <cell r="AC133">
            <v>3010.54</v>
          </cell>
        </row>
        <row r="134">
          <cell r="AC134">
            <v>3238.69</v>
          </cell>
        </row>
        <row r="135">
          <cell r="AC135">
            <v>3076.16</v>
          </cell>
        </row>
        <row r="136">
          <cell r="AC136">
            <v>2719.54</v>
          </cell>
        </row>
        <row r="137">
          <cell r="AC137">
            <v>2635.69</v>
          </cell>
        </row>
        <row r="138">
          <cell r="AC138">
            <v>2724.78</v>
          </cell>
        </row>
        <row r="139">
          <cell r="AC139">
            <v>2726.76</v>
          </cell>
        </row>
        <row r="140">
          <cell r="AC140">
            <v>2724.18</v>
          </cell>
        </row>
        <row r="141">
          <cell r="AC141">
            <v>2724.76</v>
          </cell>
        </row>
        <row r="142">
          <cell r="AC142">
            <v>2645.98</v>
          </cell>
        </row>
        <row r="143">
          <cell r="AC143">
            <v>2646.52</v>
          </cell>
        </row>
        <row r="144">
          <cell r="AC144">
            <v>2736.58</v>
          </cell>
        </row>
        <row r="145">
          <cell r="AC145">
            <v>2736.91</v>
          </cell>
        </row>
        <row r="146">
          <cell r="AC146">
            <v>2736.61</v>
          </cell>
        </row>
        <row r="147">
          <cell r="AC147">
            <v>2736.52</v>
          </cell>
        </row>
        <row r="148">
          <cell r="AC148">
            <v>2614.7199999999998</v>
          </cell>
        </row>
        <row r="149">
          <cell r="AC149">
            <v>2614.4299999999998</v>
          </cell>
        </row>
        <row r="150">
          <cell r="AC150">
            <v>2628.07</v>
          </cell>
        </row>
        <row r="151">
          <cell r="AC151">
            <v>2616.56</v>
          </cell>
        </row>
        <row r="152">
          <cell r="AC152">
            <v>2568.06</v>
          </cell>
        </row>
        <row r="153">
          <cell r="AC153">
            <v>2566.89</v>
          </cell>
        </row>
        <row r="154">
          <cell r="AC154">
            <v>2435.36</v>
          </cell>
        </row>
        <row r="155">
          <cell r="AC155">
            <v>2437.02</v>
          </cell>
        </row>
        <row r="156">
          <cell r="AC156">
            <v>2432.36</v>
          </cell>
        </row>
        <row r="157">
          <cell r="AC157">
            <v>2387.98</v>
          </cell>
        </row>
        <row r="158">
          <cell r="AC158">
            <v>2190.3200000000002</v>
          </cell>
        </row>
        <row r="159">
          <cell r="AC159">
            <v>2014.91</v>
          </cell>
        </row>
        <row r="160">
          <cell r="AC160">
            <v>1904.71</v>
          </cell>
        </row>
        <row r="161">
          <cell r="AC161">
            <v>1900.14</v>
          </cell>
        </row>
        <row r="162">
          <cell r="AC162">
            <v>1823.42</v>
          </cell>
        </row>
        <row r="163">
          <cell r="AC163">
            <v>1683.72</v>
          </cell>
        </row>
        <row r="164">
          <cell r="AC164">
            <v>1667.59</v>
          </cell>
        </row>
        <row r="165">
          <cell r="AC165">
            <v>1670.13</v>
          </cell>
        </row>
        <row r="166">
          <cell r="AC166">
            <v>1670.38</v>
          </cell>
        </row>
        <row r="167">
          <cell r="AC167">
            <v>1670.88</v>
          </cell>
        </row>
        <row r="168">
          <cell r="AC168">
            <v>1966.05</v>
          </cell>
        </row>
        <row r="169">
          <cell r="AC169">
            <v>2228.23</v>
          </cell>
        </row>
        <row r="170">
          <cell r="AC170">
            <v>2104.67</v>
          </cell>
        </row>
        <row r="171">
          <cell r="AC171">
            <v>1900.17</v>
          </cell>
        </row>
        <row r="172">
          <cell r="AC172">
            <v>2038.55</v>
          </cell>
        </row>
        <row r="173">
          <cell r="AC173">
            <v>2222.9499999999998</v>
          </cell>
        </row>
        <row r="174">
          <cell r="AC174">
            <v>2477.7600000000002</v>
          </cell>
        </row>
        <row r="175">
          <cell r="AC175">
            <v>2604.79</v>
          </cell>
        </row>
        <row r="176">
          <cell r="AC176">
            <v>2644.85</v>
          </cell>
        </row>
        <row r="177">
          <cell r="AC177">
            <v>2654.28</v>
          </cell>
        </row>
        <row r="178">
          <cell r="AC178">
            <v>2655.02</v>
          </cell>
        </row>
        <row r="179">
          <cell r="AC179">
            <v>2655.58</v>
          </cell>
        </row>
        <row r="180">
          <cell r="AC180">
            <v>2655.71</v>
          </cell>
        </row>
        <row r="181">
          <cell r="AC181">
            <v>2656.21</v>
          </cell>
        </row>
        <row r="182">
          <cell r="AC182">
            <v>2656.21</v>
          </cell>
        </row>
        <row r="183">
          <cell r="AC183">
            <v>2656.71</v>
          </cell>
        </row>
        <row r="184">
          <cell r="AC184">
            <v>2656.96</v>
          </cell>
        </row>
        <row r="185">
          <cell r="AC185">
            <v>2657.46</v>
          </cell>
        </row>
        <row r="186">
          <cell r="AC186">
            <v>2657.96</v>
          </cell>
        </row>
        <row r="187">
          <cell r="AC187">
            <v>2658.46</v>
          </cell>
        </row>
        <row r="188">
          <cell r="AC188">
            <v>2658.71</v>
          </cell>
        </row>
        <row r="189">
          <cell r="AC189">
            <v>2658.96</v>
          </cell>
        </row>
        <row r="190">
          <cell r="AC190">
            <v>2330.4299999999998</v>
          </cell>
        </row>
        <row r="191">
          <cell r="AC191">
            <v>2324.94</v>
          </cell>
        </row>
        <row r="192">
          <cell r="AC192">
            <v>2266.5300000000002</v>
          </cell>
        </row>
        <row r="193">
          <cell r="AC193">
            <v>2152.5300000000002</v>
          </cell>
        </row>
        <row r="194">
          <cell r="AC194">
            <v>1679.32</v>
          </cell>
        </row>
        <row r="195">
          <cell r="AC195">
            <v>1679.32</v>
          </cell>
        </row>
        <row r="196">
          <cell r="AC196">
            <v>1679.32</v>
          </cell>
        </row>
        <row r="197">
          <cell r="AC197">
            <v>1679.32</v>
          </cell>
        </row>
        <row r="198">
          <cell r="AC198">
            <v>1679.32</v>
          </cell>
        </row>
        <row r="199">
          <cell r="AC199">
            <v>1679.32</v>
          </cell>
        </row>
        <row r="200">
          <cell r="AC200">
            <v>1769.67</v>
          </cell>
        </row>
        <row r="201">
          <cell r="AC201">
            <v>1876.21</v>
          </cell>
        </row>
        <row r="202">
          <cell r="AC202">
            <v>1926.68</v>
          </cell>
        </row>
        <row r="203">
          <cell r="AC203">
            <v>1926.68</v>
          </cell>
        </row>
        <row r="204">
          <cell r="AC204">
            <v>1995.55</v>
          </cell>
        </row>
        <row r="205">
          <cell r="AC205">
            <v>2115.14</v>
          </cell>
        </row>
      </sheetData>
      <sheetData sheetId="27">
        <row r="9">
          <cell r="AC9">
            <v>2741.13</v>
          </cell>
        </row>
        <row r="10">
          <cell r="AC10">
            <v>2741.13</v>
          </cell>
        </row>
        <row r="11">
          <cell r="AC11">
            <v>2741.13</v>
          </cell>
        </row>
        <row r="12">
          <cell r="AC12">
            <v>2741.13</v>
          </cell>
        </row>
        <row r="13">
          <cell r="AC13">
            <v>2741.13</v>
          </cell>
        </row>
        <row r="14">
          <cell r="AC14">
            <v>2741.13</v>
          </cell>
        </row>
        <row r="15">
          <cell r="AC15">
            <v>2741.13</v>
          </cell>
        </row>
        <row r="16">
          <cell r="AC16">
            <v>2741.13</v>
          </cell>
        </row>
        <row r="17">
          <cell r="AC17">
            <v>2741.13</v>
          </cell>
        </row>
        <row r="18">
          <cell r="AC18">
            <v>2741.13</v>
          </cell>
        </row>
        <row r="19">
          <cell r="AC19">
            <v>2740.22</v>
          </cell>
        </row>
        <row r="20">
          <cell r="AC20">
            <v>2740.22</v>
          </cell>
        </row>
        <row r="21">
          <cell r="AC21">
            <v>2740.22</v>
          </cell>
        </row>
        <row r="22">
          <cell r="AC22">
            <v>2740.22</v>
          </cell>
        </row>
        <row r="23">
          <cell r="AC23">
            <v>2740.22</v>
          </cell>
        </row>
        <row r="24">
          <cell r="AC24">
            <v>2740.22</v>
          </cell>
        </row>
        <row r="25">
          <cell r="AC25">
            <v>2740.22</v>
          </cell>
        </row>
        <row r="26">
          <cell r="AC26">
            <v>2740.22</v>
          </cell>
        </row>
        <row r="27">
          <cell r="AC27">
            <v>2740.22</v>
          </cell>
        </row>
        <row r="28">
          <cell r="AC28">
            <v>2740.22</v>
          </cell>
        </row>
        <row r="29">
          <cell r="AC29">
            <v>2740.22</v>
          </cell>
        </row>
        <row r="30">
          <cell r="AC30">
            <v>2740.22</v>
          </cell>
        </row>
        <row r="31">
          <cell r="AC31">
            <v>2741.13</v>
          </cell>
        </row>
        <row r="32">
          <cell r="AC32">
            <v>2741.31</v>
          </cell>
        </row>
        <row r="33">
          <cell r="AC33">
            <v>2741.31</v>
          </cell>
        </row>
        <row r="34">
          <cell r="AC34">
            <v>2741.31</v>
          </cell>
        </row>
        <row r="35">
          <cell r="AC35">
            <v>2741.31</v>
          </cell>
        </row>
        <row r="36">
          <cell r="AC36">
            <v>2741.31</v>
          </cell>
        </row>
        <row r="37">
          <cell r="AC37">
            <v>2741.2</v>
          </cell>
        </row>
        <row r="38">
          <cell r="AC38">
            <v>2741.2</v>
          </cell>
        </row>
        <row r="39">
          <cell r="AC39">
            <v>2739.71</v>
          </cell>
        </row>
        <row r="40">
          <cell r="AC40">
            <v>2739.71</v>
          </cell>
        </row>
        <row r="41">
          <cell r="AC41">
            <v>2739.71</v>
          </cell>
        </row>
        <row r="42">
          <cell r="AC42">
            <v>2739.71</v>
          </cell>
        </row>
        <row r="43">
          <cell r="AC43">
            <v>2739.71</v>
          </cell>
        </row>
        <row r="44">
          <cell r="AC44">
            <v>2739.71</v>
          </cell>
        </row>
        <row r="45">
          <cell r="AC45">
            <v>2739.71</v>
          </cell>
        </row>
        <row r="46">
          <cell r="AC46">
            <v>2739.71</v>
          </cell>
        </row>
        <row r="47">
          <cell r="AC47">
            <v>2739.71</v>
          </cell>
        </row>
        <row r="48">
          <cell r="AC48">
            <v>2739.82</v>
          </cell>
        </row>
        <row r="49">
          <cell r="AC49">
            <v>2739.82</v>
          </cell>
        </row>
        <row r="50">
          <cell r="AC50">
            <v>2740</v>
          </cell>
        </row>
        <row r="51">
          <cell r="AC51">
            <v>2741.33</v>
          </cell>
        </row>
        <row r="52">
          <cell r="AC52">
            <v>2741.33</v>
          </cell>
        </row>
        <row r="53">
          <cell r="AC53">
            <v>2741.33</v>
          </cell>
        </row>
        <row r="54">
          <cell r="AC54">
            <v>2741.33</v>
          </cell>
        </row>
        <row r="55">
          <cell r="AC55">
            <v>2741.33</v>
          </cell>
        </row>
        <row r="56">
          <cell r="AC56">
            <v>2741.33</v>
          </cell>
        </row>
        <row r="57">
          <cell r="AC57">
            <v>2741.33</v>
          </cell>
        </row>
        <row r="58">
          <cell r="AC58">
            <v>2741.33</v>
          </cell>
        </row>
        <row r="59">
          <cell r="AC59">
            <v>2740</v>
          </cell>
        </row>
        <row r="60">
          <cell r="AC60">
            <v>2739.79</v>
          </cell>
        </row>
        <row r="61">
          <cell r="AC61">
            <v>2739.79</v>
          </cell>
        </row>
        <row r="62">
          <cell r="AC62">
            <v>2739.79</v>
          </cell>
        </row>
        <row r="63">
          <cell r="AC63">
            <v>2739.79</v>
          </cell>
        </row>
        <row r="64">
          <cell r="AC64">
            <v>2739.79</v>
          </cell>
        </row>
        <row r="65">
          <cell r="AC65">
            <v>2739.79</v>
          </cell>
        </row>
        <row r="66">
          <cell r="AC66">
            <v>2739.79</v>
          </cell>
        </row>
        <row r="67">
          <cell r="AC67">
            <v>2739.79</v>
          </cell>
        </row>
        <row r="68">
          <cell r="AC68">
            <v>2739.64</v>
          </cell>
        </row>
        <row r="69">
          <cell r="AC69">
            <v>2739.64</v>
          </cell>
        </row>
        <row r="70">
          <cell r="AC70">
            <v>2739.64</v>
          </cell>
        </row>
        <row r="71">
          <cell r="AC71">
            <v>2739.64</v>
          </cell>
        </row>
        <row r="72">
          <cell r="AC72">
            <v>2739.64</v>
          </cell>
        </row>
        <row r="73">
          <cell r="AC73">
            <v>2738.3</v>
          </cell>
        </row>
        <row r="74">
          <cell r="AC74">
            <v>2738.3</v>
          </cell>
        </row>
        <row r="75">
          <cell r="AC75">
            <v>2738.3</v>
          </cell>
        </row>
        <row r="76">
          <cell r="AC76">
            <v>2738.3</v>
          </cell>
        </row>
        <row r="77">
          <cell r="AC77">
            <v>2739.64</v>
          </cell>
        </row>
        <row r="78">
          <cell r="AC78">
            <v>2739.64</v>
          </cell>
        </row>
        <row r="79">
          <cell r="AC79">
            <v>2739.64</v>
          </cell>
        </row>
        <row r="80">
          <cell r="AC80">
            <v>2739.64</v>
          </cell>
        </row>
        <row r="81">
          <cell r="AC81">
            <v>2739.64</v>
          </cell>
        </row>
        <row r="82">
          <cell r="AC82">
            <v>2739.64</v>
          </cell>
        </row>
        <row r="83">
          <cell r="AC83">
            <v>2739.64</v>
          </cell>
        </row>
        <row r="84">
          <cell r="AC84">
            <v>2739.64</v>
          </cell>
        </row>
        <row r="85">
          <cell r="AC85">
            <v>2739.64</v>
          </cell>
        </row>
        <row r="86">
          <cell r="AC86">
            <v>2739.64</v>
          </cell>
        </row>
        <row r="87">
          <cell r="AC87">
            <v>2739.64</v>
          </cell>
        </row>
        <row r="88">
          <cell r="AC88">
            <v>2739.64</v>
          </cell>
        </row>
        <row r="89">
          <cell r="AC89">
            <v>2739.64</v>
          </cell>
        </row>
        <row r="90">
          <cell r="AC90">
            <v>2739.64</v>
          </cell>
        </row>
        <row r="91">
          <cell r="AC91">
            <v>2738.36</v>
          </cell>
        </row>
        <row r="92">
          <cell r="AC92">
            <v>2738.36</v>
          </cell>
        </row>
        <row r="93">
          <cell r="AC93">
            <v>2738.36</v>
          </cell>
        </row>
        <row r="94">
          <cell r="AC94">
            <v>2738.36</v>
          </cell>
        </row>
        <row r="95">
          <cell r="AC95">
            <v>2738.36</v>
          </cell>
        </row>
        <row r="96">
          <cell r="AC96">
            <v>2738.36</v>
          </cell>
        </row>
        <row r="97">
          <cell r="AC97">
            <v>2738.53</v>
          </cell>
        </row>
        <row r="98">
          <cell r="AC98">
            <v>2738.53</v>
          </cell>
        </row>
        <row r="99">
          <cell r="AC99">
            <v>2738.53</v>
          </cell>
        </row>
        <row r="100">
          <cell r="AC100">
            <v>2738.38</v>
          </cell>
        </row>
        <row r="101">
          <cell r="AC101">
            <v>2776.44</v>
          </cell>
        </row>
        <row r="102">
          <cell r="AC102">
            <v>2776.44</v>
          </cell>
        </row>
        <row r="103">
          <cell r="AC103">
            <v>2776.44</v>
          </cell>
        </row>
        <row r="104">
          <cell r="AC104">
            <v>2776.44</v>
          </cell>
        </row>
        <row r="110">
          <cell r="AC110">
            <v>1836.69</v>
          </cell>
        </row>
        <row r="111">
          <cell r="AC111">
            <v>1692.69</v>
          </cell>
        </row>
        <row r="112">
          <cell r="AC112">
            <v>1680.13</v>
          </cell>
        </row>
        <row r="113">
          <cell r="AC113">
            <v>1680.13</v>
          </cell>
        </row>
        <row r="114">
          <cell r="AC114">
            <v>1649.84</v>
          </cell>
        </row>
        <row r="115">
          <cell r="AC115">
            <v>1649.84</v>
          </cell>
        </row>
        <row r="116">
          <cell r="AC116">
            <v>1649.84</v>
          </cell>
        </row>
        <row r="117">
          <cell r="AC117">
            <v>1649.84</v>
          </cell>
        </row>
        <row r="118">
          <cell r="AC118">
            <v>1648.02</v>
          </cell>
        </row>
        <row r="119">
          <cell r="AC119">
            <v>1648.02</v>
          </cell>
        </row>
        <row r="120">
          <cell r="AC120">
            <v>1647.11</v>
          </cell>
        </row>
        <row r="121">
          <cell r="AC121">
            <v>1647.11</v>
          </cell>
        </row>
        <row r="122">
          <cell r="AC122">
            <v>1647.11</v>
          </cell>
        </row>
        <row r="123">
          <cell r="AC123">
            <v>1647.11</v>
          </cell>
        </row>
        <row r="124">
          <cell r="AC124">
            <v>1647.11</v>
          </cell>
        </row>
        <row r="125">
          <cell r="AC125">
            <v>1647.11</v>
          </cell>
        </row>
        <row r="126">
          <cell r="AC126">
            <v>1647.11</v>
          </cell>
        </row>
        <row r="127">
          <cell r="AC127">
            <v>1647.11</v>
          </cell>
        </row>
        <row r="128">
          <cell r="AC128">
            <v>1647.11</v>
          </cell>
        </row>
        <row r="129">
          <cell r="AC129">
            <v>1647.11</v>
          </cell>
        </row>
        <row r="130">
          <cell r="AC130">
            <v>1806.54</v>
          </cell>
        </row>
        <row r="131">
          <cell r="AC131">
            <v>1960.7</v>
          </cell>
        </row>
        <row r="132">
          <cell r="AC132">
            <v>2233.2600000000002</v>
          </cell>
        </row>
        <row r="133">
          <cell r="AC133">
            <v>2366.91</v>
          </cell>
        </row>
        <row r="134">
          <cell r="AC134">
            <v>2744.48</v>
          </cell>
        </row>
        <row r="135">
          <cell r="AC135">
            <v>2745.7</v>
          </cell>
        </row>
        <row r="136">
          <cell r="AC136">
            <v>2695.31</v>
          </cell>
        </row>
        <row r="137">
          <cell r="AC137">
            <v>2676.05</v>
          </cell>
        </row>
        <row r="138">
          <cell r="AC138">
            <v>2754.75</v>
          </cell>
        </row>
        <row r="139">
          <cell r="AC139">
            <v>2754.75</v>
          </cell>
        </row>
        <row r="140">
          <cell r="AC140">
            <v>2753.26</v>
          </cell>
        </row>
        <row r="141">
          <cell r="AC141">
            <v>2753.26</v>
          </cell>
        </row>
        <row r="142">
          <cell r="AC142">
            <v>2674.45</v>
          </cell>
        </row>
        <row r="143">
          <cell r="AC143">
            <v>2674.45</v>
          </cell>
        </row>
        <row r="144">
          <cell r="AC144">
            <v>2631.98</v>
          </cell>
        </row>
        <row r="145">
          <cell r="AC145">
            <v>2516.41</v>
          </cell>
        </row>
        <row r="146">
          <cell r="AC146">
            <v>2516.41</v>
          </cell>
        </row>
        <row r="147">
          <cell r="AC147">
            <v>2516.41</v>
          </cell>
        </row>
        <row r="148">
          <cell r="AC148">
            <v>2516.41</v>
          </cell>
        </row>
        <row r="149">
          <cell r="AC149">
            <v>2516.5100000000002</v>
          </cell>
        </row>
        <row r="150">
          <cell r="AC150">
            <v>2513.83</v>
          </cell>
        </row>
        <row r="151">
          <cell r="AC151">
            <v>2514.0100000000002</v>
          </cell>
        </row>
        <row r="152">
          <cell r="AC152">
            <v>2492.89</v>
          </cell>
        </row>
        <row r="153">
          <cell r="AC153">
            <v>2466.58</v>
          </cell>
        </row>
        <row r="154">
          <cell r="AC154">
            <v>2466.36</v>
          </cell>
        </row>
        <row r="155">
          <cell r="AC155">
            <v>2466.36</v>
          </cell>
        </row>
        <row r="156">
          <cell r="AC156">
            <v>2456.89</v>
          </cell>
        </row>
        <row r="157">
          <cell r="AC157">
            <v>2456.89</v>
          </cell>
        </row>
        <row r="158">
          <cell r="AC158">
            <v>2266.58</v>
          </cell>
        </row>
        <row r="159">
          <cell r="AC159">
            <v>2152.58</v>
          </cell>
        </row>
        <row r="160">
          <cell r="AC160">
            <v>1965.25</v>
          </cell>
        </row>
        <row r="161">
          <cell r="AC161">
            <v>1919.81</v>
          </cell>
        </row>
        <row r="162">
          <cell r="AC162">
            <v>1915.22</v>
          </cell>
        </row>
        <row r="163">
          <cell r="AC163">
            <v>1915.22</v>
          </cell>
        </row>
        <row r="164">
          <cell r="AC164">
            <v>1843.22</v>
          </cell>
        </row>
        <row r="165">
          <cell r="AC165">
            <v>1699.22</v>
          </cell>
        </row>
        <row r="166">
          <cell r="AC166">
            <v>1699.22</v>
          </cell>
        </row>
        <row r="167">
          <cell r="AC167">
            <v>1771.22</v>
          </cell>
        </row>
        <row r="168">
          <cell r="AC168">
            <v>1879.31</v>
          </cell>
        </row>
        <row r="169">
          <cell r="AC169">
            <v>1919.66</v>
          </cell>
        </row>
        <row r="170">
          <cell r="AC170">
            <v>1919.66</v>
          </cell>
        </row>
        <row r="171">
          <cell r="AC171">
            <v>1976.66</v>
          </cell>
        </row>
        <row r="172">
          <cell r="AC172">
            <v>2361.85</v>
          </cell>
        </row>
        <row r="173">
          <cell r="AC173">
            <v>2468.98</v>
          </cell>
        </row>
        <row r="174">
          <cell r="AC174">
            <v>2613.9</v>
          </cell>
        </row>
        <row r="175">
          <cell r="AC175">
            <v>2621.2800000000002</v>
          </cell>
        </row>
        <row r="176">
          <cell r="AC176">
            <v>2743.15</v>
          </cell>
        </row>
        <row r="177">
          <cell r="AC177">
            <v>2764.9</v>
          </cell>
        </row>
        <row r="178">
          <cell r="AC178">
            <v>2792.05</v>
          </cell>
        </row>
        <row r="179">
          <cell r="AC179">
            <v>2804.43</v>
          </cell>
        </row>
        <row r="180">
          <cell r="AC180">
            <v>2766.24</v>
          </cell>
        </row>
        <row r="181">
          <cell r="AC181">
            <v>2718.52</v>
          </cell>
        </row>
        <row r="182">
          <cell r="AC182">
            <v>2439.7600000000002</v>
          </cell>
        </row>
        <row r="183">
          <cell r="AC183">
            <v>2595.83</v>
          </cell>
        </row>
        <row r="184">
          <cell r="AC184">
            <v>2704.17</v>
          </cell>
        </row>
        <row r="185">
          <cell r="AC185">
            <v>2731.51</v>
          </cell>
        </row>
        <row r="186">
          <cell r="AC186">
            <v>2739.64</v>
          </cell>
        </row>
        <row r="187">
          <cell r="AC187">
            <v>2739.64</v>
          </cell>
        </row>
        <row r="188">
          <cell r="AC188">
            <v>2739.64</v>
          </cell>
        </row>
        <row r="189">
          <cell r="AC189">
            <v>2739.64</v>
          </cell>
        </row>
        <row r="190">
          <cell r="AC190">
            <v>2507.48</v>
          </cell>
        </row>
        <row r="191">
          <cell r="AC191">
            <v>2506.16</v>
          </cell>
        </row>
        <row r="192">
          <cell r="AC192">
            <v>2467.2199999999998</v>
          </cell>
        </row>
        <row r="193">
          <cell r="AC193">
            <v>2453.92</v>
          </cell>
        </row>
        <row r="194">
          <cell r="AC194">
            <v>2453.92</v>
          </cell>
        </row>
        <row r="195">
          <cell r="AC195">
            <v>2453.92</v>
          </cell>
        </row>
        <row r="196">
          <cell r="AC196">
            <v>2453.92</v>
          </cell>
        </row>
        <row r="197">
          <cell r="AC197">
            <v>2453.92</v>
          </cell>
        </row>
        <row r="198">
          <cell r="AC198">
            <v>1955.37</v>
          </cell>
        </row>
        <row r="199">
          <cell r="AC199">
            <v>1918.55</v>
          </cell>
        </row>
        <row r="200">
          <cell r="AC200">
            <v>1971.15</v>
          </cell>
        </row>
        <row r="201">
          <cell r="AC201">
            <v>2024.14</v>
          </cell>
        </row>
        <row r="202">
          <cell r="AC202">
            <v>2319.29</v>
          </cell>
        </row>
        <row r="203">
          <cell r="AC203">
            <v>2319.29</v>
          </cell>
        </row>
        <row r="204">
          <cell r="AC204">
            <v>2025.91</v>
          </cell>
        </row>
        <row r="205">
          <cell r="AC205">
            <v>2025.91</v>
          </cell>
        </row>
      </sheetData>
      <sheetData sheetId="28">
        <row r="9">
          <cell r="AC9">
            <v>2779.09</v>
          </cell>
        </row>
        <row r="10">
          <cell r="AC10">
            <v>2779.09</v>
          </cell>
        </row>
        <row r="11">
          <cell r="AC11">
            <v>2779.09</v>
          </cell>
        </row>
        <row r="12">
          <cell r="AC12">
            <v>2779.09</v>
          </cell>
        </row>
        <row r="13">
          <cell r="AC13">
            <v>2779.09</v>
          </cell>
        </row>
        <row r="14">
          <cell r="AC14">
            <v>2779.09</v>
          </cell>
        </row>
        <row r="15">
          <cell r="AC15">
            <v>2779.09</v>
          </cell>
        </row>
        <row r="16">
          <cell r="AC16">
            <v>2779.09</v>
          </cell>
        </row>
        <row r="17">
          <cell r="AC17">
            <v>2779.09</v>
          </cell>
        </row>
        <row r="18">
          <cell r="AC18">
            <v>2779.09</v>
          </cell>
        </row>
        <row r="19">
          <cell r="AC19">
            <v>2779.09</v>
          </cell>
        </row>
        <row r="20">
          <cell r="AC20">
            <v>2779.09</v>
          </cell>
        </row>
        <row r="21">
          <cell r="AC21">
            <v>2779.09</v>
          </cell>
        </row>
        <row r="22">
          <cell r="AC22">
            <v>2779.09</v>
          </cell>
        </row>
        <row r="23">
          <cell r="AC23">
            <v>2779.02</v>
          </cell>
        </row>
        <row r="24">
          <cell r="AC24">
            <v>2779.02</v>
          </cell>
        </row>
        <row r="25">
          <cell r="AC25">
            <v>2779.02</v>
          </cell>
        </row>
        <row r="26">
          <cell r="AC26">
            <v>2779.02</v>
          </cell>
        </row>
        <row r="27">
          <cell r="AC27">
            <v>2779.02</v>
          </cell>
        </row>
        <row r="28">
          <cell r="AC28">
            <v>2779.02</v>
          </cell>
        </row>
        <row r="29">
          <cell r="AC29">
            <v>2779.02</v>
          </cell>
        </row>
        <row r="30">
          <cell r="AC30">
            <v>2779.02</v>
          </cell>
        </row>
        <row r="31">
          <cell r="AC31">
            <v>2779.02</v>
          </cell>
        </row>
        <row r="32">
          <cell r="AC32">
            <v>2779.19</v>
          </cell>
        </row>
        <row r="33">
          <cell r="AC33">
            <v>2779.49</v>
          </cell>
        </row>
        <row r="34">
          <cell r="AC34">
            <v>2779.58</v>
          </cell>
        </row>
        <row r="35">
          <cell r="AC35">
            <v>2779.73</v>
          </cell>
        </row>
        <row r="36">
          <cell r="AC36">
            <v>2779.89</v>
          </cell>
        </row>
        <row r="37">
          <cell r="AC37">
            <v>2779.86</v>
          </cell>
        </row>
        <row r="38">
          <cell r="AC38">
            <v>2780</v>
          </cell>
        </row>
        <row r="39">
          <cell r="AC39">
            <v>2780.15</v>
          </cell>
        </row>
        <row r="40">
          <cell r="AC40">
            <v>2780.37</v>
          </cell>
        </row>
        <row r="41">
          <cell r="AC41">
            <v>2780.37</v>
          </cell>
        </row>
        <row r="42">
          <cell r="AC42">
            <v>2780.37</v>
          </cell>
        </row>
        <row r="43">
          <cell r="AC43">
            <v>2780.37</v>
          </cell>
        </row>
        <row r="44">
          <cell r="AC44">
            <v>2780.37</v>
          </cell>
        </row>
        <row r="45">
          <cell r="AC45">
            <v>2780.37</v>
          </cell>
        </row>
        <row r="46">
          <cell r="AC46">
            <v>2780.37</v>
          </cell>
        </row>
        <row r="47">
          <cell r="AC47">
            <v>2780.16</v>
          </cell>
        </row>
        <row r="48">
          <cell r="AC48">
            <v>2780.27</v>
          </cell>
        </row>
        <row r="49">
          <cell r="AC49">
            <v>2780.89</v>
          </cell>
        </row>
        <row r="50">
          <cell r="AC50">
            <v>2781.2</v>
          </cell>
        </row>
        <row r="51">
          <cell r="AC51">
            <v>2782.65</v>
          </cell>
        </row>
        <row r="52">
          <cell r="AC52">
            <v>2782.77</v>
          </cell>
        </row>
        <row r="53">
          <cell r="AC53">
            <v>2782.9</v>
          </cell>
        </row>
        <row r="54">
          <cell r="AC54">
            <v>2783.02</v>
          </cell>
        </row>
        <row r="55">
          <cell r="AC55">
            <v>2783.15</v>
          </cell>
        </row>
        <row r="56">
          <cell r="AC56">
            <v>2783.27</v>
          </cell>
        </row>
        <row r="57">
          <cell r="AC57">
            <v>2783.39</v>
          </cell>
        </row>
        <row r="58">
          <cell r="AC58">
            <v>2783.52</v>
          </cell>
        </row>
        <row r="59">
          <cell r="AC59">
            <v>2782.19</v>
          </cell>
        </row>
        <row r="60">
          <cell r="AC60">
            <v>2781.98</v>
          </cell>
        </row>
        <row r="61">
          <cell r="AC61">
            <v>2781.98</v>
          </cell>
        </row>
        <row r="62">
          <cell r="AC62">
            <v>2781.98</v>
          </cell>
        </row>
        <row r="63">
          <cell r="AC63">
            <v>2782.05</v>
          </cell>
        </row>
        <row r="64">
          <cell r="AC64">
            <v>2782.05</v>
          </cell>
        </row>
        <row r="65">
          <cell r="AC65">
            <v>2781.79</v>
          </cell>
        </row>
        <row r="66">
          <cell r="AC66">
            <v>2781.79</v>
          </cell>
        </row>
        <row r="67">
          <cell r="AC67">
            <v>2781.79</v>
          </cell>
        </row>
        <row r="68">
          <cell r="AC68">
            <v>2781.64</v>
          </cell>
        </row>
        <row r="69">
          <cell r="AC69">
            <v>2782.23</v>
          </cell>
        </row>
        <row r="70">
          <cell r="AC70">
            <v>2782.23</v>
          </cell>
        </row>
        <row r="71">
          <cell r="AC71">
            <v>2782.23</v>
          </cell>
        </row>
        <row r="72">
          <cell r="AC72">
            <v>2782.23</v>
          </cell>
        </row>
        <row r="73">
          <cell r="AC73">
            <v>2782.23</v>
          </cell>
        </row>
        <row r="74">
          <cell r="AC74">
            <v>2782.23</v>
          </cell>
        </row>
        <row r="75">
          <cell r="AC75">
            <v>2782.57</v>
          </cell>
        </row>
        <row r="76">
          <cell r="AC76">
            <v>2782.7</v>
          </cell>
        </row>
        <row r="77">
          <cell r="AC77">
            <v>2782.83</v>
          </cell>
        </row>
        <row r="78">
          <cell r="AC78">
            <v>2782.9</v>
          </cell>
        </row>
        <row r="79">
          <cell r="AC79">
            <v>2782.97</v>
          </cell>
        </row>
        <row r="80">
          <cell r="AC80">
            <v>2782.97</v>
          </cell>
        </row>
        <row r="81">
          <cell r="AC81">
            <v>2782.97</v>
          </cell>
        </row>
        <row r="82">
          <cell r="AC82">
            <v>2782.97</v>
          </cell>
        </row>
        <row r="83">
          <cell r="AC83">
            <v>2783.17</v>
          </cell>
        </row>
        <row r="84">
          <cell r="AC84">
            <v>2783.17</v>
          </cell>
        </row>
        <row r="85">
          <cell r="AC85">
            <v>2783.3</v>
          </cell>
        </row>
        <row r="86">
          <cell r="AC86">
            <v>2783.3</v>
          </cell>
        </row>
        <row r="87">
          <cell r="AC87">
            <v>2783.3</v>
          </cell>
        </row>
        <row r="88">
          <cell r="AC88">
            <v>2783.44</v>
          </cell>
        </row>
        <row r="89">
          <cell r="AC89">
            <v>2783.44</v>
          </cell>
        </row>
        <row r="90">
          <cell r="AC90">
            <v>2783.44</v>
          </cell>
        </row>
        <row r="91">
          <cell r="AC91">
            <v>2777.86</v>
          </cell>
        </row>
        <row r="92">
          <cell r="AC92">
            <v>2777.86</v>
          </cell>
        </row>
        <row r="93">
          <cell r="AC93">
            <v>2777.72</v>
          </cell>
        </row>
        <row r="94">
          <cell r="AC94">
            <v>2777.72</v>
          </cell>
        </row>
        <row r="95">
          <cell r="AC95">
            <v>2777.72</v>
          </cell>
        </row>
        <row r="96">
          <cell r="AC96">
            <v>2777.72</v>
          </cell>
        </row>
        <row r="97">
          <cell r="AC97">
            <v>2777.9</v>
          </cell>
        </row>
        <row r="98">
          <cell r="AC98">
            <v>2777.9</v>
          </cell>
        </row>
        <row r="99">
          <cell r="AC99">
            <v>2778.78</v>
          </cell>
        </row>
        <row r="100">
          <cell r="AC100">
            <v>2779.49</v>
          </cell>
        </row>
        <row r="101">
          <cell r="AC101">
            <v>2780.36</v>
          </cell>
        </row>
        <row r="102">
          <cell r="AC102">
            <v>2783</v>
          </cell>
        </row>
        <row r="103">
          <cell r="AC103">
            <v>2785.64</v>
          </cell>
        </row>
        <row r="104">
          <cell r="AC104">
            <v>2787.99</v>
          </cell>
        </row>
        <row r="110">
          <cell r="AC110">
            <v>1919.71</v>
          </cell>
        </row>
        <row r="111">
          <cell r="AC111">
            <v>1919.71</v>
          </cell>
        </row>
        <row r="112">
          <cell r="AC112">
            <v>1919.71</v>
          </cell>
        </row>
        <row r="113">
          <cell r="AC113">
            <v>1919.71</v>
          </cell>
        </row>
        <row r="114">
          <cell r="AC114">
            <v>1915.44</v>
          </cell>
        </row>
        <row r="115">
          <cell r="AC115">
            <v>1915.44</v>
          </cell>
        </row>
        <row r="116">
          <cell r="AC116">
            <v>1843.25</v>
          </cell>
        </row>
        <row r="117">
          <cell r="AC117">
            <v>1699.25</v>
          </cell>
        </row>
        <row r="118">
          <cell r="AC118">
            <v>1686.69</v>
          </cell>
        </row>
        <row r="119">
          <cell r="AC119">
            <v>1686.69</v>
          </cell>
        </row>
        <row r="120">
          <cell r="AC120">
            <v>1686.69</v>
          </cell>
        </row>
        <row r="121">
          <cell r="AC121">
            <v>1686.69</v>
          </cell>
        </row>
        <row r="122">
          <cell r="AC122">
            <v>1678.86</v>
          </cell>
        </row>
        <row r="123">
          <cell r="AC123">
            <v>1678.86</v>
          </cell>
        </row>
        <row r="124">
          <cell r="AC124">
            <v>1686.63</v>
          </cell>
        </row>
        <row r="125">
          <cell r="AC125">
            <v>1686.69</v>
          </cell>
        </row>
        <row r="126">
          <cell r="AC126">
            <v>1686.69</v>
          </cell>
        </row>
        <row r="127">
          <cell r="AC127">
            <v>1686.69</v>
          </cell>
        </row>
        <row r="128">
          <cell r="AC128">
            <v>1758.81</v>
          </cell>
        </row>
        <row r="129">
          <cell r="AC129">
            <v>1864.9</v>
          </cell>
        </row>
        <row r="130">
          <cell r="AC130">
            <v>2318.88</v>
          </cell>
        </row>
        <row r="131">
          <cell r="AC131">
            <v>2320.23</v>
          </cell>
        </row>
        <row r="132">
          <cell r="AC132">
            <v>2439.54</v>
          </cell>
        </row>
        <row r="133">
          <cell r="AC133">
            <v>2455.3200000000002</v>
          </cell>
        </row>
        <row r="134">
          <cell r="AC134">
            <v>2635.87</v>
          </cell>
        </row>
        <row r="135">
          <cell r="AC135">
            <v>2657.27</v>
          </cell>
        </row>
        <row r="136">
          <cell r="AC136">
            <v>2658.96</v>
          </cell>
        </row>
        <row r="137">
          <cell r="AC137">
            <v>2659.12</v>
          </cell>
        </row>
        <row r="138">
          <cell r="AC138">
            <v>2825.45</v>
          </cell>
        </row>
        <row r="139">
          <cell r="AC139">
            <v>2788.45</v>
          </cell>
        </row>
        <row r="140">
          <cell r="AC140">
            <v>2780.13</v>
          </cell>
        </row>
        <row r="141">
          <cell r="AC141">
            <v>2780.33</v>
          </cell>
        </row>
        <row r="142">
          <cell r="AC142">
            <v>2780.37</v>
          </cell>
        </row>
        <row r="143">
          <cell r="AC143">
            <v>2780.37</v>
          </cell>
        </row>
        <row r="144">
          <cell r="AC144">
            <v>2505.5700000000002</v>
          </cell>
        </row>
        <row r="145">
          <cell r="AC145">
            <v>2505.5700000000002</v>
          </cell>
        </row>
        <row r="146">
          <cell r="AC146">
            <v>2505.5100000000002</v>
          </cell>
        </row>
        <row r="147">
          <cell r="AC147">
            <v>2505.5100000000002</v>
          </cell>
        </row>
        <row r="148">
          <cell r="AC148">
            <v>2598.5</v>
          </cell>
        </row>
        <row r="149">
          <cell r="AC149">
            <v>2505.4</v>
          </cell>
        </row>
        <row r="150">
          <cell r="AC150">
            <v>2469.66</v>
          </cell>
        </row>
        <row r="151">
          <cell r="AC151">
            <v>2465.0100000000002</v>
          </cell>
        </row>
        <row r="152">
          <cell r="AC152">
            <v>2287.39</v>
          </cell>
        </row>
        <row r="153">
          <cell r="AC153">
            <v>2164.5300000000002</v>
          </cell>
        </row>
        <row r="154">
          <cell r="AC154">
            <v>2293.2800000000002</v>
          </cell>
        </row>
        <row r="155">
          <cell r="AC155">
            <v>2382.44</v>
          </cell>
        </row>
        <row r="156">
          <cell r="AC156">
            <v>2465.7600000000002</v>
          </cell>
        </row>
        <row r="157">
          <cell r="AC157">
            <v>2496.69</v>
          </cell>
        </row>
        <row r="158">
          <cell r="AC158">
            <v>2223.8200000000002</v>
          </cell>
        </row>
        <row r="159">
          <cell r="AC159">
            <v>2108.14</v>
          </cell>
        </row>
        <row r="160">
          <cell r="AC160">
            <v>2001.54</v>
          </cell>
        </row>
        <row r="161">
          <cell r="AC161">
            <v>1922.6</v>
          </cell>
        </row>
        <row r="162">
          <cell r="AC162">
            <v>1922.6</v>
          </cell>
        </row>
        <row r="163">
          <cell r="AC163">
            <v>1922.6</v>
          </cell>
        </row>
        <row r="164">
          <cell r="AC164">
            <v>1950.14</v>
          </cell>
        </row>
        <row r="165">
          <cell r="AC165">
            <v>1950.14</v>
          </cell>
        </row>
        <row r="166">
          <cell r="AC166">
            <v>1944.18</v>
          </cell>
        </row>
        <row r="167">
          <cell r="AC167">
            <v>1944.18</v>
          </cell>
        </row>
        <row r="168">
          <cell r="AC168">
            <v>1944.18</v>
          </cell>
        </row>
        <row r="169">
          <cell r="AC169">
            <v>1944.18</v>
          </cell>
        </row>
        <row r="170">
          <cell r="AC170">
            <v>1946.51</v>
          </cell>
        </row>
        <row r="171">
          <cell r="AC171">
            <v>1950.32</v>
          </cell>
        </row>
        <row r="172">
          <cell r="AC172">
            <v>2199.56</v>
          </cell>
        </row>
        <row r="173">
          <cell r="AC173">
            <v>2373.27</v>
          </cell>
        </row>
        <row r="174">
          <cell r="AC174">
            <v>2497.11</v>
          </cell>
        </row>
        <row r="175">
          <cell r="AC175">
            <v>2507.37</v>
          </cell>
        </row>
        <row r="176">
          <cell r="AC176">
            <v>2507.65</v>
          </cell>
        </row>
        <row r="177">
          <cell r="AC177">
            <v>2507.84</v>
          </cell>
        </row>
        <row r="178">
          <cell r="AC178">
            <v>2619.65</v>
          </cell>
        </row>
        <row r="179">
          <cell r="AC179">
            <v>2508.04</v>
          </cell>
        </row>
        <row r="180">
          <cell r="AC180">
            <v>2517.15</v>
          </cell>
        </row>
        <row r="181">
          <cell r="AC181">
            <v>2613.4899999999998</v>
          </cell>
        </row>
        <row r="182">
          <cell r="AC182">
            <v>2662.07</v>
          </cell>
        </row>
        <row r="183">
          <cell r="AC183">
            <v>2662.07</v>
          </cell>
        </row>
        <row r="184">
          <cell r="AC184">
            <v>2662.25</v>
          </cell>
        </row>
        <row r="185">
          <cell r="AC185">
            <v>2662.27</v>
          </cell>
        </row>
        <row r="186">
          <cell r="AC186">
            <v>2782.18</v>
          </cell>
        </row>
        <row r="187">
          <cell r="AC187">
            <v>2783.27</v>
          </cell>
        </row>
        <row r="188">
          <cell r="AC188">
            <v>2783.3</v>
          </cell>
        </row>
        <row r="189">
          <cell r="AC189">
            <v>2783.42</v>
          </cell>
        </row>
        <row r="190">
          <cell r="AC190">
            <v>2511.83</v>
          </cell>
        </row>
        <row r="191">
          <cell r="AC191">
            <v>2508.58</v>
          </cell>
        </row>
        <row r="192">
          <cell r="AC192">
            <v>2508.71</v>
          </cell>
        </row>
        <row r="193">
          <cell r="AC193">
            <v>2508.7199999999998</v>
          </cell>
        </row>
        <row r="194">
          <cell r="AC194">
            <v>2508.58</v>
          </cell>
        </row>
        <row r="195">
          <cell r="AC195">
            <v>2508.58</v>
          </cell>
        </row>
        <row r="196">
          <cell r="AC196">
            <v>2198.54</v>
          </cell>
        </row>
        <row r="197">
          <cell r="AC197">
            <v>2046.43</v>
          </cell>
        </row>
        <row r="198">
          <cell r="AC198">
            <v>1932.59</v>
          </cell>
        </row>
        <row r="199">
          <cell r="AC199">
            <v>1924.23</v>
          </cell>
        </row>
        <row r="200">
          <cell r="AC200">
            <v>1991.94</v>
          </cell>
        </row>
        <row r="201">
          <cell r="AC201">
            <v>2032.73</v>
          </cell>
        </row>
        <row r="202">
          <cell r="AC202">
            <v>2240.09</v>
          </cell>
        </row>
        <row r="203">
          <cell r="AC203">
            <v>2386.21</v>
          </cell>
        </row>
        <row r="204">
          <cell r="AC204">
            <v>2489.84</v>
          </cell>
        </row>
        <row r="205">
          <cell r="AC205">
            <v>2508.59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FEB''24 SCHEDULES "/>
      <sheetName val="FEB'24 BD sheet"/>
    </sheetNames>
    <sheetDataSet>
      <sheetData sheetId="0">
        <row r="119">
          <cell r="E119">
            <v>570</v>
          </cell>
          <cell r="H119">
            <v>570</v>
          </cell>
          <cell r="V119">
            <v>570</v>
          </cell>
          <cell r="AC119">
            <v>570</v>
          </cell>
          <cell r="AD119">
            <v>570</v>
          </cell>
          <cell r="AE119">
            <v>570</v>
          </cell>
        </row>
        <row r="120">
          <cell r="E120">
            <v>570</v>
          </cell>
          <cell r="H120">
            <v>570</v>
          </cell>
          <cell r="V120">
            <v>570</v>
          </cell>
          <cell r="AC120">
            <v>570</v>
          </cell>
          <cell r="AD120">
            <v>570</v>
          </cell>
          <cell r="AE120">
            <v>570</v>
          </cell>
        </row>
        <row r="121">
          <cell r="E121">
            <v>570</v>
          </cell>
          <cell r="H121">
            <v>570</v>
          </cell>
          <cell r="V121">
            <v>570</v>
          </cell>
          <cell r="AC121">
            <v>570</v>
          </cell>
          <cell r="AD121">
            <v>570</v>
          </cell>
          <cell r="AE121">
            <v>570</v>
          </cell>
        </row>
        <row r="122">
          <cell r="E122">
            <v>570</v>
          </cell>
          <cell r="H122">
            <v>570</v>
          </cell>
          <cell r="V122">
            <v>570</v>
          </cell>
          <cell r="AC122">
            <v>570</v>
          </cell>
          <cell r="AD122">
            <v>570</v>
          </cell>
          <cell r="AE122">
            <v>570</v>
          </cell>
        </row>
        <row r="123">
          <cell r="E123">
            <v>570</v>
          </cell>
          <cell r="H123">
            <v>570</v>
          </cell>
          <cell r="V123">
            <v>570</v>
          </cell>
          <cell r="AC123">
            <v>570</v>
          </cell>
          <cell r="AD123">
            <v>570</v>
          </cell>
          <cell r="AE123">
            <v>570</v>
          </cell>
        </row>
        <row r="124">
          <cell r="E124">
            <v>570</v>
          </cell>
          <cell r="H124">
            <v>570</v>
          </cell>
          <cell r="V124">
            <v>570</v>
          </cell>
          <cell r="AC124">
            <v>570</v>
          </cell>
          <cell r="AD124">
            <v>570</v>
          </cell>
          <cell r="AE124">
            <v>570</v>
          </cell>
        </row>
        <row r="125">
          <cell r="E125">
            <v>570</v>
          </cell>
          <cell r="H125">
            <v>570</v>
          </cell>
          <cell r="V125">
            <v>570</v>
          </cell>
          <cell r="AC125">
            <v>570</v>
          </cell>
          <cell r="AD125">
            <v>570</v>
          </cell>
          <cell r="AE125">
            <v>570</v>
          </cell>
        </row>
        <row r="126">
          <cell r="E126">
            <v>570</v>
          </cell>
          <cell r="H126">
            <v>570</v>
          </cell>
          <cell r="V126">
            <v>570</v>
          </cell>
          <cell r="AC126">
            <v>570</v>
          </cell>
          <cell r="AD126">
            <v>570</v>
          </cell>
          <cell r="AE126">
            <v>570</v>
          </cell>
        </row>
        <row r="127">
          <cell r="E127">
            <v>570</v>
          </cell>
          <cell r="H127">
            <v>570</v>
          </cell>
          <cell r="V127">
            <v>570</v>
          </cell>
          <cell r="AC127">
            <v>570</v>
          </cell>
          <cell r="AD127">
            <v>570</v>
          </cell>
          <cell r="AE127">
            <v>570</v>
          </cell>
        </row>
        <row r="128">
          <cell r="E128">
            <v>570</v>
          </cell>
          <cell r="H128">
            <v>570</v>
          </cell>
          <cell r="V128">
            <v>570</v>
          </cell>
          <cell r="AC128">
            <v>570</v>
          </cell>
          <cell r="AD128">
            <v>570</v>
          </cell>
          <cell r="AE128">
            <v>570</v>
          </cell>
        </row>
        <row r="129">
          <cell r="E129">
            <v>570</v>
          </cell>
          <cell r="H129">
            <v>570</v>
          </cell>
          <cell r="V129">
            <v>570</v>
          </cell>
          <cell r="AC129">
            <v>570</v>
          </cell>
          <cell r="AD129">
            <v>570</v>
          </cell>
          <cell r="AE129">
            <v>570</v>
          </cell>
        </row>
        <row r="130">
          <cell r="E130">
            <v>570</v>
          </cell>
          <cell r="H130">
            <v>570</v>
          </cell>
          <cell r="V130">
            <v>570</v>
          </cell>
          <cell r="AC130">
            <v>570</v>
          </cell>
          <cell r="AD130">
            <v>570</v>
          </cell>
          <cell r="AE130">
            <v>570</v>
          </cell>
        </row>
        <row r="131">
          <cell r="E131">
            <v>570</v>
          </cell>
          <cell r="H131">
            <v>570</v>
          </cell>
          <cell r="V131">
            <v>570</v>
          </cell>
          <cell r="AC131">
            <v>570</v>
          </cell>
          <cell r="AD131">
            <v>570</v>
          </cell>
          <cell r="AE131">
            <v>570</v>
          </cell>
        </row>
        <row r="132">
          <cell r="E132">
            <v>570</v>
          </cell>
          <cell r="H132">
            <v>570</v>
          </cell>
          <cell r="V132">
            <v>570</v>
          </cell>
          <cell r="AC132">
            <v>570</v>
          </cell>
          <cell r="AD132">
            <v>570</v>
          </cell>
          <cell r="AE132">
            <v>570</v>
          </cell>
        </row>
        <row r="133">
          <cell r="E133">
            <v>570</v>
          </cell>
          <cell r="H133">
            <v>570</v>
          </cell>
          <cell r="V133">
            <v>570</v>
          </cell>
          <cell r="AC133">
            <v>570</v>
          </cell>
          <cell r="AD133">
            <v>570</v>
          </cell>
          <cell r="AE133">
            <v>570</v>
          </cell>
        </row>
        <row r="134">
          <cell r="E134">
            <v>570</v>
          </cell>
          <cell r="H134">
            <v>570</v>
          </cell>
          <cell r="V134">
            <v>570</v>
          </cell>
          <cell r="AC134">
            <v>570</v>
          </cell>
          <cell r="AD134">
            <v>570</v>
          </cell>
          <cell r="AE134">
            <v>570</v>
          </cell>
        </row>
        <row r="135">
          <cell r="E135">
            <v>570</v>
          </cell>
          <cell r="H135">
            <v>570</v>
          </cell>
          <cell r="V135">
            <v>570</v>
          </cell>
          <cell r="AC135">
            <v>570</v>
          </cell>
          <cell r="AD135">
            <v>570</v>
          </cell>
          <cell r="AE135">
            <v>570</v>
          </cell>
        </row>
        <row r="136">
          <cell r="E136">
            <v>570</v>
          </cell>
          <cell r="H136">
            <v>570</v>
          </cell>
          <cell r="V136">
            <v>570</v>
          </cell>
          <cell r="AC136">
            <v>570</v>
          </cell>
          <cell r="AD136">
            <v>570</v>
          </cell>
          <cell r="AE136">
            <v>570</v>
          </cell>
        </row>
        <row r="137">
          <cell r="E137">
            <v>570</v>
          </cell>
          <cell r="H137">
            <v>570</v>
          </cell>
          <cell r="V137">
            <v>570</v>
          </cell>
          <cell r="AC137">
            <v>570</v>
          </cell>
          <cell r="AD137">
            <v>570</v>
          </cell>
          <cell r="AE137">
            <v>570</v>
          </cell>
        </row>
        <row r="138">
          <cell r="E138">
            <v>570</v>
          </cell>
          <cell r="H138">
            <v>570</v>
          </cell>
          <cell r="V138">
            <v>570</v>
          </cell>
          <cell r="AC138">
            <v>570</v>
          </cell>
          <cell r="AD138">
            <v>570</v>
          </cell>
          <cell r="AE138">
            <v>570</v>
          </cell>
        </row>
        <row r="139">
          <cell r="E139">
            <v>570</v>
          </cell>
          <cell r="H139">
            <v>570</v>
          </cell>
          <cell r="V139">
            <v>570</v>
          </cell>
          <cell r="AC139">
            <v>570</v>
          </cell>
          <cell r="AD139">
            <v>570</v>
          </cell>
          <cell r="AE139">
            <v>570</v>
          </cell>
        </row>
        <row r="140">
          <cell r="E140">
            <v>570</v>
          </cell>
          <cell r="H140">
            <v>570</v>
          </cell>
          <cell r="V140">
            <v>570</v>
          </cell>
          <cell r="AC140">
            <v>570</v>
          </cell>
          <cell r="AD140">
            <v>570</v>
          </cell>
          <cell r="AE140">
            <v>570</v>
          </cell>
        </row>
        <row r="141">
          <cell r="E141">
            <v>570</v>
          </cell>
          <cell r="H141">
            <v>570</v>
          </cell>
          <cell r="V141">
            <v>570</v>
          </cell>
          <cell r="AC141">
            <v>570</v>
          </cell>
          <cell r="AD141">
            <v>570</v>
          </cell>
          <cell r="AE141">
            <v>570</v>
          </cell>
        </row>
        <row r="142">
          <cell r="E142">
            <v>570</v>
          </cell>
          <cell r="H142">
            <v>570</v>
          </cell>
          <cell r="V142">
            <v>570</v>
          </cell>
          <cell r="AC142">
            <v>570</v>
          </cell>
          <cell r="AD142">
            <v>570</v>
          </cell>
          <cell r="AE142">
            <v>570</v>
          </cell>
        </row>
        <row r="143">
          <cell r="E143">
            <v>570</v>
          </cell>
          <cell r="H143">
            <v>570</v>
          </cell>
          <cell r="V143">
            <v>570</v>
          </cell>
          <cell r="AC143">
            <v>570</v>
          </cell>
          <cell r="AD143">
            <v>570</v>
          </cell>
          <cell r="AE143">
            <v>570</v>
          </cell>
        </row>
        <row r="144">
          <cell r="E144">
            <v>570</v>
          </cell>
          <cell r="H144">
            <v>570</v>
          </cell>
          <cell r="V144">
            <v>570</v>
          </cell>
          <cell r="AC144">
            <v>570</v>
          </cell>
          <cell r="AD144">
            <v>570</v>
          </cell>
          <cell r="AE144">
            <v>570</v>
          </cell>
        </row>
        <row r="145">
          <cell r="E145">
            <v>570</v>
          </cell>
          <cell r="H145">
            <v>570</v>
          </cell>
          <cell r="V145">
            <v>570</v>
          </cell>
          <cell r="AC145">
            <v>570</v>
          </cell>
          <cell r="AD145">
            <v>570</v>
          </cell>
          <cell r="AE145">
            <v>570</v>
          </cell>
        </row>
        <row r="146">
          <cell r="E146">
            <v>570</v>
          </cell>
          <cell r="H146">
            <v>570</v>
          </cell>
          <cell r="V146">
            <v>570</v>
          </cell>
          <cell r="AC146">
            <v>570</v>
          </cell>
          <cell r="AD146">
            <v>570</v>
          </cell>
          <cell r="AE146">
            <v>570</v>
          </cell>
        </row>
        <row r="147">
          <cell r="E147">
            <v>570</v>
          </cell>
          <cell r="H147">
            <v>570</v>
          </cell>
          <cell r="V147">
            <v>570</v>
          </cell>
          <cell r="AC147">
            <v>570</v>
          </cell>
          <cell r="AD147">
            <v>570</v>
          </cell>
          <cell r="AE147">
            <v>570</v>
          </cell>
        </row>
        <row r="148">
          <cell r="E148">
            <v>570</v>
          </cell>
          <cell r="H148">
            <v>570</v>
          </cell>
          <cell r="V148">
            <v>570</v>
          </cell>
          <cell r="AC148">
            <v>570</v>
          </cell>
          <cell r="AD148">
            <v>570</v>
          </cell>
          <cell r="AE148">
            <v>570</v>
          </cell>
        </row>
        <row r="149">
          <cell r="E149">
            <v>570</v>
          </cell>
          <cell r="H149">
            <v>570</v>
          </cell>
          <cell r="V149">
            <v>570</v>
          </cell>
          <cell r="AC149">
            <v>570</v>
          </cell>
          <cell r="AD149">
            <v>570</v>
          </cell>
          <cell r="AE149">
            <v>570</v>
          </cell>
        </row>
        <row r="150">
          <cell r="E150">
            <v>570</v>
          </cell>
          <cell r="H150">
            <v>570</v>
          </cell>
          <cell r="V150">
            <v>570</v>
          </cell>
          <cell r="AC150">
            <v>570</v>
          </cell>
          <cell r="AD150">
            <v>570</v>
          </cell>
          <cell r="AE150">
            <v>570</v>
          </cell>
        </row>
        <row r="151">
          <cell r="E151">
            <v>570</v>
          </cell>
          <cell r="H151">
            <v>570</v>
          </cell>
          <cell r="V151">
            <v>570</v>
          </cell>
          <cell r="AC151">
            <v>570</v>
          </cell>
          <cell r="AD151">
            <v>570</v>
          </cell>
          <cell r="AE151">
            <v>570</v>
          </cell>
        </row>
        <row r="152">
          <cell r="E152">
            <v>570</v>
          </cell>
          <cell r="H152">
            <v>570</v>
          </cell>
          <cell r="V152">
            <v>570</v>
          </cell>
          <cell r="AC152">
            <v>570</v>
          </cell>
          <cell r="AD152">
            <v>570</v>
          </cell>
          <cell r="AE152">
            <v>570</v>
          </cell>
        </row>
        <row r="153">
          <cell r="E153">
            <v>570</v>
          </cell>
          <cell r="H153">
            <v>570</v>
          </cell>
          <cell r="V153">
            <v>570</v>
          </cell>
          <cell r="AC153">
            <v>570</v>
          </cell>
          <cell r="AD153">
            <v>570</v>
          </cell>
          <cell r="AE153">
            <v>570</v>
          </cell>
        </row>
        <row r="154">
          <cell r="E154">
            <v>570</v>
          </cell>
          <cell r="H154">
            <v>570</v>
          </cell>
          <cell r="V154">
            <v>570</v>
          </cell>
          <cell r="AC154">
            <v>570</v>
          </cell>
          <cell r="AD154">
            <v>570</v>
          </cell>
          <cell r="AE154">
            <v>570</v>
          </cell>
        </row>
        <row r="155">
          <cell r="E155">
            <v>570</v>
          </cell>
          <cell r="H155">
            <v>570</v>
          </cell>
          <cell r="V155">
            <v>570</v>
          </cell>
          <cell r="AC155">
            <v>570</v>
          </cell>
          <cell r="AD155">
            <v>570</v>
          </cell>
          <cell r="AE155">
            <v>570</v>
          </cell>
        </row>
        <row r="156">
          <cell r="E156">
            <v>570</v>
          </cell>
          <cell r="H156">
            <v>570</v>
          </cell>
          <cell r="V156">
            <v>570</v>
          </cell>
          <cell r="AC156">
            <v>570</v>
          </cell>
          <cell r="AD156">
            <v>570</v>
          </cell>
          <cell r="AE156">
            <v>570</v>
          </cell>
        </row>
        <row r="157">
          <cell r="E157">
            <v>570</v>
          </cell>
          <cell r="H157">
            <v>570</v>
          </cell>
          <cell r="V157">
            <v>570</v>
          </cell>
          <cell r="AC157">
            <v>570</v>
          </cell>
          <cell r="AD157">
            <v>570</v>
          </cell>
          <cell r="AE157">
            <v>570</v>
          </cell>
        </row>
        <row r="158">
          <cell r="E158">
            <v>570</v>
          </cell>
          <cell r="H158">
            <v>570</v>
          </cell>
          <cell r="V158">
            <v>570</v>
          </cell>
          <cell r="AC158">
            <v>570</v>
          </cell>
          <cell r="AD158">
            <v>570</v>
          </cell>
          <cell r="AE158">
            <v>570</v>
          </cell>
        </row>
        <row r="159">
          <cell r="E159">
            <v>570</v>
          </cell>
          <cell r="H159">
            <v>570</v>
          </cell>
          <cell r="V159">
            <v>570</v>
          </cell>
          <cell r="AC159">
            <v>570</v>
          </cell>
          <cell r="AD159">
            <v>570</v>
          </cell>
          <cell r="AE159">
            <v>570</v>
          </cell>
        </row>
        <row r="160">
          <cell r="E160">
            <v>570</v>
          </cell>
          <cell r="H160">
            <v>570</v>
          </cell>
          <cell r="V160">
            <v>570</v>
          </cell>
          <cell r="AC160">
            <v>570</v>
          </cell>
          <cell r="AD160">
            <v>570</v>
          </cell>
          <cell r="AE160">
            <v>570</v>
          </cell>
        </row>
        <row r="161">
          <cell r="E161">
            <v>570</v>
          </cell>
          <cell r="H161">
            <v>570</v>
          </cell>
          <cell r="V161">
            <v>570</v>
          </cell>
          <cell r="AC161">
            <v>570</v>
          </cell>
          <cell r="AD161">
            <v>570</v>
          </cell>
          <cell r="AE161">
            <v>570</v>
          </cell>
        </row>
        <row r="162">
          <cell r="E162">
            <v>570</v>
          </cell>
          <cell r="H162">
            <v>570</v>
          </cell>
          <cell r="V162">
            <v>570</v>
          </cell>
          <cell r="AC162">
            <v>570</v>
          </cell>
          <cell r="AD162">
            <v>570</v>
          </cell>
          <cell r="AE162">
            <v>570</v>
          </cell>
        </row>
        <row r="163">
          <cell r="E163">
            <v>570</v>
          </cell>
          <cell r="H163">
            <v>570</v>
          </cell>
          <cell r="V163">
            <v>570</v>
          </cell>
          <cell r="AC163">
            <v>570</v>
          </cell>
          <cell r="AD163">
            <v>570</v>
          </cell>
          <cell r="AE163">
            <v>570</v>
          </cell>
        </row>
        <row r="164">
          <cell r="E164">
            <v>570</v>
          </cell>
          <cell r="H164">
            <v>570</v>
          </cell>
          <cell r="V164">
            <v>570</v>
          </cell>
          <cell r="AC164">
            <v>570</v>
          </cell>
          <cell r="AD164">
            <v>570</v>
          </cell>
          <cell r="AE164">
            <v>570</v>
          </cell>
        </row>
        <row r="165">
          <cell r="E165">
            <v>570</v>
          </cell>
          <cell r="H165">
            <v>570</v>
          </cell>
          <cell r="V165">
            <v>570</v>
          </cell>
          <cell r="AC165">
            <v>570</v>
          </cell>
          <cell r="AD165">
            <v>570</v>
          </cell>
          <cell r="AE165">
            <v>570</v>
          </cell>
        </row>
        <row r="166">
          <cell r="E166">
            <v>570</v>
          </cell>
          <cell r="H166">
            <v>570</v>
          </cell>
          <cell r="V166">
            <v>570</v>
          </cell>
          <cell r="AC166">
            <v>570</v>
          </cell>
          <cell r="AD166">
            <v>570</v>
          </cell>
          <cell r="AE166">
            <v>570</v>
          </cell>
        </row>
        <row r="167">
          <cell r="E167">
            <v>570</v>
          </cell>
          <cell r="H167">
            <v>570</v>
          </cell>
          <cell r="V167">
            <v>570</v>
          </cell>
          <cell r="AC167">
            <v>570</v>
          </cell>
          <cell r="AD167">
            <v>570</v>
          </cell>
          <cell r="AE167">
            <v>570</v>
          </cell>
        </row>
        <row r="168">
          <cell r="E168">
            <v>570</v>
          </cell>
          <cell r="H168">
            <v>570</v>
          </cell>
          <cell r="V168">
            <v>570</v>
          </cell>
          <cell r="AC168">
            <v>570</v>
          </cell>
          <cell r="AD168">
            <v>570</v>
          </cell>
          <cell r="AE168">
            <v>570</v>
          </cell>
        </row>
        <row r="169">
          <cell r="E169">
            <v>570</v>
          </cell>
          <cell r="H169">
            <v>570</v>
          </cell>
          <cell r="V169">
            <v>570</v>
          </cell>
          <cell r="AC169">
            <v>570</v>
          </cell>
          <cell r="AD169">
            <v>570</v>
          </cell>
          <cell r="AE169">
            <v>570</v>
          </cell>
        </row>
        <row r="170">
          <cell r="E170">
            <v>570</v>
          </cell>
          <cell r="H170">
            <v>570</v>
          </cell>
          <cell r="V170">
            <v>570</v>
          </cell>
          <cell r="AC170">
            <v>570</v>
          </cell>
          <cell r="AD170">
            <v>570</v>
          </cell>
          <cell r="AE170">
            <v>570</v>
          </cell>
        </row>
        <row r="171">
          <cell r="E171">
            <v>570</v>
          </cell>
          <cell r="H171">
            <v>570</v>
          </cell>
          <cell r="V171">
            <v>570</v>
          </cell>
          <cell r="AC171">
            <v>570</v>
          </cell>
          <cell r="AD171">
            <v>570</v>
          </cell>
          <cell r="AE171">
            <v>570</v>
          </cell>
        </row>
        <row r="172">
          <cell r="E172">
            <v>570</v>
          </cell>
          <cell r="H172">
            <v>570</v>
          </cell>
          <cell r="V172">
            <v>570</v>
          </cell>
          <cell r="AC172">
            <v>570</v>
          </cell>
          <cell r="AD172">
            <v>570</v>
          </cell>
          <cell r="AE172">
            <v>570</v>
          </cell>
        </row>
        <row r="173">
          <cell r="E173">
            <v>570</v>
          </cell>
          <cell r="H173">
            <v>570</v>
          </cell>
          <cell r="V173">
            <v>570</v>
          </cell>
          <cell r="AC173">
            <v>570</v>
          </cell>
          <cell r="AD173">
            <v>570</v>
          </cell>
          <cell r="AE173">
            <v>570</v>
          </cell>
        </row>
        <row r="174">
          <cell r="E174">
            <v>570</v>
          </cell>
          <cell r="H174">
            <v>570</v>
          </cell>
          <cell r="V174">
            <v>570</v>
          </cell>
          <cell r="AC174">
            <v>570</v>
          </cell>
          <cell r="AD174">
            <v>570</v>
          </cell>
          <cell r="AE174">
            <v>570</v>
          </cell>
        </row>
        <row r="175">
          <cell r="E175">
            <v>570</v>
          </cell>
          <cell r="H175">
            <v>570</v>
          </cell>
          <cell r="V175">
            <v>570</v>
          </cell>
          <cell r="AC175">
            <v>570</v>
          </cell>
          <cell r="AD175">
            <v>570</v>
          </cell>
          <cell r="AE175">
            <v>570</v>
          </cell>
        </row>
        <row r="176">
          <cell r="E176">
            <v>570</v>
          </cell>
          <cell r="H176">
            <v>570</v>
          </cell>
          <cell r="V176">
            <v>570</v>
          </cell>
          <cell r="AC176">
            <v>570</v>
          </cell>
          <cell r="AD176">
            <v>570</v>
          </cell>
          <cell r="AE176">
            <v>570</v>
          </cell>
        </row>
        <row r="177">
          <cell r="E177">
            <v>570</v>
          </cell>
          <cell r="H177">
            <v>570</v>
          </cell>
          <cell r="V177">
            <v>570</v>
          </cell>
          <cell r="AC177">
            <v>570</v>
          </cell>
          <cell r="AD177">
            <v>570</v>
          </cell>
          <cell r="AE177">
            <v>570</v>
          </cell>
        </row>
        <row r="178">
          <cell r="E178">
            <v>570</v>
          </cell>
          <cell r="H178">
            <v>570</v>
          </cell>
          <cell r="V178">
            <v>570</v>
          </cell>
          <cell r="AC178">
            <v>570</v>
          </cell>
          <cell r="AD178">
            <v>570</v>
          </cell>
          <cell r="AE178">
            <v>570</v>
          </cell>
        </row>
        <row r="179">
          <cell r="E179">
            <v>570</v>
          </cell>
          <cell r="H179">
            <v>570</v>
          </cell>
          <cell r="V179">
            <v>570</v>
          </cell>
          <cell r="AC179">
            <v>570</v>
          </cell>
          <cell r="AD179">
            <v>570</v>
          </cell>
          <cell r="AE179">
            <v>570</v>
          </cell>
        </row>
        <row r="180">
          <cell r="E180">
            <v>570</v>
          </cell>
          <cell r="H180">
            <v>570</v>
          </cell>
          <cell r="V180">
            <v>570</v>
          </cell>
          <cell r="AC180">
            <v>570</v>
          </cell>
          <cell r="AD180">
            <v>570</v>
          </cell>
          <cell r="AE180">
            <v>570</v>
          </cell>
        </row>
        <row r="181">
          <cell r="E181">
            <v>570</v>
          </cell>
          <cell r="H181">
            <v>570</v>
          </cell>
          <cell r="V181">
            <v>570</v>
          </cell>
          <cell r="AC181">
            <v>570</v>
          </cell>
          <cell r="AD181">
            <v>570</v>
          </cell>
          <cell r="AE181">
            <v>570</v>
          </cell>
        </row>
        <row r="182">
          <cell r="E182">
            <v>570</v>
          </cell>
          <cell r="H182">
            <v>570</v>
          </cell>
          <cell r="V182">
            <v>570</v>
          </cell>
          <cell r="AC182">
            <v>570</v>
          </cell>
          <cell r="AD182">
            <v>570</v>
          </cell>
          <cell r="AE182">
            <v>570</v>
          </cell>
        </row>
        <row r="183">
          <cell r="E183">
            <v>570</v>
          </cell>
          <cell r="H183">
            <v>570</v>
          </cell>
          <cell r="V183">
            <v>570</v>
          </cell>
          <cell r="AC183">
            <v>570</v>
          </cell>
          <cell r="AD183">
            <v>570</v>
          </cell>
          <cell r="AE183">
            <v>570</v>
          </cell>
        </row>
        <row r="184">
          <cell r="E184">
            <v>570</v>
          </cell>
          <cell r="H184">
            <v>570</v>
          </cell>
          <cell r="V184">
            <v>570</v>
          </cell>
          <cell r="AC184">
            <v>570</v>
          </cell>
          <cell r="AD184">
            <v>570</v>
          </cell>
          <cell r="AE184">
            <v>570</v>
          </cell>
        </row>
        <row r="185">
          <cell r="E185">
            <v>570</v>
          </cell>
          <cell r="H185">
            <v>570</v>
          </cell>
          <cell r="V185">
            <v>570</v>
          </cell>
          <cell r="AC185">
            <v>570</v>
          </cell>
          <cell r="AD185">
            <v>570</v>
          </cell>
          <cell r="AE185">
            <v>570</v>
          </cell>
        </row>
        <row r="186">
          <cell r="E186">
            <v>570</v>
          </cell>
          <cell r="H186">
            <v>570</v>
          </cell>
          <cell r="V186">
            <v>570</v>
          </cell>
          <cell r="AC186">
            <v>570</v>
          </cell>
          <cell r="AD186">
            <v>570</v>
          </cell>
          <cell r="AE186">
            <v>570</v>
          </cell>
        </row>
        <row r="187">
          <cell r="E187">
            <v>570</v>
          </cell>
          <cell r="H187">
            <v>570</v>
          </cell>
          <cell r="V187">
            <v>570</v>
          </cell>
          <cell r="AC187">
            <v>570</v>
          </cell>
          <cell r="AD187">
            <v>570</v>
          </cell>
          <cell r="AE187">
            <v>570</v>
          </cell>
        </row>
        <row r="188">
          <cell r="E188">
            <v>570</v>
          </cell>
          <cell r="H188">
            <v>570</v>
          </cell>
          <cell r="V188">
            <v>570</v>
          </cell>
          <cell r="AC188">
            <v>570</v>
          </cell>
          <cell r="AD188">
            <v>570</v>
          </cell>
          <cell r="AE188">
            <v>570</v>
          </cell>
        </row>
        <row r="189">
          <cell r="E189">
            <v>570</v>
          </cell>
          <cell r="H189">
            <v>570</v>
          </cell>
          <cell r="V189">
            <v>570</v>
          </cell>
          <cell r="AC189">
            <v>570</v>
          </cell>
          <cell r="AD189">
            <v>570</v>
          </cell>
          <cell r="AE189">
            <v>570</v>
          </cell>
        </row>
        <row r="190">
          <cell r="E190">
            <v>570</v>
          </cell>
          <cell r="H190">
            <v>570</v>
          </cell>
          <cell r="V190">
            <v>570</v>
          </cell>
          <cell r="AC190">
            <v>570</v>
          </cell>
          <cell r="AD190">
            <v>570</v>
          </cell>
          <cell r="AE190">
            <v>570</v>
          </cell>
        </row>
        <row r="191">
          <cell r="E191">
            <v>570</v>
          </cell>
          <cell r="H191">
            <v>570</v>
          </cell>
          <cell r="V191">
            <v>570</v>
          </cell>
          <cell r="AC191">
            <v>570</v>
          </cell>
          <cell r="AD191">
            <v>570</v>
          </cell>
          <cell r="AE191">
            <v>570</v>
          </cell>
        </row>
        <row r="192">
          <cell r="E192">
            <v>570</v>
          </cell>
          <cell r="H192">
            <v>570</v>
          </cell>
          <cell r="V192">
            <v>570</v>
          </cell>
          <cell r="AC192">
            <v>570</v>
          </cell>
          <cell r="AD192">
            <v>570</v>
          </cell>
          <cell r="AE192">
            <v>570</v>
          </cell>
        </row>
        <row r="193">
          <cell r="E193">
            <v>570</v>
          </cell>
          <cell r="H193">
            <v>570</v>
          </cell>
          <cell r="V193">
            <v>570</v>
          </cell>
          <cell r="AC193">
            <v>570</v>
          </cell>
          <cell r="AD193">
            <v>570</v>
          </cell>
          <cell r="AE193">
            <v>570</v>
          </cell>
        </row>
        <row r="194">
          <cell r="E194">
            <v>570</v>
          </cell>
          <cell r="H194">
            <v>570</v>
          </cell>
          <cell r="V194">
            <v>570</v>
          </cell>
          <cell r="AC194">
            <v>570</v>
          </cell>
          <cell r="AD194">
            <v>570</v>
          </cell>
          <cell r="AE194">
            <v>570</v>
          </cell>
        </row>
        <row r="195">
          <cell r="E195">
            <v>570</v>
          </cell>
          <cell r="H195">
            <v>570</v>
          </cell>
          <cell r="V195">
            <v>570</v>
          </cell>
          <cell r="AC195">
            <v>570</v>
          </cell>
          <cell r="AD195">
            <v>570</v>
          </cell>
          <cell r="AE195">
            <v>570</v>
          </cell>
        </row>
        <row r="196">
          <cell r="E196">
            <v>570</v>
          </cell>
          <cell r="H196">
            <v>570</v>
          </cell>
          <cell r="V196">
            <v>570</v>
          </cell>
          <cell r="AC196">
            <v>570</v>
          </cell>
          <cell r="AD196">
            <v>570</v>
          </cell>
          <cell r="AE196">
            <v>570</v>
          </cell>
        </row>
        <row r="197">
          <cell r="E197">
            <v>570</v>
          </cell>
          <cell r="H197">
            <v>570</v>
          </cell>
          <cell r="V197">
            <v>570</v>
          </cell>
          <cell r="AC197">
            <v>570</v>
          </cell>
          <cell r="AD197">
            <v>570</v>
          </cell>
          <cell r="AE197">
            <v>570</v>
          </cell>
        </row>
        <row r="198">
          <cell r="E198">
            <v>570</v>
          </cell>
          <cell r="H198">
            <v>570</v>
          </cell>
          <cell r="V198">
            <v>570</v>
          </cell>
          <cell r="AC198">
            <v>570</v>
          </cell>
          <cell r="AD198">
            <v>570</v>
          </cell>
          <cell r="AE198">
            <v>570</v>
          </cell>
        </row>
        <row r="199">
          <cell r="E199">
            <v>570</v>
          </cell>
          <cell r="H199">
            <v>570</v>
          </cell>
          <cell r="V199">
            <v>570</v>
          </cell>
          <cell r="AC199">
            <v>570</v>
          </cell>
          <cell r="AD199">
            <v>570</v>
          </cell>
          <cell r="AE199">
            <v>570</v>
          </cell>
        </row>
        <row r="200">
          <cell r="E200">
            <v>570</v>
          </cell>
          <cell r="H200">
            <v>570</v>
          </cell>
          <cell r="V200">
            <v>570</v>
          </cell>
          <cell r="AC200">
            <v>570</v>
          </cell>
          <cell r="AD200">
            <v>570</v>
          </cell>
          <cell r="AE200">
            <v>570</v>
          </cell>
        </row>
        <row r="201">
          <cell r="E201">
            <v>570</v>
          </cell>
          <cell r="H201">
            <v>570</v>
          </cell>
          <cell r="V201">
            <v>570</v>
          </cell>
          <cell r="AC201">
            <v>570</v>
          </cell>
          <cell r="AD201">
            <v>570</v>
          </cell>
          <cell r="AE201">
            <v>570</v>
          </cell>
        </row>
        <row r="202">
          <cell r="E202">
            <v>570</v>
          </cell>
          <cell r="H202">
            <v>570</v>
          </cell>
          <cell r="V202">
            <v>570</v>
          </cell>
          <cell r="AC202">
            <v>570</v>
          </cell>
          <cell r="AD202">
            <v>570</v>
          </cell>
          <cell r="AE202">
            <v>570</v>
          </cell>
        </row>
        <row r="203">
          <cell r="E203">
            <v>570</v>
          </cell>
          <cell r="H203">
            <v>570</v>
          </cell>
          <cell r="V203">
            <v>570</v>
          </cell>
          <cell r="AC203">
            <v>570</v>
          </cell>
          <cell r="AD203">
            <v>570</v>
          </cell>
          <cell r="AE203">
            <v>570</v>
          </cell>
        </row>
        <row r="204">
          <cell r="E204">
            <v>570</v>
          </cell>
          <cell r="H204">
            <v>570</v>
          </cell>
          <cell r="V204">
            <v>570</v>
          </cell>
          <cell r="AC204">
            <v>570</v>
          </cell>
          <cell r="AD204">
            <v>570</v>
          </cell>
          <cell r="AE204">
            <v>570</v>
          </cell>
        </row>
        <row r="205">
          <cell r="E205">
            <v>570</v>
          </cell>
          <cell r="H205">
            <v>570</v>
          </cell>
          <cell r="V205">
            <v>570</v>
          </cell>
          <cell r="AC205">
            <v>570</v>
          </cell>
          <cell r="AD205">
            <v>570</v>
          </cell>
          <cell r="AE205">
            <v>570</v>
          </cell>
        </row>
        <row r="206">
          <cell r="E206">
            <v>570</v>
          </cell>
          <cell r="H206">
            <v>570</v>
          </cell>
          <cell r="V206">
            <v>570</v>
          </cell>
          <cell r="AC206">
            <v>570</v>
          </cell>
          <cell r="AD206">
            <v>570</v>
          </cell>
          <cell r="AE206">
            <v>570</v>
          </cell>
        </row>
        <row r="207">
          <cell r="E207">
            <v>570</v>
          </cell>
          <cell r="H207">
            <v>570</v>
          </cell>
          <cell r="V207">
            <v>570</v>
          </cell>
          <cell r="AC207">
            <v>570</v>
          </cell>
          <cell r="AD207">
            <v>570</v>
          </cell>
          <cell r="AE207">
            <v>570</v>
          </cell>
        </row>
        <row r="208">
          <cell r="E208">
            <v>570</v>
          </cell>
          <cell r="H208">
            <v>570</v>
          </cell>
          <cell r="V208">
            <v>570</v>
          </cell>
          <cell r="AC208">
            <v>570</v>
          </cell>
          <cell r="AD208">
            <v>570</v>
          </cell>
          <cell r="AE208">
            <v>570</v>
          </cell>
        </row>
        <row r="209">
          <cell r="E209">
            <v>570</v>
          </cell>
          <cell r="H209">
            <v>570</v>
          </cell>
          <cell r="V209">
            <v>570</v>
          </cell>
          <cell r="AC209">
            <v>570</v>
          </cell>
          <cell r="AD209">
            <v>570</v>
          </cell>
          <cell r="AE209">
            <v>570</v>
          </cell>
        </row>
        <row r="210">
          <cell r="E210">
            <v>570</v>
          </cell>
          <cell r="H210">
            <v>570</v>
          </cell>
          <cell r="V210">
            <v>570</v>
          </cell>
          <cell r="AC210">
            <v>570</v>
          </cell>
          <cell r="AD210">
            <v>570</v>
          </cell>
          <cell r="AE210">
            <v>570</v>
          </cell>
        </row>
        <row r="211">
          <cell r="E211">
            <v>570</v>
          </cell>
          <cell r="H211">
            <v>570</v>
          </cell>
          <cell r="V211">
            <v>570</v>
          </cell>
          <cell r="AC211">
            <v>570</v>
          </cell>
          <cell r="AD211">
            <v>570</v>
          </cell>
          <cell r="AE211">
            <v>570</v>
          </cell>
        </row>
        <row r="212">
          <cell r="E212">
            <v>570</v>
          </cell>
          <cell r="H212">
            <v>570</v>
          </cell>
          <cell r="V212">
            <v>570</v>
          </cell>
          <cell r="AC212">
            <v>570</v>
          </cell>
          <cell r="AD212">
            <v>570</v>
          </cell>
          <cell r="AE212">
            <v>570</v>
          </cell>
        </row>
        <row r="213">
          <cell r="E213">
            <v>570</v>
          </cell>
          <cell r="H213">
            <v>570</v>
          </cell>
          <cell r="V213">
            <v>570</v>
          </cell>
          <cell r="AC213">
            <v>570</v>
          </cell>
          <cell r="AD213">
            <v>570</v>
          </cell>
          <cell r="AE213">
            <v>570</v>
          </cell>
        </row>
        <row r="214">
          <cell r="E214">
            <v>570</v>
          </cell>
          <cell r="H214">
            <v>570</v>
          </cell>
          <cell r="V214">
            <v>570</v>
          </cell>
          <cell r="AC214">
            <v>570</v>
          </cell>
          <cell r="AD214">
            <v>570</v>
          </cell>
          <cell r="AE214">
            <v>570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OCT-23"/>
      <sheetName val="NOV-23"/>
      <sheetName val="DEC-23"/>
      <sheetName val="JAN-24 "/>
      <sheetName val="FEB-24"/>
      <sheetName val="MARCH-24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>
        <row r="4">
          <cell r="B4">
            <v>0</v>
          </cell>
          <cell r="D4">
            <v>0</v>
          </cell>
          <cell r="F4">
            <v>0</v>
          </cell>
          <cell r="H4">
            <v>0</v>
          </cell>
          <cell r="J4">
            <v>0</v>
          </cell>
          <cell r="L4">
            <v>0</v>
          </cell>
          <cell r="N4">
            <v>0</v>
          </cell>
          <cell r="P4">
            <v>0</v>
          </cell>
          <cell r="R4">
            <v>0</v>
          </cell>
          <cell r="T4">
            <v>0</v>
          </cell>
          <cell r="V4">
            <v>0</v>
          </cell>
          <cell r="X4">
            <v>0</v>
          </cell>
          <cell r="Z4">
            <v>0</v>
          </cell>
          <cell r="AB4">
            <v>0</v>
          </cell>
          <cell r="AD4">
            <v>0</v>
          </cell>
          <cell r="AF4">
            <v>0</v>
          </cell>
          <cell r="AH4">
            <v>0</v>
          </cell>
          <cell r="AJ4">
            <v>0</v>
          </cell>
          <cell r="AL4">
            <v>0</v>
          </cell>
          <cell r="AN4">
            <v>0</v>
          </cell>
          <cell r="AP4">
            <v>0</v>
          </cell>
          <cell r="AR4">
            <v>0</v>
          </cell>
          <cell r="AT4">
            <v>0</v>
          </cell>
          <cell r="AV4">
            <v>0</v>
          </cell>
          <cell r="AX4">
            <v>0</v>
          </cell>
          <cell r="AZ4">
            <v>0</v>
          </cell>
          <cell r="BB4">
            <v>0</v>
          </cell>
          <cell r="BD4">
            <v>0</v>
          </cell>
          <cell r="BF4">
            <v>0</v>
          </cell>
        </row>
        <row r="5">
          <cell r="B5">
            <v>0</v>
          </cell>
          <cell r="D5">
            <v>0</v>
          </cell>
          <cell r="F5">
            <v>0</v>
          </cell>
          <cell r="H5">
            <v>0</v>
          </cell>
          <cell r="J5">
            <v>0</v>
          </cell>
          <cell r="L5">
            <v>0</v>
          </cell>
          <cell r="N5">
            <v>0</v>
          </cell>
          <cell r="P5">
            <v>0</v>
          </cell>
          <cell r="R5">
            <v>0</v>
          </cell>
          <cell r="T5">
            <v>0</v>
          </cell>
          <cell r="V5">
            <v>0</v>
          </cell>
          <cell r="X5">
            <v>0</v>
          </cell>
          <cell r="Z5">
            <v>0</v>
          </cell>
          <cell r="AB5">
            <v>0</v>
          </cell>
          <cell r="AD5">
            <v>0</v>
          </cell>
          <cell r="AF5">
            <v>0</v>
          </cell>
          <cell r="AH5">
            <v>0</v>
          </cell>
          <cell r="AJ5">
            <v>0</v>
          </cell>
          <cell r="AL5">
            <v>0</v>
          </cell>
          <cell r="AN5">
            <v>0</v>
          </cell>
          <cell r="AP5">
            <v>0</v>
          </cell>
          <cell r="AR5">
            <v>0</v>
          </cell>
          <cell r="AT5">
            <v>0</v>
          </cell>
          <cell r="AV5">
            <v>0</v>
          </cell>
          <cell r="AX5">
            <v>0</v>
          </cell>
          <cell r="AZ5">
            <v>0</v>
          </cell>
          <cell r="BB5">
            <v>0</v>
          </cell>
          <cell r="BD5">
            <v>0</v>
          </cell>
          <cell r="BF5">
            <v>0</v>
          </cell>
        </row>
        <row r="6">
          <cell r="B6">
            <v>0</v>
          </cell>
          <cell r="D6">
            <v>0</v>
          </cell>
          <cell r="F6">
            <v>0</v>
          </cell>
          <cell r="H6">
            <v>0</v>
          </cell>
          <cell r="J6">
            <v>0</v>
          </cell>
          <cell r="L6">
            <v>0</v>
          </cell>
          <cell r="N6">
            <v>0</v>
          </cell>
          <cell r="P6">
            <v>0</v>
          </cell>
          <cell r="R6">
            <v>0</v>
          </cell>
          <cell r="T6">
            <v>0</v>
          </cell>
          <cell r="V6">
            <v>0</v>
          </cell>
          <cell r="X6">
            <v>0</v>
          </cell>
          <cell r="Z6">
            <v>0</v>
          </cell>
          <cell r="AB6">
            <v>0</v>
          </cell>
          <cell r="AD6">
            <v>0</v>
          </cell>
          <cell r="AF6">
            <v>0</v>
          </cell>
          <cell r="AH6">
            <v>0</v>
          </cell>
          <cell r="AJ6">
            <v>0</v>
          </cell>
          <cell r="AL6">
            <v>0</v>
          </cell>
          <cell r="AN6">
            <v>0</v>
          </cell>
          <cell r="AP6">
            <v>0</v>
          </cell>
          <cell r="AR6">
            <v>0</v>
          </cell>
          <cell r="AT6">
            <v>0</v>
          </cell>
          <cell r="AV6">
            <v>0</v>
          </cell>
          <cell r="AX6">
            <v>0</v>
          </cell>
          <cell r="AZ6">
            <v>0</v>
          </cell>
          <cell r="BB6">
            <v>0</v>
          </cell>
          <cell r="BD6">
            <v>0</v>
          </cell>
          <cell r="BF6">
            <v>0</v>
          </cell>
        </row>
        <row r="7">
          <cell r="B7">
            <v>0</v>
          </cell>
          <cell r="D7">
            <v>0</v>
          </cell>
          <cell r="F7">
            <v>0</v>
          </cell>
          <cell r="H7">
            <v>0</v>
          </cell>
          <cell r="J7">
            <v>0</v>
          </cell>
          <cell r="L7">
            <v>0</v>
          </cell>
          <cell r="N7">
            <v>0</v>
          </cell>
          <cell r="P7">
            <v>0</v>
          </cell>
          <cell r="R7">
            <v>0</v>
          </cell>
          <cell r="T7">
            <v>0</v>
          </cell>
          <cell r="V7">
            <v>0</v>
          </cell>
          <cell r="X7">
            <v>0</v>
          </cell>
          <cell r="Z7">
            <v>0</v>
          </cell>
          <cell r="AB7">
            <v>0</v>
          </cell>
          <cell r="AD7">
            <v>0</v>
          </cell>
          <cell r="AF7">
            <v>0</v>
          </cell>
          <cell r="AH7">
            <v>0</v>
          </cell>
          <cell r="AJ7">
            <v>0</v>
          </cell>
          <cell r="AL7">
            <v>0</v>
          </cell>
          <cell r="AN7">
            <v>0</v>
          </cell>
          <cell r="AP7">
            <v>0</v>
          </cell>
          <cell r="AR7">
            <v>0</v>
          </cell>
          <cell r="AT7">
            <v>0</v>
          </cell>
          <cell r="AV7">
            <v>0</v>
          </cell>
          <cell r="AX7">
            <v>0</v>
          </cell>
          <cell r="AZ7">
            <v>0</v>
          </cell>
          <cell r="BB7">
            <v>0</v>
          </cell>
          <cell r="BD7">
            <v>0</v>
          </cell>
          <cell r="BF7">
            <v>0</v>
          </cell>
        </row>
        <row r="8">
          <cell r="B8">
            <v>0</v>
          </cell>
          <cell r="D8">
            <v>0</v>
          </cell>
          <cell r="F8">
            <v>0</v>
          </cell>
          <cell r="H8">
            <v>0</v>
          </cell>
          <cell r="J8">
            <v>0</v>
          </cell>
          <cell r="L8">
            <v>0</v>
          </cell>
          <cell r="N8">
            <v>0</v>
          </cell>
          <cell r="P8">
            <v>0</v>
          </cell>
          <cell r="R8">
            <v>0</v>
          </cell>
          <cell r="T8">
            <v>0</v>
          </cell>
          <cell r="V8">
            <v>0</v>
          </cell>
          <cell r="X8">
            <v>0</v>
          </cell>
          <cell r="Z8">
            <v>0</v>
          </cell>
          <cell r="AB8">
            <v>0</v>
          </cell>
          <cell r="AD8">
            <v>0</v>
          </cell>
          <cell r="AF8">
            <v>0</v>
          </cell>
          <cell r="AH8">
            <v>0</v>
          </cell>
          <cell r="AJ8">
            <v>0</v>
          </cell>
          <cell r="AL8">
            <v>0</v>
          </cell>
          <cell r="AN8">
            <v>0</v>
          </cell>
          <cell r="AP8">
            <v>0</v>
          </cell>
          <cell r="AR8">
            <v>0</v>
          </cell>
          <cell r="AT8">
            <v>0</v>
          </cell>
          <cell r="AV8">
            <v>0</v>
          </cell>
          <cell r="AX8">
            <v>0</v>
          </cell>
          <cell r="AZ8">
            <v>0</v>
          </cell>
          <cell r="BB8">
            <v>0</v>
          </cell>
          <cell r="BD8">
            <v>0</v>
          </cell>
          <cell r="BF8">
            <v>0</v>
          </cell>
        </row>
        <row r="9">
          <cell r="B9">
            <v>0</v>
          </cell>
          <cell r="D9">
            <v>0</v>
          </cell>
          <cell r="F9">
            <v>0</v>
          </cell>
          <cell r="H9">
            <v>0</v>
          </cell>
          <cell r="J9">
            <v>0</v>
          </cell>
          <cell r="L9">
            <v>0</v>
          </cell>
          <cell r="N9">
            <v>0</v>
          </cell>
          <cell r="P9">
            <v>0</v>
          </cell>
          <cell r="R9">
            <v>0</v>
          </cell>
          <cell r="T9">
            <v>0</v>
          </cell>
          <cell r="V9">
            <v>0</v>
          </cell>
          <cell r="X9">
            <v>0</v>
          </cell>
          <cell r="Z9">
            <v>0</v>
          </cell>
          <cell r="AB9">
            <v>0</v>
          </cell>
          <cell r="AD9">
            <v>0</v>
          </cell>
          <cell r="AF9">
            <v>0</v>
          </cell>
          <cell r="AH9">
            <v>0</v>
          </cell>
          <cell r="AJ9">
            <v>0</v>
          </cell>
          <cell r="AL9">
            <v>0</v>
          </cell>
          <cell r="AN9">
            <v>0</v>
          </cell>
          <cell r="AP9">
            <v>0</v>
          </cell>
          <cell r="AR9">
            <v>0</v>
          </cell>
          <cell r="AT9">
            <v>0</v>
          </cell>
          <cell r="AV9">
            <v>0</v>
          </cell>
          <cell r="AX9">
            <v>0</v>
          </cell>
          <cell r="AZ9">
            <v>0</v>
          </cell>
          <cell r="BB9">
            <v>0</v>
          </cell>
          <cell r="BD9">
            <v>0</v>
          </cell>
          <cell r="BF9">
            <v>0</v>
          </cell>
        </row>
        <row r="10">
          <cell r="B10">
            <v>0</v>
          </cell>
          <cell r="D10">
            <v>0</v>
          </cell>
          <cell r="F10">
            <v>0</v>
          </cell>
          <cell r="H10">
            <v>0</v>
          </cell>
          <cell r="J10">
            <v>0</v>
          </cell>
          <cell r="L10">
            <v>0</v>
          </cell>
          <cell r="N10">
            <v>0</v>
          </cell>
          <cell r="P10">
            <v>0</v>
          </cell>
          <cell r="R10">
            <v>0</v>
          </cell>
          <cell r="T10">
            <v>0</v>
          </cell>
          <cell r="V10">
            <v>0</v>
          </cell>
          <cell r="X10">
            <v>0</v>
          </cell>
          <cell r="Z10">
            <v>0</v>
          </cell>
          <cell r="AB10">
            <v>0</v>
          </cell>
          <cell r="AD10">
            <v>0</v>
          </cell>
          <cell r="AF10">
            <v>0</v>
          </cell>
          <cell r="AH10">
            <v>0</v>
          </cell>
          <cell r="AJ10">
            <v>0</v>
          </cell>
          <cell r="AL10">
            <v>0</v>
          </cell>
          <cell r="AN10">
            <v>0</v>
          </cell>
          <cell r="AP10">
            <v>0</v>
          </cell>
          <cell r="AR10">
            <v>0</v>
          </cell>
          <cell r="AT10">
            <v>0</v>
          </cell>
          <cell r="AV10">
            <v>0</v>
          </cell>
          <cell r="AX10">
            <v>0</v>
          </cell>
          <cell r="AZ10">
            <v>0</v>
          </cell>
          <cell r="BB10">
            <v>0</v>
          </cell>
          <cell r="BD10">
            <v>0</v>
          </cell>
          <cell r="BF10">
            <v>0</v>
          </cell>
        </row>
        <row r="11">
          <cell r="B11">
            <v>0</v>
          </cell>
          <cell r="D11">
            <v>0</v>
          </cell>
          <cell r="F11">
            <v>0</v>
          </cell>
          <cell r="H11">
            <v>0</v>
          </cell>
          <cell r="J11">
            <v>0</v>
          </cell>
          <cell r="L11">
            <v>0</v>
          </cell>
          <cell r="N11">
            <v>0</v>
          </cell>
          <cell r="P11">
            <v>0</v>
          </cell>
          <cell r="R11">
            <v>0</v>
          </cell>
          <cell r="T11">
            <v>0</v>
          </cell>
          <cell r="V11">
            <v>0</v>
          </cell>
          <cell r="X11">
            <v>0</v>
          </cell>
          <cell r="Z11">
            <v>0</v>
          </cell>
          <cell r="AB11">
            <v>0</v>
          </cell>
          <cell r="AD11">
            <v>0</v>
          </cell>
          <cell r="AF11">
            <v>0</v>
          </cell>
          <cell r="AH11">
            <v>0</v>
          </cell>
          <cell r="AJ11">
            <v>0</v>
          </cell>
          <cell r="AL11">
            <v>0</v>
          </cell>
          <cell r="AN11">
            <v>0</v>
          </cell>
          <cell r="AP11">
            <v>0</v>
          </cell>
          <cell r="AR11">
            <v>0</v>
          </cell>
          <cell r="AT11">
            <v>0</v>
          </cell>
          <cell r="AV11">
            <v>0</v>
          </cell>
          <cell r="AX11">
            <v>0</v>
          </cell>
          <cell r="AZ11">
            <v>0</v>
          </cell>
          <cell r="BB11">
            <v>0</v>
          </cell>
          <cell r="BD11">
            <v>0</v>
          </cell>
          <cell r="BF11">
            <v>0</v>
          </cell>
        </row>
        <row r="12">
          <cell r="B12">
            <v>0</v>
          </cell>
          <cell r="D12">
            <v>0</v>
          </cell>
          <cell r="F12">
            <v>0</v>
          </cell>
          <cell r="H12">
            <v>0</v>
          </cell>
          <cell r="J12">
            <v>0</v>
          </cell>
          <cell r="L12">
            <v>0</v>
          </cell>
          <cell r="N12">
            <v>0</v>
          </cell>
          <cell r="P12">
            <v>0</v>
          </cell>
          <cell r="R12">
            <v>0</v>
          </cell>
          <cell r="T12">
            <v>0</v>
          </cell>
          <cell r="V12">
            <v>0</v>
          </cell>
          <cell r="X12">
            <v>0</v>
          </cell>
          <cell r="Z12">
            <v>0</v>
          </cell>
          <cell r="AB12">
            <v>0</v>
          </cell>
          <cell r="AD12">
            <v>0</v>
          </cell>
          <cell r="AF12">
            <v>0</v>
          </cell>
          <cell r="AH12">
            <v>0</v>
          </cell>
          <cell r="AJ12">
            <v>0</v>
          </cell>
          <cell r="AL12">
            <v>0</v>
          </cell>
          <cell r="AN12">
            <v>0</v>
          </cell>
          <cell r="AP12">
            <v>0</v>
          </cell>
          <cell r="AR12">
            <v>0</v>
          </cell>
          <cell r="AT12">
            <v>0</v>
          </cell>
          <cell r="AV12">
            <v>0</v>
          </cell>
          <cell r="AX12">
            <v>0</v>
          </cell>
          <cell r="AZ12">
            <v>0</v>
          </cell>
          <cell r="BB12">
            <v>0</v>
          </cell>
          <cell r="BD12">
            <v>0</v>
          </cell>
          <cell r="BF12">
            <v>0</v>
          </cell>
        </row>
        <row r="13">
          <cell r="B13">
            <v>0</v>
          </cell>
          <cell r="D13">
            <v>0</v>
          </cell>
          <cell r="F13">
            <v>0</v>
          </cell>
          <cell r="H13">
            <v>0</v>
          </cell>
          <cell r="J13">
            <v>0</v>
          </cell>
          <cell r="L13">
            <v>0</v>
          </cell>
          <cell r="N13">
            <v>0</v>
          </cell>
          <cell r="P13">
            <v>0</v>
          </cell>
          <cell r="R13">
            <v>0</v>
          </cell>
          <cell r="T13">
            <v>0</v>
          </cell>
          <cell r="V13">
            <v>0</v>
          </cell>
          <cell r="X13">
            <v>0</v>
          </cell>
          <cell r="Z13">
            <v>0</v>
          </cell>
          <cell r="AB13">
            <v>0</v>
          </cell>
          <cell r="AD13">
            <v>0</v>
          </cell>
          <cell r="AF13">
            <v>0</v>
          </cell>
          <cell r="AH13">
            <v>0</v>
          </cell>
          <cell r="AJ13">
            <v>0</v>
          </cell>
          <cell r="AL13">
            <v>0</v>
          </cell>
          <cell r="AN13">
            <v>0</v>
          </cell>
          <cell r="AP13">
            <v>0</v>
          </cell>
          <cell r="AR13">
            <v>0</v>
          </cell>
          <cell r="AT13">
            <v>0</v>
          </cell>
          <cell r="AV13">
            <v>0</v>
          </cell>
          <cell r="AX13">
            <v>0</v>
          </cell>
          <cell r="AZ13">
            <v>0</v>
          </cell>
          <cell r="BB13">
            <v>0</v>
          </cell>
          <cell r="BD13">
            <v>0</v>
          </cell>
          <cell r="BF13">
            <v>0</v>
          </cell>
        </row>
        <row r="14">
          <cell r="B14">
            <v>0</v>
          </cell>
          <cell r="D14">
            <v>0</v>
          </cell>
          <cell r="F14">
            <v>0</v>
          </cell>
          <cell r="H14">
            <v>0</v>
          </cell>
          <cell r="J14">
            <v>0</v>
          </cell>
          <cell r="L14">
            <v>0</v>
          </cell>
          <cell r="N14">
            <v>0</v>
          </cell>
          <cell r="P14">
            <v>0</v>
          </cell>
          <cell r="R14">
            <v>0</v>
          </cell>
          <cell r="T14">
            <v>0</v>
          </cell>
          <cell r="V14">
            <v>0</v>
          </cell>
          <cell r="X14">
            <v>0</v>
          </cell>
          <cell r="Z14">
            <v>0</v>
          </cell>
          <cell r="AB14">
            <v>0</v>
          </cell>
          <cell r="AD14">
            <v>0</v>
          </cell>
          <cell r="AF14">
            <v>0</v>
          </cell>
          <cell r="AH14">
            <v>0</v>
          </cell>
          <cell r="AJ14">
            <v>0</v>
          </cell>
          <cell r="AL14">
            <v>0</v>
          </cell>
          <cell r="AN14">
            <v>0</v>
          </cell>
          <cell r="AP14">
            <v>0</v>
          </cell>
          <cell r="AR14">
            <v>0</v>
          </cell>
          <cell r="AT14">
            <v>0</v>
          </cell>
          <cell r="AV14">
            <v>0</v>
          </cell>
          <cell r="AX14">
            <v>0</v>
          </cell>
          <cell r="AZ14">
            <v>0</v>
          </cell>
          <cell r="BB14">
            <v>0</v>
          </cell>
          <cell r="BD14">
            <v>0</v>
          </cell>
          <cell r="BF14">
            <v>0</v>
          </cell>
        </row>
        <row r="15">
          <cell r="B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  <cell r="L15">
            <v>0</v>
          </cell>
          <cell r="N15">
            <v>0</v>
          </cell>
          <cell r="P15">
            <v>0</v>
          </cell>
          <cell r="R15">
            <v>0</v>
          </cell>
          <cell r="T15">
            <v>0</v>
          </cell>
          <cell r="V15">
            <v>0</v>
          </cell>
          <cell r="X15">
            <v>0</v>
          </cell>
          <cell r="Z15">
            <v>0</v>
          </cell>
          <cell r="AB15">
            <v>0</v>
          </cell>
          <cell r="AD15">
            <v>0</v>
          </cell>
          <cell r="AF15">
            <v>0</v>
          </cell>
          <cell r="AH15">
            <v>0</v>
          </cell>
          <cell r="AJ15">
            <v>0</v>
          </cell>
          <cell r="AL15">
            <v>0</v>
          </cell>
          <cell r="AN15">
            <v>0</v>
          </cell>
          <cell r="AP15">
            <v>0</v>
          </cell>
          <cell r="AR15">
            <v>0</v>
          </cell>
          <cell r="AT15">
            <v>0</v>
          </cell>
          <cell r="AV15">
            <v>0</v>
          </cell>
          <cell r="AX15">
            <v>0</v>
          </cell>
          <cell r="AZ15">
            <v>0</v>
          </cell>
          <cell r="BB15">
            <v>0</v>
          </cell>
          <cell r="BD15">
            <v>0</v>
          </cell>
          <cell r="BF15">
            <v>0</v>
          </cell>
        </row>
        <row r="16">
          <cell r="B16">
            <v>0</v>
          </cell>
          <cell r="D16">
            <v>0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AD16">
            <v>0</v>
          </cell>
          <cell r="AF16">
            <v>0</v>
          </cell>
          <cell r="AH16">
            <v>0</v>
          </cell>
          <cell r="AJ16">
            <v>0</v>
          </cell>
          <cell r="AL16">
            <v>0</v>
          </cell>
          <cell r="AN16">
            <v>0</v>
          </cell>
          <cell r="AP16">
            <v>0</v>
          </cell>
          <cell r="AR16">
            <v>0</v>
          </cell>
          <cell r="AT16">
            <v>0</v>
          </cell>
          <cell r="AV16">
            <v>0</v>
          </cell>
          <cell r="AX16">
            <v>0</v>
          </cell>
          <cell r="AZ16">
            <v>0</v>
          </cell>
          <cell r="BB16">
            <v>0</v>
          </cell>
          <cell r="BD16">
            <v>0</v>
          </cell>
          <cell r="BF16">
            <v>0</v>
          </cell>
        </row>
        <row r="17">
          <cell r="B17">
            <v>0</v>
          </cell>
          <cell r="D17">
            <v>0</v>
          </cell>
          <cell r="F17">
            <v>0</v>
          </cell>
          <cell r="H17">
            <v>0</v>
          </cell>
          <cell r="J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D17">
            <v>0</v>
          </cell>
          <cell r="AF17">
            <v>0</v>
          </cell>
          <cell r="AH17">
            <v>0</v>
          </cell>
          <cell r="AJ17">
            <v>0</v>
          </cell>
          <cell r="AL17">
            <v>0</v>
          </cell>
          <cell r="AN17">
            <v>0</v>
          </cell>
          <cell r="AP17">
            <v>0</v>
          </cell>
          <cell r="AR17">
            <v>0</v>
          </cell>
          <cell r="AT17">
            <v>0</v>
          </cell>
          <cell r="AV17">
            <v>0</v>
          </cell>
          <cell r="AX17">
            <v>0</v>
          </cell>
          <cell r="AZ17">
            <v>0</v>
          </cell>
          <cell r="BB17">
            <v>0</v>
          </cell>
          <cell r="BD17">
            <v>0</v>
          </cell>
          <cell r="BF17">
            <v>0</v>
          </cell>
        </row>
        <row r="18">
          <cell r="B18">
            <v>0</v>
          </cell>
          <cell r="D18">
            <v>0</v>
          </cell>
          <cell r="F18">
            <v>0</v>
          </cell>
          <cell r="H18">
            <v>0</v>
          </cell>
          <cell r="J18">
            <v>0</v>
          </cell>
          <cell r="L18">
            <v>0</v>
          </cell>
          <cell r="N18">
            <v>0</v>
          </cell>
          <cell r="P18">
            <v>0</v>
          </cell>
          <cell r="R18">
            <v>0</v>
          </cell>
          <cell r="T18">
            <v>0</v>
          </cell>
          <cell r="V18">
            <v>0</v>
          </cell>
          <cell r="X18">
            <v>0</v>
          </cell>
          <cell r="Z18">
            <v>0</v>
          </cell>
          <cell r="AB18">
            <v>0</v>
          </cell>
          <cell r="AD18">
            <v>0</v>
          </cell>
          <cell r="AF18">
            <v>0</v>
          </cell>
          <cell r="AH18">
            <v>0</v>
          </cell>
          <cell r="AJ18">
            <v>0</v>
          </cell>
          <cell r="AL18">
            <v>0</v>
          </cell>
          <cell r="AN18">
            <v>0</v>
          </cell>
          <cell r="AP18">
            <v>0</v>
          </cell>
          <cell r="AR18">
            <v>0</v>
          </cell>
          <cell r="AT18">
            <v>0</v>
          </cell>
          <cell r="AV18">
            <v>0</v>
          </cell>
          <cell r="AX18">
            <v>0</v>
          </cell>
          <cell r="AZ18">
            <v>0</v>
          </cell>
          <cell r="BB18">
            <v>0</v>
          </cell>
          <cell r="BD18">
            <v>0</v>
          </cell>
          <cell r="BF18">
            <v>0</v>
          </cell>
        </row>
        <row r="19">
          <cell r="B19">
            <v>0</v>
          </cell>
          <cell r="D19">
            <v>0</v>
          </cell>
          <cell r="F19">
            <v>0</v>
          </cell>
          <cell r="H19">
            <v>0</v>
          </cell>
          <cell r="J19">
            <v>0</v>
          </cell>
          <cell r="L19">
            <v>0</v>
          </cell>
          <cell r="N19">
            <v>0</v>
          </cell>
          <cell r="P19">
            <v>0</v>
          </cell>
          <cell r="R19">
            <v>0</v>
          </cell>
          <cell r="T19">
            <v>0</v>
          </cell>
          <cell r="V19">
            <v>0</v>
          </cell>
          <cell r="X19">
            <v>0</v>
          </cell>
          <cell r="Z19">
            <v>0</v>
          </cell>
          <cell r="AB19">
            <v>0</v>
          </cell>
          <cell r="AD19">
            <v>0</v>
          </cell>
          <cell r="AF19">
            <v>0</v>
          </cell>
          <cell r="AH19">
            <v>0</v>
          </cell>
          <cell r="AJ19">
            <v>0</v>
          </cell>
          <cell r="AL19">
            <v>0</v>
          </cell>
          <cell r="AN19">
            <v>0</v>
          </cell>
          <cell r="AP19">
            <v>0</v>
          </cell>
          <cell r="AR19">
            <v>0</v>
          </cell>
          <cell r="AT19">
            <v>0</v>
          </cell>
          <cell r="AV19">
            <v>0</v>
          </cell>
          <cell r="AX19">
            <v>0</v>
          </cell>
          <cell r="AZ19">
            <v>0</v>
          </cell>
          <cell r="BB19">
            <v>0</v>
          </cell>
          <cell r="BD19">
            <v>0</v>
          </cell>
          <cell r="BF19">
            <v>0</v>
          </cell>
        </row>
        <row r="20">
          <cell r="B20">
            <v>0</v>
          </cell>
          <cell r="D20">
            <v>0</v>
          </cell>
          <cell r="F20">
            <v>0</v>
          </cell>
          <cell r="H20">
            <v>0</v>
          </cell>
          <cell r="J20">
            <v>0</v>
          </cell>
          <cell r="L20">
            <v>0</v>
          </cell>
          <cell r="N20">
            <v>0</v>
          </cell>
          <cell r="P20">
            <v>0</v>
          </cell>
          <cell r="R20">
            <v>0</v>
          </cell>
          <cell r="T20">
            <v>0</v>
          </cell>
          <cell r="V20">
            <v>0</v>
          </cell>
          <cell r="X20">
            <v>0</v>
          </cell>
          <cell r="Z20">
            <v>0</v>
          </cell>
          <cell r="AB20">
            <v>0</v>
          </cell>
          <cell r="AD20">
            <v>0</v>
          </cell>
          <cell r="AF20">
            <v>0</v>
          </cell>
          <cell r="AH20">
            <v>0</v>
          </cell>
          <cell r="AJ20">
            <v>0</v>
          </cell>
          <cell r="AL20">
            <v>0</v>
          </cell>
          <cell r="AN20">
            <v>0</v>
          </cell>
          <cell r="AP20">
            <v>0</v>
          </cell>
          <cell r="AR20">
            <v>0</v>
          </cell>
          <cell r="AT20">
            <v>0</v>
          </cell>
          <cell r="AV20">
            <v>0</v>
          </cell>
          <cell r="AX20">
            <v>0</v>
          </cell>
          <cell r="AZ20">
            <v>0</v>
          </cell>
          <cell r="BB20">
            <v>0</v>
          </cell>
          <cell r="BD20">
            <v>0</v>
          </cell>
          <cell r="BF20">
            <v>0</v>
          </cell>
        </row>
        <row r="21">
          <cell r="B21">
            <v>0</v>
          </cell>
          <cell r="D21">
            <v>0</v>
          </cell>
          <cell r="F21">
            <v>0</v>
          </cell>
          <cell r="H21">
            <v>0</v>
          </cell>
          <cell r="J21">
            <v>0</v>
          </cell>
          <cell r="L21">
            <v>0</v>
          </cell>
          <cell r="N21">
            <v>0</v>
          </cell>
          <cell r="P21">
            <v>0</v>
          </cell>
          <cell r="R21">
            <v>0</v>
          </cell>
          <cell r="T21">
            <v>0</v>
          </cell>
          <cell r="V21">
            <v>0</v>
          </cell>
          <cell r="X21">
            <v>0</v>
          </cell>
          <cell r="Z21">
            <v>0</v>
          </cell>
          <cell r="AB21">
            <v>0</v>
          </cell>
          <cell r="AD21">
            <v>0</v>
          </cell>
          <cell r="AF21">
            <v>0</v>
          </cell>
          <cell r="AH21">
            <v>0</v>
          </cell>
          <cell r="AJ21">
            <v>0</v>
          </cell>
          <cell r="AL21">
            <v>0</v>
          </cell>
          <cell r="AN21">
            <v>0</v>
          </cell>
          <cell r="AP21">
            <v>0</v>
          </cell>
          <cell r="AR21">
            <v>0</v>
          </cell>
          <cell r="AT21">
            <v>0</v>
          </cell>
          <cell r="AV21">
            <v>0</v>
          </cell>
          <cell r="AX21">
            <v>0</v>
          </cell>
          <cell r="AZ21">
            <v>0</v>
          </cell>
          <cell r="BB21">
            <v>0</v>
          </cell>
          <cell r="BD21">
            <v>0</v>
          </cell>
          <cell r="BF21">
            <v>0</v>
          </cell>
        </row>
        <row r="22">
          <cell r="B22">
            <v>0</v>
          </cell>
          <cell r="D22">
            <v>0</v>
          </cell>
          <cell r="F22">
            <v>0</v>
          </cell>
          <cell r="H22">
            <v>0</v>
          </cell>
          <cell r="J22">
            <v>0</v>
          </cell>
          <cell r="L22">
            <v>0</v>
          </cell>
          <cell r="N22">
            <v>0</v>
          </cell>
          <cell r="P22">
            <v>0</v>
          </cell>
          <cell r="R22">
            <v>0</v>
          </cell>
          <cell r="T22">
            <v>0</v>
          </cell>
          <cell r="V22">
            <v>0</v>
          </cell>
          <cell r="X22">
            <v>0</v>
          </cell>
          <cell r="Z22">
            <v>0</v>
          </cell>
          <cell r="AB22">
            <v>0</v>
          </cell>
          <cell r="AD22">
            <v>0</v>
          </cell>
          <cell r="AF22">
            <v>0</v>
          </cell>
          <cell r="AH22">
            <v>0</v>
          </cell>
          <cell r="AJ22">
            <v>0</v>
          </cell>
          <cell r="AL22">
            <v>0</v>
          </cell>
          <cell r="AN22">
            <v>0</v>
          </cell>
          <cell r="AP22">
            <v>0</v>
          </cell>
          <cell r="AR22">
            <v>0</v>
          </cell>
          <cell r="AT22">
            <v>0</v>
          </cell>
          <cell r="AV22">
            <v>0</v>
          </cell>
          <cell r="AX22">
            <v>0</v>
          </cell>
          <cell r="AZ22">
            <v>0</v>
          </cell>
          <cell r="BB22">
            <v>0</v>
          </cell>
          <cell r="BD22">
            <v>0</v>
          </cell>
          <cell r="BF22">
            <v>0</v>
          </cell>
        </row>
        <row r="23">
          <cell r="B23">
            <v>0</v>
          </cell>
          <cell r="D23">
            <v>0</v>
          </cell>
          <cell r="F23">
            <v>0</v>
          </cell>
          <cell r="H23">
            <v>0</v>
          </cell>
          <cell r="J23">
            <v>0</v>
          </cell>
          <cell r="L23">
            <v>0</v>
          </cell>
          <cell r="N23">
            <v>0</v>
          </cell>
          <cell r="P23">
            <v>0</v>
          </cell>
          <cell r="R23">
            <v>0</v>
          </cell>
          <cell r="T23">
            <v>0</v>
          </cell>
          <cell r="V23">
            <v>0</v>
          </cell>
          <cell r="X23">
            <v>0</v>
          </cell>
          <cell r="Z23">
            <v>0</v>
          </cell>
          <cell r="AB23">
            <v>0</v>
          </cell>
          <cell r="AD23">
            <v>0</v>
          </cell>
          <cell r="AF23">
            <v>0</v>
          </cell>
          <cell r="AH23">
            <v>0</v>
          </cell>
          <cell r="AJ23">
            <v>0</v>
          </cell>
          <cell r="AL23">
            <v>0</v>
          </cell>
          <cell r="AN23">
            <v>0</v>
          </cell>
          <cell r="AP23">
            <v>0</v>
          </cell>
          <cell r="AR23">
            <v>0</v>
          </cell>
          <cell r="AT23">
            <v>0</v>
          </cell>
          <cell r="AV23">
            <v>0</v>
          </cell>
          <cell r="AX23">
            <v>0</v>
          </cell>
          <cell r="AZ23">
            <v>0</v>
          </cell>
          <cell r="BB23">
            <v>0</v>
          </cell>
          <cell r="BD23">
            <v>0</v>
          </cell>
          <cell r="BF23">
            <v>0</v>
          </cell>
        </row>
        <row r="24">
          <cell r="B24">
            <v>0</v>
          </cell>
          <cell r="D24">
            <v>0</v>
          </cell>
          <cell r="F24">
            <v>0</v>
          </cell>
          <cell r="H24">
            <v>0</v>
          </cell>
          <cell r="J24">
            <v>0</v>
          </cell>
          <cell r="L24">
            <v>0</v>
          </cell>
          <cell r="N24">
            <v>0</v>
          </cell>
          <cell r="P24">
            <v>0</v>
          </cell>
          <cell r="R24">
            <v>0</v>
          </cell>
          <cell r="T24">
            <v>0</v>
          </cell>
          <cell r="V24">
            <v>0</v>
          </cell>
          <cell r="X24">
            <v>0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</v>
          </cell>
          <cell r="AJ24">
            <v>0</v>
          </cell>
          <cell r="AL24">
            <v>0</v>
          </cell>
          <cell r="AN24">
            <v>0</v>
          </cell>
          <cell r="AP24">
            <v>0</v>
          </cell>
          <cell r="AR24">
            <v>0</v>
          </cell>
          <cell r="AT24">
            <v>0</v>
          </cell>
          <cell r="AV24">
            <v>0</v>
          </cell>
          <cell r="AX24">
            <v>0</v>
          </cell>
          <cell r="AZ24">
            <v>0</v>
          </cell>
          <cell r="BB24">
            <v>0</v>
          </cell>
          <cell r="BD24">
            <v>0</v>
          </cell>
          <cell r="BF24">
            <v>0</v>
          </cell>
        </row>
        <row r="25">
          <cell r="B25">
            <v>0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L25">
            <v>0</v>
          </cell>
          <cell r="N25">
            <v>0</v>
          </cell>
          <cell r="P25">
            <v>0</v>
          </cell>
          <cell r="R25">
            <v>0</v>
          </cell>
          <cell r="T25">
            <v>0</v>
          </cell>
          <cell r="V25">
            <v>0</v>
          </cell>
          <cell r="X25">
            <v>0</v>
          </cell>
          <cell r="Z25">
            <v>0</v>
          </cell>
          <cell r="AB25">
            <v>0</v>
          </cell>
          <cell r="AD25">
            <v>0</v>
          </cell>
          <cell r="AF25">
            <v>0</v>
          </cell>
          <cell r="AH25">
            <v>0</v>
          </cell>
          <cell r="AJ25">
            <v>0</v>
          </cell>
          <cell r="AL25">
            <v>0</v>
          </cell>
          <cell r="AN25">
            <v>0</v>
          </cell>
          <cell r="AP25">
            <v>0</v>
          </cell>
          <cell r="AR25">
            <v>0</v>
          </cell>
          <cell r="AT25">
            <v>0</v>
          </cell>
          <cell r="AV25">
            <v>0</v>
          </cell>
          <cell r="AX25">
            <v>0</v>
          </cell>
          <cell r="AZ25">
            <v>0</v>
          </cell>
          <cell r="BB25">
            <v>0</v>
          </cell>
          <cell r="BD25">
            <v>0</v>
          </cell>
          <cell r="BF25">
            <v>0</v>
          </cell>
        </row>
        <row r="26">
          <cell r="B26">
            <v>0</v>
          </cell>
          <cell r="D26">
            <v>1.8600060839683188</v>
          </cell>
          <cell r="F26">
            <v>0</v>
          </cell>
          <cell r="H26">
            <v>0</v>
          </cell>
          <cell r="J26">
            <v>0</v>
          </cell>
          <cell r="L26">
            <v>0.47394009680198806</v>
          </cell>
          <cell r="N26">
            <v>4.9903104310326976</v>
          </cell>
          <cell r="P26">
            <v>0</v>
          </cell>
          <cell r="R26">
            <v>0</v>
          </cell>
          <cell r="T26">
            <v>1.858588614909757E-2</v>
          </cell>
          <cell r="V26">
            <v>0</v>
          </cell>
          <cell r="X26">
            <v>0</v>
          </cell>
          <cell r="Z26">
            <v>0</v>
          </cell>
          <cell r="AB26">
            <v>0.47394009680198806</v>
          </cell>
          <cell r="AD26">
            <v>0</v>
          </cell>
          <cell r="AF26">
            <v>0.86424370593303712</v>
          </cell>
          <cell r="AH26">
            <v>0</v>
          </cell>
          <cell r="AJ26">
            <v>5.1947551786727706</v>
          </cell>
          <cell r="AL26">
            <v>0</v>
          </cell>
          <cell r="AN26">
            <v>0</v>
          </cell>
          <cell r="AP26">
            <v>0</v>
          </cell>
          <cell r="AR26">
            <v>5.1854622355982221</v>
          </cell>
          <cell r="AT26">
            <v>0</v>
          </cell>
          <cell r="AV26">
            <v>0</v>
          </cell>
          <cell r="AX26">
            <v>1.7563662410897203</v>
          </cell>
          <cell r="AZ26">
            <v>0</v>
          </cell>
          <cell r="BB26">
            <v>0</v>
          </cell>
          <cell r="BD26">
            <v>0</v>
          </cell>
          <cell r="BF26">
            <v>0</v>
          </cell>
        </row>
        <row r="27">
          <cell r="B27">
            <v>1.7763058101897444</v>
          </cell>
          <cell r="D27">
            <v>5.9055193165994115</v>
          </cell>
          <cell r="F27">
            <v>0</v>
          </cell>
          <cell r="H27">
            <v>0</v>
          </cell>
          <cell r="J27">
            <v>0</v>
          </cell>
          <cell r="L27">
            <v>3.6242477990740265</v>
          </cell>
          <cell r="N27">
            <v>4.9903104310326976</v>
          </cell>
          <cell r="P27">
            <v>6.5329389814077965</v>
          </cell>
          <cell r="R27">
            <v>5.7337458769966005</v>
          </cell>
          <cell r="T27">
            <v>6.3656660060659185</v>
          </cell>
          <cell r="V27">
            <v>0</v>
          </cell>
          <cell r="X27">
            <v>0</v>
          </cell>
          <cell r="Z27">
            <v>2.555559345500916</v>
          </cell>
          <cell r="AB27">
            <v>3.6707125144467705</v>
          </cell>
          <cell r="AD27">
            <v>0</v>
          </cell>
          <cell r="AF27">
            <v>5.9567765107857715</v>
          </cell>
          <cell r="AH27">
            <v>0</v>
          </cell>
          <cell r="AJ27">
            <v>6.5236460383332471</v>
          </cell>
          <cell r="AL27">
            <v>2.090912191773477</v>
          </cell>
          <cell r="AN27">
            <v>0</v>
          </cell>
          <cell r="AP27">
            <v>3.4755607098812464</v>
          </cell>
          <cell r="AR27">
            <v>5.1854622355982221</v>
          </cell>
          <cell r="AT27">
            <v>3.8286925467141</v>
          </cell>
          <cell r="AV27">
            <v>0.20444474764007328</v>
          </cell>
          <cell r="AX27">
            <v>6.9790002489861376</v>
          </cell>
          <cell r="AZ27">
            <v>3.8751572620868435</v>
          </cell>
          <cell r="BB27">
            <v>0</v>
          </cell>
          <cell r="BD27">
            <v>1.942225102580696</v>
          </cell>
          <cell r="BF27">
            <v>2.4068722563081355</v>
          </cell>
        </row>
        <row r="28">
          <cell r="B28">
            <v>5.5893182823247978</v>
          </cell>
          <cell r="D28">
            <v>5.9241193774390952</v>
          </cell>
          <cell r="F28">
            <v>0</v>
          </cell>
          <cell r="H28">
            <v>4.6185927080507465</v>
          </cell>
          <cell r="J28">
            <v>1.477577948853257</v>
          </cell>
          <cell r="L28">
            <v>3.568490140626734</v>
          </cell>
          <cell r="N28">
            <v>5.0088963171817955</v>
          </cell>
          <cell r="P28">
            <v>7.378596801191736</v>
          </cell>
          <cell r="R28">
            <v>7.0161720212843326</v>
          </cell>
          <cell r="T28">
            <v>6.3749589491404679</v>
          </cell>
          <cell r="V28">
            <v>0</v>
          </cell>
          <cell r="X28">
            <v>5.7523317631456985</v>
          </cell>
          <cell r="Z28">
            <v>6.5329389814077965</v>
          </cell>
          <cell r="AB28">
            <v>3.680005457521319</v>
          </cell>
          <cell r="AD28">
            <v>4.7951586264671731</v>
          </cell>
          <cell r="AF28">
            <v>5.9567765107857715</v>
          </cell>
          <cell r="AH28">
            <v>3.2153583037938795</v>
          </cell>
          <cell r="AJ28">
            <v>6.5236460383332471</v>
          </cell>
          <cell r="AL28">
            <v>12.954362645921007</v>
          </cell>
          <cell r="AN28">
            <v>0</v>
          </cell>
          <cell r="AP28">
            <v>5.8824329661893815</v>
          </cell>
          <cell r="AR28">
            <v>5.1947551786727706</v>
          </cell>
          <cell r="AT28">
            <v>4.3398044158142826</v>
          </cell>
          <cell r="AV28">
            <v>5.3434422678655515</v>
          </cell>
          <cell r="AX28">
            <v>6.9882931920606861</v>
          </cell>
          <cell r="AZ28">
            <v>5.111118691001832</v>
          </cell>
          <cell r="BB28">
            <v>0</v>
          </cell>
          <cell r="BD28">
            <v>4.4699056188579656</v>
          </cell>
          <cell r="BF28">
            <v>4.6371785941998445</v>
          </cell>
        </row>
        <row r="29">
          <cell r="B29">
            <v>5.7102186777827386</v>
          </cell>
          <cell r="D29">
            <v>5.949182407032346</v>
          </cell>
          <cell r="F29">
            <v>0</v>
          </cell>
          <cell r="H29">
            <v>6.3842518922150164</v>
          </cell>
          <cell r="J29">
            <v>3.5313183683285385</v>
          </cell>
          <cell r="L29">
            <v>3.587076026775831</v>
          </cell>
          <cell r="N29">
            <v>5.0274822033308935</v>
          </cell>
          <cell r="P29">
            <v>7.3878897442662845</v>
          </cell>
          <cell r="R29">
            <v>7.0533437935825285</v>
          </cell>
          <cell r="T29">
            <v>6.300615404544077</v>
          </cell>
          <cell r="V29">
            <v>4.497784448081612</v>
          </cell>
          <cell r="X29">
            <v>5.8359682508166379</v>
          </cell>
          <cell r="Z29">
            <v>6.5236460383332471</v>
          </cell>
          <cell r="AB29">
            <v>2.90869118233377</v>
          </cell>
          <cell r="AD29">
            <v>7.2206167689244056</v>
          </cell>
          <cell r="AF29">
            <v>5.9660694538603201</v>
          </cell>
          <cell r="AH29">
            <v>3.800813717490453</v>
          </cell>
          <cell r="AJ29">
            <v>6.5236460383332471</v>
          </cell>
          <cell r="AL29">
            <v>12.972948532070106</v>
          </cell>
          <cell r="AN29">
            <v>0</v>
          </cell>
          <cell r="AP29">
            <v>5.8824329661893815</v>
          </cell>
          <cell r="AR29">
            <v>5.0930830164378627</v>
          </cell>
          <cell r="AT29">
            <v>4.3212185296651855</v>
          </cell>
          <cell r="AV29">
            <v>5.3434422678655515</v>
          </cell>
          <cell r="AX29">
            <v>6.969707305911589</v>
          </cell>
          <cell r="AZ29">
            <v>4.6000068219016486</v>
          </cell>
          <cell r="BB29">
            <v>0</v>
          </cell>
          <cell r="BD29">
            <v>4.460612675783417</v>
          </cell>
          <cell r="BF29">
            <v>4.6278856511252959</v>
          </cell>
        </row>
        <row r="30">
          <cell r="B30">
            <v>5.5893182823247978</v>
          </cell>
          <cell r="D30">
            <v>5.9863647970762983</v>
          </cell>
          <cell r="F30">
            <v>9.2929430745487852E-3</v>
          </cell>
          <cell r="H30">
            <v>6.4214236645132106</v>
          </cell>
          <cell r="J30">
            <v>3.549904254477636</v>
          </cell>
          <cell r="L30">
            <v>3.587076026775831</v>
          </cell>
          <cell r="N30">
            <v>5.0553610325545399</v>
          </cell>
          <cell r="P30">
            <v>7.415768573489931</v>
          </cell>
          <cell r="R30">
            <v>7.099808508955272</v>
          </cell>
          <cell r="T30">
            <v>6.319201290693174</v>
          </cell>
          <cell r="V30">
            <v>7.11839439510437</v>
          </cell>
          <cell r="X30">
            <v>5.928897681562125</v>
          </cell>
          <cell r="Z30">
            <v>6.8674849320915525</v>
          </cell>
          <cell r="AB30">
            <v>2.7507111500664405</v>
          </cell>
          <cell r="AD30">
            <v>7.304253256595346</v>
          </cell>
          <cell r="AF30">
            <v>6.1240494861276495</v>
          </cell>
          <cell r="AH30">
            <v>4.218996155845149</v>
          </cell>
          <cell r="AJ30">
            <v>7.0068790782097841</v>
          </cell>
          <cell r="AL30">
            <v>13.344666255052056</v>
          </cell>
          <cell r="AN30">
            <v>0</v>
          </cell>
          <cell r="AP30">
            <v>6.2913224614695276</v>
          </cell>
          <cell r="AR30">
            <v>5.2762874414895844</v>
          </cell>
          <cell r="AT30">
            <v>4.5070773911561606</v>
          </cell>
          <cell r="AV30">
            <v>5.4084928693873939</v>
          </cell>
          <cell r="AX30">
            <v>6.9882931920606861</v>
          </cell>
          <cell r="AZ30">
            <v>4.6092997649761971</v>
          </cell>
          <cell r="BB30">
            <v>3.4848536529557945</v>
          </cell>
          <cell r="BD30">
            <v>5.6965741046984055</v>
          </cell>
          <cell r="BF30">
            <v>6.3563730629913691</v>
          </cell>
        </row>
        <row r="31">
          <cell r="B31">
            <v>7.0122229365605619</v>
          </cell>
          <cell r="D31">
            <v>6.8601509631091737</v>
          </cell>
          <cell r="F31">
            <v>7.0719296797316265</v>
          </cell>
          <cell r="H31">
            <v>8.3078911086466132</v>
          </cell>
          <cell r="J31">
            <v>5.0925328048527359</v>
          </cell>
          <cell r="L31">
            <v>5.4363716986110395</v>
          </cell>
          <cell r="N31">
            <v>7.2020308827753086</v>
          </cell>
          <cell r="P31">
            <v>9.10708421305781</v>
          </cell>
          <cell r="R31">
            <v>10.017792634363591</v>
          </cell>
          <cell r="T31">
            <v>7.8804157272173709</v>
          </cell>
          <cell r="V31">
            <v>9.2743571883996889</v>
          </cell>
          <cell r="X31">
            <v>11.476784697067751</v>
          </cell>
          <cell r="Z31">
            <v>15.993155031298461</v>
          </cell>
          <cell r="AB31">
            <v>10.984258714116665</v>
          </cell>
          <cell r="AD31">
            <v>16.123256234342144</v>
          </cell>
          <cell r="AF31">
            <v>17.331338834033485</v>
          </cell>
          <cell r="AH31">
            <v>16.513559843473193</v>
          </cell>
          <cell r="AJ31">
            <v>19.81255463493801</v>
          </cell>
          <cell r="AL31">
            <v>21.4109408437604</v>
          </cell>
          <cell r="AN31">
            <v>16.109820777760497</v>
          </cell>
          <cell r="AP31">
            <v>18.037602507699191</v>
          </cell>
          <cell r="AR31">
            <v>13.841094312657575</v>
          </cell>
          <cell r="AT31">
            <v>14.366889993252423</v>
          </cell>
          <cell r="AV31">
            <v>12.303856630702592</v>
          </cell>
          <cell r="AX31">
            <v>13.381838027350252</v>
          </cell>
          <cell r="AZ31">
            <v>18.539421433724826</v>
          </cell>
          <cell r="BB31">
            <v>26.447715990165847</v>
          </cell>
          <cell r="BD31">
            <v>27.860243337497259</v>
          </cell>
          <cell r="BF31">
            <v>28.826709417250335</v>
          </cell>
        </row>
        <row r="32">
          <cell r="B32">
            <v>27.081688582578721</v>
          </cell>
          <cell r="D32">
            <v>27.105962342041124</v>
          </cell>
          <cell r="F32">
            <v>25.527714625785514</v>
          </cell>
          <cell r="H32">
            <v>30.127721447687165</v>
          </cell>
          <cell r="J32">
            <v>27.674384476006285</v>
          </cell>
          <cell r="L32">
            <v>32.395199557877064</v>
          </cell>
          <cell r="N32">
            <v>31.809744144180492</v>
          </cell>
          <cell r="P32">
            <v>29.598023692437884</v>
          </cell>
          <cell r="R32">
            <v>40.238443512796245</v>
          </cell>
          <cell r="T32">
            <v>28.427112865044734</v>
          </cell>
          <cell r="V32">
            <v>28.752365872653947</v>
          </cell>
          <cell r="X32">
            <v>44.23440903485222</v>
          </cell>
          <cell r="Z32">
            <v>66.323734723054685</v>
          </cell>
          <cell r="AB32">
            <v>55.590385471950839</v>
          </cell>
          <cell r="AD32">
            <v>74.324958710241191</v>
          </cell>
          <cell r="AF32">
            <v>78.385974833819006</v>
          </cell>
          <cell r="AH32">
            <v>83.199719346435273</v>
          </cell>
          <cell r="AJ32">
            <v>88.180736834393429</v>
          </cell>
          <cell r="AL32">
            <v>71.174651007969146</v>
          </cell>
          <cell r="AN32">
            <v>67.848916459045512</v>
          </cell>
          <cell r="AP32">
            <v>75.031222383906893</v>
          </cell>
          <cell r="AR32">
            <v>58.488012697762152</v>
          </cell>
          <cell r="AT32">
            <v>68.9350517270029</v>
          </cell>
          <cell r="AV32">
            <v>45.098652740785255</v>
          </cell>
          <cell r="AX32">
            <v>46.269563568178405</v>
          </cell>
          <cell r="AZ32">
            <v>80.783554147052598</v>
          </cell>
          <cell r="BB32">
            <v>107.34278545411303</v>
          </cell>
          <cell r="BD32">
            <v>115.5856259612378</v>
          </cell>
          <cell r="BF32">
            <v>112.83491481117136</v>
          </cell>
        </row>
        <row r="33">
          <cell r="B33">
            <v>101.00763038989956</v>
          </cell>
          <cell r="D33">
            <v>103.18113237196725</v>
          </cell>
          <cell r="F33">
            <v>82.149616779011268</v>
          </cell>
          <cell r="H33">
            <v>94.39771575126656</v>
          </cell>
          <cell r="J33">
            <v>91.182357447472683</v>
          </cell>
          <cell r="L33">
            <v>115.34400944129953</v>
          </cell>
          <cell r="N33">
            <v>128.39130151796601</v>
          </cell>
          <cell r="P33">
            <v>95.169030026454109</v>
          </cell>
          <cell r="R33">
            <v>142.71172679584572</v>
          </cell>
          <cell r="T33">
            <v>84.101134824666516</v>
          </cell>
          <cell r="V33">
            <v>79.008602019813765</v>
          </cell>
          <cell r="X33">
            <v>116.41269789487264</v>
          </cell>
          <cell r="Z33">
            <v>200.65322686565739</v>
          </cell>
          <cell r="AB33">
            <v>117.13754745468745</v>
          </cell>
          <cell r="AD33">
            <v>184.92956718352085</v>
          </cell>
          <cell r="AF33">
            <v>250.93734184204084</v>
          </cell>
          <cell r="AH33">
            <v>250.9001700697427</v>
          </cell>
          <cell r="AJ33">
            <v>267.24645693787397</v>
          </cell>
          <cell r="AL33">
            <v>219.76881077000422</v>
          </cell>
          <cell r="AN33">
            <v>181.50026454113558</v>
          </cell>
          <cell r="AP33">
            <v>218.18901044733093</v>
          </cell>
          <cell r="AR33">
            <v>179.66857964822344</v>
          </cell>
          <cell r="AT33">
            <v>194.69645035487159</v>
          </cell>
          <cell r="AV33">
            <v>122.28583791798746</v>
          </cell>
          <cell r="AX33">
            <v>109.97268834421033</v>
          </cell>
          <cell r="AZ33">
            <v>199.35221483522056</v>
          </cell>
          <cell r="BB33">
            <v>279.29940410556378</v>
          </cell>
          <cell r="BD33">
            <v>287.96971999411778</v>
          </cell>
          <cell r="BF33">
            <v>284.90304877951667</v>
          </cell>
        </row>
        <row r="34">
          <cell r="B34">
            <v>225.74893841123486</v>
          </cell>
          <cell r="D34">
            <v>229.83364845917927</v>
          </cell>
          <cell r="F34">
            <v>183.57279749463672</v>
          </cell>
          <cell r="H34">
            <v>273.18464756251069</v>
          </cell>
          <cell r="J34">
            <v>256.80118892208111</v>
          </cell>
          <cell r="L34">
            <v>277.14344131226846</v>
          </cell>
          <cell r="N34">
            <v>308.46995241657237</v>
          </cell>
          <cell r="P34">
            <v>247.94501417203617</v>
          </cell>
          <cell r="R34">
            <v>291.9470996300247</v>
          </cell>
          <cell r="T34">
            <v>220.61446858978817</v>
          </cell>
          <cell r="V34">
            <v>186.37926630315044</v>
          </cell>
          <cell r="X34">
            <v>306.7135861754827</v>
          </cell>
          <cell r="Z34">
            <v>383.0922853051992</v>
          </cell>
          <cell r="AB34">
            <v>261.26180159786458</v>
          </cell>
          <cell r="AD34">
            <v>294.91154847080571</v>
          </cell>
          <cell r="AF34">
            <v>524.26138355066973</v>
          </cell>
          <cell r="AH34">
            <v>560.18790147687537</v>
          </cell>
          <cell r="AJ34">
            <v>482.84273626740583</v>
          </cell>
          <cell r="AL34">
            <v>418.08021598087532</v>
          </cell>
          <cell r="AN34">
            <v>358.55035367711122</v>
          </cell>
          <cell r="AP34">
            <v>446.00550991989439</v>
          </cell>
          <cell r="AR34">
            <v>379.59040848591474</v>
          </cell>
          <cell r="AT34">
            <v>381.68905090094228</v>
          </cell>
          <cell r="AV34">
            <v>225.73488022386454</v>
          </cell>
          <cell r="AX34">
            <v>220.6981050774591</v>
          </cell>
          <cell r="AZ34">
            <v>350.30678213819101</v>
          </cell>
          <cell r="BB34">
            <v>489.40355407803725</v>
          </cell>
          <cell r="BD34">
            <v>506.90216588741265</v>
          </cell>
          <cell r="BF34">
            <v>496.55912024543989</v>
          </cell>
        </row>
        <row r="35">
          <cell r="B35">
            <v>399.74320753605127</v>
          </cell>
          <cell r="D35">
            <v>378.79894560475765</v>
          </cell>
          <cell r="F35">
            <v>319.62148410603095</v>
          </cell>
          <cell r="H35">
            <v>426.27659177262734</v>
          </cell>
          <cell r="J35">
            <v>436.9913551375821</v>
          </cell>
          <cell r="L35">
            <v>437.25155754366943</v>
          </cell>
          <cell r="N35">
            <v>476.87666681354546</v>
          </cell>
          <cell r="P35">
            <v>421.1840589677746</v>
          </cell>
          <cell r="R35">
            <v>520.28400391476282</v>
          </cell>
          <cell r="T35">
            <v>366.33710894178768</v>
          </cell>
          <cell r="V35">
            <v>295.59922625832229</v>
          </cell>
          <cell r="X35">
            <v>482.73122095051127</v>
          </cell>
          <cell r="Z35">
            <v>577.01742138488316</v>
          </cell>
          <cell r="AB35">
            <v>492.95345833251491</v>
          </cell>
          <cell r="AD35">
            <v>544.33414059169513</v>
          </cell>
          <cell r="AF35">
            <v>820.36242873501772</v>
          </cell>
          <cell r="AH35">
            <v>847.50711545577474</v>
          </cell>
          <cell r="AJ35">
            <v>771.6116493659348</v>
          </cell>
          <cell r="AL35">
            <v>643.66640911554714</v>
          </cell>
          <cell r="AN35">
            <v>557.40537324296224</v>
          </cell>
          <cell r="AP35">
            <v>655.88662925857864</v>
          </cell>
          <cell r="AR35">
            <v>621.21872468663048</v>
          </cell>
          <cell r="AT35">
            <v>584.24733109688225</v>
          </cell>
          <cell r="AV35">
            <v>369.26438601027058</v>
          </cell>
          <cell r="AX35">
            <v>336.38595341251698</v>
          </cell>
          <cell r="AZ35">
            <v>547.13131645713429</v>
          </cell>
          <cell r="BB35">
            <v>711.7650959658406</v>
          </cell>
          <cell r="BD35">
            <v>737.25563881932794</v>
          </cell>
          <cell r="BF35">
            <v>700.02810886268537</v>
          </cell>
        </row>
        <row r="36">
          <cell r="B36">
            <v>620.60032994644928</v>
          </cell>
          <cell r="D36">
            <v>574.34105377941319</v>
          </cell>
          <cell r="F36">
            <v>469.36796880931001</v>
          </cell>
          <cell r="H36">
            <v>662.45674001228474</v>
          </cell>
          <cell r="J36">
            <v>603.40008677352716</v>
          </cell>
          <cell r="L36">
            <v>644.40984456151102</v>
          </cell>
          <cell r="N36">
            <v>664.36179334256724</v>
          </cell>
          <cell r="P36">
            <v>619.11445351258919</v>
          </cell>
          <cell r="R36">
            <v>765.45042810750897</v>
          </cell>
          <cell r="T36">
            <v>526.03633567790848</v>
          </cell>
          <cell r="V36">
            <v>430.29114318083236</v>
          </cell>
          <cell r="X36">
            <v>700.93881728399128</v>
          </cell>
          <cell r="Z36">
            <v>800.93088476613616</v>
          </cell>
          <cell r="AB36">
            <v>800.29896463706689</v>
          </cell>
          <cell r="AD36">
            <v>804.45291019139017</v>
          </cell>
          <cell r="AF36">
            <v>1080.8529160576948</v>
          </cell>
          <cell r="AH36">
            <v>1135.6998660836814</v>
          </cell>
          <cell r="AJ36">
            <v>1064.3951138726691</v>
          </cell>
          <cell r="AL36">
            <v>884.3629276894352</v>
          </cell>
          <cell r="AN36">
            <v>774.86937263456537</v>
          </cell>
          <cell r="AP36">
            <v>898.60900942271849</v>
          </cell>
          <cell r="AR36">
            <v>890.61707837860661</v>
          </cell>
          <cell r="AT36">
            <v>784.04560719968106</v>
          </cell>
          <cell r="AV36">
            <v>528.6476526818567</v>
          </cell>
          <cell r="AX36">
            <v>497.62780869901297</v>
          </cell>
          <cell r="AZ36">
            <v>758.23910428165902</v>
          </cell>
          <cell r="BB36">
            <v>1015.5235262436166</v>
          </cell>
          <cell r="BD36">
            <v>978.01720799473787</v>
          </cell>
          <cell r="BF36">
            <v>909.55609636453698</v>
          </cell>
        </row>
        <row r="37">
          <cell r="B37">
            <v>835.87743410494261</v>
          </cell>
          <cell r="D37">
            <v>798.16158772992071</v>
          </cell>
          <cell r="F37">
            <v>627.56173876735397</v>
          </cell>
          <cell r="H37">
            <v>919.16499950362038</v>
          </cell>
          <cell r="J37">
            <v>845.4998397516722</v>
          </cell>
          <cell r="L37">
            <v>886.63969874269969</v>
          </cell>
          <cell r="N37">
            <v>854.96934874463739</v>
          </cell>
          <cell r="P37">
            <v>852.39520351298734</v>
          </cell>
          <cell r="R37">
            <v>991.29682364826806</v>
          </cell>
          <cell r="T37">
            <v>670.1141251057129</v>
          </cell>
          <cell r="V37">
            <v>601.05826511874079</v>
          </cell>
          <cell r="X37">
            <v>887.26232592869439</v>
          </cell>
          <cell r="Z37">
            <v>1047.9466046307175</v>
          </cell>
          <cell r="AB37">
            <v>1031.1635494380823</v>
          </cell>
          <cell r="AD37">
            <v>1061.505008576484</v>
          </cell>
          <cell r="AF37">
            <v>1379.9462889120475</v>
          </cell>
          <cell r="AH37">
            <v>1399.4242975963016</v>
          </cell>
          <cell r="AJ37">
            <v>1349.0286673030237</v>
          </cell>
          <cell r="AL37">
            <v>1188.3443886010007</v>
          </cell>
          <cell r="AN37">
            <v>1028.8452495674596</v>
          </cell>
          <cell r="AP37">
            <v>1141.6473496513929</v>
          </cell>
          <cell r="AR37">
            <v>1151.8974658626203</v>
          </cell>
          <cell r="AT37">
            <v>1029.1191019616817</v>
          </cell>
          <cell r="AV37">
            <v>719.65480463613255</v>
          </cell>
          <cell r="AX37">
            <v>659.22279582234171</v>
          </cell>
          <cell r="AZ37">
            <v>958.21394630287421</v>
          </cell>
          <cell r="BB37">
            <v>1257.4095415310471</v>
          </cell>
          <cell r="BD37">
            <v>1216.5298849461069</v>
          </cell>
          <cell r="BF37">
            <v>1122.448129259375</v>
          </cell>
        </row>
        <row r="38">
          <cell r="B38">
            <v>1053.3958455946179</v>
          </cell>
          <cell r="D38">
            <v>1011.5368536646353</v>
          </cell>
          <cell r="F38">
            <v>820.13939810122849</v>
          </cell>
          <cell r="H38">
            <v>1141.3499754730074</v>
          </cell>
          <cell r="J38">
            <v>1066.4674401782931</v>
          </cell>
          <cell r="L38">
            <v>1076.9870517386826</v>
          </cell>
          <cell r="N38">
            <v>1154.9269653049232</v>
          </cell>
          <cell r="P38">
            <v>1049.1453942873343</v>
          </cell>
          <cell r="R38">
            <v>1246.4345757600049</v>
          </cell>
          <cell r="T38">
            <v>817.41656578038578</v>
          </cell>
          <cell r="V38">
            <v>767.69932033154976</v>
          </cell>
          <cell r="X38">
            <v>1148.2918039496953</v>
          </cell>
          <cell r="Z38">
            <v>1260.0301514780699</v>
          </cell>
          <cell r="AB38">
            <v>1283.8851363504366</v>
          </cell>
          <cell r="AD38">
            <v>1185.472869190965</v>
          </cell>
          <cell r="AF38">
            <v>1621.5721017933904</v>
          </cell>
          <cell r="AH38">
            <v>1711.4255683812028</v>
          </cell>
          <cell r="AJ38">
            <v>1582.1700231573034</v>
          </cell>
          <cell r="AL38">
            <v>1448.2772993392048</v>
          </cell>
          <cell r="AN38">
            <v>1254.3548687938614</v>
          </cell>
          <cell r="AP38">
            <v>1357.9591855976651</v>
          </cell>
          <cell r="AR38">
            <v>1425.6582758957531</v>
          </cell>
          <cell r="AT38">
            <v>1249.5198328607551</v>
          </cell>
          <cell r="AV38">
            <v>894.01829554389133</v>
          </cell>
          <cell r="AX38">
            <v>786.33167119602001</v>
          </cell>
          <cell r="AZ38">
            <v>1117.1883234791806</v>
          </cell>
          <cell r="BB38">
            <v>1544.0131988932062</v>
          </cell>
          <cell r="BD38">
            <v>1459.5310534024832</v>
          </cell>
          <cell r="BF38">
            <v>1324.6068129031094</v>
          </cell>
        </row>
        <row r="39">
          <cell r="B39">
            <v>1263.8555339956331</v>
          </cell>
          <cell r="D39">
            <v>1216.2603895969451</v>
          </cell>
          <cell r="F39">
            <v>985.60954248664416</v>
          </cell>
          <cell r="H39">
            <v>1364.6501046113401</v>
          </cell>
          <cell r="J39">
            <v>1330.6843976738644</v>
          </cell>
          <cell r="L39">
            <v>1309.2084062285819</v>
          </cell>
          <cell r="N39">
            <v>1339.958754862264</v>
          </cell>
          <cell r="P39">
            <v>1242.8196209040057</v>
          </cell>
          <cell r="R39">
            <v>1501.0426301164925</v>
          </cell>
          <cell r="T39">
            <v>975.6196286815042</v>
          </cell>
          <cell r="V39">
            <v>903.54356219530382</v>
          </cell>
          <cell r="X39">
            <v>1360.7842402923277</v>
          </cell>
          <cell r="Z39">
            <v>1446.6045695857858</v>
          </cell>
          <cell r="AB39">
            <v>1508.6070857791756</v>
          </cell>
          <cell r="AD39">
            <v>1435.3694014086561</v>
          </cell>
          <cell r="AF39">
            <v>1814.6051153379178</v>
          </cell>
          <cell r="AH39">
            <v>1915.0060723153429</v>
          </cell>
          <cell r="AJ39">
            <v>1755.5484620991601</v>
          </cell>
          <cell r="AL39">
            <v>1652.229520996327</v>
          </cell>
          <cell r="AN39">
            <v>1515.8560945329759</v>
          </cell>
          <cell r="AP39">
            <v>1588.8516492279041</v>
          </cell>
          <cell r="AR39">
            <v>1668.8081314413218</v>
          </cell>
          <cell r="AT39">
            <v>1448.890633582125</v>
          </cell>
          <cell r="AV39">
            <v>1105.9996200174237</v>
          </cell>
          <cell r="AX39">
            <v>928.67168026888385</v>
          </cell>
          <cell r="AZ39">
            <v>1269.5368322433333</v>
          </cell>
          <cell r="BB39">
            <v>1792.6087190804608</v>
          </cell>
          <cell r="BD39">
            <v>1701.0732297961554</v>
          </cell>
          <cell r="BF39">
            <v>1515.5582071989379</v>
          </cell>
        </row>
        <row r="40">
          <cell r="B40">
            <v>1484.9787178965823</v>
          </cell>
          <cell r="D40">
            <v>1409.7485188510113</v>
          </cell>
          <cell r="F40">
            <v>1234.5494175104677</v>
          </cell>
          <cell r="H40">
            <v>1567.3264603780237</v>
          </cell>
          <cell r="J40">
            <v>1526.5664976675469</v>
          </cell>
          <cell r="L40">
            <v>1482.0478544721148</v>
          </cell>
          <cell r="N40">
            <v>1554.0060897019014</v>
          </cell>
          <cell r="P40">
            <v>1444.2477215644824</v>
          </cell>
          <cell r="R40">
            <v>1705.4409130411932</v>
          </cell>
          <cell r="T40">
            <v>1110.8040715869654</v>
          </cell>
          <cell r="V40">
            <v>1065.1292563755583</v>
          </cell>
          <cell r="X40">
            <v>1525.9384246132088</v>
          </cell>
          <cell r="Z40">
            <v>1579.7259791286972</v>
          </cell>
          <cell r="AB40">
            <v>1647.8897165805124</v>
          </cell>
          <cell r="AD40">
            <v>1681.5766352257517</v>
          </cell>
          <cell r="AF40">
            <v>1972.1297933945939</v>
          </cell>
          <cell r="AH40">
            <v>2078.719850459669</v>
          </cell>
          <cell r="AJ40">
            <v>1911.604855150058</v>
          </cell>
          <cell r="AL40">
            <v>1829.7897843217304</v>
          </cell>
          <cell r="AN40">
            <v>1724.9189217254475</v>
          </cell>
          <cell r="AP40">
            <v>1776.2066745538823</v>
          </cell>
          <cell r="AR40">
            <v>1862.6124592610367</v>
          </cell>
          <cell r="AT40">
            <v>1643.7636498554127</v>
          </cell>
          <cell r="AV40">
            <v>1273.6907777976564</v>
          </cell>
          <cell r="AX40">
            <v>1057.0443959007007</v>
          </cell>
          <cell r="AZ40">
            <v>1420.918874927733</v>
          </cell>
          <cell r="BB40">
            <v>2013.2975312148453</v>
          </cell>
          <cell r="BD40">
            <v>1897.1729145552836</v>
          </cell>
          <cell r="BF40">
            <v>1702.3277771112191</v>
          </cell>
        </row>
        <row r="41">
          <cell r="B41">
            <v>1690.5259556900235</v>
          </cell>
          <cell r="D41">
            <v>1589.3227210203231</v>
          </cell>
          <cell r="F41">
            <v>1393.5485701347234</v>
          </cell>
          <cell r="H41">
            <v>1733.6360256397325</v>
          </cell>
          <cell r="J41">
            <v>1689.6063485094542</v>
          </cell>
          <cell r="L41">
            <v>1674.3653113999021</v>
          </cell>
          <cell r="N41">
            <v>1732.6513957292241</v>
          </cell>
          <cell r="P41">
            <v>1595.5834810173287</v>
          </cell>
          <cell r="R41">
            <v>1881.8023867099801</v>
          </cell>
          <cell r="T41">
            <v>1231.974756336007</v>
          </cell>
          <cell r="V41">
            <v>1300.4451609092828</v>
          </cell>
          <cell r="X41">
            <v>1692.0033173553957</v>
          </cell>
          <cell r="Z41">
            <v>1774.747682491178</v>
          </cell>
          <cell r="AB41">
            <v>1824.9667468660396</v>
          </cell>
          <cell r="AD41">
            <v>1805.5537887833073</v>
          </cell>
          <cell r="AF41">
            <v>2160.5070424587725</v>
          </cell>
          <cell r="AH41">
            <v>2247.5168684657729</v>
          </cell>
          <cell r="AJ41">
            <v>2065.2172041723493</v>
          </cell>
          <cell r="AL41">
            <v>1970.0574670889698</v>
          </cell>
          <cell r="AN41">
            <v>1925.8509368833413</v>
          </cell>
          <cell r="AP41">
            <v>1940.784696404141</v>
          </cell>
          <cell r="AR41">
            <v>2016.7730919247265</v>
          </cell>
          <cell r="AT41">
            <v>1786.075780099053</v>
          </cell>
          <cell r="AV41">
            <v>1394.4804518806416</v>
          </cell>
          <cell r="AX41">
            <v>1236.1565807195541</v>
          </cell>
          <cell r="AZ41">
            <v>1546.9404759616891</v>
          </cell>
          <cell r="BB41">
            <v>2178.1915131296391</v>
          </cell>
          <cell r="BD41">
            <v>2065.4216489199898</v>
          </cell>
          <cell r="BF41">
            <v>1868.5134781133754</v>
          </cell>
        </row>
        <row r="42">
          <cell r="B42">
            <v>1843.784530156787</v>
          </cell>
          <cell r="D42">
            <v>1742.702051985545</v>
          </cell>
          <cell r="F42">
            <v>1529.8269231259283</v>
          </cell>
          <cell r="H42">
            <v>1869.0412162574676</v>
          </cell>
          <cell r="J42">
            <v>1885.5198338163523</v>
          </cell>
          <cell r="L42">
            <v>1829.6503901756121</v>
          </cell>
          <cell r="N42">
            <v>1895.589067995513</v>
          </cell>
          <cell r="P42">
            <v>1789.1654370078343</v>
          </cell>
          <cell r="R42">
            <v>2038.0446386223689</v>
          </cell>
          <cell r="T42">
            <v>1353.7123106125962</v>
          </cell>
          <cell r="V42">
            <v>1485.504829295847</v>
          </cell>
          <cell r="X42">
            <v>1864.9449879727485</v>
          </cell>
          <cell r="Z42">
            <v>1935.329738819381</v>
          </cell>
          <cell r="AB42">
            <v>1978.997278326686</v>
          </cell>
          <cell r="AD42">
            <v>2026.0381561700517</v>
          </cell>
          <cell r="AF42">
            <v>2293.6656237739817</v>
          </cell>
          <cell r="AH42">
            <v>2364.2455264251803</v>
          </cell>
          <cell r="AJ42">
            <v>2223.8849142271956</v>
          </cell>
          <cell r="AL42">
            <v>2095.3820973923348</v>
          </cell>
          <cell r="AN42">
            <v>2084.8438999457962</v>
          </cell>
          <cell r="AP42">
            <v>2079.6026800517507</v>
          </cell>
          <cell r="AR42">
            <v>2160.8415884094566</v>
          </cell>
          <cell r="AT42">
            <v>1936.6586296790417</v>
          </cell>
          <cell r="AV42">
            <v>1571.8920281168528</v>
          </cell>
          <cell r="AX42">
            <v>1349.0472531891728</v>
          </cell>
          <cell r="AZ42">
            <v>1724.9839723269695</v>
          </cell>
          <cell r="BB42">
            <v>2311.3315085586996</v>
          </cell>
          <cell r="BD42">
            <v>2229.1818917796882</v>
          </cell>
          <cell r="BF42">
            <v>1982.9839509056671</v>
          </cell>
        </row>
        <row r="43">
          <cell r="B43">
            <v>1975.892139470461</v>
          </cell>
          <cell r="D43">
            <v>1882.0643401681534</v>
          </cell>
          <cell r="F43">
            <v>1642.3441128050545</v>
          </cell>
          <cell r="H43">
            <v>2003.0344847393796</v>
          </cell>
          <cell r="J43">
            <v>2011.8497091268548</v>
          </cell>
          <cell r="L43">
            <v>1995.2785145932953</v>
          </cell>
          <cell r="N43">
            <v>2018.3055373136788</v>
          </cell>
          <cell r="P43">
            <v>1944.6162063696916</v>
          </cell>
          <cell r="R43">
            <v>2163.3042183242119</v>
          </cell>
          <cell r="T43">
            <v>1499.7509110291303</v>
          </cell>
          <cell r="V43">
            <v>1642.7600120033617</v>
          </cell>
          <cell r="X43">
            <v>2066.7877115519482</v>
          </cell>
          <cell r="Z43">
            <v>2082.3626841448922</v>
          </cell>
          <cell r="AB43">
            <v>2100.1679630757276</v>
          </cell>
          <cell r="AD43">
            <v>2083.5986455738071</v>
          </cell>
          <cell r="AF43">
            <v>2404.6698287994677</v>
          </cell>
          <cell r="AH43">
            <v>2477.4521589593337</v>
          </cell>
          <cell r="AJ43">
            <v>2331.404265599725</v>
          </cell>
          <cell r="AL43">
            <v>2210.8747939228274</v>
          </cell>
          <cell r="AN43">
            <v>2221.8032949784965</v>
          </cell>
          <cell r="AP43">
            <v>2202.0836697743039</v>
          </cell>
          <cell r="AR43">
            <v>2279.0199454884932</v>
          </cell>
          <cell r="AT43">
            <v>2087.3529945759246</v>
          </cell>
          <cell r="AV43">
            <v>1729.3423626289325</v>
          </cell>
          <cell r="AX43">
            <v>1461.2595408143493</v>
          </cell>
          <cell r="AZ43">
            <v>1837.8003012519914</v>
          </cell>
          <cell r="BB43">
            <v>2425.3837989126368</v>
          </cell>
          <cell r="BD43">
            <v>2346.5517628112398</v>
          </cell>
          <cell r="BF43">
            <v>2090.0014833521709</v>
          </cell>
        </row>
        <row r="44">
          <cell r="B44">
            <v>2089.384670098676</v>
          </cell>
          <cell r="D44">
            <v>1963.2870188236709</v>
          </cell>
          <cell r="F44">
            <v>1773.6528714366184</v>
          </cell>
          <cell r="H44">
            <v>2137.8451818262415</v>
          </cell>
          <cell r="J44">
            <v>2117.8274699663789</v>
          </cell>
          <cell r="L44">
            <v>2119.2928399231487</v>
          </cell>
          <cell r="N44">
            <v>2108.4734858165498</v>
          </cell>
          <cell r="P44">
            <v>2099.4539042778365</v>
          </cell>
          <cell r="R44">
            <v>2265.8983098672306</v>
          </cell>
          <cell r="T44">
            <v>1640.1486949994135</v>
          </cell>
          <cell r="V44">
            <v>1777.7121313319592</v>
          </cell>
          <cell r="X44">
            <v>2219.740261615947</v>
          </cell>
          <cell r="Z44">
            <v>2210.4844903136964</v>
          </cell>
          <cell r="AB44">
            <v>2246.6154529875416</v>
          </cell>
          <cell r="AD44">
            <v>2264.4114389753026</v>
          </cell>
          <cell r="AF44">
            <v>2488.3063164704067</v>
          </cell>
          <cell r="AH44">
            <v>2568.2720916268986</v>
          </cell>
          <cell r="AJ44">
            <v>2425.3745059695621</v>
          </cell>
          <cell r="AL44">
            <v>2356.2443024379941</v>
          </cell>
          <cell r="AN44">
            <v>2339.9166014560114</v>
          </cell>
          <cell r="AP44">
            <v>2319.6765714396442</v>
          </cell>
          <cell r="AR44">
            <v>2387.0875805024211</v>
          </cell>
          <cell r="AT44">
            <v>2248.0372732779479</v>
          </cell>
          <cell r="AV44">
            <v>1855.2431554029197</v>
          </cell>
          <cell r="AX44">
            <v>1608.8593556674077</v>
          </cell>
          <cell r="AZ44">
            <v>1958.6550259364983</v>
          </cell>
          <cell r="BB44">
            <v>2536.7968934334021</v>
          </cell>
          <cell r="BD44">
            <v>2445.9026172212402</v>
          </cell>
          <cell r="BF44">
            <v>2260.4061805101724</v>
          </cell>
        </row>
        <row r="45">
          <cell r="B45">
            <v>2215.1664966854055</v>
          </cell>
          <cell r="D45">
            <v>2121.7938564926717</v>
          </cell>
          <cell r="F45">
            <v>1911.6032374834031</v>
          </cell>
          <cell r="H45">
            <v>2244.4824589265777</v>
          </cell>
          <cell r="J45">
            <v>2224.5576366809141</v>
          </cell>
          <cell r="L45">
            <v>2211.469542279598</v>
          </cell>
          <cell r="N45">
            <v>2216.9778441622834</v>
          </cell>
          <cell r="P45">
            <v>2205.3759313488413</v>
          </cell>
          <cell r="R45">
            <v>2366.9311869737248</v>
          </cell>
          <cell r="T45">
            <v>1839.6124251515284</v>
          </cell>
          <cell r="V45">
            <v>1921.120828858396</v>
          </cell>
          <cell r="X45">
            <v>2118.4843538756631</v>
          </cell>
          <cell r="Z45">
            <v>2308.5900903517072</v>
          </cell>
          <cell r="AB45">
            <v>2414.650449661533</v>
          </cell>
          <cell r="AD45">
            <v>2424.8633941004618</v>
          </cell>
          <cell r="AF45">
            <v>2567.7331009285749</v>
          </cell>
          <cell r="AH45">
            <v>2637.2071433539018</v>
          </cell>
          <cell r="AJ45">
            <v>2526.8162725713369</v>
          </cell>
          <cell r="AL45">
            <v>2450.586260530813</v>
          </cell>
          <cell r="AN45">
            <v>2442.3527129667627</v>
          </cell>
          <cell r="AP45">
            <v>2399.1219417839616</v>
          </cell>
          <cell r="AR45">
            <v>2495.2481449470943</v>
          </cell>
          <cell r="AT45">
            <v>2375.6107958053535</v>
          </cell>
          <cell r="AV45">
            <v>1969.8158505690317</v>
          </cell>
          <cell r="AX45">
            <v>1727.5674105016938</v>
          </cell>
          <cell r="AZ45">
            <v>2068.2467036146527</v>
          </cell>
          <cell r="BB45">
            <v>2618.0358017911076</v>
          </cell>
          <cell r="BD45">
            <v>2529.1023365676756</v>
          </cell>
          <cell r="BF45">
            <v>2360.007944383186</v>
          </cell>
        </row>
        <row r="46">
          <cell r="B46">
            <v>2288.4471133269167</v>
          </cell>
          <cell r="D46">
            <v>2220.9442306885767</v>
          </cell>
          <cell r="F46">
            <v>2037.5522653756902</v>
          </cell>
          <cell r="H46">
            <v>2330.2567286778412</v>
          </cell>
          <cell r="J46">
            <v>2313.1093058967244</v>
          </cell>
          <cell r="L46">
            <v>2297.9217917021256</v>
          </cell>
          <cell r="N46">
            <v>2318.4411697517407</v>
          </cell>
          <cell r="P46">
            <v>2314.5119390711275</v>
          </cell>
          <cell r="R46">
            <v>2441.1446303670714</v>
          </cell>
          <cell r="T46">
            <v>1981.6922318183047</v>
          </cell>
          <cell r="V46">
            <v>2083.6636961753284</v>
          </cell>
          <cell r="X46">
            <v>2449.0064602081397</v>
          </cell>
          <cell r="Z46">
            <v>2406.6213468451228</v>
          </cell>
          <cell r="AB46">
            <v>2496.4562275467861</v>
          </cell>
          <cell r="AD46">
            <v>2493.7612740551667</v>
          </cell>
          <cell r="AF46">
            <v>2645.6823074378899</v>
          </cell>
          <cell r="AH46">
            <v>2694.005611425544</v>
          </cell>
          <cell r="AJ46">
            <v>2613.2685219938639</v>
          </cell>
          <cell r="AL46">
            <v>2523.1362671138154</v>
          </cell>
          <cell r="AN46">
            <v>2519.9257610667432</v>
          </cell>
          <cell r="AP46">
            <v>2474.4226595170308</v>
          </cell>
          <cell r="AR46">
            <v>2572.0164094606239</v>
          </cell>
          <cell r="AT46">
            <v>2449.7498956541035</v>
          </cell>
          <cell r="AV46">
            <v>2058.3311333541087</v>
          </cell>
          <cell r="AX46">
            <v>1786.0664871559784</v>
          </cell>
          <cell r="AZ46">
            <v>2189.6775907697815</v>
          </cell>
          <cell r="BB46">
            <v>2673.9680369752373</v>
          </cell>
          <cell r="BD46">
            <v>2599.0038543744317</v>
          </cell>
          <cell r="BF46">
            <v>2413.4051952895434</v>
          </cell>
        </row>
        <row r="47">
          <cell r="B47">
            <v>2379.9062274671528</v>
          </cell>
          <cell r="D47">
            <v>2282.0841747542922</v>
          </cell>
          <cell r="F47">
            <v>2119.666684327517</v>
          </cell>
          <cell r="H47">
            <v>2389.6410590351975</v>
          </cell>
          <cell r="J47">
            <v>2382.4885587418821</v>
          </cell>
          <cell r="L47">
            <v>2380.257267342628</v>
          </cell>
          <cell r="N47">
            <v>2375.2524577957879</v>
          </cell>
          <cell r="P47">
            <v>2388.1641141694349</v>
          </cell>
          <cell r="R47">
            <v>2505.4332105568001</v>
          </cell>
          <cell r="T47">
            <v>2131.2993223754656</v>
          </cell>
          <cell r="V47">
            <v>2193.1996161950356</v>
          </cell>
          <cell r="X47">
            <v>2531.9180983192641</v>
          </cell>
          <cell r="Z47">
            <v>2518.880099185672</v>
          </cell>
          <cell r="AB47">
            <v>2513.815445210043</v>
          </cell>
          <cell r="AD47">
            <v>2527.2705077777646</v>
          </cell>
          <cell r="AF47">
            <v>2710.472706553644</v>
          </cell>
          <cell r="AH47">
            <v>2746.7151845443846</v>
          </cell>
          <cell r="AJ47">
            <v>2664.1566782700929</v>
          </cell>
          <cell r="AL47">
            <v>2590.1164041252064</v>
          </cell>
          <cell r="AN47">
            <v>2584.0101720924231</v>
          </cell>
          <cell r="AP47">
            <v>2538.7855832513551</v>
          </cell>
          <cell r="AR47">
            <v>2634.6422451701201</v>
          </cell>
          <cell r="AT47">
            <v>2524.307177941208</v>
          </cell>
          <cell r="AV47">
            <v>2144.9878275242763</v>
          </cell>
          <cell r="AX47">
            <v>1884.3300672262571</v>
          </cell>
          <cell r="AZ47">
            <v>2246.8663624505543</v>
          </cell>
          <cell r="BB47">
            <v>2720.4752218976141</v>
          </cell>
          <cell r="BD47">
            <v>2635.0511805606066</v>
          </cell>
          <cell r="BF47">
            <v>2463.6149667213303</v>
          </cell>
        </row>
        <row r="48">
          <cell r="B48">
            <v>2464.8352017292063</v>
          </cell>
          <cell r="D48">
            <v>2350.7574665315378</v>
          </cell>
          <cell r="F48">
            <v>2187.2160117729563</v>
          </cell>
          <cell r="H48">
            <v>2449.9914413802221</v>
          </cell>
          <cell r="J48">
            <v>2440.04296369952</v>
          </cell>
          <cell r="L48">
            <v>2442.8173601204903</v>
          </cell>
          <cell r="N48">
            <v>2425.5057390773927</v>
          </cell>
          <cell r="P48">
            <v>2443.5170352705586</v>
          </cell>
          <cell r="R48">
            <v>2559.6668263398665</v>
          </cell>
          <cell r="T48">
            <v>2277.8490346610997</v>
          </cell>
          <cell r="V48">
            <v>2296.0167383718435</v>
          </cell>
          <cell r="X48">
            <v>2588.7072734478315</v>
          </cell>
          <cell r="Z48">
            <v>2569.2850224220247</v>
          </cell>
          <cell r="AB48">
            <v>2616.8834768498632</v>
          </cell>
          <cell r="AD48">
            <v>2658.9154583760474</v>
          </cell>
          <cell r="AF48">
            <v>2750.9806454156028</v>
          </cell>
          <cell r="AH48">
            <v>2783.7010979810889</v>
          </cell>
          <cell r="AJ48">
            <v>2707.2201764775518</v>
          </cell>
          <cell r="AL48">
            <v>2646.5278615753864</v>
          </cell>
          <cell r="AN48">
            <v>2634.7723092110537</v>
          </cell>
          <cell r="AP48">
            <v>2591.4022269394509</v>
          </cell>
          <cell r="AR48">
            <v>2683.9643875498441</v>
          </cell>
          <cell r="AT48">
            <v>2594.0693016018463</v>
          </cell>
          <cell r="AV48">
            <v>2239.8966551446433</v>
          </cell>
          <cell r="AX48">
            <v>2008.1771195807687</v>
          </cell>
          <cell r="AZ48">
            <v>2356.9226872824356</v>
          </cell>
          <cell r="BB48">
            <v>2757.4784415432046</v>
          </cell>
          <cell r="BD48">
            <v>2677.6035668989653</v>
          </cell>
          <cell r="BF48">
            <v>2471.2723518147586</v>
          </cell>
        </row>
        <row r="49">
          <cell r="B49">
            <v>2518.5811325046893</v>
          </cell>
          <cell r="D49">
            <v>2484.063351868378</v>
          </cell>
          <cell r="F49">
            <v>2250.0651247399319</v>
          </cell>
          <cell r="H49">
            <v>2537.2705228815071</v>
          </cell>
          <cell r="J49">
            <v>2484.6671343606708</v>
          </cell>
          <cell r="L49">
            <v>2490.3693498329562</v>
          </cell>
          <cell r="N49">
            <v>2455.7598864219735</v>
          </cell>
          <cell r="P49">
            <v>2502.3811837884014</v>
          </cell>
          <cell r="R49">
            <v>2605.3416415512743</v>
          </cell>
          <cell r="T49">
            <v>2369.1057356531696</v>
          </cell>
          <cell r="V49">
            <v>2358.1586487113505</v>
          </cell>
          <cell r="X49">
            <v>2627.8863214501289</v>
          </cell>
          <cell r="Z49">
            <v>2619.5226726830351</v>
          </cell>
          <cell r="AB49">
            <v>2658.7110136284077</v>
          </cell>
          <cell r="AD49">
            <v>2665.0673866913994</v>
          </cell>
          <cell r="AF49">
            <v>2782.1120047153408</v>
          </cell>
          <cell r="AH49">
            <v>2814.6651843054851</v>
          </cell>
          <cell r="AJ49">
            <v>2737.6731509328483</v>
          </cell>
          <cell r="AL49">
            <v>2680.8048201114971</v>
          </cell>
          <cell r="AN49">
            <v>2670.409856426842</v>
          </cell>
          <cell r="AP49">
            <v>2668.1991085075219</v>
          </cell>
          <cell r="AR49">
            <v>2718.0411662744295</v>
          </cell>
          <cell r="AT49">
            <v>2623.2770216851532</v>
          </cell>
          <cell r="AV49">
            <v>2255.8526384036431</v>
          </cell>
          <cell r="AX49">
            <v>2066.5739738612333</v>
          </cell>
          <cell r="AZ49">
            <v>2447.5195893162117</v>
          </cell>
          <cell r="BB49">
            <v>2784.2623436868739</v>
          </cell>
          <cell r="BD49">
            <v>2709.6828063923076</v>
          </cell>
          <cell r="BF49">
            <v>2547.9391321797862</v>
          </cell>
        </row>
        <row r="50">
          <cell r="B50">
            <v>2546.2436596131215</v>
          </cell>
          <cell r="D50">
            <v>2490.3055339425441</v>
          </cell>
          <cell r="F50">
            <v>2260.9703654468822</v>
          </cell>
          <cell r="H50">
            <v>2566.8094201967579</v>
          </cell>
          <cell r="J50">
            <v>2511.0570737545781</v>
          </cell>
          <cell r="L50">
            <v>2521.3334361573529</v>
          </cell>
          <cell r="N50">
            <v>2489.5902839132127</v>
          </cell>
          <cell r="P50">
            <v>2533.870763001828</v>
          </cell>
          <cell r="R50">
            <v>2634.8560287560408</v>
          </cell>
          <cell r="T50">
            <v>2435.2993691731804</v>
          </cell>
          <cell r="V50">
            <v>2409.6880180597241</v>
          </cell>
          <cell r="X50">
            <v>2655.3748470646442</v>
          </cell>
          <cell r="Z50">
            <v>2662.846373296582</v>
          </cell>
          <cell r="AB50">
            <v>2691.8310627460992</v>
          </cell>
          <cell r="AD50">
            <v>2624.1784371633844</v>
          </cell>
          <cell r="AF50">
            <v>2815.0183161423179</v>
          </cell>
          <cell r="AH50">
            <v>2830.7419758244546</v>
          </cell>
          <cell r="AJ50">
            <v>2757.4020690801153</v>
          </cell>
          <cell r="AL50">
            <v>2708.8158987205084</v>
          </cell>
          <cell r="AN50">
            <v>2698.2528514752562</v>
          </cell>
          <cell r="AP50">
            <v>2696.2080389342118</v>
          </cell>
          <cell r="AR50">
            <v>2739.3066369670623</v>
          </cell>
          <cell r="AT50">
            <v>2692.8997511996727</v>
          </cell>
          <cell r="AV50">
            <v>2281.3245953709816</v>
          </cell>
          <cell r="AX50">
            <v>2100.4560443110386</v>
          </cell>
          <cell r="AZ50">
            <v>2472.5016157554605</v>
          </cell>
          <cell r="BB50">
            <v>2811.3528253556019</v>
          </cell>
          <cell r="BD50">
            <v>2735.8796129194607</v>
          </cell>
          <cell r="BF50">
            <v>2597.1545587025967</v>
          </cell>
        </row>
        <row r="51">
          <cell r="B51">
            <v>2570.3113586520558</v>
          </cell>
          <cell r="D51">
            <v>2504.0624858054011</v>
          </cell>
          <cell r="F51">
            <v>2302.7892697592265</v>
          </cell>
          <cell r="H51">
            <v>2581.4116675488244</v>
          </cell>
          <cell r="J51">
            <v>2528.6132108381703</v>
          </cell>
          <cell r="L51">
            <v>2545.885391760311</v>
          </cell>
          <cell r="N51">
            <v>2555.6440885700495</v>
          </cell>
          <cell r="P51">
            <v>2564.9887837584588</v>
          </cell>
          <cell r="R51">
            <v>2651.2023156241721</v>
          </cell>
          <cell r="T51">
            <v>2481.1507503030039</v>
          </cell>
          <cell r="V51">
            <v>2457.9369785027807</v>
          </cell>
          <cell r="X51">
            <v>2696.328847194181</v>
          </cell>
          <cell r="Z51">
            <v>2660.5417234140932</v>
          </cell>
          <cell r="AB51">
            <v>2688.9223715637659</v>
          </cell>
          <cell r="AD51">
            <v>2680.1962980167641</v>
          </cell>
          <cell r="AF51">
            <v>2836.1040039784693</v>
          </cell>
          <cell r="AH51">
            <v>2849.1141242828376</v>
          </cell>
          <cell r="AJ51">
            <v>2771.9641108779338</v>
          </cell>
          <cell r="AL51">
            <v>2728.7629010919818</v>
          </cell>
          <cell r="AN51">
            <v>2712.8386046370879</v>
          </cell>
          <cell r="AP51">
            <v>2718.8363553207378</v>
          </cell>
          <cell r="AR51">
            <v>2756.0012856497451</v>
          </cell>
          <cell r="AT51">
            <v>2759.892577824095</v>
          </cell>
          <cell r="AV51">
            <v>2308.3670597179184</v>
          </cell>
          <cell r="AX51">
            <v>2124.9615351986236</v>
          </cell>
          <cell r="AZ51">
            <v>2520.2416888267867</v>
          </cell>
          <cell r="BB51">
            <v>2837.5049878718796</v>
          </cell>
          <cell r="BD51">
            <v>2767.7079429497903</v>
          </cell>
          <cell r="BF51">
            <v>2641.8350290050271</v>
          </cell>
        </row>
        <row r="52">
          <cell r="B52">
            <v>2574.528547136686</v>
          </cell>
          <cell r="D52">
            <v>2497.1607874704232</v>
          </cell>
          <cell r="F52">
            <v>2344.1344370391571</v>
          </cell>
          <cell r="H52">
            <v>2549.7827539140994</v>
          </cell>
          <cell r="J52">
            <v>2534.1732038357673</v>
          </cell>
          <cell r="L52">
            <v>2556.5822736734585</v>
          </cell>
          <cell r="N52">
            <v>2572.1227061289346</v>
          </cell>
          <cell r="P52">
            <v>2582.9722130673658</v>
          </cell>
          <cell r="R52">
            <v>2661.7869777860833</v>
          </cell>
          <cell r="T52">
            <v>2494.6998613056962</v>
          </cell>
          <cell r="V52">
            <v>2490.2206627437636</v>
          </cell>
          <cell r="X52">
            <v>2703.55875690618</v>
          </cell>
          <cell r="Z52">
            <v>2715.3607946108573</v>
          </cell>
          <cell r="AB52">
            <v>2695.4553105451737</v>
          </cell>
          <cell r="AD52">
            <v>2676.934474997598</v>
          </cell>
          <cell r="AF52">
            <v>2855.9072656703329</v>
          </cell>
          <cell r="AH52">
            <v>2858.8159568526662</v>
          </cell>
          <cell r="AJ52">
            <v>2781.8239234800299</v>
          </cell>
          <cell r="AL52">
            <v>2740.5160604818652</v>
          </cell>
          <cell r="AN52">
            <v>2724.5629488983818</v>
          </cell>
          <cell r="AP52">
            <v>2727.1256605432354</v>
          </cell>
          <cell r="AR52">
            <v>2762.4673265418692</v>
          </cell>
          <cell r="AT52">
            <v>2774.6033067111052</v>
          </cell>
          <cell r="AV52">
            <v>2326.4882987132887</v>
          </cell>
          <cell r="AX52">
            <v>2157.7191595364079</v>
          </cell>
          <cell r="AZ52">
            <v>2573.4274328839015</v>
          </cell>
          <cell r="BB52">
            <v>2845.8569573575405</v>
          </cell>
          <cell r="BD52">
            <v>2794.211416598403</v>
          </cell>
          <cell r="BF52">
            <v>2652.1780746469994</v>
          </cell>
        </row>
        <row r="53">
          <cell r="B53">
            <v>2553.1453579480994</v>
          </cell>
          <cell r="D53">
            <v>2458.6580423849796</v>
          </cell>
          <cell r="F53">
            <v>2361.5419507400306</v>
          </cell>
          <cell r="H53">
            <v>2555.2353742675746</v>
          </cell>
          <cell r="J53">
            <v>2539.889175367467</v>
          </cell>
          <cell r="L53">
            <v>2558.6072672629948</v>
          </cell>
          <cell r="N53">
            <v>2576.4792290348628</v>
          </cell>
          <cell r="P53">
            <v>2601.6244475985045</v>
          </cell>
          <cell r="R53">
            <v>2674.0443697014134</v>
          </cell>
          <cell r="T53">
            <v>2537.6053794808877</v>
          </cell>
          <cell r="V53">
            <v>2508.4905888283265</v>
          </cell>
          <cell r="X53">
            <v>2673.0593177355108</v>
          </cell>
          <cell r="Z53">
            <v>2733.6957712969415</v>
          </cell>
          <cell r="AB53">
            <v>2744.9030606448478</v>
          </cell>
          <cell r="AD53">
            <v>2705.6032043825808</v>
          </cell>
          <cell r="AF53">
            <v>2859.7545441031962</v>
          </cell>
          <cell r="AH53">
            <v>2861.5852538888821</v>
          </cell>
          <cell r="AJ53">
            <v>2785.7641313436384</v>
          </cell>
          <cell r="AL53">
            <v>2748.3020651250058</v>
          </cell>
          <cell r="AN53">
            <v>2725.1482370825834</v>
          </cell>
          <cell r="AP53">
            <v>2725.3878801882952</v>
          </cell>
          <cell r="AR53">
            <v>2765.170800535559</v>
          </cell>
          <cell r="AT53">
            <v>2766.0352131963714</v>
          </cell>
          <cell r="AV53">
            <v>2311.2757509002522</v>
          </cell>
          <cell r="AX53">
            <v>2144.7833827766358</v>
          </cell>
          <cell r="AZ53">
            <v>2602.3998868679187</v>
          </cell>
          <cell r="BB53">
            <v>2847.4920481578479</v>
          </cell>
          <cell r="BD53">
            <v>2800.5399108321712</v>
          </cell>
          <cell r="BF53">
            <v>2648.2285738403166</v>
          </cell>
        </row>
        <row r="54">
          <cell r="B54">
            <v>2556.6472964033978</v>
          </cell>
          <cell r="D54">
            <v>2462.7173185254715</v>
          </cell>
          <cell r="F54">
            <v>2369.0845874129809</v>
          </cell>
          <cell r="H54">
            <v>2547.6370038261048</v>
          </cell>
          <cell r="J54">
            <v>2534.8576405563913</v>
          </cell>
          <cell r="L54">
            <v>2551.4269000854197</v>
          </cell>
          <cell r="N54">
            <v>2565.5554104050725</v>
          </cell>
          <cell r="P54">
            <v>2606.5568861124661</v>
          </cell>
          <cell r="R54">
            <v>2671.3215373805701</v>
          </cell>
          <cell r="T54">
            <v>2558.9512697231262</v>
          </cell>
          <cell r="V54">
            <v>2582.3230215556168</v>
          </cell>
          <cell r="X54">
            <v>2689.1825739698529</v>
          </cell>
          <cell r="Z54">
            <v>2731.8000109097338</v>
          </cell>
          <cell r="AB54">
            <v>2730.433948277775</v>
          </cell>
          <cell r="AD54">
            <v>2484.5646336957348</v>
          </cell>
          <cell r="AF54">
            <v>2859.9404029646871</v>
          </cell>
          <cell r="AH54">
            <v>2858.7416133080701</v>
          </cell>
          <cell r="AJ54">
            <v>2834.4405671681252</v>
          </cell>
          <cell r="AL54">
            <v>2752.1487221808425</v>
          </cell>
          <cell r="AN54">
            <v>2720.9397363295197</v>
          </cell>
          <cell r="AP54">
            <v>2713.3256400775308</v>
          </cell>
          <cell r="AR54">
            <v>2760.9808803597716</v>
          </cell>
          <cell r="AT54">
            <v>2746.1111432445391</v>
          </cell>
          <cell r="AV54">
            <v>2299.8454309185572</v>
          </cell>
          <cell r="AX54">
            <v>2169.5490760703087</v>
          </cell>
          <cell r="AZ54">
            <v>2600.572293709145</v>
          </cell>
          <cell r="BB54">
            <v>2845.4574749461017</v>
          </cell>
          <cell r="BD54">
            <v>2805.957696644633</v>
          </cell>
          <cell r="BF54">
            <v>2625.8418739737285</v>
          </cell>
        </row>
        <row r="55">
          <cell r="B55">
            <v>2565.7783454791497</v>
          </cell>
          <cell r="D55">
            <v>2490.6120696694011</v>
          </cell>
          <cell r="F55">
            <v>2354.2686939482564</v>
          </cell>
          <cell r="H55">
            <v>2564.3757123047467</v>
          </cell>
          <cell r="J55">
            <v>2524.3413628354479</v>
          </cell>
          <cell r="L55">
            <v>2551.4176111239994</v>
          </cell>
          <cell r="N55">
            <v>2554.9659943863976</v>
          </cell>
          <cell r="P55">
            <v>2601.7916489040626</v>
          </cell>
          <cell r="R55">
            <v>2671.1821432344523</v>
          </cell>
          <cell r="T55">
            <v>2545.8668058741619</v>
          </cell>
          <cell r="V55">
            <v>2585.8357540377956</v>
          </cell>
          <cell r="X55">
            <v>2705.1571431150023</v>
          </cell>
          <cell r="Z55">
            <v>2721.8658547630412</v>
          </cell>
          <cell r="AB55">
            <v>2701.8860271527615</v>
          </cell>
          <cell r="AD55">
            <v>2596.060525530635</v>
          </cell>
          <cell r="AF55">
            <v>2853.8721111370069</v>
          </cell>
          <cell r="AH55">
            <v>2856.0001951010786</v>
          </cell>
          <cell r="AJ55">
            <v>2822.1460034804973</v>
          </cell>
          <cell r="AL55">
            <v>2754.846016646502</v>
          </cell>
          <cell r="AN55">
            <v>2707.4037857837943</v>
          </cell>
          <cell r="AP55">
            <v>2688.9688362791385</v>
          </cell>
          <cell r="AR55">
            <v>2731.8000837474697</v>
          </cell>
          <cell r="AT55">
            <v>2730.0157658394205</v>
          </cell>
          <cell r="AV55">
            <v>2273.2954925545714</v>
          </cell>
          <cell r="AX55">
            <v>2177.0020164160965</v>
          </cell>
          <cell r="AZ55">
            <v>2589.7180602281014</v>
          </cell>
          <cell r="BB55">
            <v>2837.9044702833185</v>
          </cell>
          <cell r="BD55">
            <v>2797.4732396175705</v>
          </cell>
          <cell r="BF55">
            <v>2637.3558304430944</v>
          </cell>
        </row>
        <row r="56">
          <cell r="B56">
            <v>2534.9947273336347</v>
          </cell>
          <cell r="D56">
            <v>2482.047647240262</v>
          </cell>
          <cell r="F56">
            <v>2325.9745174632722</v>
          </cell>
          <cell r="H56">
            <v>2532.6910649015017</v>
          </cell>
          <cell r="J56">
            <v>2508.1738575969175</v>
          </cell>
          <cell r="L56">
            <v>2539.4720067380217</v>
          </cell>
          <cell r="N56">
            <v>2534.985438372215</v>
          </cell>
          <cell r="P56">
            <v>2590.0968464764214</v>
          </cell>
          <cell r="R56">
            <v>2658.0326287839657</v>
          </cell>
          <cell r="T56">
            <v>2562.1945068561436</v>
          </cell>
          <cell r="V56">
            <v>2574.2660399099827</v>
          </cell>
          <cell r="X56">
            <v>2686.4504487059357</v>
          </cell>
          <cell r="Z56">
            <v>2723.8452516379202</v>
          </cell>
          <cell r="AB56">
            <v>2672.6597211833055</v>
          </cell>
          <cell r="AD56">
            <v>2613.8009519074517</v>
          </cell>
          <cell r="AF56">
            <v>2838.994109274654</v>
          </cell>
          <cell r="AH56">
            <v>2846.976747375692</v>
          </cell>
          <cell r="AJ56">
            <v>2811.0130576771876</v>
          </cell>
          <cell r="AL56">
            <v>2746.8266998612794</v>
          </cell>
          <cell r="AN56">
            <v>2688.9718531257845</v>
          </cell>
          <cell r="AP56">
            <v>2666.6193081848487</v>
          </cell>
          <cell r="AR56">
            <v>2728.3719672400075</v>
          </cell>
          <cell r="AT56">
            <v>2713.1490741591142</v>
          </cell>
          <cell r="AV56">
            <v>2258.6498142690821</v>
          </cell>
          <cell r="AX56">
            <v>2157.4868359595444</v>
          </cell>
          <cell r="AZ56">
            <v>2593.6979458378173</v>
          </cell>
          <cell r="BB56">
            <v>2822.2224630621899</v>
          </cell>
          <cell r="BD56">
            <v>2783.8033203549089</v>
          </cell>
          <cell r="BF56">
            <v>2624.587326658665</v>
          </cell>
        </row>
        <row r="57">
          <cell r="B57">
            <v>2539.8064093491371</v>
          </cell>
          <cell r="D57">
            <v>2450.0007303416419</v>
          </cell>
          <cell r="F57">
            <v>2271.5690704269769</v>
          </cell>
          <cell r="H57">
            <v>2506.3568592761139</v>
          </cell>
          <cell r="J57">
            <v>2475.2284035582193</v>
          </cell>
          <cell r="L57">
            <v>2514.7540803996944</v>
          </cell>
          <cell r="N57">
            <v>2520.3924799815677</v>
          </cell>
          <cell r="P57">
            <v>2568.3142319467797</v>
          </cell>
          <cell r="R57">
            <v>2641.9279584357728</v>
          </cell>
          <cell r="T57">
            <v>2536.7690146041787</v>
          </cell>
          <cell r="V57">
            <v>2544.5472079575757</v>
          </cell>
          <cell r="X57">
            <v>2666.7865811601905</v>
          </cell>
          <cell r="Z57">
            <v>2682.7146855899673</v>
          </cell>
          <cell r="AB57">
            <v>2652.4011052807891</v>
          </cell>
          <cell r="AD57">
            <v>2622.2321343420899</v>
          </cell>
          <cell r="AF57">
            <v>2821.6534774975462</v>
          </cell>
          <cell r="AH57">
            <v>2826.5229796686099</v>
          </cell>
          <cell r="AJ57">
            <v>2784.9928170684507</v>
          </cell>
          <cell r="AL57">
            <v>2719.7191849128203</v>
          </cell>
          <cell r="AN57">
            <v>2663.0798186913735</v>
          </cell>
          <cell r="AP57">
            <v>2654.8172704801714</v>
          </cell>
          <cell r="AR57">
            <v>2703.9106372558649</v>
          </cell>
          <cell r="AT57">
            <v>2692.8997511996727</v>
          </cell>
          <cell r="AV57">
            <v>2265.0991167628194</v>
          </cell>
          <cell r="AX57">
            <v>2154.0019823065886</v>
          </cell>
          <cell r="AZ57">
            <v>2599.0230142293717</v>
          </cell>
          <cell r="BB57">
            <v>2799.1175152192109</v>
          </cell>
          <cell r="BD57">
            <v>2760.812579188475</v>
          </cell>
          <cell r="BF57">
            <v>2557.5108635465708</v>
          </cell>
        </row>
        <row r="58">
          <cell r="B58">
            <v>2496.399092633992</v>
          </cell>
          <cell r="D58">
            <v>2453.9206720608358</v>
          </cell>
          <cell r="F58">
            <v>2262.0943297786889</v>
          </cell>
          <cell r="H58">
            <v>2461.8627340748412</v>
          </cell>
          <cell r="J58">
            <v>2430.3053069085959</v>
          </cell>
          <cell r="L58">
            <v>2484.4256213637541</v>
          </cell>
          <cell r="N58">
            <v>2482.5213842726766</v>
          </cell>
          <cell r="P58">
            <v>2543.1811453256169</v>
          </cell>
          <cell r="R58">
            <v>2613.0547843031495</v>
          </cell>
          <cell r="T58">
            <v>2506.1580601166152</v>
          </cell>
          <cell r="V58">
            <v>2527.1972832373935</v>
          </cell>
          <cell r="X58">
            <v>2643.4241222707751</v>
          </cell>
          <cell r="Z58">
            <v>2697.2860203308596</v>
          </cell>
          <cell r="AB58">
            <v>2532.8009279113462</v>
          </cell>
          <cell r="AD58">
            <v>2634.4085179007229</v>
          </cell>
          <cell r="AF58">
            <v>2792.6130303895811</v>
          </cell>
          <cell r="AH58">
            <v>2801.1346591889424</v>
          </cell>
          <cell r="AJ58">
            <v>2748.5458943300705</v>
          </cell>
          <cell r="AL58">
            <v>2684.8520624971134</v>
          </cell>
          <cell r="AN58">
            <v>2593.6349111215045</v>
          </cell>
          <cell r="AP58">
            <v>2607.4325537430473</v>
          </cell>
          <cell r="AR58">
            <v>2671.5804327952437</v>
          </cell>
          <cell r="AT58">
            <v>2649.4831211553806</v>
          </cell>
          <cell r="AV58">
            <v>2259.0401178782136</v>
          </cell>
          <cell r="AX58">
            <v>2098.5138192084578</v>
          </cell>
          <cell r="AZ58">
            <v>2539.6684128434376</v>
          </cell>
          <cell r="BB58">
            <v>2764.8270598559488</v>
          </cell>
          <cell r="BD58">
            <v>2735.8424411471624</v>
          </cell>
          <cell r="BF58">
            <v>2517.049389399986</v>
          </cell>
        </row>
        <row r="59">
          <cell r="B59">
            <v>2466.8044615502231</v>
          </cell>
          <cell r="D59">
            <v>2365.7219833789809</v>
          </cell>
          <cell r="F59">
            <v>2193.8297523039182</v>
          </cell>
          <cell r="H59">
            <v>2377.5932760736005</v>
          </cell>
          <cell r="J59">
            <v>2380.9148732851677</v>
          </cell>
          <cell r="L59">
            <v>2447.4927107582716</v>
          </cell>
          <cell r="N59">
            <v>2401.5030627683964</v>
          </cell>
          <cell r="P59">
            <v>2502.7475500082555</v>
          </cell>
          <cell r="R59">
            <v>2577.6300853029693</v>
          </cell>
          <cell r="T59">
            <v>2471.6905342531136</v>
          </cell>
          <cell r="V59">
            <v>2488.4271247303759</v>
          </cell>
          <cell r="X59">
            <v>2592.8147542867823</v>
          </cell>
          <cell r="Z59">
            <v>2678.2540729141838</v>
          </cell>
          <cell r="AB59">
            <v>2496.3725910591147</v>
          </cell>
          <cell r="AD59">
            <v>2577.5495553818964</v>
          </cell>
          <cell r="AF59">
            <v>2753.396810614985</v>
          </cell>
          <cell r="AH59">
            <v>2721.1038334309278</v>
          </cell>
          <cell r="AJ59">
            <v>2698.1874358090909</v>
          </cell>
          <cell r="AL59">
            <v>2642.2160396710838</v>
          </cell>
          <cell r="AN59">
            <v>2510.1616677080906</v>
          </cell>
          <cell r="AP59">
            <v>2555.9102719788666</v>
          </cell>
          <cell r="AR59">
            <v>2632.8770903288796</v>
          </cell>
          <cell r="AT59">
            <v>2580.2599881930669</v>
          </cell>
          <cell r="AV59">
            <v>2192.1309277414625</v>
          </cell>
          <cell r="AX59">
            <v>2050.7295059191279</v>
          </cell>
          <cell r="AZ59">
            <v>2501.678861554682</v>
          </cell>
          <cell r="BB59">
            <v>2727.0899074079484</v>
          </cell>
          <cell r="BD59">
            <v>2715.091299261695</v>
          </cell>
          <cell r="BF59">
            <v>2442.0646317314513</v>
          </cell>
        </row>
        <row r="60">
          <cell r="B60">
            <v>2408.3490273348552</v>
          </cell>
          <cell r="D60">
            <v>2284.5829053762427</v>
          </cell>
          <cell r="F60">
            <v>2179.3018166432103</v>
          </cell>
          <cell r="H60">
            <v>2318.3761470218019</v>
          </cell>
          <cell r="J60">
            <v>2339.7036024418694</v>
          </cell>
          <cell r="L60">
            <v>2405.5251830632087</v>
          </cell>
          <cell r="N60">
            <v>2318.5619262502</v>
          </cell>
          <cell r="P60">
            <v>2443.6630179402741</v>
          </cell>
          <cell r="R60">
            <v>2526.4910195637276</v>
          </cell>
          <cell r="T60">
            <v>2432.4929003646666</v>
          </cell>
          <cell r="V60">
            <v>2431.5078483987645</v>
          </cell>
          <cell r="X60">
            <v>2561.051474857974</v>
          </cell>
          <cell r="Z60">
            <v>2634.2703581206379</v>
          </cell>
          <cell r="AB60">
            <v>2399.5772959946148</v>
          </cell>
          <cell r="AD60">
            <v>2615.4437405468884</v>
          </cell>
          <cell r="AF60">
            <v>2716.4480689505795</v>
          </cell>
          <cell r="AH60">
            <v>2678.7465988971348</v>
          </cell>
          <cell r="AJ60">
            <v>2643.3590716692534</v>
          </cell>
          <cell r="AL60">
            <v>2590.5472761765923</v>
          </cell>
          <cell r="AN60">
            <v>2507.235226787086</v>
          </cell>
          <cell r="AP60">
            <v>2517.7484923597362</v>
          </cell>
          <cell r="AR60">
            <v>2583.0850428877297</v>
          </cell>
          <cell r="AT60">
            <v>2518.3504014304231</v>
          </cell>
          <cell r="AV60">
            <v>2124.5712315894921</v>
          </cell>
          <cell r="AX60">
            <v>1988.9593133026019</v>
          </cell>
          <cell r="AZ60">
            <v>2416.9365136578717</v>
          </cell>
          <cell r="BB60">
            <v>2682.4779413677461</v>
          </cell>
          <cell r="BD60">
            <v>2667.6322389799743</v>
          </cell>
          <cell r="BF60">
            <v>2349.2931810182313</v>
          </cell>
        </row>
        <row r="61">
          <cell r="B61">
            <v>2340.2980959727424</v>
          </cell>
          <cell r="D61">
            <v>2139.6658182645397</v>
          </cell>
          <cell r="F61">
            <v>2110.6842586344837</v>
          </cell>
          <cell r="H61">
            <v>2300.4763183656742</v>
          </cell>
          <cell r="J61">
            <v>2266.7295215272138</v>
          </cell>
          <cell r="L61">
            <v>2341.8400635684438</v>
          </cell>
          <cell r="N61">
            <v>2261.6484596305345</v>
          </cell>
          <cell r="P61">
            <v>2359.0043065311347</v>
          </cell>
          <cell r="R61">
            <v>2463.7729467535978</v>
          </cell>
          <cell r="T61">
            <v>2350.0644952934185</v>
          </cell>
          <cell r="V61">
            <v>2373.9194801657859</v>
          </cell>
          <cell r="X61">
            <v>2494.346729468863</v>
          </cell>
          <cell r="Z61">
            <v>2525.1214477137073</v>
          </cell>
          <cell r="AB61">
            <v>2293.1916836771807</v>
          </cell>
          <cell r="AD61">
            <v>2557.0794679872315</v>
          </cell>
          <cell r="AF61">
            <v>2662.4839485166744</v>
          </cell>
          <cell r="AH61">
            <v>2657.1776780211067</v>
          </cell>
          <cell r="AJ61">
            <v>2584.7856514703717</v>
          </cell>
          <cell r="AL61">
            <v>2524.6510168349664</v>
          </cell>
          <cell r="AN61">
            <v>2447.3035747826416</v>
          </cell>
          <cell r="AP61">
            <v>2453.8730306603334</v>
          </cell>
          <cell r="AR61">
            <v>2526.1471806699692</v>
          </cell>
          <cell r="AT61">
            <v>2450.6234323031113</v>
          </cell>
          <cell r="AV61">
            <v>2024.1052240105457</v>
          </cell>
          <cell r="AX61">
            <v>1963.9520034889915</v>
          </cell>
          <cell r="AZ61">
            <v>2374.7465520994201</v>
          </cell>
          <cell r="BB61">
            <v>2628.1297528348055</v>
          </cell>
          <cell r="BD61">
            <v>2607.0887148492893</v>
          </cell>
          <cell r="BF61">
            <v>2247.8885861887547</v>
          </cell>
        </row>
        <row r="62">
          <cell r="B62">
            <v>2270.3986612880708</v>
          </cell>
          <cell r="D62">
            <v>2071.4755524811285</v>
          </cell>
          <cell r="F62">
            <v>2053.3434997895033</v>
          </cell>
          <cell r="H62">
            <v>2221.835970984886</v>
          </cell>
          <cell r="J62">
            <v>2188.8973137899566</v>
          </cell>
          <cell r="L62">
            <v>2260.6452517971861</v>
          </cell>
          <cell r="N62">
            <v>2191.0430638779512</v>
          </cell>
          <cell r="P62">
            <v>2274.9031717064677</v>
          </cell>
          <cell r="R62">
            <v>2369.0499779947222</v>
          </cell>
          <cell r="T62">
            <v>2271.0558932736053</v>
          </cell>
          <cell r="V62">
            <v>2295.0874440643884</v>
          </cell>
          <cell r="X62">
            <v>2410.5522617656566</v>
          </cell>
          <cell r="Z62">
            <v>2459.8582015980769</v>
          </cell>
          <cell r="AB62">
            <v>2216.794398661315</v>
          </cell>
          <cell r="AD62">
            <v>2492.8276936291936</v>
          </cell>
          <cell r="AF62">
            <v>2598.1767824407971</v>
          </cell>
          <cell r="AH62">
            <v>2575.7900825742086</v>
          </cell>
          <cell r="AJ62">
            <v>2504.3552291601522</v>
          </cell>
          <cell r="AL62">
            <v>2449.3410061588233</v>
          </cell>
          <cell r="AN62">
            <v>2361.4334369005951</v>
          </cell>
          <cell r="AP62">
            <v>2331.5658275285236</v>
          </cell>
          <cell r="AR62">
            <v>2452.8258598117791</v>
          </cell>
          <cell r="AT62">
            <v>2374.9509968470607</v>
          </cell>
          <cell r="AV62">
            <v>1953.2929977824836</v>
          </cell>
          <cell r="AX62">
            <v>1884.3300672262571</v>
          </cell>
          <cell r="AZ62">
            <v>2286.3520775743123</v>
          </cell>
          <cell r="BB62">
            <v>2558.2017502557551</v>
          </cell>
          <cell r="BD62">
            <v>2517.4211071229679</v>
          </cell>
          <cell r="BF62">
            <v>2155.3215802231744</v>
          </cell>
        </row>
        <row r="63">
          <cell r="B63">
            <v>2164.8667705967014</v>
          </cell>
          <cell r="D63">
            <v>1995.3339357222908</v>
          </cell>
          <cell r="F63">
            <v>1928.0075433509287</v>
          </cell>
          <cell r="H63">
            <v>2113.6102814817491</v>
          </cell>
          <cell r="J63">
            <v>2048.6990190795582</v>
          </cell>
          <cell r="L63">
            <v>2152.2430720270709</v>
          </cell>
          <cell r="N63">
            <v>2063.6263800813217</v>
          </cell>
          <cell r="P63">
            <v>2171.9466553835418</v>
          </cell>
          <cell r="R63">
            <v>2263.6029529278171</v>
          </cell>
          <cell r="T63">
            <v>2162.4771463905772</v>
          </cell>
          <cell r="V63">
            <v>2158.8157268192049</v>
          </cell>
          <cell r="X63">
            <v>2320.4943504302046</v>
          </cell>
          <cell r="Z63">
            <v>2367.5000056539493</v>
          </cell>
          <cell r="AB63">
            <v>2061.369925739486</v>
          </cell>
          <cell r="AD63">
            <v>2412.510654111536</v>
          </cell>
          <cell r="AF63">
            <v>2485.8065147833531</v>
          </cell>
          <cell r="AH63">
            <v>2447.4452457716156</v>
          </cell>
          <cell r="AJ63">
            <v>2371.540486738701</v>
          </cell>
          <cell r="AL63">
            <v>2366.401489218475</v>
          </cell>
          <cell r="AN63">
            <v>2266.6446219259637</v>
          </cell>
          <cell r="AP63">
            <v>2208.3389515188419</v>
          </cell>
          <cell r="AR63">
            <v>2366.5687621938173</v>
          </cell>
          <cell r="AT63">
            <v>2271.7063992888234</v>
          </cell>
          <cell r="AV63">
            <v>1812.848749096828</v>
          </cell>
          <cell r="AX63">
            <v>1716.360121153788</v>
          </cell>
          <cell r="AZ63">
            <v>2164.0848255424739</v>
          </cell>
          <cell r="BB63">
            <v>2481.8355776504945</v>
          </cell>
          <cell r="BD63">
            <v>2427.149458096801</v>
          </cell>
          <cell r="BF63">
            <v>2043.1557573133707</v>
          </cell>
        </row>
        <row r="64">
          <cell r="B64">
            <v>2016.9214820621148</v>
          </cell>
          <cell r="D64">
            <v>1898.4407791514193</v>
          </cell>
          <cell r="F64">
            <v>1820.3020356873053</v>
          </cell>
          <cell r="H64">
            <v>1969.2133762095602</v>
          </cell>
          <cell r="J64">
            <v>1940.8448880332164</v>
          </cell>
          <cell r="L64">
            <v>2044.5096974791882</v>
          </cell>
          <cell r="N64">
            <v>1931.3422805006692</v>
          </cell>
          <cell r="P64">
            <v>2046.5848533078793</v>
          </cell>
          <cell r="R64">
            <v>2145.0900498980964</v>
          </cell>
          <cell r="T64">
            <v>2052.9598122570192</v>
          </cell>
          <cell r="V64">
            <v>2046.1945496987482</v>
          </cell>
          <cell r="X64">
            <v>2205.289735135023</v>
          </cell>
          <cell r="Z64">
            <v>2271.8522381677171</v>
          </cell>
          <cell r="AB64">
            <v>2027.5157341189051</v>
          </cell>
          <cell r="AD64">
            <v>2307.2878104562496</v>
          </cell>
          <cell r="AF64">
            <v>2386.334852113383</v>
          </cell>
          <cell r="AH64">
            <v>2361.522694104337</v>
          </cell>
          <cell r="AJ64">
            <v>2281.1759082817885</v>
          </cell>
          <cell r="AL64">
            <v>2236.5604885808798</v>
          </cell>
          <cell r="AN64">
            <v>2124.1501747946395</v>
          </cell>
          <cell r="AP64">
            <v>2097.3372220473243</v>
          </cell>
          <cell r="AR64">
            <v>2242.3221132870999</v>
          </cell>
          <cell r="AT64">
            <v>2187.0569808227588</v>
          </cell>
          <cell r="AV64">
            <v>1622.3712948978016</v>
          </cell>
          <cell r="AX64">
            <v>1618.9793706755913</v>
          </cell>
          <cell r="AZ64">
            <v>2093.5606805497232</v>
          </cell>
          <cell r="BB64">
            <v>2382.8289716341615</v>
          </cell>
          <cell r="BD64">
            <v>2329.6200205294112</v>
          </cell>
          <cell r="BF64">
            <v>1952.5588552795944</v>
          </cell>
        </row>
        <row r="65">
          <cell r="B65">
            <v>1891.381168472303</v>
          </cell>
          <cell r="D65">
            <v>1786.3323037747678</v>
          </cell>
          <cell r="F65">
            <v>1672.8583510693929</v>
          </cell>
          <cell r="H65">
            <v>1851.3921895596766</v>
          </cell>
          <cell r="J65">
            <v>1800.655882284238</v>
          </cell>
          <cell r="L65">
            <v>1928.2304784250059</v>
          </cell>
          <cell r="N65">
            <v>1813.493226966526</v>
          </cell>
          <cell r="P65">
            <v>1927.1147771414796</v>
          </cell>
          <cell r="R65">
            <v>2021.3452199174046</v>
          </cell>
          <cell r="T65">
            <v>1925.999623972534</v>
          </cell>
          <cell r="V65">
            <v>1901.494133084949</v>
          </cell>
          <cell r="X65">
            <v>2083.552180858434</v>
          </cell>
          <cell r="Z65">
            <v>2172.8222351522772</v>
          </cell>
          <cell r="AB65">
            <v>1923.3511351962877</v>
          </cell>
          <cell r="AD65">
            <v>2180.9108199607253</v>
          </cell>
          <cell r="AF65">
            <v>2286.2777340297162</v>
          </cell>
          <cell r="AH65">
            <v>2289.5953147073301</v>
          </cell>
          <cell r="AJ65">
            <v>2165.2743222560161</v>
          </cell>
          <cell r="AL65">
            <v>2113.5683869892268</v>
          </cell>
          <cell r="AN65">
            <v>1956.506916319953</v>
          </cell>
          <cell r="AP65">
            <v>1993.1169188469769</v>
          </cell>
          <cell r="AR65">
            <v>2124.7013327925365</v>
          </cell>
          <cell r="AT65">
            <v>2038.7230234668111</v>
          </cell>
          <cell r="AV65">
            <v>1432.51646788477</v>
          </cell>
          <cell r="AX65">
            <v>1517.0264922047165</v>
          </cell>
          <cell r="AZ65">
            <v>1959.5006837562826</v>
          </cell>
          <cell r="BB65">
            <v>2265.6784319076005</v>
          </cell>
          <cell r="BD65">
            <v>2217.0081363520294</v>
          </cell>
          <cell r="BF65">
            <v>1851.0985027916711</v>
          </cell>
        </row>
        <row r="66">
          <cell r="B66">
            <v>1707.6733784711403</v>
          </cell>
          <cell r="D66">
            <v>1678.5896402654648</v>
          </cell>
          <cell r="F66">
            <v>1532.30017832504</v>
          </cell>
          <cell r="H66">
            <v>1678.155459697957</v>
          </cell>
          <cell r="J66">
            <v>1639.6688919161263</v>
          </cell>
          <cell r="L66">
            <v>1750.2075328128162</v>
          </cell>
          <cell r="N66">
            <v>1670.8705133255362</v>
          </cell>
          <cell r="P66">
            <v>1787.1072967803279</v>
          </cell>
          <cell r="R66">
            <v>1861.1813460275564</v>
          </cell>
          <cell r="T66">
            <v>1753.3553275335667</v>
          </cell>
          <cell r="V66">
            <v>1715.9419387154333</v>
          </cell>
          <cell r="X66">
            <v>1956.582699630874</v>
          </cell>
          <cell r="Z66">
            <v>2032.2694995166269</v>
          </cell>
          <cell r="AB66">
            <v>1843.9986942827154</v>
          </cell>
          <cell r="AD66">
            <v>2031.0859713565073</v>
          </cell>
          <cell r="AF66">
            <v>2170.2274609147507</v>
          </cell>
          <cell r="AH66">
            <v>2132.0520507645042</v>
          </cell>
          <cell r="AJ66">
            <v>2033.6119047758091</v>
          </cell>
          <cell r="AL66">
            <v>1981.6643529890814</v>
          </cell>
          <cell r="AN66">
            <v>1827.3254528070399</v>
          </cell>
          <cell r="AP66">
            <v>1858.8818371779307</v>
          </cell>
          <cell r="AR66">
            <v>1998.0756904587342</v>
          </cell>
          <cell r="AT66">
            <v>1900.2488787129594</v>
          </cell>
          <cell r="AV66">
            <v>1268.4402649605368</v>
          </cell>
          <cell r="AX66">
            <v>1401.1992497235403</v>
          </cell>
          <cell r="AZ66">
            <v>1824.4835138261631</v>
          </cell>
          <cell r="BB66">
            <v>2124.7819144220312</v>
          </cell>
          <cell r="BD66">
            <v>2078.6455069150725</v>
          </cell>
          <cell r="BF66">
            <v>1706.5096014947662</v>
          </cell>
        </row>
        <row r="67">
          <cell r="B67">
            <v>1533.8490434207404</v>
          </cell>
          <cell r="D67">
            <v>1486.2988499123239</v>
          </cell>
          <cell r="F67">
            <v>1396.4575697891157</v>
          </cell>
          <cell r="H67">
            <v>1566.4784972598254</v>
          </cell>
          <cell r="J67">
            <v>1478.3289210140586</v>
          </cell>
          <cell r="L67">
            <v>1601.6120169788373</v>
          </cell>
          <cell r="N67">
            <v>1515.5962342306566</v>
          </cell>
          <cell r="P67">
            <v>1643.2990027016854</v>
          </cell>
          <cell r="R67">
            <v>1657.7309432964598</v>
          </cell>
          <cell r="T67">
            <v>1625.9862497538011</v>
          </cell>
          <cell r="V67">
            <v>1557.1534204006184</v>
          </cell>
          <cell r="X67">
            <v>1773.5860646068593</v>
          </cell>
          <cell r="Z67">
            <v>1870.0055917030811</v>
          </cell>
          <cell r="AB67">
            <v>1734.1189353692507</v>
          </cell>
          <cell r="AD67">
            <v>1893.4540089688101</v>
          </cell>
          <cell r="AF67">
            <v>1984.4243570822221</v>
          </cell>
          <cell r="AH67">
            <v>1954.2594638622368</v>
          </cell>
          <cell r="AJ67">
            <v>1898.938573739448</v>
          </cell>
          <cell r="AL67">
            <v>1786.9400238049859</v>
          </cell>
          <cell r="AN67">
            <v>1663.983597971798</v>
          </cell>
          <cell r="AP67">
            <v>1666.2150140764766</v>
          </cell>
          <cell r="AR67">
            <v>1848.4778928446478</v>
          </cell>
          <cell r="AT67">
            <v>1443.6122419157812</v>
          </cell>
          <cell r="AV67">
            <v>1172.0166876190185</v>
          </cell>
          <cell r="AX67">
            <v>1206.4470417102216</v>
          </cell>
          <cell r="AZ67">
            <v>1710.7100117644623</v>
          </cell>
          <cell r="BB67">
            <v>1951.8339011349842</v>
          </cell>
          <cell r="BD67">
            <v>1920.6283028754449</v>
          </cell>
          <cell r="BF67">
            <v>1493.6175685999281</v>
          </cell>
        </row>
        <row r="68">
          <cell r="B68">
            <v>1353.085854189683</v>
          </cell>
          <cell r="D68">
            <v>1304.2444950439017</v>
          </cell>
          <cell r="F68">
            <v>1220.4809081517215</v>
          </cell>
          <cell r="H68">
            <v>1374.8854004668622</v>
          </cell>
          <cell r="J68">
            <v>1306.5202905917747</v>
          </cell>
          <cell r="L68">
            <v>1411.6063111349895</v>
          </cell>
          <cell r="N68">
            <v>1382.3925274694357</v>
          </cell>
          <cell r="P68">
            <v>1439.9787011736325</v>
          </cell>
          <cell r="R68">
            <v>1488.6830158273428</v>
          </cell>
          <cell r="T68">
            <v>1488.2927122182116</v>
          </cell>
          <cell r="V68">
            <v>1386.2840760888898</v>
          </cell>
          <cell r="X68">
            <v>1580.6552734361521</v>
          </cell>
          <cell r="Z68">
            <v>1672.2235776335062</v>
          </cell>
          <cell r="AB68">
            <v>1557.1812992298421</v>
          </cell>
          <cell r="AD68">
            <v>1741.9390573246785</v>
          </cell>
          <cell r="AF68">
            <v>1782.6373911614698</v>
          </cell>
          <cell r="AH68">
            <v>1813.9824881519228</v>
          </cell>
          <cell r="AJ68">
            <v>1664.5147917408804</v>
          </cell>
          <cell r="AL68">
            <v>1625.1870566493897</v>
          </cell>
          <cell r="AN68">
            <v>1446.5351021082065</v>
          </cell>
          <cell r="AP68">
            <v>1487.7148691442469</v>
          </cell>
          <cell r="AR68">
            <v>1699.7629248226438</v>
          </cell>
          <cell r="AT68">
            <v>1613.9983531876333</v>
          </cell>
          <cell r="AV68">
            <v>1048.7457977351287</v>
          </cell>
          <cell r="AX68">
            <v>1088.7147458987629</v>
          </cell>
          <cell r="AZ68">
            <v>1534.6087405017627</v>
          </cell>
          <cell r="BB68">
            <v>1787.117083581302</v>
          </cell>
          <cell r="BD68">
            <v>1769.4414119956107</v>
          </cell>
          <cell r="BF68">
            <v>1374.3054724657961</v>
          </cell>
        </row>
        <row r="69">
          <cell r="B69">
            <v>1167.5388498273821</v>
          </cell>
          <cell r="D69">
            <v>1111.7957923466229</v>
          </cell>
          <cell r="F69">
            <v>1003.0734550250871</v>
          </cell>
          <cell r="H69">
            <v>1191.0727340005174</v>
          </cell>
          <cell r="J69">
            <v>1121.2612440334906</v>
          </cell>
          <cell r="L69">
            <v>1217.6156408420086</v>
          </cell>
          <cell r="N69">
            <v>1133.6712964904636</v>
          </cell>
          <cell r="P69">
            <v>1236.5375913856105</v>
          </cell>
          <cell r="R69">
            <v>1295.7429317135607</v>
          </cell>
          <cell r="T69">
            <v>1250.4770059974335</v>
          </cell>
          <cell r="V69">
            <v>1190.5654019958176</v>
          </cell>
          <cell r="X69">
            <v>1389.8432732864419</v>
          </cell>
          <cell r="Z69">
            <v>1449.218426274886</v>
          </cell>
          <cell r="AB69">
            <v>1403.6154149229233</v>
          </cell>
          <cell r="AD69">
            <v>1537.2694364472177</v>
          </cell>
          <cell r="AF69">
            <v>1581.2871935652213</v>
          </cell>
          <cell r="AH69">
            <v>1615.4945170226354</v>
          </cell>
          <cell r="AJ69">
            <v>1484.3525043546028</v>
          </cell>
          <cell r="AL69">
            <v>1464.5492426627395</v>
          </cell>
          <cell r="AN69">
            <v>1241.9350754311204</v>
          </cell>
          <cell r="AP69">
            <v>1313.7016131010243</v>
          </cell>
          <cell r="AR69">
            <v>1481.6575508629837</v>
          </cell>
          <cell r="AT69">
            <v>1384.0723556371472</v>
          </cell>
          <cell r="AV69">
            <v>948.28908309925635</v>
          </cell>
          <cell r="AX69">
            <v>926.42278804484306</v>
          </cell>
          <cell r="AZ69">
            <v>1371.3781953973134</v>
          </cell>
          <cell r="BB69">
            <v>1572.9666401842392</v>
          </cell>
          <cell r="BD69">
            <v>1565.7772715737995</v>
          </cell>
          <cell r="BF69">
            <v>1181.9880155380092</v>
          </cell>
        </row>
        <row r="70">
          <cell r="B70">
            <v>969.48890339390948</v>
          </cell>
          <cell r="D70">
            <v>863.41825294018656</v>
          </cell>
          <cell r="F70">
            <v>750.89488827211596</v>
          </cell>
          <cell r="H70">
            <v>1013.9475326482411</v>
          </cell>
          <cell r="J70">
            <v>910.81982306588475</v>
          </cell>
          <cell r="L70">
            <v>985.73529691729686</v>
          </cell>
          <cell r="N70">
            <v>940.95321391200764</v>
          </cell>
          <cell r="P70">
            <v>1005.3477535769858</v>
          </cell>
          <cell r="R70">
            <v>1053.763986995385</v>
          </cell>
          <cell r="T70">
            <v>1043.6160931579777</v>
          </cell>
          <cell r="V70">
            <v>937.09108669442503</v>
          </cell>
          <cell r="X70">
            <v>1151.1540304166563</v>
          </cell>
          <cell r="Z70">
            <v>1241.8364231415894</v>
          </cell>
          <cell r="AB70">
            <v>1163.6623317949991</v>
          </cell>
          <cell r="AD70">
            <v>1290.7186907894775</v>
          </cell>
          <cell r="AF70">
            <v>1320.332059088817</v>
          </cell>
          <cell r="AH70">
            <v>1378.9519440030706</v>
          </cell>
          <cell r="AJ70">
            <v>1220.5444363543122</v>
          </cell>
          <cell r="AL70">
            <v>1248.7856903578659</v>
          </cell>
          <cell r="AN70">
            <v>1029.1781753297739</v>
          </cell>
          <cell r="AP70">
            <v>1124.2582898846331</v>
          </cell>
          <cell r="AR70">
            <v>1208.2684585528332</v>
          </cell>
          <cell r="AT70">
            <v>1167.7140549755022</v>
          </cell>
          <cell r="AV70">
            <v>806.09776111558529</v>
          </cell>
          <cell r="AX70">
            <v>721.67137328330966</v>
          </cell>
          <cell r="AZ70">
            <v>1162.8166739752151</v>
          </cell>
          <cell r="BB70">
            <v>1333.2121613005463</v>
          </cell>
          <cell r="BD70">
            <v>1303.6140544977036</v>
          </cell>
          <cell r="BF70">
            <v>999.474613553871</v>
          </cell>
        </row>
        <row r="71">
          <cell r="B71">
            <v>739.50350759885521</v>
          </cell>
          <cell r="D71">
            <v>693.04941153798586</v>
          </cell>
          <cell r="F71">
            <v>543.87060466469427</v>
          </cell>
          <cell r="H71">
            <v>723.63559487778707</v>
          </cell>
          <cell r="J71">
            <v>683.20311243290246</v>
          </cell>
          <cell r="L71">
            <v>766.41362883227634</v>
          </cell>
          <cell r="N71">
            <v>706.59274749567192</v>
          </cell>
          <cell r="P71">
            <v>782.38217038933681</v>
          </cell>
          <cell r="R71">
            <v>790.47632380726884</v>
          </cell>
          <cell r="T71">
            <v>834.23679274531912</v>
          </cell>
          <cell r="V71">
            <v>739.30008629572865</v>
          </cell>
          <cell r="X71">
            <v>895.9605206464721</v>
          </cell>
          <cell r="Z71">
            <v>957.88616746627144</v>
          </cell>
          <cell r="AB71">
            <v>925.81874674499727</v>
          </cell>
          <cell r="AD71">
            <v>1023.6452653613563</v>
          </cell>
          <cell r="AF71">
            <v>1103.1188076643134</v>
          </cell>
          <cell r="AH71">
            <v>1112.0679118451042</v>
          </cell>
          <cell r="AJ71">
            <v>978.37033983157073</v>
          </cell>
          <cell r="AL71">
            <v>962.65836280200176</v>
          </cell>
          <cell r="AN71">
            <v>818.0377854514586</v>
          </cell>
          <cell r="AP71">
            <v>858.01763655350101</v>
          </cell>
          <cell r="AR71">
            <v>964.12425809828744</v>
          </cell>
          <cell r="AT71">
            <v>908.48740791096384</v>
          </cell>
          <cell r="AV71">
            <v>649.00985138341264</v>
          </cell>
          <cell r="AX71">
            <v>562.27881366864881</v>
          </cell>
          <cell r="AZ71">
            <v>956.87576250013944</v>
          </cell>
          <cell r="BB71">
            <v>1106.798536901179</v>
          </cell>
          <cell r="BD71">
            <v>1036.1910316414132</v>
          </cell>
          <cell r="BF71">
            <v>831.00284855537609</v>
          </cell>
        </row>
        <row r="72">
          <cell r="B72">
            <v>518.50982645825445</v>
          </cell>
          <cell r="D72">
            <v>529.03421974698972</v>
          </cell>
          <cell r="F72">
            <v>377.81399169373748</v>
          </cell>
          <cell r="H72">
            <v>523.7618972372095</v>
          </cell>
          <cell r="J72">
            <v>484.71658481269503</v>
          </cell>
          <cell r="L72">
            <v>550.21305178433875</v>
          </cell>
          <cell r="N72">
            <v>535.21024471780424</v>
          </cell>
          <cell r="P72">
            <v>539.38100193296054</v>
          </cell>
          <cell r="R72">
            <v>544.78949480234803</v>
          </cell>
          <cell r="T72">
            <v>602.08978180001577</v>
          </cell>
          <cell r="V72">
            <v>528.41532910499313</v>
          </cell>
          <cell r="X72">
            <v>656.27693286770977</v>
          </cell>
          <cell r="Z72">
            <v>684.35134394116915</v>
          </cell>
          <cell r="AB72">
            <v>652.22520968720653</v>
          </cell>
          <cell r="AD72">
            <v>773.18499563876094</v>
          </cell>
          <cell r="AF72">
            <v>837.20124158610008</v>
          </cell>
          <cell r="AH72">
            <v>806.125639944809</v>
          </cell>
          <cell r="AJ72">
            <v>714.16267527907416</v>
          </cell>
          <cell r="AL72">
            <v>717.17292817254258</v>
          </cell>
          <cell r="AN72">
            <v>613.28911415616267</v>
          </cell>
          <cell r="AP72">
            <v>675.11420935752562</v>
          </cell>
          <cell r="AR72">
            <v>751.24151814652384</v>
          </cell>
          <cell r="AT72">
            <v>703.42932602797043</v>
          </cell>
          <cell r="AV72">
            <v>485.27748735293761</v>
          </cell>
          <cell r="AX72">
            <v>403.50888123998283</v>
          </cell>
          <cell r="AZ72">
            <v>650.34803518614774</v>
          </cell>
          <cell r="BB72">
            <v>811.53458340478187</v>
          </cell>
          <cell r="BD72">
            <v>772.29003421037669</v>
          </cell>
          <cell r="BF72">
            <v>580.49298209476444</v>
          </cell>
        </row>
        <row r="73">
          <cell r="B73">
            <v>324.0825749785389</v>
          </cell>
          <cell r="D73">
            <v>293.15962241172542</v>
          </cell>
          <cell r="F73">
            <v>230.33778733610848</v>
          </cell>
          <cell r="H73">
            <v>310.11498543510726</v>
          </cell>
          <cell r="J73">
            <v>278.9846672849734</v>
          </cell>
          <cell r="L73">
            <v>333.1114454786719</v>
          </cell>
          <cell r="N73">
            <v>336.58551704971075</v>
          </cell>
          <cell r="P73">
            <v>345.67889648706574</v>
          </cell>
          <cell r="R73">
            <v>331.1354405753969</v>
          </cell>
          <cell r="T73">
            <v>367.08054438775156</v>
          </cell>
          <cell r="V73">
            <v>369.9706496839363</v>
          </cell>
          <cell r="X73">
            <v>448.90490815915365</v>
          </cell>
          <cell r="Z73">
            <v>427.69989886597165</v>
          </cell>
          <cell r="AB73">
            <v>415.06000948164694</v>
          </cell>
          <cell r="AD73">
            <v>505.9165583214193</v>
          </cell>
          <cell r="AF73">
            <v>528.67553151108041</v>
          </cell>
          <cell r="AH73">
            <v>542.4662590337108</v>
          </cell>
          <cell r="AJ73">
            <v>452.60349950282409</v>
          </cell>
          <cell r="AL73">
            <v>501.41410060526459</v>
          </cell>
          <cell r="AN73">
            <v>365.38705213684784</v>
          </cell>
          <cell r="AP73">
            <v>430.13750771777393</v>
          </cell>
          <cell r="AR73">
            <v>512.6730835367074</v>
          </cell>
          <cell r="AT73">
            <v>505.27590084936662</v>
          </cell>
          <cell r="AV73">
            <v>310.41217751915309</v>
          </cell>
          <cell r="AX73">
            <v>260.49048732267704</v>
          </cell>
          <cell r="AZ73">
            <v>483.55829288414611</v>
          </cell>
          <cell r="BB73">
            <v>562.22968780111262</v>
          </cell>
          <cell r="BD73">
            <v>528.00643960971286</v>
          </cell>
          <cell r="BF73">
            <v>404.782014441196</v>
          </cell>
        </row>
        <row r="74">
          <cell r="B74">
            <v>157.72656490973057</v>
          </cell>
          <cell r="D74">
            <v>129.46954427042547</v>
          </cell>
          <cell r="F74">
            <v>108.65298172845222</v>
          </cell>
          <cell r="H74">
            <v>179.68566970635032</v>
          </cell>
          <cell r="J74">
            <v>120.8122322270881</v>
          </cell>
          <cell r="L74">
            <v>162.39891250393524</v>
          </cell>
          <cell r="N74">
            <v>145.68807090955326</v>
          </cell>
          <cell r="P74">
            <v>165.68388207613032</v>
          </cell>
          <cell r="R74">
            <v>169.9307570611991</v>
          </cell>
          <cell r="T74">
            <v>190.56109068669741</v>
          </cell>
          <cell r="V74">
            <v>178.92632595736231</v>
          </cell>
          <cell r="X74">
            <v>236.5054012472666</v>
          </cell>
          <cell r="Z74">
            <v>220.64221968753037</v>
          </cell>
          <cell r="AB74">
            <v>260.202406087366</v>
          </cell>
          <cell r="AD74">
            <v>265.81977756884413</v>
          </cell>
          <cell r="AF74">
            <v>313.85056645673615</v>
          </cell>
          <cell r="AH74">
            <v>315.88572099006234</v>
          </cell>
          <cell r="AJ74">
            <v>261.27109454093909</v>
          </cell>
          <cell r="AL74">
            <v>332.2281929552318</v>
          </cell>
          <cell r="AN74">
            <v>179.28399013823775</v>
          </cell>
          <cell r="AP74">
            <v>238.54055578059277</v>
          </cell>
          <cell r="AR74">
            <v>249.94299693306414</v>
          </cell>
          <cell r="AT74">
            <v>250.2589569975988</v>
          </cell>
          <cell r="AV74">
            <v>191.82493094483604</v>
          </cell>
          <cell r="AX74">
            <v>136.1787878144379</v>
          </cell>
          <cell r="AZ74">
            <v>333.92332349776154</v>
          </cell>
          <cell r="BB74">
            <v>303.42082692065736</v>
          </cell>
          <cell r="BD74">
            <v>309.90106565005294</v>
          </cell>
          <cell r="BF74">
            <v>264.58867521855308</v>
          </cell>
        </row>
        <row r="75">
          <cell r="B75">
            <v>43.648829712062664</v>
          </cell>
          <cell r="D75">
            <v>45.023596002206361</v>
          </cell>
          <cell r="F75">
            <v>43.035758258349929</v>
          </cell>
          <cell r="H75">
            <v>45.627378494499212</v>
          </cell>
          <cell r="J75">
            <v>44.809949889548896</v>
          </cell>
          <cell r="L75">
            <v>72.630389342119159</v>
          </cell>
          <cell r="N75">
            <v>54.72127172457143</v>
          </cell>
          <cell r="P75">
            <v>59.354027417143094</v>
          </cell>
          <cell r="R75">
            <v>57.188771680773222</v>
          </cell>
          <cell r="T75">
            <v>64.781106172679571</v>
          </cell>
          <cell r="V75">
            <v>63.926155409821106</v>
          </cell>
          <cell r="X75">
            <v>69.083738816195677</v>
          </cell>
          <cell r="Z75">
            <v>69.581387914563251</v>
          </cell>
          <cell r="AB75">
            <v>145.76910506737227</v>
          </cell>
          <cell r="AD75">
            <v>98.035262595433622</v>
          </cell>
          <cell r="AF75">
            <v>110.91127559473975</v>
          </cell>
          <cell r="AH75">
            <v>119.17270198801363</v>
          </cell>
          <cell r="AJ75">
            <v>119.33068202028095</v>
          </cell>
          <cell r="AL75">
            <v>216.47234026796008</v>
          </cell>
          <cell r="AN75">
            <v>72.687218304568958</v>
          </cell>
          <cell r="AP75">
            <v>110.33511312411774</v>
          </cell>
          <cell r="AR75">
            <v>120.17633984006488</v>
          </cell>
          <cell r="AT75">
            <v>110.9577403101125</v>
          </cell>
          <cell r="AV75">
            <v>67.949999761100727</v>
          </cell>
          <cell r="AX75">
            <v>63.442922369944554</v>
          </cell>
          <cell r="AZ75">
            <v>209.50940161570236</v>
          </cell>
          <cell r="BB75">
            <v>128.10379003089233</v>
          </cell>
          <cell r="BD75">
            <v>142.4979891051311</v>
          </cell>
          <cell r="BF75">
            <v>152.96184300707301</v>
          </cell>
        </row>
        <row r="76">
          <cell r="B76">
            <v>9.7534094908844011</v>
          </cell>
          <cell r="D76">
            <v>11.629779697702162</v>
          </cell>
          <cell r="F76">
            <v>10.895951745530859</v>
          </cell>
          <cell r="H76">
            <v>14.871627233243739</v>
          </cell>
          <cell r="J76">
            <v>10.877373822691078</v>
          </cell>
          <cell r="L76">
            <v>17.630448774951041</v>
          </cell>
          <cell r="N76">
            <v>15.679766876774158</v>
          </cell>
          <cell r="P76">
            <v>12.77779672750458</v>
          </cell>
          <cell r="R76">
            <v>15.073153666918131</v>
          </cell>
          <cell r="T76">
            <v>15.742245568285645</v>
          </cell>
          <cell r="V76">
            <v>20.137807642547219</v>
          </cell>
          <cell r="X76">
            <v>17.721642443164534</v>
          </cell>
          <cell r="Z76">
            <v>18.634727806124211</v>
          </cell>
          <cell r="AB76">
            <v>97.315699876674884</v>
          </cell>
          <cell r="AD76">
            <v>25.128118073579916</v>
          </cell>
          <cell r="AF76">
            <v>23.78064132777034</v>
          </cell>
          <cell r="AH76">
            <v>26.345493616345809</v>
          </cell>
          <cell r="AJ76">
            <v>39.996826992857969</v>
          </cell>
          <cell r="AL76">
            <v>155.15658000285617</v>
          </cell>
          <cell r="AN76">
            <v>20.382893272012314</v>
          </cell>
          <cell r="AP76">
            <v>26.113170039482089</v>
          </cell>
          <cell r="AR76">
            <v>35.099445992570764</v>
          </cell>
          <cell r="AT76">
            <v>43.453801816590115</v>
          </cell>
          <cell r="AV76">
            <v>20.035585268727182</v>
          </cell>
          <cell r="AX76">
            <v>19.775382862639816</v>
          </cell>
          <cell r="AZ76">
            <v>78.0607218262098</v>
          </cell>
          <cell r="BB76">
            <v>38.508246404964012</v>
          </cell>
          <cell r="BD76">
            <v>32.22792658253519</v>
          </cell>
          <cell r="BF76">
            <v>83.159873680678729</v>
          </cell>
        </row>
        <row r="77">
          <cell r="B77">
            <v>6.3536496112046947</v>
          </cell>
          <cell r="D77">
            <v>4.2171884846300163</v>
          </cell>
          <cell r="F77">
            <v>4.690925517044402</v>
          </cell>
          <cell r="H77">
            <v>1.0775195247072289</v>
          </cell>
          <cell r="J77">
            <v>5.9263573858897587</v>
          </cell>
          <cell r="L77">
            <v>3.957097564873099</v>
          </cell>
          <cell r="N77">
            <v>4.4029677130278149</v>
          </cell>
          <cell r="P77">
            <v>1.4961638350023547</v>
          </cell>
          <cell r="R77">
            <v>1.4125273473314155</v>
          </cell>
          <cell r="T77">
            <v>7.081222622806175</v>
          </cell>
          <cell r="V77">
            <v>8.4101134824666524</v>
          </cell>
          <cell r="X77">
            <v>4.7765727403180751</v>
          </cell>
          <cell r="Z77">
            <v>3.1135099666124986</v>
          </cell>
          <cell r="AB77">
            <v>87.242149583863991</v>
          </cell>
          <cell r="AD77">
            <v>8.6796088316285651</v>
          </cell>
          <cell r="AF77">
            <v>6.319201290693174</v>
          </cell>
          <cell r="AH77">
            <v>8.4937499701375909</v>
          </cell>
          <cell r="AJ77">
            <v>21.866295054413293</v>
          </cell>
          <cell r="AL77">
            <v>11.495370583216848</v>
          </cell>
          <cell r="AN77">
            <v>7.0791999422394634</v>
          </cell>
          <cell r="AP77">
            <v>7.4064756304153816</v>
          </cell>
          <cell r="AR77">
            <v>6.932535533613394</v>
          </cell>
          <cell r="AT77">
            <v>6.7466766721224189</v>
          </cell>
          <cell r="AV77">
            <v>2.5090946301281725</v>
          </cell>
          <cell r="AX77">
            <v>3.9216219774595875</v>
          </cell>
          <cell r="AZ77">
            <v>57.764934151395245</v>
          </cell>
          <cell r="BB77">
            <v>7.4043600445732967</v>
          </cell>
          <cell r="BD77">
            <v>1.7006085826424278</v>
          </cell>
          <cell r="BF77">
            <v>6.4784209182332706</v>
          </cell>
        </row>
        <row r="78">
          <cell r="B78">
            <v>5.9567765107857715</v>
          </cell>
          <cell r="D78">
            <v>0</v>
          </cell>
          <cell r="F78">
            <v>0</v>
          </cell>
          <cell r="H78">
            <v>0</v>
          </cell>
          <cell r="J78">
            <v>0.30666712146010999</v>
          </cell>
          <cell r="L78">
            <v>0</v>
          </cell>
          <cell r="N78">
            <v>0</v>
          </cell>
          <cell r="P78">
            <v>0</v>
          </cell>
          <cell r="R78">
            <v>0</v>
          </cell>
          <cell r="T78">
            <v>0</v>
          </cell>
          <cell r="V78">
            <v>0</v>
          </cell>
          <cell r="X78">
            <v>0</v>
          </cell>
          <cell r="Z78">
            <v>0</v>
          </cell>
          <cell r="AB78">
            <v>86.322148219483665</v>
          </cell>
          <cell r="AD78">
            <v>6.1612212584258446</v>
          </cell>
          <cell r="AF78">
            <v>0</v>
          </cell>
          <cell r="AH78">
            <v>0.14868708919278056</v>
          </cell>
          <cell r="AJ78">
            <v>0</v>
          </cell>
          <cell r="AL78">
            <v>5.371321097089198</v>
          </cell>
          <cell r="AN78">
            <v>5.1761692925236735</v>
          </cell>
          <cell r="AP78">
            <v>0</v>
          </cell>
          <cell r="AR78">
            <v>5.389906983238296</v>
          </cell>
          <cell r="AT78">
            <v>0.14868708919278056</v>
          </cell>
          <cell r="AV78">
            <v>0</v>
          </cell>
          <cell r="AX78">
            <v>0</v>
          </cell>
          <cell r="AZ78">
            <v>7.378596801191736</v>
          </cell>
          <cell r="BB78">
            <v>4.1713395985111799</v>
          </cell>
          <cell r="BD78">
            <v>9.2929430745487859E-2</v>
          </cell>
          <cell r="BF78">
            <v>2.732648134807147</v>
          </cell>
        </row>
        <row r="79">
          <cell r="B79">
            <v>1.5890932657478423</v>
          </cell>
          <cell r="D79">
            <v>0</v>
          </cell>
          <cell r="F79">
            <v>0</v>
          </cell>
          <cell r="H79">
            <v>0</v>
          </cell>
          <cell r="J79">
            <v>0</v>
          </cell>
          <cell r="L79">
            <v>0</v>
          </cell>
          <cell r="N79">
            <v>0</v>
          </cell>
          <cell r="P79">
            <v>0</v>
          </cell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  <cell r="AB79">
            <v>86.303562333334568</v>
          </cell>
          <cell r="AD79">
            <v>0</v>
          </cell>
          <cell r="AF79">
            <v>0</v>
          </cell>
          <cell r="AH79">
            <v>0</v>
          </cell>
          <cell r="AJ79">
            <v>0</v>
          </cell>
          <cell r="AL79">
            <v>0</v>
          </cell>
          <cell r="AN79">
            <v>0</v>
          </cell>
          <cell r="AP79">
            <v>0</v>
          </cell>
          <cell r="AR79">
            <v>0.40888949528014656</v>
          </cell>
          <cell r="AT79">
            <v>0</v>
          </cell>
          <cell r="AV79">
            <v>0</v>
          </cell>
          <cell r="AX79">
            <v>0</v>
          </cell>
          <cell r="AZ79">
            <v>7.081222622806175</v>
          </cell>
          <cell r="BB79">
            <v>0</v>
          </cell>
          <cell r="BD79">
            <v>0</v>
          </cell>
          <cell r="BF79">
            <v>0</v>
          </cell>
        </row>
        <row r="80">
          <cell r="B80">
            <v>0</v>
          </cell>
          <cell r="D80">
            <v>0</v>
          </cell>
          <cell r="F80">
            <v>0</v>
          </cell>
          <cell r="H80">
            <v>0</v>
          </cell>
          <cell r="J80">
            <v>0</v>
          </cell>
          <cell r="L80">
            <v>0</v>
          </cell>
          <cell r="N80">
            <v>0</v>
          </cell>
          <cell r="P80">
            <v>0</v>
          </cell>
          <cell r="R80">
            <v>0</v>
          </cell>
          <cell r="T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  <cell r="AD80">
            <v>0</v>
          </cell>
          <cell r="AF80">
            <v>0</v>
          </cell>
          <cell r="AH80">
            <v>0</v>
          </cell>
          <cell r="AJ80">
            <v>0</v>
          </cell>
          <cell r="AL80">
            <v>0</v>
          </cell>
          <cell r="AN80">
            <v>0</v>
          </cell>
          <cell r="AP80">
            <v>0</v>
          </cell>
          <cell r="AR80">
            <v>0</v>
          </cell>
          <cell r="AT80">
            <v>0</v>
          </cell>
          <cell r="AV80">
            <v>0</v>
          </cell>
          <cell r="AX80">
            <v>0</v>
          </cell>
          <cell r="AZ80">
            <v>0</v>
          </cell>
          <cell r="BB80">
            <v>0</v>
          </cell>
          <cell r="BD80">
            <v>0</v>
          </cell>
          <cell r="BF80">
            <v>0</v>
          </cell>
        </row>
        <row r="81">
          <cell r="B81">
            <v>0</v>
          </cell>
          <cell r="D81">
            <v>0</v>
          </cell>
          <cell r="F81">
            <v>0</v>
          </cell>
          <cell r="H81">
            <v>0</v>
          </cell>
          <cell r="J81">
            <v>0</v>
          </cell>
          <cell r="L81">
            <v>0</v>
          </cell>
          <cell r="N81">
            <v>0</v>
          </cell>
          <cell r="P81">
            <v>0</v>
          </cell>
          <cell r="R81">
            <v>0</v>
          </cell>
          <cell r="T81">
            <v>0</v>
          </cell>
          <cell r="V81">
            <v>0</v>
          </cell>
          <cell r="X81">
            <v>0</v>
          </cell>
          <cell r="Z81">
            <v>0</v>
          </cell>
          <cell r="AB81">
            <v>0</v>
          </cell>
          <cell r="AD81">
            <v>0</v>
          </cell>
          <cell r="AF81">
            <v>0</v>
          </cell>
          <cell r="AH81">
            <v>0</v>
          </cell>
          <cell r="AJ81">
            <v>0</v>
          </cell>
          <cell r="AL81">
            <v>0</v>
          </cell>
          <cell r="AN81">
            <v>0</v>
          </cell>
          <cell r="AP81">
            <v>0</v>
          </cell>
          <cell r="AR81">
            <v>0</v>
          </cell>
          <cell r="AT81">
            <v>0</v>
          </cell>
          <cell r="AV81">
            <v>0</v>
          </cell>
          <cell r="AX81">
            <v>0</v>
          </cell>
          <cell r="AZ81">
            <v>0</v>
          </cell>
          <cell r="BB81">
            <v>0</v>
          </cell>
          <cell r="BD81">
            <v>0</v>
          </cell>
          <cell r="BF81">
            <v>0</v>
          </cell>
        </row>
        <row r="82">
          <cell r="B82">
            <v>0</v>
          </cell>
          <cell r="D82">
            <v>0</v>
          </cell>
          <cell r="F82">
            <v>0</v>
          </cell>
          <cell r="H82">
            <v>0</v>
          </cell>
          <cell r="J82">
            <v>0</v>
          </cell>
          <cell r="L82">
            <v>0</v>
          </cell>
          <cell r="N82">
            <v>0</v>
          </cell>
          <cell r="P82">
            <v>0</v>
          </cell>
          <cell r="R82">
            <v>0</v>
          </cell>
          <cell r="T82">
            <v>0</v>
          </cell>
          <cell r="V82">
            <v>0</v>
          </cell>
          <cell r="X82">
            <v>0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0</v>
          </cell>
          <cell r="AJ82">
            <v>0</v>
          </cell>
          <cell r="AL82">
            <v>0</v>
          </cell>
          <cell r="AN82">
            <v>0</v>
          </cell>
          <cell r="AP82">
            <v>0</v>
          </cell>
          <cell r="AR82">
            <v>0</v>
          </cell>
          <cell r="AT82">
            <v>0</v>
          </cell>
          <cell r="AV82">
            <v>0</v>
          </cell>
          <cell r="AX82">
            <v>0</v>
          </cell>
          <cell r="AZ82">
            <v>0</v>
          </cell>
          <cell r="BB82">
            <v>0</v>
          </cell>
          <cell r="BD82">
            <v>0</v>
          </cell>
          <cell r="BF82">
            <v>0</v>
          </cell>
        </row>
        <row r="83">
          <cell r="B83">
            <v>0</v>
          </cell>
          <cell r="D83">
            <v>0</v>
          </cell>
          <cell r="F83">
            <v>0</v>
          </cell>
          <cell r="H83">
            <v>0</v>
          </cell>
          <cell r="J83">
            <v>0</v>
          </cell>
          <cell r="L83">
            <v>0</v>
          </cell>
          <cell r="N83">
            <v>0</v>
          </cell>
          <cell r="P83">
            <v>0</v>
          </cell>
          <cell r="R83">
            <v>0</v>
          </cell>
          <cell r="T83">
            <v>0</v>
          </cell>
          <cell r="V83">
            <v>0</v>
          </cell>
          <cell r="X83">
            <v>0</v>
          </cell>
          <cell r="Z83">
            <v>0</v>
          </cell>
          <cell r="AB83">
            <v>0</v>
          </cell>
          <cell r="AD83">
            <v>0</v>
          </cell>
          <cell r="AF83">
            <v>0</v>
          </cell>
          <cell r="AH83">
            <v>0</v>
          </cell>
          <cell r="AJ83">
            <v>0</v>
          </cell>
          <cell r="AL83">
            <v>0</v>
          </cell>
          <cell r="AN83">
            <v>0</v>
          </cell>
          <cell r="AP83">
            <v>0</v>
          </cell>
          <cell r="AR83">
            <v>0</v>
          </cell>
          <cell r="AT83">
            <v>0</v>
          </cell>
          <cell r="AV83">
            <v>0</v>
          </cell>
          <cell r="AX83">
            <v>0</v>
          </cell>
          <cell r="AZ83">
            <v>0</v>
          </cell>
          <cell r="BB83">
            <v>0</v>
          </cell>
          <cell r="BD83">
            <v>0</v>
          </cell>
          <cell r="BF83">
            <v>0</v>
          </cell>
        </row>
        <row r="84">
          <cell r="B84">
            <v>0</v>
          </cell>
          <cell r="D84">
            <v>0</v>
          </cell>
          <cell r="F84">
            <v>0</v>
          </cell>
          <cell r="H84">
            <v>0</v>
          </cell>
          <cell r="J84">
            <v>0</v>
          </cell>
          <cell r="L84">
            <v>0</v>
          </cell>
          <cell r="N84">
            <v>0</v>
          </cell>
          <cell r="P84">
            <v>0</v>
          </cell>
          <cell r="R84">
            <v>0</v>
          </cell>
          <cell r="T84">
            <v>0</v>
          </cell>
          <cell r="V84">
            <v>0</v>
          </cell>
          <cell r="X84">
            <v>0</v>
          </cell>
          <cell r="Z84">
            <v>0</v>
          </cell>
          <cell r="AB84">
            <v>0</v>
          </cell>
          <cell r="AD84">
            <v>0</v>
          </cell>
          <cell r="AF84">
            <v>0</v>
          </cell>
          <cell r="AH84">
            <v>0</v>
          </cell>
          <cell r="AJ84">
            <v>0</v>
          </cell>
          <cell r="AL84">
            <v>0</v>
          </cell>
          <cell r="AN84">
            <v>0</v>
          </cell>
          <cell r="AP84">
            <v>0</v>
          </cell>
          <cell r="AR84">
            <v>0</v>
          </cell>
          <cell r="AT84">
            <v>0</v>
          </cell>
          <cell r="AV84">
            <v>0</v>
          </cell>
          <cell r="AX84">
            <v>0</v>
          </cell>
          <cell r="AZ84">
            <v>0</v>
          </cell>
          <cell r="BB84">
            <v>0</v>
          </cell>
          <cell r="BD84">
            <v>0</v>
          </cell>
          <cell r="BF84">
            <v>0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</row>
        <row r="95">
          <cell r="B95">
            <v>0</v>
          </cell>
          <cell r="D95">
            <v>0</v>
          </cell>
          <cell r="F95">
            <v>0</v>
          </cell>
          <cell r="H95">
            <v>0</v>
          </cell>
          <cell r="J95">
            <v>0</v>
          </cell>
          <cell r="L95">
            <v>0</v>
          </cell>
          <cell r="N95">
            <v>0</v>
          </cell>
          <cell r="P95">
            <v>0</v>
          </cell>
          <cell r="R95">
            <v>0</v>
          </cell>
          <cell r="T95">
            <v>0</v>
          </cell>
          <cell r="V95">
            <v>0</v>
          </cell>
          <cell r="X95">
            <v>0</v>
          </cell>
          <cell r="Z95">
            <v>0</v>
          </cell>
          <cell r="AB95">
            <v>0</v>
          </cell>
          <cell r="AD95">
            <v>0</v>
          </cell>
          <cell r="AF95">
            <v>0</v>
          </cell>
          <cell r="AH95">
            <v>0</v>
          </cell>
          <cell r="AJ95">
            <v>0</v>
          </cell>
          <cell r="AL95">
            <v>0</v>
          </cell>
          <cell r="AN95">
            <v>0</v>
          </cell>
          <cell r="AP95">
            <v>0</v>
          </cell>
          <cell r="AR95">
            <v>0</v>
          </cell>
          <cell r="AT95">
            <v>0</v>
          </cell>
          <cell r="AV95">
            <v>0</v>
          </cell>
          <cell r="AX95">
            <v>0</v>
          </cell>
          <cell r="AZ95">
            <v>0</v>
          </cell>
          <cell r="BB95">
            <v>0</v>
          </cell>
          <cell r="BD95">
            <v>0</v>
          </cell>
          <cell r="BF95">
            <v>0</v>
          </cell>
        </row>
        <row r="96">
          <cell r="B96">
            <v>0</v>
          </cell>
          <cell r="D96">
            <v>0</v>
          </cell>
          <cell r="F96">
            <v>0</v>
          </cell>
          <cell r="H96">
            <v>0</v>
          </cell>
          <cell r="J96">
            <v>0</v>
          </cell>
          <cell r="L96">
            <v>0</v>
          </cell>
          <cell r="N96">
            <v>0</v>
          </cell>
          <cell r="P96">
            <v>0</v>
          </cell>
          <cell r="R96">
            <v>0</v>
          </cell>
          <cell r="T96">
            <v>0</v>
          </cell>
          <cell r="V96">
            <v>0</v>
          </cell>
          <cell r="X96">
            <v>0</v>
          </cell>
          <cell r="Z96">
            <v>0</v>
          </cell>
          <cell r="AB96">
            <v>0</v>
          </cell>
          <cell r="AD96">
            <v>0</v>
          </cell>
          <cell r="AF96">
            <v>0</v>
          </cell>
          <cell r="AH96">
            <v>0</v>
          </cell>
          <cell r="AJ96">
            <v>0</v>
          </cell>
          <cell r="AL96">
            <v>0</v>
          </cell>
          <cell r="AN96">
            <v>0</v>
          </cell>
          <cell r="AP96">
            <v>0</v>
          </cell>
          <cell r="AR96">
            <v>0</v>
          </cell>
          <cell r="AT96">
            <v>0</v>
          </cell>
          <cell r="AV96">
            <v>0</v>
          </cell>
          <cell r="AX96">
            <v>0</v>
          </cell>
          <cell r="AZ96">
            <v>0</v>
          </cell>
          <cell r="BB96">
            <v>0</v>
          </cell>
          <cell r="BD96">
            <v>0</v>
          </cell>
          <cell r="BF96">
            <v>0</v>
          </cell>
        </row>
        <row r="97">
          <cell r="B97">
            <v>0</v>
          </cell>
          <cell r="D97">
            <v>0</v>
          </cell>
          <cell r="F97">
            <v>0</v>
          </cell>
          <cell r="H97">
            <v>0</v>
          </cell>
          <cell r="J97">
            <v>0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T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  <cell r="AD97">
            <v>0</v>
          </cell>
          <cell r="AF97">
            <v>0</v>
          </cell>
          <cell r="AH97">
            <v>0</v>
          </cell>
          <cell r="AJ97">
            <v>0</v>
          </cell>
          <cell r="AL97">
            <v>0</v>
          </cell>
          <cell r="AN97">
            <v>0</v>
          </cell>
          <cell r="AP97">
            <v>0</v>
          </cell>
          <cell r="AR97">
            <v>0</v>
          </cell>
          <cell r="AT97">
            <v>0</v>
          </cell>
          <cell r="AV97">
            <v>0</v>
          </cell>
          <cell r="AX97">
            <v>0</v>
          </cell>
          <cell r="AZ97">
            <v>0</v>
          </cell>
          <cell r="BB97">
            <v>0</v>
          </cell>
          <cell r="BD97">
            <v>0</v>
          </cell>
          <cell r="BF97">
            <v>0</v>
          </cell>
        </row>
        <row r="98">
          <cell r="B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  <cell r="L98">
            <v>0</v>
          </cell>
          <cell r="N98">
            <v>0</v>
          </cell>
          <cell r="P98">
            <v>0</v>
          </cell>
          <cell r="R98">
            <v>0</v>
          </cell>
          <cell r="T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  <cell r="AD98">
            <v>0</v>
          </cell>
          <cell r="AF98">
            <v>0</v>
          </cell>
          <cell r="AH98">
            <v>0</v>
          </cell>
          <cell r="AJ98">
            <v>0</v>
          </cell>
          <cell r="AL98">
            <v>0</v>
          </cell>
          <cell r="AN98">
            <v>0</v>
          </cell>
          <cell r="AP98">
            <v>0</v>
          </cell>
          <cell r="AR98">
            <v>0</v>
          </cell>
          <cell r="AT98">
            <v>0</v>
          </cell>
          <cell r="AV98">
            <v>0</v>
          </cell>
          <cell r="AX98">
            <v>0</v>
          </cell>
          <cell r="AZ98">
            <v>0</v>
          </cell>
          <cell r="BB98">
            <v>0</v>
          </cell>
          <cell r="BD98">
            <v>0</v>
          </cell>
          <cell r="BF98">
            <v>0</v>
          </cell>
        </row>
        <row r="99">
          <cell r="B99">
            <v>0</v>
          </cell>
          <cell r="D99">
            <v>0</v>
          </cell>
          <cell r="F99">
            <v>0</v>
          </cell>
          <cell r="H99">
            <v>0</v>
          </cell>
          <cell r="J99">
            <v>0</v>
          </cell>
          <cell r="L99">
            <v>0</v>
          </cell>
          <cell r="N99">
            <v>0</v>
          </cell>
          <cell r="P99">
            <v>0</v>
          </cell>
          <cell r="R99">
            <v>0</v>
          </cell>
          <cell r="T99">
            <v>0</v>
          </cell>
          <cell r="V99">
            <v>0</v>
          </cell>
          <cell r="X99">
            <v>0</v>
          </cell>
          <cell r="Z99">
            <v>0</v>
          </cell>
          <cell r="AB99">
            <v>0</v>
          </cell>
          <cell r="AD99">
            <v>0</v>
          </cell>
          <cell r="AF99">
            <v>0</v>
          </cell>
          <cell r="AH99">
            <v>0</v>
          </cell>
          <cell r="AJ99">
            <v>0</v>
          </cell>
          <cell r="AL99">
            <v>0</v>
          </cell>
          <cell r="AN99">
            <v>0</v>
          </cell>
          <cell r="AP99">
            <v>0</v>
          </cell>
          <cell r="AR99">
            <v>0</v>
          </cell>
          <cell r="AT99">
            <v>0</v>
          </cell>
          <cell r="AV99">
            <v>0</v>
          </cell>
          <cell r="AX99">
            <v>0</v>
          </cell>
          <cell r="AZ99">
            <v>0</v>
          </cell>
          <cell r="BB99">
            <v>0</v>
          </cell>
          <cell r="BD99">
            <v>0</v>
          </cell>
          <cell r="BF99">
            <v>0</v>
          </cell>
        </row>
      </sheetData>
      <sheetData sheetId="5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Oct23 to Mar24"/>
      <sheetName val="Sheet1"/>
    </sheetNames>
    <sheetDataSet>
      <sheetData sheetId="0"/>
      <sheetData sheetId="1">
        <row r="2883">
          <cell r="C2883">
            <v>60.4544</v>
          </cell>
        </row>
        <row r="14691">
          <cell r="C14691">
            <v>57.246000000000002</v>
          </cell>
        </row>
        <row r="14692">
          <cell r="C14692">
            <v>54.192160000000001</v>
          </cell>
        </row>
        <row r="14693">
          <cell r="C14693">
            <v>55.107039999999998</v>
          </cell>
        </row>
        <row r="14694">
          <cell r="C14694">
            <v>55.666159999999998</v>
          </cell>
        </row>
        <row r="14695">
          <cell r="C14695">
            <v>53.369280000000003</v>
          </cell>
        </row>
        <row r="14696">
          <cell r="C14696">
            <v>54.408560000000001</v>
          </cell>
        </row>
        <row r="14697">
          <cell r="C14697">
            <v>53.3748</v>
          </cell>
        </row>
        <row r="14698">
          <cell r="C14698">
            <v>55.093760000000003</v>
          </cell>
        </row>
        <row r="14699">
          <cell r="C14699">
            <v>55.72992</v>
          </cell>
        </row>
        <row r="14700">
          <cell r="C14700">
            <v>54.787599999999998</v>
          </cell>
        </row>
        <row r="14701">
          <cell r="C14701">
            <v>54.278080000000003</v>
          </cell>
        </row>
        <row r="14702">
          <cell r="C14702">
            <v>52.966079999999998</v>
          </cell>
        </row>
        <row r="14703">
          <cell r="C14703">
            <v>53.847920000000002</v>
          </cell>
        </row>
        <row r="14704">
          <cell r="C14704">
            <v>53.87256</v>
          </cell>
        </row>
        <row r="14705">
          <cell r="C14705">
            <v>54.466000000000001</v>
          </cell>
        </row>
        <row r="14706">
          <cell r="C14706">
            <v>55.032159999999998</v>
          </cell>
        </row>
        <row r="14707">
          <cell r="C14707">
            <v>55.607680000000002</v>
          </cell>
        </row>
        <row r="14708">
          <cell r="C14708">
            <v>53.455759999999998</v>
          </cell>
        </row>
        <row r="14709">
          <cell r="C14709">
            <v>53.49624</v>
          </cell>
        </row>
        <row r="14710">
          <cell r="C14710">
            <v>52.294879999999999</v>
          </cell>
        </row>
        <row r="14711">
          <cell r="C14711">
            <v>53.835920000000002</v>
          </cell>
        </row>
        <row r="14712">
          <cell r="C14712">
            <v>55.15616</v>
          </cell>
        </row>
        <row r="14713">
          <cell r="C14713">
            <v>54.041359999999997</v>
          </cell>
        </row>
        <row r="14714">
          <cell r="C14714">
            <v>52.983519999999999</v>
          </cell>
        </row>
        <row r="14715">
          <cell r="C14715">
            <v>53.014879999999998</v>
          </cell>
        </row>
        <row r="14716">
          <cell r="C14716">
            <v>53.63888</v>
          </cell>
        </row>
        <row r="14717">
          <cell r="C14717">
            <v>53.77328</v>
          </cell>
        </row>
        <row r="14718">
          <cell r="C14718">
            <v>53.841119999999997</v>
          </cell>
        </row>
        <row r="14719">
          <cell r="C14719">
            <v>57.086559999999999</v>
          </cell>
        </row>
        <row r="14720">
          <cell r="C14720">
            <v>57.021439999999998</v>
          </cell>
        </row>
        <row r="14721">
          <cell r="C14721">
            <v>58.390479999999997</v>
          </cell>
        </row>
        <row r="14722">
          <cell r="C14722">
            <v>59.579599999999999</v>
          </cell>
        </row>
        <row r="14723">
          <cell r="C14723">
            <v>58.876959999999997</v>
          </cell>
        </row>
        <row r="14724">
          <cell r="C14724">
            <v>57.70984</v>
          </cell>
        </row>
        <row r="14725">
          <cell r="C14725">
            <v>58.001840000000001</v>
          </cell>
        </row>
        <row r="14726">
          <cell r="C14726">
            <v>57.639279999999999</v>
          </cell>
        </row>
        <row r="14727">
          <cell r="C14727">
            <v>58.194879999999998</v>
          </cell>
        </row>
        <row r="14728">
          <cell r="C14728">
            <v>57.702159999999999</v>
          </cell>
        </row>
        <row r="14729">
          <cell r="C14729">
            <v>57.38496</v>
          </cell>
        </row>
        <row r="14730">
          <cell r="C14730">
            <v>57.61936</v>
          </cell>
        </row>
        <row r="14731">
          <cell r="C14731">
            <v>57.931840000000001</v>
          </cell>
        </row>
        <row r="14732">
          <cell r="C14732">
            <v>57.89096</v>
          </cell>
        </row>
        <row r="14733">
          <cell r="C14733">
            <v>58.112720000000003</v>
          </cell>
        </row>
        <row r="14734">
          <cell r="C14734">
            <v>57.266719999999999</v>
          </cell>
        </row>
        <row r="14735">
          <cell r="C14735">
            <v>58.198320000000002</v>
          </cell>
        </row>
        <row r="14736">
          <cell r="C14736">
            <v>56.751840000000001</v>
          </cell>
        </row>
        <row r="14737">
          <cell r="C14737">
            <v>57.447040000000001</v>
          </cell>
        </row>
        <row r="14738">
          <cell r="C14738">
            <v>58.633119999999998</v>
          </cell>
        </row>
        <row r="14739">
          <cell r="C14739">
            <v>56.792879999999997</v>
          </cell>
        </row>
        <row r="14740">
          <cell r="C14740">
            <v>53.595039999999997</v>
          </cell>
        </row>
        <row r="14741">
          <cell r="C14741">
            <v>53.478479999999998</v>
          </cell>
        </row>
        <row r="14742">
          <cell r="C14742">
            <v>54.328000000000003</v>
          </cell>
        </row>
        <row r="14743">
          <cell r="C14743">
            <v>53.594160000000002</v>
          </cell>
        </row>
        <row r="14744">
          <cell r="C14744">
            <v>54.565280000000001</v>
          </cell>
        </row>
        <row r="14745">
          <cell r="C14745">
            <v>53.220320000000001</v>
          </cell>
        </row>
        <row r="14746">
          <cell r="C14746">
            <v>52.419840000000001</v>
          </cell>
        </row>
        <row r="14747">
          <cell r="C14747">
            <v>52.122959999999999</v>
          </cell>
        </row>
        <row r="14748">
          <cell r="C14748">
            <v>51.222239999999999</v>
          </cell>
        </row>
        <row r="14749">
          <cell r="C14749">
            <v>50.225119999999997</v>
          </cell>
        </row>
        <row r="14750">
          <cell r="C14750">
            <v>53.737679999999997</v>
          </cell>
        </row>
        <row r="14751">
          <cell r="C14751">
            <v>53.915520000000001</v>
          </cell>
        </row>
        <row r="14752">
          <cell r="C14752">
            <v>53.42624</v>
          </cell>
        </row>
        <row r="14753">
          <cell r="C14753">
            <v>51.253039999999999</v>
          </cell>
        </row>
        <row r="14754">
          <cell r="C14754">
            <v>54.057040000000001</v>
          </cell>
        </row>
        <row r="14755">
          <cell r="C14755">
            <v>54.894159999999999</v>
          </cell>
        </row>
        <row r="14756">
          <cell r="C14756">
            <v>53.903440000000003</v>
          </cell>
        </row>
        <row r="14757">
          <cell r="C14757">
            <v>54.290799999999997</v>
          </cell>
        </row>
        <row r="14758">
          <cell r="C14758">
            <v>54.258319999999998</v>
          </cell>
        </row>
        <row r="14759">
          <cell r="C14759">
            <v>54.576320000000003</v>
          </cell>
        </row>
        <row r="14760">
          <cell r="C14760">
            <v>53.997199999999999</v>
          </cell>
        </row>
        <row r="14761">
          <cell r="C14761">
            <v>53.527279999999998</v>
          </cell>
        </row>
        <row r="14762">
          <cell r="C14762">
            <v>54.6372</v>
          </cell>
        </row>
        <row r="14763">
          <cell r="C14763">
            <v>56.069760000000002</v>
          </cell>
        </row>
        <row r="14764">
          <cell r="C14764">
            <v>56.596319999999999</v>
          </cell>
        </row>
        <row r="14765">
          <cell r="C14765">
            <v>57.614240000000002</v>
          </cell>
        </row>
        <row r="14766">
          <cell r="C14766">
            <v>56.712800000000001</v>
          </cell>
        </row>
        <row r="14767">
          <cell r="C14767">
            <v>53.582160000000002</v>
          </cell>
        </row>
        <row r="14768">
          <cell r="C14768">
            <v>53.805999999999997</v>
          </cell>
        </row>
        <row r="14769">
          <cell r="C14769">
            <v>53.33032</v>
          </cell>
        </row>
        <row r="14770">
          <cell r="C14770">
            <v>53.517519999999998</v>
          </cell>
        </row>
        <row r="14771">
          <cell r="C14771">
            <v>53.986559999999997</v>
          </cell>
        </row>
        <row r="14772">
          <cell r="C14772">
            <v>53.663600000000002</v>
          </cell>
        </row>
        <row r="14773">
          <cell r="C14773">
            <v>54.50168</v>
          </cell>
        </row>
        <row r="14774">
          <cell r="C14774">
            <v>54.40016</v>
          </cell>
        </row>
        <row r="14775">
          <cell r="C14775">
            <v>54.280239999999999</v>
          </cell>
        </row>
        <row r="14776">
          <cell r="C14776">
            <v>54.008800000000001</v>
          </cell>
        </row>
        <row r="14777">
          <cell r="C14777">
            <v>53.322240000000001</v>
          </cell>
        </row>
        <row r="14778">
          <cell r="C14778">
            <v>54.811360000000001</v>
          </cell>
        </row>
        <row r="14779">
          <cell r="C14779">
            <v>53.531840000000003</v>
          </cell>
        </row>
        <row r="14780">
          <cell r="C14780">
            <v>54.589919999999999</v>
          </cell>
        </row>
        <row r="14781">
          <cell r="C14781">
            <v>54.30856</v>
          </cell>
        </row>
        <row r="14782">
          <cell r="C14782">
            <v>53.022320000000001</v>
          </cell>
        </row>
        <row r="14783">
          <cell r="C14783">
            <v>53.859760000000001</v>
          </cell>
        </row>
        <row r="14784">
          <cell r="C14784">
            <v>54.460799999999999</v>
          </cell>
        </row>
        <row r="14785">
          <cell r="C14785">
            <v>54.75864</v>
          </cell>
        </row>
        <row r="14786">
          <cell r="C14786">
            <v>53.935119999999998</v>
          </cell>
        </row>
        <row r="14787">
          <cell r="C14787">
            <v>53.0548</v>
          </cell>
        </row>
        <row r="14788">
          <cell r="C14788">
            <v>53.866239999999998</v>
          </cell>
        </row>
        <row r="14789">
          <cell r="C14789">
            <v>54.152560000000001</v>
          </cell>
        </row>
        <row r="14790">
          <cell r="C14790">
            <v>54.91536</v>
          </cell>
        </row>
        <row r="14791">
          <cell r="C14791">
            <v>52.558720000000001</v>
          </cell>
        </row>
        <row r="14792">
          <cell r="C14792">
            <v>52.599440000000001</v>
          </cell>
        </row>
        <row r="14793">
          <cell r="C14793">
            <v>53.441760000000002</v>
          </cell>
        </row>
        <row r="14794">
          <cell r="C14794">
            <v>54.330480000000001</v>
          </cell>
        </row>
        <row r="14795">
          <cell r="C14795">
            <v>53.795520000000003</v>
          </cell>
        </row>
        <row r="14796">
          <cell r="C14796">
            <v>54.803199999999997</v>
          </cell>
        </row>
        <row r="14797">
          <cell r="C14797">
            <v>55.420319999999997</v>
          </cell>
        </row>
        <row r="14798">
          <cell r="C14798">
            <v>54.686160000000001</v>
          </cell>
        </row>
        <row r="14799">
          <cell r="C14799">
            <v>54.651040000000002</v>
          </cell>
        </row>
        <row r="14800">
          <cell r="C14800">
            <v>52.45288</v>
          </cell>
        </row>
        <row r="14801">
          <cell r="C14801">
            <v>51.832320000000003</v>
          </cell>
        </row>
        <row r="14802">
          <cell r="C14802">
            <v>49.84872</v>
          </cell>
        </row>
        <row r="14803">
          <cell r="C14803">
            <v>51.625599999999999</v>
          </cell>
        </row>
        <row r="14804">
          <cell r="C14804">
            <v>53.69312</v>
          </cell>
        </row>
        <row r="14805">
          <cell r="C14805">
            <v>55.09648</v>
          </cell>
        </row>
        <row r="14806">
          <cell r="C14806">
            <v>55.126959999999997</v>
          </cell>
        </row>
        <row r="14807">
          <cell r="C14807">
            <v>53.189839999999997</v>
          </cell>
        </row>
        <row r="14808">
          <cell r="C14808">
            <v>52.269919999999999</v>
          </cell>
        </row>
        <row r="14809">
          <cell r="C14809">
            <v>51.309280000000001</v>
          </cell>
        </row>
        <row r="14810">
          <cell r="C14810">
            <v>52.596400000000003</v>
          </cell>
        </row>
        <row r="14811">
          <cell r="C14811">
            <v>53.069119999999998</v>
          </cell>
        </row>
        <row r="14812">
          <cell r="C14812">
            <v>52.413919999999997</v>
          </cell>
        </row>
        <row r="14813">
          <cell r="C14813">
            <v>53.770240000000001</v>
          </cell>
        </row>
        <row r="14814">
          <cell r="C14814">
            <v>54.581600000000002</v>
          </cell>
        </row>
        <row r="14815">
          <cell r="C14815">
            <v>53.696959999999997</v>
          </cell>
        </row>
        <row r="14816">
          <cell r="C14816">
            <v>53.708799999999997</v>
          </cell>
        </row>
        <row r="14817">
          <cell r="C14817">
            <v>53.513759999999998</v>
          </cell>
        </row>
        <row r="14818">
          <cell r="C14818">
            <v>55.03152</v>
          </cell>
        </row>
        <row r="14819">
          <cell r="C14819">
            <v>54.196080000000002</v>
          </cell>
        </row>
        <row r="14820">
          <cell r="C14820">
            <v>53.341439999999999</v>
          </cell>
        </row>
        <row r="14821">
          <cell r="C14821">
            <v>53.847999999999999</v>
          </cell>
        </row>
        <row r="14822">
          <cell r="C14822">
            <v>54.230800000000002</v>
          </cell>
        </row>
        <row r="14823">
          <cell r="C14823">
            <v>54.882480000000001</v>
          </cell>
        </row>
        <row r="14824">
          <cell r="C14824">
            <v>54.478960000000001</v>
          </cell>
        </row>
        <row r="14825">
          <cell r="C14825">
            <v>54.311680000000003</v>
          </cell>
        </row>
        <row r="14826">
          <cell r="C14826">
            <v>54.122880000000002</v>
          </cell>
        </row>
        <row r="14827">
          <cell r="C14827">
            <v>54.260240000000003</v>
          </cell>
        </row>
        <row r="14828">
          <cell r="C14828">
            <v>52.519120000000001</v>
          </cell>
        </row>
        <row r="14829">
          <cell r="C14829">
            <v>53.675600000000003</v>
          </cell>
        </row>
        <row r="14830">
          <cell r="C14830">
            <v>54.720480000000002</v>
          </cell>
        </row>
        <row r="14831">
          <cell r="C14831">
            <v>53.605600000000003</v>
          </cell>
        </row>
        <row r="14832">
          <cell r="C14832">
            <v>53.599119999999999</v>
          </cell>
        </row>
        <row r="14833">
          <cell r="C14833">
            <v>53.148560000000003</v>
          </cell>
        </row>
        <row r="14834">
          <cell r="C14834">
            <v>52.903919999999999</v>
          </cell>
        </row>
        <row r="14835">
          <cell r="C14835">
            <v>53.442880000000002</v>
          </cell>
        </row>
        <row r="14836">
          <cell r="C14836">
            <v>53.550319999999999</v>
          </cell>
        </row>
        <row r="14837">
          <cell r="C14837">
            <v>53.664319999999996</v>
          </cell>
        </row>
        <row r="14838">
          <cell r="C14838">
            <v>53.029440000000001</v>
          </cell>
        </row>
        <row r="14839">
          <cell r="C14839">
            <v>53.413200000000003</v>
          </cell>
        </row>
        <row r="14840">
          <cell r="C14840">
            <v>54.523040000000002</v>
          </cell>
        </row>
        <row r="14841">
          <cell r="C14841">
            <v>53.645440000000001</v>
          </cell>
        </row>
        <row r="14842">
          <cell r="C14842">
            <v>53.194000000000003</v>
          </cell>
        </row>
        <row r="14843">
          <cell r="C14843">
            <v>54.460639999999998</v>
          </cell>
        </row>
        <row r="14844">
          <cell r="C14844">
            <v>53.835360000000001</v>
          </cell>
        </row>
        <row r="14845">
          <cell r="C14845">
            <v>53.2408</v>
          </cell>
        </row>
        <row r="14846">
          <cell r="C14846">
            <v>53.501919999999998</v>
          </cell>
        </row>
        <row r="14847">
          <cell r="C14847">
            <v>53.02384</v>
          </cell>
        </row>
        <row r="14848">
          <cell r="C14848">
            <v>51.89528</v>
          </cell>
        </row>
        <row r="14849">
          <cell r="C14849">
            <v>53.068240000000003</v>
          </cell>
        </row>
        <row r="14850">
          <cell r="C14850">
            <v>54.899360000000001</v>
          </cell>
        </row>
        <row r="14851">
          <cell r="C14851">
            <v>57.357120000000002</v>
          </cell>
        </row>
        <row r="14852">
          <cell r="C14852">
            <v>56.366799999999998</v>
          </cell>
        </row>
        <row r="14853">
          <cell r="C14853">
            <v>57.572159999999997</v>
          </cell>
        </row>
        <row r="14854">
          <cell r="C14854">
            <v>56.767119999999998</v>
          </cell>
        </row>
        <row r="14855">
          <cell r="C14855">
            <v>56.440800000000003</v>
          </cell>
        </row>
        <row r="14856">
          <cell r="C14856">
            <v>58.254719999999999</v>
          </cell>
        </row>
        <row r="14857">
          <cell r="C14857">
            <v>59.943199999999997</v>
          </cell>
        </row>
        <row r="14858">
          <cell r="C14858">
            <v>59.945439999999998</v>
          </cell>
        </row>
        <row r="14859">
          <cell r="C14859">
            <v>59.775039999999997</v>
          </cell>
        </row>
        <row r="14860">
          <cell r="C14860">
            <v>59.128079999999997</v>
          </cell>
        </row>
        <row r="14861">
          <cell r="C14861">
            <v>60.183520000000001</v>
          </cell>
        </row>
        <row r="14862">
          <cell r="C14862">
            <v>60.195279999999997</v>
          </cell>
        </row>
        <row r="14863">
          <cell r="C14863">
            <v>60.463999999999999</v>
          </cell>
        </row>
        <row r="14864">
          <cell r="C14864">
            <v>59.002319999999997</v>
          </cell>
        </row>
        <row r="14865">
          <cell r="C14865">
            <v>55.879519999999999</v>
          </cell>
        </row>
        <row r="14866">
          <cell r="C14866">
            <v>55.319920000000003</v>
          </cell>
        </row>
        <row r="14867">
          <cell r="C14867">
            <v>57.705120000000001</v>
          </cell>
        </row>
        <row r="14868">
          <cell r="C14868">
            <v>55.630159999999997</v>
          </cell>
        </row>
        <row r="14869">
          <cell r="C14869">
            <v>56.014319999999998</v>
          </cell>
        </row>
        <row r="14870">
          <cell r="C14870">
            <v>56.649839999999998</v>
          </cell>
        </row>
        <row r="14871">
          <cell r="C14871">
            <v>55.945039999999999</v>
          </cell>
        </row>
        <row r="14872">
          <cell r="C14872">
            <v>52.038400000000003</v>
          </cell>
        </row>
        <row r="14873">
          <cell r="C14873">
            <v>51.119280000000003</v>
          </cell>
        </row>
        <row r="14874">
          <cell r="C14874">
            <v>52.489280000000001</v>
          </cell>
        </row>
        <row r="14875">
          <cell r="C14875">
            <v>51.20064</v>
          </cell>
        </row>
        <row r="14876">
          <cell r="C14876">
            <v>52.943359999999998</v>
          </cell>
        </row>
        <row r="14877">
          <cell r="C14877">
            <v>53.822479999999999</v>
          </cell>
        </row>
        <row r="14878">
          <cell r="C14878">
            <v>53.404559999999996</v>
          </cell>
        </row>
        <row r="14879">
          <cell r="C14879">
            <v>52.956960000000002</v>
          </cell>
        </row>
        <row r="14880">
          <cell r="C14880">
            <v>53.25168</v>
          </cell>
        </row>
        <row r="14881">
          <cell r="C14881">
            <v>53.214480000000002</v>
          </cell>
        </row>
        <row r="14882">
          <cell r="C14882">
            <v>52.674320000000002</v>
          </cell>
        </row>
        <row r="14883">
          <cell r="C14883">
            <v>51.584560000000003</v>
          </cell>
        </row>
        <row r="14884">
          <cell r="C14884">
            <v>48.952080000000002</v>
          </cell>
        </row>
        <row r="14885">
          <cell r="C14885">
            <v>50.611919999999998</v>
          </cell>
        </row>
        <row r="14886">
          <cell r="C14886">
            <v>49.988959999999999</v>
          </cell>
        </row>
        <row r="14887">
          <cell r="C14887">
            <v>50.33352</v>
          </cell>
        </row>
        <row r="14888">
          <cell r="C14888">
            <v>49.532960000000003</v>
          </cell>
        </row>
        <row r="14889">
          <cell r="C14889">
            <v>50.828479999999999</v>
          </cell>
        </row>
        <row r="14890">
          <cell r="C14890">
            <v>51.530639999999998</v>
          </cell>
        </row>
        <row r="14891">
          <cell r="C14891">
            <v>51.57864</v>
          </cell>
        </row>
        <row r="14892">
          <cell r="C14892">
            <v>49.533439999999999</v>
          </cell>
        </row>
        <row r="14893">
          <cell r="C14893">
            <v>50.403840000000002</v>
          </cell>
        </row>
        <row r="14894">
          <cell r="C14894">
            <v>51.156239999999997</v>
          </cell>
        </row>
        <row r="14895">
          <cell r="C14895">
            <v>50.393999999999998</v>
          </cell>
        </row>
        <row r="14896">
          <cell r="C14896">
            <v>50.572879999999998</v>
          </cell>
        </row>
        <row r="14897">
          <cell r="C14897">
            <v>49.748159999999999</v>
          </cell>
        </row>
        <row r="14898">
          <cell r="C14898">
            <v>49.069119999999998</v>
          </cell>
        </row>
        <row r="14899">
          <cell r="C14899">
            <v>49.244480000000003</v>
          </cell>
        </row>
        <row r="14900">
          <cell r="C14900">
            <v>51.105759999999997</v>
          </cell>
        </row>
        <row r="14901">
          <cell r="C14901">
            <v>49.69032</v>
          </cell>
        </row>
        <row r="14902">
          <cell r="C14902">
            <v>49.50112</v>
          </cell>
        </row>
        <row r="14903">
          <cell r="C14903">
            <v>50.57056</v>
          </cell>
        </row>
        <row r="14904">
          <cell r="C14904">
            <v>52.52552</v>
          </cell>
        </row>
        <row r="14905">
          <cell r="C14905">
            <v>52.765120000000003</v>
          </cell>
        </row>
        <row r="14906">
          <cell r="C14906">
            <v>53.310479999999998</v>
          </cell>
        </row>
        <row r="14907">
          <cell r="C14907">
            <v>56.374479999999998</v>
          </cell>
        </row>
        <row r="14908">
          <cell r="C14908">
            <v>56.576639999999998</v>
          </cell>
        </row>
        <row r="14909">
          <cell r="C14909">
            <v>58.379600000000003</v>
          </cell>
        </row>
        <row r="14910">
          <cell r="C14910">
            <v>58.222079999999998</v>
          </cell>
        </row>
        <row r="14911">
          <cell r="C14911">
            <v>57.109760000000001</v>
          </cell>
        </row>
        <row r="14912">
          <cell r="C14912">
            <v>57.569200000000002</v>
          </cell>
        </row>
        <row r="14913">
          <cell r="C14913">
            <v>57.65448</v>
          </cell>
        </row>
        <row r="14914">
          <cell r="C14914">
            <v>57.07208</v>
          </cell>
        </row>
        <row r="14915">
          <cell r="C14915">
            <v>56.955599999999997</v>
          </cell>
        </row>
        <row r="14916">
          <cell r="C14916">
            <v>56.305840000000003</v>
          </cell>
        </row>
        <row r="14917">
          <cell r="C14917">
            <v>56.038080000000001</v>
          </cell>
        </row>
        <row r="14918">
          <cell r="C14918">
            <v>57.482399999999998</v>
          </cell>
        </row>
        <row r="14919">
          <cell r="C14919">
            <v>56.723280000000003</v>
          </cell>
        </row>
        <row r="14920">
          <cell r="C14920">
            <v>55.265439999999998</v>
          </cell>
        </row>
        <row r="14921">
          <cell r="C14921">
            <v>56.017519999999998</v>
          </cell>
        </row>
        <row r="14922">
          <cell r="C14922">
            <v>56.923679999999997</v>
          </cell>
        </row>
        <row r="14923">
          <cell r="C14923">
            <v>56.673999999999999</v>
          </cell>
        </row>
        <row r="14924">
          <cell r="C14924">
            <v>56.163919999999997</v>
          </cell>
        </row>
        <row r="14925">
          <cell r="C14925">
            <v>54.861600000000003</v>
          </cell>
        </row>
        <row r="14926">
          <cell r="C14926">
            <v>55.798079999999999</v>
          </cell>
        </row>
        <row r="14927">
          <cell r="C14927">
            <v>55.07752</v>
          </cell>
        </row>
        <row r="14928">
          <cell r="C14928">
            <v>56.641680000000001</v>
          </cell>
        </row>
        <row r="14929">
          <cell r="C14929">
            <v>56.557519999999997</v>
          </cell>
        </row>
        <row r="14930">
          <cell r="C14930">
            <v>57.036239999999999</v>
          </cell>
        </row>
        <row r="14931">
          <cell r="C14931">
            <v>54.022080000000003</v>
          </cell>
        </row>
        <row r="14932">
          <cell r="C14932">
            <v>51.210880000000003</v>
          </cell>
        </row>
        <row r="14933">
          <cell r="C14933">
            <v>50.88608</v>
          </cell>
        </row>
        <row r="14934">
          <cell r="C14934">
            <v>50.264960000000002</v>
          </cell>
        </row>
        <row r="14935">
          <cell r="C14935">
            <v>51.390880000000003</v>
          </cell>
        </row>
        <row r="14936">
          <cell r="C14936">
            <v>50.760559999999998</v>
          </cell>
        </row>
        <row r="14937">
          <cell r="C14937">
            <v>51.134079999999997</v>
          </cell>
        </row>
        <row r="14938">
          <cell r="C14938">
            <v>51.492559999999997</v>
          </cell>
        </row>
        <row r="14939">
          <cell r="C14939">
            <v>50.985280000000003</v>
          </cell>
        </row>
        <row r="14940">
          <cell r="C14940">
            <v>49.987360000000002</v>
          </cell>
        </row>
        <row r="14941">
          <cell r="C14941">
            <v>50.30424</v>
          </cell>
        </row>
        <row r="14942">
          <cell r="C14942">
            <v>51.554000000000002</v>
          </cell>
        </row>
        <row r="14943">
          <cell r="C14943">
            <v>52.495359999999998</v>
          </cell>
        </row>
        <row r="14944">
          <cell r="C14944">
            <v>51.532640000000001</v>
          </cell>
        </row>
        <row r="14945">
          <cell r="C14945">
            <v>50.62632</v>
          </cell>
        </row>
        <row r="14946">
          <cell r="C14946">
            <v>52.039520000000003</v>
          </cell>
        </row>
        <row r="14947">
          <cell r="C14947">
            <v>56.16216</v>
          </cell>
        </row>
        <row r="14948">
          <cell r="C14948">
            <v>56.216239999999999</v>
          </cell>
        </row>
        <row r="14949">
          <cell r="C14949">
            <v>56.774160000000002</v>
          </cell>
        </row>
        <row r="14950">
          <cell r="C14950">
            <v>56.911679999999997</v>
          </cell>
        </row>
        <row r="14951">
          <cell r="C14951">
            <v>61.89208</v>
          </cell>
        </row>
        <row r="14952">
          <cell r="C14952">
            <v>60.857120000000002</v>
          </cell>
        </row>
        <row r="14953">
          <cell r="C14953">
            <v>60.961599999999997</v>
          </cell>
        </row>
        <row r="14954">
          <cell r="C14954">
            <v>59.962879999999998</v>
          </cell>
        </row>
        <row r="14955">
          <cell r="C14955">
            <v>59.982880000000002</v>
          </cell>
        </row>
        <row r="14956">
          <cell r="C14956">
            <v>58.206800000000001</v>
          </cell>
        </row>
        <row r="14957">
          <cell r="C14957">
            <v>56.2624</v>
          </cell>
        </row>
        <row r="14958">
          <cell r="C14958">
            <v>54.600479999999997</v>
          </cell>
        </row>
        <row r="14959">
          <cell r="C14959">
            <v>56.40016</v>
          </cell>
        </row>
        <row r="14960">
          <cell r="C14960">
            <v>54.7</v>
          </cell>
        </row>
        <row r="14961">
          <cell r="C14961">
            <v>53.894080000000002</v>
          </cell>
        </row>
        <row r="14962">
          <cell r="C14962">
            <v>53.689520000000002</v>
          </cell>
        </row>
        <row r="14963">
          <cell r="C14963">
            <v>54.178879999999999</v>
          </cell>
        </row>
        <row r="14964">
          <cell r="C14964">
            <v>54.882080000000002</v>
          </cell>
        </row>
        <row r="14965">
          <cell r="C14965">
            <v>56.671039999999998</v>
          </cell>
        </row>
        <row r="14966">
          <cell r="C14966">
            <v>57.677120000000002</v>
          </cell>
        </row>
        <row r="14967">
          <cell r="C14967">
            <v>55.763840000000002</v>
          </cell>
        </row>
        <row r="14968">
          <cell r="C14968">
            <v>51.730159999999998</v>
          </cell>
        </row>
        <row r="14969">
          <cell r="C14969">
            <v>50.118479999999998</v>
          </cell>
        </row>
        <row r="14970">
          <cell r="C14970">
            <v>50.124319999999997</v>
          </cell>
        </row>
        <row r="14971">
          <cell r="C14971">
            <v>49.446480000000001</v>
          </cell>
        </row>
        <row r="14972">
          <cell r="C14972">
            <v>50.157600000000002</v>
          </cell>
        </row>
        <row r="14973">
          <cell r="C14973">
            <v>50.296639999999996</v>
          </cell>
        </row>
        <row r="14974">
          <cell r="C14974">
            <v>49.733600000000003</v>
          </cell>
        </row>
        <row r="14975">
          <cell r="C14975">
            <v>47.797199999999997</v>
          </cell>
        </row>
        <row r="14976">
          <cell r="C14976">
            <v>50.540559999999999</v>
          </cell>
        </row>
        <row r="14977">
          <cell r="C14977">
            <v>49.557279999999999</v>
          </cell>
        </row>
        <row r="14978">
          <cell r="C14978">
            <v>48.58952</v>
          </cell>
        </row>
        <row r="14979">
          <cell r="C14979">
            <v>50.853520000000003</v>
          </cell>
        </row>
        <row r="14980">
          <cell r="C14980">
            <v>49.767519999999998</v>
          </cell>
        </row>
        <row r="14981">
          <cell r="C14981">
            <v>50.091920000000002</v>
          </cell>
        </row>
        <row r="14982">
          <cell r="C14982">
            <v>52.379440000000002</v>
          </cell>
        </row>
        <row r="14983">
          <cell r="C14983">
            <v>52.334479999999999</v>
          </cell>
        </row>
        <row r="14984">
          <cell r="C14984">
            <v>52.13064</v>
          </cell>
        </row>
        <row r="14985">
          <cell r="C14985">
            <v>50.803040000000003</v>
          </cell>
        </row>
        <row r="14986">
          <cell r="C14986">
            <v>50.061199999999999</v>
          </cell>
        </row>
        <row r="14987">
          <cell r="C14987">
            <v>51.142800000000001</v>
          </cell>
        </row>
        <row r="14988">
          <cell r="C14988">
            <v>51.393839999999997</v>
          </cell>
        </row>
        <row r="14989">
          <cell r="C14989">
            <v>52.908320000000003</v>
          </cell>
        </row>
        <row r="14990">
          <cell r="C14990">
            <v>52.147199999999998</v>
          </cell>
        </row>
        <row r="14991">
          <cell r="C14991">
            <v>51.214799999999997</v>
          </cell>
        </row>
        <row r="14992">
          <cell r="C14992">
            <v>49.410640000000001</v>
          </cell>
        </row>
        <row r="14993">
          <cell r="C14993">
            <v>48.509520000000002</v>
          </cell>
        </row>
        <row r="14994">
          <cell r="C14994">
            <v>48.373919999999998</v>
          </cell>
        </row>
        <row r="14995">
          <cell r="C14995">
            <v>48.295439999999999</v>
          </cell>
        </row>
        <row r="14996">
          <cell r="C14996">
            <v>51.173279999999998</v>
          </cell>
        </row>
        <row r="14997">
          <cell r="C14997">
            <v>52.656640000000003</v>
          </cell>
        </row>
        <row r="14998">
          <cell r="C14998">
            <v>51.890160000000002</v>
          </cell>
        </row>
        <row r="14999">
          <cell r="C14999">
            <v>52.658239999999999</v>
          </cell>
        </row>
        <row r="15000">
          <cell r="C15000">
            <v>53.186160000000001</v>
          </cell>
        </row>
        <row r="15001">
          <cell r="C15001">
            <v>52.084719999999997</v>
          </cell>
        </row>
        <row r="15002">
          <cell r="C15002">
            <v>50.108319999999999</v>
          </cell>
        </row>
        <row r="15003">
          <cell r="C15003">
            <v>50.714480000000002</v>
          </cell>
        </row>
        <row r="15004">
          <cell r="C15004">
            <v>53.885280000000002</v>
          </cell>
        </row>
        <row r="15005">
          <cell r="C15005">
            <v>53.311120000000003</v>
          </cell>
        </row>
        <row r="15006">
          <cell r="C15006">
            <v>54.243119999999998</v>
          </cell>
        </row>
        <row r="15007">
          <cell r="C15007">
            <v>52.090479999999999</v>
          </cell>
        </row>
        <row r="15008">
          <cell r="C15008">
            <v>52.596159999999998</v>
          </cell>
        </row>
        <row r="15009">
          <cell r="C15009">
            <v>53.602640000000001</v>
          </cell>
        </row>
        <row r="15010">
          <cell r="C15010">
            <v>52.164319999999996</v>
          </cell>
        </row>
        <row r="15011">
          <cell r="C15011">
            <v>52.830959999999997</v>
          </cell>
        </row>
        <row r="15012">
          <cell r="C15012">
            <v>53.423839999999998</v>
          </cell>
        </row>
        <row r="15013">
          <cell r="C15013">
            <v>53.356560000000002</v>
          </cell>
        </row>
        <row r="15014">
          <cell r="C15014">
            <v>52.317039999999999</v>
          </cell>
        </row>
        <row r="15015">
          <cell r="C15015">
            <v>52.186399999999999</v>
          </cell>
        </row>
        <row r="15016">
          <cell r="C15016">
            <v>54.54392</v>
          </cell>
        </row>
        <row r="15017">
          <cell r="C15017">
            <v>53.10848</v>
          </cell>
        </row>
        <row r="15018">
          <cell r="C15018">
            <v>53.048639999999999</v>
          </cell>
        </row>
        <row r="15019">
          <cell r="C15019">
            <v>52.531120000000001</v>
          </cell>
        </row>
        <row r="15020">
          <cell r="C15020">
            <v>53.587200000000003</v>
          </cell>
        </row>
        <row r="15021">
          <cell r="C15021">
            <v>54.019919999999999</v>
          </cell>
        </row>
        <row r="15022">
          <cell r="C15022">
            <v>52.809199999999997</v>
          </cell>
        </row>
        <row r="15023">
          <cell r="C15023">
            <v>53.481279999999998</v>
          </cell>
        </row>
        <row r="15024">
          <cell r="C15024">
            <v>53.48312</v>
          </cell>
        </row>
        <row r="15025">
          <cell r="C15025">
            <v>53.0336</v>
          </cell>
        </row>
        <row r="15026">
          <cell r="C15026">
            <v>53.041600000000003</v>
          </cell>
        </row>
        <row r="15027">
          <cell r="C15027">
            <v>52.069600000000001</v>
          </cell>
        </row>
        <row r="15028">
          <cell r="C15028">
            <v>50.948160000000001</v>
          </cell>
        </row>
        <row r="15029">
          <cell r="C15029">
            <v>48.985759999999999</v>
          </cell>
        </row>
        <row r="15030">
          <cell r="C15030">
            <v>45.533360000000002</v>
          </cell>
        </row>
        <row r="15031">
          <cell r="C15031">
            <v>49.877040000000001</v>
          </cell>
        </row>
        <row r="15032">
          <cell r="C15032">
            <v>52.154159999999997</v>
          </cell>
        </row>
        <row r="15033">
          <cell r="C15033">
            <v>52.947119999999998</v>
          </cell>
        </row>
        <row r="15034">
          <cell r="C15034">
            <v>51.353839999999998</v>
          </cell>
        </row>
        <row r="15035">
          <cell r="C15035">
            <v>47.616239999999998</v>
          </cell>
        </row>
        <row r="15036">
          <cell r="C15036">
            <v>48.002800000000001</v>
          </cell>
        </row>
        <row r="15037">
          <cell r="C15037">
            <v>51.115839999999999</v>
          </cell>
        </row>
        <row r="15038">
          <cell r="C15038">
            <v>53.255760000000002</v>
          </cell>
        </row>
        <row r="15039">
          <cell r="C15039">
            <v>53.005119999999998</v>
          </cell>
        </row>
        <row r="15040">
          <cell r="C15040">
            <v>50.228879999999997</v>
          </cell>
        </row>
        <row r="15041">
          <cell r="C15041">
            <v>48.681919999999998</v>
          </cell>
        </row>
        <row r="15042">
          <cell r="C15042">
            <v>51.139200000000002</v>
          </cell>
        </row>
        <row r="15043">
          <cell r="C15043">
            <v>52.793039999999998</v>
          </cell>
        </row>
        <row r="15044">
          <cell r="C15044">
            <v>51.683199999999999</v>
          </cell>
        </row>
        <row r="15045">
          <cell r="C15045">
            <v>52.628720000000001</v>
          </cell>
        </row>
        <row r="15046">
          <cell r="C15046">
            <v>52.669119999999999</v>
          </cell>
        </row>
        <row r="15047">
          <cell r="C15047">
            <v>54.299520000000001</v>
          </cell>
        </row>
        <row r="15048">
          <cell r="C15048">
            <v>54.989280000000001</v>
          </cell>
        </row>
        <row r="15049">
          <cell r="C15049">
            <v>55.003999999999998</v>
          </cell>
        </row>
        <row r="15050">
          <cell r="C15050">
            <v>53.5152</v>
          </cell>
        </row>
        <row r="15051">
          <cell r="C15051">
            <v>51.992319999999999</v>
          </cell>
        </row>
        <row r="15052">
          <cell r="C15052">
            <v>52.090319999999998</v>
          </cell>
        </row>
        <row r="15053">
          <cell r="C15053">
            <v>52.824959999999997</v>
          </cell>
        </row>
        <row r="15054">
          <cell r="C15054">
            <v>54.298000000000002</v>
          </cell>
        </row>
        <row r="15055">
          <cell r="C15055">
            <v>55.114319999999999</v>
          </cell>
        </row>
        <row r="15056">
          <cell r="C15056">
            <v>54.000079999999997</v>
          </cell>
        </row>
        <row r="15057">
          <cell r="C15057">
            <v>52.585760000000001</v>
          </cell>
        </row>
        <row r="15058">
          <cell r="C15058">
            <v>52.519840000000002</v>
          </cell>
        </row>
        <row r="15059">
          <cell r="C15059">
            <v>52.176720000000003</v>
          </cell>
        </row>
        <row r="15060">
          <cell r="C15060">
            <v>53.001759999999997</v>
          </cell>
        </row>
        <row r="15061">
          <cell r="C15061">
            <v>53.665120000000002</v>
          </cell>
        </row>
        <row r="15062">
          <cell r="C15062">
            <v>52.202240000000003</v>
          </cell>
        </row>
        <row r="15063">
          <cell r="C15063">
            <v>50.621679999999998</v>
          </cell>
        </row>
        <row r="15064">
          <cell r="C15064">
            <v>52.755760000000002</v>
          </cell>
        </row>
        <row r="15065">
          <cell r="C15065">
            <v>52.31232</v>
          </cell>
        </row>
        <row r="15066">
          <cell r="C15066">
            <v>53.100960000000001</v>
          </cell>
        </row>
        <row r="15067">
          <cell r="C15067">
            <v>52.735280000000003</v>
          </cell>
        </row>
        <row r="15068">
          <cell r="C15068">
            <v>52.293599999999998</v>
          </cell>
        </row>
        <row r="15069">
          <cell r="C15069">
            <v>51.217440000000003</v>
          </cell>
        </row>
        <row r="15070">
          <cell r="C15070">
            <v>52.200800000000001</v>
          </cell>
        </row>
        <row r="15071">
          <cell r="C15071">
            <v>52.79824</v>
          </cell>
        </row>
        <row r="15072">
          <cell r="C15072">
            <v>52.72672</v>
          </cell>
        </row>
        <row r="15073">
          <cell r="C15073">
            <v>53.239040000000003</v>
          </cell>
        </row>
        <row r="15074">
          <cell r="C15074">
            <v>53.432319999999997</v>
          </cell>
        </row>
        <row r="15075">
          <cell r="C15075">
            <v>51.840960000000003</v>
          </cell>
        </row>
        <row r="15076">
          <cell r="C15076">
            <v>50.296799999999998</v>
          </cell>
        </row>
        <row r="15077">
          <cell r="C15077">
            <v>49.038240000000002</v>
          </cell>
        </row>
        <row r="15078">
          <cell r="C15078">
            <v>49.493760000000002</v>
          </cell>
        </row>
        <row r="15079">
          <cell r="C15079">
            <v>49.42136</v>
          </cell>
        </row>
        <row r="15080">
          <cell r="C15080">
            <v>48.75656</v>
          </cell>
        </row>
        <row r="15081">
          <cell r="C15081">
            <v>50.530560000000001</v>
          </cell>
        </row>
        <row r="15082">
          <cell r="C15082">
            <v>50.941679999999998</v>
          </cell>
        </row>
        <row r="15083">
          <cell r="C15083">
            <v>48.530320000000003</v>
          </cell>
        </row>
        <row r="15084">
          <cell r="C15084">
            <v>48.644159999999999</v>
          </cell>
        </row>
        <row r="15085">
          <cell r="C15085">
            <v>50.522320000000001</v>
          </cell>
        </row>
        <row r="15086">
          <cell r="C15086">
            <v>50.37632</v>
          </cell>
        </row>
        <row r="15087">
          <cell r="C15087">
            <v>50.356479999999998</v>
          </cell>
        </row>
        <row r="15088">
          <cell r="C15088">
            <v>49.119439999999997</v>
          </cell>
        </row>
        <row r="15089">
          <cell r="C15089">
            <v>48.098480000000002</v>
          </cell>
        </row>
        <row r="15090">
          <cell r="C15090">
            <v>46.64696</v>
          </cell>
        </row>
        <row r="15091">
          <cell r="C15091">
            <v>50.576000000000001</v>
          </cell>
        </row>
        <row r="15092">
          <cell r="C15092">
            <v>51.755279999999999</v>
          </cell>
        </row>
        <row r="15093">
          <cell r="C15093">
            <v>50.979840000000003</v>
          </cell>
        </row>
        <row r="15094">
          <cell r="C15094">
            <v>46.784799999999997</v>
          </cell>
        </row>
        <row r="15095">
          <cell r="C15095">
            <v>47.924880000000002</v>
          </cell>
        </row>
        <row r="15096">
          <cell r="C15096">
            <v>51.089359999999999</v>
          </cell>
        </row>
        <row r="15097">
          <cell r="C15097">
            <v>52.306800000000003</v>
          </cell>
        </row>
        <row r="15098">
          <cell r="C15098">
            <v>52.29392</v>
          </cell>
        </row>
        <row r="15099">
          <cell r="C15099">
            <v>50.954720000000002</v>
          </cell>
        </row>
        <row r="15100">
          <cell r="C15100">
            <v>52.528640000000003</v>
          </cell>
        </row>
        <row r="15101">
          <cell r="C15101">
            <v>53.037439999999997</v>
          </cell>
        </row>
        <row r="15102">
          <cell r="C15102">
            <v>51.58616</v>
          </cell>
        </row>
        <row r="15103">
          <cell r="C15103">
            <v>48.631999999999998</v>
          </cell>
        </row>
        <row r="15104">
          <cell r="C15104">
            <v>50.028799999999997</v>
          </cell>
        </row>
        <row r="15105">
          <cell r="C15105">
            <v>52.052480000000003</v>
          </cell>
        </row>
        <row r="15106">
          <cell r="C15106">
            <v>51.737200000000001</v>
          </cell>
        </row>
        <row r="15107">
          <cell r="C15107">
            <v>51.710160000000002</v>
          </cell>
        </row>
        <row r="15108">
          <cell r="C15108">
            <v>50.324800000000003</v>
          </cell>
        </row>
        <row r="15109">
          <cell r="C15109">
            <v>50.469200000000001</v>
          </cell>
        </row>
        <row r="15110">
          <cell r="C15110">
            <v>50.565440000000002</v>
          </cell>
        </row>
        <row r="15111">
          <cell r="C15111">
            <v>51.463439999999999</v>
          </cell>
        </row>
        <row r="15112">
          <cell r="C15112">
            <v>50.059759999999997</v>
          </cell>
        </row>
        <row r="15113">
          <cell r="C15113">
            <v>49.115760000000002</v>
          </cell>
        </row>
        <row r="15114">
          <cell r="C15114">
            <v>51.40784</v>
          </cell>
        </row>
        <row r="15115">
          <cell r="C15115">
            <v>51.218559999999997</v>
          </cell>
        </row>
        <row r="15116">
          <cell r="C15116">
            <v>52.032319999999999</v>
          </cell>
        </row>
        <row r="15117">
          <cell r="C15117">
            <v>51.54504</v>
          </cell>
        </row>
        <row r="15118">
          <cell r="C15118">
            <v>51.906559999999999</v>
          </cell>
        </row>
        <row r="15119">
          <cell r="C15119">
            <v>51.755360000000003</v>
          </cell>
        </row>
        <row r="15120">
          <cell r="C15120">
            <v>52.063200000000002</v>
          </cell>
        </row>
        <row r="15121">
          <cell r="C15121">
            <v>51.913119999999999</v>
          </cell>
        </row>
        <row r="15122">
          <cell r="C15122">
            <v>52.23704</v>
          </cell>
        </row>
        <row r="15123">
          <cell r="C15123">
            <v>52.066319999999997</v>
          </cell>
        </row>
        <row r="15124">
          <cell r="C15124">
            <v>51.462719999999997</v>
          </cell>
        </row>
        <row r="15125">
          <cell r="C15125">
            <v>51.052639999999997</v>
          </cell>
        </row>
        <row r="15126">
          <cell r="C15126">
            <v>51.588320000000003</v>
          </cell>
        </row>
        <row r="15127">
          <cell r="C15127">
            <v>54.670479999999998</v>
          </cell>
        </row>
        <row r="15128">
          <cell r="C15128">
            <v>54.144080000000002</v>
          </cell>
        </row>
        <row r="15129">
          <cell r="C15129">
            <v>53.26296</v>
          </cell>
        </row>
        <row r="15130">
          <cell r="C15130">
            <v>54.358960000000003</v>
          </cell>
        </row>
        <row r="15131">
          <cell r="C15131">
            <v>53.905920000000002</v>
          </cell>
        </row>
        <row r="15132">
          <cell r="C15132">
            <v>53.869280000000003</v>
          </cell>
        </row>
        <row r="15133">
          <cell r="C15133">
            <v>54.585360000000001</v>
          </cell>
        </row>
        <row r="15134">
          <cell r="C15134">
            <v>53.20064</v>
          </cell>
        </row>
        <row r="15135">
          <cell r="C15135">
            <v>53.578000000000003</v>
          </cell>
        </row>
        <row r="15136">
          <cell r="C15136">
            <v>53.927439999999997</v>
          </cell>
        </row>
        <row r="15137">
          <cell r="C15137">
            <v>53.5764</v>
          </cell>
        </row>
        <row r="15138">
          <cell r="C15138">
            <v>54.038960000000003</v>
          </cell>
        </row>
        <row r="15139">
          <cell r="C15139">
            <v>53.272559999999999</v>
          </cell>
        </row>
        <row r="15140">
          <cell r="C15140">
            <v>53.358400000000003</v>
          </cell>
        </row>
        <row r="15141">
          <cell r="C15141">
            <v>53.302880000000002</v>
          </cell>
        </row>
        <row r="15142">
          <cell r="C15142">
            <v>52.618960000000001</v>
          </cell>
        </row>
        <row r="15143">
          <cell r="C15143">
            <v>50.634880000000003</v>
          </cell>
        </row>
        <row r="15144">
          <cell r="C15144">
            <v>50.082320000000003</v>
          </cell>
        </row>
        <row r="15145">
          <cell r="C15145">
            <v>50.372720000000001</v>
          </cell>
        </row>
        <row r="15146">
          <cell r="C15146">
            <v>50.072960000000002</v>
          </cell>
        </row>
        <row r="15147">
          <cell r="C15147">
            <v>49.346400000000003</v>
          </cell>
        </row>
        <row r="15148">
          <cell r="C15148">
            <v>50.454160000000002</v>
          </cell>
        </row>
        <row r="15149">
          <cell r="C15149">
            <v>49.957439999999998</v>
          </cell>
        </row>
        <row r="15150">
          <cell r="C15150">
            <v>51.018799999999999</v>
          </cell>
        </row>
        <row r="15151">
          <cell r="C15151">
            <v>50.702559999999998</v>
          </cell>
        </row>
        <row r="15152">
          <cell r="C15152">
            <v>51.061920000000001</v>
          </cell>
        </row>
        <row r="15153">
          <cell r="C15153">
            <v>50.812959999999997</v>
          </cell>
        </row>
        <row r="15154">
          <cell r="C15154">
            <v>49.113599999999998</v>
          </cell>
        </row>
        <row r="15155">
          <cell r="C15155">
            <v>50.964559999999999</v>
          </cell>
        </row>
        <row r="15156">
          <cell r="C15156">
            <v>50.010399999999997</v>
          </cell>
        </row>
        <row r="15157">
          <cell r="C15157">
            <v>47.484479999999998</v>
          </cell>
        </row>
        <row r="15158">
          <cell r="C15158">
            <v>47.292639999999999</v>
          </cell>
        </row>
        <row r="15159">
          <cell r="C15159">
            <v>47.860080000000004</v>
          </cell>
        </row>
        <row r="15160">
          <cell r="C15160">
            <v>47.673119999999997</v>
          </cell>
        </row>
        <row r="15161">
          <cell r="C15161">
            <v>47.973999999999997</v>
          </cell>
        </row>
        <row r="15162">
          <cell r="C15162">
            <v>50.06568</v>
          </cell>
        </row>
        <row r="15163">
          <cell r="C15163">
            <v>49.720399999999998</v>
          </cell>
        </row>
        <row r="15164">
          <cell r="C15164">
            <v>48.930239999999998</v>
          </cell>
        </row>
        <row r="15165">
          <cell r="C15165">
            <v>49.108319999999999</v>
          </cell>
        </row>
        <row r="15166">
          <cell r="C15166">
            <v>49.363280000000003</v>
          </cell>
        </row>
        <row r="15167">
          <cell r="C15167">
            <v>49.782240000000002</v>
          </cell>
        </row>
        <row r="15168">
          <cell r="C15168">
            <v>51.042560000000002</v>
          </cell>
        </row>
        <row r="15169">
          <cell r="C15169">
            <v>51.27384</v>
          </cell>
        </row>
        <row r="15170">
          <cell r="C15170">
            <v>51.67248</v>
          </cell>
        </row>
        <row r="15171">
          <cell r="C15171">
            <v>49.350960000000001</v>
          </cell>
        </row>
        <row r="15172">
          <cell r="C15172">
            <v>44.652000000000001</v>
          </cell>
        </row>
        <row r="15173">
          <cell r="C15173">
            <v>44.363999999999997</v>
          </cell>
        </row>
        <row r="15174">
          <cell r="C15174">
            <v>44.835999999999999</v>
          </cell>
        </row>
        <row r="15175">
          <cell r="C15175">
            <v>44.154000000000003</v>
          </cell>
        </row>
        <row r="15176">
          <cell r="C15176">
            <v>44.167999999999999</v>
          </cell>
        </row>
        <row r="15177">
          <cell r="C15177">
            <v>44.143999999999998</v>
          </cell>
        </row>
        <row r="15178">
          <cell r="C15178">
            <v>43.204000000000001</v>
          </cell>
        </row>
        <row r="15179">
          <cell r="C15179">
            <v>43.671999999999997</v>
          </cell>
        </row>
        <row r="15180">
          <cell r="C15180">
            <v>42.295999999999999</v>
          </cell>
        </row>
        <row r="15181">
          <cell r="C15181">
            <v>43.868000000000002</v>
          </cell>
        </row>
        <row r="15182">
          <cell r="C15182">
            <v>46.125999999999998</v>
          </cell>
        </row>
        <row r="15183">
          <cell r="C15183">
            <v>42.072000000000003</v>
          </cell>
        </row>
        <row r="15184">
          <cell r="C15184">
            <v>43.643999999999998</v>
          </cell>
        </row>
        <row r="15185">
          <cell r="C15185">
            <v>43.735999999999997</v>
          </cell>
        </row>
        <row r="15186">
          <cell r="C15186">
            <v>42.515999999999998</v>
          </cell>
        </row>
        <row r="15187">
          <cell r="C15187">
            <v>42.475999999999999</v>
          </cell>
        </row>
        <row r="15188">
          <cell r="C15188">
            <v>42.287999999999997</v>
          </cell>
        </row>
        <row r="15189">
          <cell r="C15189">
            <v>43.933999999999997</v>
          </cell>
        </row>
        <row r="15190">
          <cell r="C15190">
            <v>43.905999999999999</v>
          </cell>
        </row>
        <row r="15191">
          <cell r="C15191">
            <v>42.305999999999997</v>
          </cell>
        </row>
        <row r="15192">
          <cell r="C15192">
            <v>42.44</v>
          </cell>
        </row>
        <row r="15193">
          <cell r="C15193">
            <v>44.09</v>
          </cell>
        </row>
        <row r="15194">
          <cell r="C15194">
            <v>43.975999999999999</v>
          </cell>
        </row>
        <row r="15195">
          <cell r="C15195">
            <v>50.583840000000002</v>
          </cell>
        </row>
        <row r="15196">
          <cell r="C15196">
            <v>50.693919999999999</v>
          </cell>
        </row>
        <row r="15197">
          <cell r="C15197">
            <v>45.581519999999998</v>
          </cell>
        </row>
        <row r="15198">
          <cell r="C15198">
            <v>43.873919999999998</v>
          </cell>
        </row>
        <row r="15199">
          <cell r="C15199">
            <v>50.046959999999999</v>
          </cell>
        </row>
        <row r="15200">
          <cell r="C15200">
            <v>50.610959999999999</v>
          </cell>
        </row>
        <row r="15201">
          <cell r="C15201">
            <v>48.846159999999998</v>
          </cell>
        </row>
        <row r="15202">
          <cell r="C15202">
            <v>49.756160000000001</v>
          </cell>
        </row>
        <row r="15203">
          <cell r="C15203">
            <v>51.59328</v>
          </cell>
        </row>
        <row r="15204">
          <cell r="C15204">
            <v>50.644480000000001</v>
          </cell>
        </row>
        <row r="15205">
          <cell r="C15205">
            <v>49.09496</v>
          </cell>
        </row>
        <row r="15206">
          <cell r="C15206">
            <v>50.264400000000002</v>
          </cell>
        </row>
        <row r="15207">
          <cell r="C15207">
            <v>49.612400000000001</v>
          </cell>
        </row>
        <row r="15208">
          <cell r="C15208">
            <v>49.714480000000002</v>
          </cell>
        </row>
        <row r="15209">
          <cell r="C15209">
            <v>50.024160000000002</v>
          </cell>
        </row>
        <row r="15210">
          <cell r="C15210">
            <v>50.12088</v>
          </cell>
        </row>
        <row r="15211">
          <cell r="C15211">
            <v>50.4176</v>
          </cell>
        </row>
        <row r="15212">
          <cell r="C15212">
            <v>49.590800000000002</v>
          </cell>
        </row>
        <row r="15213">
          <cell r="C15213">
            <v>50.912080000000003</v>
          </cell>
        </row>
        <row r="15214">
          <cell r="C15214">
            <v>49.653759999999998</v>
          </cell>
        </row>
        <row r="15215">
          <cell r="C15215">
            <v>49.233359999999998</v>
          </cell>
        </row>
        <row r="15216">
          <cell r="C15216">
            <v>51.063040000000001</v>
          </cell>
        </row>
        <row r="15217">
          <cell r="C15217">
            <v>51.807040000000001</v>
          </cell>
        </row>
        <row r="15218">
          <cell r="C15218">
            <v>51.33</v>
          </cell>
        </row>
        <row r="15219">
          <cell r="C15219">
            <v>52.012239999999998</v>
          </cell>
        </row>
        <row r="15220">
          <cell r="C15220">
            <v>51.347360000000002</v>
          </cell>
        </row>
        <row r="15221">
          <cell r="C15221">
            <v>52.367359999999998</v>
          </cell>
        </row>
        <row r="15222">
          <cell r="C15222">
            <v>51.244959999999999</v>
          </cell>
        </row>
        <row r="15223">
          <cell r="C15223">
            <v>51.723840000000003</v>
          </cell>
        </row>
        <row r="15224">
          <cell r="C15224">
            <v>50.486719999999998</v>
          </cell>
        </row>
        <row r="15225">
          <cell r="C15225">
            <v>51.47016</v>
          </cell>
        </row>
        <row r="15226">
          <cell r="C15226">
            <v>51.471200000000003</v>
          </cell>
        </row>
        <row r="15227">
          <cell r="C15227">
            <v>48.071919999999999</v>
          </cell>
        </row>
        <row r="15228">
          <cell r="C15228">
            <v>42.281999999999996</v>
          </cell>
        </row>
        <row r="15229">
          <cell r="C15229">
            <v>42.954639999999998</v>
          </cell>
        </row>
        <row r="15230">
          <cell r="C15230">
            <v>43.594720000000002</v>
          </cell>
        </row>
        <row r="15231">
          <cell r="C15231">
            <v>44.174160000000001</v>
          </cell>
        </row>
        <row r="15232">
          <cell r="C15232">
            <v>44.757199999999997</v>
          </cell>
        </row>
        <row r="15233">
          <cell r="C15233">
            <v>46.028080000000003</v>
          </cell>
        </row>
        <row r="15234">
          <cell r="C15234">
            <v>45.962560000000003</v>
          </cell>
        </row>
        <row r="15235">
          <cell r="C15235">
            <v>45.792879999999997</v>
          </cell>
        </row>
        <row r="15236">
          <cell r="C15236">
            <v>44.998800000000003</v>
          </cell>
        </row>
        <row r="15237">
          <cell r="C15237">
            <v>45.822560000000003</v>
          </cell>
        </row>
        <row r="15238">
          <cell r="C15238">
            <v>47.755600000000001</v>
          </cell>
        </row>
        <row r="15239">
          <cell r="C15239">
            <v>50.62968</v>
          </cell>
        </row>
        <row r="15240">
          <cell r="C15240">
            <v>52.036560000000001</v>
          </cell>
        </row>
        <row r="15241">
          <cell r="C15241">
            <v>53.509520000000002</v>
          </cell>
        </row>
        <row r="15242">
          <cell r="C15242">
            <v>54.21264</v>
          </cell>
        </row>
        <row r="15243">
          <cell r="C15243">
            <v>53.924799999999998</v>
          </cell>
        </row>
        <row r="15244">
          <cell r="C15244">
            <v>52.895919999999997</v>
          </cell>
        </row>
        <row r="15245">
          <cell r="C15245">
            <v>50.401440000000001</v>
          </cell>
        </row>
        <row r="15246">
          <cell r="C15246">
            <v>50.793120000000002</v>
          </cell>
        </row>
        <row r="15247">
          <cell r="C15247">
            <v>49.937600000000003</v>
          </cell>
        </row>
        <row r="15248">
          <cell r="C15248">
            <v>48.588560000000001</v>
          </cell>
        </row>
        <row r="15249">
          <cell r="C15249">
            <v>49.621679999999998</v>
          </cell>
        </row>
        <row r="15250">
          <cell r="C15250">
            <v>50.547280000000001</v>
          </cell>
        </row>
        <row r="15251">
          <cell r="C15251">
            <v>47.383839999999999</v>
          </cell>
        </row>
        <row r="15252">
          <cell r="C15252">
            <v>41.991999999999997</v>
          </cell>
        </row>
        <row r="15253">
          <cell r="C15253">
            <v>41.472000000000001</v>
          </cell>
        </row>
        <row r="15254">
          <cell r="C15254">
            <v>42.911999999999999</v>
          </cell>
        </row>
        <row r="15255">
          <cell r="C15255">
            <v>39.643999999999998</v>
          </cell>
        </row>
        <row r="15256">
          <cell r="C15256">
            <v>43.706000000000003</v>
          </cell>
        </row>
        <row r="15257">
          <cell r="C15257">
            <v>45.021999999999998</v>
          </cell>
        </row>
        <row r="15258">
          <cell r="C15258">
            <v>43.655999999999999</v>
          </cell>
        </row>
        <row r="15259">
          <cell r="C15259">
            <v>43.136000000000003</v>
          </cell>
        </row>
        <row r="15260">
          <cell r="C15260">
            <v>43.734000000000002</v>
          </cell>
        </row>
        <row r="15261">
          <cell r="C15261">
            <v>42.957999999999998</v>
          </cell>
        </row>
        <row r="15262">
          <cell r="C15262">
            <v>43.911999999999999</v>
          </cell>
        </row>
        <row r="15263">
          <cell r="C15263">
            <v>43.262</v>
          </cell>
        </row>
        <row r="15264">
          <cell r="C15264">
            <v>43.613999999999997</v>
          </cell>
        </row>
        <row r="15265">
          <cell r="C15265">
            <v>42.52</v>
          </cell>
        </row>
        <row r="15266">
          <cell r="C15266">
            <v>42.832000000000001</v>
          </cell>
        </row>
        <row r="15267">
          <cell r="C15267">
            <v>43.258000000000003</v>
          </cell>
        </row>
        <row r="15268">
          <cell r="C15268">
            <v>41.951999999999998</v>
          </cell>
        </row>
        <row r="15269">
          <cell r="C15269">
            <v>43.594000000000001</v>
          </cell>
        </row>
        <row r="15270">
          <cell r="C15270">
            <v>44.497999999999998</v>
          </cell>
        </row>
        <row r="15271">
          <cell r="C15271">
            <v>43.408000000000001</v>
          </cell>
        </row>
        <row r="15272">
          <cell r="C15272">
            <v>43.712000000000003</v>
          </cell>
        </row>
        <row r="15273">
          <cell r="C15273">
            <v>43.271999999999998</v>
          </cell>
        </row>
        <row r="15274">
          <cell r="C15274">
            <v>43.43</v>
          </cell>
        </row>
        <row r="15275">
          <cell r="C15275">
            <v>42.265999999999998</v>
          </cell>
        </row>
        <row r="15276">
          <cell r="C15276">
            <v>42.892000000000003</v>
          </cell>
        </row>
        <row r="15277">
          <cell r="C15277">
            <v>43.042000000000002</v>
          </cell>
        </row>
        <row r="15278">
          <cell r="C15278">
            <v>43.072000000000003</v>
          </cell>
        </row>
        <row r="15279">
          <cell r="C15279">
            <v>43.866</v>
          </cell>
        </row>
        <row r="15280">
          <cell r="C15280">
            <v>43.281999999999996</v>
          </cell>
        </row>
        <row r="15281">
          <cell r="C15281">
            <v>43.707999999999998</v>
          </cell>
        </row>
        <row r="15282">
          <cell r="C15282">
            <v>43.857999999999997</v>
          </cell>
        </row>
        <row r="15283">
          <cell r="C15283">
            <v>44.277999999999999</v>
          </cell>
        </row>
        <row r="15284">
          <cell r="C15284">
            <v>42.944000000000003</v>
          </cell>
        </row>
        <row r="15285">
          <cell r="C15285">
            <v>42.637999999999998</v>
          </cell>
        </row>
        <row r="15286">
          <cell r="C15286">
            <v>41.58</v>
          </cell>
        </row>
        <row r="15287">
          <cell r="C15287">
            <v>42.61</v>
          </cell>
        </row>
        <row r="15288">
          <cell r="C15288">
            <v>42.298000000000002</v>
          </cell>
        </row>
        <row r="15289">
          <cell r="C15289">
            <v>43.03</v>
          </cell>
        </row>
        <row r="15290">
          <cell r="C15290">
            <v>43.13832</v>
          </cell>
        </row>
        <row r="15291">
          <cell r="C15291">
            <v>49.603360000000002</v>
          </cell>
        </row>
        <row r="15292">
          <cell r="C15292">
            <v>48.545200000000001</v>
          </cell>
        </row>
        <row r="15293">
          <cell r="C15293">
            <v>47.238959999999999</v>
          </cell>
        </row>
        <row r="15294">
          <cell r="C15294">
            <v>51.71208</v>
          </cell>
        </row>
        <row r="15295">
          <cell r="C15295">
            <v>50.741120000000002</v>
          </cell>
        </row>
        <row r="15296">
          <cell r="C15296">
            <v>49.470559999999999</v>
          </cell>
        </row>
        <row r="15297">
          <cell r="C15297">
            <v>48.642560000000003</v>
          </cell>
        </row>
        <row r="15298">
          <cell r="C15298">
            <v>51.408079999999998</v>
          </cell>
        </row>
        <row r="15299">
          <cell r="C15299">
            <v>51.636319999999998</v>
          </cell>
        </row>
        <row r="15300">
          <cell r="C15300">
            <v>50.346559999999997</v>
          </cell>
        </row>
        <row r="15301">
          <cell r="C15301">
            <v>51.144240000000003</v>
          </cell>
        </row>
        <row r="15302">
          <cell r="C15302">
            <v>51.169280000000001</v>
          </cell>
        </row>
        <row r="15303">
          <cell r="C15303">
            <v>51.698799999999999</v>
          </cell>
        </row>
        <row r="15304">
          <cell r="C15304">
            <v>52.479520000000001</v>
          </cell>
        </row>
        <row r="15305">
          <cell r="C15305">
            <v>51.938800000000001</v>
          </cell>
        </row>
        <row r="15306">
          <cell r="C15306">
            <v>47.9328</v>
          </cell>
        </row>
        <row r="15307">
          <cell r="C15307">
            <v>43.186880000000002</v>
          </cell>
        </row>
        <row r="15308">
          <cell r="C15308">
            <v>42.882240000000003</v>
          </cell>
        </row>
        <row r="15309">
          <cell r="C15309">
            <v>48.638399999999997</v>
          </cell>
        </row>
        <row r="15310">
          <cell r="C15310">
            <v>50.278320000000001</v>
          </cell>
        </row>
        <row r="15311">
          <cell r="C15311">
            <v>50.709679999999999</v>
          </cell>
        </row>
        <row r="15312">
          <cell r="C15312">
            <v>51.392719999999997</v>
          </cell>
        </row>
        <row r="15313">
          <cell r="C15313">
            <v>51.788159999999998</v>
          </cell>
        </row>
        <row r="15314">
          <cell r="C15314">
            <v>50.747199999999999</v>
          </cell>
        </row>
        <row r="15315">
          <cell r="C15315">
            <v>50.538719999999998</v>
          </cell>
        </row>
        <row r="15316">
          <cell r="C15316">
            <v>51.261600000000001</v>
          </cell>
        </row>
        <row r="15317">
          <cell r="C15317">
            <v>50.1648</v>
          </cell>
        </row>
        <row r="15318">
          <cell r="C15318">
            <v>51.465359999999997</v>
          </cell>
        </row>
        <row r="15319">
          <cell r="C15319">
            <v>51.818159999999999</v>
          </cell>
        </row>
        <row r="15320">
          <cell r="C15320">
            <v>52.001519999999999</v>
          </cell>
        </row>
        <row r="15321">
          <cell r="C15321">
            <v>50.713039999999999</v>
          </cell>
        </row>
        <row r="15322">
          <cell r="C15322">
            <v>49.770800000000001</v>
          </cell>
        </row>
        <row r="15323">
          <cell r="C15323">
            <v>50.940399999999997</v>
          </cell>
        </row>
        <row r="15324">
          <cell r="C15324">
            <v>51.276000000000003</v>
          </cell>
        </row>
        <row r="15325">
          <cell r="C15325">
            <v>51.808799999999998</v>
          </cell>
        </row>
        <row r="15326">
          <cell r="C15326">
            <v>50.764240000000001</v>
          </cell>
        </row>
        <row r="15327">
          <cell r="C15327">
            <v>50.633920000000003</v>
          </cell>
        </row>
        <row r="15328">
          <cell r="C15328">
            <v>48.907200000000003</v>
          </cell>
        </row>
        <row r="15329">
          <cell r="C15329">
            <v>48.571919999999999</v>
          </cell>
        </row>
        <row r="15330">
          <cell r="C15330">
            <v>50.136879999999998</v>
          </cell>
        </row>
        <row r="15331">
          <cell r="C15331">
            <v>49.76032</v>
          </cell>
        </row>
        <row r="15332">
          <cell r="C15332">
            <v>50.231999999999999</v>
          </cell>
        </row>
        <row r="15333">
          <cell r="C15333">
            <v>50.169759999999997</v>
          </cell>
        </row>
        <row r="15334">
          <cell r="C15334">
            <v>51.085360000000001</v>
          </cell>
        </row>
        <row r="15335">
          <cell r="C15335">
            <v>49.917439999999999</v>
          </cell>
        </row>
        <row r="15336">
          <cell r="C15336">
            <v>49.192880000000002</v>
          </cell>
        </row>
        <row r="15337">
          <cell r="C15337">
            <v>49.821280000000002</v>
          </cell>
        </row>
        <row r="15338">
          <cell r="C15338">
            <v>50.367840000000001</v>
          </cell>
        </row>
        <row r="15339">
          <cell r="C15339">
            <v>51.414560000000002</v>
          </cell>
        </row>
        <row r="15340">
          <cell r="C15340">
            <v>50.020240000000001</v>
          </cell>
        </row>
        <row r="15341">
          <cell r="C15341">
            <v>51.27608</v>
          </cell>
        </row>
        <row r="15342">
          <cell r="C15342">
            <v>50.71264</v>
          </cell>
        </row>
        <row r="15343">
          <cell r="C15343">
            <v>51.211440000000003</v>
          </cell>
        </row>
        <row r="15344">
          <cell r="C15344">
            <v>50.682639999999999</v>
          </cell>
        </row>
        <row r="15345">
          <cell r="C15345">
            <v>50.771439999999998</v>
          </cell>
        </row>
        <row r="15346">
          <cell r="C15346">
            <v>50.269039999999997</v>
          </cell>
        </row>
        <row r="15347">
          <cell r="C15347">
            <v>49.978319999999997</v>
          </cell>
        </row>
        <row r="15348">
          <cell r="C15348">
            <v>50.411679999999997</v>
          </cell>
        </row>
        <row r="15349">
          <cell r="C15349">
            <v>50.358960000000003</v>
          </cell>
        </row>
        <row r="15350">
          <cell r="C15350">
            <v>51.320160000000001</v>
          </cell>
        </row>
        <row r="15351">
          <cell r="C15351">
            <v>51.236559999999997</v>
          </cell>
        </row>
        <row r="15352">
          <cell r="C15352">
            <v>49.858400000000003</v>
          </cell>
        </row>
        <row r="15353">
          <cell r="C15353">
            <v>50.81176</v>
          </cell>
        </row>
        <row r="15354">
          <cell r="C15354">
            <v>49.528239999999997</v>
          </cell>
        </row>
        <row r="15355">
          <cell r="C15355">
            <v>50.781599999999997</v>
          </cell>
        </row>
        <row r="15356">
          <cell r="C15356">
            <v>50.844239999999999</v>
          </cell>
        </row>
        <row r="15357">
          <cell r="C15357">
            <v>51.445599999999999</v>
          </cell>
        </row>
        <row r="15358">
          <cell r="C15358">
            <v>49.816160000000004</v>
          </cell>
        </row>
        <row r="15359">
          <cell r="C15359">
            <v>49.591839999999998</v>
          </cell>
        </row>
        <row r="15360">
          <cell r="C15360">
            <v>48.029440000000001</v>
          </cell>
        </row>
        <row r="15361">
          <cell r="C15361">
            <v>49.52552</v>
          </cell>
        </row>
        <row r="15362">
          <cell r="C15362">
            <v>50.27872</v>
          </cell>
        </row>
        <row r="15363">
          <cell r="C15363">
            <v>52.082479999999997</v>
          </cell>
        </row>
        <row r="15364">
          <cell r="C15364">
            <v>52.1008</v>
          </cell>
        </row>
        <row r="15365">
          <cell r="C15365">
            <v>52.526719999999997</v>
          </cell>
        </row>
        <row r="15366">
          <cell r="C15366">
            <v>50.494399999999999</v>
          </cell>
        </row>
        <row r="15367">
          <cell r="C15367">
            <v>51.276159999999997</v>
          </cell>
        </row>
        <row r="15368">
          <cell r="C15368">
            <v>51.48648</v>
          </cell>
        </row>
        <row r="15369">
          <cell r="C15369">
            <v>50.448239999999998</v>
          </cell>
        </row>
        <row r="15370">
          <cell r="C15370">
            <v>49.524320000000003</v>
          </cell>
        </row>
        <row r="15371">
          <cell r="C15371">
            <v>50.127279999999999</v>
          </cell>
        </row>
        <row r="15372">
          <cell r="C15372">
            <v>51.165759999999999</v>
          </cell>
        </row>
        <row r="15373">
          <cell r="C15373">
            <v>49.21</v>
          </cell>
        </row>
        <row r="15374">
          <cell r="C15374">
            <v>51.238959999999999</v>
          </cell>
        </row>
        <row r="15375">
          <cell r="C15375">
            <v>51.401760000000003</v>
          </cell>
        </row>
        <row r="15376">
          <cell r="C15376">
            <v>52.240479999999998</v>
          </cell>
        </row>
        <row r="15377">
          <cell r="C15377">
            <v>51.149520000000003</v>
          </cell>
        </row>
        <row r="15378">
          <cell r="C15378">
            <v>50.526560000000003</v>
          </cell>
        </row>
        <row r="15379">
          <cell r="C15379">
            <v>50.98704</v>
          </cell>
        </row>
        <row r="15380">
          <cell r="C15380">
            <v>51.977440000000001</v>
          </cell>
        </row>
        <row r="15381">
          <cell r="C15381">
            <v>51.222560000000001</v>
          </cell>
        </row>
        <row r="15382">
          <cell r="C15382">
            <v>50.409120000000001</v>
          </cell>
        </row>
        <row r="15383">
          <cell r="C15383">
            <v>50.262560000000001</v>
          </cell>
        </row>
        <row r="15384">
          <cell r="C15384">
            <v>52.941679999999998</v>
          </cell>
        </row>
        <row r="15385">
          <cell r="C15385">
            <v>52.402239999999999</v>
          </cell>
        </row>
        <row r="15386">
          <cell r="C15386">
            <v>50.83464</v>
          </cell>
        </row>
        <row r="15387">
          <cell r="C15387">
            <v>52.035119999999999</v>
          </cell>
        </row>
        <row r="15388">
          <cell r="C15388">
            <v>50.908160000000002</v>
          </cell>
        </row>
        <row r="15389">
          <cell r="C15389">
            <v>51.955599999999997</v>
          </cell>
        </row>
        <row r="15390">
          <cell r="C15390">
            <v>51.181840000000001</v>
          </cell>
        </row>
        <row r="15391">
          <cell r="C15391">
            <v>49.861759999999997</v>
          </cell>
        </row>
        <row r="15392">
          <cell r="C15392">
            <v>51.55424</v>
          </cell>
        </row>
        <row r="15393">
          <cell r="C15393">
            <v>50.549439999999997</v>
          </cell>
        </row>
        <row r="15394">
          <cell r="C15394">
            <v>49.903599999999997</v>
          </cell>
        </row>
        <row r="15395">
          <cell r="C15395">
            <v>50.110080000000004</v>
          </cell>
        </row>
        <row r="15396">
          <cell r="C15396">
            <v>49.762639999999998</v>
          </cell>
        </row>
        <row r="15397">
          <cell r="C15397">
            <v>51.684959999999997</v>
          </cell>
        </row>
        <row r="15398">
          <cell r="C15398">
            <v>51.505279999999999</v>
          </cell>
        </row>
        <row r="15399">
          <cell r="C15399">
            <v>51.880240000000001</v>
          </cell>
        </row>
        <row r="15400">
          <cell r="C15400">
            <v>51.402720000000002</v>
          </cell>
        </row>
        <row r="15401">
          <cell r="C15401">
            <v>51.583280000000002</v>
          </cell>
        </row>
        <row r="15402">
          <cell r="C15402">
            <v>51.402079999999998</v>
          </cell>
        </row>
        <row r="15403">
          <cell r="C15403">
            <v>49.609200000000001</v>
          </cell>
        </row>
        <row r="15404">
          <cell r="C15404">
            <v>50.89472</v>
          </cell>
        </row>
        <row r="15405">
          <cell r="C15405">
            <v>51.4876</v>
          </cell>
        </row>
        <row r="15406">
          <cell r="C15406">
            <v>53.047199999999997</v>
          </cell>
        </row>
        <row r="15407">
          <cell r="C15407">
            <v>51.408880000000003</v>
          </cell>
        </row>
        <row r="15408">
          <cell r="C15408">
            <v>50.875520000000002</v>
          </cell>
        </row>
        <row r="15409">
          <cell r="C15409">
            <v>51.170400000000001</v>
          </cell>
        </row>
        <row r="15410">
          <cell r="C15410">
            <v>51.512560000000001</v>
          </cell>
        </row>
        <row r="15411">
          <cell r="C15411">
            <v>50.821759999999998</v>
          </cell>
        </row>
        <row r="15412">
          <cell r="C15412">
            <v>50.782080000000001</v>
          </cell>
        </row>
        <row r="15413">
          <cell r="C15413">
            <v>50.382800000000003</v>
          </cell>
        </row>
        <row r="15414">
          <cell r="C15414">
            <v>51.07264</v>
          </cell>
        </row>
        <row r="15415">
          <cell r="C15415">
            <v>51.32976</v>
          </cell>
        </row>
        <row r="15416">
          <cell r="C15416">
            <v>51.125039999999998</v>
          </cell>
        </row>
        <row r="15417">
          <cell r="C15417">
            <v>51.497839999999997</v>
          </cell>
        </row>
        <row r="15418">
          <cell r="C15418">
            <v>52.162799999999997</v>
          </cell>
        </row>
        <row r="15419">
          <cell r="C15419">
            <v>51.270800000000001</v>
          </cell>
        </row>
        <row r="15420">
          <cell r="C15420">
            <v>51.530560000000001</v>
          </cell>
        </row>
        <row r="15421">
          <cell r="C15421">
            <v>51.037520000000001</v>
          </cell>
        </row>
        <row r="15422">
          <cell r="C15422">
            <v>50.127600000000001</v>
          </cell>
        </row>
        <row r="15423">
          <cell r="C15423">
            <v>50.887999999999998</v>
          </cell>
        </row>
        <row r="15424">
          <cell r="C15424">
            <v>51.0608</v>
          </cell>
        </row>
        <row r="15425">
          <cell r="C15425">
            <v>49.835599999999999</v>
          </cell>
        </row>
        <row r="15426">
          <cell r="C15426">
            <v>50.700319999999998</v>
          </cell>
        </row>
        <row r="15427">
          <cell r="C15427">
            <v>49.963279999999997</v>
          </cell>
        </row>
        <row r="15428">
          <cell r="C15428">
            <v>50.61712</v>
          </cell>
        </row>
        <row r="15429">
          <cell r="C15429">
            <v>49.886159999999997</v>
          </cell>
        </row>
        <row r="15430">
          <cell r="C15430">
            <v>50.834479999999999</v>
          </cell>
        </row>
        <row r="15431">
          <cell r="C15431">
            <v>51.326160000000002</v>
          </cell>
        </row>
        <row r="15432">
          <cell r="C15432">
            <v>50.162799999999997</v>
          </cell>
        </row>
        <row r="15433">
          <cell r="C15433">
            <v>49.460320000000003</v>
          </cell>
        </row>
        <row r="15434">
          <cell r="C15434">
            <v>50.090719999999997</v>
          </cell>
        </row>
        <row r="15435">
          <cell r="C15435">
            <v>49.911839999999998</v>
          </cell>
        </row>
        <row r="15436">
          <cell r="C15436">
            <v>50.502879999999998</v>
          </cell>
        </row>
        <row r="15437">
          <cell r="C15437">
            <v>51.539439999999999</v>
          </cell>
        </row>
        <row r="15438">
          <cell r="C15438">
            <v>50.757199999999997</v>
          </cell>
        </row>
        <row r="15439">
          <cell r="C15439">
            <v>51.191600000000001</v>
          </cell>
        </row>
        <row r="15440">
          <cell r="C15440">
            <v>52.161279999999998</v>
          </cell>
        </row>
        <row r="15441">
          <cell r="C15441">
            <v>52.631599999999999</v>
          </cell>
        </row>
        <row r="15442">
          <cell r="C15442">
            <v>51.290640000000003</v>
          </cell>
        </row>
        <row r="15443">
          <cell r="C15443">
            <v>50.789920000000002</v>
          </cell>
        </row>
        <row r="15444">
          <cell r="C15444">
            <v>50.651519999999998</v>
          </cell>
        </row>
        <row r="15445">
          <cell r="C15445">
            <v>52.08184</v>
          </cell>
        </row>
        <row r="15446">
          <cell r="C15446">
            <v>52.468559999999997</v>
          </cell>
        </row>
        <row r="15447">
          <cell r="C15447">
            <v>52.114400000000003</v>
          </cell>
        </row>
        <row r="15448">
          <cell r="C15448">
            <v>51.967680000000001</v>
          </cell>
        </row>
        <row r="15449">
          <cell r="C15449">
            <v>50.57488</v>
          </cell>
        </row>
        <row r="15450">
          <cell r="C15450">
            <v>51.275759999999998</v>
          </cell>
        </row>
        <row r="15451">
          <cell r="C15451">
            <v>51.422080000000001</v>
          </cell>
        </row>
        <row r="15452">
          <cell r="C15452">
            <v>52.096240000000002</v>
          </cell>
        </row>
        <row r="15453">
          <cell r="C15453">
            <v>49.695680000000003</v>
          </cell>
        </row>
        <row r="15454">
          <cell r="C15454">
            <v>51.603920000000002</v>
          </cell>
        </row>
        <row r="15455">
          <cell r="C15455">
            <v>52.9876</v>
          </cell>
        </row>
        <row r="15456">
          <cell r="C15456">
            <v>52.049439999999997</v>
          </cell>
        </row>
        <row r="15457">
          <cell r="C15457">
            <v>51.830640000000002</v>
          </cell>
        </row>
        <row r="15458">
          <cell r="C15458">
            <v>50.853520000000003</v>
          </cell>
        </row>
        <row r="15459">
          <cell r="C15459">
            <v>50.253520000000002</v>
          </cell>
        </row>
        <row r="15460">
          <cell r="C15460">
            <v>50.744239999999998</v>
          </cell>
        </row>
        <row r="15461">
          <cell r="C15461">
            <v>50.191679999999998</v>
          </cell>
        </row>
        <row r="15462">
          <cell r="C15462">
            <v>48.660640000000001</v>
          </cell>
        </row>
        <row r="15463">
          <cell r="C15463">
            <v>48.340159999999997</v>
          </cell>
        </row>
        <row r="15464">
          <cell r="C15464">
            <v>49.444400000000002</v>
          </cell>
        </row>
        <row r="15465">
          <cell r="C15465">
            <v>50.823520000000002</v>
          </cell>
        </row>
        <row r="15466">
          <cell r="C15466">
            <v>51.894799999999996</v>
          </cell>
        </row>
        <row r="15467">
          <cell r="C15467">
            <v>52.40184</v>
          </cell>
        </row>
        <row r="15468">
          <cell r="C15468">
            <v>51.607120000000002</v>
          </cell>
        </row>
        <row r="15469">
          <cell r="C15469">
            <v>52.671759999999999</v>
          </cell>
        </row>
        <row r="15470">
          <cell r="C15470">
            <v>52.638240000000003</v>
          </cell>
        </row>
        <row r="15471">
          <cell r="C15471">
            <v>52.543680000000002</v>
          </cell>
        </row>
        <row r="15472">
          <cell r="C15472">
            <v>51.31232</v>
          </cell>
        </row>
        <row r="15473">
          <cell r="C15473">
            <v>50.265520000000002</v>
          </cell>
        </row>
        <row r="15474">
          <cell r="C15474">
            <v>52.731279999999998</v>
          </cell>
        </row>
        <row r="15475">
          <cell r="C15475">
            <v>53.253120000000003</v>
          </cell>
        </row>
        <row r="15476">
          <cell r="C15476">
            <v>52.327840000000002</v>
          </cell>
        </row>
        <row r="15477">
          <cell r="C15477">
            <v>52.074080000000002</v>
          </cell>
        </row>
        <row r="15478">
          <cell r="C15478">
            <v>52.579279999999997</v>
          </cell>
        </row>
        <row r="15479">
          <cell r="C15479">
            <v>52.079279999999997</v>
          </cell>
        </row>
        <row r="15480">
          <cell r="C15480">
            <v>52.156959999999998</v>
          </cell>
        </row>
        <row r="15481">
          <cell r="C15481">
            <v>51.906640000000003</v>
          </cell>
        </row>
        <row r="15482">
          <cell r="C15482">
            <v>52.609920000000002</v>
          </cell>
        </row>
        <row r="15483">
          <cell r="C15483">
            <v>50.082160000000002</v>
          </cell>
        </row>
        <row r="15484">
          <cell r="C15484">
            <v>52.539520000000003</v>
          </cell>
        </row>
        <row r="15485">
          <cell r="C15485">
            <v>49.993760000000002</v>
          </cell>
        </row>
        <row r="15486">
          <cell r="C15486">
            <v>54.20608</v>
          </cell>
        </row>
        <row r="15487">
          <cell r="C15487">
            <v>53.831600000000002</v>
          </cell>
        </row>
        <row r="15488">
          <cell r="C15488">
            <v>53.189039999999999</v>
          </cell>
        </row>
        <row r="15489">
          <cell r="C15489">
            <v>53.610959999999999</v>
          </cell>
        </row>
        <row r="15490">
          <cell r="C15490">
            <v>54.389679999999998</v>
          </cell>
        </row>
        <row r="15491">
          <cell r="C15491">
            <v>52.90128</v>
          </cell>
        </row>
        <row r="15492">
          <cell r="C15492">
            <v>52.298960000000001</v>
          </cell>
        </row>
        <row r="15493">
          <cell r="C15493">
            <v>53.780320000000003</v>
          </cell>
        </row>
        <row r="15494">
          <cell r="C15494">
            <v>55.476559999999999</v>
          </cell>
        </row>
        <row r="15495">
          <cell r="C15495">
            <v>56.094079999999998</v>
          </cell>
        </row>
        <row r="15496">
          <cell r="C15496">
            <v>55.683839999999996</v>
          </cell>
        </row>
        <row r="15497">
          <cell r="C15497">
            <v>54.74288</v>
          </cell>
        </row>
        <row r="15498">
          <cell r="C15498">
            <v>53.05592</v>
          </cell>
        </row>
        <row r="15499">
          <cell r="C15499">
            <v>54.351599999999998</v>
          </cell>
        </row>
        <row r="15500">
          <cell r="C15500">
            <v>55.096080000000001</v>
          </cell>
        </row>
        <row r="15501">
          <cell r="C15501">
            <v>54.94464</v>
          </cell>
        </row>
        <row r="15502">
          <cell r="C15502">
            <v>55.379919999999998</v>
          </cell>
        </row>
        <row r="15503">
          <cell r="C15503">
            <v>54.464320000000001</v>
          </cell>
        </row>
        <row r="15504">
          <cell r="C15504">
            <v>54.401600000000002</v>
          </cell>
        </row>
        <row r="15505">
          <cell r="C15505">
            <v>54.089199999999998</v>
          </cell>
        </row>
        <row r="15506">
          <cell r="C15506">
            <v>54.9176</v>
          </cell>
        </row>
        <row r="15507">
          <cell r="C15507">
            <v>54.921199999999999</v>
          </cell>
        </row>
        <row r="15508">
          <cell r="C15508">
            <v>54.567120000000003</v>
          </cell>
        </row>
        <row r="15509">
          <cell r="C15509">
            <v>52.212400000000002</v>
          </cell>
        </row>
        <row r="15510">
          <cell r="C15510">
            <v>51.987279999999998</v>
          </cell>
        </row>
        <row r="15511">
          <cell r="C15511">
            <v>51.178080000000001</v>
          </cell>
        </row>
        <row r="15512">
          <cell r="C15512">
            <v>50.712560000000003</v>
          </cell>
        </row>
        <row r="15513">
          <cell r="C15513">
            <v>51.408479999999997</v>
          </cell>
        </row>
        <row r="15514">
          <cell r="C15514">
            <v>50.982880000000002</v>
          </cell>
        </row>
        <row r="15515">
          <cell r="C15515">
            <v>51.710560000000001</v>
          </cell>
        </row>
        <row r="15516">
          <cell r="C15516">
            <v>52.215359999999997</v>
          </cell>
        </row>
        <row r="15517">
          <cell r="C15517">
            <v>52.530720000000002</v>
          </cell>
        </row>
        <row r="15518">
          <cell r="C15518">
            <v>52.204560000000001</v>
          </cell>
        </row>
        <row r="15519">
          <cell r="C15519">
            <v>52.545999999999999</v>
          </cell>
        </row>
        <row r="15520">
          <cell r="C15520">
            <v>51.364960000000004</v>
          </cell>
        </row>
        <row r="15521">
          <cell r="C15521">
            <v>48.70496</v>
          </cell>
        </row>
        <row r="15522">
          <cell r="C15522">
            <v>51.706159999999997</v>
          </cell>
        </row>
        <row r="15523">
          <cell r="C15523">
            <v>52.765439999999998</v>
          </cell>
        </row>
        <row r="15524">
          <cell r="C15524">
            <v>51.087519999999998</v>
          </cell>
        </row>
        <row r="15525">
          <cell r="C15525">
            <v>51.226559999999999</v>
          </cell>
        </row>
        <row r="15526">
          <cell r="C15526">
            <v>52.363759999999999</v>
          </cell>
        </row>
        <row r="15527">
          <cell r="C15527">
            <v>51.421599999999998</v>
          </cell>
        </row>
        <row r="15528">
          <cell r="C15528">
            <v>51.478079999999999</v>
          </cell>
        </row>
        <row r="15529">
          <cell r="C15529">
            <v>51.527200000000001</v>
          </cell>
        </row>
        <row r="15530">
          <cell r="C15530">
            <v>52.323680000000003</v>
          </cell>
        </row>
        <row r="15531">
          <cell r="C15531">
            <v>53.525280000000002</v>
          </cell>
        </row>
        <row r="15532">
          <cell r="C15532">
            <v>53.835360000000001</v>
          </cell>
        </row>
        <row r="15533">
          <cell r="C15533">
            <v>54.55536</v>
          </cell>
        </row>
        <row r="15534">
          <cell r="C15534">
            <v>56.658479999999997</v>
          </cell>
        </row>
        <row r="15535">
          <cell r="C15535">
            <v>57.503520000000002</v>
          </cell>
        </row>
        <row r="15536">
          <cell r="C15536">
            <v>55.1524</v>
          </cell>
        </row>
        <row r="15537">
          <cell r="C15537">
            <v>55.259120000000003</v>
          </cell>
        </row>
        <row r="15538">
          <cell r="C15538">
            <v>55.274560000000001</v>
          </cell>
        </row>
        <row r="15539">
          <cell r="C15539">
            <v>56.659120000000001</v>
          </cell>
        </row>
        <row r="15540">
          <cell r="C15540">
            <v>53.324559999999998</v>
          </cell>
        </row>
        <row r="15541">
          <cell r="C15541">
            <v>52.365679999999998</v>
          </cell>
        </row>
        <row r="15542">
          <cell r="C15542">
            <v>54.602960000000003</v>
          </cell>
        </row>
        <row r="15543">
          <cell r="C15543">
            <v>56.819519999999997</v>
          </cell>
        </row>
        <row r="15544">
          <cell r="C15544">
            <v>56.03416</v>
          </cell>
        </row>
        <row r="15545">
          <cell r="C15545">
            <v>54.831519999999998</v>
          </cell>
        </row>
        <row r="15546">
          <cell r="C15546">
            <v>54.560079999999999</v>
          </cell>
        </row>
        <row r="15547">
          <cell r="C15547">
            <v>55.613759999999999</v>
          </cell>
        </row>
        <row r="15548">
          <cell r="C15548">
            <v>54.460639999999998</v>
          </cell>
        </row>
        <row r="15549">
          <cell r="C15549">
            <v>54.915439999999997</v>
          </cell>
        </row>
        <row r="15550">
          <cell r="C15550">
            <v>56.141039999999997</v>
          </cell>
        </row>
        <row r="15551">
          <cell r="C15551">
            <v>56.182639999999999</v>
          </cell>
        </row>
        <row r="15552">
          <cell r="C15552">
            <v>54.006320000000002</v>
          </cell>
        </row>
        <row r="15553">
          <cell r="C15553">
            <v>51.815040000000003</v>
          </cell>
        </row>
        <row r="15554">
          <cell r="C15554">
            <v>55.294879999999999</v>
          </cell>
        </row>
        <row r="15555">
          <cell r="C15555">
            <v>53.622320000000002</v>
          </cell>
        </row>
        <row r="15556">
          <cell r="C15556">
            <v>52.61824</v>
          </cell>
        </row>
        <row r="15557">
          <cell r="C15557">
            <v>53.13008</v>
          </cell>
        </row>
        <row r="15558">
          <cell r="C15558">
            <v>52.099440000000001</v>
          </cell>
        </row>
        <row r="15559">
          <cell r="C15559">
            <v>52.563119999999998</v>
          </cell>
        </row>
        <row r="15560">
          <cell r="C15560">
            <v>51.599440000000001</v>
          </cell>
        </row>
        <row r="15561">
          <cell r="C15561">
            <v>49.830559999999998</v>
          </cell>
        </row>
        <row r="15562">
          <cell r="C15562">
            <v>49.3324</v>
          </cell>
        </row>
        <row r="15563">
          <cell r="C15563">
            <v>50.567680000000003</v>
          </cell>
        </row>
        <row r="15564">
          <cell r="C15564">
            <v>52.38344</v>
          </cell>
        </row>
        <row r="15565">
          <cell r="C15565">
            <v>53.203679999999999</v>
          </cell>
        </row>
        <row r="15566">
          <cell r="C15566">
            <v>53.074480000000001</v>
          </cell>
        </row>
        <row r="15567">
          <cell r="C15567">
            <v>52.656559999999999</v>
          </cell>
        </row>
        <row r="15568">
          <cell r="C15568">
            <v>51.740639999999999</v>
          </cell>
        </row>
        <row r="15569">
          <cell r="C15569">
            <v>50.91536</v>
          </cell>
        </row>
        <row r="15570">
          <cell r="C15570">
            <v>51.53</v>
          </cell>
        </row>
        <row r="15571">
          <cell r="C15571">
            <v>51.968800000000002</v>
          </cell>
        </row>
        <row r="15572">
          <cell r="C15572">
            <v>51.183920000000001</v>
          </cell>
        </row>
        <row r="15573">
          <cell r="C15573">
            <v>51.587440000000001</v>
          </cell>
        </row>
        <row r="15574">
          <cell r="C15574">
            <v>49.32208</v>
          </cell>
        </row>
        <row r="15575">
          <cell r="C15575">
            <v>49.171759999999999</v>
          </cell>
        </row>
        <row r="15576">
          <cell r="C15576">
            <v>48.923679999999997</v>
          </cell>
        </row>
        <row r="15577">
          <cell r="C15577">
            <v>49.723439999999997</v>
          </cell>
        </row>
        <row r="15578">
          <cell r="C15578">
            <v>51.79336</v>
          </cell>
        </row>
        <row r="15579">
          <cell r="C15579">
            <v>55.606160000000003</v>
          </cell>
        </row>
        <row r="15580">
          <cell r="C15580">
            <v>54.263919999999999</v>
          </cell>
        </row>
        <row r="15581">
          <cell r="C15581">
            <v>54.080640000000002</v>
          </cell>
        </row>
        <row r="15582">
          <cell r="C15582">
            <v>55.560879999999997</v>
          </cell>
        </row>
        <row r="15583">
          <cell r="C15583">
            <v>55.3932</v>
          </cell>
        </row>
        <row r="15584">
          <cell r="C15584">
            <v>55.2956</v>
          </cell>
        </row>
        <row r="15585">
          <cell r="C15585">
            <v>55.512799999999999</v>
          </cell>
        </row>
        <row r="15586">
          <cell r="C15586">
            <v>54.179920000000003</v>
          </cell>
        </row>
        <row r="15587">
          <cell r="C15587">
            <v>54.838560000000001</v>
          </cell>
        </row>
        <row r="15588">
          <cell r="C15588">
            <v>54.66272</v>
          </cell>
        </row>
        <row r="15589">
          <cell r="C15589">
            <v>54.610320000000002</v>
          </cell>
        </row>
        <row r="15590">
          <cell r="C15590">
            <v>55.872639999999997</v>
          </cell>
        </row>
        <row r="15591">
          <cell r="C15591">
            <v>54.650799999999997</v>
          </cell>
        </row>
        <row r="15592">
          <cell r="C15592">
            <v>53.075279999999999</v>
          </cell>
        </row>
        <row r="15593">
          <cell r="C15593">
            <v>54.270719999999997</v>
          </cell>
        </row>
        <row r="15594">
          <cell r="C15594">
            <v>55.557519999999997</v>
          </cell>
        </row>
        <row r="15595">
          <cell r="C15595">
            <v>55.749839999999999</v>
          </cell>
        </row>
        <row r="15596">
          <cell r="C15596">
            <v>55.927439999999997</v>
          </cell>
        </row>
        <row r="15597">
          <cell r="C15597">
            <v>58.1708</v>
          </cell>
        </row>
        <row r="15598">
          <cell r="C15598">
            <v>57.381039999999999</v>
          </cell>
        </row>
        <row r="15599">
          <cell r="C15599">
            <v>57.361359999999998</v>
          </cell>
        </row>
        <row r="15600">
          <cell r="C15600">
            <v>57.712879999999998</v>
          </cell>
        </row>
        <row r="15601">
          <cell r="C15601">
            <v>57.409039999999997</v>
          </cell>
        </row>
        <row r="15602">
          <cell r="C15602">
            <v>54.891919999999999</v>
          </cell>
        </row>
        <row r="15603">
          <cell r="C15603">
            <v>48.445279999999997</v>
          </cell>
        </row>
        <row r="15604">
          <cell r="C15604">
            <v>48.570399999999999</v>
          </cell>
        </row>
        <row r="15605">
          <cell r="C15605">
            <v>51.863759999999999</v>
          </cell>
        </row>
        <row r="15606">
          <cell r="C15606">
            <v>52.643039999999999</v>
          </cell>
        </row>
        <row r="15607">
          <cell r="C15607">
            <v>54.487119999999997</v>
          </cell>
        </row>
        <row r="15608">
          <cell r="C15608">
            <v>54.961039999999997</v>
          </cell>
        </row>
        <row r="15609">
          <cell r="C15609">
            <v>54.121760000000002</v>
          </cell>
        </row>
        <row r="15610">
          <cell r="C15610">
            <v>53.0212</v>
          </cell>
        </row>
        <row r="15611">
          <cell r="C15611">
            <v>54.50488</v>
          </cell>
        </row>
        <row r="15612">
          <cell r="C15612">
            <v>54.50808</v>
          </cell>
        </row>
        <row r="15613">
          <cell r="C15613">
            <v>54.559280000000001</v>
          </cell>
        </row>
        <row r="15614">
          <cell r="C15614">
            <v>56.248080000000002</v>
          </cell>
        </row>
        <row r="15615">
          <cell r="C15615">
            <v>54.058799999999998</v>
          </cell>
        </row>
        <row r="15616">
          <cell r="C15616">
            <v>55.983040000000003</v>
          </cell>
        </row>
        <row r="15617">
          <cell r="C15617">
            <v>55.408720000000002</v>
          </cell>
        </row>
        <row r="15618">
          <cell r="C15618">
            <v>55.749760000000002</v>
          </cell>
        </row>
        <row r="15619">
          <cell r="C15619">
            <v>56.399279999999997</v>
          </cell>
        </row>
        <row r="15620">
          <cell r="C15620">
            <v>57.785040000000002</v>
          </cell>
        </row>
        <row r="15621">
          <cell r="C15621">
            <v>56.618079999999999</v>
          </cell>
        </row>
        <row r="15622">
          <cell r="C15622">
            <v>56.655200000000001</v>
          </cell>
        </row>
        <row r="15623">
          <cell r="C15623">
            <v>55.457839999999997</v>
          </cell>
        </row>
        <row r="15624">
          <cell r="C15624">
            <v>55.986960000000003</v>
          </cell>
        </row>
        <row r="15625">
          <cell r="C15625">
            <v>57.156559999999999</v>
          </cell>
        </row>
        <row r="15626">
          <cell r="C15626">
            <v>55.816800000000001</v>
          </cell>
        </row>
        <row r="15627">
          <cell r="C15627">
            <v>56.508479999999999</v>
          </cell>
        </row>
        <row r="15628">
          <cell r="C15628">
            <v>57.757759999999998</v>
          </cell>
        </row>
        <row r="15629">
          <cell r="C15629">
            <v>57.077919999999999</v>
          </cell>
        </row>
        <row r="15630">
          <cell r="C15630">
            <v>55.601199999999999</v>
          </cell>
        </row>
        <row r="15631">
          <cell r="C15631">
            <v>57.560079999999999</v>
          </cell>
        </row>
        <row r="15632">
          <cell r="C15632">
            <v>57.210239999999999</v>
          </cell>
        </row>
        <row r="15633">
          <cell r="C15633">
            <v>58.443519999999999</v>
          </cell>
        </row>
        <row r="15634">
          <cell r="C15634">
            <v>56.624639999999999</v>
          </cell>
        </row>
        <row r="15635">
          <cell r="C15635">
            <v>56.474719999999998</v>
          </cell>
        </row>
        <row r="15636">
          <cell r="C15636">
            <v>58.366480000000003</v>
          </cell>
        </row>
        <row r="15637">
          <cell r="C15637">
            <v>58.773679999999999</v>
          </cell>
        </row>
        <row r="15638">
          <cell r="C15638">
            <v>56.883360000000003</v>
          </cell>
        </row>
        <row r="15639">
          <cell r="C15639">
            <v>55.407919999999997</v>
          </cell>
        </row>
        <row r="15640">
          <cell r="C15640">
            <v>55.855759999999997</v>
          </cell>
        </row>
        <row r="15641">
          <cell r="C15641">
            <v>57.664960000000001</v>
          </cell>
        </row>
        <row r="15642">
          <cell r="C15642">
            <v>56.89152</v>
          </cell>
        </row>
        <row r="15643">
          <cell r="C15643">
            <v>57.237760000000002</v>
          </cell>
        </row>
        <row r="15644">
          <cell r="C15644">
            <v>56.473999999999997</v>
          </cell>
        </row>
        <row r="15645">
          <cell r="C15645">
            <v>56.98648</v>
          </cell>
        </row>
        <row r="15646">
          <cell r="C15646">
            <v>55.801519999999996</v>
          </cell>
        </row>
        <row r="15647">
          <cell r="C15647">
            <v>55.922640000000001</v>
          </cell>
        </row>
        <row r="15648">
          <cell r="C15648">
            <v>56.601039999999998</v>
          </cell>
        </row>
        <row r="15649">
          <cell r="C15649">
            <v>55.028399999999998</v>
          </cell>
        </row>
        <row r="15650">
          <cell r="C15650">
            <v>53.748959999999997</v>
          </cell>
        </row>
        <row r="15651">
          <cell r="C15651">
            <v>54.991120000000002</v>
          </cell>
        </row>
        <row r="15652">
          <cell r="C15652">
            <v>53.002879999999998</v>
          </cell>
        </row>
        <row r="15653">
          <cell r="C15653">
            <v>55.059359999999998</v>
          </cell>
        </row>
        <row r="15654">
          <cell r="C15654">
            <v>55.174639999999997</v>
          </cell>
        </row>
        <row r="15655">
          <cell r="C15655">
            <v>55.670639999999999</v>
          </cell>
        </row>
        <row r="15656">
          <cell r="C15656">
            <v>56.22992</v>
          </cell>
        </row>
        <row r="15657">
          <cell r="C15657">
            <v>56.0852</v>
          </cell>
        </row>
        <row r="15658">
          <cell r="C15658">
            <v>55.871920000000003</v>
          </cell>
        </row>
        <row r="15659">
          <cell r="C15659">
            <v>56.040480000000002</v>
          </cell>
        </row>
        <row r="15660">
          <cell r="C15660">
            <v>56.416080000000001</v>
          </cell>
        </row>
        <row r="15661">
          <cell r="C15661">
            <v>54.822319999999998</v>
          </cell>
        </row>
        <row r="15662">
          <cell r="C15662">
            <v>55.520879999999998</v>
          </cell>
        </row>
        <row r="15663">
          <cell r="C15663">
            <v>56.818399999999997</v>
          </cell>
        </row>
        <row r="15664">
          <cell r="C15664">
            <v>56.113840000000003</v>
          </cell>
        </row>
        <row r="15665">
          <cell r="C15665">
            <v>56.823839999999997</v>
          </cell>
        </row>
        <row r="15666">
          <cell r="C15666">
            <v>55.377760000000002</v>
          </cell>
        </row>
        <row r="15667">
          <cell r="C15667">
            <v>55.847360000000002</v>
          </cell>
        </row>
        <row r="15668">
          <cell r="C15668">
            <v>55.275199999999998</v>
          </cell>
        </row>
        <row r="15669">
          <cell r="C15669">
            <v>56.364960000000004</v>
          </cell>
        </row>
        <row r="15670">
          <cell r="C15670">
            <v>57.14</v>
          </cell>
        </row>
        <row r="15671">
          <cell r="C15671">
            <v>57.053280000000001</v>
          </cell>
        </row>
        <row r="15672">
          <cell r="C15672">
            <v>57.348559999999999</v>
          </cell>
        </row>
        <row r="15673">
          <cell r="C15673">
            <v>56.051519999999996</v>
          </cell>
        </row>
        <row r="15674">
          <cell r="C15674">
            <v>54.294719999999998</v>
          </cell>
        </row>
        <row r="15675">
          <cell r="C15675">
            <v>54.986960000000003</v>
          </cell>
        </row>
        <row r="15676">
          <cell r="C15676">
            <v>57.089359999999999</v>
          </cell>
        </row>
        <row r="15677">
          <cell r="C15677">
            <v>57.251519999999999</v>
          </cell>
        </row>
        <row r="15678">
          <cell r="C15678">
            <v>56.643279999999997</v>
          </cell>
        </row>
        <row r="15679">
          <cell r="C15679">
            <v>56.563760000000002</v>
          </cell>
        </row>
        <row r="15680">
          <cell r="C15680">
            <v>56.623199999999997</v>
          </cell>
        </row>
        <row r="15681">
          <cell r="C15681">
            <v>55.317920000000001</v>
          </cell>
        </row>
        <row r="15682">
          <cell r="C15682">
            <v>56.549280000000003</v>
          </cell>
        </row>
        <row r="15683">
          <cell r="C15683">
            <v>57.381039999999999</v>
          </cell>
        </row>
        <row r="15684">
          <cell r="C15684">
            <v>55.872959999999999</v>
          </cell>
        </row>
        <row r="15685">
          <cell r="C15685">
            <v>56.422879999999999</v>
          </cell>
        </row>
        <row r="15686">
          <cell r="C15686">
            <v>57.301679999999998</v>
          </cell>
        </row>
        <row r="15687">
          <cell r="C15687">
            <v>57.572400000000002</v>
          </cell>
        </row>
        <row r="15688">
          <cell r="C15688">
            <v>56.07152</v>
          </cell>
        </row>
        <row r="15689">
          <cell r="C15689">
            <v>56.153280000000002</v>
          </cell>
        </row>
        <row r="15690">
          <cell r="C15690">
            <v>55.806800000000003</v>
          </cell>
        </row>
        <row r="15691">
          <cell r="C15691">
            <v>56.232559999999999</v>
          </cell>
        </row>
        <row r="15692">
          <cell r="C15692">
            <v>56.665759999999999</v>
          </cell>
        </row>
        <row r="15693">
          <cell r="C15693">
            <v>55.836559999999999</v>
          </cell>
        </row>
        <row r="15694">
          <cell r="C15694">
            <v>56.300640000000001</v>
          </cell>
        </row>
        <row r="15695">
          <cell r="C15695">
            <v>56.493200000000002</v>
          </cell>
        </row>
        <row r="15696">
          <cell r="C15696">
            <v>56.218640000000001</v>
          </cell>
        </row>
        <row r="15697">
          <cell r="C15697">
            <v>57.602640000000001</v>
          </cell>
        </row>
        <row r="15698">
          <cell r="C15698">
            <v>57.435679999999998</v>
          </cell>
        </row>
        <row r="15699">
          <cell r="C15699">
            <v>58.11448</v>
          </cell>
        </row>
        <row r="15700">
          <cell r="C15700">
            <v>58.200719999999997</v>
          </cell>
        </row>
        <row r="15701">
          <cell r="C15701">
            <v>58.061120000000003</v>
          </cell>
        </row>
        <row r="15702">
          <cell r="C15702">
            <v>57.282960000000003</v>
          </cell>
        </row>
        <row r="15703">
          <cell r="C15703">
            <v>57.07544</v>
          </cell>
        </row>
        <row r="15704">
          <cell r="C15704">
            <v>55.884079999999997</v>
          </cell>
        </row>
        <row r="15705">
          <cell r="C15705">
            <v>57.085839999999997</v>
          </cell>
        </row>
        <row r="15706">
          <cell r="C15706">
            <v>57.933520000000001</v>
          </cell>
        </row>
        <row r="15707">
          <cell r="C15707">
            <v>56.403280000000002</v>
          </cell>
        </row>
        <row r="15708">
          <cell r="C15708">
            <v>54.932079999999999</v>
          </cell>
        </row>
        <row r="15709">
          <cell r="C15709">
            <v>54.095280000000002</v>
          </cell>
        </row>
        <row r="15710">
          <cell r="C15710">
            <v>54.990560000000002</v>
          </cell>
        </row>
        <row r="15711">
          <cell r="C15711">
            <v>52.440159999999999</v>
          </cell>
        </row>
        <row r="15712">
          <cell r="C15712">
            <v>51.153280000000002</v>
          </cell>
        </row>
        <row r="15713">
          <cell r="C15713">
            <v>50.822159999999997</v>
          </cell>
        </row>
        <row r="15714">
          <cell r="C15714">
            <v>51.137999999999998</v>
          </cell>
        </row>
        <row r="15715">
          <cell r="C15715">
            <v>52.245199999999997</v>
          </cell>
        </row>
        <row r="15716">
          <cell r="C15716">
            <v>52.94632</v>
          </cell>
        </row>
        <row r="15717">
          <cell r="C15717">
            <v>53.872</v>
          </cell>
        </row>
        <row r="15718">
          <cell r="C15718">
            <v>56.51784</v>
          </cell>
        </row>
        <row r="15719">
          <cell r="C15719">
            <v>57.014000000000003</v>
          </cell>
        </row>
        <row r="15720">
          <cell r="C15720">
            <v>55.829520000000002</v>
          </cell>
        </row>
        <row r="15721">
          <cell r="C15721">
            <v>54.288319999999999</v>
          </cell>
        </row>
        <row r="15722">
          <cell r="C15722">
            <v>51.948560000000001</v>
          </cell>
        </row>
        <row r="15723">
          <cell r="C15723">
            <v>53.126159999999999</v>
          </cell>
        </row>
        <row r="15724">
          <cell r="C15724">
            <v>54.275680000000001</v>
          </cell>
        </row>
        <row r="15725">
          <cell r="C15725">
            <v>55.70008</v>
          </cell>
        </row>
        <row r="15726">
          <cell r="C15726">
            <v>57.899679999999996</v>
          </cell>
        </row>
        <row r="15727">
          <cell r="C15727">
            <v>57.17304</v>
          </cell>
        </row>
        <row r="15728">
          <cell r="C15728">
            <v>55.474559999999997</v>
          </cell>
        </row>
        <row r="15729">
          <cell r="C15729">
            <v>52.950319999999998</v>
          </cell>
        </row>
        <row r="15730">
          <cell r="C15730">
            <v>55.462800000000001</v>
          </cell>
        </row>
        <row r="15731">
          <cell r="C15731">
            <v>56.422719999999998</v>
          </cell>
        </row>
        <row r="15732">
          <cell r="C15732">
            <v>57.889760000000003</v>
          </cell>
        </row>
        <row r="15733">
          <cell r="C15733">
            <v>58.142719999999997</v>
          </cell>
        </row>
        <row r="15734">
          <cell r="C15734">
            <v>55.519919999999999</v>
          </cell>
        </row>
        <row r="15735">
          <cell r="C15735">
            <v>54.392000000000003</v>
          </cell>
        </row>
        <row r="15736">
          <cell r="C15736">
            <v>55.175919999999998</v>
          </cell>
        </row>
        <row r="15737">
          <cell r="C15737">
            <v>57.912640000000003</v>
          </cell>
        </row>
        <row r="15738">
          <cell r="C15738">
            <v>56.500320000000002</v>
          </cell>
        </row>
        <row r="15739">
          <cell r="C15739">
            <v>55.200800000000001</v>
          </cell>
        </row>
        <row r="15740">
          <cell r="C15740">
            <v>57.347999999999999</v>
          </cell>
        </row>
        <row r="15741">
          <cell r="C15741">
            <v>57.901519999999998</v>
          </cell>
        </row>
        <row r="15742">
          <cell r="C15742">
            <v>55.737679999999997</v>
          </cell>
        </row>
        <row r="15743">
          <cell r="C15743">
            <v>56.406239999999997</v>
          </cell>
        </row>
        <row r="15744">
          <cell r="C15744">
            <v>56.476959999999998</v>
          </cell>
        </row>
        <row r="15745">
          <cell r="C15745">
            <v>56.037680000000002</v>
          </cell>
        </row>
        <row r="15746">
          <cell r="C15746">
            <v>57.104399999999998</v>
          </cell>
        </row>
        <row r="15747">
          <cell r="C15747">
            <v>56.842239999999997</v>
          </cell>
        </row>
        <row r="15748">
          <cell r="C15748">
            <v>56.351759999999999</v>
          </cell>
        </row>
        <row r="15749">
          <cell r="C15749">
            <v>55.230640000000001</v>
          </cell>
        </row>
        <row r="15750">
          <cell r="C15750">
            <v>55.465760000000003</v>
          </cell>
        </row>
        <row r="15751">
          <cell r="C15751">
            <v>56.990639999999999</v>
          </cell>
        </row>
        <row r="15752">
          <cell r="C15752">
            <v>55.513120000000001</v>
          </cell>
        </row>
        <row r="15753">
          <cell r="C15753">
            <v>53.359679999999997</v>
          </cell>
        </row>
        <row r="15754">
          <cell r="C15754">
            <v>51.629040000000003</v>
          </cell>
        </row>
        <row r="15755">
          <cell r="C15755">
            <v>53.037520000000001</v>
          </cell>
        </row>
        <row r="15756">
          <cell r="C15756">
            <v>55.362720000000003</v>
          </cell>
        </row>
        <row r="15757">
          <cell r="C15757">
            <v>56.582079999999998</v>
          </cell>
        </row>
        <row r="15758">
          <cell r="C15758">
            <v>57.542479999999998</v>
          </cell>
        </row>
        <row r="15759">
          <cell r="C15759">
            <v>55.568159999999999</v>
          </cell>
        </row>
        <row r="15760">
          <cell r="C15760">
            <v>56.435600000000001</v>
          </cell>
        </row>
        <row r="15761">
          <cell r="C15761">
            <v>55.016399999999997</v>
          </cell>
        </row>
        <row r="15762">
          <cell r="C15762">
            <v>54.494799999999998</v>
          </cell>
        </row>
        <row r="15763">
          <cell r="C15763">
            <v>56.998480000000001</v>
          </cell>
        </row>
        <row r="15764">
          <cell r="C15764">
            <v>55.56664</v>
          </cell>
        </row>
        <row r="15765">
          <cell r="C15765">
            <v>54.531599999999997</v>
          </cell>
        </row>
        <row r="15766">
          <cell r="C15766">
            <v>52.873600000000003</v>
          </cell>
        </row>
        <row r="15767">
          <cell r="C15767">
            <v>53.512</v>
          </cell>
        </row>
        <row r="15768">
          <cell r="C15768">
            <v>53.982080000000003</v>
          </cell>
        </row>
        <row r="15769">
          <cell r="C15769">
            <v>54.996160000000003</v>
          </cell>
        </row>
        <row r="15770">
          <cell r="C15770">
            <v>53.961919999999999</v>
          </cell>
        </row>
        <row r="15771">
          <cell r="C15771">
            <v>54.764719999999997</v>
          </cell>
        </row>
        <row r="15772">
          <cell r="C15772">
            <v>57.514400000000002</v>
          </cell>
        </row>
        <row r="15773">
          <cell r="C15773">
            <v>57.878160000000001</v>
          </cell>
        </row>
        <row r="15774">
          <cell r="C15774">
            <v>57.029119999999999</v>
          </cell>
        </row>
        <row r="15775">
          <cell r="C15775">
            <v>56.361199999999997</v>
          </cell>
        </row>
        <row r="15776">
          <cell r="C15776">
            <v>54.893920000000001</v>
          </cell>
        </row>
        <row r="15777">
          <cell r="C15777">
            <v>53.225679999999997</v>
          </cell>
        </row>
        <row r="15778">
          <cell r="C15778">
            <v>54.484639999999999</v>
          </cell>
        </row>
        <row r="15779">
          <cell r="C15779">
            <v>56.2896</v>
          </cell>
        </row>
        <row r="15780">
          <cell r="C15780">
            <v>58.325360000000003</v>
          </cell>
        </row>
        <row r="15781">
          <cell r="C15781">
            <v>54.831040000000002</v>
          </cell>
        </row>
        <row r="15782">
          <cell r="C15782">
            <v>55.125120000000003</v>
          </cell>
        </row>
        <row r="15783">
          <cell r="C15783">
            <v>56.938800000000001</v>
          </cell>
        </row>
        <row r="15784">
          <cell r="C15784">
            <v>58.365760000000002</v>
          </cell>
        </row>
        <row r="15785">
          <cell r="C15785">
            <v>57.319279999999999</v>
          </cell>
        </row>
        <row r="15786">
          <cell r="C15786">
            <v>57.750480000000003</v>
          </cell>
        </row>
        <row r="15787">
          <cell r="C15787">
            <v>55.57264</v>
          </cell>
        </row>
        <row r="15788">
          <cell r="C15788">
            <v>55.468559999999997</v>
          </cell>
        </row>
        <row r="15789">
          <cell r="C15789">
            <v>58.428240000000002</v>
          </cell>
        </row>
        <row r="15790">
          <cell r="C15790">
            <v>58.154400000000003</v>
          </cell>
        </row>
        <row r="15791">
          <cell r="C15791">
            <v>56.13888</v>
          </cell>
        </row>
        <row r="15792">
          <cell r="C15792">
            <v>57.377839999999999</v>
          </cell>
        </row>
        <row r="15793">
          <cell r="C15793">
            <v>57.687840000000001</v>
          </cell>
        </row>
        <row r="15794">
          <cell r="C15794">
            <v>55.942399999999999</v>
          </cell>
        </row>
        <row r="15795">
          <cell r="C15795">
            <v>56.832560000000001</v>
          </cell>
        </row>
        <row r="15796">
          <cell r="C15796">
            <v>57.466799999999999</v>
          </cell>
        </row>
        <row r="15797">
          <cell r="C15797">
            <v>55.214320000000001</v>
          </cell>
        </row>
        <row r="15798">
          <cell r="C15798">
            <v>53.162080000000003</v>
          </cell>
        </row>
        <row r="15799">
          <cell r="C15799">
            <v>54.732880000000002</v>
          </cell>
        </row>
        <row r="15800">
          <cell r="C15800">
            <v>53.775759999999998</v>
          </cell>
        </row>
        <row r="15801">
          <cell r="C15801">
            <v>54.908479999999997</v>
          </cell>
        </row>
        <row r="15802">
          <cell r="C15802">
            <v>54.953440000000001</v>
          </cell>
        </row>
        <row r="15803">
          <cell r="C15803">
            <v>52.899360000000001</v>
          </cell>
        </row>
        <row r="15804">
          <cell r="C15804">
            <v>55.297519999999999</v>
          </cell>
        </row>
        <row r="15805">
          <cell r="C15805">
            <v>55.633360000000003</v>
          </cell>
        </row>
        <row r="15806">
          <cell r="C15806">
            <v>55.354320000000001</v>
          </cell>
        </row>
        <row r="15807">
          <cell r="C15807">
            <v>55.058079999999997</v>
          </cell>
        </row>
        <row r="15808">
          <cell r="C15808">
            <v>55.310319999999997</v>
          </cell>
        </row>
        <row r="15809">
          <cell r="C15809">
            <v>57.021920000000001</v>
          </cell>
        </row>
        <row r="15810">
          <cell r="C15810">
            <v>56.939120000000003</v>
          </cell>
        </row>
        <row r="15811">
          <cell r="C15811">
            <v>56.241439999999997</v>
          </cell>
        </row>
        <row r="15812">
          <cell r="C15812">
            <v>56.670079999999999</v>
          </cell>
        </row>
        <row r="15813">
          <cell r="C15813">
            <v>56.500320000000002</v>
          </cell>
        </row>
        <row r="15814">
          <cell r="C15814">
            <v>56.944159999999997</v>
          </cell>
        </row>
        <row r="15815">
          <cell r="C15815">
            <v>54.819040000000001</v>
          </cell>
        </row>
        <row r="15816">
          <cell r="C15816">
            <v>54.707680000000003</v>
          </cell>
        </row>
        <row r="15817">
          <cell r="C15817">
            <v>48.126399999999997</v>
          </cell>
        </row>
        <row r="15818">
          <cell r="C15818">
            <v>51.784640000000003</v>
          </cell>
        </row>
        <row r="15819">
          <cell r="C15819">
            <v>51.045920000000002</v>
          </cell>
        </row>
        <row r="15820">
          <cell r="C15820">
            <v>52.259120000000003</v>
          </cell>
        </row>
        <row r="15821">
          <cell r="C15821">
            <v>54.560160000000003</v>
          </cell>
        </row>
        <row r="15822">
          <cell r="C15822">
            <v>54.935119999999998</v>
          </cell>
        </row>
        <row r="15823">
          <cell r="C15823">
            <v>54.744399999999999</v>
          </cell>
        </row>
        <row r="15824">
          <cell r="C15824">
            <v>54.081519999999998</v>
          </cell>
        </row>
        <row r="15825">
          <cell r="C15825">
            <v>54.196559999999998</v>
          </cell>
        </row>
        <row r="15826">
          <cell r="C15826">
            <v>54.002319999999997</v>
          </cell>
        </row>
        <row r="15827">
          <cell r="C15827">
            <v>55.957360000000001</v>
          </cell>
        </row>
        <row r="15828">
          <cell r="C15828">
            <v>56.769440000000003</v>
          </cell>
        </row>
        <row r="15829">
          <cell r="C15829">
            <v>54.999200000000002</v>
          </cell>
        </row>
        <row r="15830">
          <cell r="C15830">
            <v>55.010800000000003</v>
          </cell>
        </row>
        <row r="15831">
          <cell r="C15831">
            <v>54.617759999999997</v>
          </cell>
        </row>
        <row r="15832">
          <cell r="C15832">
            <v>54.763840000000002</v>
          </cell>
        </row>
        <row r="15833">
          <cell r="C15833">
            <v>55.689680000000003</v>
          </cell>
        </row>
        <row r="15834">
          <cell r="C15834">
            <v>55.87856</v>
          </cell>
        </row>
        <row r="15835">
          <cell r="C15835">
            <v>55.994399999999999</v>
          </cell>
        </row>
        <row r="15836">
          <cell r="C15836">
            <v>55.411439999999999</v>
          </cell>
        </row>
        <row r="15837">
          <cell r="C15837">
            <v>55.206960000000002</v>
          </cell>
        </row>
        <row r="15838">
          <cell r="C15838">
            <v>54.902079999999998</v>
          </cell>
        </row>
        <row r="15839">
          <cell r="C15839">
            <v>55.295279999999998</v>
          </cell>
        </row>
        <row r="15840">
          <cell r="C15840">
            <v>55.702080000000002</v>
          </cell>
        </row>
        <row r="15841">
          <cell r="C15841">
            <v>54.872079999999997</v>
          </cell>
        </row>
        <row r="15842">
          <cell r="C15842">
            <v>55.155520000000003</v>
          </cell>
        </row>
        <row r="15843">
          <cell r="C15843">
            <v>55.935279999999999</v>
          </cell>
        </row>
        <row r="15844">
          <cell r="C15844">
            <v>54.995600000000003</v>
          </cell>
        </row>
        <row r="15845">
          <cell r="C15845">
            <v>53.25</v>
          </cell>
        </row>
        <row r="15846">
          <cell r="C15846">
            <v>54.764719999999997</v>
          </cell>
        </row>
        <row r="15847">
          <cell r="C15847">
            <v>54.235039999999998</v>
          </cell>
        </row>
        <row r="15848">
          <cell r="C15848">
            <v>56.316079999999999</v>
          </cell>
        </row>
        <row r="15849">
          <cell r="C15849">
            <v>56.39752</v>
          </cell>
        </row>
        <row r="15850">
          <cell r="C15850">
            <v>55.198480000000004</v>
          </cell>
        </row>
        <row r="15851">
          <cell r="C15851">
            <v>56.673999999999999</v>
          </cell>
        </row>
        <row r="15852">
          <cell r="C15852">
            <v>55.57696</v>
          </cell>
        </row>
        <row r="15853">
          <cell r="C15853">
            <v>55.879359999999998</v>
          </cell>
        </row>
        <row r="15854">
          <cell r="C15854">
            <v>55.748559999999998</v>
          </cell>
        </row>
        <row r="15855">
          <cell r="C15855">
            <v>56.331200000000003</v>
          </cell>
        </row>
        <row r="15856">
          <cell r="C15856">
            <v>56.316319999999997</v>
          </cell>
        </row>
        <row r="15857">
          <cell r="C15857">
            <v>56.508800000000001</v>
          </cell>
        </row>
        <row r="15858">
          <cell r="C15858">
            <v>56.730960000000003</v>
          </cell>
        </row>
        <row r="15859">
          <cell r="C15859">
            <v>56.591920000000002</v>
          </cell>
        </row>
        <row r="15860">
          <cell r="C15860">
            <v>55.812559999999998</v>
          </cell>
        </row>
        <row r="15861">
          <cell r="C15861">
            <v>56.000320000000002</v>
          </cell>
        </row>
        <row r="15862">
          <cell r="C15862">
            <v>55.653840000000002</v>
          </cell>
        </row>
        <row r="15863">
          <cell r="C15863">
            <v>56.280479999999997</v>
          </cell>
        </row>
        <row r="15864">
          <cell r="C15864">
            <v>55.453279999999999</v>
          </cell>
        </row>
        <row r="15865">
          <cell r="C15865">
            <v>54.057119999999998</v>
          </cell>
        </row>
        <row r="15866">
          <cell r="C15866">
            <v>52.740400000000001</v>
          </cell>
        </row>
        <row r="15867">
          <cell r="C15867">
            <v>53.462000000000003</v>
          </cell>
        </row>
        <row r="15868">
          <cell r="C15868">
            <v>55.205199999999998</v>
          </cell>
        </row>
        <row r="15869">
          <cell r="C15869">
            <v>55.878880000000002</v>
          </cell>
        </row>
        <row r="15870">
          <cell r="C15870">
            <v>57.264000000000003</v>
          </cell>
        </row>
        <row r="15871">
          <cell r="C15871">
            <v>57.261600000000001</v>
          </cell>
        </row>
        <row r="15872">
          <cell r="C15872">
            <v>56.456319999999998</v>
          </cell>
        </row>
        <row r="15873">
          <cell r="C15873">
            <v>56.209519999999998</v>
          </cell>
        </row>
        <row r="15874">
          <cell r="C15874">
            <v>57.086799999999997</v>
          </cell>
        </row>
        <row r="15875">
          <cell r="C15875">
            <v>56.237760000000002</v>
          </cell>
        </row>
        <row r="15876">
          <cell r="C15876">
            <v>55.538319999999999</v>
          </cell>
        </row>
        <row r="15877">
          <cell r="C15877">
            <v>57.103520000000003</v>
          </cell>
        </row>
        <row r="15878">
          <cell r="C15878">
            <v>56.95984</v>
          </cell>
        </row>
        <row r="15879">
          <cell r="C15879">
            <v>57.070480000000003</v>
          </cell>
        </row>
        <row r="15880">
          <cell r="C15880">
            <v>55.518160000000002</v>
          </cell>
        </row>
        <row r="15881">
          <cell r="C15881">
            <v>53.358080000000001</v>
          </cell>
        </row>
        <row r="15882">
          <cell r="C15882">
            <v>53.386960000000002</v>
          </cell>
        </row>
        <row r="15883">
          <cell r="C15883">
            <v>54.982080000000003</v>
          </cell>
        </row>
        <row r="15884">
          <cell r="C15884">
            <v>55.516399999999997</v>
          </cell>
        </row>
        <row r="15885">
          <cell r="C15885">
            <v>55.367040000000003</v>
          </cell>
        </row>
        <row r="15886">
          <cell r="C15886">
            <v>55.406559999999999</v>
          </cell>
        </row>
        <row r="15887">
          <cell r="C15887">
            <v>55.348320000000001</v>
          </cell>
        </row>
        <row r="15888">
          <cell r="C15888">
            <v>53.935920000000003</v>
          </cell>
        </row>
        <row r="15889">
          <cell r="C15889">
            <v>54.91104</v>
          </cell>
        </row>
        <row r="15890">
          <cell r="C15890">
            <v>53.552239999999998</v>
          </cell>
        </row>
        <row r="15891">
          <cell r="C15891">
            <v>55.551360000000003</v>
          </cell>
        </row>
        <row r="15892">
          <cell r="C15892">
            <v>52.090319999999998</v>
          </cell>
        </row>
        <row r="15893">
          <cell r="C15893">
            <v>51.567680000000003</v>
          </cell>
        </row>
        <row r="15894">
          <cell r="C15894">
            <v>50.052880000000002</v>
          </cell>
        </row>
        <row r="15895">
          <cell r="C15895">
            <v>48.607439999999997</v>
          </cell>
        </row>
        <row r="15896">
          <cell r="C15896">
            <v>50.256720000000001</v>
          </cell>
        </row>
        <row r="15897">
          <cell r="C15897">
            <v>49.697119999999998</v>
          </cell>
        </row>
        <row r="15898">
          <cell r="C15898">
            <v>49.822960000000002</v>
          </cell>
        </row>
        <row r="15899">
          <cell r="C15899">
            <v>48.28192</v>
          </cell>
        </row>
        <row r="15900">
          <cell r="C15900">
            <v>46.531999999999996</v>
          </cell>
        </row>
        <row r="15901">
          <cell r="C15901">
            <v>49.376480000000001</v>
          </cell>
        </row>
        <row r="15902">
          <cell r="C15902">
            <v>50.49776</v>
          </cell>
        </row>
        <row r="15903">
          <cell r="C15903">
            <v>50.14</v>
          </cell>
        </row>
        <row r="15904">
          <cell r="C15904">
            <v>49.933039999999998</v>
          </cell>
        </row>
        <row r="15905">
          <cell r="C15905">
            <v>49.977119999999999</v>
          </cell>
        </row>
        <row r="15906">
          <cell r="C15906">
            <v>49.803040000000003</v>
          </cell>
        </row>
        <row r="15907">
          <cell r="C15907">
            <v>56.048479999999998</v>
          </cell>
        </row>
        <row r="15908">
          <cell r="C15908">
            <v>57.424799999999998</v>
          </cell>
        </row>
        <row r="15909">
          <cell r="C15909">
            <v>57.4816</v>
          </cell>
        </row>
        <row r="15910">
          <cell r="C15910">
            <v>55.064079999999997</v>
          </cell>
        </row>
        <row r="15911">
          <cell r="C15911">
            <v>52.810079999999999</v>
          </cell>
        </row>
        <row r="15912">
          <cell r="C15912">
            <v>54.564720000000001</v>
          </cell>
        </row>
        <row r="15913">
          <cell r="C15913">
            <v>55.040559999999999</v>
          </cell>
        </row>
        <row r="15914">
          <cell r="C15914">
            <v>55.542160000000003</v>
          </cell>
        </row>
        <row r="15915">
          <cell r="C15915">
            <v>54.795119999999997</v>
          </cell>
        </row>
        <row r="15916">
          <cell r="C15916">
            <v>55.32056</v>
          </cell>
        </row>
        <row r="15917">
          <cell r="C15917">
            <v>55.04768</v>
          </cell>
        </row>
        <row r="15918">
          <cell r="C15918">
            <v>55.22728</v>
          </cell>
        </row>
        <row r="15919">
          <cell r="C15919">
            <v>54.425840000000001</v>
          </cell>
        </row>
        <row r="15920">
          <cell r="C15920">
            <v>55.39152</v>
          </cell>
        </row>
        <row r="15921">
          <cell r="C15921">
            <v>53.921199999999999</v>
          </cell>
        </row>
        <row r="15922">
          <cell r="C15922">
            <v>54.58032</v>
          </cell>
        </row>
        <row r="15923">
          <cell r="C15923">
            <v>53.972239999999999</v>
          </cell>
        </row>
        <row r="15924">
          <cell r="C15924">
            <v>53.97824</v>
          </cell>
        </row>
        <row r="15925">
          <cell r="C15925">
            <v>53.87424</v>
          </cell>
        </row>
        <row r="15926">
          <cell r="C15926">
            <v>53.780720000000002</v>
          </cell>
        </row>
        <row r="15927">
          <cell r="C15927">
            <v>52.078960000000002</v>
          </cell>
        </row>
        <row r="15928">
          <cell r="C15928">
            <v>49.537759999999999</v>
          </cell>
        </row>
        <row r="15929">
          <cell r="C15929">
            <v>48.6556</v>
          </cell>
        </row>
        <row r="15930">
          <cell r="C15930">
            <v>49.93432</v>
          </cell>
        </row>
        <row r="15931">
          <cell r="C15931">
            <v>50.054639999999999</v>
          </cell>
        </row>
        <row r="15932">
          <cell r="C15932">
            <v>50.930399999999999</v>
          </cell>
        </row>
        <row r="15933">
          <cell r="C15933">
            <v>51.256959999999999</v>
          </cell>
        </row>
        <row r="15934">
          <cell r="C15934">
            <v>50.849760000000003</v>
          </cell>
        </row>
        <row r="15935">
          <cell r="C15935">
            <v>50.790320000000001</v>
          </cell>
        </row>
        <row r="15936">
          <cell r="C15936">
            <v>49.171439999999997</v>
          </cell>
        </row>
        <row r="15937">
          <cell r="C15937">
            <v>51.105440000000002</v>
          </cell>
        </row>
        <row r="15938">
          <cell r="C15938">
            <v>52.378399999999999</v>
          </cell>
        </row>
        <row r="15939">
          <cell r="C15939">
            <v>50.731760000000001</v>
          </cell>
        </row>
        <row r="15940">
          <cell r="C15940">
            <v>50.372480000000003</v>
          </cell>
        </row>
        <row r="15941">
          <cell r="C15941">
            <v>50.429519999999997</v>
          </cell>
        </row>
        <row r="15942">
          <cell r="C15942">
            <v>51.680880000000002</v>
          </cell>
        </row>
        <row r="15943">
          <cell r="C15943">
            <v>50.449199999999998</v>
          </cell>
        </row>
        <row r="15944">
          <cell r="C15944">
            <v>52.239919999999998</v>
          </cell>
        </row>
        <row r="15945">
          <cell r="C15945">
            <v>53.658720000000002</v>
          </cell>
        </row>
        <row r="15946">
          <cell r="C15946">
            <v>52.467440000000003</v>
          </cell>
        </row>
        <row r="15947">
          <cell r="C15947">
            <v>51.586799999999997</v>
          </cell>
        </row>
        <row r="15948">
          <cell r="C15948">
            <v>50.013440000000003</v>
          </cell>
        </row>
        <row r="15949">
          <cell r="C15949">
            <v>51.029519999999998</v>
          </cell>
        </row>
        <row r="15950">
          <cell r="C15950">
            <v>53.109360000000002</v>
          </cell>
        </row>
        <row r="15951">
          <cell r="C15951">
            <v>51.706879999999998</v>
          </cell>
        </row>
        <row r="15952">
          <cell r="C15952">
            <v>51.053519999999999</v>
          </cell>
        </row>
        <row r="15953">
          <cell r="C15953">
            <v>51.299759999999999</v>
          </cell>
        </row>
        <row r="15954">
          <cell r="C15954">
            <v>52.079599999999999</v>
          </cell>
        </row>
        <row r="15955">
          <cell r="C15955">
            <v>52.196719999999999</v>
          </cell>
        </row>
        <row r="15956">
          <cell r="C15956">
            <v>52.032719999999998</v>
          </cell>
        </row>
        <row r="15957">
          <cell r="C15957">
            <v>50.604480000000002</v>
          </cell>
        </row>
        <row r="15958">
          <cell r="C15958">
            <v>50.706560000000003</v>
          </cell>
        </row>
        <row r="15959">
          <cell r="C15959">
            <v>52.249760000000002</v>
          </cell>
        </row>
        <row r="15960">
          <cell r="C15960">
            <v>52.758240000000001</v>
          </cell>
        </row>
        <row r="15961">
          <cell r="C15961">
            <v>51.646880000000003</v>
          </cell>
        </row>
        <row r="15962">
          <cell r="C15962">
            <v>52.660960000000003</v>
          </cell>
        </row>
        <row r="15963">
          <cell r="C15963">
            <v>56.254719999999999</v>
          </cell>
        </row>
        <row r="15964">
          <cell r="C15964">
            <v>56.238799999999998</v>
          </cell>
        </row>
        <row r="15965">
          <cell r="C15965">
            <v>55.828479999999999</v>
          </cell>
        </row>
        <row r="15966">
          <cell r="C15966">
            <v>55.127360000000003</v>
          </cell>
        </row>
        <row r="15967">
          <cell r="C15967">
            <v>54.844639999999998</v>
          </cell>
        </row>
        <row r="15968">
          <cell r="C15968">
            <v>55.835599999999999</v>
          </cell>
        </row>
        <row r="15969">
          <cell r="C15969">
            <v>55.734319999999997</v>
          </cell>
        </row>
        <row r="15970">
          <cell r="C15970">
            <v>56.326000000000001</v>
          </cell>
        </row>
        <row r="15971">
          <cell r="C15971">
            <v>57.085839999999997</v>
          </cell>
        </row>
        <row r="15972">
          <cell r="C15972">
            <v>57.082560000000001</v>
          </cell>
        </row>
        <row r="15973">
          <cell r="C15973">
            <v>56.063040000000001</v>
          </cell>
        </row>
        <row r="15974">
          <cell r="C15974">
            <v>56.078479999999999</v>
          </cell>
        </row>
        <row r="15975">
          <cell r="C15975">
            <v>56.171999999999997</v>
          </cell>
        </row>
        <row r="15976">
          <cell r="C15976">
            <v>56.635599999999997</v>
          </cell>
        </row>
        <row r="15977">
          <cell r="C15977">
            <v>57.016399999999997</v>
          </cell>
        </row>
        <row r="15978">
          <cell r="C15978">
            <v>57.129199999999997</v>
          </cell>
        </row>
        <row r="15979">
          <cell r="C15979">
            <v>56.731839999999998</v>
          </cell>
        </row>
        <row r="15980">
          <cell r="C15980">
            <v>55.356720000000003</v>
          </cell>
        </row>
        <row r="15981">
          <cell r="C15981">
            <v>55.86392</v>
          </cell>
        </row>
        <row r="15982">
          <cell r="C15982">
            <v>55.005519999999997</v>
          </cell>
        </row>
        <row r="15983">
          <cell r="C15983">
            <v>55.467840000000002</v>
          </cell>
        </row>
        <row r="15984">
          <cell r="C15984">
            <v>55.740479999999998</v>
          </cell>
        </row>
        <row r="15985">
          <cell r="C15985">
            <v>54.951439999999998</v>
          </cell>
        </row>
        <row r="15986">
          <cell r="C15986">
            <v>55.04504</v>
          </cell>
        </row>
        <row r="15987">
          <cell r="C15987">
            <v>52.928959999999996</v>
          </cell>
        </row>
        <row r="15988">
          <cell r="C15988">
            <v>51.811520000000002</v>
          </cell>
        </row>
        <row r="15989">
          <cell r="C15989">
            <v>51.685200000000002</v>
          </cell>
        </row>
        <row r="15990">
          <cell r="C15990">
            <v>51.872239999999998</v>
          </cell>
        </row>
        <row r="15991">
          <cell r="C15991">
            <v>50.34384</v>
          </cell>
        </row>
        <row r="15992">
          <cell r="C15992">
            <v>50.172159999999998</v>
          </cell>
        </row>
        <row r="15993">
          <cell r="C15993">
            <v>50.90016</v>
          </cell>
        </row>
        <row r="15994">
          <cell r="C15994">
            <v>52.016480000000001</v>
          </cell>
        </row>
        <row r="15995">
          <cell r="C15995">
            <v>51.398800000000001</v>
          </cell>
        </row>
        <row r="15996">
          <cell r="C15996">
            <v>52.682879999999997</v>
          </cell>
        </row>
        <row r="15997">
          <cell r="C15997">
            <v>52.013759999999998</v>
          </cell>
        </row>
        <row r="15998">
          <cell r="C15998">
            <v>51.375360000000001</v>
          </cell>
        </row>
        <row r="15999">
          <cell r="C15999">
            <v>51.566960000000002</v>
          </cell>
        </row>
        <row r="16000">
          <cell r="C16000">
            <v>50.764960000000002</v>
          </cell>
        </row>
        <row r="16001">
          <cell r="C16001">
            <v>50.646639999999998</v>
          </cell>
        </row>
        <row r="16002">
          <cell r="C16002">
            <v>52.461440000000003</v>
          </cell>
        </row>
        <row r="16003">
          <cell r="C16003">
            <v>52.50112</v>
          </cell>
        </row>
        <row r="16004">
          <cell r="C16004">
            <v>52.50656</v>
          </cell>
        </row>
        <row r="16005">
          <cell r="C16005">
            <v>52.807200000000002</v>
          </cell>
        </row>
        <row r="16006">
          <cell r="C16006">
            <v>56.756399999999999</v>
          </cell>
        </row>
        <row r="16007">
          <cell r="C16007">
            <v>55.566319999999997</v>
          </cell>
        </row>
        <row r="16008">
          <cell r="C16008">
            <v>54.526159999999997</v>
          </cell>
        </row>
        <row r="16009">
          <cell r="C16009">
            <v>54.41648</v>
          </cell>
        </row>
        <row r="16010">
          <cell r="C16010">
            <v>54.299039999999998</v>
          </cell>
        </row>
        <row r="16011">
          <cell r="C16011">
            <v>53.776400000000002</v>
          </cell>
        </row>
        <row r="16012">
          <cell r="C16012">
            <v>54.585360000000001</v>
          </cell>
        </row>
        <row r="16013">
          <cell r="C16013">
            <v>56.661679999999997</v>
          </cell>
        </row>
        <row r="16014">
          <cell r="C16014">
            <v>56.15616</v>
          </cell>
        </row>
        <row r="16015">
          <cell r="C16015">
            <v>55.694240000000001</v>
          </cell>
        </row>
        <row r="16016">
          <cell r="C16016">
            <v>55.361759999999997</v>
          </cell>
        </row>
        <row r="16017">
          <cell r="C16017">
            <v>55.993679999999998</v>
          </cell>
        </row>
        <row r="16018">
          <cell r="C16018">
            <v>55.868319999999997</v>
          </cell>
        </row>
        <row r="16019">
          <cell r="C16019">
            <v>54.058639999999997</v>
          </cell>
        </row>
        <row r="16020">
          <cell r="C16020">
            <v>55.079039999999999</v>
          </cell>
        </row>
        <row r="16021">
          <cell r="C16021">
            <v>55.489440000000002</v>
          </cell>
        </row>
        <row r="16022">
          <cell r="C16022">
            <v>54.465119999999999</v>
          </cell>
        </row>
        <row r="16023">
          <cell r="C16023">
            <v>54.432960000000001</v>
          </cell>
        </row>
        <row r="16024">
          <cell r="C16024">
            <v>54.840879999999999</v>
          </cell>
        </row>
        <row r="16025">
          <cell r="C16025">
            <v>55.517119999999998</v>
          </cell>
        </row>
        <row r="16026">
          <cell r="C16026">
            <v>54.544640000000001</v>
          </cell>
        </row>
        <row r="16027">
          <cell r="C16027">
            <v>51.23968</v>
          </cell>
        </row>
        <row r="16028">
          <cell r="C16028">
            <v>50.473120000000002</v>
          </cell>
        </row>
        <row r="16029">
          <cell r="C16029">
            <v>50.196559999999998</v>
          </cell>
        </row>
        <row r="16030">
          <cell r="C16030">
            <v>50.3352</v>
          </cell>
        </row>
        <row r="16031">
          <cell r="C16031">
            <v>50.40072</v>
          </cell>
        </row>
        <row r="16032">
          <cell r="C16032">
            <v>50.362479999999998</v>
          </cell>
        </row>
        <row r="16033">
          <cell r="C16033">
            <v>51.185760000000002</v>
          </cell>
        </row>
        <row r="16034">
          <cell r="C16034">
            <v>50.977359999999997</v>
          </cell>
        </row>
        <row r="16035">
          <cell r="C16035">
            <v>50.698</v>
          </cell>
        </row>
        <row r="16036">
          <cell r="C16036">
            <v>50.771999999999998</v>
          </cell>
        </row>
        <row r="16037">
          <cell r="C16037">
            <v>50.159199999999998</v>
          </cell>
        </row>
        <row r="16038">
          <cell r="C16038">
            <v>50.96152</v>
          </cell>
        </row>
        <row r="16039">
          <cell r="C16039">
            <v>50.705039999999997</v>
          </cell>
        </row>
        <row r="16040">
          <cell r="C16040">
            <v>51.171199999999999</v>
          </cell>
        </row>
        <row r="16041">
          <cell r="C16041">
            <v>51.060079999999999</v>
          </cell>
        </row>
        <row r="16042">
          <cell r="C16042">
            <v>49.777439999999999</v>
          </cell>
        </row>
        <row r="16043">
          <cell r="C16043">
            <v>50.428640000000001</v>
          </cell>
        </row>
        <row r="16044">
          <cell r="C16044">
            <v>47.732799999999997</v>
          </cell>
        </row>
        <row r="16045">
          <cell r="C16045">
            <v>49.255200000000002</v>
          </cell>
        </row>
        <row r="16046">
          <cell r="C16046">
            <v>51.004399999999997</v>
          </cell>
        </row>
        <row r="16047">
          <cell r="C16047">
            <v>51.17248</v>
          </cell>
        </row>
        <row r="16048">
          <cell r="C16048">
            <v>50.792319999999997</v>
          </cell>
        </row>
        <row r="16049">
          <cell r="C16049">
            <v>51.011600000000001</v>
          </cell>
        </row>
        <row r="16050">
          <cell r="C16050">
            <v>49.287999999999997</v>
          </cell>
        </row>
        <row r="16051">
          <cell r="C16051">
            <v>50.066079999999999</v>
          </cell>
        </row>
        <row r="16052">
          <cell r="C16052">
            <v>51.685279999999999</v>
          </cell>
        </row>
        <row r="16053">
          <cell r="C16053">
            <v>51.734479999999998</v>
          </cell>
        </row>
        <row r="16054">
          <cell r="C16054">
            <v>50.796320000000001</v>
          </cell>
        </row>
        <row r="16055">
          <cell r="C16055">
            <v>50.888240000000003</v>
          </cell>
        </row>
        <row r="16056">
          <cell r="C16056">
            <v>51.25376</v>
          </cell>
        </row>
        <row r="16057">
          <cell r="C16057">
            <v>51.448880000000003</v>
          </cell>
        </row>
        <row r="16058">
          <cell r="C16058">
            <v>52.202159999999999</v>
          </cell>
        </row>
        <row r="16059">
          <cell r="C16059">
            <v>54.947360000000003</v>
          </cell>
        </row>
        <row r="16060">
          <cell r="C16060">
            <v>55.167119999999997</v>
          </cell>
        </row>
        <row r="16061">
          <cell r="C16061">
            <v>56.216720000000002</v>
          </cell>
        </row>
        <row r="16062">
          <cell r="C16062">
            <v>57.11448</v>
          </cell>
        </row>
        <row r="16063">
          <cell r="C16063">
            <v>55.210639999999998</v>
          </cell>
        </row>
        <row r="16064">
          <cell r="C16064">
            <v>55.334960000000002</v>
          </cell>
        </row>
        <row r="16065">
          <cell r="C16065">
            <v>56.330959999999997</v>
          </cell>
        </row>
        <row r="16066">
          <cell r="C16066">
            <v>56.681359999999998</v>
          </cell>
        </row>
        <row r="16067">
          <cell r="C16067">
            <v>55.854320000000001</v>
          </cell>
        </row>
        <row r="16068">
          <cell r="C16068">
            <v>55.5152</v>
          </cell>
        </row>
        <row r="16069">
          <cell r="C16069">
            <v>54.720959999999998</v>
          </cell>
        </row>
        <row r="16070">
          <cell r="C16070">
            <v>53.766240000000003</v>
          </cell>
        </row>
        <row r="16071">
          <cell r="C16071">
            <v>53.607599999999998</v>
          </cell>
        </row>
        <row r="16072">
          <cell r="C16072">
            <v>53.496720000000003</v>
          </cell>
        </row>
        <row r="16073">
          <cell r="C16073">
            <v>52.208559999999999</v>
          </cell>
        </row>
        <row r="16074">
          <cell r="C16074">
            <v>50.836959999999998</v>
          </cell>
        </row>
        <row r="16075">
          <cell r="C16075">
            <v>51.6616</v>
          </cell>
        </row>
        <row r="16076">
          <cell r="C16076">
            <v>52.373919999999998</v>
          </cell>
        </row>
        <row r="16077">
          <cell r="C16077">
            <v>53.654240000000001</v>
          </cell>
        </row>
        <row r="16078">
          <cell r="C16078">
            <v>53.139760000000003</v>
          </cell>
        </row>
        <row r="16079">
          <cell r="C16079">
            <v>54.445839999999997</v>
          </cell>
        </row>
        <row r="16080">
          <cell r="C16080">
            <v>53.838880000000003</v>
          </cell>
        </row>
        <row r="16081">
          <cell r="C16081">
            <v>54.172240000000002</v>
          </cell>
        </row>
        <row r="16082">
          <cell r="C16082">
            <v>52.720239999999997</v>
          </cell>
        </row>
        <row r="16083">
          <cell r="C16083">
            <v>51.27608</v>
          </cell>
        </row>
        <row r="16084">
          <cell r="C16084">
            <v>52.193040000000003</v>
          </cell>
        </row>
        <row r="16085">
          <cell r="C16085">
            <v>51.91592</v>
          </cell>
        </row>
        <row r="16086">
          <cell r="C16086">
            <v>51.124160000000003</v>
          </cell>
        </row>
        <row r="16087">
          <cell r="C16087">
            <v>50.600320000000004</v>
          </cell>
        </row>
        <row r="16088">
          <cell r="C16088">
            <v>50.926319999999997</v>
          </cell>
        </row>
        <row r="16089">
          <cell r="C16089">
            <v>50.559359999999998</v>
          </cell>
        </row>
        <row r="16090">
          <cell r="C16090">
            <v>51.301439999999999</v>
          </cell>
        </row>
        <row r="16091">
          <cell r="C16091">
            <v>50.769440000000003</v>
          </cell>
        </row>
        <row r="16092">
          <cell r="C16092">
            <v>51.359119999999997</v>
          </cell>
        </row>
        <row r="16093">
          <cell r="C16093">
            <v>51.699919999999999</v>
          </cell>
        </row>
        <row r="16094">
          <cell r="C16094">
            <v>51.082079999999998</v>
          </cell>
        </row>
        <row r="16095">
          <cell r="C16095">
            <v>51.566960000000002</v>
          </cell>
        </row>
        <row r="16096">
          <cell r="C16096">
            <v>49.932639999999999</v>
          </cell>
        </row>
        <row r="16097">
          <cell r="C16097">
            <v>50.954479999999997</v>
          </cell>
        </row>
        <row r="16098">
          <cell r="C16098">
            <v>51.834960000000002</v>
          </cell>
        </row>
        <row r="16099">
          <cell r="C16099">
            <v>51.388640000000002</v>
          </cell>
        </row>
        <row r="16100">
          <cell r="C16100">
            <v>49.936480000000003</v>
          </cell>
        </row>
        <row r="16101">
          <cell r="C16101">
            <v>50.574159999999999</v>
          </cell>
        </row>
        <row r="16102">
          <cell r="C16102">
            <v>52.332639999999998</v>
          </cell>
        </row>
        <row r="16103">
          <cell r="C16103">
            <v>56.77664</v>
          </cell>
        </row>
        <row r="16104">
          <cell r="C16104">
            <v>56.718800000000002</v>
          </cell>
        </row>
        <row r="16105">
          <cell r="C16105">
            <v>55.886240000000001</v>
          </cell>
        </row>
        <row r="16106">
          <cell r="C16106">
            <v>56.484000000000002</v>
          </cell>
        </row>
        <row r="16107">
          <cell r="C16107">
            <v>54.911839999999998</v>
          </cell>
        </row>
        <row r="16108">
          <cell r="C16108">
            <v>52.407440000000001</v>
          </cell>
        </row>
        <row r="16109">
          <cell r="C16109">
            <v>56.239519999999999</v>
          </cell>
        </row>
        <row r="16110">
          <cell r="C16110">
            <v>57.580959999999997</v>
          </cell>
        </row>
        <row r="16111">
          <cell r="C16111">
            <v>57.226799999999997</v>
          </cell>
        </row>
        <row r="16112">
          <cell r="C16112">
            <v>56.63008</v>
          </cell>
        </row>
        <row r="16113">
          <cell r="C16113">
            <v>55.926720000000003</v>
          </cell>
        </row>
        <row r="16114">
          <cell r="C16114">
            <v>56.061120000000003</v>
          </cell>
        </row>
        <row r="16115">
          <cell r="C16115">
            <v>56.603679999999997</v>
          </cell>
        </row>
        <row r="16116">
          <cell r="C16116">
            <v>55.807119999999998</v>
          </cell>
        </row>
        <row r="16117">
          <cell r="C16117">
            <v>55.319760000000002</v>
          </cell>
        </row>
        <row r="16118">
          <cell r="C16118">
            <v>55.756959999999999</v>
          </cell>
        </row>
        <row r="16119">
          <cell r="C16119">
            <v>56.195039999999999</v>
          </cell>
        </row>
        <row r="16120">
          <cell r="C16120">
            <v>55.267600000000002</v>
          </cell>
        </row>
        <row r="16121">
          <cell r="C16121">
            <v>55.108960000000003</v>
          </cell>
        </row>
        <row r="16122">
          <cell r="C16122">
            <v>55.121360000000003</v>
          </cell>
        </row>
        <row r="16123">
          <cell r="C16123">
            <v>56.018639999999998</v>
          </cell>
        </row>
        <row r="16124">
          <cell r="C16124">
            <v>57.11936</v>
          </cell>
        </row>
        <row r="16125">
          <cell r="C16125">
            <v>52.774799999999999</v>
          </cell>
        </row>
        <row r="16126">
          <cell r="C16126">
            <v>52.734960000000001</v>
          </cell>
        </row>
        <row r="16127">
          <cell r="C16127">
            <v>52.965600000000002</v>
          </cell>
        </row>
        <row r="16128">
          <cell r="C16128">
            <v>52.428240000000002</v>
          </cell>
        </row>
        <row r="16129">
          <cell r="C16129">
            <v>52.246400000000001</v>
          </cell>
        </row>
        <row r="16130">
          <cell r="C16130">
            <v>53.793280000000003</v>
          </cell>
        </row>
        <row r="16131">
          <cell r="C16131">
            <v>52.530079999999998</v>
          </cell>
        </row>
        <row r="16132">
          <cell r="C16132">
            <v>51.081919999999997</v>
          </cell>
        </row>
        <row r="16133">
          <cell r="C16133">
            <v>50.431440000000002</v>
          </cell>
        </row>
        <row r="16134">
          <cell r="C16134">
            <v>49.1248</v>
          </cell>
        </row>
        <row r="16135">
          <cell r="C16135">
            <v>49.558959999999999</v>
          </cell>
        </row>
        <row r="16136">
          <cell r="C16136">
            <v>49.378239999999998</v>
          </cell>
        </row>
        <row r="16137">
          <cell r="C16137">
            <v>51.168799999999997</v>
          </cell>
        </row>
        <row r="16138">
          <cell r="C16138">
            <v>50.925600000000003</v>
          </cell>
        </row>
        <row r="16139">
          <cell r="C16139">
            <v>49.096879999999999</v>
          </cell>
        </row>
        <row r="16140">
          <cell r="C16140">
            <v>49.658799999999999</v>
          </cell>
        </row>
        <row r="16141">
          <cell r="C16141">
            <v>50.81</v>
          </cell>
        </row>
        <row r="16142">
          <cell r="C16142">
            <v>51.017519999999998</v>
          </cell>
        </row>
        <row r="16143">
          <cell r="C16143">
            <v>49.190800000000003</v>
          </cell>
        </row>
        <row r="16144">
          <cell r="C16144">
            <v>49.800800000000002</v>
          </cell>
        </row>
        <row r="16145">
          <cell r="C16145">
            <v>50.664479999999998</v>
          </cell>
        </row>
        <row r="16146">
          <cell r="C16146">
            <v>50.54616</v>
          </cell>
        </row>
        <row r="16147">
          <cell r="C16147">
            <v>50.305120000000002</v>
          </cell>
        </row>
        <row r="16148">
          <cell r="C16148">
            <v>49.931440000000002</v>
          </cell>
        </row>
        <row r="16149">
          <cell r="C16149">
            <v>47.923839999999998</v>
          </cell>
        </row>
        <row r="16150">
          <cell r="C16150">
            <v>46.66816</v>
          </cell>
        </row>
        <row r="16151">
          <cell r="C16151">
            <v>46.109520000000003</v>
          </cell>
        </row>
        <row r="16152">
          <cell r="C16152">
            <v>46.392879999999998</v>
          </cell>
        </row>
        <row r="16153">
          <cell r="C16153">
            <v>45.987439999999999</v>
          </cell>
        </row>
        <row r="16154">
          <cell r="C16154">
            <v>42.922559999999997</v>
          </cell>
        </row>
        <row r="16155">
          <cell r="C16155">
            <v>48.29</v>
          </cell>
        </row>
        <row r="16156">
          <cell r="C16156">
            <v>49.976559999999999</v>
          </cell>
        </row>
        <row r="16157">
          <cell r="C16157">
            <v>53.487520000000004</v>
          </cell>
        </row>
        <row r="16158">
          <cell r="C16158">
            <v>56.311520000000002</v>
          </cell>
        </row>
        <row r="16159">
          <cell r="C16159">
            <v>56.688639999999999</v>
          </cell>
        </row>
        <row r="16160">
          <cell r="C16160">
            <v>55.488079999999997</v>
          </cell>
        </row>
        <row r="16161">
          <cell r="C16161">
            <v>56.188800000000001</v>
          </cell>
        </row>
        <row r="16162">
          <cell r="C16162">
            <v>58.86224</v>
          </cell>
        </row>
        <row r="16163">
          <cell r="C16163">
            <v>58.727359999999997</v>
          </cell>
        </row>
        <row r="16164">
          <cell r="C16164">
            <v>57.29768</v>
          </cell>
        </row>
        <row r="16165">
          <cell r="C16165">
            <v>55.980400000000003</v>
          </cell>
        </row>
        <row r="16166">
          <cell r="C16166">
            <v>56.846559999999997</v>
          </cell>
        </row>
        <row r="16167">
          <cell r="C16167">
            <v>56.939439999999998</v>
          </cell>
        </row>
        <row r="16168">
          <cell r="C16168">
            <v>55.880240000000001</v>
          </cell>
        </row>
        <row r="16169">
          <cell r="C16169">
            <v>57.14152</v>
          </cell>
        </row>
        <row r="16170">
          <cell r="C16170">
            <v>57.24832</v>
          </cell>
        </row>
        <row r="16171">
          <cell r="C16171">
            <v>54.663600000000002</v>
          </cell>
        </row>
        <row r="16172">
          <cell r="C16172">
            <v>55.633119999999998</v>
          </cell>
        </row>
        <row r="16173">
          <cell r="C16173">
            <v>57.823680000000003</v>
          </cell>
        </row>
        <row r="16174">
          <cell r="C16174">
            <v>57.898960000000002</v>
          </cell>
        </row>
        <row r="16175">
          <cell r="C16175">
            <v>57.672879999999999</v>
          </cell>
        </row>
        <row r="16176">
          <cell r="C16176">
            <v>56.953119999999998</v>
          </cell>
        </row>
        <row r="16177">
          <cell r="C16177">
            <v>56.445520000000002</v>
          </cell>
        </row>
        <row r="16178">
          <cell r="C16178">
            <v>56.37256</v>
          </cell>
        </row>
        <row r="16179">
          <cell r="C16179">
            <v>52.024479999999997</v>
          </cell>
        </row>
        <row r="16180">
          <cell r="C16180">
            <v>48.515599999999999</v>
          </cell>
        </row>
        <row r="16181">
          <cell r="C16181">
            <v>49.01688</v>
          </cell>
        </row>
        <row r="16182">
          <cell r="C16182">
            <v>50.019039999999997</v>
          </cell>
        </row>
        <row r="16183">
          <cell r="C16183">
            <v>50.129359999999998</v>
          </cell>
        </row>
        <row r="16184">
          <cell r="C16184">
            <v>49.980240000000002</v>
          </cell>
        </row>
        <row r="16185">
          <cell r="C16185">
            <v>48.983359999999998</v>
          </cell>
        </row>
        <row r="16186">
          <cell r="C16186">
            <v>49.784559999999999</v>
          </cell>
        </row>
        <row r="16187">
          <cell r="C16187">
            <v>48.230719999999998</v>
          </cell>
        </row>
        <row r="16188">
          <cell r="C16188">
            <v>48.449759999999998</v>
          </cell>
        </row>
        <row r="16189">
          <cell r="C16189">
            <v>47.472000000000001</v>
          </cell>
        </row>
        <row r="16190">
          <cell r="C16190">
            <v>47.134639999999997</v>
          </cell>
        </row>
        <row r="16191">
          <cell r="C16191">
            <v>48.102080000000001</v>
          </cell>
        </row>
        <row r="16192">
          <cell r="C16192">
            <v>48.682319999999997</v>
          </cell>
        </row>
        <row r="16193">
          <cell r="C16193">
            <v>47.953919999999997</v>
          </cell>
        </row>
        <row r="16194">
          <cell r="C16194">
            <v>47.664879999999997</v>
          </cell>
        </row>
        <row r="16195">
          <cell r="C16195">
            <v>48.677039999999998</v>
          </cell>
        </row>
        <row r="16196">
          <cell r="C16196">
            <v>48.243119999999998</v>
          </cell>
        </row>
        <row r="16197">
          <cell r="C16197">
            <v>48.40784</v>
          </cell>
        </row>
        <row r="16198">
          <cell r="C16198">
            <v>48.98856</v>
          </cell>
        </row>
        <row r="16199">
          <cell r="C16199">
            <v>51.655119999999997</v>
          </cell>
        </row>
        <row r="16200">
          <cell r="C16200">
            <v>51.027119999999996</v>
          </cell>
        </row>
        <row r="16201">
          <cell r="C16201">
            <v>49.343040000000002</v>
          </cell>
        </row>
        <row r="16202">
          <cell r="C16202">
            <v>50.862479999999998</v>
          </cell>
        </row>
        <row r="16203">
          <cell r="C16203">
            <v>51.080240000000003</v>
          </cell>
        </row>
        <row r="16204">
          <cell r="C16204">
            <v>50.900320000000001</v>
          </cell>
        </row>
        <row r="16205">
          <cell r="C16205">
            <v>51.606879999999997</v>
          </cell>
        </row>
        <row r="16206">
          <cell r="C16206">
            <v>50.830559999999998</v>
          </cell>
        </row>
        <row r="16207">
          <cell r="C16207">
            <v>51.347360000000002</v>
          </cell>
        </row>
        <row r="16208">
          <cell r="C16208">
            <v>52.033279999999998</v>
          </cell>
        </row>
        <row r="16209">
          <cell r="C16209">
            <v>51.779200000000003</v>
          </cell>
        </row>
        <row r="16210">
          <cell r="C16210">
            <v>50.729199999999999</v>
          </cell>
        </row>
        <row r="16211">
          <cell r="C16211">
            <v>49.566560000000003</v>
          </cell>
        </row>
        <row r="16212">
          <cell r="C16212">
            <v>49.390160000000002</v>
          </cell>
        </row>
        <row r="16213">
          <cell r="C16213">
            <v>50.348799999999997</v>
          </cell>
        </row>
        <row r="16214">
          <cell r="C16214">
            <v>51.236800000000002</v>
          </cell>
        </row>
        <row r="16215">
          <cell r="C16215">
            <v>50.645919999999997</v>
          </cell>
        </row>
        <row r="16216">
          <cell r="C16216">
            <v>50.079920000000001</v>
          </cell>
        </row>
        <row r="16217">
          <cell r="C16217">
            <v>50.378160000000001</v>
          </cell>
        </row>
        <row r="16218">
          <cell r="C16218">
            <v>49.6584</v>
          </cell>
        </row>
        <row r="16219">
          <cell r="C16219">
            <v>49.7864</v>
          </cell>
        </row>
        <row r="16220">
          <cell r="C16220">
            <v>49.8932</v>
          </cell>
        </row>
        <row r="16221">
          <cell r="C16221">
            <v>49.826479999999997</v>
          </cell>
        </row>
        <row r="16222">
          <cell r="C16222">
            <v>50.872799999999998</v>
          </cell>
        </row>
        <row r="16223">
          <cell r="C16223">
            <v>49.996720000000003</v>
          </cell>
        </row>
        <row r="16224">
          <cell r="C16224">
            <v>49.923360000000002</v>
          </cell>
        </row>
        <row r="16225">
          <cell r="C16225">
            <v>48.96208</v>
          </cell>
        </row>
        <row r="16226">
          <cell r="C16226">
            <v>49.299120000000002</v>
          </cell>
        </row>
        <row r="16227">
          <cell r="C16227">
            <v>48.24192</v>
          </cell>
        </row>
        <row r="16228">
          <cell r="C16228">
            <v>49.877679999999998</v>
          </cell>
        </row>
        <row r="16229">
          <cell r="C16229">
            <v>49.768799999999999</v>
          </cell>
        </row>
        <row r="16230">
          <cell r="C16230">
            <v>50.787999999999997</v>
          </cell>
        </row>
        <row r="16231">
          <cell r="C16231">
            <v>50.091119999999997</v>
          </cell>
        </row>
        <row r="16232">
          <cell r="C16232">
            <v>49.95384</v>
          </cell>
        </row>
        <row r="16233">
          <cell r="C16233">
            <v>50.14472</v>
          </cell>
        </row>
        <row r="16234">
          <cell r="C16234">
            <v>50.154879999999999</v>
          </cell>
        </row>
        <row r="16235">
          <cell r="C16235">
            <v>47.906320000000001</v>
          </cell>
        </row>
        <row r="16236">
          <cell r="C16236">
            <v>47.429360000000003</v>
          </cell>
        </row>
        <row r="16237">
          <cell r="C16237">
            <v>49.697679999999998</v>
          </cell>
        </row>
        <row r="16238">
          <cell r="C16238">
            <v>50.406880000000001</v>
          </cell>
        </row>
        <row r="16239">
          <cell r="C16239">
            <v>51.128079999999997</v>
          </cell>
        </row>
        <row r="16240">
          <cell r="C16240">
            <v>50.186720000000001</v>
          </cell>
        </row>
        <row r="16241">
          <cell r="C16241">
            <v>50.249839999999999</v>
          </cell>
        </row>
        <row r="16242">
          <cell r="C16242">
            <v>49.552480000000003</v>
          </cell>
        </row>
        <row r="16243">
          <cell r="C16243">
            <v>50.007440000000003</v>
          </cell>
        </row>
        <row r="16244">
          <cell r="C16244">
            <v>50.772480000000002</v>
          </cell>
        </row>
        <row r="16245">
          <cell r="C16245">
            <v>51.445039999999999</v>
          </cell>
        </row>
        <row r="16246">
          <cell r="C16246">
            <v>47.737920000000003</v>
          </cell>
        </row>
        <row r="16247">
          <cell r="C16247">
            <v>49.25712</v>
          </cell>
        </row>
        <row r="16248">
          <cell r="C16248">
            <v>51.113599999999998</v>
          </cell>
        </row>
        <row r="16249">
          <cell r="C16249">
            <v>49.796880000000002</v>
          </cell>
        </row>
        <row r="16250">
          <cell r="C16250">
            <v>49.530479999999997</v>
          </cell>
        </row>
        <row r="16251">
          <cell r="C16251">
            <v>49.522320000000001</v>
          </cell>
        </row>
        <row r="16252">
          <cell r="C16252">
            <v>49.689120000000003</v>
          </cell>
        </row>
        <row r="16253">
          <cell r="C16253">
            <v>51.748159999999999</v>
          </cell>
        </row>
        <row r="16254">
          <cell r="C16254">
            <v>51.285919999999997</v>
          </cell>
        </row>
        <row r="16255">
          <cell r="C16255">
            <v>50.826799999999999</v>
          </cell>
        </row>
        <row r="16256">
          <cell r="C16256">
            <v>50.036160000000002</v>
          </cell>
        </row>
        <row r="16257">
          <cell r="C16257">
            <v>51.118079999999999</v>
          </cell>
        </row>
        <row r="16258">
          <cell r="C16258">
            <v>51.478720000000003</v>
          </cell>
        </row>
        <row r="16259">
          <cell r="C16259">
            <v>51.324719999999999</v>
          </cell>
        </row>
        <row r="16260">
          <cell r="C16260">
            <v>51.261760000000002</v>
          </cell>
        </row>
        <row r="16261">
          <cell r="C16261">
            <v>49.720959999999998</v>
          </cell>
        </row>
        <row r="16262">
          <cell r="C16262">
            <v>49.648319999999998</v>
          </cell>
        </row>
        <row r="16263">
          <cell r="C16263">
            <v>48.740319999999997</v>
          </cell>
        </row>
        <row r="16264">
          <cell r="C16264">
            <v>48.975360000000002</v>
          </cell>
        </row>
        <row r="16265">
          <cell r="C16265">
            <v>50.307200000000002</v>
          </cell>
        </row>
        <row r="16266">
          <cell r="C16266">
            <v>50.177599999999998</v>
          </cell>
        </row>
        <row r="16267">
          <cell r="C16267">
            <v>50.048639999999999</v>
          </cell>
        </row>
        <row r="16268">
          <cell r="C16268">
            <v>49.41968</v>
          </cell>
        </row>
        <row r="16269">
          <cell r="C16269">
            <v>48.669040000000003</v>
          </cell>
        </row>
        <row r="16270">
          <cell r="C16270">
            <v>48.975119999999997</v>
          </cell>
        </row>
        <row r="16271">
          <cell r="C16271">
            <v>50.325839999999999</v>
          </cell>
        </row>
        <row r="16272">
          <cell r="C16272">
            <v>48.76952</v>
          </cell>
        </row>
        <row r="16273">
          <cell r="C16273">
            <v>50.187199999999997</v>
          </cell>
        </row>
        <row r="16274">
          <cell r="C16274">
            <v>50.243119999999998</v>
          </cell>
        </row>
        <row r="16275">
          <cell r="C16275">
            <v>49.097439999999999</v>
          </cell>
        </row>
        <row r="16276">
          <cell r="C16276">
            <v>48.309199999999997</v>
          </cell>
        </row>
        <row r="16277">
          <cell r="C16277">
            <v>48.240879999999997</v>
          </cell>
        </row>
        <row r="16278">
          <cell r="C16278">
            <v>49.973439999999997</v>
          </cell>
        </row>
        <row r="16279">
          <cell r="C16279">
            <v>49.710079999999998</v>
          </cell>
        </row>
        <row r="16280">
          <cell r="C16280">
            <v>49.2044</v>
          </cell>
        </row>
        <row r="16281">
          <cell r="C16281">
            <v>49.208799999999997</v>
          </cell>
        </row>
        <row r="16282">
          <cell r="C16282">
            <v>50.569839999999999</v>
          </cell>
        </row>
        <row r="16283">
          <cell r="C16283">
            <v>50.169119999999999</v>
          </cell>
        </row>
        <row r="16284">
          <cell r="C16284">
            <v>48.149760000000001</v>
          </cell>
        </row>
        <row r="16285">
          <cell r="C16285">
            <v>50.095440000000004</v>
          </cell>
        </row>
        <row r="16286">
          <cell r="C16286">
            <v>49.985840000000003</v>
          </cell>
        </row>
        <row r="16287">
          <cell r="C16287">
            <v>50.066240000000001</v>
          </cell>
        </row>
        <row r="16288">
          <cell r="C16288">
            <v>49.638080000000002</v>
          </cell>
        </row>
        <row r="16289">
          <cell r="C16289">
            <v>49.511519999999997</v>
          </cell>
        </row>
        <row r="16290">
          <cell r="C16290">
            <v>49.47936</v>
          </cell>
        </row>
        <row r="16291">
          <cell r="C16291">
            <v>48.491039999999998</v>
          </cell>
        </row>
        <row r="16292">
          <cell r="C16292">
            <v>50.053440000000002</v>
          </cell>
        </row>
        <row r="16293">
          <cell r="C16293">
            <v>49.750160000000001</v>
          </cell>
        </row>
        <row r="16294">
          <cell r="C16294">
            <v>50.599519999999998</v>
          </cell>
        </row>
        <row r="16295">
          <cell r="C16295">
            <v>50.71584</v>
          </cell>
        </row>
        <row r="16296">
          <cell r="C16296">
            <v>50.294159999999998</v>
          </cell>
        </row>
        <row r="16297">
          <cell r="C16297">
            <v>51.05</v>
          </cell>
        </row>
        <row r="16298">
          <cell r="C16298">
            <v>50.43712</v>
          </cell>
        </row>
        <row r="16299">
          <cell r="C16299">
            <v>50.11824</v>
          </cell>
        </row>
        <row r="16300">
          <cell r="C16300">
            <v>45.070320000000002</v>
          </cell>
        </row>
        <row r="16301">
          <cell r="C16301">
            <v>44.190959999999997</v>
          </cell>
        </row>
        <row r="16302">
          <cell r="C16302">
            <v>49.182720000000003</v>
          </cell>
        </row>
        <row r="16303">
          <cell r="C16303">
            <v>50.083199999999998</v>
          </cell>
        </row>
        <row r="16304">
          <cell r="C16304">
            <v>51.181359999999998</v>
          </cell>
        </row>
        <row r="16305">
          <cell r="C16305">
            <v>50.476880000000001</v>
          </cell>
        </row>
        <row r="16306">
          <cell r="C16306">
            <v>50.35568</v>
          </cell>
        </row>
        <row r="16307">
          <cell r="C16307">
            <v>48.122079999999997</v>
          </cell>
        </row>
        <row r="16308">
          <cell r="C16308">
            <v>49.452719999999999</v>
          </cell>
        </row>
        <row r="16309">
          <cell r="C16309">
            <v>50.274320000000003</v>
          </cell>
        </row>
        <row r="16310">
          <cell r="C16310">
            <v>50.773200000000003</v>
          </cell>
        </row>
        <row r="16311">
          <cell r="C16311">
            <v>49.179600000000001</v>
          </cell>
        </row>
        <row r="16312">
          <cell r="C16312">
            <v>47.911279999999998</v>
          </cell>
        </row>
        <row r="16313">
          <cell r="C16313">
            <v>49.071120000000001</v>
          </cell>
        </row>
        <row r="16314">
          <cell r="C16314">
            <v>49.63984</v>
          </cell>
        </row>
        <row r="16315">
          <cell r="C16315">
            <v>48.779519999999998</v>
          </cell>
        </row>
        <row r="16316">
          <cell r="C16316">
            <v>49.308799999999998</v>
          </cell>
        </row>
        <row r="16317">
          <cell r="C16317">
            <v>51.02928</v>
          </cell>
        </row>
        <row r="16318">
          <cell r="C16318">
            <v>52.505600000000001</v>
          </cell>
        </row>
        <row r="16319">
          <cell r="C16319">
            <v>51.317279999999997</v>
          </cell>
        </row>
        <row r="16320">
          <cell r="C16320">
            <v>50.607280000000003</v>
          </cell>
        </row>
        <row r="16321">
          <cell r="C16321">
            <v>51.0916</v>
          </cell>
        </row>
        <row r="16322">
          <cell r="C16322">
            <v>51.686160000000001</v>
          </cell>
        </row>
        <row r="16323">
          <cell r="C16323">
            <v>46.280479999999997</v>
          </cell>
        </row>
        <row r="16324">
          <cell r="C16324">
            <v>43.456000000000003</v>
          </cell>
        </row>
        <row r="16325">
          <cell r="C16325">
            <v>45.225999999999999</v>
          </cell>
        </row>
        <row r="16326">
          <cell r="C16326">
            <v>44.781999999999996</v>
          </cell>
        </row>
        <row r="16327">
          <cell r="C16327">
            <v>44.438000000000002</v>
          </cell>
        </row>
        <row r="16328">
          <cell r="C16328">
            <v>42.872</v>
          </cell>
        </row>
        <row r="16329">
          <cell r="C16329">
            <v>41.26</v>
          </cell>
        </row>
        <row r="16330">
          <cell r="C16330">
            <v>41.878</v>
          </cell>
        </row>
        <row r="16331">
          <cell r="C16331">
            <v>43.561999999999998</v>
          </cell>
        </row>
        <row r="16332">
          <cell r="C16332">
            <v>44.432000000000002</v>
          </cell>
        </row>
        <row r="16333">
          <cell r="C16333">
            <v>45.112000000000002</v>
          </cell>
        </row>
        <row r="16334">
          <cell r="C16334">
            <v>44.378</v>
          </cell>
        </row>
        <row r="16335">
          <cell r="C16335">
            <v>43.731999999999999</v>
          </cell>
        </row>
        <row r="16336">
          <cell r="C16336">
            <v>44.33</v>
          </cell>
        </row>
        <row r="16337">
          <cell r="C16337">
            <v>43.624000000000002</v>
          </cell>
        </row>
        <row r="16338">
          <cell r="C16338">
            <v>42.618000000000002</v>
          </cell>
        </row>
        <row r="16339">
          <cell r="C16339">
            <v>44.32</v>
          </cell>
        </row>
        <row r="16340">
          <cell r="C16340">
            <v>45.027999999999999</v>
          </cell>
        </row>
        <row r="16341">
          <cell r="C16341">
            <v>45.488</v>
          </cell>
        </row>
        <row r="16342">
          <cell r="C16342">
            <v>43.783999999999999</v>
          </cell>
        </row>
        <row r="16343">
          <cell r="C16343">
            <v>44.686</v>
          </cell>
        </row>
        <row r="16344">
          <cell r="C16344">
            <v>45.14</v>
          </cell>
        </row>
        <row r="16345">
          <cell r="C16345">
            <v>45.77</v>
          </cell>
        </row>
        <row r="16346">
          <cell r="C16346">
            <v>44.862000000000002</v>
          </cell>
        </row>
        <row r="16347">
          <cell r="C16347">
            <v>44.445999999999998</v>
          </cell>
        </row>
        <row r="16348">
          <cell r="C16348">
            <v>43.51</v>
          </cell>
        </row>
        <row r="16349">
          <cell r="C16349">
            <v>42.758000000000003</v>
          </cell>
        </row>
        <row r="16350">
          <cell r="C16350">
            <v>43.76</v>
          </cell>
        </row>
        <row r="16351">
          <cell r="C16351">
            <v>43.874000000000002</v>
          </cell>
        </row>
        <row r="16352">
          <cell r="C16352">
            <v>43.814</v>
          </cell>
        </row>
        <row r="16353">
          <cell r="C16353">
            <v>45.398000000000003</v>
          </cell>
        </row>
        <row r="16354">
          <cell r="C16354">
            <v>45.378</v>
          </cell>
        </row>
        <row r="16355">
          <cell r="C16355">
            <v>44.508000000000003</v>
          </cell>
        </row>
        <row r="16356">
          <cell r="C16356">
            <v>42.125999999999998</v>
          </cell>
        </row>
        <row r="16357">
          <cell r="C16357">
            <v>45.064</v>
          </cell>
        </row>
        <row r="16358">
          <cell r="C16358">
            <v>43.618000000000002</v>
          </cell>
        </row>
        <row r="16359">
          <cell r="C16359">
            <v>43.99</v>
          </cell>
        </row>
        <row r="16360">
          <cell r="C16360">
            <v>43.622</v>
          </cell>
        </row>
        <row r="16361">
          <cell r="C16361">
            <v>43.02</v>
          </cell>
        </row>
        <row r="16362">
          <cell r="C16362">
            <v>43.6</v>
          </cell>
        </row>
        <row r="16363">
          <cell r="C16363">
            <v>43.911999999999999</v>
          </cell>
        </row>
        <row r="16364">
          <cell r="C16364">
            <v>43.973999999999997</v>
          </cell>
        </row>
        <row r="16365">
          <cell r="C16365">
            <v>43.52</v>
          </cell>
        </row>
        <row r="16366">
          <cell r="C16366">
            <v>43.968000000000004</v>
          </cell>
        </row>
        <row r="16367">
          <cell r="C16367">
            <v>43.776000000000003</v>
          </cell>
        </row>
        <row r="16368">
          <cell r="C16368">
            <v>43.161999999999999</v>
          </cell>
        </row>
        <row r="16369">
          <cell r="C16369">
            <v>42.432000000000002</v>
          </cell>
        </row>
        <row r="16370">
          <cell r="C16370">
            <v>42.962000000000003</v>
          </cell>
        </row>
        <row r="16371">
          <cell r="C16371">
            <v>41.244</v>
          </cell>
        </row>
        <row r="16372">
          <cell r="C16372">
            <v>42.558</v>
          </cell>
        </row>
        <row r="16373">
          <cell r="C16373">
            <v>42.414000000000001</v>
          </cell>
        </row>
        <row r="16374">
          <cell r="C16374">
            <v>42.421999999999997</v>
          </cell>
        </row>
        <row r="16375">
          <cell r="C16375">
            <v>43.475999999999999</v>
          </cell>
        </row>
        <row r="16376">
          <cell r="C16376">
            <v>42.332000000000001</v>
          </cell>
        </row>
        <row r="16377">
          <cell r="C16377">
            <v>42.18</v>
          </cell>
        </row>
        <row r="16378">
          <cell r="C16378">
            <v>43.58</v>
          </cell>
        </row>
        <row r="16379">
          <cell r="C16379">
            <v>42.45</v>
          </cell>
        </row>
        <row r="16380">
          <cell r="C16380">
            <v>42.878</v>
          </cell>
        </row>
        <row r="16381">
          <cell r="C16381">
            <v>42.78</v>
          </cell>
        </row>
        <row r="16382">
          <cell r="C16382">
            <v>43.613999999999997</v>
          </cell>
        </row>
        <row r="16383">
          <cell r="C16383">
            <v>43.38</v>
          </cell>
        </row>
        <row r="16384">
          <cell r="C16384">
            <v>40.6</v>
          </cell>
        </row>
        <row r="16385">
          <cell r="C16385">
            <v>42.34</v>
          </cell>
        </row>
        <row r="16386">
          <cell r="C16386">
            <v>43.015999999999998</v>
          </cell>
        </row>
        <row r="16387">
          <cell r="C16387">
            <v>43.283999999999999</v>
          </cell>
        </row>
        <row r="16388">
          <cell r="C16388">
            <v>42.372</v>
          </cell>
        </row>
        <row r="16389">
          <cell r="C16389">
            <v>43.116</v>
          </cell>
        </row>
        <row r="16390">
          <cell r="C16390">
            <v>43.48</v>
          </cell>
        </row>
        <row r="16391">
          <cell r="C16391">
            <v>42.146000000000001</v>
          </cell>
        </row>
        <row r="16392">
          <cell r="C16392">
            <v>43.771999999999998</v>
          </cell>
        </row>
        <row r="16393">
          <cell r="C16393">
            <v>43.725999999999999</v>
          </cell>
        </row>
        <row r="16394">
          <cell r="C16394">
            <v>43.49</v>
          </cell>
        </row>
        <row r="16395">
          <cell r="C16395">
            <v>42.972000000000001</v>
          </cell>
        </row>
        <row r="16396">
          <cell r="C16396">
            <v>41.417999999999999</v>
          </cell>
        </row>
        <row r="16397">
          <cell r="C16397">
            <v>41.68</v>
          </cell>
        </row>
        <row r="16398">
          <cell r="C16398">
            <v>43.857999999999997</v>
          </cell>
        </row>
        <row r="16399">
          <cell r="C16399">
            <v>43.03</v>
          </cell>
        </row>
        <row r="16400">
          <cell r="C16400">
            <v>42.287999999999997</v>
          </cell>
        </row>
        <row r="16401">
          <cell r="C16401">
            <v>42.8</v>
          </cell>
        </row>
        <row r="16402">
          <cell r="C16402">
            <v>43.473999999999997</v>
          </cell>
        </row>
        <row r="16403">
          <cell r="C16403">
            <v>43.35</v>
          </cell>
        </row>
        <row r="16404">
          <cell r="C16404">
            <v>43.682000000000002</v>
          </cell>
        </row>
        <row r="16405">
          <cell r="C16405">
            <v>44.624000000000002</v>
          </cell>
        </row>
        <row r="16406">
          <cell r="C16406">
            <v>43.845999999999997</v>
          </cell>
        </row>
        <row r="16407">
          <cell r="C16407">
            <v>41.643999999999998</v>
          </cell>
        </row>
        <row r="16408">
          <cell r="C16408">
            <v>40.47</v>
          </cell>
        </row>
        <row r="16409">
          <cell r="C16409">
            <v>43.244</v>
          </cell>
        </row>
        <row r="16410">
          <cell r="C16410">
            <v>42.036000000000001</v>
          </cell>
        </row>
        <row r="16411">
          <cell r="C16411">
            <v>42.206000000000003</v>
          </cell>
        </row>
        <row r="16412">
          <cell r="C16412">
            <v>40.622</v>
          </cell>
        </row>
        <row r="16413">
          <cell r="C16413">
            <v>42.856000000000002</v>
          </cell>
        </row>
        <row r="16414">
          <cell r="C16414">
            <v>42.764000000000003</v>
          </cell>
        </row>
        <row r="16415">
          <cell r="C16415">
            <v>43.338000000000001</v>
          </cell>
        </row>
        <row r="16416">
          <cell r="C16416">
            <v>43.514000000000003</v>
          </cell>
        </row>
        <row r="16417">
          <cell r="C16417">
            <v>41.88</v>
          </cell>
        </row>
        <row r="16418">
          <cell r="C16418">
            <v>41.963999999999999</v>
          </cell>
        </row>
        <row r="16419">
          <cell r="C16419">
            <v>41.655999999999999</v>
          </cell>
        </row>
        <row r="16420">
          <cell r="C16420">
            <v>41.46</v>
          </cell>
        </row>
        <row r="16421">
          <cell r="C16421">
            <v>42.722000000000001</v>
          </cell>
        </row>
        <row r="16422">
          <cell r="C16422">
            <v>41.652000000000001</v>
          </cell>
        </row>
        <row r="16423">
          <cell r="C16423">
            <v>38.252000000000002</v>
          </cell>
        </row>
        <row r="16424">
          <cell r="C16424">
            <v>40.18</v>
          </cell>
        </row>
        <row r="16425">
          <cell r="C16425">
            <v>41.265999999999998</v>
          </cell>
        </row>
        <row r="16426">
          <cell r="C16426">
            <v>40.423999999999999</v>
          </cell>
        </row>
        <row r="16427">
          <cell r="C16427">
            <v>38.787999999999997</v>
          </cell>
        </row>
        <row r="16428">
          <cell r="C16428">
            <v>41.027999999999999</v>
          </cell>
        </row>
        <row r="16429">
          <cell r="C16429">
            <v>44.26</v>
          </cell>
        </row>
        <row r="16430">
          <cell r="C16430">
            <v>42.31</v>
          </cell>
        </row>
        <row r="16431">
          <cell r="C16431">
            <v>41.402000000000001</v>
          </cell>
        </row>
        <row r="16432">
          <cell r="C16432">
            <v>38.095999999999997</v>
          </cell>
        </row>
        <row r="16433">
          <cell r="C16433">
            <v>35.442</v>
          </cell>
        </row>
        <row r="16434">
          <cell r="C16434">
            <v>37.875999999999998</v>
          </cell>
        </row>
        <row r="16435">
          <cell r="C16435">
            <v>39.590000000000003</v>
          </cell>
        </row>
        <row r="16436">
          <cell r="C16436">
            <v>39.106000000000002</v>
          </cell>
        </row>
        <row r="16437">
          <cell r="C16437">
            <v>39.107999999999997</v>
          </cell>
        </row>
        <row r="16438">
          <cell r="C16438">
            <v>39.36</v>
          </cell>
        </row>
        <row r="16439">
          <cell r="C16439">
            <v>42.271999999999998</v>
          </cell>
        </row>
        <row r="16440">
          <cell r="C16440">
            <v>43.85</v>
          </cell>
        </row>
        <row r="16441">
          <cell r="C16441">
            <v>42.28</v>
          </cell>
        </row>
        <row r="16442">
          <cell r="C16442">
            <v>44.245199999999997</v>
          </cell>
        </row>
        <row r="16443">
          <cell r="C16443">
            <v>47.38552</v>
          </cell>
        </row>
        <row r="16444">
          <cell r="C16444">
            <v>45.795999999999999</v>
          </cell>
        </row>
        <row r="16445">
          <cell r="C16445">
            <v>46.955680000000001</v>
          </cell>
        </row>
        <row r="16446">
          <cell r="C16446">
            <v>46.740400000000001</v>
          </cell>
        </row>
        <row r="16447">
          <cell r="C16447">
            <v>47.030239999999999</v>
          </cell>
        </row>
        <row r="16448">
          <cell r="C16448">
            <v>46.72128</v>
          </cell>
        </row>
        <row r="16449">
          <cell r="C16449">
            <v>46.79224</v>
          </cell>
        </row>
        <row r="16450">
          <cell r="C16450">
            <v>48.091679999999997</v>
          </cell>
        </row>
        <row r="16451">
          <cell r="C16451">
            <v>48.147840000000002</v>
          </cell>
        </row>
        <row r="16452">
          <cell r="C16452">
            <v>44.523119999999999</v>
          </cell>
        </row>
        <row r="16453">
          <cell r="C16453">
            <v>44.649920000000002</v>
          </cell>
        </row>
        <row r="16454">
          <cell r="C16454">
            <v>44.96264</v>
          </cell>
        </row>
        <row r="16455">
          <cell r="C16455">
            <v>48.484720000000003</v>
          </cell>
        </row>
        <row r="16456">
          <cell r="C16456">
            <v>47.489919999999998</v>
          </cell>
        </row>
        <row r="16457">
          <cell r="C16457">
            <v>50.897680000000001</v>
          </cell>
        </row>
        <row r="16458">
          <cell r="C16458">
            <v>50.70496</v>
          </cell>
        </row>
        <row r="16459">
          <cell r="C16459">
            <v>50.314639999999997</v>
          </cell>
        </row>
        <row r="16460">
          <cell r="C16460">
            <v>48.85</v>
          </cell>
        </row>
        <row r="16461">
          <cell r="C16461">
            <v>48.926639999999999</v>
          </cell>
        </row>
        <row r="16462">
          <cell r="C16462">
            <v>49.898560000000003</v>
          </cell>
        </row>
        <row r="16463">
          <cell r="C16463">
            <v>48.154879999999999</v>
          </cell>
        </row>
        <row r="16464">
          <cell r="C16464">
            <v>47.168799999999997</v>
          </cell>
        </row>
        <row r="16465">
          <cell r="C16465">
            <v>49.288879999999999</v>
          </cell>
        </row>
        <row r="16466">
          <cell r="C16466">
            <v>50.24624</v>
          </cell>
        </row>
        <row r="16467">
          <cell r="C16467">
            <v>49.878</v>
          </cell>
        </row>
        <row r="16468">
          <cell r="C16468">
            <v>48.91536</v>
          </cell>
        </row>
        <row r="16469">
          <cell r="C16469">
            <v>48.806559999999998</v>
          </cell>
        </row>
        <row r="16470">
          <cell r="C16470">
            <v>48.972000000000001</v>
          </cell>
        </row>
        <row r="16471">
          <cell r="C16471">
            <v>49.381520000000002</v>
          </cell>
        </row>
        <row r="16472">
          <cell r="C16472">
            <v>49.740319999999997</v>
          </cell>
        </row>
        <row r="16473">
          <cell r="C16473">
            <v>48.632719999999999</v>
          </cell>
        </row>
        <row r="16474">
          <cell r="C16474">
            <v>47.501759999999997</v>
          </cell>
        </row>
        <row r="16475">
          <cell r="C16475">
            <v>47.204479999999997</v>
          </cell>
        </row>
        <row r="16476">
          <cell r="C16476">
            <v>48.16384</v>
          </cell>
        </row>
        <row r="16477">
          <cell r="C16477">
            <v>48.342480000000002</v>
          </cell>
        </row>
        <row r="16478">
          <cell r="C16478">
            <v>49.88176</v>
          </cell>
        </row>
        <row r="16479">
          <cell r="C16479">
            <v>48.886159999999997</v>
          </cell>
        </row>
        <row r="16480">
          <cell r="C16480">
            <v>51.216079999999998</v>
          </cell>
        </row>
        <row r="16481">
          <cell r="C16481">
            <v>49.177439999999997</v>
          </cell>
        </row>
        <row r="16482">
          <cell r="C16482">
            <v>50.877839999999999</v>
          </cell>
        </row>
        <row r="16483">
          <cell r="C16483">
            <v>52.840960000000003</v>
          </cell>
        </row>
        <row r="16484">
          <cell r="C16484">
            <v>52.864240000000002</v>
          </cell>
        </row>
        <row r="16485">
          <cell r="C16485">
            <v>55.230559999999997</v>
          </cell>
        </row>
        <row r="16486">
          <cell r="C16486">
            <v>53.961680000000001</v>
          </cell>
        </row>
        <row r="16487">
          <cell r="C16487">
            <v>51.621040000000001</v>
          </cell>
        </row>
        <row r="16488">
          <cell r="C16488">
            <v>51.837760000000003</v>
          </cell>
        </row>
        <row r="16489">
          <cell r="C16489">
            <v>54.030079999999998</v>
          </cell>
        </row>
        <row r="16490">
          <cell r="C16490">
            <v>53.313360000000003</v>
          </cell>
        </row>
        <row r="16491">
          <cell r="C16491">
            <v>53.742240000000002</v>
          </cell>
        </row>
        <row r="16492">
          <cell r="C16492">
            <v>55.305680000000002</v>
          </cell>
        </row>
        <row r="16493">
          <cell r="C16493">
            <v>54.521439999999998</v>
          </cell>
        </row>
        <row r="16494">
          <cell r="C16494">
            <v>55.079120000000003</v>
          </cell>
        </row>
        <row r="16495">
          <cell r="C16495">
            <v>56.308079999999997</v>
          </cell>
        </row>
        <row r="16496">
          <cell r="C16496">
            <v>55.30744</v>
          </cell>
        </row>
        <row r="16497">
          <cell r="C16497">
            <v>53.622959999999999</v>
          </cell>
        </row>
        <row r="16498">
          <cell r="C16498">
            <v>52.775440000000003</v>
          </cell>
        </row>
        <row r="16499">
          <cell r="C16499">
            <v>53.985680000000002</v>
          </cell>
        </row>
        <row r="16500">
          <cell r="C16500">
            <v>55.816319999999997</v>
          </cell>
        </row>
        <row r="16501">
          <cell r="C16501">
            <v>53.013759999999998</v>
          </cell>
        </row>
        <row r="16502">
          <cell r="C16502">
            <v>51.459200000000003</v>
          </cell>
        </row>
        <row r="16503">
          <cell r="C16503">
            <v>54.45384</v>
          </cell>
        </row>
        <row r="16504">
          <cell r="C16504">
            <v>54.909520000000001</v>
          </cell>
        </row>
        <row r="16505">
          <cell r="C16505">
            <v>55.422640000000001</v>
          </cell>
        </row>
        <row r="16506">
          <cell r="C16506">
            <v>55.399279999999997</v>
          </cell>
        </row>
        <row r="16507">
          <cell r="C16507">
            <v>55.641599999999997</v>
          </cell>
        </row>
        <row r="16508">
          <cell r="C16508">
            <v>55.739040000000003</v>
          </cell>
        </row>
        <row r="16509">
          <cell r="C16509">
            <v>55.284880000000001</v>
          </cell>
        </row>
        <row r="16510">
          <cell r="C16510">
            <v>55.625839999999997</v>
          </cell>
        </row>
        <row r="16511">
          <cell r="C16511">
            <v>55.788400000000003</v>
          </cell>
        </row>
        <row r="16512">
          <cell r="C16512">
            <v>55.896720000000002</v>
          </cell>
        </row>
        <row r="16513">
          <cell r="C16513">
            <v>56.029119999999999</v>
          </cell>
        </row>
        <row r="16514">
          <cell r="C16514">
            <v>55.129919999999998</v>
          </cell>
        </row>
        <row r="16515">
          <cell r="C16515">
            <v>54.261519999999997</v>
          </cell>
        </row>
        <row r="16516">
          <cell r="C16516">
            <v>54.971200000000003</v>
          </cell>
        </row>
        <row r="16517">
          <cell r="C16517">
            <v>56.383839999999999</v>
          </cell>
        </row>
        <row r="16518">
          <cell r="C16518">
            <v>56.178800000000003</v>
          </cell>
        </row>
        <row r="16519">
          <cell r="C16519">
            <v>55.160559999999997</v>
          </cell>
        </row>
        <row r="16520">
          <cell r="C16520">
            <v>55.599200000000003</v>
          </cell>
        </row>
        <row r="16521">
          <cell r="C16521">
            <v>55.1404</v>
          </cell>
        </row>
        <row r="16522">
          <cell r="C16522">
            <v>56.107999999999997</v>
          </cell>
        </row>
        <row r="16523">
          <cell r="C16523">
            <v>56.716079999999998</v>
          </cell>
        </row>
        <row r="16524">
          <cell r="C16524">
            <v>56.414160000000003</v>
          </cell>
        </row>
        <row r="16525">
          <cell r="C16525">
            <v>56.563119999999998</v>
          </cell>
        </row>
        <row r="16526">
          <cell r="C16526">
            <v>56.83408</v>
          </cell>
        </row>
        <row r="16527">
          <cell r="C16527">
            <v>54.713200000000001</v>
          </cell>
        </row>
        <row r="16528">
          <cell r="C16528">
            <v>53.471440000000001</v>
          </cell>
        </row>
        <row r="16529">
          <cell r="C16529">
            <v>55.500639999999997</v>
          </cell>
        </row>
        <row r="16530">
          <cell r="C16530">
            <v>56.549280000000003</v>
          </cell>
        </row>
        <row r="16531">
          <cell r="C16531">
            <v>53.192399999999999</v>
          </cell>
        </row>
        <row r="16532">
          <cell r="C16532">
            <v>51.9208</v>
          </cell>
        </row>
        <row r="16533">
          <cell r="C16533">
            <v>53.460880000000003</v>
          </cell>
        </row>
        <row r="16534">
          <cell r="C16534">
            <v>54.157440000000001</v>
          </cell>
        </row>
        <row r="16535">
          <cell r="C16535">
            <v>55.40408</v>
          </cell>
        </row>
        <row r="16536">
          <cell r="C16536">
            <v>56.915120000000002</v>
          </cell>
        </row>
        <row r="16537">
          <cell r="C16537">
            <v>56.158720000000002</v>
          </cell>
        </row>
        <row r="16538">
          <cell r="C16538">
            <v>57.066719999999997</v>
          </cell>
        </row>
        <row r="16539">
          <cell r="C16539">
            <v>55.462240000000001</v>
          </cell>
        </row>
        <row r="16540">
          <cell r="C16540">
            <v>55.291679999999999</v>
          </cell>
        </row>
        <row r="16541">
          <cell r="C16541">
            <v>55.28096</v>
          </cell>
        </row>
        <row r="16542">
          <cell r="C16542">
            <v>56.747839999999997</v>
          </cell>
        </row>
        <row r="16543">
          <cell r="C16543">
            <v>56.282879999999999</v>
          </cell>
        </row>
        <row r="16544">
          <cell r="C16544">
            <v>55.973999999999997</v>
          </cell>
        </row>
        <row r="16545">
          <cell r="C16545">
            <v>56.844639999999998</v>
          </cell>
        </row>
        <row r="16546">
          <cell r="C16546">
            <v>56.033679999999997</v>
          </cell>
        </row>
        <row r="16547">
          <cell r="C16547">
            <v>56.344880000000003</v>
          </cell>
        </row>
        <row r="16548">
          <cell r="C16548">
            <v>56.817520000000002</v>
          </cell>
        </row>
        <row r="16549">
          <cell r="C16549">
            <v>55.54992</v>
          </cell>
        </row>
        <row r="16550">
          <cell r="C16550">
            <v>55.028399999999998</v>
          </cell>
        </row>
        <row r="16551">
          <cell r="C16551">
            <v>56.731439999999999</v>
          </cell>
        </row>
        <row r="16552">
          <cell r="C16552">
            <v>54.932720000000003</v>
          </cell>
        </row>
        <row r="16553">
          <cell r="C16553">
            <v>55.265360000000001</v>
          </cell>
        </row>
        <row r="16554">
          <cell r="C16554">
            <v>56.58952</v>
          </cell>
        </row>
        <row r="16555">
          <cell r="C16555">
            <v>56.205199999999998</v>
          </cell>
        </row>
        <row r="16556">
          <cell r="C16556">
            <v>55.585999999999999</v>
          </cell>
        </row>
        <row r="16557">
          <cell r="C16557">
            <v>55.719439999999999</v>
          </cell>
        </row>
        <row r="16558">
          <cell r="C16558">
            <v>53.542400000000001</v>
          </cell>
        </row>
        <row r="16559">
          <cell r="C16559">
            <v>54.057360000000003</v>
          </cell>
        </row>
        <row r="16560">
          <cell r="C16560">
            <v>53.280639999999998</v>
          </cell>
        </row>
        <row r="16561">
          <cell r="C16561">
            <v>53.078719999999997</v>
          </cell>
        </row>
        <row r="16562">
          <cell r="C16562">
            <v>52.360720000000001</v>
          </cell>
        </row>
        <row r="16563">
          <cell r="C16563">
            <v>52.948639999999997</v>
          </cell>
        </row>
        <row r="16564">
          <cell r="C16564">
            <v>52.081200000000003</v>
          </cell>
        </row>
        <row r="16565">
          <cell r="C16565">
            <v>52.308880000000002</v>
          </cell>
        </row>
        <row r="16566">
          <cell r="C16566">
            <v>52.953919999999997</v>
          </cell>
        </row>
        <row r="16567">
          <cell r="C16567">
            <v>52.61224</v>
          </cell>
        </row>
        <row r="16568">
          <cell r="C16568">
            <v>51.62968</v>
          </cell>
        </row>
        <row r="16569">
          <cell r="C16569">
            <v>52.682000000000002</v>
          </cell>
        </row>
        <row r="16570">
          <cell r="C16570">
            <v>52.960239999999999</v>
          </cell>
        </row>
        <row r="16571">
          <cell r="C16571">
            <v>55.15296</v>
          </cell>
        </row>
        <row r="16572">
          <cell r="C16572">
            <v>54.075839999999999</v>
          </cell>
        </row>
        <row r="16573">
          <cell r="C16573">
            <v>54.479680000000002</v>
          </cell>
        </row>
        <row r="16574">
          <cell r="C16574">
            <v>54.4572</v>
          </cell>
        </row>
        <row r="16575">
          <cell r="C16575">
            <v>54.899279999999997</v>
          </cell>
        </row>
        <row r="16576">
          <cell r="C16576">
            <v>54.229759999999999</v>
          </cell>
        </row>
        <row r="16577">
          <cell r="C16577">
            <v>54.114240000000002</v>
          </cell>
        </row>
        <row r="16578">
          <cell r="C16578">
            <v>54.850239999999999</v>
          </cell>
        </row>
        <row r="16579">
          <cell r="C16579">
            <v>55.847119999999997</v>
          </cell>
        </row>
        <row r="16580">
          <cell r="C16580">
            <v>55.337200000000003</v>
          </cell>
        </row>
        <row r="16581">
          <cell r="C16581">
            <v>56.254240000000003</v>
          </cell>
        </row>
        <row r="16582">
          <cell r="C16582">
            <v>56.025440000000003</v>
          </cell>
        </row>
        <row r="16583">
          <cell r="C16583">
            <v>55.3048</v>
          </cell>
        </row>
        <row r="16584">
          <cell r="C16584">
            <v>47.191119999999998</v>
          </cell>
        </row>
        <row r="16585">
          <cell r="C16585">
            <v>54.441600000000001</v>
          </cell>
        </row>
        <row r="16586">
          <cell r="C16586">
            <v>53.02</v>
          </cell>
        </row>
        <row r="16587">
          <cell r="C16587">
            <v>55.906080000000003</v>
          </cell>
        </row>
        <row r="16588">
          <cell r="C16588">
            <v>57.046399999999998</v>
          </cell>
        </row>
        <row r="16589">
          <cell r="C16589">
            <v>56.165599999999998</v>
          </cell>
        </row>
        <row r="16590">
          <cell r="C16590">
            <v>54.746079999999999</v>
          </cell>
        </row>
        <row r="16591">
          <cell r="C16591">
            <v>53.842080000000003</v>
          </cell>
        </row>
        <row r="16592">
          <cell r="C16592">
            <v>54.30424</v>
          </cell>
        </row>
        <row r="16593">
          <cell r="C16593">
            <v>54.494079999999997</v>
          </cell>
        </row>
        <row r="16594">
          <cell r="C16594">
            <v>54.09984</v>
          </cell>
        </row>
        <row r="16595">
          <cell r="C16595">
            <v>53.57264</v>
          </cell>
        </row>
        <row r="16596">
          <cell r="C16596">
            <v>53.98424</v>
          </cell>
        </row>
        <row r="16597">
          <cell r="C16597">
            <v>53.949359999999999</v>
          </cell>
        </row>
        <row r="16598">
          <cell r="C16598">
            <v>53.019199999999998</v>
          </cell>
        </row>
        <row r="16599">
          <cell r="C16599">
            <v>53.198799999999999</v>
          </cell>
        </row>
        <row r="16600">
          <cell r="C16600">
            <v>53.296239999999997</v>
          </cell>
        </row>
        <row r="16601">
          <cell r="C16601">
            <v>49.289279999999998</v>
          </cell>
        </row>
        <row r="16602">
          <cell r="C16602">
            <v>50.269599999999997</v>
          </cell>
        </row>
        <row r="16603">
          <cell r="C16603">
            <v>51.262639999999998</v>
          </cell>
        </row>
        <row r="16604">
          <cell r="C16604">
            <v>54.111199999999997</v>
          </cell>
        </row>
        <row r="16605">
          <cell r="C16605">
            <v>53.2592</v>
          </cell>
        </row>
        <row r="16606">
          <cell r="C16606">
            <v>53.358400000000003</v>
          </cell>
        </row>
        <row r="16607">
          <cell r="C16607">
            <v>52.390479999999997</v>
          </cell>
        </row>
        <row r="16608">
          <cell r="C16608">
            <v>53.551839999999999</v>
          </cell>
        </row>
        <row r="16609">
          <cell r="C16609">
            <v>54.782879999999999</v>
          </cell>
        </row>
        <row r="16610">
          <cell r="C16610">
            <v>53.972160000000002</v>
          </cell>
        </row>
        <row r="16611">
          <cell r="C16611">
            <v>51.072319999999998</v>
          </cell>
        </row>
        <row r="16612">
          <cell r="C16612">
            <v>51.428080000000001</v>
          </cell>
        </row>
        <row r="16613">
          <cell r="C16613">
            <v>50.958159999999999</v>
          </cell>
        </row>
        <row r="16614">
          <cell r="C16614">
            <v>50.97784</v>
          </cell>
        </row>
        <row r="16615">
          <cell r="C16615">
            <v>52.292400000000001</v>
          </cell>
        </row>
        <row r="16616">
          <cell r="C16616">
            <v>52.638959999999997</v>
          </cell>
        </row>
        <row r="16617">
          <cell r="C16617">
            <v>52.055199999999999</v>
          </cell>
        </row>
        <row r="16618">
          <cell r="C16618">
            <v>52.509520000000002</v>
          </cell>
        </row>
        <row r="16619">
          <cell r="C16619">
            <v>53.292079999999999</v>
          </cell>
        </row>
        <row r="16620">
          <cell r="C16620">
            <v>52.95872</v>
          </cell>
        </row>
        <row r="16621">
          <cell r="C16621">
            <v>52.901600000000002</v>
          </cell>
        </row>
        <row r="16622">
          <cell r="C16622">
            <v>53.087440000000001</v>
          </cell>
        </row>
        <row r="16623">
          <cell r="C16623">
            <v>53.663679999999999</v>
          </cell>
        </row>
        <row r="16624">
          <cell r="C16624">
            <v>53.980800000000002</v>
          </cell>
        </row>
        <row r="16625">
          <cell r="C16625">
            <v>54.223520000000001</v>
          </cell>
        </row>
        <row r="16626">
          <cell r="C16626">
            <v>49.587919999999997</v>
          </cell>
        </row>
        <row r="16627">
          <cell r="C16627">
            <v>51.95064</v>
          </cell>
        </row>
        <row r="16628">
          <cell r="C16628">
            <v>53.395200000000003</v>
          </cell>
        </row>
        <row r="16629">
          <cell r="C16629">
            <v>53.274000000000001</v>
          </cell>
        </row>
        <row r="16630">
          <cell r="C16630">
            <v>52.66328</v>
          </cell>
        </row>
        <row r="16631">
          <cell r="C16631">
            <v>52.77928</v>
          </cell>
        </row>
        <row r="16632">
          <cell r="C16632">
            <v>53.365600000000001</v>
          </cell>
        </row>
        <row r="16633">
          <cell r="C16633">
            <v>52.697920000000003</v>
          </cell>
        </row>
        <row r="16634">
          <cell r="C16634">
            <v>54.7712</v>
          </cell>
        </row>
        <row r="16635">
          <cell r="C16635">
            <v>54.226480000000002</v>
          </cell>
        </row>
        <row r="16636">
          <cell r="C16636">
            <v>54.946240000000003</v>
          </cell>
        </row>
        <row r="16637">
          <cell r="C16637">
            <v>55.72448</v>
          </cell>
        </row>
        <row r="16638">
          <cell r="C16638">
            <v>60.341920000000002</v>
          </cell>
        </row>
        <row r="16639">
          <cell r="C16639">
            <v>61.2836</v>
          </cell>
        </row>
        <row r="16640">
          <cell r="C16640">
            <v>61.489600000000003</v>
          </cell>
        </row>
        <row r="16641">
          <cell r="C16641">
            <v>63.321040000000004</v>
          </cell>
        </row>
        <row r="16642">
          <cell r="C16642">
            <v>63.930639999999997</v>
          </cell>
        </row>
        <row r="16643">
          <cell r="C16643">
            <v>64.011359999999996</v>
          </cell>
        </row>
        <row r="16644">
          <cell r="C16644">
            <v>63.714640000000003</v>
          </cell>
        </row>
        <row r="16645">
          <cell r="C16645">
            <v>63.510959999999997</v>
          </cell>
        </row>
        <row r="16646">
          <cell r="C16646">
            <v>68.442880000000002</v>
          </cell>
        </row>
        <row r="16647">
          <cell r="C16647">
            <v>68.836799999999997</v>
          </cell>
        </row>
        <row r="16648">
          <cell r="C16648">
            <v>68.588639999999998</v>
          </cell>
        </row>
        <row r="16649">
          <cell r="C16649">
            <v>70.483440000000002</v>
          </cell>
        </row>
        <row r="16650">
          <cell r="C16650">
            <v>70.850080000000005</v>
          </cell>
        </row>
        <row r="16651">
          <cell r="C16651">
            <v>68.85136</v>
          </cell>
        </row>
        <row r="16652">
          <cell r="C16652">
            <v>69.180400000000006</v>
          </cell>
        </row>
        <row r="16653">
          <cell r="C16653">
            <v>69.977680000000007</v>
          </cell>
        </row>
        <row r="16654">
          <cell r="C16654">
            <v>76.887039999999999</v>
          </cell>
        </row>
        <row r="16655">
          <cell r="C16655">
            <v>76.487440000000007</v>
          </cell>
        </row>
        <row r="16656">
          <cell r="C16656">
            <v>74.292320000000004</v>
          </cell>
        </row>
        <row r="16657">
          <cell r="C16657">
            <v>73.977279999999993</v>
          </cell>
        </row>
        <row r="16658">
          <cell r="C16658">
            <v>73.804479999999998</v>
          </cell>
        </row>
        <row r="16659">
          <cell r="C16659">
            <v>74.218559999999997</v>
          </cell>
        </row>
        <row r="16660">
          <cell r="C16660">
            <v>74.7864</v>
          </cell>
        </row>
        <row r="16661">
          <cell r="C16661">
            <v>75.475520000000003</v>
          </cell>
        </row>
        <row r="16662">
          <cell r="C16662">
            <v>74.906639999999996</v>
          </cell>
        </row>
        <row r="16663">
          <cell r="C16663">
            <v>73.552319999999995</v>
          </cell>
        </row>
        <row r="16664">
          <cell r="C16664">
            <v>72.591359999999995</v>
          </cell>
        </row>
        <row r="16665">
          <cell r="C16665">
            <v>74.77664</v>
          </cell>
        </row>
        <row r="16666">
          <cell r="C16666">
            <v>74.254480000000001</v>
          </cell>
        </row>
        <row r="16667">
          <cell r="C16667">
            <v>73.717519999999993</v>
          </cell>
        </row>
        <row r="16668">
          <cell r="C16668">
            <v>73.361440000000002</v>
          </cell>
        </row>
        <row r="16669">
          <cell r="C16669">
            <v>73.344160000000002</v>
          </cell>
        </row>
        <row r="16670">
          <cell r="C16670">
            <v>74.658159999999995</v>
          </cell>
        </row>
        <row r="16671">
          <cell r="C16671">
            <v>75.689679999999996</v>
          </cell>
        </row>
        <row r="16672">
          <cell r="C16672">
            <v>76.887360000000001</v>
          </cell>
        </row>
        <row r="16673">
          <cell r="C16673">
            <v>77.300319999999999</v>
          </cell>
        </row>
        <row r="16674">
          <cell r="C16674">
            <v>78.03416</v>
          </cell>
        </row>
        <row r="16675">
          <cell r="C16675">
            <v>77.557199999999995</v>
          </cell>
        </row>
        <row r="16676">
          <cell r="C16676">
            <v>77.448719999999994</v>
          </cell>
        </row>
        <row r="16677">
          <cell r="C16677">
            <v>76.033199999999994</v>
          </cell>
        </row>
        <row r="16678">
          <cell r="C16678">
            <v>75.579679999999996</v>
          </cell>
        </row>
        <row r="16679">
          <cell r="C16679">
            <v>76.915040000000005</v>
          </cell>
        </row>
        <row r="16680">
          <cell r="C16680">
            <v>78.298959999999994</v>
          </cell>
        </row>
        <row r="16681">
          <cell r="C16681">
            <v>78.801839999999999</v>
          </cell>
        </row>
        <row r="16682">
          <cell r="C16682">
            <v>77.90616</v>
          </cell>
        </row>
        <row r="16683">
          <cell r="C16683">
            <v>78.653440000000003</v>
          </cell>
        </row>
        <row r="16684">
          <cell r="C16684">
            <v>78.479200000000006</v>
          </cell>
        </row>
        <row r="16685">
          <cell r="C16685">
            <v>78.851839999999996</v>
          </cell>
        </row>
        <row r="16686">
          <cell r="C16686">
            <v>78.447119999999998</v>
          </cell>
        </row>
        <row r="16687">
          <cell r="C16687">
            <v>78.911119999999997</v>
          </cell>
        </row>
        <row r="16688">
          <cell r="C16688">
            <v>79.465599999999995</v>
          </cell>
        </row>
        <row r="16689">
          <cell r="C16689">
            <v>79.399039999999999</v>
          </cell>
        </row>
        <row r="16690">
          <cell r="C16690">
            <v>78.037279999999996</v>
          </cell>
        </row>
        <row r="16691">
          <cell r="C16691">
            <v>77.751279999999994</v>
          </cell>
        </row>
        <row r="16692">
          <cell r="C16692">
            <v>79.432159999999996</v>
          </cell>
        </row>
        <row r="16693">
          <cell r="C16693">
            <v>79.18768</v>
          </cell>
        </row>
        <row r="16694">
          <cell r="C16694">
            <v>79.796959999999999</v>
          </cell>
        </row>
        <row r="16695">
          <cell r="C16695">
            <v>81.636960000000002</v>
          </cell>
        </row>
        <row r="16696">
          <cell r="C16696">
            <v>80.524240000000006</v>
          </cell>
        </row>
        <row r="16697">
          <cell r="C16697">
            <v>79.308400000000006</v>
          </cell>
        </row>
        <row r="16698">
          <cell r="C16698">
            <v>81.557599999999994</v>
          </cell>
        </row>
        <row r="16699">
          <cell r="C16699">
            <v>81.469759999999994</v>
          </cell>
        </row>
        <row r="16700">
          <cell r="C16700">
            <v>80.512320000000003</v>
          </cell>
        </row>
        <row r="16701">
          <cell r="C16701">
            <v>79.349680000000006</v>
          </cell>
        </row>
        <row r="16702">
          <cell r="C16702">
            <v>77.910719999999998</v>
          </cell>
        </row>
        <row r="16703">
          <cell r="C16703">
            <v>78.629440000000002</v>
          </cell>
        </row>
        <row r="16704">
          <cell r="C16704">
            <v>78.071680000000001</v>
          </cell>
        </row>
        <row r="16705">
          <cell r="C16705">
            <v>77.896320000000003</v>
          </cell>
        </row>
        <row r="16706">
          <cell r="C16706">
            <v>78.644559999999998</v>
          </cell>
        </row>
        <row r="16707">
          <cell r="C16707">
            <v>80.257999999999996</v>
          </cell>
        </row>
        <row r="16708">
          <cell r="C16708">
            <v>80.220560000000006</v>
          </cell>
        </row>
        <row r="16709">
          <cell r="C16709">
            <v>79.444879999999998</v>
          </cell>
        </row>
        <row r="16710">
          <cell r="C16710">
            <v>80.113519999999994</v>
          </cell>
        </row>
        <row r="16711">
          <cell r="C16711">
            <v>78.327280000000002</v>
          </cell>
        </row>
        <row r="16712">
          <cell r="C16712">
            <v>78.783760000000001</v>
          </cell>
        </row>
        <row r="16713">
          <cell r="C16713">
            <v>79.536320000000003</v>
          </cell>
        </row>
        <row r="16714">
          <cell r="C16714">
            <v>80.304079999999999</v>
          </cell>
        </row>
        <row r="16715">
          <cell r="C16715">
            <v>79.931120000000007</v>
          </cell>
        </row>
        <row r="16716">
          <cell r="C16716">
            <v>79.193039999999996</v>
          </cell>
        </row>
        <row r="16717">
          <cell r="C16717">
            <v>79.357759999999999</v>
          </cell>
        </row>
        <row r="16718">
          <cell r="C16718">
            <v>79.278880000000001</v>
          </cell>
        </row>
        <row r="16719">
          <cell r="C16719">
            <v>79.771199999999993</v>
          </cell>
        </row>
        <row r="16720">
          <cell r="C16720">
            <v>79.391360000000006</v>
          </cell>
        </row>
        <row r="16721">
          <cell r="C16721">
            <v>78.920320000000004</v>
          </cell>
        </row>
        <row r="16722">
          <cell r="C16722">
            <v>79.130960000000002</v>
          </cell>
        </row>
        <row r="16723">
          <cell r="C16723">
            <v>79.838239999999999</v>
          </cell>
        </row>
        <row r="16724">
          <cell r="C16724">
            <v>79.121520000000004</v>
          </cell>
        </row>
        <row r="16725">
          <cell r="C16725">
            <v>79.660160000000005</v>
          </cell>
        </row>
        <row r="16726">
          <cell r="C16726">
            <v>79.796000000000006</v>
          </cell>
        </row>
        <row r="16727">
          <cell r="C16727">
            <v>78.96472</v>
          </cell>
        </row>
        <row r="16728">
          <cell r="C16728">
            <v>79.631280000000004</v>
          </cell>
        </row>
        <row r="16729">
          <cell r="C16729">
            <v>79.592560000000006</v>
          </cell>
        </row>
        <row r="16730">
          <cell r="C16730">
            <v>81.034480000000002</v>
          </cell>
        </row>
        <row r="16731">
          <cell r="C16731">
            <v>78.632080000000002</v>
          </cell>
        </row>
        <row r="16732">
          <cell r="C16732">
            <v>78.983999999999995</v>
          </cell>
        </row>
        <row r="16733">
          <cell r="C16733">
            <v>78.430400000000006</v>
          </cell>
        </row>
        <row r="16734">
          <cell r="C16734">
            <v>78.136160000000004</v>
          </cell>
        </row>
        <row r="16735">
          <cell r="C16735">
            <v>75.514240000000001</v>
          </cell>
        </row>
        <row r="16736">
          <cell r="C16736">
            <v>76.189040000000006</v>
          </cell>
        </row>
        <row r="16737">
          <cell r="C16737">
            <v>77.451359999999994</v>
          </cell>
        </row>
        <row r="16738">
          <cell r="C16738">
            <v>79.125839999999997</v>
          </cell>
        </row>
        <row r="16739">
          <cell r="C16739">
            <v>77.552000000000007</v>
          </cell>
        </row>
        <row r="16740">
          <cell r="C16740">
            <v>78.540880000000001</v>
          </cell>
        </row>
        <row r="16741">
          <cell r="C16741">
            <v>79.199359999999999</v>
          </cell>
        </row>
        <row r="16742">
          <cell r="C16742">
            <v>79.203680000000006</v>
          </cell>
        </row>
        <row r="16743">
          <cell r="C16743">
            <v>78.639039999999994</v>
          </cell>
        </row>
        <row r="16744">
          <cell r="C16744">
            <v>79.454080000000005</v>
          </cell>
        </row>
        <row r="16745">
          <cell r="C16745">
            <v>77.956720000000004</v>
          </cell>
        </row>
        <row r="16746">
          <cell r="C16746">
            <v>78.004559999999998</v>
          </cell>
        </row>
        <row r="16747">
          <cell r="C16747">
            <v>78.91216</v>
          </cell>
        </row>
        <row r="16748">
          <cell r="C16748">
            <v>78.294880000000006</v>
          </cell>
        </row>
        <row r="16749">
          <cell r="C16749">
            <v>77.286320000000003</v>
          </cell>
        </row>
        <row r="16750">
          <cell r="C16750">
            <v>77.270719999999997</v>
          </cell>
        </row>
        <row r="16751">
          <cell r="C16751">
            <v>76.945120000000003</v>
          </cell>
        </row>
        <row r="16752">
          <cell r="C16752">
            <v>77.481920000000002</v>
          </cell>
        </row>
        <row r="16753">
          <cell r="C16753">
            <v>74.403919999999999</v>
          </cell>
        </row>
        <row r="16754">
          <cell r="C16754">
            <v>73.209119999999999</v>
          </cell>
        </row>
        <row r="16755">
          <cell r="C16755">
            <v>75.689599999999999</v>
          </cell>
        </row>
        <row r="16756">
          <cell r="C16756">
            <v>76.539360000000002</v>
          </cell>
        </row>
        <row r="16757">
          <cell r="C16757">
            <v>75.751519999999999</v>
          </cell>
        </row>
        <row r="16758">
          <cell r="C16758">
            <v>75.896320000000003</v>
          </cell>
        </row>
        <row r="16759">
          <cell r="C16759">
            <v>73.706639999999993</v>
          </cell>
        </row>
        <row r="16760">
          <cell r="C16760">
            <v>75.596639999999994</v>
          </cell>
        </row>
        <row r="16761">
          <cell r="C16761">
            <v>76.196640000000002</v>
          </cell>
        </row>
        <row r="16762">
          <cell r="C16762">
            <v>75.604799999999997</v>
          </cell>
        </row>
        <row r="16763">
          <cell r="C16763">
            <v>73.429360000000003</v>
          </cell>
        </row>
        <row r="16764">
          <cell r="C16764">
            <v>73.260720000000006</v>
          </cell>
        </row>
        <row r="16765">
          <cell r="C16765">
            <v>73.475120000000004</v>
          </cell>
        </row>
        <row r="16766">
          <cell r="C16766">
            <v>74.226799999999997</v>
          </cell>
        </row>
        <row r="16767">
          <cell r="C16767">
            <v>74.094399999999993</v>
          </cell>
        </row>
        <row r="16768">
          <cell r="C16768">
            <v>73.643600000000006</v>
          </cell>
        </row>
        <row r="16769">
          <cell r="C16769">
            <v>72.152320000000003</v>
          </cell>
        </row>
        <row r="16770">
          <cell r="C16770">
            <v>71.398079999999993</v>
          </cell>
        </row>
        <row r="16771">
          <cell r="C16771">
            <v>71.978399999999993</v>
          </cell>
        </row>
        <row r="16772">
          <cell r="C16772">
            <v>72.135999999999996</v>
          </cell>
        </row>
        <row r="16773">
          <cell r="C16773">
            <v>71.394080000000002</v>
          </cell>
        </row>
        <row r="16774">
          <cell r="C16774">
            <v>71.793520000000001</v>
          </cell>
        </row>
        <row r="16775">
          <cell r="C16775">
            <v>72.039119999999997</v>
          </cell>
        </row>
        <row r="16776">
          <cell r="C16776">
            <v>69.485919999999993</v>
          </cell>
        </row>
        <row r="16777">
          <cell r="C16777">
            <v>69.091679999999997</v>
          </cell>
        </row>
        <row r="16778">
          <cell r="C16778">
            <v>71.131919999999994</v>
          </cell>
        </row>
        <row r="16779">
          <cell r="C16779">
            <v>71.499440000000007</v>
          </cell>
        </row>
        <row r="16780">
          <cell r="C16780">
            <v>70.888159999999999</v>
          </cell>
        </row>
        <row r="16781">
          <cell r="C16781">
            <v>70.574079999999995</v>
          </cell>
        </row>
        <row r="16782">
          <cell r="C16782">
            <v>71.336399999999998</v>
          </cell>
        </row>
        <row r="16783">
          <cell r="C16783">
            <v>70.483040000000003</v>
          </cell>
        </row>
        <row r="16784">
          <cell r="C16784">
            <v>71.232640000000004</v>
          </cell>
        </row>
        <row r="16785">
          <cell r="C16785">
            <v>71.294640000000001</v>
          </cell>
        </row>
        <row r="16786">
          <cell r="C16786">
            <v>72.207120000000003</v>
          </cell>
        </row>
        <row r="16787">
          <cell r="C16787">
            <v>69.390479999999997</v>
          </cell>
        </row>
        <row r="16788">
          <cell r="C16788">
            <v>67.086399999999998</v>
          </cell>
        </row>
        <row r="16789">
          <cell r="C16789">
            <v>67.567840000000004</v>
          </cell>
        </row>
        <row r="16790">
          <cell r="C16790">
            <v>67.027760000000001</v>
          </cell>
        </row>
        <row r="16791">
          <cell r="C16791">
            <v>66.682079999999999</v>
          </cell>
        </row>
        <row r="16792">
          <cell r="C16792">
            <v>68.003439999999998</v>
          </cell>
        </row>
        <row r="16793">
          <cell r="C16793">
            <v>66.824719999999999</v>
          </cell>
        </row>
        <row r="16794">
          <cell r="C16794">
            <v>66.324160000000006</v>
          </cell>
        </row>
        <row r="16795">
          <cell r="C16795">
            <v>67.798479999999998</v>
          </cell>
        </row>
        <row r="16796">
          <cell r="C16796">
            <v>68.482879999999994</v>
          </cell>
        </row>
        <row r="16797">
          <cell r="C16797">
            <v>68.390079999999998</v>
          </cell>
        </row>
        <row r="16798">
          <cell r="C16798">
            <v>67.889600000000002</v>
          </cell>
        </row>
        <row r="16799">
          <cell r="C16799">
            <v>66.753519999999995</v>
          </cell>
        </row>
        <row r="16800">
          <cell r="C16800">
            <v>67.404240000000001</v>
          </cell>
        </row>
        <row r="16801">
          <cell r="C16801">
            <v>66.562799999999996</v>
          </cell>
        </row>
        <row r="16802">
          <cell r="C16802">
            <v>65.198560000000001</v>
          </cell>
        </row>
        <row r="16803">
          <cell r="C16803">
            <v>65.53416</v>
          </cell>
        </row>
        <row r="16804">
          <cell r="C16804">
            <v>64.700720000000004</v>
          </cell>
        </row>
        <row r="16805">
          <cell r="C16805">
            <v>65.516639999999995</v>
          </cell>
        </row>
        <row r="16806">
          <cell r="C16806">
            <v>65.534880000000001</v>
          </cell>
        </row>
        <row r="16807">
          <cell r="C16807">
            <v>67.315920000000006</v>
          </cell>
        </row>
        <row r="16808">
          <cell r="C16808">
            <v>67.626720000000006</v>
          </cell>
        </row>
        <row r="16809">
          <cell r="C16809">
            <v>65.998959999999997</v>
          </cell>
        </row>
        <row r="16810">
          <cell r="C16810">
            <v>65.422479999999993</v>
          </cell>
        </row>
        <row r="16811">
          <cell r="C16811">
            <v>63.72016</v>
          </cell>
        </row>
        <row r="16812">
          <cell r="C16812">
            <v>66.516400000000004</v>
          </cell>
        </row>
        <row r="16813">
          <cell r="C16813">
            <v>66.762</v>
          </cell>
        </row>
        <row r="16814">
          <cell r="C16814">
            <v>67.174000000000007</v>
          </cell>
        </row>
        <row r="16815">
          <cell r="C16815">
            <v>65.180800000000005</v>
          </cell>
        </row>
        <row r="16816">
          <cell r="C16816">
            <v>64.628399999999999</v>
          </cell>
        </row>
        <row r="16817">
          <cell r="C16817">
            <v>65.729039999999998</v>
          </cell>
        </row>
        <row r="16818">
          <cell r="C16818">
            <v>66.904960000000003</v>
          </cell>
        </row>
        <row r="16819">
          <cell r="C16819">
            <v>66.427679999999995</v>
          </cell>
        </row>
        <row r="16820">
          <cell r="C16820">
            <v>66.465599999999995</v>
          </cell>
        </row>
        <row r="16821">
          <cell r="C16821">
            <v>65.988399999999999</v>
          </cell>
        </row>
        <row r="16822">
          <cell r="C16822">
            <v>65.256240000000005</v>
          </cell>
        </row>
        <row r="16823">
          <cell r="C16823">
            <v>64.470879999999994</v>
          </cell>
        </row>
        <row r="16824">
          <cell r="C16824">
            <v>64.945120000000003</v>
          </cell>
        </row>
        <row r="16825">
          <cell r="C16825">
            <v>64.831440000000001</v>
          </cell>
        </row>
        <row r="16826">
          <cell r="C16826">
            <v>65.124160000000003</v>
          </cell>
        </row>
        <row r="16827">
          <cell r="C16827">
            <v>63.945360000000001</v>
          </cell>
        </row>
        <row r="16828">
          <cell r="C16828">
            <v>63.975839999999998</v>
          </cell>
        </row>
        <row r="16829">
          <cell r="C16829">
            <v>65.054640000000006</v>
          </cell>
        </row>
        <row r="16830">
          <cell r="C16830">
            <v>65.703680000000006</v>
          </cell>
        </row>
        <row r="16831">
          <cell r="C16831">
            <v>66.231520000000003</v>
          </cell>
        </row>
        <row r="16832">
          <cell r="C16832">
            <v>67.574879999999993</v>
          </cell>
        </row>
        <row r="16833">
          <cell r="C16833">
            <v>65.956559999999996</v>
          </cell>
        </row>
        <row r="16834">
          <cell r="C16834">
            <v>65.585520000000002</v>
          </cell>
        </row>
        <row r="16835">
          <cell r="C16835">
            <v>65.278319999999994</v>
          </cell>
        </row>
        <row r="16836">
          <cell r="C16836">
            <v>66.06232</v>
          </cell>
        </row>
        <row r="16837">
          <cell r="C16837">
            <v>65.431200000000004</v>
          </cell>
        </row>
        <row r="16838">
          <cell r="C16838">
            <v>64.559200000000004</v>
          </cell>
        </row>
        <row r="16839">
          <cell r="C16839">
            <v>65.651679999999999</v>
          </cell>
        </row>
        <row r="16840">
          <cell r="C16840">
            <v>65.699680000000001</v>
          </cell>
        </row>
        <row r="16841">
          <cell r="C16841">
            <v>65.695760000000007</v>
          </cell>
        </row>
        <row r="16842">
          <cell r="C16842">
            <v>66.260559999999998</v>
          </cell>
        </row>
        <row r="16843">
          <cell r="C16843">
            <v>66.432559999999995</v>
          </cell>
        </row>
        <row r="16844">
          <cell r="C16844">
            <v>64.74888</v>
          </cell>
        </row>
        <row r="16845">
          <cell r="C16845">
            <v>63.638959999999997</v>
          </cell>
        </row>
        <row r="16846">
          <cell r="C16846">
            <v>66.478880000000004</v>
          </cell>
        </row>
        <row r="16847">
          <cell r="C16847">
            <v>63.900799999999997</v>
          </cell>
        </row>
        <row r="16848">
          <cell r="C16848">
            <v>61.195279999999997</v>
          </cell>
        </row>
        <row r="16849">
          <cell r="C16849">
            <v>60.6952</v>
          </cell>
        </row>
        <row r="16850">
          <cell r="C16850">
            <v>62.578879999999998</v>
          </cell>
        </row>
        <row r="16851">
          <cell r="C16851">
            <v>62.020479999999999</v>
          </cell>
        </row>
        <row r="16852">
          <cell r="C16852">
            <v>62.057920000000003</v>
          </cell>
        </row>
        <row r="16853">
          <cell r="C16853">
            <v>61.301760000000002</v>
          </cell>
        </row>
        <row r="16854">
          <cell r="C16854">
            <v>60.813200000000002</v>
          </cell>
        </row>
        <row r="16855">
          <cell r="C16855">
            <v>61.631999999999998</v>
          </cell>
        </row>
        <row r="16856">
          <cell r="C16856">
            <v>60.355040000000002</v>
          </cell>
        </row>
        <row r="16857">
          <cell r="C16857">
            <v>62.381279999999997</v>
          </cell>
        </row>
        <row r="16858">
          <cell r="C16858">
            <v>62.27496</v>
          </cell>
        </row>
        <row r="16859">
          <cell r="C16859">
            <v>62.025840000000002</v>
          </cell>
        </row>
        <row r="16860">
          <cell r="C16860">
            <v>61.167279999999998</v>
          </cell>
        </row>
        <row r="16861">
          <cell r="C16861">
            <v>63.463039999999999</v>
          </cell>
        </row>
        <row r="16862">
          <cell r="C16862">
            <v>62.699199999999998</v>
          </cell>
        </row>
        <row r="16863">
          <cell r="C16863">
            <v>62.166240000000002</v>
          </cell>
        </row>
        <row r="16864">
          <cell r="C16864">
            <v>61.605359999999997</v>
          </cell>
        </row>
        <row r="16865">
          <cell r="C16865">
            <v>61.881999999999998</v>
          </cell>
        </row>
        <row r="16866">
          <cell r="C16866">
            <v>62.578479999999999</v>
          </cell>
        </row>
        <row r="16867">
          <cell r="C16867">
            <v>64.281199999999998</v>
          </cell>
        </row>
        <row r="16868">
          <cell r="C16868">
            <v>64.299760000000006</v>
          </cell>
        </row>
        <row r="16869">
          <cell r="C16869">
            <v>63.345680000000002</v>
          </cell>
        </row>
        <row r="16870">
          <cell r="C16870">
            <v>63.062559999999998</v>
          </cell>
        </row>
        <row r="16871">
          <cell r="C16871">
            <v>61.074159999999999</v>
          </cell>
        </row>
        <row r="16872">
          <cell r="C16872">
            <v>60.804960000000001</v>
          </cell>
        </row>
        <row r="16873">
          <cell r="C16873">
            <v>61.448</v>
          </cell>
        </row>
        <row r="16874">
          <cell r="C16874">
            <v>61.044319999999999</v>
          </cell>
        </row>
        <row r="16875">
          <cell r="C16875">
            <v>62.072800000000001</v>
          </cell>
        </row>
        <row r="16876">
          <cell r="C16876">
            <v>62.851280000000003</v>
          </cell>
        </row>
        <row r="16877">
          <cell r="C16877">
            <v>62.147280000000002</v>
          </cell>
        </row>
        <row r="16878">
          <cell r="C16878">
            <v>63.64752</v>
          </cell>
        </row>
        <row r="16879">
          <cell r="C16879">
            <v>63.556319999999999</v>
          </cell>
        </row>
        <row r="16880">
          <cell r="C16880">
            <v>64.038319999999999</v>
          </cell>
        </row>
        <row r="16881">
          <cell r="C16881">
            <v>63.004159999999999</v>
          </cell>
        </row>
        <row r="16882">
          <cell r="C16882">
            <v>62.365360000000003</v>
          </cell>
        </row>
        <row r="16883">
          <cell r="C16883">
            <v>62.206240000000001</v>
          </cell>
        </row>
        <row r="16884">
          <cell r="C16884">
            <v>61.832639999999998</v>
          </cell>
        </row>
        <row r="16885">
          <cell r="C16885">
            <v>62.821199999999997</v>
          </cell>
        </row>
        <row r="16886">
          <cell r="C16886">
            <v>61.984400000000001</v>
          </cell>
        </row>
        <row r="16887">
          <cell r="C16887">
            <v>56.778239999999997</v>
          </cell>
        </row>
        <row r="16888">
          <cell r="C16888">
            <v>55.796399999999998</v>
          </cell>
        </row>
        <row r="16889">
          <cell r="C16889">
            <v>55.707839999999997</v>
          </cell>
        </row>
        <row r="16890">
          <cell r="C16890">
            <v>55.169600000000003</v>
          </cell>
        </row>
        <row r="16891">
          <cell r="C16891">
            <v>54.355919999999998</v>
          </cell>
        </row>
        <row r="16892">
          <cell r="C16892">
            <v>53.278799999999997</v>
          </cell>
        </row>
        <row r="16893">
          <cell r="C16893">
            <v>54.146560000000001</v>
          </cell>
        </row>
        <row r="16894">
          <cell r="C16894">
            <v>55.320720000000001</v>
          </cell>
        </row>
        <row r="16895">
          <cell r="C16895">
            <v>54.208399999999997</v>
          </cell>
        </row>
        <row r="16896">
          <cell r="C16896">
            <v>51.797600000000003</v>
          </cell>
        </row>
        <row r="16897">
          <cell r="C16897">
            <v>54.250480000000003</v>
          </cell>
        </row>
        <row r="16898">
          <cell r="C16898">
            <v>56.326720000000002</v>
          </cell>
        </row>
        <row r="16899">
          <cell r="C16899">
            <v>53.486800000000002</v>
          </cell>
        </row>
        <row r="16900">
          <cell r="C16900">
            <v>52.676479999999998</v>
          </cell>
        </row>
        <row r="16901">
          <cell r="C16901">
            <v>52.664000000000001</v>
          </cell>
        </row>
        <row r="16902">
          <cell r="C16902">
            <v>50.89808</v>
          </cell>
        </row>
        <row r="16903">
          <cell r="C16903">
            <v>52.12032</v>
          </cell>
        </row>
        <row r="16904">
          <cell r="C16904">
            <v>52.622</v>
          </cell>
        </row>
        <row r="16905">
          <cell r="C16905">
            <v>52.510080000000002</v>
          </cell>
        </row>
        <row r="16906">
          <cell r="C16906">
            <v>51.426479999999998</v>
          </cell>
        </row>
        <row r="16907">
          <cell r="C16907">
            <v>51.315359999999998</v>
          </cell>
        </row>
        <row r="16908">
          <cell r="C16908">
            <v>53.062399999999997</v>
          </cell>
        </row>
        <row r="16909">
          <cell r="C16909">
            <v>53.196399999999997</v>
          </cell>
        </row>
        <row r="16910">
          <cell r="C16910">
            <v>53.501759999999997</v>
          </cell>
        </row>
        <row r="16911">
          <cell r="C16911">
            <v>51.87632</v>
          </cell>
        </row>
        <row r="16912">
          <cell r="C16912">
            <v>51.465040000000002</v>
          </cell>
        </row>
        <row r="16913">
          <cell r="C16913">
            <v>52.297600000000003</v>
          </cell>
        </row>
        <row r="16914">
          <cell r="C16914">
            <v>51.905439999999999</v>
          </cell>
        </row>
        <row r="16915">
          <cell r="C16915">
            <v>52.619599999999998</v>
          </cell>
        </row>
        <row r="16916">
          <cell r="C16916">
            <v>50.185119999999998</v>
          </cell>
        </row>
        <row r="16917">
          <cell r="C16917">
            <v>50.557200000000002</v>
          </cell>
        </row>
        <row r="16918">
          <cell r="C16918">
            <v>51.38608</v>
          </cell>
        </row>
        <row r="16919">
          <cell r="C16919">
            <v>50.796799999999998</v>
          </cell>
        </row>
        <row r="16920">
          <cell r="C16920">
            <v>52.607039999999998</v>
          </cell>
        </row>
        <row r="16921">
          <cell r="C16921">
            <v>52.146479999999997</v>
          </cell>
        </row>
        <row r="16922">
          <cell r="C16922">
            <v>49.655279999999998</v>
          </cell>
        </row>
        <row r="16923">
          <cell r="C16923">
            <v>54.014000000000003</v>
          </cell>
        </row>
        <row r="16924">
          <cell r="C16924">
            <v>54.519199999999998</v>
          </cell>
        </row>
        <row r="16925">
          <cell r="C16925">
            <v>54.084240000000001</v>
          </cell>
        </row>
        <row r="16926">
          <cell r="C16926">
            <v>54.796639999999996</v>
          </cell>
        </row>
        <row r="16927">
          <cell r="C16927">
            <v>53.520719999999997</v>
          </cell>
        </row>
        <row r="16928">
          <cell r="C16928">
            <v>54.132159999999999</v>
          </cell>
        </row>
        <row r="16929">
          <cell r="C16929">
            <v>54.543599999999998</v>
          </cell>
        </row>
        <row r="16930">
          <cell r="C16930">
            <v>54.667760000000001</v>
          </cell>
        </row>
        <row r="16931">
          <cell r="C16931">
            <v>53.793199999999999</v>
          </cell>
        </row>
        <row r="16932">
          <cell r="C16932">
            <v>53.534239999999997</v>
          </cell>
        </row>
        <row r="16933">
          <cell r="C16933">
            <v>54.831760000000003</v>
          </cell>
        </row>
        <row r="16934">
          <cell r="C16934">
            <v>52.985999999999997</v>
          </cell>
        </row>
        <row r="16935">
          <cell r="C16935">
            <v>53.488079999999997</v>
          </cell>
        </row>
        <row r="16936">
          <cell r="C16936">
            <v>54.455120000000001</v>
          </cell>
        </row>
        <row r="16937">
          <cell r="C16937">
            <v>54.112879999999997</v>
          </cell>
        </row>
        <row r="16938">
          <cell r="C16938">
            <v>54.601759999999999</v>
          </cell>
        </row>
        <row r="16939">
          <cell r="C16939">
            <v>57.201680000000003</v>
          </cell>
        </row>
        <row r="16940">
          <cell r="C16940">
            <v>56.492559999999997</v>
          </cell>
        </row>
        <row r="16941">
          <cell r="C16941">
            <v>57.934240000000003</v>
          </cell>
        </row>
        <row r="16942">
          <cell r="C16942">
            <v>57.678159999999998</v>
          </cell>
        </row>
        <row r="16943">
          <cell r="C16943">
            <v>55.972239999999999</v>
          </cell>
        </row>
        <row r="16944">
          <cell r="C16944">
            <v>54.008240000000001</v>
          </cell>
        </row>
        <row r="16945">
          <cell r="C16945">
            <v>52.376800000000003</v>
          </cell>
        </row>
        <row r="16946">
          <cell r="C16946">
            <v>52.725920000000002</v>
          </cell>
        </row>
        <row r="16947">
          <cell r="C16947">
            <v>52.429760000000002</v>
          </cell>
        </row>
        <row r="16948">
          <cell r="C16948">
            <v>49.88944</v>
          </cell>
        </row>
        <row r="16949">
          <cell r="C16949">
            <v>49.079920000000001</v>
          </cell>
        </row>
        <row r="16950">
          <cell r="C16950">
            <v>49.667279999999998</v>
          </cell>
        </row>
        <row r="16951">
          <cell r="C16951">
            <v>49.696480000000001</v>
          </cell>
        </row>
        <row r="16952">
          <cell r="C16952">
            <v>49.421520000000001</v>
          </cell>
        </row>
        <row r="16953">
          <cell r="C16953">
            <v>48.881039999999999</v>
          </cell>
        </row>
        <row r="16954">
          <cell r="C16954">
            <v>49.241680000000002</v>
          </cell>
        </row>
        <row r="16955">
          <cell r="C16955">
            <v>50.124479999999998</v>
          </cell>
        </row>
        <row r="16956">
          <cell r="C16956">
            <v>49.901760000000003</v>
          </cell>
        </row>
        <row r="16957">
          <cell r="C16957">
            <v>49.90728</v>
          </cell>
        </row>
        <row r="16958">
          <cell r="C16958">
            <v>51.657760000000003</v>
          </cell>
        </row>
        <row r="16959">
          <cell r="C16959">
            <v>52.101199999999999</v>
          </cell>
        </row>
        <row r="16960">
          <cell r="C16960">
            <v>51.06832</v>
          </cell>
        </row>
        <row r="16961">
          <cell r="C16961">
            <v>49.715440000000001</v>
          </cell>
        </row>
        <row r="16962">
          <cell r="C16962">
            <v>49.959679999999999</v>
          </cell>
        </row>
        <row r="16963">
          <cell r="C16963">
            <v>51.033760000000001</v>
          </cell>
        </row>
        <row r="16964">
          <cell r="C16964">
            <v>50.605200000000004</v>
          </cell>
        </row>
        <row r="16965">
          <cell r="C16965">
            <v>49.464399999999998</v>
          </cell>
        </row>
        <row r="16966">
          <cell r="C16966">
            <v>51.756160000000001</v>
          </cell>
        </row>
        <row r="16967">
          <cell r="C16967">
            <v>54.545839999999998</v>
          </cell>
        </row>
        <row r="16968">
          <cell r="C16968">
            <v>54.547600000000003</v>
          </cell>
        </row>
        <row r="16969">
          <cell r="C16969">
            <v>52.532800000000002</v>
          </cell>
        </row>
        <row r="16970">
          <cell r="C16970">
            <v>53.430959999999999</v>
          </cell>
        </row>
        <row r="16971">
          <cell r="C16971">
            <v>53.447040000000001</v>
          </cell>
        </row>
        <row r="16972">
          <cell r="C16972">
            <v>54.467199999999998</v>
          </cell>
        </row>
        <row r="16973">
          <cell r="C16973">
            <v>55.258000000000003</v>
          </cell>
        </row>
        <row r="16974">
          <cell r="C16974">
            <v>55.721040000000002</v>
          </cell>
        </row>
        <row r="16975">
          <cell r="C16975">
            <v>54.948239999999998</v>
          </cell>
        </row>
        <row r="16976">
          <cell r="C16976">
            <v>56.300400000000003</v>
          </cell>
        </row>
        <row r="16977">
          <cell r="C16977">
            <v>55.94632</v>
          </cell>
        </row>
        <row r="16978">
          <cell r="C16978">
            <v>56.154879999999999</v>
          </cell>
        </row>
        <row r="16979">
          <cell r="C16979">
            <v>56.30312</v>
          </cell>
        </row>
        <row r="16980">
          <cell r="C16980">
            <v>54.792560000000002</v>
          </cell>
        </row>
        <row r="16981">
          <cell r="C16981">
            <v>56.646560000000001</v>
          </cell>
        </row>
        <row r="16982">
          <cell r="C16982">
            <v>58.162640000000003</v>
          </cell>
        </row>
        <row r="16983">
          <cell r="C16983">
            <v>54.90784</v>
          </cell>
        </row>
        <row r="16984">
          <cell r="C16984">
            <v>51.902639999999998</v>
          </cell>
        </row>
        <row r="16985">
          <cell r="C16985">
            <v>50.411679999999997</v>
          </cell>
        </row>
        <row r="16986">
          <cell r="C16986">
            <v>49.542960000000001</v>
          </cell>
        </row>
        <row r="16987">
          <cell r="C16987">
            <v>49.332000000000001</v>
          </cell>
        </row>
        <row r="16988">
          <cell r="C16988">
            <v>51.232559999999999</v>
          </cell>
        </row>
        <row r="16989">
          <cell r="C16989">
            <v>51.40072</v>
          </cell>
        </row>
        <row r="16990">
          <cell r="C16990">
            <v>53.044159999999998</v>
          </cell>
        </row>
        <row r="16991">
          <cell r="C16991">
            <v>53.305599999999998</v>
          </cell>
        </row>
        <row r="16992">
          <cell r="C16992">
            <v>50.752160000000003</v>
          </cell>
        </row>
        <row r="16993">
          <cell r="C16993">
            <v>49.612079999999999</v>
          </cell>
        </row>
        <row r="16994">
          <cell r="C16994">
            <v>53.617840000000001</v>
          </cell>
        </row>
        <row r="16995">
          <cell r="C16995">
            <v>51.779519999999998</v>
          </cell>
        </row>
        <row r="16996">
          <cell r="C16996">
            <v>49.672400000000003</v>
          </cell>
        </row>
        <row r="16997">
          <cell r="C16997">
            <v>50.394080000000002</v>
          </cell>
        </row>
        <row r="16998">
          <cell r="C16998">
            <v>50.76576</v>
          </cell>
        </row>
        <row r="16999">
          <cell r="C16999">
            <v>51.223039999999997</v>
          </cell>
        </row>
        <row r="17000">
          <cell r="C17000">
            <v>50.291359999999997</v>
          </cell>
        </row>
        <row r="17001">
          <cell r="C17001">
            <v>50.538640000000001</v>
          </cell>
        </row>
        <row r="17002">
          <cell r="C17002">
            <v>49.976399999999998</v>
          </cell>
        </row>
        <row r="17003">
          <cell r="C17003">
            <v>49.053600000000003</v>
          </cell>
        </row>
        <row r="17004">
          <cell r="C17004">
            <v>49.206400000000002</v>
          </cell>
        </row>
        <row r="17005">
          <cell r="C17005">
            <v>49.348480000000002</v>
          </cell>
        </row>
        <row r="17006">
          <cell r="C17006">
            <v>50.265680000000003</v>
          </cell>
        </row>
        <row r="17007">
          <cell r="C17007">
            <v>50.149439999999998</v>
          </cell>
        </row>
        <row r="17008">
          <cell r="C17008">
            <v>50.106479999999998</v>
          </cell>
        </row>
        <row r="17009">
          <cell r="C17009">
            <v>50.828159999999997</v>
          </cell>
        </row>
        <row r="17010">
          <cell r="C17010">
            <v>50.676079999999999</v>
          </cell>
        </row>
        <row r="17011">
          <cell r="C17011">
            <v>49.716239999999999</v>
          </cell>
        </row>
        <row r="17012">
          <cell r="C17012">
            <v>48.43824</v>
          </cell>
        </row>
        <row r="17013">
          <cell r="C17013">
            <v>48.392400000000002</v>
          </cell>
        </row>
        <row r="17014">
          <cell r="C17014">
            <v>50.992159999999998</v>
          </cell>
        </row>
        <row r="17015">
          <cell r="C17015">
            <v>51.849919999999997</v>
          </cell>
        </row>
        <row r="17016">
          <cell r="C17016">
            <v>50.9116</v>
          </cell>
        </row>
        <row r="17017">
          <cell r="C17017">
            <v>50.370399999999997</v>
          </cell>
        </row>
        <row r="17018">
          <cell r="C17018">
            <v>50.23216</v>
          </cell>
        </row>
        <row r="17019">
          <cell r="C17019">
            <v>51.175280000000001</v>
          </cell>
        </row>
        <row r="17020">
          <cell r="C17020">
            <v>50.318159999999999</v>
          </cell>
        </row>
        <row r="17021">
          <cell r="C17021">
            <v>50.571199999999997</v>
          </cell>
        </row>
        <row r="17022">
          <cell r="C17022">
            <v>50.998080000000002</v>
          </cell>
        </row>
        <row r="17023">
          <cell r="C17023">
            <v>51.048879999999997</v>
          </cell>
        </row>
        <row r="17024">
          <cell r="C17024">
            <v>51.238</v>
          </cell>
        </row>
        <row r="17025">
          <cell r="C17025">
            <v>51.150320000000001</v>
          </cell>
        </row>
        <row r="17026">
          <cell r="C17026">
            <v>51.131680000000003</v>
          </cell>
        </row>
        <row r="17027">
          <cell r="C17027">
            <v>50.930480000000003</v>
          </cell>
        </row>
        <row r="17028">
          <cell r="C17028">
            <v>51.00544</v>
          </cell>
        </row>
        <row r="17029">
          <cell r="C17029">
            <v>50.249119999999998</v>
          </cell>
        </row>
        <row r="17030">
          <cell r="C17030">
            <v>51.310079999999999</v>
          </cell>
        </row>
        <row r="17031">
          <cell r="C17031">
            <v>51.564880000000002</v>
          </cell>
        </row>
        <row r="17032">
          <cell r="C17032">
            <v>50.32056</v>
          </cell>
        </row>
        <row r="17033">
          <cell r="C17033">
            <v>50.050640000000001</v>
          </cell>
        </row>
        <row r="17034">
          <cell r="C17034">
            <v>49.809280000000001</v>
          </cell>
        </row>
        <row r="17035">
          <cell r="C17035">
            <v>50.077840000000002</v>
          </cell>
        </row>
        <row r="17036">
          <cell r="C17036">
            <v>49.03248</v>
          </cell>
        </row>
        <row r="17037">
          <cell r="C17037">
            <v>49.588639999999998</v>
          </cell>
        </row>
        <row r="17038">
          <cell r="C17038">
            <v>49.898159999999997</v>
          </cell>
        </row>
        <row r="17039">
          <cell r="C17039">
            <v>48.983280000000001</v>
          </cell>
        </row>
        <row r="17040">
          <cell r="C17040">
            <v>51.637839999999997</v>
          </cell>
        </row>
        <row r="17041">
          <cell r="C17041">
            <v>50.757919999999999</v>
          </cell>
        </row>
        <row r="17042">
          <cell r="C17042">
            <v>49.65936</v>
          </cell>
        </row>
        <row r="17043">
          <cell r="C17043">
            <v>49.498480000000001</v>
          </cell>
        </row>
        <row r="17044">
          <cell r="C17044">
            <v>49.685920000000003</v>
          </cell>
        </row>
        <row r="17045">
          <cell r="C17045">
            <v>51.182000000000002</v>
          </cell>
        </row>
        <row r="17046">
          <cell r="C17046">
            <v>50.912239999999997</v>
          </cell>
        </row>
        <row r="17047">
          <cell r="C17047">
            <v>51.044319999999999</v>
          </cell>
        </row>
        <row r="17048">
          <cell r="C17048">
            <v>50.294240000000002</v>
          </cell>
        </row>
        <row r="17049">
          <cell r="C17049">
            <v>50.447119999999998</v>
          </cell>
        </row>
        <row r="17050">
          <cell r="C17050">
            <v>50.09984</v>
          </cell>
        </row>
        <row r="17051">
          <cell r="C17051">
            <v>47.531759999999998</v>
          </cell>
        </row>
        <row r="17052">
          <cell r="C17052">
            <v>49.225920000000002</v>
          </cell>
        </row>
        <row r="17053">
          <cell r="C17053">
            <v>50.345199999999998</v>
          </cell>
        </row>
        <row r="17054">
          <cell r="C17054">
            <v>50.242319999999999</v>
          </cell>
        </row>
        <row r="17055">
          <cell r="C17055">
            <v>50.229439999999997</v>
          </cell>
        </row>
        <row r="17056">
          <cell r="C17056">
            <v>50.783200000000001</v>
          </cell>
        </row>
        <row r="17057">
          <cell r="C17057">
            <v>50.263359999999999</v>
          </cell>
        </row>
        <row r="17058">
          <cell r="C17058">
            <v>48.00488</v>
          </cell>
        </row>
        <row r="17059">
          <cell r="C17059">
            <v>47.420160000000003</v>
          </cell>
        </row>
        <row r="17060">
          <cell r="C17060">
            <v>48.442639999999997</v>
          </cell>
        </row>
        <row r="17061">
          <cell r="C17061">
            <v>49.650239999999997</v>
          </cell>
        </row>
        <row r="17062">
          <cell r="C17062">
            <v>48.728000000000002</v>
          </cell>
        </row>
        <row r="17063">
          <cell r="C17063">
            <v>48.822479999999999</v>
          </cell>
        </row>
        <row r="17064">
          <cell r="C17064">
            <v>49.519759999999998</v>
          </cell>
        </row>
        <row r="17065">
          <cell r="C17065">
            <v>48.975920000000002</v>
          </cell>
        </row>
        <row r="17066">
          <cell r="C17066">
            <v>48.525120000000001</v>
          </cell>
        </row>
        <row r="17067">
          <cell r="C17067">
            <v>48.267119999999998</v>
          </cell>
        </row>
        <row r="17068">
          <cell r="C17068">
            <v>47.655999999999999</v>
          </cell>
        </row>
        <row r="17069">
          <cell r="C17069">
            <v>47.440240000000003</v>
          </cell>
        </row>
        <row r="17070">
          <cell r="C17070">
            <v>48.017359999999996</v>
          </cell>
        </row>
        <row r="17071">
          <cell r="C17071">
            <v>47.493279999999999</v>
          </cell>
        </row>
        <row r="17072">
          <cell r="C17072">
            <v>46.985599999999998</v>
          </cell>
        </row>
        <row r="17073">
          <cell r="C17073">
            <v>47.264479999999999</v>
          </cell>
        </row>
        <row r="17074">
          <cell r="C17074">
            <v>48.380960000000002</v>
          </cell>
        </row>
        <row r="17075">
          <cell r="C17075">
            <v>49.153840000000002</v>
          </cell>
        </row>
        <row r="17076">
          <cell r="C17076">
            <v>49.818480000000001</v>
          </cell>
        </row>
        <row r="17077">
          <cell r="C17077">
            <v>51.188400000000001</v>
          </cell>
        </row>
        <row r="17078">
          <cell r="C17078">
            <v>49.22504</v>
          </cell>
        </row>
        <row r="17079">
          <cell r="C17079">
            <v>49.638640000000002</v>
          </cell>
        </row>
        <row r="17080">
          <cell r="C17080">
            <v>50.661839999999998</v>
          </cell>
        </row>
        <row r="17081">
          <cell r="C17081">
            <v>50.01464</v>
          </cell>
        </row>
        <row r="17082">
          <cell r="C17082">
            <v>48.685519999999997</v>
          </cell>
        </row>
        <row r="17083">
          <cell r="C17083">
            <v>50.827919999999999</v>
          </cell>
        </row>
        <row r="17084">
          <cell r="C17084">
            <v>49.665439999999997</v>
          </cell>
        </row>
        <row r="17085">
          <cell r="C17085">
            <v>49.135199999999998</v>
          </cell>
        </row>
        <row r="17086">
          <cell r="C17086">
            <v>49.658880000000003</v>
          </cell>
        </row>
        <row r="17087">
          <cell r="C17087">
            <v>48.816400000000002</v>
          </cell>
        </row>
        <row r="17088">
          <cell r="C17088">
            <v>50.262560000000001</v>
          </cell>
        </row>
        <row r="17089">
          <cell r="C17089">
            <v>52.589440000000003</v>
          </cell>
        </row>
        <row r="17090">
          <cell r="C17090">
            <v>51.725760000000001</v>
          </cell>
        </row>
        <row r="17091">
          <cell r="C17091">
            <v>49.961759999999998</v>
          </cell>
        </row>
        <row r="17092">
          <cell r="C17092">
            <v>51.289760000000001</v>
          </cell>
        </row>
        <row r="17093">
          <cell r="C17093">
            <v>51.367199999999997</v>
          </cell>
        </row>
        <row r="17094">
          <cell r="C17094">
            <v>49.19144</v>
          </cell>
        </row>
        <row r="17095">
          <cell r="C17095">
            <v>49.678719999999998</v>
          </cell>
        </row>
        <row r="17096">
          <cell r="C17096">
            <v>51.015680000000003</v>
          </cell>
        </row>
        <row r="17097">
          <cell r="C17097">
            <v>51.353200000000001</v>
          </cell>
        </row>
        <row r="17098">
          <cell r="C17098">
            <v>49.942160000000001</v>
          </cell>
        </row>
        <row r="17099">
          <cell r="C17099">
            <v>49.542960000000001</v>
          </cell>
        </row>
        <row r="17100">
          <cell r="C17100">
            <v>50.538240000000002</v>
          </cell>
        </row>
        <row r="17101">
          <cell r="C17101">
            <v>49.261200000000002</v>
          </cell>
        </row>
        <row r="17102">
          <cell r="C17102">
            <v>50.210079999999998</v>
          </cell>
        </row>
        <row r="17103">
          <cell r="C17103">
            <v>51.522239999999996</v>
          </cell>
        </row>
        <row r="17104">
          <cell r="C17104">
            <v>51.213679999999997</v>
          </cell>
        </row>
        <row r="17105">
          <cell r="C17105">
            <v>50.063119999999998</v>
          </cell>
        </row>
        <row r="17106">
          <cell r="C17106">
            <v>51.728560000000002</v>
          </cell>
        </row>
        <row r="17107">
          <cell r="C17107">
            <v>50.614879999999999</v>
          </cell>
        </row>
        <row r="17108">
          <cell r="C17108">
            <v>50.204880000000003</v>
          </cell>
        </row>
        <row r="17109">
          <cell r="C17109">
            <v>50.95288</v>
          </cell>
        </row>
        <row r="17110">
          <cell r="C17110">
            <v>51.594000000000001</v>
          </cell>
        </row>
        <row r="17111">
          <cell r="C17111">
            <v>50.797280000000001</v>
          </cell>
        </row>
        <row r="17112">
          <cell r="C17112">
            <v>50.133279999999999</v>
          </cell>
        </row>
        <row r="17113">
          <cell r="C17113">
            <v>50.212240000000001</v>
          </cell>
        </row>
        <row r="17114">
          <cell r="C17114">
            <v>51.739840000000001</v>
          </cell>
        </row>
        <row r="17115">
          <cell r="C17115">
            <v>54.547199999999997</v>
          </cell>
        </row>
        <row r="17116">
          <cell r="C17116">
            <v>55.780479999999997</v>
          </cell>
        </row>
        <row r="17117">
          <cell r="C17117">
            <v>55.2468</v>
          </cell>
        </row>
        <row r="17118">
          <cell r="C17118">
            <v>54.91816</v>
          </cell>
        </row>
        <row r="17119">
          <cell r="C17119">
            <v>55.151919999999997</v>
          </cell>
        </row>
        <row r="17120">
          <cell r="C17120">
            <v>54.405439999999999</v>
          </cell>
        </row>
        <row r="17121">
          <cell r="C17121">
            <v>54.308880000000002</v>
          </cell>
        </row>
        <row r="17122">
          <cell r="C17122">
            <v>53.762160000000002</v>
          </cell>
        </row>
        <row r="17123">
          <cell r="C17123">
            <v>54.334960000000002</v>
          </cell>
        </row>
        <row r="17124">
          <cell r="C17124">
            <v>53.871119999999998</v>
          </cell>
        </row>
        <row r="17125">
          <cell r="C17125">
            <v>54.909120000000001</v>
          </cell>
        </row>
        <row r="17126">
          <cell r="C17126">
            <v>55.736640000000001</v>
          </cell>
        </row>
        <row r="17127">
          <cell r="C17127">
            <v>54.063920000000003</v>
          </cell>
        </row>
        <row r="17128">
          <cell r="C17128">
            <v>53.191920000000003</v>
          </cell>
        </row>
        <row r="17129">
          <cell r="C17129">
            <v>54.426479999999998</v>
          </cell>
        </row>
        <row r="17130">
          <cell r="C17130">
            <v>55.528480000000002</v>
          </cell>
        </row>
        <row r="17131">
          <cell r="C17131">
            <v>54.780720000000002</v>
          </cell>
        </row>
        <row r="17132">
          <cell r="C17132">
            <v>53.992719999999998</v>
          </cell>
        </row>
        <row r="17133">
          <cell r="C17133">
            <v>52.743200000000002</v>
          </cell>
        </row>
        <row r="17134">
          <cell r="C17134">
            <v>54.170879999999997</v>
          </cell>
        </row>
        <row r="17135">
          <cell r="C17135">
            <v>54.2532</v>
          </cell>
        </row>
        <row r="17136">
          <cell r="C17136">
            <v>53.477040000000002</v>
          </cell>
        </row>
        <row r="17137">
          <cell r="C17137">
            <v>54.6952</v>
          </cell>
        </row>
        <row r="17138">
          <cell r="C17138">
            <v>55.317279999999997</v>
          </cell>
        </row>
        <row r="17139">
          <cell r="C17139">
            <v>55.860880000000002</v>
          </cell>
        </row>
        <row r="17140">
          <cell r="C17140">
            <v>54.313200000000002</v>
          </cell>
        </row>
        <row r="17141">
          <cell r="C17141">
            <v>54.511920000000003</v>
          </cell>
        </row>
        <row r="17142">
          <cell r="C17142">
            <v>56.94632</v>
          </cell>
        </row>
        <row r="17143">
          <cell r="C17143">
            <v>53.622959999999999</v>
          </cell>
        </row>
        <row r="17144">
          <cell r="C17144">
            <v>50.373600000000003</v>
          </cell>
        </row>
        <row r="17145">
          <cell r="C17145">
            <v>50.072560000000003</v>
          </cell>
        </row>
        <row r="17146">
          <cell r="C17146">
            <v>51.303519999999999</v>
          </cell>
        </row>
        <row r="17147">
          <cell r="C17147">
            <v>54.332639999999998</v>
          </cell>
        </row>
        <row r="17148">
          <cell r="C17148">
            <v>55.094079999999998</v>
          </cell>
        </row>
        <row r="17149">
          <cell r="C17149">
            <v>55.495759999999997</v>
          </cell>
        </row>
        <row r="17150">
          <cell r="C17150">
            <v>54.328719999999997</v>
          </cell>
        </row>
        <row r="17151">
          <cell r="C17151">
            <v>54.818640000000002</v>
          </cell>
        </row>
        <row r="17152">
          <cell r="C17152">
            <v>55.894640000000003</v>
          </cell>
        </row>
        <row r="17153">
          <cell r="C17153">
            <v>55.609439999999999</v>
          </cell>
        </row>
        <row r="17154">
          <cell r="C17154">
            <v>55.110639999999997</v>
          </cell>
        </row>
        <row r="17155">
          <cell r="C17155">
            <v>55.870480000000001</v>
          </cell>
        </row>
        <row r="17156">
          <cell r="C17156">
            <v>53.102400000000003</v>
          </cell>
        </row>
        <row r="17157">
          <cell r="C17157">
            <v>52.620480000000001</v>
          </cell>
        </row>
        <row r="17158">
          <cell r="C17158">
            <v>52.621360000000003</v>
          </cell>
        </row>
        <row r="17159">
          <cell r="C17159">
            <v>53.264240000000001</v>
          </cell>
        </row>
        <row r="17160">
          <cell r="C17160">
            <v>52.134239999999998</v>
          </cell>
        </row>
        <row r="17161">
          <cell r="C17161">
            <v>49.532080000000001</v>
          </cell>
        </row>
        <row r="17162">
          <cell r="C17162">
            <v>53.390560000000001</v>
          </cell>
        </row>
        <row r="17163">
          <cell r="C17163">
            <v>53.372639999999997</v>
          </cell>
        </row>
        <row r="17164">
          <cell r="C17164">
            <v>52.776800000000001</v>
          </cell>
        </row>
        <row r="17165">
          <cell r="C17165">
            <v>51.747599999999998</v>
          </cell>
        </row>
        <row r="17166">
          <cell r="C17166">
            <v>52.855519999999999</v>
          </cell>
        </row>
        <row r="17167">
          <cell r="C17167">
            <v>52.41872</v>
          </cell>
        </row>
        <row r="17168">
          <cell r="C17168">
            <v>52.798400000000001</v>
          </cell>
        </row>
        <row r="17169">
          <cell r="C17169">
            <v>52.350479999999997</v>
          </cell>
        </row>
        <row r="17170">
          <cell r="C17170">
            <v>54.862879999999997</v>
          </cell>
        </row>
        <row r="17171">
          <cell r="C17171">
            <v>54.084400000000002</v>
          </cell>
        </row>
        <row r="17172">
          <cell r="C17172">
            <v>53.417200000000001</v>
          </cell>
        </row>
        <row r="17173">
          <cell r="C17173">
            <v>52.712000000000003</v>
          </cell>
        </row>
        <row r="17174">
          <cell r="C17174">
            <v>52.843040000000002</v>
          </cell>
        </row>
        <row r="17175">
          <cell r="C17175">
            <v>52.739040000000003</v>
          </cell>
        </row>
        <row r="17176">
          <cell r="C17176">
            <v>54.087040000000002</v>
          </cell>
        </row>
        <row r="17177">
          <cell r="C17177">
            <v>52.371119999999998</v>
          </cell>
        </row>
        <row r="17178">
          <cell r="C17178">
            <v>52.001840000000001</v>
          </cell>
        </row>
        <row r="17179">
          <cell r="C17179">
            <v>51.988959999999999</v>
          </cell>
        </row>
        <row r="17180">
          <cell r="C17180">
            <v>52.087359999999997</v>
          </cell>
        </row>
        <row r="17181">
          <cell r="C17181">
            <v>51.935600000000001</v>
          </cell>
        </row>
        <row r="17182">
          <cell r="C17182">
            <v>53.075200000000002</v>
          </cell>
        </row>
        <row r="17183">
          <cell r="C17183">
            <v>52.237360000000002</v>
          </cell>
        </row>
        <row r="17184">
          <cell r="C17184">
            <v>51.215119999999999</v>
          </cell>
        </row>
        <row r="17185">
          <cell r="C17185">
            <v>52.024079999999998</v>
          </cell>
        </row>
        <row r="17186">
          <cell r="C17186">
            <v>52.445999999999998</v>
          </cell>
        </row>
        <row r="17187">
          <cell r="C17187">
            <v>50.957839999999997</v>
          </cell>
        </row>
        <row r="17188">
          <cell r="C17188">
            <v>50.880800000000001</v>
          </cell>
        </row>
        <row r="17189">
          <cell r="C17189">
            <v>51.337359999999997</v>
          </cell>
        </row>
        <row r="17190">
          <cell r="C17190">
            <v>52.462560000000003</v>
          </cell>
        </row>
        <row r="17191">
          <cell r="C17191">
            <v>51.635359999999999</v>
          </cell>
        </row>
        <row r="17192">
          <cell r="C17192">
            <v>50.074240000000003</v>
          </cell>
        </row>
        <row r="17193">
          <cell r="C17193">
            <v>50.343679999999999</v>
          </cell>
        </row>
        <row r="17194">
          <cell r="C17194">
            <v>51.609920000000002</v>
          </cell>
        </row>
        <row r="17195">
          <cell r="C17195">
            <v>49.633200000000002</v>
          </cell>
        </row>
        <row r="17196">
          <cell r="C17196">
            <v>51.542879999999997</v>
          </cell>
        </row>
        <row r="17197">
          <cell r="C17197">
            <v>52.238</v>
          </cell>
        </row>
        <row r="17198">
          <cell r="C17198">
            <v>52.295839999999998</v>
          </cell>
        </row>
        <row r="17199">
          <cell r="C17199">
            <v>51.265279999999997</v>
          </cell>
        </row>
        <row r="17200">
          <cell r="C17200">
            <v>50.98968</v>
          </cell>
        </row>
        <row r="17201">
          <cell r="C17201">
            <v>51.332320000000003</v>
          </cell>
        </row>
        <row r="17202">
          <cell r="C17202">
            <v>52.1068</v>
          </cell>
        </row>
        <row r="17203">
          <cell r="C17203">
            <v>51.928319999999999</v>
          </cell>
        </row>
        <row r="17204">
          <cell r="C17204">
            <v>50.890799999999999</v>
          </cell>
        </row>
        <row r="17205">
          <cell r="C17205">
            <v>51.655439999999999</v>
          </cell>
        </row>
        <row r="17206">
          <cell r="C17206">
            <v>51.461280000000002</v>
          </cell>
        </row>
        <row r="17207">
          <cell r="C17207">
            <v>51.258159999999997</v>
          </cell>
        </row>
        <row r="17208">
          <cell r="C17208">
            <v>50.339919999999999</v>
          </cell>
        </row>
        <row r="17209">
          <cell r="C17209">
            <v>50.725279999999998</v>
          </cell>
        </row>
        <row r="17210">
          <cell r="C17210">
            <v>51.034640000000003</v>
          </cell>
        </row>
        <row r="17211">
          <cell r="C17211">
            <v>52.828000000000003</v>
          </cell>
        </row>
        <row r="17212">
          <cell r="C17212">
            <v>53.472000000000001</v>
          </cell>
        </row>
        <row r="17213">
          <cell r="C17213">
            <v>54.083440000000003</v>
          </cell>
        </row>
        <row r="17214">
          <cell r="C17214">
            <v>53.929119999999998</v>
          </cell>
        </row>
        <row r="17215">
          <cell r="C17215">
            <v>53.473999999999997</v>
          </cell>
        </row>
        <row r="17216">
          <cell r="C17216">
            <v>53.337600000000002</v>
          </cell>
        </row>
        <row r="17217">
          <cell r="C17217">
            <v>53.525120000000001</v>
          </cell>
        </row>
        <row r="17218">
          <cell r="C17218">
            <v>54.528239999999997</v>
          </cell>
        </row>
        <row r="17219">
          <cell r="C17219">
            <v>51.846400000000003</v>
          </cell>
        </row>
        <row r="17220">
          <cell r="C17220">
            <v>51.661999999999999</v>
          </cell>
        </row>
        <row r="17221">
          <cell r="C17221">
            <v>53.97448</v>
          </cell>
        </row>
        <row r="17222">
          <cell r="C17222">
            <v>54.085120000000003</v>
          </cell>
        </row>
        <row r="17223">
          <cell r="C17223">
            <v>54.0672</v>
          </cell>
        </row>
        <row r="17224">
          <cell r="C17224">
            <v>53.94144</v>
          </cell>
        </row>
        <row r="17225">
          <cell r="C17225">
            <v>53.674320000000002</v>
          </cell>
        </row>
        <row r="17226">
          <cell r="C17226">
            <v>54.050559999999997</v>
          </cell>
        </row>
        <row r="17227">
          <cell r="C17227">
            <v>53.123199999999997</v>
          </cell>
        </row>
        <row r="17228">
          <cell r="C17228">
            <v>52.615920000000003</v>
          </cell>
        </row>
        <row r="17229">
          <cell r="C17229">
            <v>53.236719999999998</v>
          </cell>
        </row>
        <row r="17230">
          <cell r="C17230">
            <v>52.552160000000001</v>
          </cell>
        </row>
        <row r="17231">
          <cell r="C17231">
            <v>52.690719999999999</v>
          </cell>
        </row>
        <row r="17232">
          <cell r="C17232">
            <v>52.51896</v>
          </cell>
        </row>
        <row r="17233">
          <cell r="C17233">
            <v>52.514560000000003</v>
          </cell>
        </row>
        <row r="17234">
          <cell r="C17234">
            <v>53.506399999999999</v>
          </cell>
        </row>
        <row r="17235">
          <cell r="C17235">
            <v>53.228319999999997</v>
          </cell>
        </row>
        <row r="17236">
          <cell r="C17236">
            <v>53.150559999999999</v>
          </cell>
        </row>
        <row r="17237">
          <cell r="C17237">
            <v>51.08672</v>
          </cell>
        </row>
        <row r="17238">
          <cell r="C17238">
            <v>50.211359999999999</v>
          </cell>
        </row>
        <row r="17239">
          <cell r="C17239">
            <v>50.369520000000001</v>
          </cell>
        </row>
        <row r="17240">
          <cell r="C17240">
            <v>49.22672</v>
          </cell>
        </row>
        <row r="17241">
          <cell r="C17241">
            <v>48.427599999999998</v>
          </cell>
        </row>
        <row r="17242">
          <cell r="C17242">
            <v>50.85624</v>
          </cell>
        </row>
        <row r="17243">
          <cell r="C17243">
            <v>50.835439999999998</v>
          </cell>
        </row>
        <row r="17244">
          <cell r="C17244">
            <v>49.932400000000001</v>
          </cell>
        </row>
        <row r="17245">
          <cell r="C17245">
            <v>50.134</v>
          </cell>
        </row>
        <row r="17246">
          <cell r="C17246">
            <v>53.088160000000002</v>
          </cell>
        </row>
        <row r="17247">
          <cell r="C17247">
            <v>52.549039999999998</v>
          </cell>
        </row>
        <row r="17248">
          <cell r="C17248">
            <v>51.262239999999998</v>
          </cell>
        </row>
        <row r="17249">
          <cell r="C17249">
            <v>51.916879999999999</v>
          </cell>
        </row>
        <row r="17250">
          <cell r="C17250">
            <v>52.862479999999998</v>
          </cell>
        </row>
        <row r="17251">
          <cell r="C17251">
            <v>52.938479999999998</v>
          </cell>
        </row>
        <row r="17252">
          <cell r="C17252">
            <v>53.03192</v>
          </cell>
        </row>
        <row r="17253">
          <cell r="C17253">
            <v>51.586320000000001</v>
          </cell>
        </row>
        <row r="17254">
          <cell r="C17254">
            <v>51.965040000000002</v>
          </cell>
        </row>
        <row r="17255">
          <cell r="C17255">
            <v>52.25808</v>
          </cell>
        </row>
        <row r="17256">
          <cell r="C17256">
            <v>52.749119999999998</v>
          </cell>
        </row>
        <row r="17257">
          <cell r="C17257">
            <v>52.187359999999998</v>
          </cell>
        </row>
        <row r="17258">
          <cell r="C17258">
            <v>52.105200000000004</v>
          </cell>
        </row>
        <row r="17259">
          <cell r="C17259">
            <v>52.471119999999999</v>
          </cell>
        </row>
        <row r="17260">
          <cell r="C17260">
            <v>52.887920000000001</v>
          </cell>
        </row>
        <row r="17261">
          <cell r="C17261">
            <v>53.352879999999999</v>
          </cell>
        </row>
        <row r="17262">
          <cell r="C17262">
            <v>51.676079999999999</v>
          </cell>
        </row>
        <row r="17263">
          <cell r="C17263">
            <v>50.193759999999997</v>
          </cell>
        </row>
        <row r="17264">
          <cell r="C17264">
            <v>51.635919999999999</v>
          </cell>
        </row>
        <row r="17265">
          <cell r="C17265">
            <v>51.345199999999998</v>
          </cell>
        </row>
        <row r="17266">
          <cell r="C17266">
            <v>51.502479999999998</v>
          </cell>
        </row>
        <row r="17267">
          <cell r="C17267">
            <v>50.666319999999999</v>
          </cell>
        </row>
        <row r="17268">
          <cell r="C17268">
            <v>51.480159999999998</v>
          </cell>
        </row>
        <row r="17269">
          <cell r="C17269">
            <v>52.668239999999997</v>
          </cell>
        </row>
        <row r="17270">
          <cell r="C17270">
            <v>51.824080000000002</v>
          </cell>
        </row>
        <row r="17271">
          <cell r="C17271">
            <v>50.79824</v>
          </cell>
        </row>
        <row r="17272">
          <cell r="C17272">
            <v>51.292879999999997</v>
          </cell>
        </row>
        <row r="17273">
          <cell r="C17273">
            <v>51.597439999999999</v>
          </cell>
        </row>
        <row r="17274">
          <cell r="C17274">
            <v>49.816160000000004</v>
          </cell>
        </row>
        <row r="17275">
          <cell r="C17275">
            <v>50.984960000000001</v>
          </cell>
        </row>
        <row r="17276">
          <cell r="C17276">
            <v>49.814</v>
          </cell>
        </row>
        <row r="17277">
          <cell r="C17277">
            <v>51.00112</v>
          </cell>
        </row>
        <row r="17278">
          <cell r="C17278">
            <v>51.195839999999997</v>
          </cell>
        </row>
        <row r="17279">
          <cell r="C17279">
            <v>51.416960000000003</v>
          </cell>
        </row>
        <row r="17280">
          <cell r="C17280">
            <v>50.823120000000003</v>
          </cell>
        </row>
        <row r="17281">
          <cell r="C17281">
            <v>50.682160000000003</v>
          </cell>
        </row>
        <row r="17282">
          <cell r="C17282">
            <v>51.1068</v>
          </cell>
        </row>
        <row r="17283">
          <cell r="C17283">
            <v>52.190240000000003</v>
          </cell>
        </row>
        <row r="17284">
          <cell r="C17284">
            <v>51.611919999999998</v>
          </cell>
        </row>
        <row r="17285">
          <cell r="C17285">
            <v>50.984639999999999</v>
          </cell>
        </row>
        <row r="17286">
          <cell r="C17286">
            <v>51.7224</v>
          </cell>
        </row>
        <row r="17287">
          <cell r="C17287">
            <v>50.82208</v>
          </cell>
        </row>
        <row r="17288">
          <cell r="C17288">
            <v>52.16384</v>
          </cell>
        </row>
        <row r="17289">
          <cell r="C17289">
            <v>51.339680000000001</v>
          </cell>
        </row>
        <row r="17290">
          <cell r="C17290">
            <v>50.16104</v>
          </cell>
        </row>
        <row r="17291">
          <cell r="C17291">
            <v>51.0488</v>
          </cell>
        </row>
        <row r="17292">
          <cell r="C17292">
            <v>51.471440000000001</v>
          </cell>
        </row>
        <row r="17293">
          <cell r="C17293">
            <v>50.880960000000002</v>
          </cell>
        </row>
        <row r="17294">
          <cell r="C17294">
            <v>51.939839999999997</v>
          </cell>
        </row>
        <row r="17295">
          <cell r="C17295">
            <v>52.637520000000002</v>
          </cell>
        </row>
        <row r="17296">
          <cell r="C17296">
            <v>52.337040000000002</v>
          </cell>
        </row>
        <row r="17297">
          <cell r="C17297">
            <v>51.927439999999997</v>
          </cell>
        </row>
        <row r="17298">
          <cell r="C17298">
            <v>52.162880000000001</v>
          </cell>
        </row>
        <row r="17299">
          <cell r="C17299">
            <v>50.965919999999997</v>
          </cell>
        </row>
        <row r="17300">
          <cell r="C17300">
            <v>53.00544</v>
          </cell>
        </row>
        <row r="17301">
          <cell r="C17301">
            <v>52.517040000000001</v>
          </cell>
        </row>
        <row r="17302">
          <cell r="C17302">
            <v>51.723680000000002</v>
          </cell>
        </row>
        <row r="17303">
          <cell r="C17303">
            <v>52.637039999999999</v>
          </cell>
        </row>
        <row r="17304">
          <cell r="C17304">
            <v>52.154640000000001</v>
          </cell>
        </row>
        <row r="17305">
          <cell r="C17305">
            <v>52.345359999999999</v>
          </cell>
        </row>
        <row r="17306">
          <cell r="C17306">
            <v>51.767119999999998</v>
          </cell>
        </row>
        <row r="17307">
          <cell r="C17307">
            <v>50.600239999999999</v>
          </cell>
        </row>
        <row r="17308">
          <cell r="C17308">
            <v>52.276560000000003</v>
          </cell>
        </row>
        <row r="17309">
          <cell r="C17309">
            <v>53.469679999999997</v>
          </cell>
        </row>
        <row r="17310">
          <cell r="C17310">
            <v>53.124400000000001</v>
          </cell>
        </row>
        <row r="17311">
          <cell r="C17311">
            <v>52.445999999999998</v>
          </cell>
        </row>
        <row r="17312">
          <cell r="C17312">
            <v>53.217199999999998</v>
          </cell>
        </row>
        <row r="17313">
          <cell r="C17313">
            <v>53.716880000000003</v>
          </cell>
        </row>
        <row r="17314">
          <cell r="C17314">
            <v>52.790320000000001</v>
          </cell>
        </row>
        <row r="17315">
          <cell r="C17315">
            <v>51.884160000000001</v>
          </cell>
        </row>
        <row r="17316">
          <cell r="C17316">
            <v>50.699120000000001</v>
          </cell>
        </row>
        <row r="17317">
          <cell r="C17317">
            <v>52.144799999999996</v>
          </cell>
        </row>
        <row r="17318">
          <cell r="C17318">
            <v>51.851280000000003</v>
          </cell>
        </row>
        <row r="17319">
          <cell r="C17319">
            <v>52.25376</v>
          </cell>
        </row>
        <row r="17320">
          <cell r="C17320">
            <v>52.707279999999997</v>
          </cell>
        </row>
        <row r="17321">
          <cell r="C17321">
            <v>52.84496</v>
          </cell>
        </row>
        <row r="17322">
          <cell r="C17322">
            <v>51.895919999999997</v>
          </cell>
        </row>
        <row r="17323">
          <cell r="C17323">
            <v>50.804479999999998</v>
          </cell>
        </row>
        <row r="17324">
          <cell r="C17324">
            <v>51.968159999999997</v>
          </cell>
        </row>
        <row r="17325">
          <cell r="C17325">
            <v>52.443840000000002</v>
          </cell>
        </row>
        <row r="17326">
          <cell r="C17326">
            <v>51.295439999999999</v>
          </cell>
        </row>
        <row r="17327">
          <cell r="C17327">
            <v>52.005600000000001</v>
          </cell>
        </row>
        <row r="17328">
          <cell r="C17328">
            <v>53.100160000000002</v>
          </cell>
        </row>
        <row r="17329">
          <cell r="C17329">
            <v>51.243360000000003</v>
          </cell>
        </row>
        <row r="17330">
          <cell r="C17330">
            <v>50.790559999999999</v>
          </cell>
        </row>
        <row r="17331">
          <cell r="C17331">
            <v>51.278640000000003</v>
          </cell>
        </row>
        <row r="17332">
          <cell r="C17332">
            <v>53.056800000000003</v>
          </cell>
        </row>
        <row r="17333">
          <cell r="C17333">
            <v>53.138159999999999</v>
          </cell>
        </row>
        <row r="17334">
          <cell r="C17334">
            <v>50.891840000000002</v>
          </cell>
        </row>
        <row r="17335">
          <cell r="C17335">
            <v>52.333199999999998</v>
          </cell>
        </row>
        <row r="17336">
          <cell r="C17336">
            <v>53.110320000000002</v>
          </cell>
        </row>
        <row r="17337">
          <cell r="C17337">
            <v>51.738239999999998</v>
          </cell>
        </row>
        <row r="17338">
          <cell r="C17338">
            <v>53.10904</v>
          </cell>
        </row>
        <row r="17339">
          <cell r="C17339">
            <v>53.611600000000003</v>
          </cell>
        </row>
        <row r="17340">
          <cell r="C17340">
            <v>51.552880000000002</v>
          </cell>
        </row>
        <row r="17341">
          <cell r="C17341">
            <v>50.635919999999999</v>
          </cell>
        </row>
        <row r="17342">
          <cell r="C17342">
            <v>50.451920000000001</v>
          </cell>
        </row>
        <row r="17343">
          <cell r="C17343">
            <v>49.773040000000002</v>
          </cell>
        </row>
        <row r="17344">
          <cell r="C17344">
            <v>50.851199999999999</v>
          </cell>
        </row>
        <row r="17345">
          <cell r="C17345">
            <v>49.52496</v>
          </cell>
        </row>
        <row r="17346">
          <cell r="C17346">
            <v>50.404000000000003</v>
          </cell>
        </row>
        <row r="17347">
          <cell r="C17347">
            <v>49.591760000000001</v>
          </cell>
        </row>
        <row r="17348">
          <cell r="C17348">
            <v>50.323599999999999</v>
          </cell>
        </row>
        <row r="17349">
          <cell r="C17349">
            <v>51.01576</v>
          </cell>
        </row>
        <row r="17350">
          <cell r="C17350">
            <v>50.654960000000003</v>
          </cell>
        </row>
        <row r="17351">
          <cell r="C17351">
            <v>49.706800000000001</v>
          </cell>
        </row>
        <row r="17352">
          <cell r="C17352">
            <v>50.820160000000001</v>
          </cell>
        </row>
        <row r="17353">
          <cell r="C17353">
            <v>49.931440000000002</v>
          </cell>
        </row>
        <row r="17354">
          <cell r="C17354">
            <v>49.379519999999999</v>
          </cell>
        </row>
        <row r="17355">
          <cell r="C17355">
            <v>50.15072</v>
          </cell>
        </row>
        <row r="17356">
          <cell r="C17356">
            <v>49.755519999999997</v>
          </cell>
        </row>
        <row r="17357">
          <cell r="C17357">
            <v>49.338239999999999</v>
          </cell>
        </row>
        <row r="17358">
          <cell r="C17358">
            <v>48.288879999999999</v>
          </cell>
        </row>
        <row r="17359">
          <cell r="C17359">
            <v>48.218960000000003</v>
          </cell>
        </row>
        <row r="17360">
          <cell r="C17360">
            <v>48.87144</v>
          </cell>
        </row>
        <row r="17361">
          <cell r="C17361">
            <v>50.125039999999998</v>
          </cell>
        </row>
        <row r="17362">
          <cell r="C17362">
            <v>51.344079999999998</v>
          </cell>
        </row>
        <row r="17363">
          <cell r="C17363">
            <v>50.793759999999999</v>
          </cell>
        </row>
        <row r="17364">
          <cell r="C17364">
            <v>50.527920000000002</v>
          </cell>
        </row>
        <row r="17365">
          <cell r="C17365">
            <v>49.885039999999996</v>
          </cell>
        </row>
        <row r="17366">
          <cell r="C17366">
            <v>48.764879999999998</v>
          </cell>
        </row>
        <row r="17367">
          <cell r="C17367">
            <v>47.764560000000003</v>
          </cell>
        </row>
        <row r="17368">
          <cell r="C17368">
            <v>48.743920000000003</v>
          </cell>
        </row>
        <row r="17369">
          <cell r="C17369">
            <v>49.691600000000001</v>
          </cell>
        </row>
        <row r="17370">
          <cell r="C17370">
            <v>51.687440000000002</v>
          </cell>
        </row>
        <row r="17371">
          <cell r="C17371">
            <v>51.897280000000002</v>
          </cell>
        </row>
        <row r="17372">
          <cell r="C17372">
            <v>49.87032</v>
          </cell>
        </row>
        <row r="17373">
          <cell r="C17373">
            <v>48.134720000000002</v>
          </cell>
        </row>
        <row r="17374">
          <cell r="C17374">
            <v>46.920400000000001</v>
          </cell>
        </row>
        <row r="17375">
          <cell r="C17375">
            <v>47.64376</v>
          </cell>
        </row>
        <row r="17376">
          <cell r="C17376">
            <v>48.027119999999996</v>
          </cell>
        </row>
        <row r="17377">
          <cell r="C17377">
            <v>47.9452</v>
          </cell>
        </row>
        <row r="17378">
          <cell r="C17378">
            <v>48.745280000000001</v>
          </cell>
        </row>
        <row r="17379">
          <cell r="C17379">
            <v>49.525280000000002</v>
          </cell>
        </row>
        <row r="17380">
          <cell r="C17380">
            <v>49.057839999999999</v>
          </cell>
        </row>
        <row r="17381">
          <cell r="C17381">
            <v>48.800559999999997</v>
          </cell>
        </row>
        <row r="17382">
          <cell r="C17382">
            <v>49.566079999999999</v>
          </cell>
        </row>
        <row r="17383">
          <cell r="C17383">
            <v>48.696719999999999</v>
          </cell>
        </row>
        <row r="17384">
          <cell r="C17384">
            <v>49.387999999999998</v>
          </cell>
        </row>
        <row r="17385">
          <cell r="C17385">
            <v>49.550960000000003</v>
          </cell>
        </row>
        <row r="17386">
          <cell r="C17386">
            <v>47.050879999999999</v>
          </cell>
        </row>
        <row r="17387">
          <cell r="C17387">
            <v>47.062959999999997</v>
          </cell>
        </row>
        <row r="17388">
          <cell r="C17388">
            <v>48.286000000000001</v>
          </cell>
        </row>
        <row r="17389">
          <cell r="C17389">
            <v>48.03416</v>
          </cell>
        </row>
        <row r="17390">
          <cell r="C17390">
            <v>48.794159999999998</v>
          </cell>
        </row>
        <row r="17391">
          <cell r="C17391">
            <v>49.293759999999999</v>
          </cell>
        </row>
        <row r="17392">
          <cell r="C17392">
            <v>48.4636</v>
          </cell>
        </row>
        <row r="17393">
          <cell r="C17393">
            <v>47.036879999999996</v>
          </cell>
        </row>
        <row r="17394">
          <cell r="C17394">
            <v>48.828159999999997</v>
          </cell>
        </row>
        <row r="17395">
          <cell r="C17395">
            <v>48.829360000000001</v>
          </cell>
        </row>
        <row r="17396">
          <cell r="C17396">
            <v>48.066240000000001</v>
          </cell>
        </row>
        <row r="17397">
          <cell r="C17397">
            <v>48.633920000000003</v>
          </cell>
        </row>
        <row r="17398">
          <cell r="C17398">
            <v>48.104880000000001</v>
          </cell>
        </row>
        <row r="17399">
          <cell r="C17399">
            <v>47.604640000000003</v>
          </cell>
        </row>
        <row r="17400">
          <cell r="C17400">
            <v>47.069119999999998</v>
          </cell>
        </row>
        <row r="17401">
          <cell r="C17401">
            <v>47.792560000000002</v>
          </cell>
        </row>
        <row r="17402">
          <cell r="C17402">
            <v>47.915680000000002</v>
          </cell>
        </row>
        <row r="17403">
          <cell r="C17403">
            <v>47.657600000000002</v>
          </cell>
        </row>
        <row r="17404">
          <cell r="C17404">
            <v>48.808799999999998</v>
          </cell>
        </row>
        <row r="17405">
          <cell r="C17405">
            <v>47.800719999999998</v>
          </cell>
        </row>
        <row r="17406">
          <cell r="C17406">
            <v>49.517519999999998</v>
          </cell>
        </row>
        <row r="17407">
          <cell r="C17407">
            <v>48.503599999999999</v>
          </cell>
        </row>
        <row r="17408">
          <cell r="C17408">
            <v>48.086959999999998</v>
          </cell>
        </row>
        <row r="17409">
          <cell r="C17409">
            <v>46.814639999999997</v>
          </cell>
        </row>
        <row r="17410">
          <cell r="C17410">
            <v>46.928959999999996</v>
          </cell>
        </row>
        <row r="17411">
          <cell r="C17411">
            <v>47.549520000000001</v>
          </cell>
        </row>
        <row r="17412">
          <cell r="C17412">
            <v>47.953279999999999</v>
          </cell>
        </row>
        <row r="17413">
          <cell r="C17413">
            <v>49.113439999999997</v>
          </cell>
        </row>
        <row r="17414">
          <cell r="C17414">
            <v>48.890799999999999</v>
          </cell>
        </row>
        <row r="17415">
          <cell r="C17415">
            <v>51.713920000000002</v>
          </cell>
        </row>
        <row r="17416">
          <cell r="C17416">
            <v>49.297759999999997</v>
          </cell>
        </row>
        <row r="17417">
          <cell r="C17417">
            <v>47.277920000000002</v>
          </cell>
        </row>
        <row r="17418">
          <cell r="C17418">
            <v>48.736240000000002</v>
          </cell>
        </row>
        <row r="17419">
          <cell r="C17419">
            <v>48.229599999999998</v>
          </cell>
        </row>
        <row r="17420">
          <cell r="C17420">
            <v>49.077039999999997</v>
          </cell>
        </row>
        <row r="17421">
          <cell r="C17421">
            <v>48.11336</v>
          </cell>
        </row>
        <row r="17422">
          <cell r="C17422">
            <v>48.308399999999999</v>
          </cell>
        </row>
        <row r="17423">
          <cell r="C17423">
            <v>48.810479999999998</v>
          </cell>
        </row>
        <row r="17424">
          <cell r="C17424">
            <v>48.653840000000002</v>
          </cell>
        </row>
        <row r="17425">
          <cell r="C17425">
            <v>48.165759999999999</v>
          </cell>
        </row>
        <row r="17426">
          <cell r="C17426">
            <v>47.2348</v>
          </cell>
        </row>
        <row r="17427">
          <cell r="C17427">
            <v>47.870719999999999</v>
          </cell>
        </row>
        <row r="17428">
          <cell r="C17428">
            <v>49.635599999999997</v>
          </cell>
        </row>
        <row r="17429">
          <cell r="C17429">
            <v>49.35416</v>
          </cell>
        </row>
        <row r="17430">
          <cell r="C17430">
            <v>49.579920000000001</v>
          </cell>
        </row>
        <row r="17431">
          <cell r="C17431">
            <v>48.167360000000002</v>
          </cell>
        </row>
        <row r="17432">
          <cell r="C17432">
            <v>46.366160000000001</v>
          </cell>
        </row>
        <row r="17433">
          <cell r="C17433">
            <v>48.310879999999997</v>
          </cell>
        </row>
        <row r="17434">
          <cell r="C17434">
            <v>49.422640000000001</v>
          </cell>
        </row>
        <row r="17435">
          <cell r="C17435">
            <v>51.669359999999998</v>
          </cell>
        </row>
        <row r="17436">
          <cell r="C17436">
            <v>50.946719999999999</v>
          </cell>
        </row>
        <row r="17437">
          <cell r="C17437">
            <v>49.603920000000002</v>
          </cell>
        </row>
        <row r="17438">
          <cell r="C17438">
            <v>50.944879999999998</v>
          </cell>
        </row>
        <row r="17439">
          <cell r="C17439">
            <v>51.021999999999998</v>
          </cell>
        </row>
        <row r="17440">
          <cell r="C17440">
            <v>50.956400000000002</v>
          </cell>
        </row>
        <row r="17441">
          <cell r="C17441">
            <v>50.071359999999999</v>
          </cell>
        </row>
        <row r="17442">
          <cell r="C17442">
            <v>50.931440000000002</v>
          </cell>
        </row>
        <row r="17443">
          <cell r="C17443">
            <v>49.648479999999999</v>
          </cell>
        </row>
        <row r="17444">
          <cell r="C17444">
            <v>48.554000000000002</v>
          </cell>
        </row>
        <row r="17445">
          <cell r="C17445">
            <v>48.078319999999998</v>
          </cell>
        </row>
        <row r="17446">
          <cell r="C17446">
            <v>49.268320000000003</v>
          </cell>
        </row>
        <row r="17447">
          <cell r="C17447">
            <v>50.017600000000002</v>
          </cell>
        </row>
        <row r="17448">
          <cell r="C17448">
            <v>49.307519999999997</v>
          </cell>
        </row>
        <row r="17449">
          <cell r="C17449">
            <v>48.261519999999997</v>
          </cell>
        </row>
        <row r="17450">
          <cell r="C17450">
            <v>48.813200000000002</v>
          </cell>
        </row>
        <row r="17451">
          <cell r="C17451">
            <v>48.916960000000003</v>
          </cell>
        </row>
        <row r="17452">
          <cell r="C17452">
            <v>48.4696</v>
          </cell>
        </row>
        <row r="17453">
          <cell r="C17453">
            <v>49.373519999999999</v>
          </cell>
        </row>
        <row r="17454">
          <cell r="C17454">
            <v>48.884320000000002</v>
          </cell>
        </row>
        <row r="17455">
          <cell r="C17455">
            <v>48.921840000000003</v>
          </cell>
        </row>
        <row r="17456">
          <cell r="C17456">
            <v>50.38608</v>
          </cell>
        </row>
        <row r="17457">
          <cell r="C17457">
            <v>49.8992</v>
          </cell>
        </row>
        <row r="17458">
          <cell r="C17458">
            <v>48.661920000000002</v>
          </cell>
        </row>
        <row r="17459">
          <cell r="C17459">
            <v>48.638719999999999</v>
          </cell>
        </row>
        <row r="17460">
          <cell r="C17460">
            <v>49.443519999999999</v>
          </cell>
        </row>
        <row r="17461">
          <cell r="C17461">
            <v>48.469279999999998</v>
          </cell>
        </row>
        <row r="17462">
          <cell r="C17462">
            <v>47.298960000000001</v>
          </cell>
        </row>
        <row r="17463">
          <cell r="C17463">
            <v>48.3476</v>
          </cell>
        </row>
        <row r="17464">
          <cell r="C17464">
            <v>49.061199999999999</v>
          </cell>
        </row>
        <row r="17465">
          <cell r="C17465">
            <v>48.052239999999998</v>
          </cell>
        </row>
        <row r="17466">
          <cell r="C17466">
            <v>47.977519999999998</v>
          </cell>
        </row>
        <row r="17467">
          <cell r="C17467">
            <v>49.199280000000002</v>
          </cell>
        </row>
        <row r="17468">
          <cell r="C17468">
            <v>48.855200000000004</v>
          </cell>
        </row>
        <row r="17469">
          <cell r="C17469">
            <v>48.683120000000002</v>
          </cell>
        </row>
        <row r="17470">
          <cell r="C17470">
            <v>48.089280000000002</v>
          </cell>
        </row>
        <row r="17471">
          <cell r="C17471">
            <v>48.702640000000002</v>
          </cell>
        </row>
        <row r="17472">
          <cell r="C17472">
            <v>48.070799999999998</v>
          </cell>
        </row>
        <row r="17473">
          <cell r="C17473">
            <v>48.412880000000001</v>
          </cell>
        </row>
        <row r="17474">
          <cell r="C17474">
            <v>48.342239999999997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</sheetNames>
    <sheetDataSet>
      <sheetData sheetId="0">
        <row r="4">
          <cell r="O4">
            <v>904.5</v>
          </cell>
          <cell r="R4">
            <v>467</v>
          </cell>
          <cell r="U4">
            <v>533</v>
          </cell>
          <cell r="AB4">
            <v>399</v>
          </cell>
          <cell r="AE4">
            <v>465.33</v>
          </cell>
          <cell r="AH4">
            <v>757</v>
          </cell>
          <cell r="AK4">
            <v>35.9</v>
          </cell>
        </row>
        <row r="5">
          <cell r="O5">
            <v>904.5</v>
          </cell>
          <cell r="R5">
            <v>467</v>
          </cell>
          <cell r="U5">
            <v>533</v>
          </cell>
          <cell r="AB5">
            <v>399</v>
          </cell>
          <cell r="AE5">
            <v>465.33</v>
          </cell>
          <cell r="AH5">
            <v>752</v>
          </cell>
          <cell r="AK5">
            <v>35.9</v>
          </cell>
        </row>
        <row r="6">
          <cell r="O6">
            <v>904.5</v>
          </cell>
          <cell r="R6">
            <v>467</v>
          </cell>
          <cell r="U6">
            <v>533</v>
          </cell>
          <cell r="AB6">
            <v>399</v>
          </cell>
          <cell r="AE6">
            <v>465.33</v>
          </cell>
          <cell r="AH6">
            <v>753</v>
          </cell>
          <cell r="AK6">
            <v>35.9</v>
          </cell>
        </row>
        <row r="7">
          <cell r="O7">
            <v>904.5</v>
          </cell>
          <cell r="R7">
            <v>467</v>
          </cell>
          <cell r="U7">
            <v>533</v>
          </cell>
          <cell r="AB7">
            <v>399</v>
          </cell>
          <cell r="AE7">
            <v>465.33</v>
          </cell>
          <cell r="AH7">
            <v>754</v>
          </cell>
          <cell r="AK7">
            <v>35.9</v>
          </cell>
        </row>
        <row r="8">
          <cell r="O8">
            <v>904.5</v>
          </cell>
          <cell r="R8">
            <v>467</v>
          </cell>
          <cell r="U8">
            <v>533</v>
          </cell>
          <cell r="AB8">
            <v>399</v>
          </cell>
          <cell r="AE8">
            <v>465.33</v>
          </cell>
          <cell r="AH8">
            <v>749</v>
          </cell>
          <cell r="AK8">
            <v>35.9</v>
          </cell>
        </row>
        <row r="9">
          <cell r="O9">
            <v>904.5</v>
          </cell>
          <cell r="R9">
            <v>467</v>
          </cell>
          <cell r="U9">
            <v>533</v>
          </cell>
          <cell r="AB9">
            <v>399</v>
          </cell>
          <cell r="AE9">
            <v>465.33</v>
          </cell>
          <cell r="AH9">
            <v>749</v>
          </cell>
          <cell r="AK9">
            <v>35.9</v>
          </cell>
        </row>
        <row r="10">
          <cell r="O10">
            <v>904.5</v>
          </cell>
          <cell r="R10">
            <v>467</v>
          </cell>
          <cell r="U10">
            <v>533</v>
          </cell>
          <cell r="AB10">
            <v>399</v>
          </cell>
          <cell r="AE10">
            <v>465.33</v>
          </cell>
          <cell r="AH10">
            <v>749</v>
          </cell>
          <cell r="AK10">
            <v>35.9</v>
          </cell>
        </row>
        <row r="11">
          <cell r="O11">
            <v>904.5</v>
          </cell>
          <cell r="R11">
            <v>467</v>
          </cell>
          <cell r="U11">
            <v>533</v>
          </cell>
          <cell r="AB11">
            <v>399</v>
          </cell>
          <cell r="AE11">
            <v>465.33</v>
          </cell>
          <cell r="AH11">
            <v>749</v>
          </cell>
          <cell r="AK11">
            <v>35.9</v>
          </cell>
        </row>
        <row r="12">
          <cell r="O12">
            <v>904.5</v>
          </cell>
          <cell r="R12">
            <v>467</v>
          </cell>
          <cell r="U12">
            <v>533</v>
          </cell>
          <cell r="AB12">
            <v>399</v>
          </cell>
          <cell r="AE12">
            <v>465.33</v>
          </cell>
          <cell r="AH12">
            <v>749</v>
          </cell>
          <cell r="AK12">
            <v>35.9</v>
          </cell>
        </row>
        <row r="13">
          <cell r="O13">
            <v>904.5</v>
          </cell>
          <cell r="R13">
            <v>467</v>
          </cell>
          <cell r="U13">
            <v>533</v>
          </cell>
          <cell r="AB13">
            <v>399</v>
          </cell>
          <cell r="AE13">
            <v>465.33</v>
          </cell>
          <cell r="AH13">
            <v>749</v>
          </cell>
          <cell r="AK13">
            <v>35.9</v>
          </cell>
        </row>
        <row r="14">
          <cell r="O14">
            <v>904.5</v>
          </cell>
          <cell r="R14">
            <v>467</v>
          </cell>
          <cell r="U14">
            <v>533</v>
          </cell>
          <cell r="AB14">
            <v>399</v>
          </cell>
          <cell r="AE14">
            <v>465.33</v>
          </cell>
          <cell r="AH14">
            <v>749</v>
          </cell>
          <cell r="AK14">
            <v>35.9</v>
          </cell>
        </row>
        <row r="15">
          <cell r="O15">
            <v>904.5</v>
          </cell>
          <cell r="R15">
            <v>467</v>
          </cell>
          <cell r="U15">
            <v>533</v>
          </cell>
          <cell r="AB15">
            <v>399</v>
          </cell>
          <cell r="AE15">
            <v>465.33</v>
          </cell>
          <cell r="AH15">
            <v>749</v>
          </cell>
          <cell r="AK15">
            <v>35.9</v>
          </cell>
        </row>
        <row r="16">
          <cell r="O16">
            <v>904.5</v>
          </cell>
          <cell r="R16">
            <v>467</v>
          </cell>
          <cell r="U16">
            <v>533</v>
          </cell>
          <cell r="AB16">
            <v>399</v>
          </cell>
          <cell r="AE16">
            <v>465.33</v>
          </cell>
          <cell r="AH16">
            <v>749</v>
          </cell>
          <cell r="AK16">
            <v>35.9</v>
          </cell>
        </row>
        <row r="17">
          <cell r="O17">
            <v>904.5</v>
          </cell>
          <cell r="R17">
            <v>467</v>
          </cell>
          <cell r="U17">
            <v>533</v>
          </cell>
          <cell r="AB17">
            <v>399</v>
          </cell>
          <cell r="AE17">
            <v>465.33</v>
          </cell>
          <cell r="AH17">
            <v>749</v>
          </cell>
          <cell r="AK17">
            <v>35.9</v>
          </cell>
        </row>
        <row r="18">
          <cell r="O18">
            <v>904.5</v>
          </cell>
          <cell r="R18">
            <v>467</v>
          </cell>
          <cell r="U18">
            <v>533</v>
          </cell>
          <cell r="AB18">
            <v>399</v>
          </cell>
          <cell r="AE18">
            <v>465.33</v>
          </cell>
          <cell r="AH18">
            <v>749</v>
          </cell>
          <cell r="AK18">
            <v>35.9</v>
          </cell>
        </row>
        <row r="19">
          <cell r="O19">
            <v>904.5</v>
          </cell>
          <cell r="R19">
            <v>467</v>
          </cell>
          <cell r="U19">
            <v>533</v>
          </cell>
          <cell r="AB19">
            <v>399</v>
          </cell>
          <cell r="AE19">
            <v>465.33</v>
          </cell>
          <cell r="AH19">
            <v>749</v>
          </cell>
          <cell r="AK19">
            <v>35.9</v>
          </cell>
        </row>
        <row r="20">
          <cell r="O20">
            <v>904.5</v>
          </cell>
          <cell r="R20">
            <v>467</v>
          </cell>
          <cell r="U20">
            <v>533</v>
          </cell>
          <cell r="AB20">
            <v>399</v>
          </cell>
          <cell r="AE20">
            <v>465.33</v>
          </cell>
          <cell r="AH20">
            <v>749</v>
          </cell>
          <cell r="AK20">
            <v>35.9</v>
          </cell>
        </row>
        <row r="21">
          <cell r="O21">
            <v>904.5</v>
          </cell>
          <cell r="R21">
            <v>467</v>
          </cell>
          <cell r="U21">
            <v>533</v>
          </cell>
          <cell r="AB21">
            <v>399</v>
          </cell>
          <cell r="AE21">
            <v>465.33</v>
          </cell>
          <cell r="AH21">
            <v>749</v>
          </cell>
          <cell r="AK21">
            <v>35.9</v>
          </cell>
        </row>
        <row r="22">
          <cell r="O22">
            <v>904.5</v>
          </cell>
          <cell r="R22">
            <v>467</v>
          </cell>
          <cell r="U22">
            <v>533</v>
          </cell>
          <cell r="AB22">
            <v>399</v>
          </cell>
          <cell r="AE22">
            <v>465.33</v>
          </cell>
          <cell r="AH22">
            <v>749</v>
          </cell>
          <cell r="AK22">
            <v>35.9</v>
          </cell>
        </row>
        <row r="23">
          <cell r="O23">
            <v>904.5</v>
          </cell>
          <cell r="R23">
            <v>467</v>
          </cell>
          <cell r="U23">
            <v>533</v>
          </cell>
          <cell r="AB23">
            <v>399</v>
          </cell>
          <cell r="AE23">
            <v>465.33</v>
          </cell>
          <cell r="AH23">
            <v>749</v>
          </cell>
          <cell r="AK23">
            <v>35.9</v>
          </cell>
        </row>
        <row r="24">
          <cell r="O24">
            <v>904.5</v>
          </cell>
          <cell r="R24">
            <v>467</v>
          </cell>
          <cell r="U24">
            <v>533</v>
          </cell>
          <cell r="AB24">
            <v>399</v>
          </cell>
          <cell r="AE24">
            <v>465.33</v>
          </cell>
          <cell r="AH24">
            <v>742</v>
          </cell>
          <cell r="AK24">
            <v>35.9</v>
          </cell>
        </row>
        <row r="25">
          <cell r="O25">
            <v>904.5</v>
          </cell>
          <cell r="R25">
            <v>467</v>
          </cell>
          <cell r="U25">
            <v>533</v>
          </cell>
          <cell r="AB25">
            <v>399</v>
          </cell>
          <cell r="AE25">
            <v>465.33</v>
          </cell>
          <cell r="AH25">
            <v>742</v>
          </cell>
          <cell r="AK25">
            <v>35.9</v>
          </cell>
        </row>
        <row r="26">
          <cell r="O26">
            <v>904.5</v>
          </cell>
          <cell r="R26">
            <v>467</v>
          </cell>
          <cell r="U26">
            <v>533</v>
          </cell>
          <cell r="AB26">
            <v>399</v>
          </cell>
          <cell r="AE26">
            <v>465.33</v>
          </cell>
          <cell r="AH26">
            <v>742</v>
          </cell>
          <cell r="AK26">
            <v>35.9</v>
          </cell>
        </row>
        <row r="27">
          <cell r="O27">
            <v>904.5</v>
          </cell>
          <cell r="R27">
            <v>467</v>
          </cell>
          <cell r="U27">
            <v>533</v>
          </cell>
          <cell r="AB27">
            <v>399</v>
          </cell>
          <cell r="AE27">
            <v>465.33</v>
          </cell>
          <cell r="AH27">
            <v>742</v>
          </cell>
          <cell r="AK27">
            <v>35.9</v>
          </cell>
        </row>
        <row r="28">
          <cell r="O28">
            <v>904.5</v>
          </cell>
          <cell r="R28">
            <v>467</v>
          </cell>
          <cell r="U28">
            <v>533</v>
          </cell>
          <cell r="AB28">
            <v>399</v>
          </cell>
          <cell r="AE28">
            <v>465.33</v>
          </cell>
          <cell r="AH28">
            <v>730</v>
          </cell>
          <cell r="AK28">
            <v>35.9</v>
          </cell>
        </row>
        <row r="29">
          <cell r="O29">
            <v>904.5</v>
          </cell>
          <cell r="R29">
            <v>467</v>
          </cell>
          <cell r="U29">
            <v>533</v>
          </cell>
          <cell r="AB29">
            <v>399</v>
          </cell>
          <cell r="AE29">
            <v>465.33</v>
          </cell>
          <cell r="AH29">
            <v>730</v>
          </cell>
          <cell r="AK29">
            <v>35.9</v>
          </cell>
        </row>
        <row r="30">
          <cell r="O30">
            <v>904.5</v>
          </cell>
          <cell r="R30">
            <v>467</v>
          </cell>
          <cell r="U30">
            <v>533</v>
          </cell>
          <cell r="AB30">
            <v>399</v>
          </cell>
          <cell r="AE30">
            <v>465.33</v>
          </cell>
          <cell r="AH30">
            <v>727</v>
          </cell>
          <cell r="AK30">
            <v>35.9</v>
          </cell>
        </row>
        <row r="31">
          <cell r="O31">
            <v>904.5</v>
          </cell>
          <cell r="R31">
            <v>467</v>
          </cell>
          <cell r="U31">
            <v>533</v>
          </cell>
          <cell r="AB31">
            <v>399</v>
          </cell>
          <cell r="AE31">
            <v>465.33</v>
          </cell>
          <cell r="AH31">
            <v>737</v>
          </cell>
          <cell r="AK31">
            <v>35.9</v>
          </cell>
        </row>
        <row r="32">
          <cell r="O32">
            <v>904.5</v>
          </cell>
          <cell r="R32">
            <v>467</v>
          </cell>
          <cell r="U32">
            <v>533</v>
          </cell>
          <cell r="AB32">
            <v>399</v>
          </cell>
          <cell r="AE32">
            <v>465.33</v>
          </cell>
          <cell r="AH32">
            <v>741</v>
          </cell>
          <cell r="AK32">
            <v>35.9</v>
          </cell>
        </row>
        <row r="33">
          <cell r="O33">
            <v>904.5</v>
          </cell>
          <cell r="R33">
            <v>467</v>
          </cell>
          <cell r="U33">
            <v>533</v>
          </cell>
          <cell r="AB33">
            <v>399</v>
          </cell>
          <cell r="AE33">
            <v>465.33</v>
          </cell>
          <cell r="AH33">
            <v>750</v>
          </cell>
          <cell r="AK33">
            <v>35.9</v>
          </cell>
        </row>
        <row r="34">
          <cell r="O34">
            <v>904.5</v>
          </cell>
          <cell r="R34">
            <v>467</v>
          </cell>
          <cell r="U34">
            <v>533</v>
          </cell>
          <cell r="AB34">
            <v>399</v>
          </cell>
          <cell r="AE34">
            <v>465.33</v>
          </cell>
          <cell r="AH34">
            <v>752</v>
          </cell>
          <cell r="AK34">
            <v>35.9</v>
          </cell>
        </row>
        <row r="35">
          <cell r="O35">
            <v>904.5</v>
          </cell>
          <cell r="R35">
            <v>467</v>
          </cell>
          <cell r="U35">
            <v>533</v>
          </cell>
          <cell r="AB35">
            <v>399</v>
          </cell>
          <cell r="AE35">
            <v>465.33</v>
          </cell>
          <cell r="AH35">
            <v>749</v>
          </cell>
          <cell r="AK35">
            <v>35.9</v>
          </cell>
        </row>
        <row r="36">
          <cell r="O36">
            <v>904.5</v>
          </cell>
          <cell r="R36">
            <v>467</v>
          </cell>
          <cell r="U36">
            <v>533</v>
          </cell>
          <cell r="AB36">
            <v>399</v>
          </cell>
          <cell r="AE36">
            <v>465.33</v>
          </cell>
          <cell r="AH36">
            <v>749</v>
          </cell>
          <cell r="AK36">
            <v>35.9</v>
          </cell>
        </row>
        <row r="37">
          <cell r="O37">
            <v>904.5</v>
          </cell>
          <cell r="R37">
            <v>467</v>
          </cell>
          <cell r="U37">
            <v>533</v>
          </cell>
          <cell r="AB37">
            <v>399</v>
          </cell>
          <cell r="AE37">
            <v>465.33</v>
          </cell>
          <cell r="AH37">
            <v>752</v>
          </cell>
          <cell r="AK37">
            <v>35.9</v>
          </cell>
        </row>
        <row r="38">
          <cell r="O38">
            <v>904.5</v>
          </cell>
          <cell r="R38">
            <v>467</v>
          </cell>
          <cell r="U38">
            <v>533</v>
          </cell>
          <cell r="AB38">
            <v>399</v>
          </cell>
          <cell r="AE38">
            <v>465.33</v>
          </cell>
          <cell r="AH38">
            <v>755</v>
          </cell>
          <cell r="AK38">
            <v>35.9</v>
          </cell>
        </row>
        <row r="39">
          <cell r="O39">
            <v>904.5</v>
          </cell>
          <cell r="R39">
            <v>467</v>
          </cell>
          <cell r="U39">
            <v>533</v>
          </cell>
          <cell r="AB39">
            <v>399</v>
          </cell>
          <cell r="AE39">
            <v>465.33</v>
          </cell>
          <cell r="AH39">
            <v>756</v>
          </cell>
          <cell r="AK39">
            <v>35.9</v>
          </cell>
        </row>
        <row r="40">
          <cell r="O40">
            <v>904.5</v>
          </cell>
          <cell r="R40">
            <v>467</v>
          </cell>
          <cell r="U40">
            <v>533</v>
          </cell>
          <cell r="AB40">
            <v>399</v>
          </cell>
          <cell r="AE40">
            <v>465.33</v>
          </cell>
          <cell r="AH40">
            <v>758</v>
          </cell>
          <cell r="AK40">
            <v>35.9</v>
          </cell>
        </row>
        <row r="41">
          <cell r="O41">
            <v>904.5</v>
          </cell>
          <cell r="R41">
            <v>467</v>
          </cell>
          <cell r="U41">
            <v>533</v>
          </cell>
          <cell r="AB41">
            <v>399</v>
          </cell>
          <cell r="AE41">
            <v>465.33</v>
          </cell>
          <cell r="AH41">
            <v>757</v>
          </cell>
          <cell r="AK41">
            <v>35.9</v>
          </cell>
        </row>
        <row r="42">
          <cell r="O42">
            <v>904.5</v>
          </cell>
          <cell r="R42">
            <v>467</v>
          </cell>
          <cell r="U42">
            <v>533</v>
          </cell>
          <cell r="AB42">
            <v>399</v>
          </cell>
          <cell r="AE42">
            <v>465.33</v>
          </cell>
          <cell r="AH42">
            <v>751</v>
          </cell>
          <cell r="AK42">
            <v>35.9</v>
          </cell>
        </row>
        <row r="43">
          <cell r="O43">
            <v>904.5</v>
          </cell>
          <cell r="R43">
            <v>467</v>
          </cell>
          <cell r="U43">
            <v>533</v>
          </cell>
          <cell r="AB43">
            <v>399</v>
          </cell>
          <cell r="AE43">
            <v>465.33</v>
          </cell>
          <cell r="AH43">
            <v>754</v>
          </cell>
          <cell r="AK43">
            <v>35.9</v>
          </cell>
        </row>
        <row r="44">
          <cell r="O44">
            <v>904.5</v>
          </cell>
          <cell r="R44">
            <v>467</v>
          </cell>
          <cell r="U44">
            <v>533</v>
          </cell>
          <cell r="AB44">
            <v>399</v>
          </cell>
          <cell r="AE44">
            <v>465.33</v>
          </cell>
          <cell r="AH44">
            <v>754</v>
          </cell>
          <cell r="AK44">
            <v>35.9</v>
          </cell>
        </row>
        <row r="45">
          <cell r="O45">
            <v>904.5</v>
          </cell>
          <cell r="R45">
            <v>467</v>
          </cell>
          <cell r="U45">
            <v>533</v>
          </cell>
          <cell r="AB45">
            <v>399</v>
          </cell>
          <cell r="AE45">
            <v>465.33</v>
          </cell>
          <cell r="AH45">
            <v>754</v>
          </cell>
          <cell r="AK45">
            <v>35.9</v>
          </cell>
        </row>
        <row r="46">
          <cell r="O46">
            <v>904.5</v>
          </cell>
          <cell r="R46">
            <v>467</v>
          </cell>
          <cell r="U46">
            <v>533</v>
          </cell>
          <cell r="AB46">
            <v>399</v>
          </cell>
          <cell r="AE46">
            <v>465.33</v>
          </cell>
          <cell r="AH46">
            <v>758</v>
          </cell>
          <cell r="AK46">
            <v>35.9</v>
          </cell>
        </row>
        <row r="47">
          <cell r="O47">
            <v>904.5</v>
          </cell>
          <cell r="R47">
            <v>467</v>
          </cell>
          <cell r="U47">
            <v>533</v>
          </cell>
          <cell r="AB47">
            <v>399</v>
          </cell>
          <cell r="AE47">
            <v>465.33</v>
          </cell>
          <cell r="AH47">
            <v>750</v>
          </cell>
          <cell r="AK47">
            <v>35.9</v>
          </cell>
        </row>
        <row r="48">
          <cell r="O48">
            <v>904.5</v>
          </cell>
          <cell r="R48">
            <v>467</v>
          </cell>
          <cell r="U48">
            <v>533</v>
          </cell>
          <cell r="AB48">
            <v>399</v>
          </cell>
          <cell r="AE48">
            <v>465.33</v>
          </cell>
          <cell r="AH48">
            <v>752</v>
          </cell>
          <cell r="AK48">
            <v>35.9</v>
          </cell>
        </row>
        <row r="49">
          <cell r="O49">
            <v>904.5</v>
          </cell>
          <cell r="R49">
            <v>467</v>
          </cell>
          <cell r="U49">
            <v>533</v>
          </cell>
          <cell r="AB49">
            <v>399</v>
          </cell>
          <cell r="AE49">
            <v>465.33</v>
          </cell>
          <cell r="AH49">
            <v>751</v>
          </cell>
          <cell r="AK49">
            <v>35.9</v>
          </cell>
        </row>
        <row r="50">
          <cell r="O50">
            <v>904.5</v>
          </cell>
          <cell r="R50">
            <v>467</v>
          </cell>
          <cell r="U50">
            <v>533</v>
          </cell>
          <cell r="AB50">
            <v>399</v>
          </cell>
          <cell r="AE50">
            <v>465.33</v>
          </cell>
          <cell r="AH50">
            <v>753</v>
          </cell>
          <cell r="AK50">
            <v>35.9</v>
          </cell>
        </row>
        <row r="51">
          <cell r="O51">
            <v>904.5</v>
          </cell>
          <cell r="R51">
            <v>467</v>
          </cell>
          <cell r="U51">
            <v>533</v>
          </cell>
          <cell r="AB51">
            <v>399</v>
          </cell>
          <cell r="AE51">
            <v>465.33</v>
          </cell>
          <cell r="AH51">
            <v>756</v>
          </cell>
          <cell r="AK51">
            <v>35.9</v>
          </cell>
        </row>
        <row r="52">
          <cell r="O52">
            <v>904.5</v>
          </cell>
          <cell r="R52">
            <v>467</v>
          </cell>
          <cell r="U52">
            <v>533</v>
          </cell>
          <cell r="AB52">
            <v>399</v>
          </cell>
          <cell r="AE52">
            <v>465.33</v>
          </cell>
          <cell r="AH52">
            <v>756</v>
          </cell>
          <cell r="AK52">
            <v>35.9</v>
          </cell>
        </row>
        <row r="53">
          <cell r="O53">
            <v>904.5</v>
          </cell>
          <cell r="R53">
            <v>467</v>
          </cell>
          <cell r="U53">
            <v>533</v>
          </cell>
          <cell r="AB53">
            <v>399</v>
          </cell>
          <cell r="AE53">
            <v>465.33</v>
          </cell>
          <cell r="AH53">
            <v>764</v>
          </cell>
          <cell r="AK53">
            <v>35.9</v>
          </cell>
        </row>
        <row r="54">
          <cell r="O54">
            <v>904.5</v>
          </cell>
          <cell r="R54">
            <v>467</v>
          </cell>
          <cell r="U54">
            <v>533</v>
          </cell>
          <cell r="AB54">
            <v>399</v>
          </cell>
          <cell r="AE54">
            <v>465.33</v>
          </cell>
          <cell r="AH54">
            <v>764</v>
          </cell>
          <cell r="AK54">
            <v>35.9</v>
          </cell>
        </row>
        <row r="55">
          <cell r="O55">
            <v>904.5</v>
          </cell>
          <cell r="R55">
            <v>467</v>
          </cell>
          <cell r="U55">
            <v>533</v>
          </cell>
          <cell r="AB55">
            <v>399</v>
          </cell>
          <cell r="AE55">
            <v>465.33</v>
          </cell>
          <cell r="AH55">
            <v>764</v>
          </cell>
          <cell r="AK55">
            <v>35.9</v>
          </cell>
        </row>
        <row r="56">
          <cell r="O56">
            <v>904.5</v>
          </cell>
          <cell r="R56">
            <v>467</v>
          </cell>
          <cell r="U56">
            <v>533</v>
          </cell>
          <cell r="AB56">
            <v>399</v>
          </cell>
          <cell r="AE56">
            <v>465.33</v>
          </cell>
          <cell r="AH56">
            <v>764</v>
          </cell>
          <cell r="AK56">
            <v>35.9</v>
          </cell>
        </row>
        <row r="57">
          <cell r="O57">
            <v>904.5</v>
          </cell>
          <cell r="R57">
            <v>467</v>
          </cell>
          <cell r="U57">
            <v>533</v>
          </cell>
          <cell r="AB57">
            <v>399</v>
          </cell>
          <cell r="AE57">
            <v>465.33</v>
          </cell>
          <cell r="AH57">
            <v>764</v>
          </cell>
          <cell r="AK57">
            <v>35.9</v>
          </cell>
        </row>
        <row r="58">
          <cell r="O58">
            <v>904.5</v>
          </cell>
          <cell r="R58">
            <v>467</v>
          </cell>
          <cell r="U58">
            <v>533</v>
          </cell>
          <cell r="AB58">
            <v>399</v>
          </cell>
          <cell r="AE58">
            <v>465.33</v>
          </cell>
          <cell r="AH58">
            <v>764</v>
          </cell>
          <cell r="AK58">
            <v>35.9</v>
          </cell>
        </row>
        <row r="59">
          <cell r="O59">
            <v>904.5</v>
          </cell>
          <cell r="R59">
            <v>467</v>
          </cell>
          <cell r="U59">
            <v>533</v>
          </cell>
          <cell r="AB59">
            <v>399</v>
          </cell>
          <cell r="AE59">
            <v>465.33</v>
          </cell>
          <cell r="AH59">
            <v>764</v>
          </cell>
          <cell r="AK59">
            <v>35.9</v>
          </cell>
        </row>
        <row r="60">
          <cell r="O60">
            <v>904.5</v>
          </cell>
          <cell r="R60">
            <v>467</v>
          </cell>
          <cell r="U60">
            <v>533</v>
          </cell>
          <cell r="AB60">
            <v>399</v>
          </cell>
          <cell r="AE60">
            <v>465.33</v>
          </cell>
          <cell r="AH60">
            <v>751</v>
          </cell>
          <cell r="AK60">
            <v>35.9</v>
          </cell>
        </row>
        <row r="61">
          <cell r="O61">
            <v>904.5</v>
          </cell>
          <cell r="R61">
            <v>467</v>
          </cell>
          <cell r="U61">
            <v>533</v>
          </cell>
          <cell r="AB61">
            <v>399</v>
          </cell>
          <cell r="AE61">
            <v>465.33</v>
          </cell>
          <cell r="AH61">
            <v>750</v>
          </cell>
          <cell r="AK61">
            <v>35.9</v>
          </cell>
        </row>
        <row r="62">
          <cell r="O62">
            <v>904.5</v>
          </cell>
          <cell r="R62">
            <v>467</v>
          </cell>
          <cell r="U62">
            <v>533</v>
          </cell>
          <cell r="AB62">
            <v>399</v>
          </cell>
          <cell r="AE62">
            <v>465.33</v>
          </cell>
          <cell r="AH62">
            <v>740</v>
          </cell>
          <cell r="AK62">
            <v>35.9</v>
          </cell>
        </row>
        <row r="63">
          <cell r="O63">
            <v>904.5</v>
          </cell>
          <cell r="R63">
            <v>467</v>
          </cell>
          <cell r="U63">
            <v>533</v>
          </cell>
          <cell r="AB63">
            <v>399</v>
          </cell>
          <cell r="AE63">
            <v>465.33</v>
          </cell>
          <cell r="AH63">
            <v>747</v>
          </cell>
          <cell r="AK63">
            <v>35.9</v>
          </cell>
        </row>
        <row r="64">
          <cell r="O64">
            <v>904.5</v>
          </cell>
          <cell r="R64">
            <v>467</v>
          </cell>
          <cell r="U64">
            <v>533</v>
          </cell>
          <cell r="AB64">
            <v>399</v>
          </cell>
          <cell r="AE64">
            <v>465.33</v>
          </cell>
          <cell r="AH64">
            <v>747</v>
          </cell>
          <cell r="AK64">
            <v>35.9</v>
          </cell>
        </row>
        <row r="65">
          <cell r="O65">
            <v>904.5</v>
          </cell>
          <cell r="R65">
            <v>467</v>
          </cell>
          <cell r="U65">
            <v>533</v>
          </cell>
          <cell r="AB65">
            <v>399</v>
          </cell>
          <cell r="AE65">
            <v>465.33</v>
          </cell>
          <cell r="AH65">
            <v>740</v>
          </cell>
          <cell r="AK65">
            <v>35.9</v>
          </cell>
        </row>
        <row r="66">
          <cell r="O66">
            <v>904.5</v>
          </cell>
          <cell r="R66">
            <v>467</v>
          </cell>
          <cell r="U66">
            <v>533</v>
          </cell>
          <cell r="AB66">
            <v>399</v>
          </cell>
          <cell r="AE66">
            <v>465.33</v>
          </cell>
          <cell r="AH66">
            <v>745</v>
          </cell>
          <cell r="AK66">
            <v>35.9</v>
          </cell>
        </row>
        <row r="67">
          <cell r="O67">
            <v>904.5</v>
          </cell>
          <cell r="R67">
            <v>467</v>
          </cell>
          <cell r="U67">
            <v>533</v>
          </cell>
          <cell r="AB67">
            <v>399</v>
          </cell>
          <cell r="AE67">
            <v>465.33</v>
          </cell>
          <cell r="AH67">
            <v>756</v>
          </cell>
          <cell r="AK67">
            <v>35.9</v>
          </cell>
        </row>
        <row r="68">
          <cell r="O68">
            <v>904.5</v>
          </cell>
          <cell r="R68">
            <v>467</v>
          </cell>
          <cell r="U68">
            <v>533</v>
          </cell>
          <cell r="AB68">
            <v>399</v>
          </cell>
          <cell r="AE68">
            <v>465.33</v>
          </cell>
          <cell r="AH68">
            <v>751</v>
          </cell>
          <cell r="AK68">
            <v>35.9</v>
          </cell>
        </row>
        <row r="69">
          <cell r="O69">
            <v>904.5</v>
          </cell>
          <cell r="R69">
            <v>467</v>
          </cell>
          <cell r="U69">
            <v>533</v>
          </cell>
          <cell r="AB69">
            <v>399</v>
          </cell>
          <cell r="AE69">
            <v>465.33</v>
          </cell>
          <cell r="AH69">
            <v>755</v>
          </cell>
          <cell r="AK69">
            <v>35.9</v>
          </cell>
        </row>
        <row r="70">
          <cell r="O70">
            <v>904.5</v>
          </cell>
          <cell r="R70">
            <v>467</v>
          </cell>
          <cell r="U70">
            <v>533</v>
          </cell>
          <cell r="AB70">
            <v>399</v>
          </cell>
          <cell r="AE70">
            <v>465.33</v>
          </cell>
          <cell r="AH70">
            <v>758</v>
          </cell>
          <cell r="AK70">
            <v>35.9</v>
          </cell>
        </row>
        <row r="71">
          <cell r="O71">
            <v>904.5</v>
          </cell>
          <cell r="R71">
            <v>467</v>
          </cell>
          <cell r="U71">
            <v>533</v>
          </cell>
          <cell r="AB71">
            <v>399</v>
          </cell>
          <cell r="AE71">
            <v>465.33</v>
          </cell>
          <cell r="AH71">
            <v>756</v>
          </cell>
          <cell r="AK71">
            <v>35.9</v>
          </cell>
        </row>
        <row r="72">
          <cell r="O72">
            <v>904.5</v>
          </cell>
          <cell r="R72">
            <v>467</v>
          </cell>
          <cell r="U72">
            <v>533</v>
          </cell>
          <cell r="AB72">
            <v>399</v>
          </cell>
          <cell r="AE72">
            <v>465.33</v>
          </cell>
          <cell r="AH72">
            <v>751</v>
          </cell>
          <cell r="AK72">
            <v>35.9</v>
          </cell>
        </row>
        <row r="73">
          <cell r="O73">
            <v>904.5</v>
          </cell>
          <cell r="R73">
            <v>467</v>
          </cell>
          <cell r="U73">
            <v>533</v>
          </cell>
          <cell r="AB73">
            <v>399</v>
          </cell>
          <cell r="AE73">
            <v>465.33</v>
          </cell>
          <cell r="AH73">
            <v>755</v>
          </cell>
          <cell r="AK73">
            <v>35.9</v>
          </cell>
        </row>
        <row r="74">
          <cell r="O74">
            <v>904.5</v>
          </cell>
          <cell r="R74">
            <v>467</v>
          </cell>
          <cell r="U74">
            <v>533</v>
          </cell>
          <cell r="AB74">
            <v>399</v>
          </cell>
          <cell r="AE74">
            <v>465.33</v>
          </cell>
          <cell r="AH74">
            <v>754</v>
          </cell>
          <cell r="AK74">
            <v>35.9</v>
          </cell>
        </row>
        <row r="75">
          <cell r="O75">
            <v>904.5</v>
          </cell>
          <cell r="R75">
            <v>467</v>
          </cell>
          <cell r="U75">
            <v>533</v>
          </cell>
          <cell r="AB75">
            <v>399</v>
          </cell>
          <cell r="AE75">
            <v>465.33</v>
          </cell>
          <cell r="AH75">
            <v>756</v>
          </cell>
          <cell r="AK75">
            <v>35.9</v>
          </cell>
        </row>
        <row r="76">
          <cell r="O76">
            <v>904.5</v>
          </cell>
          <cell r="R76">
            <v>467</v>
          </cell>
          <cell r="U76">
            <v>533</v>
          </cell>
          <cell r="AB76">
            <v>399</v>
          </cell>
          <cell r="AE76">
            <v>465.33</v>
          </cell>
          <cell r="AH76">
            <v>756</v>
          </cell>
          <cell r="AK76">
            <v>35.9</v>
          </cell>
        </row>
        <row r="77">
          <cell r="O77">
            <v>904.5</v>
          </cell>
          <cell r="R77">
            <v>467</v>
          </cell>
          <cell r="U77">
            <v>533</v>
          </cell>
          <cell r="AB77">
            <v>399</v>
          </cell>
          <cell r="AE77">
            <v>465.33</v>
          </cell>
          <cell r="AH77">
            <v>753</v>
          </cell>
          <cell r="AK77">
            <v>35.9</v>
          </cell>
        </row>
        <row r="78">
          <cell r="O78">
            <v>904.5</v>
          </cell>
          <cell r="R78">
            <v>467</v>
          </cell>
          <cell r="U78">
            <v>533</v>
          </cell>
          <cell r="AB78">
            <v>399</v>
          </cell>
          <cell r="AE78">
            <v>465.33</v>
          </cell>
          <cell r="AH78">
            <v>754</v>
          </cell>
          <cell r="AK78">
            <v>35.9</v>
          </cell>
        </row>
        <row r="79">
          <cell r="O79">
            <v>904.5</v>
          </cell>
          <cell r="R79">
            <v>467</v>
          </cell>
          <cell r="U79">
            <v>533</v>
          </cell>
          <cell r="AB79">
            <v>399</v>
          </cell>
          <cell r="AE79">
            <v>465.33</v>
          </cell>
          <cell r="AH79">
            <v>753</v>
          </cell>
          <cell r="AK79">
            <v>35.9</v>
          </cell>
        </row>
        <row r="80">
          <cell r="O80">
            <v>904.5</v>
          </cell>
          <cell r="R80">
            <v>467</v>
          </cell>
          <cell r="U80">
            <v>533</v>
          </cell>
          <cell r="AB80">
            <v>399</v>
          </cell>
          <cell r="AE80">
            <v>465.33</v>
          </cell>
          <cell r="AH80">
            <v>753</v>
          </cell>
          <cell r="AK80">
            <v>35.9</v>
          </cell>
        </row>
        <row r="81">
          <cell r="O81">
            <v>904.5</v>
          </cell>
          <cell r="R81">
            <v>467</v>
          </cell>
          <cell r="U81">
            <v>533</v>
          </cell>
          <cell r="AB81">
            <v>399</v>
          </cell>
          <cell r="AE81">
            <v>465.33</v>
          </cell>
          <cell r="AH81">
            <v>755</v>
          </cell>
          <cell r="AK81">
            <v>35.9</v>
          </cell>
        </row>
        <row r="82">
          <cell r="O82">
            <v>904.5</v>
          </cell>
          <cell r="R82">
            <v>467</v>
          </cell>
          <cell r="U82">
            <v>533</v>
          </cell>
          <cell r="AB82">
            <v>399</v>
          </cell>
          <cell r="AE82">
            <v>465.33</v>
          </cell>
          <cell r="AH82">
            <v>756</v>
          </cell>
          <cell r="AK82">
            <v>35.9</v>
          </cell>
        </row>
        <row r="83">
          <cell r="O83">
            <v>904.5</v>
          </cell>
          <cell r="R83">
            <v>467</v>
          </cell>
          <cell r="U83">
            <v>533</v>
          </cell>
          <cell r="AB83">
            <v>399</v>
          </cell>
          <cell r="AE83">
            <v>465.33</v>
          </cell>
          <cell r="AH83">
            <v>756</v>
          </cell>
          <cell r="AK83">
            <v>35.9</v>
          </cell>
        </row>
        <row r="84">
          <cell r="O84">
            <v>904.5</v>
          </cell>
          <cell r="R84">
            <v>467</v>
          </cell>
          <cell r="U84">
            <v>533</v>
          </cell>
          <cell r="AB84">
            <v>399</v>
          </cell>
          <cell r="AE84">
            <v>465.33</v>
          </cell>
          <cell r="AH84">
            <v>755</v>
          </cell>
          <cell r="AK84">
            <v>35.9</v>
          </cell>
        </row>
        <row r="85">
          <cell r="O85">
            <v>904.5</v>
          </cell>
          <cell r="R85">
            <v>467</v>
          </cell>
          <cell r="U85">
            <v>533</v>
          </cell>
          <cell r="AB85">
            <v>399</v>
          </cell>
          <cell r="AE85">
            <v>465.33</v>
          </cell>
          <cell r="AH85">
            <v>754</v>
          </cell>
          <cell r="AK85">
            <v>35.9</v>
          </cell>
        </row>
        <row r="86">
          <cell r="O86">
            <v>904.5</v>
          </cell>
          <cell r="R86">
            <v>467</v>
          </cell>
          <cell r="U86">
            <v>533</v>
          </cell>
          <cell r="AB86">
            <v>399</v>
          </cell>
          <cell r="AE86">
            <v>465.33</v>
          </cell>
          <cell r="AH86">
            <v>752</v>
          </cell>
          <cell r="AK86">
            <v>35.9</v>
          </cell>
        </row>
        <row r="87">
          <cell r="O87">
            <v>904.5</v>
          </cell>
          <cell r="R87">
            <v>467</v>
          </cell>
          <cell r="U87">
            <v>533</v>
          </cell>
          <cell r="AB87">
            <v>399</v>
          </cell>
          <cell r="AE87">
            <v>465.33</v>
          </cell>
          <cell r="AH87">
            <v>755</v>
          </cell>
          <cell r="AK87">
            <v>35.9</v>
          </cell>
        </row>
        <row r="88">
          <cell r="O88">
            <v>904.5</v>
          </cell>
          <cell r="R88">
            <v>467</v>
          </cell>
          <cell r="U88">
            <v>533</v>
          </cell>
          <cell r="AB88">
            <v>399</v>
          </cell>
          <cell r="AE88">
            <v>465.33</v>
          </cell>
          <cell r="AH88">
            <v>758</v>
          </cell>
          <cell r="AK88">
            <v>35.9</v>
          </cell>
        </row>
        <row r="89">
          <cell r="O89">
            <v>904.5</v>
          </cell>
          <cell r="R89">
            <v>467</v>
          </cell>
          <cell r="U89">
            <v>533</v>
          </cell>
          <cell r="AB89">
            <v>399</v>
          </cell>
          <cell r="AE89">
            <v>465.33</v>
          </cell>
          <cell r="AH89">
            <v>756</v>
          </cell>
          <cell r="AK89">
            <v>35.9</v>
          </cell>
        </row>
        <row r="90">
          <cell r="O90">
            <v>904.5</v>
          </cell>
          <cell r="R90">
            <v>467</v>
          </cell>
          <cell r="U90">
            <v>533</v>
          </cell>
          <cell r="AB90">
            <v>399</v>
          </cell>
          <cell r="AE90">
            <v>465.33</v>
          </cell>
          <cell r="AH90">
            <v>755</v>
          </cell>
          <cell r="AK90">
            <v>35.9</v>
          </cell>
        </row>
        <row r="91">
          <cell r="O91">
            <v>904.5</v>
          </cell>
          <cell r="R91">
            <v>467</v>
          </cell>
          <cell r="U91">
            <v>533</v>
          </cell>
          <cell r="AB91">
            <v>399</v>
          </cell>
          <cell r="AE91">
            <v>465.33</v>
          </cell>
          <cell r="AH91">
            <v>755</v>
          </cell>
          <cell r="AK91">
            <v>35.9</v>
          </cell>
        </row>
        <row r="92">
          <cell r="O92">
            <v>904.5</v>
          </cell>
          <cell r="R92">
            <v>467</v>
          </cell>
          <cell r="U92">
            <v>533</v>
          </cell>
          <cell r="AB92">
            <v>399</v>
          </cell>
          <cell r="AE92">
            <v>465.33</v>
          </cell>
          <cell r="AH92">
            <v>754</v>
          </cell>
          <cell r="AK92">
            <v>35.9</v>
          </cell>
        </row>
        <row r="93">
          <cell r="O93">
            <v>904.5</v>
          </cell>
          <cell r="R93">
            <v>467</v>
          </cell>
          <cell r="U93">
            <v>533</v>
          </cell>
          <cell r="AB93">
            <v>399</v>
          </cell>
          <cell r="AE93">
            <v>465.33</v>
          </cell>
          <cell r="AH93">
            <v>752</v>
          </cell>
          <cell r="AK93">
            <v>35.9</v>
          </cell>
        </row>
        <row r="94">
          <cell r="O94">
            <v>904.5</v>
          </cell>
          <cell r="R94">
            <v>467</v>
          </cell>
          <cell r="U94">
            <v>533</v>
          </cell>
          <cell r="AB94">
            <v>399</v>
          </cell>
          <cell r="AE94">
            <v>465.33</v>
          </cell>
          <cell r="AH94">
            <v>754</v>
          </cell>
          <cell r="AK94">
            <v>35.9</v>
          </cell>
        </row>
        <row r="95">
          <cell r="O95">
            <v>904.5</v>
          </cell>
          <cell r="R95">
            <v>467</v>
          </cell>
          <cell r="U95">
            <v>533</v>
          </cell>
          <cell r="AB95">
            <v>399</v>
          </cell>
          <cell r="AE95">
            <v>465.33</v>
          </cell>
          <cell r="AH95">
            <v>756</v>
          </cell>
          <cell r="AK95">
            <v>35.9</v>
          </cell>
        </row>
        <row r="96">
          <cell r="O96">
            <v>904.5</v>
          </cell>
          <cell r="R96">
            <v>467</v>
          </cell>
          <cell r="U96">
            <v>533</v>
          </cell>
          <cell r="AB96">
            <v>399</v>
          </cell>
          <cell r="AE96">
            <v>465.33</v>
          </cell>
          <cell r="AH96">
            <v>754</v>
          </cell>
          <cell r="AK96">
            <v>35.9</v>
          </cell>
        </row>
        <row r="97">
          <cell r="O97">
            <v>904.5</v>
          </cell>
          <cell r="R97">
            <v>467</v>
          </cell>
          <cell r="U97">
            <v>533</v>
          </cell>
          <cell r="AB97">
            <v>399</v>
          </cell>
          <cell r="AE97">
            <v>465.33</v>
          </cell>
          <cell r="AH97">
            <v>750</v>
          </cell>
          <cell r="AK97">
            <v>35.9</v>
          </cell>
        </row>
        <row r="98">
          <cell r="O98">
            <v>904.5</v>
          </cell>
          <cell r="R98">
            <v>467</v>
          </cell>
          <cell r="U98">
            <v>533</v>
          </cell>
          <cell r="AB98">
            <v>399</v>
          </cell>
          <cell r="AE98">
            <v>465.33</v>
          </cell>
          <cell r="AH98">
            <v>750</v>
          </cell>
          <cell r="AK98">
            <v>35.9</v>
          </cell>
        </row>
        <row r="99">
          <cell r="O99">
            <v>904.5</v>
          </cell>
          <cell r="R99">
            <v>467</v>
          </cell>
          <cell r="U99">
            <v>533</v>
          </cell>
          <cell r="AB99">
            <v>399</v>
          </cell>
          <cell r="AE99">
            <v>465.33</v>
          </cell>
          <cell r="AH99">
            <v>750</v>
          </cell>
          <cell r="AK99">
            <v>35.9</v>
          </cell>
        </row>
      </sheetData>
      <sheetData sheetId="1">
        <row r="4">
          <cell r="O4">
            <v>831.33299999999997</v>
          </cell>
          <cell r="R4">
            <v>461</v>
          </cell>
          <cell r="U4">
            <v>529</v>
          </cell>
          <cell r="AB4">
            <v>406</v>
          </cell>
          <cell r="AE4">
            <v>474.95600000000002</v>
          </cell>
          <cell r="AH4">
            <v>750</v>
          </cell>
          <cell r="AK4">
            <v>36.200000000000003</v>
          </cell>
        </row>
        <row r="5">
          <cell r="O5">
            <v>831.33299999999997</v>
          </cell>
          <cell r="R5">
            <v>461</v>
          </cell>
          <cell r="U5">
            <v>529</v>
          </cell>
          <cell r="AB5">
            <v>406</v>
          </cell>
          <cell r="AE5">
            <v>474.95600000000002</v>
          </cell>
          <cell r="AH5">
            <v>750</v>
          </cell>
          <cell r="AK5">
            <v>36.200000000000003</v>
          </cell>
        </row>
        <row r="6">
          <cell r="O6">
            <v>831.33299999999997</v>
          </cell>
          <cell r="R6">
            <v>461</v>
          </cell>
          <cell r="U6">
            <v>529</v>
          </cell>
          <cell r="AB6">
            <v>406</v>
          </cell>
          <cell r="AE6">
            <v>474.95600000000002</v>
          </cell>
          <cell r="AH6">
            <v>750</v>
          </cell>
          <cell r="AK6">
            <v>36.200000000000003</v>
          </cell>
        </row>
        <row r="7">
          <cell r="O7">
            <v>831.33299999999997</v>
          </cell>
          <cell r="R7">
            <v>461</v>
          </cell>
          <cell r="U7">
            <v>529</v>
          </cell>
          <cell r="AB7">
            <v>406</v>
          </cell>
          <cell r="AE7">
            <v>474.95600000000002</v>
          </cell>
          <cell r="AH7">
            <v>750</v>
          </cell>
          <cell r="AK7">
            <v>36.200000000000003</v>
          </cell>
        </row>
        <row r="8">
          <cell r="O8">
            <v>831.33299999999997</v>
          </cell>
          <cell r="R8">
            <v>461</v>
          </cell>
          <cell r="U8">
            <v>529</v>
          </cell>
          <cell r="AB8">
            <v>406</v>
          </cell>
          <cell r="AE8">
            <v>474.95600000000002</v>
          </cell>
          <cell r="AH8">
            <v>750</v>
          </cell>
          <cell r="AK8">
            <v>36.200000000000003</v>
          </cell>
        </row>
        <row r="9">
          <cell r="O9">
            <v>831.33299999999997</v>
          </cell>
          <cell r="R9">
            <v>461</v>
          </cell>
          <cell r="U9">
            <v>529</v>
          </cell>
          <cell r="AB9">
            <v>406</v>
          </cell>
          <cell r="AE9">
            <v>474.95600000000002</v>
          </cell>
          <cell r="AH9">
            <v>750</v>
          </cell>
          <cell r="AK9">
            <v>36.200000000000003</v>
          </cell>
        </row>
        <row r="10">
          <cell r="O10">
            <v>831.33299999999997</v>
          </cell>
          <cell r="R10">
            <v>461</v>
          </cell>
          <cell r="U10">
            <v>529</v>
          </cell>
          <cell r="AB10">
            <v>406</v>
          </cell>
          <cell r="AE10">
            <v>474.95600000000002</v>
          </cell>
          <cell r="AH10">
            <v>750</v>
          </cell>
          <cell r="AK10">
            <v>36.200000000000003</v>
          </cell>
        </row>
        <row r="11">
          <cell r="O11">
            <v>831.33299999999997</v>
          </cell>
          <cell r="R11">
            <v>461</v>
          </cell>
          <cell r="U11">
            <v>529</v>
          </cell>
          <cell r="AB11">
            <v>406</v>
          </cell>
          <cell r="AE11">
            <v>474.95600000000002</v>
          </cell>
          <cell r="AH11">
            <v>750</v>
          </cell>
          <cell r="AK11">
            <v>36.200000000000003</v>
          </cell>
        </row>
        <row r="12">
          <cell r="O12">
            <v>831.33299999999997</v>
          </cell>
          <cell r="R12">
            <v>461</v>
          </cell>
          <cell r="U12">
            <v>529</v>
          </cell>
          <cell r="AB12">
            <v>406</v>
          </cell>
          <cell r="AE12">
            <v>474.95600000000002</v>
          </cell>
          <cell r="AH12">
            <v>750</v>
          </cell>
          <cell r="AK12">
            <v>36.200000000000003</v>
          </cell>
        </row>
        <row r="13">
          <cell r="O13">
            <v>831.33299999999997</v>
          </cell>
          <cell r="R13">
            <v>461</v>
          </cell>
          <cell r="U13">
            <v>529</v>
          </cell>
          <cell r="AB13">
            <v>406</v>
          </cell>
          <cell r="AE13">
            <v>474.95600000000002</v>
          </cell>
          <cell r="AH13">
            <v>750</v>
          </cell>
          <cell r="AK13">
            <v>36.200000000000003</v>
          </cell>
        </row>
        <row r="14">
          <cell r="O14">
            <v>831.33299999999997</v>
          </cell>
          <cell r="R14">
            <v>461</v>
          </cell>
          <cell r="U14">
            <v>529</v>
          </cell>
          <cell r="AB14">
            <v>406</v>
          </cell>
          <cell r="AE14">
            <v>474.95600000000002</v>
          </cell>
          <cell r="AH14">
            <v>750</v>
          </cell>
          <cell r="AK14">
            <v>36.200000000000003</v>
          </cell>
        </row>
        <row r="15">
          <cell r="O15">
            <v>831.33299999999997</v>
          </cell>
          <cell r="R15">
            <v>461</v>
          </cell>
          <cell r="U15">
            <v>529</v>
          </cell>
          <cell r="AB15">
            <v>406</v>
          </cell>
          <cell r="AE15">
            <v>474.95600000000002</v>
          </cell>
          <cell r="AH15">
            <v>750</v>
          </cell>
          <cell r="AK15">
            <v>36.200000000000003</v>
          </cell>
        </row>
        <row r="16">
          <cell r="O16">
            <v>831.33299999999997</v>
          </cell>
          <cell r="R16">
            <v>461</v>
          </cell>
          <cell r="U16">
            <v>529</v>
          </cell>
          <cell r="AB16">
            <v>406</v>
          </cell>
          <cell r="AE16">
            <v>474.95600000000002</v>
          </cell>
          <cell r="AH16">
            <v>750</v>
          </cell>
          <cell r="AK16">
            <v>36.200000000000003</v>
          </cell>
        </row>
        <row r="17">
          <cell r="O17">
            <v>831.33299999999997</v>
          </cell>
          <cell r="R17">
            <v>461</v>
          </cell>
          <cell r="U17">
            <v>529</v>
          </cell>
          <cell r="AB17">
            <v>406</v>
          </cell>
          <cell r="AE17">
            <v>474.95600000000002</v>
          </cell>
          <cell r="AH17">
            <v>750</v>
          </cell>
          <cell r="AK17">
            <v>36.200000000000003</v>
          </cell>
        </row>
        <row r="18">
          <cell r="O18">
            <v>831.33299999999997</v>
          </cell>
          <cell r="R18">
            <v>461</v>
          </cell>
          <cell r="U18">
            <v>529</v>
          </cell>
          <cell r="AB18">
            <v>406</v>
          </cell>
          <cell r="AE18">
            <v>474.95600000000002</v>
          </cell>
          <cell r="AH18">
            <v>750</v>
          </cell>
          <cell r="AK18">
            <v>36.200000000000003</v>
          </cell>
        </row>
        <row r="19">
          <cell r="O19">
            <v>831.33299999999997</v>
          </cell>
          <cell r="R19">
            <v>461</v>
          </cell>
          <cell r="U19">
            <v>529</v>
          </cell>
          <cell r="AB19">
            <v>406</v>
          </cell>
          <cell r="AE19">
            <v>474.95600000000002</v>
          </cell>
          <cell r="AH19">
            <v>750</v>
          </cell>
          <cell r="AK19">
            <v>36.200000000000003</v>
          </cell>
        </row>
        <row r="20">
          <cell r="O20">
            <v>831.33299999999997</v>
          </cell>
          <cell r="R20">
            <v>461</v>
          </cell>
          <cell r="U20">
            <v>529</v>
          </cell>
          <cell r="AB20">
            <v>406</v>
          </cell>
          <cell r="AE20">
            <v>474.95600000000002</v>
          </cell>
          <cell r="AH20">
            <v>750</v>
          </cell>
          <cell r="AK20">
            <v>36.200000000000003</v>
          </cell>
        </row>
        <row r="21">
          <cell r="O21">
            <v>831.33299999999997</v>
          </cell>
          <cell r="R21">
            <v>461</v>
          </cell>
          <cell r="U21">
            <v>529</v>
          </cell>
          <cell r="AB21">
            <v>406</v>
          </cell>
          <cell r="AE21">
            <v>474.95600000000002</v>
          </cell>
          <cell r="AH21">
            <v>750</v>
          </cell>
          <cell r="AK21">
            <v>36.200000000000003</v>
          </cell>
        </row>
        <row r="22">
          <cell r="O22">
            <v>831.33299999999997</v>
          </cell>
          <cell r="R22">
            <v>461</v>
          </cell>
          <cell r="U22">
            <v>529</v>
          </cell>
          <cell r="AB22">
            <v>406</v>
          </cell>
          <cell r="AE22">
            <v>474.95600000000002</v>
          </cell>
          <cell r="AH22">
            <v>750</v>
          </cell>
          <cell r="AK22">
            <v>36.200000000000003</v>
          </cell>
        </row>
        <row r="23">
          <cell r="O23">
            <v>831.33299999999997</v>
          </cell>
          <cell r="R23">
            <v>461</v>
          </cell>
          <cell r="U23">
            <v>529</v>
          </cell>
          <cell r="AB23">
            <v>406</v>
          </cell>
          <cell r="AE23">
            <v>474.95600000000002</v>
          </cell>
          <cell r="AH23">
            <v>750</v>
          </cell>
          <cell r="AK23">
            <v>36.200000000000003</v>
          </cell>
        </row>
        <row r="24">
          <cell r="O24">
            <v>877.33299999999997</v>
          </cell>
          <cell r="R24">
            <v>461</v>
          </cell>
          <cell r="U24">
            <v>529</v>
          </cell>
          <cell r="AB24">
            <v>406</v>
          </cell>
          <cell r="AE24">
            <v>474.95600000000002</v>
          </cell>
          <cell r="AH24">
            <v>743</v>
          </cell>
          <cell r="AK24">
            <v>36.200000000000003</v>
          </cell>
        </row>
        <row r="25">
          <cell r="O25">
            <v>877.33299999999997</v>
          </cell>
          <cell r="R25">
            <v>461</v>
          </cell>
          <cell r="U25">
            <v>529</v>
          </cell>
          <cell r="AB25">
            <v>406</v>
          </cell>
          <cell r="AE25">
            <v>474.95600000000002</v>
          </cell>
          <cell r="AH25">
            <v>739</v>
          </cell>
          <cell r="AK25">
            <v>36.200000000000003</v>
          </cell>
        </row>
        <row r="26">
          <cell r="O26">
            <v>877.33299999999997</v>
          </cell>
          <cell r="R26">
            <v>461</v>
          </cell>
          <cell r="U26">
            <v>529</v>
          </cell>
          <cell r="AB26">
            <v>406</v>
          </cell>
          <cell r="AE26">
            <v>474.95600000000002</v>
          </cell>
          <cell r="AH26">
            <v>739</v>
          </cell>
          <cell r="AK26">
            <v>36.200000000000003</v>
          </cell>
        </row>
        <row r="27">
          <cell r="O27">
            <v>877.33299999999997</v>
          </cell>
          <cell r="R27">
            <v>461</v>
          </cell>
          <cell r="U27">
            <v>529</v>
          </cell>
          <cell r="AB27">
            <v>406</v>
          </cell>
          <cell r="AE27">
            <v>474.95600000000002</v>
          </cell>
          <cell r="AH27">
            <v>739</v>
          </cell>
          <cell r="AK27">
            <v>36.200000000000003</v>
          </cell>
        </row>
        <row r="28">
          <cell r="O28">
            <v>877.33299999999997</v>
          </cell>
          <cell r="R28">
            <v>461</v>
          </cell>
          <cell r="U28">
            <v>529</v>
          </cell>
          <cell r="AB28">
            <v>406</v>
          </cell>
          <cell r="AE28">
            <v>474.95600000000002</v>
          </cell>
          <cell r="AH28">
            <v>739</v>
          </cell>
          <cell r="AK28">
            <v>36.200000000000003</v>
          </cell>
        </row>
        <row r="29">
          <cell r="O29">
            <v>877.33299999999997</v>
          </cell>
          <cell r="R29">
            <v>461</v>
          </cell>
          <cell r="U29">
            <v>529</v>
          </cell>
          <cell r="AB29">
            <v>406</v>
          </cell>
          <cell r="AE29">
            <v>474.95600000000002</v>
          </cell>
          <cell r="AH29">
            <v>739</v>
          </cell>
          <cell r="AK29">
            <v>36.200000000000003</v>
          </cell>
        </row>
        <row r="30">
          <cell r="O30">
            <v>877.33299999999997</v>
          </cell>
          <cell r="R30">
            <v>461</v>
          </cell>
          <cell r="U30">
            <v>529</v>
          </cell>
          <cell r="AB30">
            <v>406</v>
          </cell>
          <cell r="AE30">
            <v>474.95600000000002</v>
          </cell>
          <cell r="AH30">
            <v>739</v>
          </cell>
          <cell r="AK30">
            <v>36.200000000000003</v>
          </cell>
        </row>
        <row r="31">
          <cell r="O31">
            <v>877.33299999999997</v>
          </cell>
          <cell r="R31">
            <v>461</v>
          </cell>
          <cell r="U31">
            <v>529</v>
          </cell>
          <cell r="AB31">
            <v>406</v>
          </cell>
          <cell r="AE31">
            <v>474.95600000000002</v>
          </cell>
          <cell r="AH31">
            <v>743</v>
          </cell>
          <cell r="AK31">
            <v>36.200000000000003</v>
          </cell>
        </row>
        <row r="32">
          <cell r="O32">
            <v>882.33299999999997</v>
          </cell>
          <cell r="R32">
            <v>461</v>
          </cell>
          <cell r="U32">
            <v>529</v>
          </cell>
          <cell r="AB32">
            <v>406</v>
          </cell>
          <cell r="AE32">
            <v>474.95600000000002</v>
          </cell>
          <cell r="AH32">
            <v>741</v>
          </cell>
          <cell r="AK32">
            <v>36.200000000000003</v>
          </cell>
        </row>
        <row r="33">
          <cell r="O33">
            <v>882.33299999999997</v>
          </cell>
          <cell r="R33">
            <v>461</v>
          </cell>
          <cell r="U33">
            <v>529</v>
          </cell>
          <cell r="AB33">
            <v>406</v>
          </cell>
          <cell r="AE33">
            <v>474.95600000000002</v>
          </cell>
          <cell r="AH33">
            <v>740</v>
          </cell>
          <cell r="AK33">
            <v>36.200000000000003</v>
          </cell>
        </row>
        <row r="34">
          <cell r="O34">
            <v>882.33299999999997</v>
          </cell>
          <cell r="R34">
            <v>461</v>
          </cell>
          <cell r="U34">
            <v>529</v>
          </cell>
          <cell r="AB34">
            <v>406</v>
          </cell>
          <cell r="AE34">
            <v>474.95600000000002</v>
          </cell>
          <cell r="AH34">
            <v>741</v>
          </cell>
          <cell r="AK34">
            <v>36.200000000000003</v>
          </cell>
        </row>
        <row r="35">
          <cell r="O35">
            <v>882.33299999999997</v>
          </cell>
          <cell r="R35">
            <v>461</v>
          </cell>
          <cell r="U35">
            <v>529</v>
          </cell>
          <cell r="AB35">
            <v>406</v>
          </cell>
          <cell r="AE35">
            <v>474.95600000000002</v>
          </cell>
          <cell r="AH35">
            <v>742</v>
          </cell>
          <cell r="AK35">
            <v>36.200000000000003</v>
          </cell>
        </row>
        <row r="36">
          <cell r="O36">
            <v>882.33299999999997</v>
          </cell>
          <cell r="R36">
            <v>461</v>
          </cell>
          <cell r="U36">
            <v>529</v>
          </cell>
          <cell r="AB36">
            <v>406</v>
          </cell>
          <cell r="AE36">
            <v>474.95600000000002</v>
          </cell>
          <cell r="AH36">
            <v>750</v>
          </cell>
          <cell r="AK36">
            <v>36.200000000000003</v>
          </cell>
        </row>
        <row r="37">
          <cell r="O37">
            <v>882.33299999999997</v>
          </cell>
          <cell r="R37">
            <v>461</v>
          </cell>
          <cell r="U37">
            <v>529</v>
          </cell>
          <cell r="AB37">
            <v>406</v>
          </cell>
          <cell r="AE37">
            <v>474.95600000000002</v>
          </cell>
          <cell r="AH37">
            <v>748</v>
          </cell>
          <cell r="AK37">
            <v>36.200000000000003</v>
          </cell>
        </row>
        <row r="38">
          <cell r="O38">
            <v>882.33299999999997</v>
          </cell>
          <cell r="R38">
            <v>461</v>
          </cell>
          <cell r="U38">
            <v>529</v>
          </cell>
          <cell r="AB38">
            <v>406</v>
          </cell>
          <cell r="AE38">
            <v>474.95600000000002</v>
          </cell>
          <cell r="AH38">
            <v>748</v>
          </cell>
          <cell r="AK38">
            <v>36.200000000000003</v>
          </cell>
        </row>
        <row r="39">
          <cell r="O39">
            <v>882.33299999999997</v>
          </cell>
          <cell r="R39">
            <v>461</v>
          </cell>
          <cell r="U39">
            <v>529</v>
          </cell>
          <cell r="AB39">
            <v>406</v>
          </cell>
          <cell r="AE39">
            <v>474.95600000000002</v>
          </cell>
          <cell r="AH39">
            <v>750</v>
          </cell>
          <cell r="AK39">
            <v>36.200000000000003</v>
          </cell>
        </row>
        <row r="40">
          <cell r="O40">
            <v>882.33299999999997</v>
          </cell>
          <cell r="R40">
            <v>461</v>
          </cell>
          <cell r="U40">
            <v>529</v>
          </cell>
          <cell r="AB40">
            <v>406</v>
          </cell>
          <cell r="AE40">
            <v>474.95600000000002</v>
          </cell>
          <cell r="AH40">
            <v>746</v>
          </cell>
          <cell r="AK40">
            <v>36.200000000000003</v>
          </cell>
        </row>
        <row r="41">
          <cell r="O41">
            <v>882.33299999999997</v>
          </cell>
          <cell r="R41">
            <v>461</v>
          </cell>
          <cell r="U41">
            <v>529</v>
          </cell>
          <cell r="AB41">
            <v>406</v>
          </cell>
          <cell r="AE41">
            <v>474.95600000000002</v>
          </cell>
          <cell r="AH41">
            <v>747</v>
          </cell>
          <cell r="AK41">
            <v>36.200000000000003</v>
          </cell>
        </row>
        <row r="42">
          <cell r="O42">
            <v>882.33299999999997</v>
          </cell>
          <cell r="R42">
            <v>461</v>
          </cell>
          <cell r="U42">
            <v>529</v>
          </cell>
          <cell r="AB42">
            <v>406</v>
          </cell>
          <cell r="AE42">
            <v>474.95600000000002</v>
          </cell>
          <cell r="AH42">
            <v>746</v>
          </cell>
          <cell r="AK42">
            <v>36.200000000000003</v>
          </cell>
        </row>
        <row r="43">
          <cell r="O43">
            <v>882.33299999999997</v>
          </cell>
          <cell r="R43">
            <v>461</v>
          </cell>
          <cell r="U43">
            <v>529</v>
          </cell>
          <cell r="AB43">
            <v>406</v>
          </cell>
          <cell r="AE43">
            <v>474.95600000000002</v>
          </cell>
          <cell r="AH43">
            <v>749</v>
          </cell>
          <cell r="AK43">
            <v>36.200000000000003</v>
          </cell>
        </row>
        <row r="44">
          <cell r="O44">
            <v>882.33299999999997</v>
          </cell>
          <cell r="R44">
            <v>461</v>
          </cell>
          <cell r="U44">
            <v>529</v>
          </cell>
          <cell r="AB44">
            <v>406</v>
          </cell>
          <cell r="AE44">
            <v>474.95600000000002</v>
          </cell>
          <cell r="AH44">
            <v>747</v>
          </cell>
          <cell r="AK44">
            <v>36.200000000000003</v>
          </cell>
        </row>
        <row r="45">
          <cell r="O45">
            <v>882.33299999999997</v>
          </cell>
          <cell r="R45">
            <v>461</v>
          </cell>
          <cell r="U45">
            <v>529</v>
          </cell>
          <cell r="AB45">
            <v>406</v>
          </cell>
          <cell r="AE45">
            <v>474.95600000000002</v>
          </cell>
          <cell r="AH45">
            <v>742</v>
          </cell>
          <cell r="AK45">
            <v>36.200000000000003</v>
          </cell>
        </row>
        <row r="46">
          <cell r="O46">
            <v>882.33299999999997</v>
          </cell>
          <cell r="R46">
            <v>461</v>
          </cell>
          <cell r="U46">
            <v>529</v>
          </cell>
          <cell r="AB46">
            <v>406</v>
          </cell>
          <cell r="AE46">
            <v>474.95600000000002</v>
          </cell>
          <cell r="AH46">
            <v>741</v>
          </cell>
          <cell r="AK46">
            <v>36.200000000000003</v>
          </cell>
        </row>
        <row r="47">
          <cell r="O47">
            <v>882.33299999999997</v>
          </cell>
          <cell r="R47">
            <v>461</v>
          </cell>
          <cell r="U47">
            <v>529</v>
          </cell>
          <cell r="AB47">
            <v>406</v>
          </cell>
          <cell r="AE47">
            <v>474.95600000000002</v>
          </cell>
          <cell r="AH47">
            <v>742</v>
          </cell>
          <cell r="AK47">
            <v>36.200000000000003</v>
          </cell>
        </row>
        <row r="48">
          <cell r="O48">
            <v>882.33299999999997</v>
          </cell>
          <cell r="R48">
            <v>461</v>
          </cell>
          <cell r="U48">
            <v>529</v>
          </cell>
          <cell r="AB48">
            <v>406</v>
          </cell>
          <cell r="AE48">
            <v>474.95600000000002</v>
          </cell>
          <cell r="AH48">
            <v>744</v>
          </cell>
          <cell r="AK48">
            <v>36.200000000000003</v>
          </cell>
        </row>
        <row r="49">
          <cell r="O49">
            <v>882.33299999999997</v>
          </cell>
          <cell r="R49">
            <v>461</v>
          </cell>
          <cell r="U49">
            <v>529</v>
          </cell>
          <cell r="AB49">
            <v>406</v>
          </cell>
          <cell r="AE49">
            <v>474.95600000000002</v>
          </cell>
          <cell r="AH49">
            <v>744</v>
          </cell>
          <cell r="AK49">
            <v>36.200000000000003</v>
          </cell>
        </row>
        <row r="50">
          <cell r="O50">
            <v>882.33299999999997</v>
          </cell>
          <cell r="R50">
            <v>461</v>
          </cell>
          <cell r="U50">
            <v>529</v>
          </cell>
          <cell r="AB50">
            <v>406</v>
          </cell>
          <cell r="AE50">
            <v>474.95600000000002</v>
          </cell>
          <cell r="AH50">
            <v>740</v>
          </cell>
          <cell r="AK50">
            <v>36.200000000000003</v>
          </cell>
        </row>
        <row r="51">
          <cell r="O51">
            <v>882.33299999999997</v>
          </cell>
          <cell r="R51">
            <v>461</v>
          </cell>
          <cell r="U51">
            <v>529</v>
          </cell>
          <cell r="AB51">
            <v>406</v>
          </cell>
          <cell r="AE51">
            <v>474.95600000000002</v>
          </cell>
          <cell r="AH51">
            <v>740</v>
          </cell>
          <cell r="AK51">
            <v>36.200000000000003</v>
          </cell>
        </row>
        <row r="52">
          <cell r="O52">
            <v>882.33299999999997</v>
          </cell>
          <cell r="R52">
            <v>461</v>
          </cell>
          <cell r="U52">
            <v>529</v>
          </cell>
          <cell r="AB52">
            <v>406</v>
          </cell>
          <cell r="AE52">
            <v>474.95600000000002</v>
          </cell>
          <cell r="AH52">
            <v>740</v>
          </cell>
          <cell r="AK52">
            <v>36.200000000000003</v>
          </cell>
        </row>
        <row r="53">
          <cell r="O53">
            <v>882.33299999999997</v>
          </cell>
          <cell r="R53">
            <v>461</v>
          </cell>
          <cell r="U53">
            <v>529</v>
          </cell>
          <cell r="AB53">
            <v>406</v>
          </cell>
          <cell r="AE53">
            <v>474.95600000000002</v>
          </cell>
          <cell r="AH53">
            <v>739</v>
          </cell>
          <cell r="AK53">
            <v>36.200000000000003</v>
          </cell>
        </row>
        <row r="54">
          <cell r="O54">
            <v>882.33299999999997</v>
          </cell>
          <cell r="R54">
            <v>461</v>
          </cell>
          <cell r="U54">
            <v>529</v>
          </cell>
          <cell r="AB54">
            <v>406</v>
          </cell>
          <cell r="AE54">
            <v>474.95600000000002</v>
          </cell>
          <cell r="AH54">
            <v>742</v>
          </cell>
          <cell r="AK54">
            <v>36.200000000000003</v>
          </cell>
        </row>
        <row r="55">
          <cell r="O55">
            <v>882.33299999999997</v>
          </cell>
          <cell r="R55">
            <v>461</v>
          </cell>
          <cell r="U55">
            <v>529</v>
          </cell>
          <cell r="AB55">
            <v>406</v>
          </cell>
          <cell r="AE55">
            <v>474.95600000000002</v>
          </cell>
          <cell r="AH55">
            <v>739</v>
          </cell>
          <cell r="AK55">
            <v>36.200000000000003</v>
          </cell>
        </row>
        <row r="56">
          <cell r="O56">
            <v>882.33299999999997</v>
          </cell>
          <cell r="R56">
            <v>461</v>
          </cell>
          <cell r="U56">
            <v>529</v>
          </cell>
          <cell r="AB56">
            <v>406</v>
          </cell>
          <cell r="AE56">
            <v>474.95600000000002</v>
          </cell>
          <cell r="AH56">
            <v>735</v>
          </cell>
          <cell r="AK56">
            <v>36.200000000000003</v>
          </cell>
        </row>
        <row r="57">
          <cell r="O57">
            <v>882.33299999999997</v>
          </cell>
          <cell r="R57">
            <v>461</v>
          </cell>
          <cell r="U57">
            <v>529</v>
          </cell>
          <cell r="AB57">
            <v>406</v>
          </cell>
          <cell r="AE57">
            <v>474.95600000000002</v>
          </cell>
          <cell r="AH57">
            <v>734</v>
          </cell>
          <cell r="AK57">
            <v>36.200000000000003</v>
          </cell>
        </row>
        <row r="58">
          <cell r="O58">
            <v>882.33299999999997</v>
          </cell>
          <cell r="R58">
            <v>461</v>
          </cell>
          <cell r="U58">
            <v>529</v>
          </cell>
          <cell r="AB58">
            <v>406</v>
          </cell>
          <cell r="AE58">
            <v>474.95600000000002</v>
          </cell>
          <cell r="AH58">
            <v>731</v>
          </cell>
          <cell r="AK58">
            <v>36.200000000000003</v>
          </cell>
        </row>
        <row r="59">
          <cell r="O59">
            <v>882.33299999999997</v>
          </cell>
          <cell r="R59">
            <v>461</v>
          </cell>
          <cell r="U59">
            <v>529</v>
          </cell>
          <cell r="AB59">
            <v>406</v>
          </cell>
          <cell r="AE59">
            <v>474.95600000000002</v>
          </cell>
          <cell r="AH59">
            <v>732</v>
          </cell>
          <cell r="AK59">
            <v>36.200000000000003</v>
          </cell>
        </row>
        <row r="60">
          <cell r="O60">
            <v>882.83299999999997</v>
          </cell>
          <cell r="R60">
            <v>461</v>
          </cell>
          <cell r="U60">
            <v>529</v>
          </cell>
          <cell r="AB60">
            <v>406</v>
          </cell>
          <cell r="AE60">
            <v>474.95600000000002</v>
          </cell>
          <cell r="AH60">
            <v>733</v>
          </cell>
          <cell r="AK60">
            <v>36.200000000000003</v>
          </cell>
        </row>
        <row r="61">
          <cell r="O61">
            <v>882.83299999999997</v>
          </cell>
          <cell r="R61">
            <v>461</v>
          </cell>
          <cell r="U61">
            <v>529</v>
          </cell>
          <cell r="AB61">
            <v>406</v>
          </cell>
          <cell r="AE61">
            <v>474.95600000000002</v>
          </cell>
          <cell r="AH61">
            <v>727</v>
          </cell>
          <cell r="AK61">
            <v>36.200000000000003</v>
          </cell>
        </row>
        <row r="62">
          <cell r="O62">
            <v>882.83299999999997</v>
          </cell>
          <cell r="R62">
            <v>461</v>
          </cell>
          <cell r="U62">
            <v>529</v>
          </cell>
          <cell r="AB62">
            <v>406</v>
          </cell>
          <cell r="AE62">
            <v>474.95600000000002</v>
          </cell>
          <cell r="AH62">
            <v>731</v>
          </cell>
          <cell r="AK62">
            <v>36.200000000000003</v>
          </cell>
        </row>
        <row r="63">
          <cell r="O63">
            <v>882.83299999999997</v>
          </cell>
          <cell r="R63">
            <v>461</v>
          </cell>
          <cell r="U63">
            <v>529</v>
          </cell>
          <cell r="AB63">
            <v>406</v>
          </cell>
          <cell r="AE63">
            <v>474.95600000000002</v>
          </cell>
          <cell r="AH63">
            <v>729</v>
          </cell>
          <cell r="AK63">
            <v>36.200000000000003</v>
          </cell>
        </row>
        <row r="64">
          <cell r="O64">
            <v>882.83299999999997</v>
          </cell>
          <cell r="R64">
            <v>461</v>
          </cell>
          <cell r="U64">
            <v>529</v>
          </cell>
          <cell r="AB64">
            <v>406</v>
          </cell>
          <cell r="AE64">
            <v>474.95600000000002</v>
          </cell>
          <cell r="AH64">
            <v>713</v>
          </cell>
          <cell r="AK64">
            <v>36.200000000000003</v>
          </cell>
        </row>
        <row r="65">
          <cell r="O65">
            <v>882.83299999999997</v>
          </cell>
          <cell r="R65">
            <v>461</v>
          </cell>
          <cell r="U65">
            <v>529</v>
          </cell>
          <cell r="AB65">
            <v>406</v>
          </cell>
          <cell r="AE65">
            <v>474.95600000000002</v>
          </cell>
          <cell r="AH65">
            <v>709</v>
          </cell>
          <cell r="AK65">
            <v>36.200000000000003</v>
          </cell>
        </row>
        <row r="66">
          <cell r="O66">
            <v>882.83299999999997</v>
          </cell>
          <cell r="R66">
            <v>461</v>
          </cell>
          <cell r="U66">
            <v>529</v>
          </cell>
          <cell r="AB66">
            <v>406</v>
          </cell>
          <cell r="AE66">
            <v>474.95600000000002</v>
          </cell>
          <cell r="AH66">
            <v>710</v>
          </cell>
          <cell r="AK66">
            <v>36.200000000000003</v>
          </cell>
        </row>
        <row r="67">
          <cell r="O67">
            <v>882.83299999999997</v>
          </cell>
          <cell r="R67">
            <v>461</v>
          </cell>
          <cell r="U67">
            <v>529</v>
          </cell>
          <cell r="AB67">
            <v>406</v>
          </cell>
          <cell r="AE67">
            <v>474.95600000000002</v>
          </cell>
          <cell r="AH67">
            <v>720</v>
          </cell>
          <cell r="AK67">
            <v>36.200000000000003</v>
          </cell>
        </row>
        <row r="68">
          <cell r="O68">
            <v>882.83299999999997</v>
          </cell>
          <cell r="R68">
            <v>461</v>
          </cell>
          <cell r="U68">
            <v>529</v>
          </cell>
          <cell r="AB68">
            <v>406</v>
          </cell>
          <cell r="AE68">
            <v>474.95600000000002</v>
          </cell>
          <cell r="AH68">
            <v>723</v>
          </cell>
          <cell r="AK68">
            <v>36.200000000000003</v>
          </cell>
        </row>
        <row r="69">
          <cell r="O69">
            <v>882.83299999999997</v>
          </cell>
          <cell r="R69">
            <v>461</v>
          </cell>
          <cell r="U69">
            <v>529</v>
          </cell>
          <cell r="AB69">
            <v>406</v>
          </cell>
          <cell r="AE69">
            <v>474.95600000000002</v>
          </cell>
          <cell r="AH69">
            <v>719</v>
          </cell>
          <cell r="AK69">
            <v>36.200000000000003</v>
          </cell>
        </row>
        <row r="70">
          <cell r="O70">
            <v>882.83299999999997</v>
          </cell>
          <cell r="R70">
            <v>461</v>
          </cell>
          <cell r="U70">
            <v>529</v>
          </cell>
          <cell r="AB70">
            <v>406</v>
          </cell>
          <cell r="AE70">
            <v>474.95600000000002</v>
          </cell>
          <cell r="AH70">
            <v>719</v>
          </cell>
          <cell r="AK70">
            <v>36.200000000000003</v>
          </cell>
        </row>
        <row r="71">
          <cell r="O71">
            <v>882.83299999999997</v>
          </cell>
          <cell r="R71">
            <v>461</v>
          </cell>
          <cell r="U71">
            <v>529</v>
          </cell>
          <cell r="AB71">
            <v>406</v>
          </cell>
          <cell r="AE71">
            <v>474.95600000000002</v>
          </cell>
          <cell r="AH71">
            <v>719</v>
          </cell>
          <cell r="AK71">
            <v>36.200000000000003</v>
          </cell>
        </row>
        <row r="72">
          <cell r="O72">
            <v>882.83299999999997</v>
          </cell>
          <cell r="R72">
            <v>461</v>
          </cell>
          <cell r="U72">
            <v>529</v>
          </cell>
          <cell r="AB72">
            <v>406</v>
          </cell>
          <cell r="AE72">
            <v>474.95600000000002</v>
          </cell>
          <cell r="AH72">
            <v>719</v>
          </cell>
          <cell r="AK72">
            <v>36.200000000000003</v>
          </cell>
        </row>
        <row r="73">
          <cell r="O73">
            <v>882.83299999999997</v>
          </cell>
          <cell r="R73">
            <v>461</v>
          </cell>
          <cell r="U73">
            <v>529</v>
          </cell>
          <cell r="AB73">
            <v>406</v>
          </cell>
          <cell r="AE73">
            <v>474.95600000000002</v>
          </cell>
          <cell r="AH73">
            <v>715</v>
          </cell>
          <cell r="AK73">
            <v>36.200000000000003</v>
          </cell>
        </row>
        <row r="74">
          <cell r="O74">
            <v>882.83299999999997</v>
          </cell>
          <cell r="R74">
            <v>461</v>
          </cell>
          <cell r="U74">
            <v>529</v>
          </cell>
          <cell r="AB74">
            <v>406</v>
          </cell>
          <cell r="AE74">
            <v>474.95600000000002</v>
          </cell>
          <cell r="AH74">
            <v>710</v>
          </cell>
          <cell r="AK74">
            <v>36.200000000000003</v>
          </cell>
        </row>
        <row r="75">
          <cell r="O75">
            <v>882.83299999999997</v>
          </cell>
          <cell r="R75">
            <v>461</v>
          </cell>
          <cell r="U75">
            <v>529</v>
          </cell>
          <cell r="AB75">
            <v>406</v>
          </cell>
          <cell r="AE75">
            <v>474.95600000000002</v>
          </cell>
          <cell r="AH75">
            <v>712</v>
          </cell>
          <cell r="AK75">
            <v>36.200000000000003</v>
          </cell>
        </row>
        <row r="76">
          <cell r="O76">
            <v>882.83299999999997</v>
          </cell>
          <cell r="R76">
            <v>461</v>
          </cell>
          <cell r="U76">
            <v>529</v>
          </cell>
          <cell r="AB76">
            <v>406</v>
          </cell>
          <cell r="AE76">
            <v>474.95600000000002</v>
          </cell>
          <cell r="AH76">
            <v>722</v>
          </cell>
          <cell r="AK76">
            <v>36.200000000000003</v>
          </cell>
        </row>
        <row r="77">
          <cell r="O77">
            <v>882.83299999999997</v>
          </cell>
          <cell r="R77">
            <v>461</v>
          </cell>
          <cell r="U77">
            <v>529</v>
          </cell>
          <cell r="AB77">
            <v>406</v>
          </cell>
          <cell r="AE77">
            <v>474.95600000000002</v>
          </cell>
          <cell r="AH77">
            <v>733</v>
          </cell>
          <cell r="AK77">
            <v>36.200000000000003</v>
          </cell>
        </row>
        <row r="78">
          <cell r="O78">
            <v>882.83299999999997</v>
          </cell>
          <cell r="R78">
            <v>461</v>
          </cell>
          <cell r="U78">
            <v>529</v>
          </cell>
          <cell r="AB78">
            <v>406</v>
          </cell>
          <cell r="AE78">
            <v>474.95600000000002</v>
          </cell>
          <cell r="AH78">
            <v>733</v>
          </cell>
          <cell r="AK78">
            <v>36.200000000000003</v>
          </cell>
        </row>
        <row r="79">
          <cell r="O79">
            <v>882.83299999999997</v>
          </cell>
          <cell r="R79">
            <v>461</v>
          </cell>
          <cell r="U79">
            <v>529</v>
          </cell>
          <cell r="AB79">
            <v>406</v>
          </cell>
          <cell r="AE79">
            <v>474.95600000000002</v>
          </cell>
          <cell r="AH79">
            <v>724</v>
          </cell>
          <cell r="AK79">
            <v>36.200000000000003</v>
          </cell>
        </row>
        <row r="80">
          <cell r="O80">
            <v>882.83299999999997</v>
          </cell>
          <cell r="R80">
            <v>461</v>
          </cell>
          <cell r="U80">
            <v>529</v>
          </cell>
          <cell r="AB80">
            <v>406</v>
          </cell>
          <cell r="AE80">
            <v>474.95600000000002</v>
          </cell>
          <cell r="AH80">
            <v>727</v>
          </cell>
          <cell r="AK80">
            <v>36.200000000000003</v>
          </cell>
        </row>
        <row r="81">
          <cell r="O81">
            <v>882.83299999999997</v>
          </cell>
          <cell r="R81">
            <v>461</v>
          </cell>
          <cell r="U81">
            <v>529</v>
          </cell>
          <cell r="AB81">
            <v>406</v>
          </cell>
          <cell r="AE81">
            <v>474.95600000000002</v>
          </cell>
          <cell r="AH81">
            <v>733</v>
          </cell>
          <cell r="AK81">
            <v>36.200000000000003</v>
          </cell>
        </row>
        <row r="82">
          <cell r="O82">
            <v>882.83299999999997</v>
          </cell>
          <cell r="R82">
            <v>461</v>
          </cell>
          <cell r="U82">
            <v>529</v>
          </cell>
          <cell r="AB82">
            <v>406</v>
          </cell>
          <cell r="AE82">
            <v>474.95600000000002</v>
          </cell>
          <cell r="AH82">
            <v>736</v>
          </cell>
          <cell r="AK82">
            <v>36.200000000000003</v>
          </cell>
        </row>
        <row r="83">
          <cell r="O83">
            <v>882.83299999999997</v>
          </cell>
          <cell r="R83">
            <v>461</v>
          </cell>
          <cell r="U83">
            <v>529</v>
          </cell>
          <cell r="AB83">
            <v>406</v>
          </cell>
          <cell r="AE83">
            <v>474.95600000000002</v>
          </cell>
          <cell r="AH83">
            <v>744</v>
          </cell>
          <cell r="AK83">
            <v>36.200000000000003</v>
          </cell>
        </row>
        <row r="84">
          <cell r="O84">
            <v>882.83299999999997</v>
          </cell>
          <cell r="R84">
            <v>461</v>
          </cell>
          <cell r="U84">
            <v>529</v>
          </cell>
          <cell r="AB84">
            <v>406</v>
          </cell>
          <cell r="AE84">
            <v>474.95600000000002</v>
          </cell>
          <cell r="AH84">
            <v>745</v>
          </cell>
          <cell r="AK84">
            <v>36.200000000000003</v>
          </cell>
        </row>
        <row r="85">
          <cell r="O85">
            <v>882.83299999999997</v>
          </cell>
          <cell r="R85">
            <v>461</v>
          </cell>
          <cell r="U85">
            <v>529</v>
          </cell>
          <cell r="AB85">
            <v>406</v>
          </cell>
          <cell r="AE85">
            <v>474.95600000000002</v>
          </cell>
          <cell r="AH85">
            <v>745</v>
          </cell>
          <cell r="AK85">
            <v>36.200000000000003</v>
          </cell>
        </row>
        <row r="86">
          <cell r="O86">
            <v>882.83299999999997</v>
          </cell>
          <cell r="R86">
            <v>461</v>
          </cell>
          <cell r="U86">
            <v>529</v>
          </cell>
          <cell r="AB86">
            <v>406</v>
          </cell>
          <cell r="AE86">
            <v>474.95600000000002</v>
          </cell>
          <cell r="AH86">
            <v>746</v>
          </cell>
          <cell r="AK86">
            <v>36.200000000000003</v>
          </cell>
        </row>
        <row r="87">
          <cell r="O87">
            <v>882.83299999999997</v>
          </cell>
          <cell r="R87">
            <v>461</v>
          </cell>
          <cell r="U87">
            <v>529</v>
          </cell>
          <cell r="AB87">
            <v>406</v>
          </cell>
          <cell r="AE87">
            <v>474.95600000000002</v>
          </cell>
          <cell r="AH87">
            <v>744</v>
          </cell>
          <cell r="AK87">
            <v>36.200000000000003</v>
          </cell>
        </row>
        <row r="88">
          <cell r="O88">
            <v>882.83299999999997</v>
          </cell>
          <cell r="R88">
            <v>461</v>
          </cell>
          <cell r="U88">
            <v>529</v>
          </cell>
          <cell r="AB88">
            <v>406</v>
          </cell>
          <cell r="AE88">
            <v>474.95600000000002</v>
          </cell>
          <cell r="AH88">
            <v>745</v>
          </cell>
          <cell r="AK88">
            <v>36.200000000000003</v>
          </cell>
        </row>
        <row r="89">
          <cell r="O89">
            <v>882.83299999999997</v>
          </cell>
          <cell r="R89">
            <v>461</v>
          </cell>
          <cell r="U89">
            <v>529</v>
          </cell>
          <cell r="AB89">
            <v>406</v>
          </cell>
          <cell r="AE89">
            <v>474.95600000000002</v>
          </cell>
          <cell r="AH89">
            <v>746</v>
          </cell>
          <cell r="AK89">
            <v>36.200000000000003</v>
          </cell>
        </row>
        <row r="90">
          <cell r="O90">
            <v>882.83299999999997</v>
          </cell>
          <cell r="R90">
            <v>461</v>
          </cell>
          <cell r="U90">
            <v>529</v>
          </cell>
          <cell r="AB90">
            <v>406</v>
          </cell>
          <cell r="AE90">
            <v>474.95600000000002</v>
          </cell>
          <cell r="AH90">
            <v>745</v>
          </cell>
          <cell r="AK90">
            <v>36.200000000000003</v>
          </cell>
        </row>
        <row r="91">
          <cell r="O91">
            <v>882.83299999999997</v>
          </cell>
          <cell r="R91">
            <v>461</v>
          </cell>
          <cell r="U91">
            <v>529</v>
          </cell>
          <cell r="AB91">
            <v>406</v>
          </cell>
          <cell r="AE91">
            <v>474.95600000000002</v>
          </cell>
          <cell r="AH91">
            <v>744</v>
          </cell>
          <cell r="AK91">
            <v>36.200000000000003</v>
          </cell>
        </row>
        <row r="92">
          <cell r="O92">
            <v>882.83299999999997</v>
          </cell>
          <cell r="R92">
            <v>461</v>
          </cell>
          <cell r="U92">
            <v>529</v>
          </cell>
          <cell r="AB92">
            <v>406</v>
          </cell>
          <cell r="AE92">
            <v>474.95600000000002</v>
          </cell>
          <cell r="AH92">
            <v>744</v>
          </cell>
          <cell r="AK92">
            <v>36.200000000000003</v>
          </cell>
        </row>
        <row r="93">
          <cell r="O93">
            <v>882.83299999999997</v>
          </cell>
          <cell r="R93">
            <v>461</v>
          </cell>
          <cell r="U93">
            <v>529</v>
          </cell>
          <cell r="AB93">
            <v>406</v>
          </cell>
          <cell r="AE93">
            <v>474.95600000000002</v>
          </cell>
          <cell r="AH93">
            <v>744</v>
          </cell>
          <cell r="AK93">
            <v>36.200000000000003</v>
          </cell>
        </row>
        <row r="94">
          <cell r="O94">
            <v>882.83299999999997</v>
          </cell>
          <cell r="R94">
            <v>461</v>
          </cell>
          <cell r="U94">
            <v>529</v>
          </cell>
          <cell r="AB94">
            <v>406</v>
          </cell>
          <cell r="AE94">
            <v>474.95600000000002</v>
          </cell>
          <cell r="AH94">
            <v>744</v>
          </cell>
          <cell r="AK94">
            <v>36.200000000000003</v>
          </cell>
        </row>
        <row r="95">
          <cell r="O95">
            <v>882.83299999999997</v>
          </cell>
          <cell r="R95">
            <v>461</v>
          </cell>
          <cell r="U95">
            <v>529</v>
          </cell>
          <cell r="AB95">
            <v>406</v>
          </cell>
          <cell r="AE95">
            <v>474.95600000000002</v>
          </cell>
          <cell r="AH95">
            <v>744</v>
          </cell>
          <cell r="AK95">
            <v>36.200000000000003</v>
          </cell>
        </row>
        <row r="96">
          <cell r="O96">
            <v>882.83299999999997</v>
          </cell>
          <cell r="R96">
            <v>461</v>
          </cell>
          <cell r="U96">
            <v>529</v>
          </cell>
          <cell r="AB96">
            <v>406</v>
          </cell>
          <cell r="AE96">
            <v>474.95600000000002</v>
          </cell>
          <cell r="AH96">
            <v>744</v>
          </cell>
          <cell r="AK96">
            <v>36.200000000000003</v>
          </cell>
        </row>
        <row r="97">
          <cell r="O97">
            <v>882.83299999999997</v>
          </cell>
          <cell r="R97">
            <v>461</v>
          </cell>
          <cell r="U97">
            <v>529</v>
          </cell>
          <cell r="AB97">
            <v>406</v>
          </cell>
          <cell r="AE97">
            <v>474.95600000000002</v>
          </cell>
          <cell r="AH97">
            <v>745</v>
          </cell>
          <cell r="AK97">
            <v>36.200000000000003</v>
          </cell>
        </row>
        <row r="98">
          <cell r="O98">
            <v>882.83299999999997</v>
          </cell>
          <cell r="R98">
            <v>461</v>
          </cell>
          <cell r="U98">
            <v>529</v>
          </cell>
          <cell r="AB98">
            <v>406</v>
          </cell>
          <cell r="AE98">
            <v>474.95600000000002</v>
          </cell>
          <cell r="AH98">
            <v>747</v>
          </cell>
          <cell r="AK98">
            <v>36.200000000000003</v>
          </cell>
        </row>
        <row r="99">
          <cell r="O99">
            <v>882.83299999999997</v>
          </cell>
          <cell r="R99">
            <v>461</v>
          </cell>
          <cell r="U99">
            <v>529</v>
          </cell>
          <cell r="AB99">
            <v>406</v>
          </cell>
          <cell r="AE99">
            <v>474.95600000000002</v>
          </cell>
          <cell r="AH99">
            <v>744</v>
          </cell>
          <cell r="AK99">
            <v>36.200000000000003</v>
          </cell>
        </row>
      </sheetData>
      <sheetData sheetId="2">
        <row r="4">
          <cell r="O4">
            <v>896.75</v>
          </cell>
          <cell r="R4">
            <v>464</v>
          </cell>
          <cell r="U4">
            <v>518</v>
          </cell>
          <cell r="AB4">
            <v>402</v>
          </cell>
          <cell r="AE4">
            <v>450</v>
          </cell>
          <cell r="AH4">
            <v>754</v>
          </cell>
          <cell r="AK4">
            <v>35.700000000000003</v>
          </cell>
        </row>
        <row r="5">
          <cell r="O5">
            <v>896.75</v>
          </cell>
          <cell r="R5">
            <v>464</v>
          </cell>
          <cell r="U5">
            <v>518</v>
          </cell>
          <cell r="AB5">
            <v>402</v>
          </cell>
          <cell r="AE5">
            <v>450</v>
          </cell>
          <cell r="AH5">
            <v>754</v>
          </cell>
          <cell r="AK5">
            <v>35.700000000000003</v>
          </cell>
        </row>
        <row r="6">
          <cell r="O6">
            <v>896.75</v>
          </cell>
          <cell r="R6">
            <v>464</v>
          </cell>
          <cell r="U6">
            <v>518</v>
          </cell>
          <cell r="AB6">
            <v>402</v>
          </cell>
          <cell r="AE6">
            <v>450</v>
          </cell>
          <cell r="AH6">
            <v>753</v>
          </cell>
          <cell r="AK6">
            <v>35.700000000000003</v>
          </cell>
        </row>
        <row r="7">
          <cell r="O7">
            <v>896.75</v>
          </cell>
          <cell r="R7">
            <v>464</v>
          </cell>
          <cell r="U7">
            <v>518</v>
          </cell>
          <cell r="AB7">
            <v>402</v>
          </cell>
          <cell r="AE7">
            <v>450</v>
          </cell>
          <cell r="AH7">
            <v>751</v>
          </cell>
          <cell r="AK7">
            <v>35.700000000000003</v>
          </cell>
        </row>
        <row r="8">
          <cell r="O8">
            <v>896.75</v>
          </cell>
          <cell r="R8">
            <v>464</v>
          </cell>
          <cell r="U8">
            <v>518</v>
          </cell>
          <cell r="AB8">
            <v>402</v>
          </cell>
          <cell r="AE8">
            <v>450</v>
          </cell>
          <cell r="AH8">
            <v>751</v>
          </cell>
          <cell r="AK8">
            <v>35.700000000000003</v>
          </cell>
        </row>
        <row r="9">
          <cell r="O9">
            <v>896.75</v>
          </cell>
          <cell r="R9">
            <v>464</v>
          </cell>
          <cell r="U9">
            <v>518</v>
          </cell>
          <cell r="AB9">
            <v>402</v>
          </cell>
          <cell r="AE9">
            <v>450</v>
          </cell>
          <cell r="AH9">
            <v>753</v>
          </cell>
          <cell r="AK9">
            <v>35.700000000000003</v>
          </cell>
        </row>
        <row r="10">
          <cell r="O10">
            <v>896.75</v>
          </cell>
          <cell r="R10">
            <v>464</v>
          </cell>
          <cell r="U10">
            <v>518</v>
          </cell>
          <cell r="AB10">
            <v>402</v>
          </cell>
          <cell r="AE10">
            <v>450</v>
          </cell>
          <cell r="AH10">
            <v>754</v>
          </cell>
          <cell r="AK10">
            <v>35.700000000000003</v>
          </cell>
        </row>
        <row r="11">
          <cell r="O11">
            <v>860.25</v>
          </cell>
          <cell r="R11">
            <v>464</v>
          </cell>
          <cell r="U11">
            <v>518</v>
          </cell>
          <cell r="AB11">
            <v>402</v>
          </cell>
          <cell r="AE11">
            <v>450</v>
          </cell>
          <cell r="AH11">
            <v>754</v>
          </cell>
          <cell r="AK11">
            <v>35.700000000000003</v>
          </cell>
        </row>
        <row r="12">
          <cell r="O12">
            <v>860.25</v>
          </cell>
          <cell r="R12">
            <v>464</v>
          </cell>
          <cell r="U12">
            <v>518</v>
          </cell>
          <cell r="AB12">
            <v>402</v>
          </cell>
          <cell r="AE12">
            <v>450</v>
          </cell>
          <cell r="AH12">
            <v>754</v>
          </cell>
          <cell r="AK12">
            <v>35.700000000000003</v>
          </cell>
        </row>
        <row r="13">
          <cell r="O13">
            <v>860.25</v>
          </cell>
          <cell r="R13">
            <v>464</v>
          </cell>
          <cell r="U13">
            <v>518</v>
          </cell>
          <cell r="AB13">
            <v>402</v>
          </cell>
          <cell r="AE13">
            <v>450</v>
          </cell>
          <cell r="AH13">
            <v>754</v>
          </cell>
          <cell r="AK13">
            <v>35.700000000000003</v>
          </cell>
        </row>
        <row r="14">
          <cell r="O14">
            <v>860.25</v>
          </cell>
          <cell r="R14">
            <v>464</v>
          </cell>
          <cell r="U14">
            <v>518</v>
          </cell>
          <cell r="AB14">
            <v>402</v>
          </cell>
          <cell r="AE14">
            <v>450</v>
          </cell>
          <cell r="AH14">
            <v>754</v>
          </cell>
          <cell r="AK14">
            <v>35.700000000000003</v>
          </cell>
        </row>
        <row r="15">
          <cell r="O15">
            <v>860.25</v>
          </cell>
          <cell r="R15">
            <v>464</v>
          </cell>
          <cell r="U15">
            <v>518</v>
          </cell>
          <cell r="AB15">
            <v>402</v>
          </cell>
          <cell r="AE15">
            <v>450</v>
          </cell>
          <cell r="AH15">
            <v>754</v>
          </cell>
          <cell r="AK15">
            <v>35.700000000000003</v>
          </cell>
        </row>
        <row r="16">
          <cell r="O16">
            <v>860.25</v>
          </cell>
          <cell r="R16">
            <v>464</v>
          </cell>
          <cell r="U16">
            <v>518</v>
          </cell>
          <cell r="AB16">
            <v>402</v>
          </cell>
          <cell r="AE16">
            <v>450</v>
          </cell>
          <cell r="AH16">
            <v>754</v>
          </cell>
          <cell r="AK16">
            <v>35.700000000000003</v>
          </cell>
        </row>
        <row r="17">
          <cell r="O17">
            <v>860.25</v>
          </cell>
          <cell r="R17">
            <v>464</v>
          </cell>
          <cell r="U17">
            <v>518</v>
          </cell>
          <cell r="AB17">
            <v>402</v>
          </cell>
          <cell r="AE17">
            <v>450</v>
          </cell>
          <cell r="AH17">
            <v>754</v>
          </cell>
          <cell r="AK17">
            <v>35.700000000000003</v>
          </cell>
        </row>
        <row r="18">
          <cell r="O18">
            <v>860.25</v>
          </cell>
          <cell r="R18">
            <v>464</v>
          </cell>
          <cell r="U18">
            <v>518</v>
          </cell>
          <cell r="AB18">
            <v>402</v>
          </cell>
          <cell r="AE18">
            <v>450</v>
          </cell>
          <cell r="AH18">
            <v>754</v>
          </cell>
          <cell r="AK18">
            <v>35.700000000000003</v>
          </cell>
        </row>
        <row r="19">
          <cell r="O19">
            <v>860.25</v>
          </cell>
          <cell r="R19">
            <v>464</v>
          </cell>
          <cell r="U19">
            <v>518</v>
          </cell>
          <cell r="AB19">
            <v>402</v>
          </cell>
          <cell r="AE19">
            <v>450</v>
          </cell>
          <cell r="AH19">
            <v>754</v>
          </cell>
          <cell r="AK19">
            <v>35.700000000000003</v>
          </cell>
        </row>
        <row r="20">
          <cell r="O20">
            <v>860.25</v>
          </cell>
          <cell r="R20">
            <v>464</v>
          </cell>
          <cell r="U20">
            <v>518</v>
          </cell>
          <cell r="AB20">
            <v>402</v>
          </cell>
          <cell r="AE20">
            <v>450</v>
          </cell>
          <cell r="AH20">
            <v>754</v>
          </cell>
          <cell r="AK20">
            <v>35.700000000000003</v>
          </cell>
        </row>
        <row r="21">
          <cell r="O21">
            <v>896.75</v>
          </cell>
          <cell r="R21">
            <v>464</v>
          </cell>
          <cell r="U21">
            <v>518</v>
          </cell>
          <cell r="AB21">
            <v>402</v>
          </cell>
          <cell r="AE21">
            <v>450</v>
          </cell>
          <cell r="AH21">
            <v>754</v>
          </cell>
          <cell r="AK21">
            <v>35.700000000000003</v>
          </cell>
        </row>
        <row r="22">
          <cell r="O22">
            <v>896.75</v>
          </cell>
          <cell r="R22">
            <v>464</v>
          </cell>
          <cell r="U22">
            <v>518</v>
          </cell>
          <cell r="AB22">
            <v>402</v>
          </cell>
          <cell r="AE22">
            <v>450</v>
          </cell>
          <cell r="AH22">
            <v>754</v>
          </cell>
          <cell r="AK22">
            <v>35.700000000000003</v>
          </cell>
        </row>
        <row r="23">
          <cell r="O23">
            <v>896.75</v>
          </cell>
          <cell r="R23">
            <v>464</v>
          </cell>
          <cell r="U23">
            <v>518</v>
          </cell>
          <cell r="AB23">
            <v>402</v>
          </cell>
          <cell r="AE23">
            <v>450</v>
          </cell>
          <cell r="AH23">
            <v>754</v>
          </cell>
          <cell r="AK23">
            <v>35.700000000000003</v>
          </cell>
        </row>
        <row r="24">
          <cell r="O24">
            <v>896.75</v>
          </cell>
          <cell r="R24">
            <v>464</v>
          </cell>
          <cell r="U24">
            <v>518</v>
          </cell>
          <cell r="AB24">
            <v>402</v>
          </cell>
          <cell r="AE24">
            <v>450</v>
          </cell>
          <cell r="AH24">
            <v>754</v>
          </cell>
          <cell r="AK24">
            <v>35.700000000000003</v>
          </cell>
        </row>
        <row r="25">
          <cell r="O25">
            <v>896.75</v>
          </cell>
          <cell r="R25">
            <v>464</v>
          </cell>
          <cell r="U25">
            <v>518</v>
          </cell>
          <cell r="AB25">
            <v>402</v>
          </cell>
          <cell r="AE25">
            <v>450</v>
          </cell>
          <cell r="AH25">
            <v>750</v>
          </cell>
          <cell r="AK25">
            <v>35.700000000000003</v>
          </cell>
        </row>
        <row r="26">
          <cell r="O26">
            <v>896.75</v>
          </cell>
          <cell r="R26">
            <v>464</v>
          </cell>
          <cell r="U26">
            <v>518</v>
          </cell>
          <cell r="AB26">
            <v>402</v>
          </cell>
          <cell r="AE26">
            <v>450</v>
          </cell>
          <cell r="AH26">
            <v>746</v>
          </cell>
          <cell r="AK26">
            <v>35.700000000000003</v>
          </cell>
        </row>
        <row r="27">
          <cell r="O27">
            <v>896.75</v>
          </cell>
          <cell r="R27">
            <v>464</v>
          </cell>
          <cell r="U27">
            <v>518</v>
          </cell>
          <cell r="AB27">
            <v>402</v>
          </cell>
          <cell r="AE27">
            <v>450</v>
          </cell>
          <cell r="AH27">
            <v>746</v>
          </cell>
          <cell r="AK27">
            <v>35.700000000000003</v>
          </cell>
        </row>
        <row r="28">
          <cell r="O28">
            <v>896.75</v>
          </cell>
          <cell r="R28">
            <v>464</v>
          </cell>
          <cell r="U28">
            <v>518</v>
          </cell>
          <cell r="AB28">
            <v>402</v>
          </cell>
          <cell r="AE28">
            <v>450</v>
          </cell>
          <cell r="AH28">
            <v>751</v>
          </cell>
          <cell r="AK28">
            <v>35.700000000000003</v>
          </cell>
        </row>
        <row r="29">
          <cell r="O29">
            <v>896.75</v>
          </cell>
          <cell r="R29">
            <v>464</v>
          </cell>
          <cell r="U29">
            <v>518</v>
          </cell>
          <cell r="AB29">
            <v>402</v>
          </cell>
          <cell r="AE29">
            <v>450</v>
          </cell>
          <cell r="AH29">
            <v>758</v>
          </cell>
          <cell r="AK29">
            <v>35.700000000000003</v>
          </cell>
        </row>
        <row r="30">
          <cell r="O30">
            <v>896.75</v>
          </cell>
          <cell r="R30">
            <v>464</v>
          </cell>
          <cell r="U30">
            <v>518</v>
          </cell>
          <cell r="AB30">
            <v>402</v>
          </cell>
          <cell r="AE30">
            <v>450</v>
          </cell>
          <cell r="AH30">
            <v>756</v>
          </cell>
          <cell r="AK30">
            <v>35.700000000000003</v>
          </cell>
        </row>
        <row r="31">
          <cell r="O31">
            <v>896.75</v>
          </cell>
          <cell r="R31">
            <v>464</v>
          </cell>
          <cell r="U31">
            <v>518</v>
          </cell>
          <cell r="AB31">
            <v>402</v>
          </cell>
          <cell r="AE31">
            <v>450</v>
          </cell>
          <cell r="AH31">
            <v>755</v>
          </cell>
          <cell r="AK31">
            <v>35.700000000000003</v>
          </cell>
        </row>
        <row r="32">
          <cell r="O32">
            <v>896.75</v>
          </cell>
          <cell r="R32">
            <v>464</v>
          </cell>
          <cell r="U32">
            <v>518</v>
          </cell>
          <cell r="AB32">
            <v>402</v>
          </cell>
          <cell r="AE32">
            <v>450</v>
          </cell>
          <cell r="AH32">
            <v>756</v>
          </cell>
          <cell r="AK32">
            <v>35.700000000000003</v>
          </cell>
        </row>
        <row r="33">
          <cell r="O33">
            <v>896.75</v>
          </cell>
          <cell r="R33">
            <v>464</v>
          </cell>
          <cell r="U33">
            <v>518</v>
          </cell>
          <cell r="AB33">
            <v>402</v>
          </cell>
          <cell r="AE33">
            <v>450</v>
          </cell>
          <cell r="AH33">
            <v>758</v>
          </cell>
          <cell r="AK33">
            <v>35.700000000000003</v>
          </cell>
        </row>
        <row r="34">
          <cell r="O34">
            <v>896.75</v>
          </cell>
          <cell r="R34">
            <v>464</v>
          </cell>
          <cell r="U34">
            <v>518</v>
          </cell>
          <cell r="AB34">
            <v>402</v>
          </cell>
          <cell r="AE34">
            <v>450</v>
          </cell>
          <cell r="AH34">
            <v>758</v>
          </cell>
          <cell r="AK34">
            <v>35.700000000000003</v>
          </cell>
        </row>
        <row r="35">
          <cell r="O35">
            <v>896.75</v>
          </cell>
          <cell r="R35">
            <v>464</v>
          </cell>
          <cell r="U35">
            <v>518</v>
          </cell>
          <cell r="AB35">
            <v>402</v>
          </cell>
          <cell r="AE35">
            <v>450</v>
          </cell>
          <cell r="AH35">
            <v>756</v>
          </cell>
          <cell r="AK35">
            <v>35.700000000000003</v>
          </cell>
        </row>
        <row r="36">
          <cell r="O36">
            <v>896.75</v>
          </cell>
          <cell r="R36">
            <v>464</v>
          </cell>
          <cell r="U36">
            <v>518</v>
          </cell>
          <cell r="AB36">
            <v>402</v>
          </cell>
          <cell r="AE36">
            <v>450</v>
          </cell>
          <cell r="AH36">
            <v>755</v>
          </cell>
          <cell r="AK36">
            <v>35.700000000000003</v>
          </cell>
        </row>
        <row r="37">
          <cell r="O37">
            <v>896.75</v>
          </cell>
          <cell r="R37">
            <v>464</v>
          </cell>
          <cell r="U37">
            <v>518</v>
          </cell>
          <cell r="AB37">
            <v>402</v>
          </cell>
          <cell r="AE37">
            <v>450</v>
          </cell>
          <cell r="AH37">
            <v>757</v>
          </cell>
          <cell r="AK37">
            <v>35.700000000000003</v>
          </cell>
        </row>
        <row r="38">
          <cell r="O38">
            <v>896.25</v>
          </cell>
          <cell r="R38">
            <v>464</v>
          </cell>
          <cell r="U38">
            <v>518</v>
          </cell>
          <cell r="AB38">
            <v>402</v>
          </cell>
          <cell r="AE38">
            <v>450</v>
          </cell>
          <cell r="AH38">
            <v>753</v>
          </cell>
          <cell r="AK38">
            <v>35.700000000000003</v>
          </cell>
        </row>
        <row r="39">
          <cell r="O39">
            <v>896.25</v>
          </cell>
          <cell r="R39">
            <v>464</v>
          </cell>
          <cell r="U39">
            <v>518</v>
          </cell>
          <cell r="AB39">
            <v>402</v>
          </cell>
          <cell r="AE39">
            <v>450</v>
          </cell>
          <cell r="AH39">
            <v>755</v>
          </cell>
          <cell r="AK39">
            <v>35.700000000000003</v>
          </cell>
        </row>
        <row r="40">
          <cell r="O40">
            <v>896.25</v>
          </cell>
          <cell r="R40">
            <v>464</v>
          </cell>
          <cell r="U40">
            <v>518</v>
          </cell>
          <cell r="AB40">
            <v>402</v>
          </cell>
          <cell r="AE40">
            <v>450</v>
          </cell>
          <cell r="AH40">
            <v>759</v>
          </cell>
          <cell r="AK40">
            <v>35.700000000000003</v>
          </cell>
        </row>
        <row r="41">
          <cell r="O41">
            <v>896.25</v>
          </cell>
          <cell r="R41">
            <v>464</v>
          </cell>
          <cell r="U41">
            <v>518</v>
          </cell>
          <cell r="AB41">
            <v>402</v>
          </cell>
          <cell r="AE41">
            <v>450</v>
          </cell>
          <cell r="AH41">
            <v>753</v>
          </cell>
          <cell r="AK41">
            <v>35.700000000000003</v>
          </cell>
        </row>
        <row r="42">
          <cell r="O42">
            <v>896.25</v>
          </cell>
          <cell r="R42">
            <v>464</v>
          </cell>
          <cell r="U42">
            <v>518</v>
          </cell>
          <cell r="AB42">
            <v>402</v>
          </cell>
          <cell r="AE42">
            <v>450</v>
          </cell>
          <cell r="AH42">
            <v>753</v>
          </cell>
          <cell r="AK42">
            <v>35.700000000000003</v>
          </cell>
        </row>
        <row r="43">
          <cell r="O43">
            <v>896.25</v>
          </cell>
          <cell r="R43">
            <v>464</v>
          </cell>
          <cell r="U43">
            <v>518</v>
          </cell>
          <cell r="AB43">
            <v>402</v>
          </cell>
          <cell r="AE43">
            <v>450</v>
          </cell>
          <cell r="AH43">
            <v>755</v>
          </cell>
          <cell r="AK43">
            <v>35.700000000000003</v>
          </cell>
        </row>
        <row r="44">
          <cell r="O44">
            <v>896.25</v>
          </cell>
          <cell r="R44">
            <v>464</v>
          </cell>
          <cell r="U44">
            <v>518</v>
          </cell>
          <cell r="AB44">
            <v>402</v>
          </cell>
          <cell r="AE44">
            <v>450</v>
          </cell>
          <cell r="AH44">
            <v>758</v>
          </cell>
          <cell r="AK44">
            <v>35.700000000000003</v>
          </cell>
        </row>
        <row r="45">
          <cell r="O45">
            <v>896.25</v>
          </cell>
          <cell r="R45">
            <v>464</v>
          </cell>
          <cell r="U45">
            <v>518</v>
          </cell>
          <cell r="AB45">
            <v>402</v>
          </cell>
          <cell r="AE45">
            <v>450</v>
          </cell>
          <cell r="AH45">
            <v>758</v>
          </cell>
          <cell r="AK45">
            <v>35.700000000000003</v>
          </cell>
        </row>
        <row r="46">
          <cell r="O46">
            <v>896.25</v>
          </cell>
          <cell r="R46">
            <v>464</v>
          </cell>
          <cell r="U46">
            <v>518</v>
          </cell>
          <cell r="AB46">
            <v>402</v>
          </cell>
          <cell r="AE46">
            <v>450</v>
          </cell>
          <cell r="AH46">
            <v>756</v>
          </cell>
          <cell r="AK46">
            <v>35.700000000000003</v>
          </cell>
        </row>
        <row r="47">
          <cell r="O47">
            <v>896.25</v>
          </cell>
          <cell r="R47">
            <v>464</v>
          </cell>
          <cell r="U47">
            <v>518</v>
          </cell>
          <cell r="AB47">
            <v>402</v>
          </cell>
          <cell r="AE47">
            <v>450</v>
          </cell>
          <cell r="AH47">
            <v>752</v>
          </cell>
          <cell r="AK47">
            <v>35.700000000000003</v>
          </cell>
        </row>
        <row r="48">
          <cell r="O48">
            <v>896.25</v>
          </cell>
          <cell r="R48">
            <v>464</v>
          </cell>
          <cell r="U48">
            <v>518</v>
          </cell>
          <cell r="AB48">
            <v>402</v>
          </cell>
          <cell r="AE48">
            <v>450</v>
          </cell>
          <cell r="AH48">
            <v>750</v>
          </cell>
          <cell r="AK48">
            <v>35.700000000000003</v>
          </cell>
        </row>
        <row r="49">
          <cell r="O49">
            <v>896.25</v>
          </cell>
          <cell r="R49">
            <v>464</v>
          </cell>
          <cell r="U49">
            <v>518</v>
          </cell>
          <cell r="AB49">
            <v>402</v>
          </cell>
          <cell r="AE49">
            <v>450</v>
          </cell>
          <cell r="AH49">
            <v>750</v>
          </cell>
          <cell r="AK49">
            <v>35.700000000000003</v>
          </cell>
        </row>
        <row r="50">
          <cell r="O50">
            <v>896.25</v>
          </cell>
          <cell r="R50">
            <v>464</v>
          </cell>
          <cell r="U50">
            <v>518</v>
          </cell>
          <cell r="AB50">
            <v>402</v>
          </cell>
          <cell r="AE50">
            <v>450</v>
          </cell>
          <cell r="AH50">
            <v>753</v>
          </cell>
          <cell r="AK50">
            <v>35.700000000000003</v>
          </cell>
        </row>
        <row r="51">
          <cell r="O51">
            <v>896.25</v>
          </cell>
          <cell r="R51">
            <v>464</v>
          </cell>
          <cell r="U51">
            <v>518</v>
          </cell>
          <cell r="AB51">
            <v>402</v>
          </cell>
          <cell r="AE51">
            <v>450</v>
          </cell>
          <cell r="AH51">
            <v>755</v>
          </cell>
          <cell r="AK51">
            <v>35.700000000000003</v>
          </cell>
        </row>
        <row r="52">
          <cell r="O52">
            <v>896.25</v>
          </cell>
          <cell r="R52">
            <v>464</v>
          </cell>
          <cell r="U52">
            <v>518</v>
          </cell>
          <cell r="AB52">
            <v>402</v>
          </cell>
          <cell r="AE52">
            <v>450</v>
          </cell>
          <cell r="AH52">
            <v>756</v>
          </cell>
          <cell r="AK52">
            <v>35.700000000000003</v>
          </cell>
        </row>
        <row r="53">
          <cell r="O53">
            <v>896.25</v>
          </cell>
          <cell r="R53">
            <v>464</v>
          </cell>
          <cell r="U53">
            <v>518</v>
          </cell>
          <cell r="AB53">
            <v>402</v>
          </cell>
          <cell r="AE53">
            <v>450</v>
          </cell>
          <cell r="AH53">
            <v>756</v>
          </cell>
          <cell r="AK53">
            <v>35.700000000000003</v>
          </cell>
        </row>
        <row r="54">
          <cell r="O54">
            <v>896.25</v>
          </cell>
          <cell r="R54">
            <v>464</v>
          </cell>
          <cell r="U54">
            <v>518</v>
          </cell>
          <cell r="AB54">
            <v>402</v>
          </cell>
          <cell r="AE54">
            <v>450</v>
          </cell>
          <cell r="AH54">
            <v>757</v>
          </cell>
          <cell r="AK54">
            <v>35.700000000000003</v>
          </cell>
        </row>
        <row r="55">
          <cell r="O55">
            <v>896.25</v>
          </cell>
          <cell r="R55">
            <v>464</v>
          </cell>
          <cell r="U55">
            <v>518</v>
          </cell>
          <cell r="AB55">
            <v>402</v>
          </cell>
          <cell r="AE55">
            <v>450</v>
          </cell>
          <cell r="AH55">
            <v>759</v>
          </cell>
          <cell r="AK55">
            <v>35.700000000000003</v>
          </cell>
        </row>
        <row r="56">
          <cell r="O56">
            <v>896.25</v>
          </cell>
          <cell r="R56">
            <v>464</v>
          </cell>
          <cell r="U56">
            <v>518</v>
          </cell>
          <cell r="AB56">
            <v>402</v>
          </cell>
          <cell r="AE56">
            <v>450</v>
          </cell>
          <cell r="AH56">
            <v>758</v>
          </cell>
          <cell r="AK56">
            <v>35.700000000000003</v>
          </cell>
        </row>
        <row r="57">
          <cell r="O57">
            <v>896.25</v>
          </cell>
          <cell r="R57">
            <v>464</v>
          </cell>
          <cell r="U57">
            <v>518</v>
          </cell>
          <cell r="AB57">
            <v>402</v>
          </cell>
          <cell r="AE57">
            <v>450</v>
          </cell>
          <cell r="AH57">
            <v>753</v>
          </cell>
          <cell r="AK57">
            <v>35.700000000000003</v>
          </cell>
        </row>
        <row r="58">
          <cell r="O58">
            <v>896.25</v>
          </cell>
          <cell r="R58">
            <v>464</v>
          </cell>
          <cell r="U58">
            <v>518</v>
          </cell>
          <cell r="AB58">
            <v>402</v>
          </cell>
          <cell r="AE58">
            <v>450</v>
          </cell>
          <cell r="AH58">
            <v>752</v>
          </cell>
          <cell r="AK58">
            <v>35.700000000000003</v>
          </cell>
        </row>
        <row r="59">
          <cell r="O59">
            <v>896.25</v>
          </cell>
          <cell r="R59">
            <v>464</v>
          </cell>
          <cell r="U59">
            <v>518</v>
          </cell>
          <cell r="AB59">
            <v>402</v>
          </cell>
          <cell r="AE59">
            <v>450</v>
          </cell>
          <cell r="AH59">
            <v>749</v>
          </cell>
          <cell r="AK59">
            <v>35.700000000000003</v>
          </cell>
        </row>
        <row r="60">
          <cell r="O60">
            <v>896.25</v>
          </cell>
          <cell r="R60">
            <v>464</v>
          </cell>
          <cell r="U60">
            <v>518</v>
          </cell>
          <cell r="AB60">
            <v>402</v>
          </cell>
          <cell r="AE60">
            <v>450</v>
          </cell>
          <cell r="AH60">
            <v>750</v>
          </cell>
          <cell r="AK60">
            <v>35.700000000000003</v>
          </cell>
        </row>
        <row r="61">
          <cell r="O61">
            <v>896.25</v>
          </cell>
          <cell r="R61">
            <v>464</v>
          </cell>
          <cell r="U61">
            <v>518</v>
          </cell>
          <cell r="AB61">
            <v>402</v>
          </cell>
          <cell r="AE61">
            <v>450</v>
          </cell>
          <cell r="AH61">
            <v>754</v>
          </cell>
          <cell r="AK61">
            <v>35.700000000000003</v>
          </cell>
        </row>
        <row r="62">
          <cell r="O62">
            <v>896.25</v>
          </cell>
          <cell r="R62">
            <v>464</v>
          </cell>
          <cell r="U62">
            <v>518</v>
          </cell>
          <cell r="AB62">
            <v>402</v>
          </cell>
          <cell r="AE62">
            <v>450</v>
          </cell>
          <cell r="AH62">
            <v>759</v>
          </cell>
          <cell r="AK62">
            <v>35.700000000000003</v>
          </cell>
        </row>
        <row r="63">
          <cell r="O63">
            <v>896.25</v>
          </cell>
          <cell r="R63">
            <v>464</v>
          </cell>
          <cell r="U63">
            <v>518</v>
          </cell>
          <cell r="AB63">
            <v>402</v>
          </cell>
          <cell r="AE63">
            <v>450</v>
          </cell>
          <cell r="AH63">
            <v>757</v>
          </cell>
          <cell r="AK63">
            <v>35.700000000000003</v>
          </cell>
        </row>
        <row r="64">
          <cell r="O64">
            <v>896.25</v>
          </cell>
          <cell r="R64">
            <v>464</v>
          </cell>
          <cell r="U64">
            <v>518</v>
          </cell>
          <cell r="AB64">
            <v>402</v>
          </cell>
          <cell r="AE64">
            <v>450</v>
          </cell>
          <cell r="AH64">
            <v>756</v>
          </cell>
          <cell r="AK64">
            <v>35.700000000000003</v>
          </cell>
        </row>
        <row r="65">
          <cell r="O65">
            <v>896.25</v>
          </cell>
          <cell r="R65">
            <v>464</v>
          </cell>
          <cell r="U65">
            <v>518</v>
          </cell>
          <cell r="AB65">
            <v>402</v>
          </cell>
          <cell r="AE65">
            <v>450</v>
          </cell>
          <cell r="AH65">
            <v>754</v>
          </cell>
          <cell r="AK65">
            <v>35.700000000000003</v>
          </cell>
        </row>
        <row r="66">
          <cell r="O66">
            <v>896.25</v>
          </cell>
          <cell r="R66">
            <v>464</v>
          </cell>
          <cell r="U66">
            <v>518</v>
          </cell>
          <cell r="AB66">
            <v>402</v>
          </cell>
          <cell r="AE66">
            <v>450</v>
          </cell>
          <cell r="AH66">
            <v>748</v>
          </cell>
          <cell r="AK66">
            <v>35.700000000000003</v>
          </cell>
        </row>
        <row r="67">
          <cell r="O67">
            <v>896.25</v>
          </cell>
          <cell r="R67">
            <v>464</v>
          </cell>
          <cell r="U67">
            <v>518</v>
          </cell>
          <cell r="AB67">
            <v>402</v>
          </cell>
          <cell r="AE67">
            <v>450</v>
          </cell>
          <cell r="AH67">
            <v>754</v>
          </cell>
          <cell r="AK67">
            <v>35.700000000000003</v>
          </cell>
        </row>
        <row r="68">
          <cell r="O68">
            <v>896.25</v>
          </cell>
          <cell r="R68">
            <v>464</v>
          </cell>
          <cell r="U68">
            <v>518</v>
          </cell>
          <cell r="AB68">
            <v>402</v>
          </cell>
          <cell r="AE68">
            <v>450</v>
          </cell>
          <cell r="AH68">
            <v>760</v>
          </cell>
          <cell r="AK68">
            <v>35.700000000000003</v>
          </cell>
        </row>
        <row r="69">
          <cell r="O69">
            <v>896.25</v>
          </cell>
          <cell r="R69">
            <v>464</v>
          </cell>
          <cell r="U69">
            <v>518</v>
          </cell>
          <cell r="AB69">
            <v>402</v>
          </cell>
          <cell r="AE69">
            <v>450</v>
          </cell>
          <cell r="AH69">
            <v>753</v>
          </cell>
          <cell r="AK69">
            <v>35.700000000000003</v>
          </cell>
        </row>
        <row r="70">
          <cell r="O70">
            <v>896.25</v>
          </cell>
          <cell r="R70">
            <v>464</v>
          </cell>
          <cell r="U70">
            <v>518</v>
          </cell>
          <cell r="AB70">
            <v>402</v>
          </cell>
          <cell r="AE70">
            <v>450</v>
          </cell>
          <cell r="AH70">
            <v>752</v>
          </cell>
          <cell r="AK70">
            <v>35.700000000000003</v>
          </cell>
        </row>
        <row r="71">
          <cell r="O71">
            <v>896.25</v>
          </cell>
          <cell r="R71">
            <v>464</v>
          </cell>
          <cell r="U71">
            <v>518</v>
          </cell>
          <cell r="AB71">
            <v>402</v>
          </cell>
          <cell r="AE71">
            <v>450</v>
          </cell>
          <cell r="AH71">
            <v>755</v>
          </cell>
          <cell r="AK71">
            <v>35.700000000000003</v>
          </cell>
        </row>
        <row r="72">
          <cell r="O72">
            <v>896.25</v>
          </cell>
          <cell r="R72">
            <v>464</v>
          </cell>
          <cell r="U72">
            <v>518</v>
          </cell>
          <cell r="AB72">
            <v>402</v>
          </cell>
          <cell r="AE72">
            <v>450</v>
          </cell>
          <cell r="AH72">
            <v>753</v>
          </cell>
          <cell r="AK72">
            <v>35.700000000000003</v>
          </cell>
        </row>
        <row r="73">
          <cell r="O73">
            <v>896.25</v>
          </cell>
          <cell r="R73">
            <v>464</v>
          </cell>
          <cell r="U73">
            <v>518</v>
          </cell>
          <cell r="AB73">
            <v>402</v>
          </cell>
          <cell r="AE73">
            <v>450</v>
          </cell>
          <cell r="AH73">
            <v>752</v>
          </cell>
          <cell r="AK73">
            <v>35.700000000000003</v>
          </cell>
        </row>
        <row r="74">
          <cell r="O74">
            <v>896.25</v>
          </cell>
          <cell r="R74">
            <v>464</v>
          </cell>
          <cell r="U74">
            <v>518</v>
          </cell>
          <cell r="AB74">
            <v>402</v>
          </cell>
          <cell r="AE74">
            <v>450</v>
          </cell>
          <cell r="AH74">
            <v>755</v>
          </cell>
          <cell r="AK74">
            <v>35.700000000000003</v>
          </cell>
        </row>
        <row r="75">
          <cell r="O75">
            <v>896.25</v>
          </cell>
          <cell r="R75">
            <v>464</v>
          </cell>
          <cell r="U75">
            <v>518</v>
          </cell>
          <cell r="AB75">
            <v>402</v>
          </cell>
          <cell r="AE75">
            <v>450</v>
          </cell>
          <cell r="AH75">
            <v>752</v>
          </cell>
          <cell r="AK75">
            <v>35.700000000000003</v>
          </cell>
        </row>
        <row r="76">
          <cell r="O76">
            <v>896.25</v>
          </cell>
          <cell r="R76">
            <v>464</v>
          </cell>
          <cell r="U76">
            <v>518</v>
          </cell>
          <cell r="AB76">
            <v>402</v>
          </cell>
          <cell r="AE76">
            <v>450</v>
          </cell>
          <cell r="AH76">
            <v>746</v>
          </cell>
          <cell r="AK76">
            <v>35.700000000000003</v>
          </cell>
        </row>
        <row r="77">
          <cell r="O77">
            <v>896.25</v>
          </cell>
          <cell r="R77">
            <v>464</v>
          </cell>
          <cell r="U77">
            <v>518</v>
          </cell>
          <cell r="AB77">
            <v>402</v>
          </cell>
          <cell r="AE77">
            <v>450</v>
          </cell>
          <cell r="AH77">
            <v>746</v>
          </cell>
          <cell r="AK77">
            <v>35.700000000000003</v>
          </cell>
        </row>
        <row r="78">
          <cell r="O78">
            <v>896.25</v>
          </cell>
          <cell r="R78">
            <v>464</v>
          </cell>
          <cell r="U78">
            <v>518</v>
          </cell>
          <cell r="AB78">
            <v>402</v>
          </cell>
          <cell r="AE78">
            <v>450</v>
          </cell>
          <cell r="AH78">
            <v>756</v>
          </cell>
          <cell r="AK78">
            <v>35.700000000000003</v>
          </cell>
        </row>
        <row r="79">
          <cell r="O79">
            <v>896.25</v>
          </cell>
          <cell r="R79">
            <v>464</v>
          </cell>
          <cell r="U79">
            <v>518</v>
          </cell>
          <cell r="AB79">
            <v>402</v>
          </cell>
          <cell r="AE79">
            <v>450</v>
          </cell>
          <cell r="AH79">
            <v>760</v>
          </cell>
          <cell r="AK79">
            <v>35.700000000000003</v>
          </cell>
        </row>
        <row r="80">
          <cell r="O80">
            <v>896.25</v>
          </cell>
          <cell r="R80">
            <v>464</v>
          </cell>
          <cell r="U80">
            <v>518</v>
          </cell>
          <cell r="AB80">
            <v>402</v>
          </cell>
          <cell r="AE80">
            <v>450</v>
          </cell>
          <cell r="AH80">
            <v>759</v>
          </cell>
          <cell r="AK80">
            <v>35.700000000000003</v>
          </cell>
        </row>
        <row r="81">
          <cell r="O81">
            <v>896.25</v>
          </cell>
          <cell r="R81">
            <v>464</v>
          </cell>
          <cell r="U81">
            <v>518</v>
          </cell>
          <cell r="AB81">
            <v>402</v>
          </cell>
          <cell r="AE81">
            <v>450</v>
          </cell>
          <cell r="AH81">
            <v>755</v>
          </cell>
          <cell r="AK81">
            <v>35.700000000000003</v>
          </cell>
        </row>
        <row r="82">
          <cell r="O82">
            <v>896.25</v>
          </cell>
          <cell r="R82">
            <v>464</v>
          </cell>
          <cell r="U82">
            <v>518</v>
          </cell>
          <cell r="AB82">
            <v>402</v>
          </cell>
          <cell r="AE82">
            <v>450</v>
          </cell>
          <cell r="AH82">
            <v>749</v>
          </cell>
          <cell r="AK82">
            <v>35.700000000000003</v>
          </cell>
        </row>
        <row r="83">
          <cell r="O83">
            <v>896.25</v>
          </cell>
          <cell r="R83">
            <v>464</v>
          </cell>
          <cell r="U83">
            <v>518</v>
          </cell>
          <cell r="AB83">
            <v>402</v>
          </cell>
          <cell r="AE83">
            <v>450</v>
          </cell>
          <cell r="AH83">
            <v>749</v>
          </cell>
          <cell r="AK83">
            <v>35.700000000000003</v>
          </cell>
        </row>
        <row r="84">
          <cell r="O84">
            <v>896.25</v>
          </cell>
          <cell r="R84">
            <v>464</v>
          </cell>
          <cell r="U84">
            <v>518</v>
          </cell>
          <cell r="AB84">
            <v>402</v>
          </cell>
          <cell r="AE84">
            <v>450</v>
          </cell>
          <cell r="AH84">
            <v>755</v>
          </cell>
          <cell r="AK84">
            <v>35.700000000000003</v>
          </cell>
        </row>
        <row r="85">
          <cell r="O85">
            <v>896.25</v>
          </cell>
          <cell r="R85">
            <v>464</v>
          </cell>
          <cell r="U85">
            <v>518</v>
          </cell>
          <cell r="AB85">
            <v>402</v>
          </cell>
          <cell r="AE85">
            <v>450</v>
          </cell>
          <cell r="AH85">
            <v>754</v>
          </cell>
          <cell r="AK85">
            <v>35.700000000000003</v>
          </cell>
        </row>
        <row r="86">
          <cell r="O86">
            <v>896.25</v>
          </cell>
          <cell r="R86">
            <v>464</v>
          </cell>
          <cell r="U86">
            <v>518</v>
          </cell>
          <cell r="AB86">
            <v>402</v>
          </cell>
          <cell r="AE86">
            <v>450</v>
          </cell>
          <cell r="AH86">
            <v>753</v>
          </cell>
          <cell r="AK86">
            <v>35.700000000000003</v>
          </cell>
        </row>
        <row r="87">
          <cell r="O87">
            <v>896.25</v>
          </cell>
          <cell r="R87">
            <v>464</v>
          </cell>
          <cell r="U87">
            <v>518</v>
          </cell>
          <cell r="AB87">
            <v>402</v>
          </cell>
          <cell r="AE87">
            <v>450</v>
          </cell>
          <cell r="AH87">
            <v>750</v>
          </cell>
          <cell r="AK87">
            <v>35.700000000000003</v>
          </cell>
        </row>
        <row r="88">
          <cell r="O88">
            <v>896.25</v>
          </cell>
          <cell r="R88">
            <v>464</v>
          </cell>
          <cell r="U88">
            <v>518</v>
          </cell>
          <cell r="AB88">
            <v>402</v>
          </cell>
          <cell r="AE88">
            <v>450</v>
          </cell>
          <cell r="AH88">
            <v>740</v>
          </cell>
          <cell r="AK88">
            <v>35.700000000000003</v>
          </cell>
        </row>
        <row r="89">
          <cell r="O89">
            <v>896.25</v>
          </cell>
          <cell r="R89">
            <v>464</v>
          </cell>
          <cell r="U89">
            <v>518</v>
          </cell>
          <cell r="AB89">
            <v>402</v>
          </cell>
          <cell r="AE89">
            <v>450</v>
          </cell>
          <cell r="AH89">
            <v>737</v>
          </cell>
          <cell r="AK89">
            <v>35.700000000000003</v>
          </cell>
        </row>
        <row r="90">
          <cell r="O90">
            <v>896.25</v>
          </cell>
          <cell r="R90">
            <v>464</v>
          </cell>
          <cell r="U90">
            <v>518</v>
          </cell>
          <cell r="AB90">
            <v>402</v>
          </cell>
          <cell r="AE90">
            <v>450</v>
          </cell>
          <cell r="AH90">
            <v>756</v>
          </cell>
          <cell r="AK90">
            <v>35.700000000000003</v>
          </cell>
        </row>
        <row r="91">
          <cell r="O91">
            <v>896.25</v>
          </cell>
          <cell r="R91">
            <v>464</v>
          </cell>
          <cell r="U91">
            <v>518</v>
          </cell>
          <cell r="AB91">
            <v>402</v>
          </cell>
          <cell r="AE91">
            <v>450</v>
          </cell>
          <cell r="AH91">
            <v>753</v>
          </cell>
          <cell r="AK91">
            <v>35.700000000000003</v>
          </cell>
        </row>
        <row r="92">
          <cell r="O92">
            <v>896.25</v>
          </cell>
          <cell r="R92">
            <v>464</v>
          </cell>
          <cell r="U92">
            <v>518</v>
          </cell>
          <cell r="AB92">
            <v>402</v>
          </cell>
          <cell r="AE92">
            <v>450</v>
          </cell>
          <cell r="AH92">
            <v>749</v>
          </cell>
          <cell r="AK92">
            <v>35.700000000000003</v>
          </cell>
        </row>
        <row r="93">
          <cell r="O93">
            <v>896.25</v>
          </cell>
          <cell r="R93">
            <v>464</v>
          </cell>
          <cell r="U93">
            <v>518</v>
          </cell>
          <cell r="AB93">
            <v>402</v>
          </cell>
          <cell r="AE93">
            <v>450</v>
          </cell>
          <cell r="AH93">
            <v>746</v>
          </cell>
          <cell r="AK93">
            <v>35.700000000000003</v>
          </cell>
        </row>
        <row r="94">
          <cell r="O94">
            <v>896.25</v>
          </cell>
          <cell r="R94">
            <v>464</v>
          </cell>
          <cell r="U94">
            <v>518</v>
          </cell>
          <cell r="AB94">
            <v>402</v>
          </cell>
          <cell r="AE94">
            <v>450</v>
          </cell>
          <cell r="AH94">
            <v>745</v>
          </cell>
          <cell r="AK94">
            <v>35.700000000000003</v>
          </cell>
        </row>
        <row r="95">
          <cell r="O95">
            <v>896.25</v>
          </cell>
          <cell r="R95">
            <v>464</v>
          </cell>
          <cell r="U95">
            <v>518</v>
          </cell>
          <cell r="AB95">
            <v>402</v>
          </cell>
          <cell r="AE95">
            <v>450</v>
          </cell>
          <cell r="AH95">
            <v>740</v>
          </cell>
          <cell r="AK95">
            <v>35.700000000000003</v>
          </cell>
        </row>
        <row r="96">
          <cell r="O96">
            <v>896.25</v>
          </cell>
          <cell r="R96">
            <v>464</v>
          </cell>
          <cell r="U96">
            <v>518</v>
          </cell>
          <cell r="AB96">
            <v>402</v>
          </cell>
          <cell r="AE96">
            <v>450</v>
          </cell>
          <cell r="AH96">
            <v>730</v>
          </cell>
          <cell r="AK96">
            <v>35.700000000000003</v>
          </cell>
        </row>
        <row r="97">
          <cell r="O97">
            <v>896.25</v>
          </cell>
          <cell r="R97">
            <v>464</v>
          </cell>
          <cell r="U97">
            <v>518</v>
          </cell>
          <cell r="AB97">
            <v>402</v>
          </cell>
          <cell r="AE97">
            <v>450</v>
          </cell>
          <cell r="AH97">
            <v>729</v>
          </cell>
          <cell r="AK97">
            <v>35.700000000000003</v>
          </cell>
        </row>
        <row r="98">
          <cell r="O98">
            <v>896.25</v>
          </cell>
          <cell r="R98">
            <v>464</v>
          </cell>
          <cell r="U98">
            <v>518</v>
          </cell>
          <cell r="AB98">
            <v>402</v>
          </cell>
          <cell r="AE98">
            <v>450</v>
          </cell>
          <cell r="AH98">
            <v>731</v>
          </cell>
          <cell r="AK98">
            <v>35.700000000000003</v>
          </cell>
        </row>
        <row r="99">
          <cell r="O99">
            <v>896.25</v>
          </cell>
          <cell r="R99">
            <v>464</v>
          </cell>
          <cell r="U99">
            <v>518</v>
          </cell>
          <cell r="AB99">
            <v>402</v>
          </cell>
          <cell r="AE99">
            <v>450</v>
          </cell>
          <cell r="AH99">
            <v>738</v>
          </cell>
          <cell r="AK99">
            <v>35.700000000000003</v>
          </cell>
        </row>
      </sheetData>
      <sheetData sheetId="3">
        <row r="4">
          <cell r="O4">
            <v>909.75</v>
          </cell>
          <cell r="R4">
            <v>461</v>
          </cell>
          <cell r="U4">
            <v>535</v>
          </cell>
          <cell r="AB4">
            <v>384</v>
          </cell>
          <cell r="AE4">
            <v>434.79</v>
          </cell>
          <cell r="AH4">
            <v>736</v>
          </cell>
          <cell r="AK4">
            <v>35.6</v>
          </cell>
        </row>
        <row r="5">
          <cell r="O5">
            <v>909.75</v>
          </cell>
          <cell r="R5">
            <v>461</v>
          </cell>
          <cell r="U5">
            <v>535</v>
          </cell>
          <cell r="AB5">
            <v>384</v>
          </cell>
          <cell r="AE5">
            <v>434.79</v>
          </cell>
          <cell r="AH5">
            <v>736</v>
          </cell>
          <cell r="AK5">
            <v>35.6</v>
          </cell>
        </row>
        <row r="6">
          <cell r="O6">
            <v>909.75</v>
          </cell>
          <cell r="R6">
            <v>461</v>
          </cell>
          <cell r="U6">
            <v>535</v>
          </cell>
          <cell r="AB6">
            <v>384</v>
          </cell>
          <cell r="AE6">
            <v>434.79</v>
          </cell>
          <cell r="AH6">
            <v>736</v>
          </cell>
          <cell r="AK6">
            <v>35.6</v>
          </cell>
        </row>
        <row r="7">
          <cell r="O7">
            <v>909.75</v>
          </cell>
          <cell r="R7">
            <v>461</v>
          </cell>
          <cell r="U7">
            <v>535</v>
          </cell>
          <cell r="AB7">
            <v>384</v>
          </cell>
          <cell r="AE7">
            <v>434.79</v>
          </cell>
          <cell r="AH7">
            <v>736</v>
          </cell>
          <cell r="AK7">
            <v>35.6</v>
          </cell>
        </row>
        <row r="8">
          <cell r="O8">
            <v>909.75</v>
          </cell>
          <cell r="R8">
            <v>461</v>
          </cell>
          <cell r="U8">
            <v>535</v>
          </cell>
          <cell r="AB8">
            <v>384</v>
          </cell>
          <cell r="AE8">
            <v>434.79</v>
          </cell>
          <cell r="AH8">
            <v>736</v>
          </cell>
          <cell r="AK8">
            <v>35.6</v>
          </cell>
        </row>
        <row r="9">
          <cell r="O9">
            <v>909.75</v>
          </cell>
          <cell r="R9">
            <v>461</v>
          </cell>
          <cell r="U9">
            <v>535</v>
          </cell>
          <cell r="AB9">
            <v>384</v>
          </cell>
          <cell r="AE9">
            <v>434.79</v>
          </cell>
          <cell r="AH9">
            <v>736</v>
          </cell>
          <cell r="AK9">
            <v>35.6</v>
          </cell>
        </row>
        <row r="10">
          <cell r="O10">
            <v>909.75</v>
          </cell>
          <cell r="R10">
            <v>461</v>
          </cell>
          <cell r="U10">
            <v>535</v>
          </cell>
          <cell r="AB10">
            <v>384</v>
          </cell>
          <cell r="AE10">
            <v>434.79</v>
          </cell>
          <cell r="AH10">
            <v>736</v>
          </cell>
          <cell r="AK10">
            <v>35.6</v>
          </cell>
        </row>
        <row r="11">
          <cell r="O11">
            <v>909.75</v>
          </cell>
          <cell r="R11">
            <v>461</v>
          </cell>
          <cell r="U11">
            <v>535</v>
          </cell>
          <cell r="AB11">
            <v>384</v>
          </cell>
          <cell r="AE11">
            <v>434.79</v>
          </cell>
          <cell r="AH11">
            <v>736</v>
          </cell>
          <cell r="AK11">
            <v>35.6</v>
          </cell>
        </row>
        <row r="12">
          <cell r="O12">
            <v>909.75</v>
          </cell>
          <cell r="R12">
            <v>461</v>
          </cell>
          <cell r="U12">
            <v>535</v>
          </cell>
          <cell r="AB12">
            <v>384</v>
          </cell>
          <cell r="AE12">
            <v>434.79</v>
          </cell>
          <cell r="AH12">
            <v>736</v>
          </cell>
          <cell r="AK12">
            <v>35.6</v>
          </cell>
        </row>
        <row r="13">
          <cell r="O13">
            <v>909.75</v>
          </cell>
          <cell r="R13">
            <v>461</v>
          </cell>
          <cell r="U13">
            <v>535</v>
          </cell>
          <cell r="AB13">
            <v>384</v>
          </cell>
          <cell r="AE13">
            <v>434.79</v>
          </cell>
          <cell r="AH13">
            <v>736</v>
          </cell>
          <cell r="AK13">
            <v>35.6</v>
          </cell>
        </row>
        <row r="14">
          <cell r="O14">
            <v>909.75</v>
          </cell>
          <cell r="R14">
            <v>461</v>
          </cell>
          <cell r="U14">
            <v>535</v>
          </cell>
          <cell r="AB14">
            <v>384</v>
          </cell>
          <cell r="AE14">
            <v>434.79</v>
          </cell>
          <cell r="AH14">
            <v>736</v>
          </cell>
          <cell r="AK14">
            <v>35.6</v>
          </cell>
        </row>
        <row r="15">
          <cell r="O15">
            <v>830</v>
          </cell>
          <cell r="R15">
            <v>461</v>
          </cell>
          <cell r="U15">
            <v>535</v>
          </cell>
          <cell r="AB15">
            <v>384</v>
          </cell>
          <cell r="AE15">
            <v>434.79</v>
          </cell>
          <cell r="AH15">
            <v>736</v>
          </cell>
          <cell r="AK15">
            <v>35.6</v>
          </cell>
        </row>
        <row r="16">
          <cell r="O16">
            <v>810</v>
          </cell>
          <cell r="R16">
            <v>461</v>
          </cell>
          <cell r="U16">
            <v>535</v>
          </cell>
          <cell r="AB16">
            <v>384</v>
          </cell>
          <cell r="AE16">
            <v>434.79</v>
          </cell>
          <cell r="AH16">
            <v>736</v>
          </cell>
          <cell r="AK16">
            <v>35.6</v>
          </cell>
        </row>
        <row r="17">
          <cell r="O17">
            <v>810</v>
          </cell>
          <cell r="R17">
            <v>461</v>
          </cell>
          <cell r="U17">
            <v>535</v>
          </cell>
          <cell r="AB17">
            <v>384</v>
          </cell>
          <cell r="AE17">
            <v>434.79</v>
          </cell>
          <cell r="AH17">
            <v>736</v>
          </cell>
          <cell r="AK17">
            <v>35.6</v>
          </cell>
        </row>
        <row r="18">
          <cell r="O18">
            <v>810</v>
          </cell>
          <cell r="R18">
            <v>461</v>
          </cell>
          <cell r="U18">
            <v>535</v>
          </cell>
          <cell r="AB18">
            <v>384</v>
          </cell>
          <cell r="AE18">
            <v>434.79</v>
          </cell>
          <cell r="AH18">
            <v>736</v>
          </cell>
          <cell r="AK18">
            <v>35.6</v>
          </cell>
        </row>
        <row r="19">
          <cell r="O19">
            <v>810</v>
          </cell>
          <cell r="R19">
            <v>461</v>
          </cell>
          <cell r="U19">
            <v>535</v>
          </cell>
          <cell r="AB19">
            <v>384</v>
          </cell>
          <cell r="AE19">
            <v>434.79</v>
          </cell>
          <cell r="AH19">
            <v>736</v>
          </cell>
          <cell r="AK19">
            <v>35.6</v>
          </cell>
        </row>
        <row r="20">
          <cell r="O20">
            <v>810</v>
          </cell>
          <cell r="R20">
            <v>461</v>
          </cell>
          <cell r="U20">
            <v>535</v>
          </cell>
          <cell r="AB20">
            <v>384</v>
          </cell>
          <cell r="AE20">
            <v>434.79</v>
          </cell>
          <cell r="AH20">
            <v>736</v>
          </cell>
          <cell r="AK20">
            <v>35.6</v>
          </cell>
        </row>
        <row r="21">
          <cell r="O21">
            <v>810</v>
          </cell>
          <cell r="R21">
            <v>461</v>
          </cell>
          <cell r="U21">
            <v>535</v>
          </cell>
          <cell r="AB21">
            <v>384</v>
          </cell>
          <cell r="AE21">
            <v>434.79</v>
          </cell>
          <cell r="AH21">
            <v>736</v>
          </cell>
          <cell r="AK21">
            <v>35.6</v>
          </cell>
        </row>
        <row r="22">
          <cell r="O22">
            <v>810</v>
          </cell>
          <cell r="R22">
            <v>461</v>
          </cell>
          <cell r="U22">
            <v>535</v>
          </cell>
          <cell r="AB22">
            <v>384</v>
          </cell>
          <cell r="AE22">
            <v>434.79</v>
          </cell>
          <cell r="AH22">
            <v>736</v>
          </cell>
          <cell r="AK22">
            <v>35.6</v>
          </cell>
        </row>
        <row r="23">
          <cell r="O23">
            <v>810</v>
          </cell>
          <cell r="R23">
            <v>461</v>
          </cell>
          <cell r="U23">
            <v>535</v>
          </cell>
          <cell r="AB23">
            <v>384</v>
          </cell>
          <cell r="AE23">
            <v>434.79</v>
          </cell>
          <cell r="AH23">
            <v>736</v>
          </cell>
          <cell r="AK23">
            <v>35.6</v>
          </cell>
        </row>
        <row r="24">
          <cell r="O24">
            <v>810</v>
          </cell>
          <cell r="R24">
            <v>461</v>
          </cell>
          <cell r="U24">
            <v>535</v>
          </cell>
          <cell r="AB24">
            <v>384</v>
          </cell>
          <cell r="AE24">
            <v>434.79</v>
          </cell>
          <cell r="AH24">
            <v>736</v>
          </cell>
          <cell r="AK24">
            <v>35.6</v>
          </cell>
        </row>
        <row r="25">
          <cell r="O25">
            <v>810</v>
          </cell>
          <cell r="R25">
            <v>461</v>
          </cell>
          <cell r="U25">
            <v>535</v>
          </cell>
          <cell r="AB25">
            <v>384</v>
          </cell>
          <cell r="AE25">
            <v>434.79</v>
          </cell>
          <cell r="AH25">
            <v>736</v>
          </cell>
          <cell r="AK25">
            <v>35.6</v>
          </cell>
        </row>
        <row r="26">
          <cell r="O26">
            <v>810</v>
          </cell>
          <cell r="R26">
            <v>461</v>
          </cell>
          <cell r="U26">
            <v>535</v>
          </cell>
          <cell r="AB26">
            <v>384</v>
          </cell>
          <cell r="AE26">
            <v>434.79</v>
          </cell>
          <cell r="AH26">
            <v>736</v>
          </cell>
          <cell r="AK26">
            <v>35.6</v>
          </cell>
        </row>
        <row r="27">
          <cell r="O27">
            <v>810</v>
          </cell>
          <cell r="R27">
            <v>461</v>
          </cell>
          <cell r="U27">
            <v>535</v>
          </cell>
          <cell r="AB27">
            <v>384</v>
          </cell>
          <cell r="AE27">
            <v>434.79</v>
          </cell>
          <cell r="AH27">
            <v>736</v>
          </cell>
          <cell r="AK27">
            <v>35.6</v>
          </cell>
        </row>
        <row r="28">
          <cell r="O28">
            <v>909.75</v>
          </cell>
          <cell r="R28">
            <v>461</v>
          </cell>
          <cell r="U28">
            <v>535</v>
          </cell>
          <cell r="AB28">
            <v>384</v>
          </cell>
          <cell r="AE28">
            <v>434.79</v>
          </cell>
          <cell r="AH28">
            <v>736</v>
          </cell>
          <cell r="AK28">
            <v>35.6</v>
          </cell>
        </row>
        <row r="29">
          <cell r="O29">
            <v>909.75</v>
          </cell>
          <cell r="R29">
            <v>461</v>
          </cell>
          <cell r="U29">
            <v>535</v>
          </cell>
          <cell r="AB29">
            <v>384</v>
          </cell>
          <cell r="AE29">
            <v>434.79</v>
          </cell>
          <cell r="AH29">
            <v>740</v>
          </cell>
          <cell r="AK29">
            <v>35.6</v>
          </cell>
        </row>
        <row r="30">
          <cell r="O30">
            <v>909.75</v>
          </cell>
          <cell r="R30">
            <v>461</v>
          </cell>
          <cell r="U30">
            <v>535</v>
          </cell>
          <cell r="AB30">
            <v>384</v>
          </cell>
          <cell r="AE30">
            <v>434.79</v>
          </cell>
          <cell r="AH30">
            <v>743</v>
          </cell>
          <cell r="AK30">
            <v>35.6</v>
          </cell>
        </row>
        <row r="31">
          <cell r="O31">
            <v>909.75</v>
          </cell>
          <cell r="R31">
            <v>461</v>
          </cell>
          <cell r="U31">
            <v>535</v>
          </cell>
          <cell r="AB31">
            <v>384</v>
          </cell>
          <cell r="AE31">
            <v>434.79</v>
          </cell>
          <cell r="AH31">
            <v>741</v>
          </cell>
          <cell r="AK31">
            <v>35.6</v>
          </cell>
        </row>
        <row r="32">
          <cell r="O32">
            <v>909.75</v>
          </cell>
          <cell r="R32">
            <v>461</v>
          </cell>
          <cell r="U32">
            <v>535</v>
          </cell>
          <cell r="AB32">
            <v>384</v>
          </cell>
          <cell r="AE32">
            <v>434.79</v>
          </cell>
          <cell r="AH32">
            <v>746</v>
          </cell>
          <cell r="AK32">
            <v>35.6</v>
          </cell>
        </row>
        <row r="33">
          <cell r="O33">
            <v>909.75</v>
          </cell>
          <cell r="R33">
            <v>461</v>
          </cell>
          <cell r="U33">
            <v>535</v>
          </cell>
          <cell r="AB33">
            <v>384</v>
          </cell>
          <cell r="AE33">
            <v>434.79</v>
          </cell>
          <cell r="AH33">
            <v>746</v>
          </cell>
          <cell r="AK33">
            <v>35.6</v>
          </cell>
        </row>
        <row r="34">
          <cell r="O34">
            <v>909.75</v>
          </cell>
          <cell r="R34">
            <v>461</v>
          </cell>
          <cell r="U34">
            <v>535</v>
          </cell>
          <cell r="AB34">
            <v>384</v>
          </cell>
          <cell r="AE34">
            <v>434.79</v>
          </cell>
          <cell r="AH34">
            <v>746</v>
          </cell>
          <cell r="AK34">
            <v>35.6</v>
          </cell>
        </row>
        <row r="35">
          <cell r="O35">
            <v>909.75</v>
          </cell>
          <cell r="R35">
            <v>461</v>
          </cell>
          <cell r="U35">
            <v>535</v>
          </cell>
          <cell r="AB35">
            <v>384</v>
          </cell>
          <cell r="AE35">
            <v>434.79</v>
          </cell>
          <cell r="AH35">
            <v>746</v>
          </cell>
          <cell r="AK35">
            <v>35.6</v>
          </cell>
        </row>
        <row r="36">
          <cell r="O36">
            <v>909.75</v>
          </cell>
          <cell r="R36">
            <v>461</v>
          </cell>
          <cell r="U36">
            <v>535</v>
          </cell>
          <cell r="AB36">
            <v>384</v>
          </cell>
          <cell r="AE36">
            <v>434.79</v>
          </cell>
          <cell r="AH36">
            <v>746</v>
          </cell>
          <cell r="AK36">
            <v>35.6</v>
          </cell>
        </row>
        <row r="37">
          <cell r="O37">
            <v>909.75</v>
          </cell>
          <cell r="R37">
            <v>461</v>
          </cell>
          <cell r="U37">
            <v>535</v>
          </cell>
          <cell r="AB37">
            <v>384</v>
          </cell>
          <cell r="AE37">
            <v>434.79</v>
          </cell>
          <cell r="AH37">
            <v>746</v>
          </cell>
          <cell r="AK37">
            <v>35.6</v>
          </cell>
        </row>
        <row r="38">
          <cell r="O38">
            <v>909.75</v>
          </cell>
          <cell r="R38">
            <v>461</v>
          </cell>
          <cell r="U38">
            <v>535</v>
          </cell>
          <cell r="AB38">
            <v>384</v>
          </cell>
          <cell r="AE38">
            <v>434.79</v>
          </cell>
          <cell r="AH38">
            <v>746</v>
          </cell>
          <cell r="AK38">
            <v>35.6</v>
          </cell>
        </row>
        <row r="39">
          <cell r="O39">
            <v>909.75</v>
          </cell>
          <cell r="R39">
            <v>461</v>
          </cell>
          <cell r="U39">
            <v>535</v>
          </cell>
          <cell r="AB39">
            <v>384</v>
          </cell>
          <cell r="AE39">
            <v>434.79</v>
          </cell>
          <cell r="AH39">
            <v>746</v>
          </cell>
          <cell r="AK39">
            <v>35.6</v>
          </cell>
        </row>
        <row r="40">
          <cell r="O40">
            <v>909.75</v>
          </cell>
          <cell r="R40">
            <v>461</v>
          </cell>
          <cell r="U40">
            <v>535</v>
          </cell>
          <cell r="AB40">
            <v>384</v>
          </cell>
          <cell r="AE40">
            <v>434.79</v>
          </cell>
          <cell r="AH40">
            <v>747</v>
          </cell>
          <cell r="AK40">
            <v>35.6</v>
          </cell>
        </row>
        <row r="41">
          <cell r="O41">
            <v>909.75</v>
          </cell>
          <cell r="R41">
            <v>461</v>
          </cell>
          <cell r="U41">
            <v>535</v>
          </cell>
          <cell r="AB41">
            <v>384</v>
          </cell>
          <cell r="AE41">
            <v>434.79</v>
          </cell>
          <cell r="AH41">
            <v>747</v>
          </cell>
          <cell r="AK41">
            <v>35.6</v>
          </cell>
        </row>
        <row r="42">
          <cell r="O42">
            <v>909.75</v>
          </cell>
          <cell r="R42">
            <v>461</v>
          </cell>
          <cell r="U42">
            <v>535</v>
          </cell>
          <cell r="AB42">
            <v>384</v>
          </cell>
          <cell r="AE42">
            <v>434.79</v>
          </cell>
          <cell r="AH42">
            <v>747</v>
          </cell>
          <cell r="AK42">
            <v>35.6</v>
          </cell>
        </row>
        <row r="43">
          <cell r="O43">
            <v>909.75</v>
          </cell>
          <cell r="R43">
            <v>461</v>
          </cell>
          <cell r="U43">
            <v>535</v>
          </cell>
          <cell r="AB43">
            <v>384</v>
          </cell>
          <cell r="AE43">
            <v>434.79</v>
          </cell>
          <cell r="AH43">
            <v>747</v>
          </cell>
          <cell r="AK43">
            <v>35.6</v>
          </cell>
        </row>
        <row r="44">
          <cell r="O44">
            <v>909.75</v>
          </cell>
          <cell r="R44">
            <v>461</v>
          </cell>
          <cell r="U44">
            <v>535</v>
          </cell>
          <cell r="AB44">
            <v>384</v>
          </cell>
          <cell r="AE44">
            <v>434.79</v>
          </cell>
          <cell r="AH44">
            <v>750</v>
          </cell>
          <cell r="AK44">
            <v>35.6</v>
          </cell>
        </row>
        <row r="45">
          <cell r="O45">
            <v>909.75</v>
          </cell>
          <cell r="R45">
            <v>461</v>
          </cell>
          <cell r="U45">
            <v>535</v>
          </cell>
          <cell r="AB45">
            <v>384</v>
          </cell>
          <cell r="AE45">
            <v>434.79</v>
          </cell>
          <cell r="AH45">
            <v>750</v>
          </cell>
          <cell r="AK45">
            <v>35.6</v>
          </cell>
        </row>
        <row r="46">
          <cell r="O46">
            <v>909.75</v>
          </cell>
          <cell r="R46">
            <v>461</v>
          </cell>
          <cell r="U46">
            <v>535</v>
          </cell>
          <cell r="AB46">
            <v>384</v>
          </cell>
          <cell r="AE46">
            <v>434.79</v>
          </cell>
          <cell r="AH46">
            <v>750</v>
          </cell>
          <cell r="AK46">
            <v>35.6</v>
          </cell>
        </row>
        <row r="47">
          <cell r="O47">
            <v>909.75</v>
          </cell>
          <cell r="R47">
            <v>461</v>
          </cell>
          <cell r="U47">
            <v>535</v>
          </cell>
          <cell r="AB47">
            <v>384</v>
          </cell>
          <cell r="AE47">
            <v>434.79</v>
          </cell>
          <cell r="AH47">
            <v>750</v>
          </cell>
          <cell r="AK47">
            <v>35.6</v>
          </cell>
        </row>
        <row r="48">
          <cell r="O48">
            <v>909.75</v>
          </cell>
          <cell r="R48">
            <v>461</v>
          </cell>
          <cell r="U48">
            <v>535</v>
          </cell>
          <cell r="AB48">
            <v>384</v>
          </cell>
          <cell r="AE48">
            <v>434.79</v>
          </cell>
          <cell r="AH48">
            <v>755</v>
          </cell>
          <cell r="AK48">
            <v>35.6</v>
          </cell>
        </row>
        <row r="49">
          <cell r="O49">
            <v>909.75</v>
          </cell>
          <cell r="R49">
            <v>461</v>
          </cell>
          <cell r="U49">
            <v>535</v>
          </cell>
          <cell r="AB49">
            <v>384</v>
          </cell>
          <cell r="AE49">
            <v>434.79</v>
          </cell>
          <cell r="AH49">
            <v>755</v>
          </cell>
          <cell r="AK49">
            <v>35.6</v>
          </cell>
        </row>
        <row r="50">
          <cell r="O50">
            <v>909.75</v>
          </cell>
          <cell r="R50">
            <v>461</v>
          </cell>
          <cell r="U50">
            <v>535</v>
          </cell>
          <cell r="AB50">
            <v>384</v>
          </cell>
          <cell r="AE50">
            <v>434.79</v>
          </cell>
          <cell r="AH50">
            <v>755</v>
          </cell>
          <cell r="AK50">
            <v>35.6</v>
          </cell>
        </row>
        <row r="51">
          <cell r="O51">
            <v>909.75</v>
          </cell>
          <cell r="R51">
            <v>461</v>
          </cell>
          <cell r="U51">
            <v>535</v>
          </cell>
          <cell r="AB51">
            <v>384</v>
          </cell>
          <cell r="AE51">
            <v>434.79</v>
          </cell>
          <cell r="AH51">
            <v>755</v>
          </cell>
          <cell r="AK51">
            <v>35.6</v>
          </cell>
        </row>
        <row r="52">
          <cell r="O52">
            <v>884</v>
          </cell>
          <cell r="R52">
            <v>461</v>
          </cell>
          <cell r="U52">
            <v>535</v>
          </cell>
          <cell r="AB52">
            <v>383</v>
          </cell>
          <cell r="AE52">
            <v>434.79</v>
          </cell>
          <cell r="AH52">
            <v>721</v>
          </cell>
          <cell r="AK52">
            <v>35.6</v>
          </cell>
        </row>
        <row r="53">
          <cell r="O53">
            <v>810</v>
          </cell>
          <cell r="R53">
            <v>461</v>
          </cell>
          <cell r="U53">
            <v>535</v>
          </cell>
          <cell r="AB53">
            <v>289</v>
          </cell>
          <cell r="AE53">
            <v>434.79</v>
          </cell>
          <cell r="AH53">
            <v>721</v>
          </cell>
          <cell r="AK53">
            <v>35.6</v>
          </cell>
        </row>
        <row r="54">
          <cell r="O54">
            <v>810</v>
          </cell>
          <cell r="R54">
            <v>461</v>
          </cell>
          <cell r="U54">
            <v>535</v>
          </cell>
          <cell r="AB54">
            <v>208</v>
          </cell>
          <cell r="AE54">
            <v>434.79</v>
          </cell>
          <cell r="AH54">
            <v>721</v>
          </cell>
          <cell r="AK54">
            <v>35.6</v>
          </cell>
        </row>
        <row r="55">
          <cell r="O55">
            <v>810</v>
          </cell>
          <cell r="R55">
            <v>461</v>
          </cell>
          <cell r="U55">
            <v>535</v>
          </cell>
          <cell r="AB55">
            <v>208</v>
          </cell>
          <cell r="AE55">
            <v>434.79</v>
          </cell>
          <cell r="AH55">
            <v>721</v>
          </cell>
          <cell r="AK55">
            <v>35.6</v>
          </cell>
        </row>
        <row r="56">
          <cell r="O56">
            <v>810</v>
          </cell>
          <cell r="R56">
            <v>461</v>
          </cell>
          <cell r="U56">
            <v>535</v>
          </cell>
          <cell r="AB56">
            <v>208</v>
          </cell>
          <cell r="AE56">
            <v>434.79</v>
          </cell>
          <cell r="AH56">
            <v>721</v>
          </cell>
          <cell r="AK56">
            <v>35.6</v>
          </cell>
        </row>
        <row r="57">
          <cell r="O57">
            <v>810</v>
          </cell>
          <cell r="R57">
            <v>461</v>
          </cell>
          <cell r="U57">
            <v>535</v>
          </cell>
          <cell r="AB57">
            <v>208</v>
          </cell>
          <cell r="AE57">
            <v>434.79</v>
          </cell>
          <cell r="AH57">
            <v>721</v>
          </cell>
          <cell r="AK57">
            <v>35.6</v>
          </cell>
        </row>
        <row r="58">
          <cell r="O58">
            <v>810</v>
          </cell>
          <cell r="R58">
            <v>461</v>
          </cell>
          <cell r="U58">
            <v>535</v>
          </cell>
          <cell r="AB58">
            <v>208</v>
          </cell>
          <cell r="AE58">
            <v>434.79</v>
          </cell>
          <cell r="AH58">
            <v>721</v>
          </cell>
          <cell r="AK58">
            <v>35.6</v>
          </cell>
        </row>
        <row r="59">
          <cell r="O59">
            <v>810</v>
          </cell>
          <cell r="R59">
            <v>461</v>
          </cell>
          <cell r="U59">
            <v>535</v>
          </cell>
          <cell r="AB59">
            <v>208</v>
          </cell>
          <cell r="AE59">
            <v>434.79</v>
          </cell>
          <cell r="AH59">
            <v>721</v>
          </cell>
          <cell r="AK59">
            <v>35.6</v>
          </cell>
        </row>
        <row r="60">
          <cell r="O60">
            <v>810</v>
          </cell>
          <cell r="R60">
            <v>461</v>
          </cell>
          <cell r="U60">
            <v>535</v>
          </cell>
          <cell r="AB60">
            <v>208</v>
          </cell>
          <cell r="AE60">
            <v>434.79</v>
          </cell>
          <cell r="AH60">
            <v>721</v>
          </cell>
          <cell r="AK60">
            <v>35.6</v>
          </cell>
        </row>
        <row r="61">
          <cell r="O61">
            <v>810</v>
          </cell>
          <cell r="R61">
            <v>461</v>
          </cell>
          <cell r="U61">
            <v>535</v>
          </cell>
          <cell r="AB61">
            <v>208</v>
          </cell>
          <cell r="AE61">
            <v>434.79</v>
          </cell>
          <cell r="AH61">
            <v>721</v>
          </cell>
          <cell r="AK61">
            <v>35.6</v>
          </cell>
        </row>
        <row r="62">
          <cell r="O62">
            <v>810</v>
          </cell>
          <cell r="R62">
            <v>461</v>
          </cell>
          <cell r="U62">
            <v>535</v>
          </cell>
          <cell r="AB62">
            <v>208</v>
          </cell>
          <cell r="AE62">
            <v>434.79</v>
          </cell>
          <cell r="AH62">
            <v>721</v>
          </cell>
          <cell r="AK62">
            <v>35.6</v>
          </cell>
        </row>
        <row r="63">
          <cell r="O63">
            <v>810</v>
          </cell>
          <cell r="R63">
            <v>461</v>
          </cell>
          <cell r="U63">
            <v>535</v>
          </cell>
          <cell r="AB63">
            <v>208</v>
          </cell>
          <cell r="AE63">
            <v>434.79</v>
          </cell>
          <cell r="AH63">
            <v>721</v>
          </cell>
          <cell r="AK63">
            <v>35.6</v>
          </cell>
        </row>
        <row r="64">
          <cell r="O64">
            <v>810</v>
          </cell>
          <cell r="R64">
            <v>461</v>
          </cell>
          <cell r="U64">
            <v>535</v>
          </cell>
          <cell r="AB64">
            <v>208</v>
          </cell>
          <cell r="AE64">
            <v>434.79</v>
          </cell>
          <cell r="AH64">
            <v>721</v>
          </cell>
          <cell r="AK64">
            <v>35.6</v>
          </cell>
        </row>
        <row r="65">
          <cell r="O65">
            <v>810</v>
          </cell>
          <cell r="R65">
            <v>461</v>
          </cell>
          <cell r="U65">
            <v>535</v>
          </cell>
          <cell r="AB65">
            <v>208</v>
          </cell>
          <cell r="AE65">
            <v>434.79</v>
          </cell>
          <cell r="AH65">
            <v>721</v>
          </cell>
          <cell r="AK65">
            <v>35.6</v>
          </cell>
        </row>
        <row r="66">
          <cell r="O66">
            <v>810</v>
          </cell>
          <cell r="R66">
            <v>461</v>
          </cell>
          <cell r="U66">
            <v>535</v>
          </cell>
          <cell r="AB66">
            <v>208</v>
          </cell>
          <cell r="AE66">
            <v>434.79</v>
          </cell>
          <cell r="AH66">
            <v>721</v>
          </cell>
          <cell r="AK66">
            <v>35.6</v>
          </cell>
        </row>
        <row r="67">
          <cell r="O67">
            <v>903.75</v>
          </cell>
          <cell r="R67">
            <v>461</v>
          </cell>
          <cell r="U67">
            <v>535</v>
          </cell>
          <cell r="AB67">
            <v>208</v>
          </cell>
          <cell r="AE67">
            <v>434.79</v>
          </cell>
          <cell r="AH67">
            <v>721</v>
          </cell>
          <cell r="AK67">
            <v>35.6</v>
          </cell>
        </row>
        <row r="68">
          <cell r="O68">
            <v>909.75</v>
          </cell>
          <cell r="R68">
            <v>461</v>
          </cell>
          <cell r="U68">
            <v>535</v>
          </cell>
          <cell r="AB68">
            <v>208</v>
          </cell>
          <cell r="AE68">
            <v>434.79</v>
          </cell>
          <cell r="AH68">
            <v>721</v>
          </cell>
          <cell r="AK68">
            <v>35.6</v>
          </cell>
        </row>
        <row r="69">
          <cell r="O69">
            <v>909.75</v>
          </cell>
          <cell r="R69">
            <v>461</v>
          </cell>
          <cell r="U69">
            <v>535</v>
          </cell>
          <cell r="AB69">
            <v>208</v>
          </cell>
          <cell r="AE69">
            <v>434.79</v>
          </cell>
          <cell r="AH69">
            <v>721</v>
          </cell>
          <cell r="AK69">
            <v>35.6</v>
          </cell>
        </row>
        <row r="70">
          <cell r="O70">
            <v>909.75</v>
          </cell>
          <cell r="R70">
            <v>461</v>
          </cell>
          <cell r="U70">
            <v>535</v>
          </cell>
          <cell r="AB70">
            <v>208</v>
          </cell>
          <cell r="AE70">
            <v>434.79</v>
          </cell>
          <cell r="AH70">
            <v>721</v>
          </cell>
          <cell r="AK70">
            <v>35.6</v>
          </cell>
        </row>
        <row r="71">
          <cell r="O71">
            <v>909.75</v>
          </cell>
          <cell r="R71">
            <v>461</v>
          </cell>
          <cell r="U71">
            <v>535</v>
          </cell>
          <cell r="AB71">
            <v>208</v>
          </cell>
          <cell r="AE71">
            <v>434.79</v>
          </cell>
          <cell r="AH71">
            <v>721</v>
          </cell>
          <cell r="AK71">
            <v>35.6</v>
          </cell>
        </row>
        <row r="72">
          <cell r="O72">
            <v>909.75</v>
          </cell>
          <cell r="R72">
            <v>461</v>
          </cell>
          <cell r="U72">
            <v>535</v>
          </cell>
          <cell r="AB72">
            <v>208</v>
          </cell>
          <cell r="AE72">
            <v>434.79</v>
          </cell>
          <cell r="AH72">
            <v>721</v>
          </cell>
          <cell r="AK72">
            <v>35.6</v>
          </cell>
        </row>
        <row r="73">
          <cell r="O73">
            <v>909.75</v>
          </cell>
          <cell r="R73">
            <v>461</v>
          </cell>
          <cell r="U73">
            <v>535</v>
          </cell>
          <cell r="AB73">
            <v>208</v>
          </cell>
          <cell r="AE73">
            <v>434.79</v>
          </cell>
          <cell r="AH73">
            <v>721</v>
          </cell>
          <cell r="AK73">
            <v>35.6</v>
          </cell>
        </row>
        <row r="74">
          <cell r="O74">
            <v>909.75</v>
          </cell>
          <cell r="R74">
            <v>461</v>
          </cell>
          <cell r="U74">
            <v>535</v>
          </cell>
          <cell r="AB74">
            <v>208</v>
          </cell>
          <cell r="AE74">
            <v>434.79</v>
          </cell>
          <cell r="AH74">
            <v>721</v>
          </cell>
          <cell r="AK74">
            <v>35.6</v>
          </cell>
        </row>
        <row r="75">
          <cell r="O75">
            <v>909.75</v>
          </cell>
          <cell r="R75">
            <v>461</v>
          </cell>
          <cell r="U75">
            <v>535</v>
          </cell>
          <cell r="AB75">
            <v>208</v>
          </cell>
          <cell r="AE75">
            <v>434.79</v>
          </cell>
          <cell r="AH75">
            <v>721</v>
          </cell>
          <cell r="AK75">
            <v>35.6</v>
          </cell>
        </row>
        <row r="76">
          <cell r="O76">
            <v>909.75</v>
          </cell>
          <cell r="R76">
            <v>461</v>
          </cell>
          <cell r="U76">
            <v>535</v>
          </cell>
          <cell r="AB76">
            <v>208</v>
          </cell>
          <cell r="AE76">
            <v>434.79</v>
          </cell>
          <cell r="AH76">
            <v>724</v>
          </cell>
          <cell r="AK76">
            <v>35.6</v>
          </cell>
        </row>
        <row r="77">
          <cell r="O77">
            <v>909.75</v>
          </cell>
          <cell r="R77">
            <v>461</v>
          </cell>
          <cell r="U77">
            <v>535</v>
          </cell>
          <cell r="AB77">
            <v>208</v>
          </cell>
          <cell r="AE77">
            <v>434.79</v>
          </cell>
          <cell r="AH77">
            <v>724</v>
          </cell>
          <cell r="AK77">
            <v>35.6</v>
          </cell>
        </row>
        <row r="78">
          <cell r="O78">
            <v>909.75</v>
          </cell>
          <cell r="R78">
            <v>461</v>
          </cell>
          <cell r="U78">
            <v>535</v>
          </cell>
          <cell r="AB78">
            <v>208</v>
          </cell>
          <cell r="AE78">
            <v>434.79</v>
          </cell>
          <cell r="AH78">
            <v>724</v>
          </cell>
          <cell r="AK78">
            <v>35.6</v>
          </cell>
        </row>
        <row r="79">
          <cell r="O79">
            <v>909.75</v>
          </cell>
          <cell r="R79">
            <v>461</v>
          </cell>
          <cell r="U79">
            <v>535</v>
          </cell>
          <cell r="AB79">
            <v>208</v>
          </cell>
          <cell r="AE79">
            <v>434.79</v>
          </cell>
          <cell r="AH79">
            <v>724</v>
          </cell>
          <cell r="AK79">
            <v>35.6</v>
          </cell>
        </row>
        <row r="80">
          <cell r="O80">
            <v>909.75</v>
          </cell>
          <cell r="R80">
            <v>461</v>
          </cell>
          <cell r="U80">
            <v>535</v>
          </cell>
          <cell r="AB80">
            <v>208</v>
          </cell>
          <cell r="AE80">
            <v>434.79</v>
          </cell>
          <cell r="AH80">
            <v>724</v>
          </cell>
          <cell r="AK80">
            <v>35.6</v>
          </cell>
        </row>
        <row r="81">
          <cell r="O81">
            <v>909.75</v>
          </cell>
          <cell r="R81">
            <v>461</v>
          </cell>
          <cell r="U81">
            <v>535</v>
          </cell>
          <cell r="AB81">
            <v>208</v>
          </cell>
          <cell r="AE81">
            <v>434.79</v>
          </cell>
          <cell r="AH81">
            <v>724</v>
          </cell>
          <cell r="AK81">
            <v>35.6</v>
          </cell>
        </row>
        <row r="82">
          <cell r="O82">
            <v>909.75</v>
          </cell>
          <cell r="R82">
            <v>461</v>
          </cell>
          <cell r="U82">
            <v>535</v>
          </cell>
          <cell r="AB82">
            <v>208</v>
          </cell>
          <cell r="AE82">
            <v>434.79</v>
          </cell>
          <cell r="AH82">
            <v>724</v>
          </cell>
          <cell r="AK82">
            <v>35.6</v>
          </cell>
        </row>
        <row r="83">
          <cell r="O83">
            <v>909.75</v>
          </cell>
          <cell r="R83">
            <v>461</v>
          </cell>
          <cell r="U83">
            <v>535</v>
          </cell>
          <cell r="AB83">
            <v>208</v>
          </cell>
          <cell r="AE83">
            <v>434.79</v>
          </cell>
          <cell r="AH83">
            <v>724</v>
          </cell>
          <cell r="AK83">
            <v>35.6</v>
          </cell>
        </row>
        <row r="84">
          <cell r="O84">
            <v>909.75</v>
          </cell>
          <cell r="R84">
            <v>461</v>
          </cell>
          <cell r="U84">
            <v>535</v>
          </cell>
          <cell r="AB84">
            <v>208</v>
          </cell>
          <cell r="AE84">
            <v>434.79</v>
          </cell>
          <cell r="AH84">
            <v>719</v>
          </cell>
          <cell r="AK84">
            <v>35.6</v>
          </cell>
        </row>
        <row r="85">
          <cell r="O85">
            <v>909.75</v>
          </cell>
          <cell r="R85">
            <v>461</v>
          </cell>
          <cell r="U85">
            <v>535</v>
          </cell>
          <cell r="AB85">
            <v>208</v>
          </cell>
          <cell r="AE85">
            <v>434.79</v>
          </cell>
          <cell r="AH85">
            <v>725</v>
          </cell>
          <cell r="AK85">
            <v>35.6</v>
          </cell>
        </row>
        <row r="86">
          <cell r="O86">
            <v>909.75</v>
          </cell>
          <cell r="R86">
            <v>461</v>
          </cell>
          <cell r="U86">
            <v>535</v>
          </cell>
          <cell r="AB86">
            <v>208</v>
          </cell>
          <cell r="AE86">
            <v>434.79</v>
          </cell>
          <cell r="AH86">
            <v>720</v>
          </cell>
          <cell r="AK86">
            <v>35.6</v>
          </cell>
        </row>
        <row r="87">
          <cell r="O87">
            <v>909.75</v>
          </cell>
          <cell r="R87">
            <v>461</v>
          </cell>
          <cell r="U87">
            <v>535</v>
          </cell>
          <cell r="AB87">
            <v>208</v>
          </cell>
          <cell r="AE87">
            <v>434.79</v>
          </cell>
          <cell r="AH87">
            <v>720</v>
          </cell>
          <cell r="AK87">
            <v>35.6</v>
          </cell>
        </row>
        <row r="88">
          <cell r="O88">
            <v>909.75</v>
          </cell>
          <cell r="R88">
            <v>461</v>
          </cell>
          <cell r="U88">
            <v>535</v>
          </cell>
          <cell r="AB88">
            <v>208</v>
          </cell>
          <cell r="AE88">
            <v>434.79</v>
          </cell>
          <cell r="AH88">
            <v>704</v>
          </cell>
          <cell r="AK88">
            <v>35.6</v>
          </cell>
        </row>
        <row r="89">
          <cell r="O89">
            <v>909.75</v>
          </cell>
          <cell r="R89">
            <v>461</v>
          </cell>
          <cell r="U89">
            <v>535</v>
          </cell>
          <cell r="AB89">
            <v>208</v>
          </cell>
          <cell r="AE89">
            <v>434.79</v>
          </cell>
          <cell r="AH89">
            <v>704</v>
          </cell>
          <cell r="AK89">
            <v>35.6</v>
          </cell>
        </row>
        <row r="90">
          <cell r="O90">
            <v>909.75</v>
          </cell>
          <cell r="R90">
            <v>461</v>
          </cell>
          <cell r="U90">
            <v>535</v>
          </cell>
          <cell r="AB90">
            <v>208</v>
          </cell>
          <cell r="AE90">
            <v>434.79</v>
          </cell>
          <cell r="AH90">
            <v>704</v>
          </cell>
          <cell r="AK90">
            <v>35.6</v>
          </cell>
        </row>
        <row r="91">
          <cell r="O91">
            <v>909.75</v>
          </cell>
          <cell r="R91">
            <v>461</v>
          </cell>
          <cell r="U91">
            <v>535</v>
          </cell>
          <cell r="AB91">
            <v>208</v>
          </cell>
          <cell r="AE91">
            <v>434.79</v>
          </cell>
          <cell r="AH91">
            <v>704</v>
          </cell>
          <cell r="AK91">
            <v>35.6</v>
          </cell>
        </row>
        <row r="92">
          <cell r="O92">
            <v>884</v>
          </cell>
          <cell r="R92">
            <v>461</v>
          </cell>
          <cell r="U92">
            <v>535</v>
          </cell>
          <cell r="AB92">
            <v>208</v>
          </cell>
          <cell r="AE92">
            <v>434.79</v>
          </cell>
          <cell r="AH92">
            <v>704</v>
          </cell>
          <cell r="AK92">
            <v>35.6</v>
          </cell>
        </row>
        <row r="93">
          <cell r="O93">
            <v>825</v>
          </cell>
          <cell r="R93">
            <v>461</v>
          </cell>
          <cell r="U93">
            <v>535</v>
          </cell>
          <cell r="AB93">
            <v>208</v>
          </cell>
          <cell r="AE93">
            <v>434.79</v>
          </cell>
          <cell r="AH93">
            <v>704</v>
          </cell>
          <cell r="AK93">
            <v>35.6</v>
          </cell>
        </row>
        <row r="94">
          <cell r="O94">
            <v>810</v>
          </cell>
          <cell r="R94">
            <v>461</v>
          </cell>
          <cell r="U94">
            <v>535</v>
          </cell>
          <cell r="AB94">
            <v>208</v>
          </cell>
          <cell r="AE94">
            <v>434.79</v>
          </cell>
          <cell r="AH94">
            <v>704</v>
          </cell>
          <cell r="AK94">
            <v>35.6</v>
          </cell>
        </row>
        <row r="95">
          <cell r="O95">
            <v>810</v>
          </cell>
          <cell r="R95">
            <v>461</v>
          </cell>
          <cell r="U95">
            <v>535</v>
          </cell>
          <cell r="AB95">
            <v>208</v>
          </cell>
          <cell r="AE95">
            <v>434.79</v>
          </cell>
          <cell r="AH95">
            <v>704</v>
          </cell>
          <cell r="AK95">
            <v>35.6</v>
          </cell>
        </row>
        <row r="96">
          <cell r="O96">
            <v>810</v>
          </cell>
          <cell r="R96">
            <v>461</v>
          </cell>
          <cell r="U96">
            <v>535</v>
          </cell>
          <cell r="AB96">
            <v>208</v>
          </cell>
          <cell r="AE96">
            <v>434.79</v>
          </cell>
          <cell r="AH96">
            <v>704</v>
          </cell>
          <cell r="AK96">
            <v>35.6</v>
          </cell>
        </row>
        <row r="97">
          <cell r="O97">
            <v>810</v>
          </cell>
          <cell r="R97">
            <v>461</v>
          </cell>
          <cell r="U97">
            <v>535</v>
          </cell>
          <cell r="AB97">
            <v>208</v>
          </cell>
          <cell r="AE97">
            <v>434.79</v>
          </cell>
          <cell r="AH97">
            <v>704</v>
          </cell>
          <cell r="AK97">
            <v>35.6</v>
          </cell>
        </row>
        <row r="98">
          <cell r="O98">
            <v>810</v>
          </cell>
          <cell r="R98">
            <v>461</v>
          </cell>
          <cell r="U98">
            <v>535</v>
          </cell>
          <cell r="AB98">
            <v>208</v>
          </cell>
          <cell r="AE98">
            <v>434.79</v>
          </cell>
          <cell r="AH98">
            <v>704</v>
          </cell>
          <cell r="AK98">
            <v>35.6</v>
          </cell>
        </row>
        <row r="99">
          <cell r="O99">
            <v>810</v>
          </cell>
          <cell r="R99">
            <v>461</v>
          </cell>
          <cell r="U99">
            <v>535</v>
          </cell>
          <cell r="AB99">
            <v>208</v>
          </cell>
          <cell r="AE99">
            <v>434.79</v>
          </cell>
          <cell r="AH99">
            <v>704</v>
          </cell>
          <cell r="AK99">
            <v>35.6</v>
          </cell>
        </row>
      </sheetData>
      <sheetData sheetId="4">
        <row r="4">
          <cell r="O4">
            <v>848.625</v>
          </cell>
          <cell r="R4">
            <v>470</v>
          </cell>
          <cell r="U4">
            <v>516</v>
          </cell>
          <cell r="AB4">
            <v>215</v>
          </cell>
          <cell r="AE4">
            <v>424.70800000000003</v>
          </cell>
          <cell r="AH4">
            <v>704</v>
          </cell>
          <cell r="AK4">
            <v>34.5</v>
          </cell>
        </row>
        <row r="5">
          <cell r="O5">
            <v>848.625</v>
          </cell>
          <cell r="R5">
            <v>470</v>
          </cell>
          <cell r="U5">
            <v>516</v>
          </cell>
          <cell r="AB5">
            <v>215</v>
          </cell>
          <cell r="AE5">
            <v>424.70800000000003</v>
          </cell>
          <cell r="AH5">
            <v>704</v>
          </cell>
          <cell r="AK5">
            <v>34.5</v>
          </cell>
        </row>
        <row r="6">
          <cell r="O6">
            <v>848.625</v>
          </cell>
          <cell r="R6">
            <v>470</v>
          </cell>
          <cell r="U6">
            <v>516</v>
          </cell>
          <cell r="AB6">
            <v>215</v>
          </cell>
          <cell r="AE6">
            <v>424.70800000000003</v>
          </cell>
          <cell r="AH6">
            <v>704</v>
          </cell>
          <cell r="AK6">
            <v>34.5</v>
          </cell>
        </row>
        <row r="7">
          <cell r="O7">
            <v>848.625</v>
          </cell>
          <cell r="R7">
            <v>470</v>
          </cell>
          <cell r="U7">
            <v>516</v>
          </cell>
          <cell r="AB7">
            <v>215</v>
          </cell>
          <cell r="AE7">
            <v>424.70800000000003</v>
          </cell>
          <cell r="AH7">
            <v>704</v>
          </cell>
          <cell r="AK7">
            <v>34.5</v>
          </cell>
        </row>
        <row r="8">
          <cell r="O8">
            <v>848.625</v>
          </cell>
          <cell r="R8">
            <v>470</v>
          </cell>
          <cell r="U8">
            <v>516</v>
          </cell>
          <cell r="AB8">
            <v>215</v>
          </cell>
          <cell r="AE8">
            <v>424.70800000000003</v>
          </cell>
          <cell r="AH8">
            <v>704</v>
          </cell>
          <cell r="AK8">
            <v>34.5</v>
          </cell>
        </row>
        <row r="9">
          <cell r="O9">
            <v>848.625</v>
          </cell>
          <cell r="R9">
            <v>470</v>
          </cell>
          <cell r="U9">
            <v>516</v>
          </cell>
          <cell r="AB9">
            <v>215</v>
          </cell>
          <cell r="AE9">
            <v>424.70800000000003</v>
          </cell>
          <cell r="AH9">
            <v>704</v>
          </cell>
          <cell r="AK9">
            <v>34.5</v>
          </cell>
        </row>
        <row r="10">
          <cell r="O10">
            <v>848.625</v>
          </cell>
          <cell r="R10">
            <v>470</v>
          </cell>
          <cell r="U10">
            <v>516</v>
          </cell>
          <cell r="AB10">
            <v>215</v>
          </cell>
          <cell r="AE10">
            <v>424.70800000000003</v>
          </cell>
          <cell r="AH10">
            <v>704</v>
          </cell>
          <cell r="AK10">
            <v>34.5</v>
          </cell>
        </row>
        <row r="11">
          <cell r="O11">
            <v>848.625</v>
          </cell>
          <cell r="R11">
            <v>470</v>
          </cell>
          <cell r="U11">
            <v>516</v>
          </cell>
          <cell r="AB11">
            <v>215</v>
          </cell>
          <cell r="AE11">
            <v>424.70800000000003</v>
          </cell>
          <cell r="AH11">
            <v>704</v>
          </cell>
          <cell r="AK11">
            <v>34.5</v>
          </cell>
        </row>
        <row r="12">
          <cell r="O12">
            <v>848.625</v>
          </cell>
          <cell r="R12">
            <v>470</v>
          </cell>
          <cell r="U12">
            <v>516</v>
          </cell>
          <cell r="AB12">
            <v>215</v>
          </cell>
          <cell r="AE12">
            <v>424.70800000000003</v>
          </cell>
          <cell r="AH12">
            <v>704</v>
          </cell>
          <cell r="AK12">
            <v>34.5</v>
          </cell>
        </row>
        <row r="13">
          <cell r="O13">
            <v>848.625</v>
          </cell>
          <cell r="R13">
            <v>470</v>
          </cell>
          <cell r="U13">
            <v>516</v>
          </cell>
          <cell r="AB13">
            <v>215</v>
          </cell>
          <cell r="AE13">
            <v>424.70800000000003</v>
          </cell>
          <cell r="AH13">
            <v>704</v>
          </cell>
          <cell r="AK13">
            <v>34.5</v>
          </cell>
        </row>
        <row r="14">
          <cell r="O14">
            <v>848.625</v>
          </cell>
          <cell r="R14">
            <v>470</v>
          </cell>
          <cell r="U14">
            <v>516</v>
          </cell>
          <cell r="AB14">
            <v>215</v>
          </cell>
          <cell r="AE14">
            <v>424.70800000000003</v>
          </cell>
          <cell r="AH14">
            <v>704</v>
          </cell>
          <cell r="AK14">
            <v>34.5</v>
          </cell>
        </row>
        <row r="15">
          <cell r="O15">
            <v>848.625</v>
          </cell>
          <cell r="R15">
            <v>470</v>
          </cell>
          <cell r="U15">
            <v>516</v>
          </cell>
          <cell r="AB15">
            <v>215</v>
          </cell>
          <cell r="AE15">
            <v>424.70800000000003</v>
          </cell>
          <cell r="AH15">
            <v>704</v>
          </cell>
          <cell r="AK15">
            <v>34.5</v>
          </cell>
        </row>
        <row r="16">
          <cell r="O16">
            <v>848.625</v>
          </cell>
          <cell r="R16">
            <v>470</v>
          </cell>
          <cell r="U16">
            <v>516</v>
          </cell>
          <cell r="AB16">
            <v>215</v>
          </cell>
          <cell r="AE16">
            <v>424.70800000000003</v>
          </cell>
          <cell r="AH16">
            <v>704</v>
          </cell>
          <cell r="AK16">
            <v>34.5</v>
          </cell>
        </row>
        <row r="17">
          <cell r="O17">
            <v>848.625</v>
          </cell>
          <cell r="R17">
            <v>470</v>
          </cell>
          <cell r="U17">
            <v>516</v>
          </cell>
          <cell r="AB17">
            <v>215</v>
          </cell>
          <cell r="AE17">
            <v>424.70800000000003</v>
          </cell>
          <cell r="AH17">
            <v>704</v>
          </cell>
          <cell r="AK17">
            <v>34.5</v>
          </cell>
        </row>
        <row r="18">
          <cell r="O18">
            <v>848.625</v>
          </cell>
          <cell r="R18">
            <v>470</v>
          </cell>
          <cell r="U18">
            <v>516</v>
          </cell>
          <cell r="AB18">
            <v>215</v>
          </cell>
          <cell r="AE18">
            <v>424.70800000000003</v>
          </cell>
          <cell r="AH18">
            <v>704</v>
          </cell>
          <cell r="AK18">
            <v>34.5</v>
          </cell>
        </row>
        <row r="19">
          <cell r="O19">
            <v>848.625</v>
          </cell>
          <cell r="R19">
            <v>470</v>
          </cell>
          <cell r="U19">
            <v>516</v>
          </cell>
          <cell r="AB19">
            <v>215</v>
          </cell>
          <cell r="AE19">
            <v>424.70800000000003</v>
          </cell>
          <cell r="AH19">
            <v>704</v>
          </cell>
          <cell r="AK19">
            <v>34.5</v>
          </cell>
        </row>
        <row r="20">
          <cell r="O20">
            <v>848.625</v>
          </cell>
          <cell r="R20">
            <v>470</v>
          </cell>
          <cell r="U20">
            <v>516</v>
          </cell>
          <cell r="AB20">
            <v>215</v>
          </cell>
          <cell r="AE20">
            <v>424.70800000000003</v>
          </cell>
          <cell r="AH20">
            <v>704</v>
          </cell>
          <cell r="AK20">
            <v>34.5</v>
          </cell>
        </row>
        <row r="21">
          <cell r="O21">
            <v>848.625</v>
          </cell>
          <cell r="R21">
            <v>470</v>
          </cell>
          <cell r="U21">
            <v>516</v>
          </cell>
          <cell r="AB21">
            <v>215</v>
          </cell>
          <cell r="AE21">
            <v>424.70800000000003</v>
          </cell>
          <cell r="AH21">
            <v>704</v>
          </cell>
          <cell r="AK21">
            <v>34.5</v>
          </cell>
        </row>
        <row r="22">
          <cell r="O22">
            <v>848.625</v>
          </cell>
          <cell r="R22">
            <v>470</v>
          </cell>
          <cell r="U22">
            <v>516</v>
          </cell>
          <cell r="AB22">
            <v>215</v>
          </cell>
          <cell r="AE22">
            <v>424.70800000000003</v>
          </cell>
          <cell r="AH22">
            <v>704</v>
          </cell>
          <cell r="AK22">
            <v>34.5</v>
          </cell>
        </row>
        <row r="23">
          <cell r="O23">
            <v>848.625</v>
          </cell>
          <cell r="R23">
            <v>470</v>
          </cell>
          <cell r="U23">
            <v>516</v>
          </cell>
          <cell r="AB23">
            <v>215</v>
          </cell>
          <cell r="AE23">
            <v>424.70800000000003</v>
          </cell>
          <cell r="AH23">
            <v>704</v>
          </cell>
          <cell r="AK23">
            <v>34.5</v>
          </cell>
        </row>
        <row r="24">
          <cell r="O24">
            <v>848.625</v>
          </cell>
          <cell r="R24">
            <v>470</v>
          </cell>
          <cell r="U24">
            <v>516</v>
          </cell>
          <cell r="AB24">
            <v>215</v>
          </cell>
          <cell r="AE24">
            <v>424.70800000000003</v>
          </cell>
          <cell r="AH24">
            <v>704</v>
          </cell>
          <cell r="AK24">
            <v>34.5</v>
          </cell>
        </row>
        <row r="25">
          <cell r="O25">
            <v>848.625</v>
          </cell>
          <cell r="R25">
            <v>470</v>
          </cell>
          <cell r="U25">
            <v>516</v>
          </cell>
          <cell r="AB25">
            <v>215</v>
          </cell>
          <cell r="AE25">
            <v>424.70800000000003</v>
          </cell>
          <cell r="AH25">
            <v>704</v>
          </cell>
          <cell r="AK25">
            <v>34.5</v>
          </cell>
        </row>
        <row r="26">
          <cell r="O26">
            <v>848.625</v>
          </cell>
          <cell r="R26">
            <v>470</v>
          </cell>
          <cell r="U26">
            <v>516</v>
          </cell>
          <cell r="AB26">
            <v>215</v>
          </cell>
          <cell r="AE26">
            <v>424.70800000000003</v>
          </cell>
          <cell r="AH26">
            <v>704</v>
          </cell>
          <cell r="AK26">
            <v>34.5</v>
          </cell>
        </row>
        <row r="27">
          <cell r="O27">
            <v>848.625</v>
          </cell>
          <cell r="R27">
            <v>470</v>
          </cell>
          <cell r="U27">
            <v>516</v>
          </cell>
          <cell r="AB27">
            <v>215</v>
          </cell>
          <cell r="AE27">
            <v>424.70800000000003</v>
          </cell>
          <cell r="AH27">
            <v>704</v>
          </cell>
          <cell r="AK27">
            <v>34.5</v>
          </cell>
        </row>
        <row r="28">
          <cell r="O28">
            <v>848.625</v>
          </cell>
          <cell r="R28">
            <v>470</v>
          </cell>
          <cell r="U28">
            <v>516</v>
          </cell>
          <cell r="AB28">
            <v>215</v>
          </cell>
          <cell r="AE28">
            <v>424.70800000000003</v>
          </cell>
          <cell r="AH28">
            <v>704</v>
          </cell>
          <cell r="AK28">
            <v>34.5</v>
          </cell>
        </row>
        <row r="29">
          <cell r="O29">
            <v>848.625</v>
          </cell>
          <cell r="R29">
            <v>470</v>
          </cell>
          <cell r="U29">
            <v>516</v>
          </cell>
          <cell r="AB29">
            <v>215</v>
          </cell>
          <cell r="AE29">
            <v>424.70800000000003</v>
          </cell>
          <cell r="AH29">
            <v>700</v>
          </cell>
          <cell r="AK29">
            <v>34.5</v>
          </cell>
        </row>
        <row r="30">
          <cell r="O30">
            <v>848.625</v>
          </cell>
          <cell r="R30">
            <v>470</v>
          </cell>
          <cell r="U30">
            <v>516</v>
          </cell>
          <cell r="AB30">
            <v>215</v>
          </cell>
          <cell r="AE30">
            <v>424.70800000000003</v>
          </cell>
          <cell r="AH30">
            <v>702</v>
          </cell>
          <cell r="AK30">
            <v>34.5</v>
          </cell>
        </row>
        <row r="31">
          <cell r="O31">
            <v>848.625</v>
          </cell>
          <cell r="R31">
            <v>470</v>
          </cell>
          <cell r="U31">
            <v>516</v>
          </cell>
          <cell r="AB31">
            <v>215</v>
          </cell>
          <cell r="AE31">
            <v>424.70800000000003</v>
          </cell>
          <cell r="AH31">
            <v>702</v>
          </cell>
          <cell r="AK31">
            <v>34.5</v>
          </cell>
        </row>
        <row r="32">
          <cell r="O32">
            <v>848.625</v>
          </cell>
          <cell r="R32">
            <v>470</v>
          </cell>
          <cell r="U32">
            <v>516</v>
          </cell>
          <cell r="AB32">
            <v>215</v>
          </cell>
          <cell r="AE32">
            <v>424.70800000000003</v>
          </cell>
          <cell r="AH32">
            <v>702</v>
          </cell>
          <cell r="AK32">
            <v>34.5</v>
          </cell>
        </row>
        <row r="33">
          <cell r="O33">
            <v>848.625</v>
          </cell>
          <cell r="R33">
            <v>470</v>
          </cell>
          <cell r="U33">
            <v>516</v>
          </cell>
          <cell r="AB33">
            <v>215</v>
          </cell>
          <cell r="AE33">
            <v>424.70800000000003</v>
          </cell>
          <cell r="AH33">
            <v>708</v>
          </cell>
          <cell r="AK33">
            <v>34.5</v>
          </cell>
        </row>
        <row r="34">
          <cell r="O34">
            <v>848.625</v>
          </cell>
          <cell r="R34">
            <v>470</v>
          </cell>
          <cell r="U34">
            <v>516</v>
          </cell>
          <cell r="AB34">
            <v>215</v>
          </cell>
          <cell r="AE34">
            <v>424.70800000000003</v>
          </cell>
          <cell r="AH34">
            <v>707</v>
          </cell>
          <cell r="AK34">
            <v>34.5</v>
          </cell>
        </row>
        <row r="35">
          <cell r="O35">
            <v>848.625</v>
          </cell>
          <cell r="R35">
            <v>470</v>
          </cell>
          <cell r="U35">
            <v>516</v>
          </cell>
          <cell r="AB35">
            <v>215</v>
          </cell>
          <cell r="AE35">
            <v>424.70800000000003</v>
          </cell>
          <cell r="AH35">
            <v>707</v>
          </cell>
          <cell r="AK35">
            <v>34.5</v>
          </cell>
        </row>
        <row r="36">
          <cell r="O36">
            <v>848.625</v>
          </cell>
          <cell r="R36">
            <v>470</v>
          </cell>
          <cell r="U36">
            <v>516</v>
          </cell>
          <cell r="AB36">
            <v>215</v>
          </cell>
          <cell r="AE36">
            <v>424.70800000000003</v>
          </cell>
          <cell r="AH36">
            <v>713</v>
          </cell>
          <cell r="AK36">
            <v>34.5</v>
          </cell>
        </row>
        <row r="37">
          <cell r="O37">
            <v>848.625</v>
          </cell>
          <cell r="R37">
            <v>470</v>
          </cell>
          <cell r="U37">
            <v>516</v>
          </cell>
          <cell r="AB37">
            <v>215</v>
          </cell>
          <cell r="AE37">
            <v>424.70800000000003</v>
          </cell>
          <cell r="AH37">
            <v>718</v>
          </cell>
          <cell r="AK37">
            <v>34.5</v>
          </cell>
        </row>
        <row r="38">
          <cell r="O38">
            <v>848.625</v>
          </cell>
          <cell r="R38">
            <v>470</v>
          </cell>
          <cell r="U38">
            <v>516</v>
          </cell>
          <cell r="AB38">
            <v>215</v>
          </cell>
          <cell r="AE38">
            <v>424.70800000000003</v>
          </cell>
          <cell r="AH38">
            <v>713</v>
          </cell>
          <cell r="AK38">
            <v>34.5</v>
          </cell>
        </row>
        <row r="39">
          <cell r="O39">
            <v>848.625</v>
          </cell>
          <cell r="R39">
            <v>470</v>
          </cell>
          <cell r="U39">
            <v>516</v>
          </cell>
          <cell r="AB39">
            <v>215</v>
          </cell>
          <cell r="AE39">
            <v>424.70800000000003</v>
          </cell>
          <cell r="AH39">
            <v>712</v>
          </cell>
          <cell r="AK39">
            <v>34.5</v>
          </cell>
        </row>
        <row r="40">
          <cell r="O40">
            <v>848.625</v>
          </cell>
          <cell r="R40">
            <v>470</v>
          </cell>
          <cell r="U40">
            <v>516</v>
          </cell>
          <cell r="AB40">
            <v>215</v>
          </cell>
          <cell r="AE40">
            <v>424.70800000000003</v>
          </cell>
          <cell r="AH40">
            <v>714</v>
          </cell>
          <cell r="AK40">
            <v>34.5</v>
          </cell>
        </row>
        <row r="41">
          <cell r="O41">
            <v>848.625</v>
          </cell>
          <cell r="R41">
            <v>470</v>
          </cell>
          <cell r="U41">
            <v>516</v>
          </cell>
          <cell r="AB41">
            <v>215</v>
          </cell>
          <cell r="AE41">
            <v>424.70800000000003</v>
          </cell>
          <cell r="AH41">
            <v>715</v>
          </cell>
          <cell r="AK41">
            <v>34.5</v>
          </cell>
        </row>
        <row r="42">
          <cell r="O42">
            <v>848.625</v>
          </cell>
          <cell r="R42">
            <v>470</v>
          </cell>
          <cell r="U42">
            <v>516</v>
          </cell>
          <cell r="AB42">
            <v>215</v>
          </cell>
          <cell r="AE42">
            <v>424.70800000000003</v>
          </cell>
          <cell r="AH42">
            <v>719</v>
          </cell>
          <cell r="AK42">
            <v>34.5</v>
          </cell>
        </row>
        <row r="43">
          <cell r="O43">
            <v>848.625</v>
          </cell>
          <cell r="R43">
            <v>470</v>
          </cell>
          <cell r="U43">
            <v>516</v>
          </cell>
          <cell r="AB43">
            <v>215</v>
          </cell>
          <cell r="AE43">
            <v>424.70800000000003</v>
          </cell>
          <cell r="AH43">
            <v>728</v>
          </cell>
          <cell r="AK43">
            <v>34.5</v>
          </cell>
        </row>
        <row r="44">
          <cell r="O44">
            <v>848.625</v>
          </cell>
          <cell r="R44">
            <v>470</v>
          </cell>
          <cell r="U44">
            <v>516</v>
          </cell>
          <cell r="AB44">
            <v>215</v>
          </cell>
          <cell r="AE44">
            <v>424.70800000000003</v>
          </cell>
          <cell r="AH44">
            <v>734</v>
          </cell>
          <cell r="AK44">
            <v>34.5</v>
          </cell>
        </row>
        <row r="45">
          <cell r="O45">
            <v>848.625</v>
          </cell>
          <cell r="R45">
            <v>470</v>
          </cell>
          <cell r="U45">
            <v>516</v>
          </cell>
          <cell r="AB45">
            <v>215</v>
          </cell>
          <cell r="AE45">
            <v>424.70800000000003</v>
          </cell>
          <cell r="AH45">
            <v>735</v>
          </cell>
          <cell r="AK45">
            <v>34.5</v>
          </cell>
        </row>
        <row r="46">
          <cell r="O46">
            <v>848.625</v>
          </cell>
          <cell r="R46">
            <v>470</v>
          </cell>
          <cell r="U46">
            <v>516</v>
          </cell>
          <cell r="AB46">
            <v>215</v>
          </cell>
          <cell r="AE46">
            <v>424.70800000000003</v>
          </cell>
          <cell r="AH46">
            <v>740</v>
          </cell>
          <cell r="AK46">
            <v>34.5</v>
          </cell>
        </row>
        <row r="47">
          <cell r="O47">
            <v>848.625</v>
          </cell>
          <cell r="R47">
            <v>470</v>
          </cell>
          <cell r="U47">
            <v>516</v>
          </cell>
          <cell r="AB47">
            <v>215</v>
          </cell>
          <cell r="AE47">
            <v>424.70800000000003</v>
          </cell>
          <cell r="AH47">
            <v>739</v>
          </cell>
          <cell r="AK47">
            <v>34.5</v>
          </cell>
        </row>
        <row r="48">
          <cell r="O48">
            <v>848.625</v>
          </cell>
          <cell r="R48">
            <v>470</v>
          </cell>
          <cell r="U48">
            <v>516</v>
          </cell>
          <cell r="AB48">
            <v>215</v>
          </cell>
          <cell r="AE48">
            <v>424.70800000000003</v>
          </cell>
          <cell r="AH48">
            <v>738</v>
          </cell>
          <cell r="AK48">
            <v>34.5</v>
          </cell>
        </row>
        <row r="49">
          <cell r="O49">
            <v>848.625</v>
          </cell>
          <cell r="R49">
            <v>470</v>
          </cell>
          <cell r="U49">
            <v>516</v>
          </cell>
          <cell r="AB49">
            <v>215</v>
          </cell>
          <cell r="AE49">
            <v>424.70800000000003</v>
          </cell>
          <cell r="AH49">
            <v>737</v>
          </cell>
          <cell r="AK49">
            <v>34.5</v>
          </cell>
        </row>
        <row r="50">
          <cell r="O50">
            <v>848.625</v>
          </cell>
          <cell r="R50">
            <v>470</v>
          </cell>
          <cell r="U50">
            <v>516</v>
          </cell>
          <cell r="AB50">
            <v>215</v>
          </cell>
          <cell r="AE50">
            <v>424.70800000000003</v>
          </cell>
          <cell r="AH50">
            <v>738</v>
          </cell>
          <cell r="AK50">
            <v>34.5</v>
          </cell>
        </row>
        <row r="51">
          <cell r="O51">
            <v>848.625</v>
          </cell>
          <cell r="R51">
            <v>470</v>
          </cell>
          <cell r="U51">
            <v>516</v>
          </cell>
          <cell r="AB51">
            <v>215</v>
          </cell>
          <cell r="AE51">
            <v>424.70800000000003</v>
          </cell>
          <cell r="AH51">
            <v>743</v>
          </cell>
          <cell r="AK51">
            <v>34.5</v>
          </cell>
        </row>
        <row r="52">
          <cell r="O52">
            <v>848.625</v>
          </cell>
          <cell r="R52">
            <v>470</v>
          </cell>
          <cell r="U52">
            <v>516</v>
          </cell>
          <cell r="AB52">
            <v>215</v>
          </cell>
          <cell r="AE52">
            <v>424.70800000000003</v>
          </cell>
          <cell r="AH52">
            <v>747</v>
          </cell>
          <cell r="AK52">
            <v>34.5</v>
          </cell>
        </row>
        <row r="53">
          <cell r="O53">
            <v>848.625</v>
          </cell>
          <cell r="R53">
            <v>470</v>
          </cell>
          <cell r="U53">
            <v>516</v>
          </cell>
          <cell r="AB53">
            <v>215</v>
          </cell>
          <cell r="AE53">
            <v>424.70800000000003</v>
          </cell>
          <cell r="AH53">
            <v>743</v>
          </cell>
          <cell r="AK53">
            <v>34.5</v>
          </cell>
        </row>
        <row r="54">
          <cell r="O54">
            <v>848.625</v>
          </cell>
          <cell r="R54">
            <v>470</v>
          </cell>
          <cell r="U54">
            <v>516</v>
          </cell>
          <cell r="AB54">
            <v>215</v>
          </cell>
          <cell r="AE54">
            <v>424.70800000000003</v>
          </cell>
          <cell r="AH54">
            <v>743</v>
          </cell>
          <cell r="AK54">
            <v>34.5</v>
          </cell>
        </row>
        <row r="55">
          <cell r="O55">
            <v>848.625</v>
          </cell>
          <cell r="R55">
            <v>470</v>
          </cell>
          <cell r="U55">
            <v>516</v>
          </cell>
          <cell r="AB55">
            <v>215</v>
          </cell>
          <cell r="AE55">
            <v>424.70800000000003</v>
          </cell>
          <cell r="AH55">
            <v>747</v>
          </cell>
          <cell r="AK55">
            <v>34.5</v>
          </cell>
        </row>
        <row r="56">
          <cell r="O56">
            <v>848.625</v>
          </cell>
          <cell r="R56">
            <v>470</v>
          </cell>
          <cell r="U56">
            <v>516</v>
          </cell>
          <cell r="AB56">
            <v>215</v>
          </cell>
          <cell r="AE56">
            <v>424.70800000000003</v>
          </cell>
          <cell r="AH56">
            <v>752</v>
          </cell>
          <cell r="AK56">
            <v>34.5</v>
          </cell>
        </row>
        <row r="57">
          <cell r="O57">
            <v>848.625</v>
          </cell>
          <cell r="R57">
            <v>470</v>
          </cell>
          <cell r="U57">
            <v>516</v>
          </cell>
          <cell r="AB57">
            <v>215</v>
          </cell>
          <cell r="AE57">
            <v>424.70800000000003</v>
          </cell>
          <cell r="AH57">
            <v>752</v>
          </cell>
          <cell r="AK57">
            <v>34.5</v>
          </cell>
        </row>
        <row r="58">
          <cell r="O58">
            <v>848.625</v>
          </cell>
          <cell r="R58">
            <v>470</v>
          </cell>
          <cell r="U58">
            <v>516</v>
          </cell>
          <cell r="AB58">
            <v>215</v>
          </cell>
          <cell r="AE58">
            <v>424.70800000000003</v>
          </cell>
          <cell r="AH58">
            <v>752</v>
          </cell>
          <cell r="AK58">
            <v>34.5</v>
          </cell>
        </row>
        <row r="59">
          <cell r="O59">
            <v>848.625</v>
          </cell>
          <cell r="R59">
            <v>470</v>
          </cell>
          <cell r="U59">
            <v>516</v>
          </cell>
          <cell r="AB59">
            <v>215</v>
          </cell>
          <cell r="AE59">
            <v>424.70800000000003</v>
          </cell>
          <cell r="AH59">
            <v>752</v>
          </cell>
          <cell r="AK59">
            <v>34.5</v>
          </cell>
        </row>
        <row r="60">
          <cell r="O60">
            <v>848.625</v>
          </cell>
          <cell r="R60">
            <v>470</v>
          </cell>
          <cell r="U60">
            <v>516</v>
          </cell>
          <cell r="AB60">
            <v>215</v>
          </cell>
          <cell r="AE60">
            <v>424.70800000000003</v>
          </cell>
          <cell r="AH60">
            <v>752</v>
          </cell>
          <cell r="AK60">
            <v>34.5</v>
          </cell>
        </row>
        <row r="61">
          <cell r="O61">
            <v>848.625</v>
          </cell>
          <cell r="R61">
            <v>470</v>
          </cell>
          <cell r="U61">
            <v>516</v>
          </cell>
          <cell r="AB61">
            <v>215</v>
          </cell>
          <cell r="AE61">
            <v>424.70800000000003</v>
          </cell>
          <cell r="AH61">
            <v>724</v>
          </cell>
          <cell r="AK61">
            <v>34.5</v>
          </cell>
        </row>
        <row r="62">
          <cell r="O62">
            <v>848.625</v>
          </cell>
          <cell r="R62">
            <v>470</v>
          </cell>
          <cell r="U62">
            <v>516</v>
          </cell>
          <cell r="AB62">
            <v>215</v>
          </cell>
          <cell r="AE62">
            <v>424.70800000000003</v>
          </cell>
          <cell r="AH62">
            <v>724</v>
          </cell>
          <cell r="AK62">
            <v>34.5</v>
          </cell>
        </row>
        <row r="63">
          <cell r="O63">
            <v>848.625</v>
          </cell>
          <cell r="R63">
            <v>470</v>
          </cell>
          <cell r="U63">
            <v>516</v>
          </cell>
          <cell r="AB63">
            <v>215</v>
          </cell>
          <cell r="AE63">
            <v>424.70800000000003</v>
          </cell>
          <cell r="AH63">
            <v>724</v>
          </cell>
          <cell r="AK63">
            <v>34.5</v>
          </cell>
        </row>
        <row r="64">
          <cell r="O64">
            <v>848.625</v>
          </cell>
          <cell r="R64">
            <v>470</v>
          </cell>
          <cell r="U64">
            <v>516</v>
          </cell>
          <cell r="AB64">
            <v>215</v>
          </cell>
          <cell r="AE64">
            <v>424.70800000000003</v>
          </cell>
          <cell r="AH64">
            <v>724</v>
          </cell>
          <cell r="AK64">
            <v>34.5</v>
          </cell>
        </row>
        <row r="65">
          <cell r="O65">
            <v>848.625</v>
          </cell>
          <cell r="R65">
            <v>470</v>
          </cell>
          <cell r="U65">
            <v>516</v>
          </cell>
          <cell r="AB65">
            <v>215</v>
          </cell>
          <cell r="AE65">
            <v>424.70800000000003</v>
          </cell>
          <cell r="AH65">
            <v>724</v>
          </cell>
          <cell r="AK65">
            <v>34.5</v>
          </cell>
        </row>
        <row r="66">
          <cell r="O66">
            <v>848.625</v>
          </cell>
          <cell r="R66">
            <v>470</v>
          </cell>
          <cell r="U66">
            <v>516</v>
          </cell>
          <cell r="AB66">
            <v>215</v>
          </cell>
          <cell r="AE66">
            <v>424.70800000000003</v>
          </cell>
          <cell r="AH66">
            <v>724</v>
          </cell>
          <cell r="AK66">
            <v>34.5</v>
          </cell>
        </row>
        <row r="67">
          <cell r="O67">
            <v>848.625</v>
          </cell>
          <cell r="R67">
            <v>470</v>
          </cell>
          <cell r="U67">
            <v>516</v>
          </cell>
          <cell r="AB67">
            <v>215</v>
          </cell>
          <cell r="AE67">
            <v>424.70800000000003</v>
          </cell>
          <cell r="AH67">
            <v>724</v>
          </cell>
          <cell r="AK67">
            <v>34.5</v>
          </cell>
        </row>
        <row r="68">
          <cell r="O68">
            <v>848.625</v>
          </cell>
          <cell r="R68">
            <v>470</v>
          </cell>
          <cell r="U68">
            <v>516</v>
          </cell>
          <cell r="AB68">
            <v>215</v>
          </cell>
          <cell r="AE68">
            <v>424.70800000000003</v>
          </cell>
          <cell r="AH68">
            <v>730</v>
          </cell>
          <cell r="AK68">
            <v>7</v>
          </cell>
        </row>
        <row r="69">
          <cell r="O69">
            <v>848.625</v>
          </cell>
          <cell r="R69">
            <v>470</v>
          </cell>
          <cell r="U69">
            <v>516</v>
          </cell>
          <cell r="AB69">
            <v>215</v>
          </cell>
          <cell r="AE69">
            <v>424.70800000000003</v>
          </cell>
          <cell r="AH69">
            <v>730</v>
          </cell>
          <cell r="AK69">
            <v>0</v>
          </cell>
        </row>
        <row r="70">
          <cell r="O70">
            <v>848.625</v>
          </cell>
          <cell r="R70">
            <v>470</v>
          </cell>
          <cell r="U70">
            <v>516</v>
          </cell>
          <cell r="AB70">
            <v>215</v>
          </cell>
          <cell r="AE70">
            <v>424.70800000000003</v>
          </cell>
          <cell r="AH70">
            <v>735</v>
          </cell>
          <cell r="AK70">
            <v>0</v>
          </cell>
        </row>
        <row r="71">
          <cell r="O71">
            <v>848.625</v>
          </cell>
          <cell r="R71">
            <v>470</v>
          </cell>
          <cell r="U71">
            <v>516</v>
          </cell>
          <cell r="AB71">
            <v>215</v>
          </cell>
          <cell r="AE71">
            <v>424.70800000000003</v>
          </cell>
          <cell r="AH71">
            <v>745</v>
          </cell>
          <cell r="AK71">
            <v>0</v>
          </cell>
        </row>
        <row r="72">
          <cell r="O72">
            <v>848.625</v>
          </cell>
          <cell r="R72">
            <v>470</v>
          </cell>
          <cell r="U72">
            <v>516</v>
          </cell>
          <cell r="AB72">
            <v>215</v>
          </cell>
          <cell r="AE72">
            <v>424.70800000000003</v>
          </cell>
          <cell r="AH72">
            <v>745</v>
          </cell>
          <cell r="AK72">
            <v>0</v>
          </cell>
        </row>
        <row r="73">
          <cell r="O73">
            <v>848.625</v>
          </cell>
          <cell r="R73">
            <v>470</v>
          </cell>
          <cell r="U73">
            <v>516</v>
          </cell>
          <cell r="AB73">
            <v>215</v>
          </cell>
          <cell r="AE73">
            <v>424.70800000000003</v>
          </cell>
          <cell r="AH73">
            <v>742</v>
          </cell>
          <cell r="AK73">
            <v>0</v>
          </cell>
        </row>
        <row r="74">
          <cell r="O74">
            <v>848.625</v>
          </cell>
          <cell r="R74">
            <v>470</v>
          </cell>
          <cell r="U74">
            <v>516</v>
          </cell>
          <cell r="AB74">
            <v>215</v>
          </cell>
          <cell r="AE74">
            <v>424.70800000000003</v>
          </cell>
          <cell r="AH74">
            <v>742</v>
          </cell>
          <cell r="AK74">
            <v>0</v>
          </cell>
        </row>
        <row r="75">
          <cell r="O75">
            <v>848.625</v>
          </cell>
          <cell r="R75">
            <v>470</v>
          </cell>
          <cell r="U75">
            <v>516</v>
          </cell>
          <cell r="AB75">
            <v>215</v>
          </cell>
          <cell r="AE75">
            <v>424.70800000000003</v>
          </cell>
          <cell r="AH75">
            <v>591</v>
          </cell>
          <cell r="AK75">
            <v>0</v>
          </cell>
        </row>
        <row r="76">
          <cell r="O76">
            <v>848.625</v>
          </cell>
          <cell r="R76">
            <v>470</v>
          </cell>
          <cell r="U76">
            <v>516</v>
          </cell>
          <cell r="AB76">
            <v>215</v>
          </cell>
          <cell r="AE76">
            <v>424.70800000000003</v>
          </cell>
          <cell r="AH76">
            <v>450</v>
          </cell>
          <cell r="AK76">
            <v>0</v>
          </cell>
        </row>
        <row r="77">
          <cell r="O77">
            <v>848.625</v>
          </cell>
          <cell r="R77">
            <v>470</v>
          </cell>
          <cell r="U77">
            <v>516</v>
          </cell>
          <cell r="AB77">
            <v>215</v>
          </cell>
          <cell r="AE77">
            <v>424.70800000000003</v>
          </cell>
          <cell r="AH77">
            <v>425</v>
          </cell>
          <cell r="AK77">
            <v>0</v>
          </cell>
        </row>
        <row r="78">
          <cell r="O78">
            <v>848.625</v>
          </cell>
          <cell r="R78">
            <v>470</v>
          </cell>
          <cell r="U78">
            <v>516</v>
          </cell>
          <cell r="AB78">
            <v>215</v>
          </cell>
          <cell r="AE78">
            <v>424.70800000000003</v>
          </cell>
          <cell r="AH78">
            <v>410</v>
          </cell>
          <cell r="AK78">
            <v>0</v>
          </cell>
        </row>
        <row r="79">
          <cell r="O79">
            <v>848.625</v>
          </cell>
          <cell r="R79">
            <v>470</v>
          </cell>
          <cell r="U79">
            <v>516</v>
          </cell>
          <cell r="AB79">
            <v>215</v>
          </cell>
          <cell r="AE79">
            <v>424.70800000000003</v>
          </cell>
          <cell r="AH79">
            <v>403</v>
          </cell>
          <cell r="AK79">
            <v>0</v>
          </cell>
        </row>
        <row r="80">
          <cell r="O80">
            <v>848.625</v>
          </cell>
          <cell r="R80">
            <v>470</v>
          </cell>
          <cell r="U80">
            <v>516</v>
          </cell>
          <cell r="AB80">
            <v>215</v>
          </cell>
          <cell r="AE80">
            <v>424.70800000000003</v>
          </cell>
          <cell r="AH80">
            <v>403</v>
          </cell>
          <cell r="AK80">
            <v>0</v>
          </cell>
        </row>
        <row r="81">
          <cell r="O81">
            <v>848.625</v>
          </cell>
          <cell r="R81">
            <v>470</v>
          </cell>
          <cell r="U81">
            <v>516</v>
          </cell>
          <cell r="AB81">
            <v>215</v>
          </cell>
          <cell r="AE81">
            <v>424.70800000000003</v>
          </cell>
          <cell r="AH81">
            <v>402</v>
          </cell>
          <cell r="AK81">
            <v>0</v>
          </cell>
        </row>
        <row r="82">
          <cell r="O82">
            <v>848.625</v>
          </cell>
          <cell r="R82">
            <v>470</v>
          </cell>
          <cell r="U82">
            <v>516</v>
          </cell>
          <cell r="AB82">
            <v>215</v>
          </cell>
          <cell r="AE82">
            <v>424.70800000000003</v>
          </cell>
          <cell r="AH82">
            <v>402</v>
          </cell>
          <cell r="AK82">
            <v>0</v>
          </cell>
        </row>
        <row r="83">
          <cell r="O83">
            <v>848.625</v>
          </cell>
          <cell r="R83">
            <v>470</v>
          </cell>
          <cell r="U83">
            <v>516</v>
          </cell>
          <cell r="AB83">
            <v>215</v>
          </cell>
          <cell r="AE83">
            <v>424.70800000000003</v>
          </cell>
          <cell r="AH83">
            <v>401</v>
          </cell>
          <cell r="AK83">
            <v>0</v>
          </cell>
        </row>
        <row r="84">
          <cell r="O84">
            <v>848.625</v>
          </cell>
          <cell r="R84">
            <v>470</v>
          </cell>
          <cell r="U84">
            <v>516</v>
          </cell>
          <cell r="AB84">
            <v>215</v>
          </cell>
          <cell r="AE84">
            <v>424.70800000000003</v>
          </cell>
          <cell r="AH84">
            <v>401</v>
          </cell>
          <cell r="AK84">
            <v>0</v>
          </cell>
        </row>
        <row r="85">
          <cell r="O85">
            <v>848.625</v>
          </cell>
          <cell r="R85">
            <v>470</v>
          </cell>
          <cell r="U85">
            <v>516</v>
          </cell>
          <cell r="AB85">
            <v>215</v>
          </cell>
          <cell r="AE85">
            <v>424.70800000000003</v>
          </cell>
          <cell r="AH85">
            <v>400</v>
          </cell>
          <cell r="AK85">
            <v>0</v>
          </cell>
        </row>
        <row r="86">
          <cell r="O86">
            <v>848.625</v>
          </cell>
          <cell r="R86">
            <v>470</v>
          </cell>
          <cell r="U86">
            <v>516</v>
          </cell>
          <cell r="AB86">
            <v>215</v>
          </cell>
          <cell r="AE86">
            <v>424.70800000000003</v>
          </cell>
          <cell r="AH86">
            <v>401</v>
          </cell>
          <cell r="AK86">
            <v>0</v>
          </cell>
        </row>
        <row r="87">
          <cell r="O87">
            <v>848.625</v>
          </cell>
          <cell r="R87">
            <v>470</v>
          </cell>
          <cell r="U87">
            <v>516</v>
          </cell>
          <cell r="AB87">
            <v>215</v>
          </cell>
          <cell r="AE87">
            <v>424.70800000000003</v>
          </cell>
          <cell r="AH87">
            <v>402</v>
          </cell>
          <cell r="AK87">
            <v>0</v>
          </cell>
        </row>
        <row r="88">
          <cell r="O88">
            <v>848.625</v>
          </cell>
          <cell r="R88">
            <v>470</v>
          </cell>
          <cell r="U88">
            <v>516</v>
          </cell>
          <cell r="AB88">
            <v>215</v>
          </cell>
          <cell r="AE88">
            <v>424.70800000000003</v>
          </cell>
          <cell r="AH88">
            <v>410</v>
          </cell>
          <cell r="AK88">
            <v>0</v>
          </cell>
        </row>
        <row r="89">
          <cell r="O89">
            <v>848.625</v>
          </cell>
          <cell r="R89">
            <v>470</v>
          </cell>
          <cell r="U89">
            <v>516</v>
          </cell>
          <cell r="AB89">
            <v>215</v>
          </cell>
          <cell r="AE89">
            <v>424.70800000000003</v>
          </cell>
          <cell r="AH89">
            <v>427</v>
          </cell>
          <cell r="AK89">
            <v>0</v>
          </cell>
        </row>
        <row r="90">
          <cell r="O90">
            <v>848.625</v>
          </cell>
          <cell r="R90">
            <v>470</v>
          </cell>
          <cell r="U90">
            <v>516</v>
          </cell>
          <cell r="AB90">
            <v>215</v>
          </cell>
          <cell r="AE90">
            <v>424.70800000000003</v>
          </cell>
          <cell r="AH90">
            <v>465</v>
          </cell>
          <cell r="AK90">
            <v>0</v>
          </cell>
        </row>
        <row r="91">
          <cell r="O91">
            <v>848.625</v>
          </cell>
          <cell r="R91">
            <v>470</v>
          </cell>
          <cell r="U91">
            <v>516</v>
          </cell>
          <cell r="AB91">
            <v>215</v>
          </cell>
          <cell r="AE91">
            <v>424.70800000000003</v>
          </cell>
          <cell r="AH91">
            <v>470</v>
          </cell>
          <cell r="AK91">
            <v>0</v>
          </cell>
        </row>
        <row r="92">
          <cell r="O92">
            <v>848.625</v>
          </cell>
          <cell r="R92">
            <v>470</v>
          </cell>
          <cell r="U92">
            <v>516</v>
          </cell>
          <cell r="AB92">
            <v>215</v>
          </cell>
          <cell r="AE92">
            <v>424.70800000000003</v>
          </cell>
          <cell r="AH92">
            <v>490</v>
          </cell>
          <cell r="AK92">
            <v>0</v>
          </cell>
        </row>
        <row r="93">
          <cell r="O93">
            <v>848.625</v>
          </cell>
          <cell r="R93">
            <v>470</v>
          </cell>
          <cell r="U93">
            <v>516</v>
          </cell>
          <cell r="AB93">
            <v>215</v>
          </cell>
          <cell r="AE93">
            <v>424.70800000000003</v>
          </cell>
          <cell r="AH93">
            <v>574</v>
          </cell>
          <cell r="AK93">
            <v>0</v>
          </cell>
        </row>
        <row r="94">
          <cell r="O94">
            <v>848.625</v>
          </cell>
          <cell r="R94">
            <v>470</v>
          </cell>
          <cell r="U94">
            <v>516</v>
          </cell>
          <cell r="AB94">
            <v>215</v>
          </cell>
          <cell r="AE94">
            <v>424.70800000000003</v>
          </cell>
          <cell r="AH94">
            <v>600</v>
          </cell>
          <cell r="AK94">
            <v>0</v>
          </cell>
        </row>
        <row r="95">
          <cell r="O95">
            <v>848.625</v>
          </cell>
          <cell r="R95">
            <v>470</v>
          </cell>
          <cell r="U95">
            <v>516</v>
          </cell>
          <cell r="AB95">
            <v>215</v>
          </cell>
          <cell r="AE95">
            <v>424.70800000000003</v>
          </cell>
          <cell r="AH95">
            <v>660</v>
          </cell>
          <cell r="AK95">
            <v>0</v>
          </cell>
        </row>
        <row r="96">
          <cell r="O96">
            <v>848.625</v>
          </cell>
          <cell r="R96">
            <v>470</v>
          </cell>
          <cell r="U96">
            <v>516</v>
          </cell>
          <cell r="AB96">
            <v>215</v>
          </cell>
          <cell r="AE96">
            <v>424.70800000000003</v>
          </cell>
          <cell r="AH96">
            <v>672</v>
          </cell>
          <cell r="AK96">
            <v>0</v>
          </cell>
        </row>
        <row r="97">
          <cell r="O97">
            <v>848.625</v>
          </cell>
          <cell r="R97">
            <v>470</v>
          </cell>
          <cell r="U97">
            <v>516</v>
          </cell>
          <cell r="AB97">
            <v>215</v>
          </cell>
          <cell r="AE97">
            <v>424.70800000000003</v>
          </cell>
          <cell r="AH97">
            <v>665</v>
          </cell>
          <cell r="AK97">
            <v>0</v>
          </cell>
        </row>
        <row r="98">
          <cell r="O98">
            <v>848.625</v>
          </cell>
          <cell r="R98">
            <v>470</v>
          </cell>
          <cell r="U98">
            <v>516</v>
          </cell>
          <cell r="AB98">
            <v>215</v>
          </cell>
          <cell r="AE98">
            <v>424.70800000000003</v>
          </cell>
          <cell r="AH98">
            <v>664</v>
          </cell>
          <cell r="AK98">
            <v>0</v>
          </cell>
        </row>
        <row r="99">
          <cell r="O99">
            <v>848.625</v>
          </cell>
          <cell r="R99">
            <v>470</v>
          </cell>
          <cell r="U99">
            <v>516</v>
          </cell>
          <cell r="AB99">
            <v>215</v>
          </cell>
          <cell r="AE99">
            <v>424.70800000000003</v>
          </cell>
          <cell r="AH99">
            <v>659</v>
          </cell>
          <cell r="AK99">
            <v>0</v>
          </cell>
        </row>
      </sheetData>
      <sheetData sheetId="5">
        <row r="4">
          <cell r="O4">
            <v>922.49799999999993</v>
          </cell>
          <cell r="R4">
            <v>473</v>
          </cell>
          <cell r="U4">
            <v>525</v>
          </cell>
          <cell r="AB4">
            <v>217</v>
          </cell>
          <cell r="AE4">
            <v>426.91</v>
          </cell>
          <cell r="AH4">
            <v>667</v>
          </cell>
          <cell r="AK4">
            <v>0</v>
          </cell>
        </row>
        <row r="5">
          <cell r="O5">
            <v>922.49799999999993</v>
          </cell>
          <cell r="R5">
            <v>473</v>
          </cell>
          <cell r="U5">
            <v>525</v>
          </cell>
          <cell r="AB5">
            <v>217</v>
          </cell>
          <cell r="AE5">
            <v>426.91</v>
          </cell>
          <cell r="AH5">
            <v>667</v>
          </cell>
          <cell r="AK5">
            <v>0</v>
          </cell>
        </row>
        <row r="6">
          <cell r="O6">
            <v>922.49799999999993</v>
          </cell>
          <cell r="R6">
            <v>473</v>
          </cell>
          <cell r="U6">
            <v>525</v>
          </cell>
          <cell r="AB6">
            <v>217</v>
          </cell>
          <cell r="AE6">
            <v>426.91</v>
          </cell>
          <cell r="AH6">
            <v>668</v>
          </cell>
          <cell r="AK6">
            <v>0</v>
          </cell>
        </row>
        <row r="7">
          <cell r="O7">
            <v>922.49799999999993</v>
          </cell>
          <cell r="R7">
            <v>473</v>
          </cell>
          <cell r="U7">
            <v>525</v>
          </cell>
          <cell r="AB7">
            <v>217</v>
          </cell>
          <cell r="AE7">
            <v>426.91</v>
          </cell>
          <cell r="AH7">
            <v>666</v>
          </cell>
          <cell r="AK7">
            <v>0</v>
          </cell>
        </row>
        <row r="8">
          <cell r="O8">
            <v>922.49799999999993</v>
          </cell>
          <cell r="R8">
            <v>473</v>
          </cell>
          <cell r="U8">
            <v>525</v>
          </cell>
          <cell r="AB8">
            <v>217</v>
          </cell>
          <cell r="AE8">
            <v>426.91</v>
          </cell>
          <cell r="AH8">
            <v>653</v>
          </cell>
          <cell r="AK8">
            <v>0</v>
          </cell>
        </row>
        <row r="9">
          <cell r="O9">
            <v>922.49799999999993</v>
          </cell>
          <cell r="R9">
            <v>473</v>
          </cell>
          <cell r="U9">
            <v>525</v>
          </cell>
          <cell r="AB9">
            <v>217</v>
          </cell>
          <cell r="AE9">
            <v>426.91</v>
          </cell>
          <cell r="AH9">
            <v>653</v>
          </cell>
          <cell r="AK9">
            <v>0</v>
          </cell>
        </row>
        <row r="10">
          <cell r="O10">
            <v>922.49799999999993</v>
          </cell>
          <cell r="R10">
            <v>473</v>
          </cell>
          <cell r="U10">
            <v>525</v>
          </cell>
          <cell r="AB10">
            <v>217</v>
          </cell>
          <cell r="AE10">
            <v>426.91</v>
          </cell>
          <cell r="AH10">
            <v>653</v>
          </cell>
          <cell r="AK10">
            <v>0</v>
          </cell>
        </row>
        <row r="11">
          <cell r="O11">
            <v>922.49799999999993</v>
          </cell>
          <cell r="R11">
            <v>473</v>
          </cell>
          <cell r="U11">
            <v>525</v>
          </cell>
          <cell r="AB11">
            <v>217</v>
          </cell>
          <cell r="AE11">
            <v>426.91</v>
          </cell>
          <cell r="AH11">
            <v>653</v>
          </cell>
          <cell r="AK11">
            <v>0</v>
          </cell>
        </row>
        <row r="12">
          <cell r="O12">
            <v>922.49799999999993</v>
          </cell>
          <cell r="R12">
            <v>473</v>
          </cell>
          <cell r="U12">
            <v>525</v>
          </cell>
          <cell r="AB12">
            <v>217</v>
          </cell>
          <cell r="AE12">
            <v>426.91</v>
          </cell>
          <cell r="AH12">
            <v>653</v>
          </cell>
          <cell r="AK12">
            <v>0</v>
          </cell>
        </row>
        <row r="13">
          <cell r="O13">
            <v>922.49799999999993</v>
          </cell>
          <cell r="R13">
            <v>473</v>
          </cell>
          <cell r="U13">
            <v>525</v>
          </cell>
          <cell r="AB13">
            <v>217</v>
          </cell>
          <cell r="AE13">
            <v>426.91</v>
          </cell>
          <cell r="AH13">
            <v>653</v>
          </cell>
          <cell r="AK13">
            <v>0</v>
          </cell>
        </row>
        <row r="14">
          <cell r="O14">
            <v>922.49799999999993</v>
          </cell>
          <cell r="R14">
            <v>473</v>
          </cell>
          <cell r="U14">
            <v>525</v>
          </cell>
          <cell r="AB14">
            <v>217</v>
          </cell>
          <cell r="AE14">
            <v>426.91</v>
          </cell>
          <cell r="AH14">
            <v>653</v>
          </cell>
          <cell r="AK14">
            <v>0</v>
          </cell>
        </row>
        <row r="15">
          <cell r="O15">
            <v>922.49799999999993</v>
          </cell>
          <cell r="R15">
            <v>473</v>
          </cell>
          <cell r="U15">
            <v>525</v>
          </cell>
          <cell r="AB15">
            <v>217</v>
          </cell>
          <cell r="AE15">
            <v>426.91</v>
          </cell>
          <cell r="AH15">
            <v>653</v>
          </cell>
          <cell r="AK15">
            <v>0</v>
          </cell>
        </row>
        <row r="16">
          <cell r="O16">
            <v>922.49799999999993</v>
          </cell>
          <cell r="R16">
            <v>473</v>
          </cell>
          <cell r="U16">
            <v>525</v>
          </cell>
          <cell r="AB16">
            <v>217</v>
          </cell>
          <cell r="AE16">
            <v>426.91</v>
          </cell>
          <cell r="AH16">
            <v>653</v>
          </cell>
          <cell r="AK16">
            <v>0</v>
          </cell>
        </row>
        <row r="17">
          <cell r="O17">
            <v>922.49799999999993</v>
          </cell>
          <cell r="R17">
            <v>473</v>
          </cell>
          <cell r="U17">
            <v>525</v>
          </cell>
          <cell r="AB17">
            <v>217</v>
          </cell>
          <cell r="AE17">
            <v>426.91</v>
          </cell>
          <cell r="AH17">
            <v>653</v>
          </cell>
          <cell r="AK17">
            <v>0</v>
          </cell>
        </row>
        <row r="18">
          <cell r="O18">
            <v>922.49799999999993</v>
          </cell>
          <cell r="R18">
            <v>473</v>
          </cell>
          <cell r="U18">
            <v>525</v>
          </cell>
          <cell r="AB18">
            <v>217</v>
          </cell>
          <cell r="AE18">
            <v>426.91</v>
          </cell>
          <cell r="AH18">
            <v>653</v>
          </cell>
          <cell r="AK18">
            <v>0</v>
          </cell>
        </row>
        <row r="19">
          <cell r="O19">
            <v>922.49799999999993</v>
          </cell>
          <cell r="R19">
            <v>473</v>
          </cell>
          <cell r="U19">
            <v>525</v>
          </cell>
          <cell r="AB19">
            <v>217</v>
          </cell>
          <cell r="AE19">
            <v>426.91</v>
          </cell>
          <cell r="AH19">
            <v>653</v>
          </cell>
          <cell r="AK19">
            <v>0</v>
          </cell>
        </row>
        <row r="20">
          <cell r="O20">
            <v>922.49799999999993</v>
          </cell>
          <cell r="R20">
            <v>473</v>
          </cell>
          <cell r="U20">
            <v>525</v>
          </cell>
          <cell r="AB20">
            <v>217</v>
          </cell>
          <cell r="AE20">
            <v>426.91</v>
          </cell>
          <cell r="AH20">
            <v>653</v>
          </cell>
          <cell r="AK20">
            <v>0</v>
          </cell>
        </row>
        <row r="21">
          <cell r="O21">
            <v>922.49799999999993</v>
          </cell>
          <cell r="R21">
            <v>473</v>
          </cell>
          <cell r="U21">
            <v>525</v>
          </cell>
          <cell r="AB21">
            <v>217</v>
          </cell>
          <cell r="AE21">
            <v>426.91</v>
          </cell>
          <cell r="AH21">
            <v>653</v>
          </cell>
          <cell r="AK21">
            <v>0</v>
          </cell>
        </row>
        <row r="22">
          <cell r="O22">
            <v>922.49799999999993</v>
          </cell>
          <cell r="R22">
            <v>473</v>
          </cell>
          <cell r="U22">
            <v>525</v>
          </cell>
          <cell r="AB22">
            <v>217</v>
          </cell>
          <cell r="AE22">
            <v>426.91</v>
          </cell>
          <cell r="AH22">
            <v>653</v>
          </cell>
          <cell r="AK22">
            <v>0</v>
          </cell>
        </row>
        <row r="23">
          <cell r="O23">
            <v>922.49799999999993</v>
          </cell>
          <cell r="R23">
            <v>473</v>
          </cell>
          <cell r="U23">
            <v>525</v>
          </cell>
          <cell r="AB23">
            <v>217</v>
          </cell>
          <cell r="AE23">
            <v>426.91</v>
          </cell>
          <cell r="AH23">
            <v>653</v>
          </cell>
          <cell r="AK23">
            <v>0</v>
          </cell>
        </row>
        <row r="24">
          <cell r="O24">
            <v>922.49799999999993</v>
          </cell>
          <cell r="R24">
            <v>473</v>
          </cell>
          <cell r="U24">
            <v>525</v>
          </cell>
          <cell r="AB24">
            <v>217</v>
          </cell>
          <cell r="AE24">
            <v>426.91</v>
          </cell>
          <cell r="AH24">
            <v>658</v>
          </cell>
          <cell r="AK24">
            <v>0</v>
          </cell>
        </row>
        <row r="25">
          <cell r="O25">
            <v>922.49799999999993</v>
          </cell>
          <cell r="R25">
            <v>473</v>
          </cell>
          <cell r="U25">
            <v>525</v>
          </cell>
          <cell r="AB25">
            <v>217</v>
          </cell>
          <cell r="AE25">
            <v>426.91</v>
          </cell>
          <cell r="AH25">
            <v>674</v>
          </cell>
          <cell r="AK25">
            <v>0</v>
          </cell>
        </row>
        <row r="26">
          <cell r="O26">
            <v>922.49799999999993</v>
          </cell>
          <cell r="R26">
            <v>473</v>
          </cell>
          <cell r="U26">
            <v>525</v>
          </cell>
          <cell r="AB26">
            <v>217</v>
          </cell>
          <cell r="AE26">
            <v>426.91</v>
          </cell>
          <cell r="AH26">
            <v>695</v>
          </cell>
          <cell r="AK26">
            <v>0</v>
          </cell>
        </row>
        <row r="27">
          <cell r="O27">
            <v>922.49799999999993</v>
          </cell>
          <cell r="R27">
            <v>473</v>
          </cell>
          <cell r="U27">
            <v>525</v>
          </cell>
          <cell r="AB27">
            <v>217</v>
          </cell>
          <cell r="AE27">
            <v>426.91</v>
          </cell>
          <cell r="AH27">
            <v>697</v>
          </cell>
          <cell r="AK27">
            <v>0</v>
          </cell>
        </row>
        <row r="28">
          <cell r="O28">
            <v>922.49799999999993</v>
          </cell>
          <cell r="R28">
            <v>473</v>
          </cell>
          <cell r="U28">
            <v>525</v>
          </cell>
          <cell r="AB28">
            <v>217</v>
          </cell>
          <cell r="AE28">
            <v>426.91</v>
          </cell>
          <cell r="AH28">
            <v>703</v>
          </cell>
          <cell r="AK28">
            <v>0</v>
          </cell>
        </row>
        <row r="29">
          <cell r="O29">
            <v>922.49799999999993</v>
          </cell>
          <cell r="R29">
            <v>473</v>
          </cell>
          <cell r="U29">
            <v>525</v>
          </cell>
          <cell r="AB29">
            <v>217</v>
          </cell>
          <cell r="AE29">
            <v>426.91</v>
          </cell>
          <cell r="AH29">
            <v>703</v>
          </cell>
          <cell r="AK29">
            <v>0</v>
          </cell>
        </row>
        <row r="30">
          <cell r="O30">
            <v>922.49799999999993</v>
          </cell>
          <cell r="R30">
            <v>473</v>
          </cell>
          <cell r="U30">
            <v>525</v>
          </cell>
          <cell r="AB30">
            <v>217</v>
          </cell>
          <cell r="AE30">
            <v>426.91</v>
          </cell>
          <cell r="AH30">
            <v>703</v>
          </cell>
          <cell r="AK30">
            <v>0</v>
          </cell>
        </row>
        <row r="31">
          <cell r="O31">
            <v>922.49799999999993</v>
          </cell>
          <cell r="R31">
            <v>473</v>
          </cell>
          <cell r="U31">
            <v>525</v>
          </cell>
          <cell r="AB31">
            <v>217</v>
          </cell>
          <cell r="AE31">
            <v>426.91</v>
          </cell>
          <cell r="AH31">
            <v>703</v>
          </cell>
          <cell r="AK31">
            <v>0</v>
          </cell>
        </row>
        <row r="32">
          <cell r="O32">
            <v>922.49799999999993</v>
          </cell>
          <cell r="R32">
            <v>473</v>
          </cell>
          <cell r="U32">
            <v>525</v>
          </cell>
          <cell r="AB32">
            <v>217</v>
          </cell>
          <cell r="AE32">
            <v>426.91</v>
          </cell>
          <cell r="AH32">
            <v>710</v>
          </cell>
          <cell r="AK32">
            <v>0</v>
          </cell>
        </row>
        <row r="33">
          <cell r="O33">
            <v>922.49799999999993</v>
          </cell>
          <cell r="R33">
            <v>473</v>
          </cell>
          <cell r="U33">
            <v>525</v>
          </cell>
          <cell r="AB33">
            <v>232</v>
          </cell>
          <cell r="AE33">
            <v>426.91</v>
          </cell>
          <cell r="AH33">
            <v>716</v>
          </cell>
          <cell r="AK33">
            <v>0</v>
          </cell>
        </row>
        <row r="34">
          <cell r="O34">
            <v>922.49799999999993</v>
          </cell>
          <cell r="R34">
            <v>473</v>
          </cell>
          <cell r="U34">
            <v>525</v>
          </cell>
          <cell r="AB34">
            <v>272</v>
          </cell>
          <cell r="AE34">
            <v>426.91</v>
          </cell>
          <cell r="AH34">
            <v>717</v>
          </cell>
          <cell r="AK34">
            <v>0</v>
          </cell>
        </row>
        <row r="35">
          <cell r="O35">
            <v>922.49799999999993</v>
          </cell>
          <cell r="R35">
            <v>473</v>
          </cell>
          <cell r="U35">
            <v>525</v>
          </cell>
          <cell r="AB35">
            <v>302</v>
          </cell>
          <cell r="AE35">
            <v>426.91</v>
          </cell>
          <cell r="AH35">
            <v>713</v>
          </cell>
          <cell r="AK35">
            <v>0</v>
          </cell>
        </row>
        <row r="36">
          <cell r="O36">
            <v>922.49799999999993</v>
          </cell>
          <cell r="R36">
            <v>473</v>
          </cell>
          <cell r="U36">
            <v>525</v>
          </cell>
          <cell r="AB36">
            <v>317</v>
          </cell>
          <cell r="AE36">
            <v>426.91</v>
          </cell>
          <cell r="AH36">
            <v>715</v>
          </cell>
          <cell r="AK36">
            <v>0</v>
          </cell>
        </row>
        <row r="37">
          <cell r="O37">
            <v>922.49799999999993</v>
          </cell>
          <cell r="R37">
            <v>473</v>
          </cell>
          <cell r="U37">
            <v>525</v>
          </cell>
          <cell r="AB37">
            <v>347</v>
          </cell>
          <cell r="AE37">
            <v>426.91</v>
          </cell>
          <cell r="AH37">
            <v>720</v>
          </cell>
          <cell r="AK37">
            <v>0</v>
          </cell>
        </row>
        <row r="38">
          <cell r="O38">
            <v>922.49799999999993</v>
          </cell>
          <cell r="R38">
            <v>473</v>
          </cell>
          <cell r="U38">
            <v>525</v>
          </cell>
          <cell r="AB38">
            <v>372</v>
          </cell>
          <cell r="AE38">
            <v>426.91</v>
          </cell>
          <cell r="AH38">
            <v>722</v>
          </cell>
          <cell r="AK38">
            <v>0</v>
          </cell>
        </row>
        <row r="39">
          <cell r="O39">
            <v>922.49799999999993</v>
          </cell>
          <cell r="R39">
            <v>473</v>
          </cell>
          <cell r="U39">
            <v>525</v>
          </cell>
          <cell r="AB39">
            <v>387</v>
          </cell>
          <cell r="AE39">
            <v>426.91</v>
          </cell>
          <cell r="AH39">
            <v>723</v>
          </cell>
          <cell r="AK39">
            <v>0</v>
          </cell>
        </row>
        <row r="40">
          <cell r="O40">
            <v>922.49799999999993</v>
          </cell>
          <cell r="R40">
            <v>473</v>
          </cell>
          <cell r="U40">
            <v>525</v>
          </cell>
          <cell r="AB40">
            <v>402</v>
          </cell>
          <cell r="AE40">
            <v>426.91</v>
          </cell>
          <cell r="AH40">
            <v>725</v>
          </cell>
          <cell r="AK40">
            <v>0</v>
          </cell>
        </row>
        <row r="41">
          <cell r="O41">
            <v>922.49799999999993</v>
          </cell>
          <cell r="R41">
            <v>473</v>
          </cell>
          <cell r="U41">
            <v>525</v>
          </cell>
          <cell r="AB41">
            <v>402</v>
          </cell>
          <cell r="AE41">
            <v>426.91</v>
          </cell>
          <cell r="AH41">
            <v>727</v>
          </cell>
          <cell r="AK41">
            <v>0</v>
          </cell>
        </row>
        <row r="42">
          <cell r="O42">
            <v>922.49799999999993</v>
          </cell>
          <cell r="R42">
            <v>473</v>
          </cell>
          <cell r="U42">
            <v>525</v>
          </cell>
          <cell r="AB42">
            <v>402</v>
          </cell>
          <cell r="AE42">
            <v>426.91</v>
          </cell>
          <cell r="AH42">
            <v>721</v>
          </cell>
          <cell r="AK42">
            <v>0</v>
          </cell>
        </row>
        <row r="43">
          <cell r="O43">
            <v>922.49799999999993</v>
          </cell>
          <cell r="R43">
            <v>473</v>
          </cell>
          <cell r="U43">
            <v>525</v>
          </cell>
          <cell r="AB43">
            <v>402</v>
          </cell>
          <cell r="AE43">
            <v>426.91</v>
          </cell>
          <cell r="AH43">
            <v>719</v>
          </cell>
          <cell r="AK43">
            <v>0</v>
          </cell>
        </row>
        <row r="44">
          <cell r="O44">
            <v>922.49799999999993</v>
          </cell>
          <cell r="R44">
            <v>473</v>
          </cell>
          <cell r="U44">
            <v>525</v>
          </cell>
          <cell r="AB44">
            <v>402</v>
          </cell>
          <cell r="AE44">
            <v>426.91</v>
          </cell>
          <cell r="AH44">
            <v>723</v>
          </cell>
          <cell r="AK44">
            <v>0</v>
          </cell>
        </row>
        <row r="45">
          <cell r="O45">
            <v>922.49799999999993</v>
          </cell>
          <cell r="R45">
            <v>473</v>
          </cell>
          <cell r="U45">
            <v>525</v>
          </cell>
          <cell r="AB45">
            <v>402</v>
          </cell>
          <cell r="AE45">
            <v>426.91</v>
          </cell>
          <cell r="AH45">
            <v>725</v>
          </cell>
          <cell r="AK45">
            <v>0</v>
          </cell>
        </row>
        <row r="46">
          <cell r="O46">
            <v>922.49799999999993</v>
          </cell>
          <cell r="R46">
            <v>473</v>
          </cell>
          <cell r="U46">
            <v>525</v>
          </cell>
          <cell r="AB46">
            <v>402</v>
          </cell>
          <cell r="AE46">
            <v>426.91</v>
          </cell>
          <cell r="AH46">
            <v>724</v>
          </cell>
          <cell r="AK46">
            <v>0</v>
          </cell>
        </row>
        <row r="47">
          <cell r="O47">
            <v>922.49799999999993</v>
          </cell>
          <cell r="R47">
            <v>473</v>
          </cell>
          <cell r="U47">
            <v>525</v>
          </cell>
          <cell r="AB47">
            <v>402</v>
          </cell>
          <cell r="AE47">
            <v>426.91</v>
          </cell>
          <cell r="AH47">
            <v>724</v>
          </cell>
          <cell r="AK47">
            <v>0</v>
          </cell>
        </row>
        <row r="48">
          <cell r="O48">
            <v>922.49799999999993</v>
          </cell>
          <cell r="R48">
            <v>473</v>
          </cell>
          <cell r="U48">
            <v>525</v>
          </cell>
          <cell r="AB48">
            <v>402</v>
          </cell>
          <cell r="AE48">
            <v>426.91</v>
          </cell>
          <cell r="AH48">
            <v>719</v>
          </cell>
          <cell r="AK48">
            <v>0</v>
          </cell>
        </row>
        <row r="49">
          <cell r="O49">
            <v>922.49799999999993</v>
          </cell>
          <cell r="R49">
            <v>473</v>
          </cell>
          <cell r="U49">
            <v>525</v>
          </cell>
          <cell r="AB49">
            <v>402</v>
          </cell>
          <cell r="AE49">
            <v>426.91</v>
          </cell>
          <cell r="AH49">
            <v>720</v>
          </cell>
          <cell r="AK49">
            <v>0</v>
          </cell>
        </row>
        <row r="50">
          <cell r="O50">
            <v>922.49799999999993</v>
          </cell>
          <cell r="R50">
            <v>473</v>
          </cell>
          <cell r="U50">
            <v>525</v>
          </cell>
          <cell r="AB50">
            <v>402</v>
          </cell>
          <cell r="AE50">
            <v>426.91</v>
          </cell>
          <cell r="AH50">
            <v>723</v>
          </cell>
          <cell r="AK50">
            <v>0</v>
          </cell>
        </row>
        <row r="51">
          <cell r="O51">
            <v>922.49799999999993</v>
          </cell>
          <cell r="R51">
            <v>473</v>
          </cell>
          <cell r="U51">
            <v>525</v>
          </cell>
          <cell r="AB51">
            <v>402</v>
          </cell>
          <cell r="AE51">
            <v>426.91</v>
          </cell>
          <cell r="AH51">
            <v>722</v>
          </cell>
          <cell r="AK51">
            <v>0</v>
          </cell>
        </row>
        <row r="52">
          <cell r="O52">
            <v>922.49799999999993</v>
          </cell>
          <cell r="R52">
            <v>473</v>
          </cell>
          <cell r="U52">
            <v>525</v>
          </cell>
          <cell r="AB52">
            <v>402</v>
          </cell>
          <cell r="AE52">
            <v>426.91</v>
          </cell>
          <cell r="AH52">
            <v>714</v>
          </cell>
          <cell r="AK52">
            <v>0</v>
          </cell>
        </row>
        <row r="53">
          <cell r="O53">
            <v>922.49799999999993</v>
          </cell>
          <cell r="R53">
            <v>473</v>
          </cell>
          <cell r="U53">
            <v>525</v>
          </cell>
          <cell r="AB53">
            <v>402</v>
          </cell>
          <cell r="AE53">
            <v>426.91</v>
          </cell>
          <cell r="AH53">
            <v>714</v>
          </cell>
          <cell r="AK53">
            <v>0</v>
          </cell>
        </row>
        <row r="54">
          <cell r="O54">
            <v>922.49799999999993</v>
          </cell>
          <cell r="R54">
            <v>473</v>
          </cell>
          <cell r="U54">
            <v>525</v>
          </cell>
          <cell r="AB54">
            <v>402</v>
          </cell>
          <cell r="AE54">
            <v>426.91</v>
          </cell>
          <cell r="AH54">
            <v>714</v>
          </cell>
          <cell r="AK54">
            <v>0</v>
          </cell>
        </row>
        <row r="55">
          <cell r="O55">
            <v>922.49799999999993</v>
          </cell>
          <cell r="R55">
            <v>473</v>
          </cell>
          <cell r="U55">
            <v>525</v>
          </cell>
          <cell r="AB55">
            <v>402</v>
          </cell>
          <cell r="AE55">
            <v>426.91</v>
          </cell>
          <cell r="AH55">
            <v>714</v>
          </cell>
          <cell r="AK55">
            <v>0</v>
          </cell>
        </row>
        <row r="56">
          <cell r="O56">
            <v>922.49799999999993</v>
          </cell>
          <cell r="R56">
            <v>473</v>
          </cell>
          <cell r="U56">
            <v>525</v>
          </cell>
          <cell r="AB56">
            <v>402</v>
          </cell>
          <cell r="AE56">
            <v>426.91</v>
          </cell>
          <cell r="AH56">
            <v>714</v>
          </cell>
          <cell r="AK56">
            <v>0</v>
          </cell>
        </row>
        <row r="57">
          <cell r="O57">
            <v>922.49799999999993</v>
          </cell>
          <cell r="R57">
            <v>473</v>
          </cell>
          <cell r="U57">
            <v>525</v>
          </cell>
          <cell r="AB57">
            <v>402</v>
          </cell>
          <cell r="AE57">
            <v>426.91</v>
          </cell>
          <cell r="AH57">
            <v>714</v>
          </cell>
          <cell r="AK57">
            <v>0</v>
          </cell>
        </row>
        <row r="58">
          <cell r="O58">
            <v>922.49799999999993</v>
          </cell>
          <cell r="R58">
            <v>473</v>
          </cell>
          <cell r="U58">
            <v>525</v>
          </cell>
          <cell r="AB58">
            <v>402</v>
          </cell>
          <cell r="AE58">
            <v>426.91</v>
          </cell>
          <cell r="AH58">
            <v>714</v>
          </cell>
          <cell r="AK58">
            <v>0</v>
          </cell>
        </row>
        <row r="59">
          <cell r="O59">
            <v>922.49799999999993</v>
          </cell>
          <cell r="R59">
            <v>473</v>
          </cell>
          <cell r="U59">
            <v>525</v>
          </cell>
          <cell r="AB59">
            <v>402</v>
          </cell>
          <cell r="AE59">
            <v>426.91</v>
          </cell>
          <cell r="AH59">
            <v>714</v>
          </cell>
          <cell r="AK59">
            <v>0</v>
          </cell>
        </row>
        <row r="60">
          <cell r="O60">
            <v>922.49799999999993</v>
          </cell>
          <cell r="R60">
            <v>473</v>
          </cell>
          <cell r="U60">
            <v>525</v>
          </cell>
          <cell r="AB60">
            <v>402</v>
          </cell>
          <cell r="AE60">
            <v>426.91</v>
          </cell>
          <cell r="AH60">
            <v>714</v>
          </cell>
          <cell r="AK60">
            <v>0</v>
          </cell>
        </row>
        <row r="61">
          <cell r="O61">
            <v>922.49799999999993</v>
          </cell>
          <cell r="R61">
            <v>473</v>
          </cell>
          <cell r="U61">
            <v>525</v>
          </cell>
          <cell r="AB61">
            <v>402</v>
          </cell>
          <cell r="AE61">
            <v>426.91</v>
          </cell>
          <cell r="AH61">
            <v>714</v>
          </cell>
          <cell r="AK61">
            <v>0</v>
          </cell>
        </row>
        <row r="62">
          <cell r="O62">
            <v>922.49799999999993</v>
          </cell>
          <cell r="R62">
            <v>473</v>
          </cell>
          <cell r="U62">
            <v>525</v>
          </cell>
          <cell r="AB62">
            <v>402</v>
          </cell>
          <cell r="AE62">
            <v>426.91</v>
          </cell>
          <cell r="AH62">
            <v>714</v>
          </cell>
          <cell r="AK62">
            <v>0</v>
          </cell>
        </row>
        <row r="63">
          <cell r="O63">
            <v>922.49799999999993</v>
          </cell>
          <cell r="R63">
            <v>473</v>
          </cell>
          <cell r="U63">
            <v>525</v>
          </cell>
          <cell r="AB63">
            <v>402</v>
          </cell>
          <cell r="AE63">
            <v>426.91</v>
          </cell>
          <cell r="AH63">
            <v>718</v>
          </cell>
          <cell r="AK63">
            <v>0</v>
          </cell>
        </row>
        <row r="64">
          <cell r="O64">
            <v>922.49799999999993</v>
          </cell>
          <cell r="R64">
            <v>473</v>
          </cell>
          <cell r="U64">
            <v>525</v>
          </cell>
          <cell r="AB64">
            <v>402</v>
          </cell>
          <cell r="AE64">
            <v>426.91</v>
          </cell>
          <cell r="AH64">
            <v>720</v>
          </cell>
          <cell r="AK64">
            <v>0</v>
          </cell>
        </row>
        <row r="65">
          <cell r="O65">
            <v>922.49799999999993</v>
          </cell>
          <cell r="R65">
            <v>473</v>
          </cell>
          <cell r="U65">
            <v>525</v>
          </cell>
          <cell r="AB65">
            <v>402</v>
          </cell>
          <cell r="AE65">
            <v>426.91</v>
          </cell>
          <cell r="AH65">
            <v>718</v>
          </cell>
          <cell r="AK65">
            <v>0</v>
          </cell>
        </row>
        <row r="66">
          <cell r="O66">
            <v>922.49799999999993</v>
          </cell>
          <cell r="R66">
            <v>473</v>
          </cell>
          <cell r="U66">
            <v>525</v>
          </cell>
          <cell r="AB66">
            <v>402</v>
          </cell>
          <cell r="AE66">
            <v>426.91</v>
          </cell>
          <cell r="AH66">
            <v>714</v>
          </cell>
          <cell r="AK66">
            <v>0</v>
          </cell>
        </row>
        <row r="67">
          <cell r="O67">
            <v>922.49799999999993</v>
          </cell>
          <cell r="R67">
            <v>473</v>
          </cell>
          <cell r="U67">
            <v>525</v>
          </cell>
          <cell r="AB67">
            <v>402</v>
          </cell>
          <cell r="AE67">
            <v>426.91</v>
          </cell>
          <cell r="AH67">
            <v>708</v>
          </cell>
          <cell r="AK67">
            <v>0</v>
          </cell>
        </row>
        <row r="68">
          <cell r="O68">
            <v>922.49799999999993</v>
          </cell>
          <cell r="R68">
            <v>473</v>
          </cell>
          <cell r="U68">
            <v>525</v>
          </cell>
          <cell r="AB68">
            <v>402</v>
          </cell>
          <cell r="AE68">
            <v>426.91</v>
          </cell>
          <cell r="AH68">
            <v>712</v>
          </cell>
          <cell r="AK68">
            <v>0</v>
          </cell>
        </row>
        <row r="69">
          <cell r="O69">
            <v>922.49799999999993</v>
          </cell>
          <cell r="R69">
            <v>473</v>
          </cell>
          <cell r="U69">
            <v>525</v>
          </cell>
          <cell r="AB69">
            <v>402</v>
          </cell>
          <cell r="AE69">
            <v>426.91</v>
          </cell>
          <cell r="AH69">
            <v>707</v>
          </cell>
          <cell r="AK69">
            <v>0</v>
          </cell>
        </row>
        <row r="70">
          <cell r="O70">
            <v>922.49799999999993</v>
          </cell>
          <cell r="R70">
            <v>473</v>
          </cell>
          <cell r="U70">
            <v>525</v>
          </cell>
          <cell r="AB70">
            <v>402</v>
          </cell>
          <cell r="AE70">
            <v>426.91</v>
          </cell>
          <cell r="AH70">
            <v>704</v>
          </cell>
          <cell r="AK70">
            <v>0</v>
          </cell>
        </row>
        <row r="71">
          <cell r="O71">
            <v>922.49799999999993</v>
          </cell>
          <cell r="R71">
            <v>473</v>
          </cell>
          <cell r="U71">
            <v>525</v>
          </cell>
          <cell r="AB71">
            <v>402</v>
          </cell>
          <cell r="AE71">
            <v>426.91</v>
          </cell>
          <cell r="AH71">
            <v>705</v>
          </cell>
          <cell r="AK71">
            <v>0</v>
          </cell>
        </row>
        <row r="72">
          <cell r="O72">
            <v>922.49799999999993</v>
          </cell>
          <cell r="R72">
            <v>473</v>
          </cell>
          <cell r="U72">
            <v>525</v>
          </cell>
          <cell r="AB72">
            <v>402</v>
          </cell>
          <cell r="AE72">
            <v>426.91</v>
          </cell>
          <cell r="AH72">
            <v>709</v>
          </cell>
          <cell r="AK72">
            <v>0</v>
          </cell>
        </row>
        <row r="73">
          <cell r="O73">
            <v>922.49799999999993</v>
          </cell>
          <cell r="R73">
            <v>473</v>
          </cell>
          <cell r="U73">
            <v>525</v>
          </cell>
          <cell r="AB73">
            <v>402</v>
          </cell>
          <cell r="AE73">
            <v>426.91</v>
          </cell>
          <cell r="AH73">
            <v>710</v>
          </cell>
          <cell r="AK73">
            <v>0</v>
          </cell>
        </row>
        <row r="74">
          <cell r="O74">
            <v>922.49799999999993</v>
          </cell>
          <cell r="R74">
            <v>473</v>
          </cell>
          <cell r="U74">
            <v>525</v>
          </cell>
          <cell r="AB74">
            <v>402</v>
          </cell>
          <cell r="AE74">
            <v>426.91</v>
          </cell>
          <cell r="AH74">
            <v>708</v>
          </cell>
          <cell r="AK74">
            <v>0</v>
          </cell>
        </row>
        <row r="75">
          <cell r="O75">
            <v>922.49799999999993</v>
          </cell>
          <cell r="R75">
            <v>473</v>
          </cell>
          <cell r="U75">
            <v>525</v>
          </cell>
          <cell r="AB75">
            <v>402</v>
          </cell>
          <cell r="AE75">
            <v>426.91</v>
          </cell>
          <cell r="AH75">
            <v>705</v>
          </cell>
          <cell r="AK75">
            <v>0</v>
          </cell>
        </row>
        <row r="76">
          <cell r="O76">
            <v>922.49799999999993</v>
          </cell>
          <cell r="R76">
            <v>473</v>
          </cell>
          <cell r="U76">
            <v>525</v>
          </cell>
          <cell r="AB76">
            <v>402</v>
          </cell>
          <cell r="AE76">
            <v>426.91</v>
          </cell>
          <cell r="AH76">
            <v>703</v>
          </cell>
          <cell r="AK76">
            <v>0</v>
          </cell>
        </row>
        <row r="77">
          <cell r="O77">
            <v>922.49799999999993</v>
          </cell>
          <cell r="R77">
            <v>473</v>
          </cell>
          <cell r="U77">
            <v>525</v>
          </cell>
          <cell r="AB77">
            <v>402</v>
          </cell>
          <cell r="AE77">
            <v>426.91</v>
          </cell>
          <cell r="AH77">
            <v>702</v>
          </cell>
          <cell r="AK77">
            <v>0</v>
          </cell>
        </row>
        <row r="78">
          <cell r="O78">
            <v>922.49799999999993</v>
          </cell>
          <cell r="R78">
            <v>473</v>
          </cell>
          <cell r="U78">
            <v>525</v>
          </cell>
          <cell r="AB78">
            <v>402</v>
          </cell>
          <cell r="AE78">
            <v>426.91</v>
          </cell>
          <cell r="AH78">
            <v>693</v>
          </cell>
          <cell r="AK78">
            <v>0</v>
          </cell>
        </row>
        <row r="79">
          <cell r="O79">
            <v>922.49799999999993</v>
          </cell>
          <cell r="R79">
            <v>473</v>
          </cell>
          <cell r="U79">
            <v>525</v>
          </cell>
          <cell r="AB79">
            <v>402</v>
          </cell>
          <cell r="AE79">
            <v>426.91</v>
          </cell>
          <cell r="AH79">
            <v>690</v>
          </cell>
          <cell r="AK79">
            <v>0</v>
          </cell>
        </row>
        <row r="80">
          <cell r="O80">
            <v>922.49799999999993</v>
          </cell>
          <cell r="R80">
            <v>473</v>
          </cell>
          <cell r="U80">
            <v>525</v>
          </cell>
          <cell r="AB80">
            <v>402</v>
          </cell>
          <cell r="AE80">
            <v>426.91</v>
          </cell>
          <cell r="AH80">
            <v>687</v>
          </cell>
          <cell r="AK80">
            <v>0</v>
          </cell>
        </row>
        <row r="81">
          <cell r="O81">
            <v>922.49799999999993</v>
          </cell>
          <cell r="R81">
            <v>473</v>
          </cell>
          <cell r="U81">
            <v>525</v>
          </cell>
          <cell r="AB81">
            <v>402</v>
          </cell>
          <cell r="AE81">
            <v>426.91</v>
          </cell>
          <cell r="AH81">
            <v>684</v>
          </cell>
          <cell r="AK81">
            <v>0</v>
          </cell>
        </row>
        <row r="82">
          <cell r="O82">
            <v>922.49799999999993</v>
          </cell>
          <cell r="R82">
            <v>473</v>
          </cell>
          <cell r="U82">
            <v>525</v>
          </cell>
          <cell r="AB82">
            <v>402</v>
          </cell>
          <cell r="AE82">
            <v>426.91</v>
          </cell>
          <cell r="AH82">
            <v>682</v>
          </cell>
          <cell r="AK82">
            <v>0</v>
          </cell>
        </row>
        <row r="83">
          <cell r="O83">
            <v>922.49799999999993</v>
          </cell>
          <cell r="R83">
            <v>473</v>
          </cell>
          <cell r="U83">
            <v>525</v>
          </cell>
          <cell r="AB83">
            <v>402</v>
          </cell>
          <cell r="AE83">
            <v>426.91</v>
          </cell>
          <cell r="AH83">
            <v>675</v>
          </cell>
          <cell r="AK83">
            <v>0</v>
          </cell>
        </row>
        <row r="84">
          <cell r="O84">
            <v>922.49799999999993</v>
          </cell>
          <cell r="R84">
            <v>473</v>
          </cell>
          <cell r="U84">
            <v>525</v>
          </cell>
          <cell r="AB84">
            <v>402</v>
          </cell>
          <cell r="AE84">
            <v>426.91</v>
          </cell>
          <cell r="AH84">
            <v>670</v>
          </cell>
          <cell r="AK84">
            <v>0</v>
          </cell>
        </row>
        <row r="85">
          <cell r="O85">
            <v>922.49799999999993</v>
          </cell>
          <cell r="R85">
            <v>473</v>
          </cell>
          <cell r="U85">
            <v>525</v>
          </cell>
          <cell r="AB85">
            <v>402</v>
          </cell>
          <cell r="AE85">
            <v>426.91</v>
          </cell>
          <cell r="AH85">
            <v>669</v>
          </cell>
          <cell r="AK85">
            <v>0</v>
          </cell>
        </row>
        <row r="86">
          <cell r="O86">
            <v>922.49799999999993</v>
          </cell>
          <cell r="R86">
            <v>473</v>
          </cell>
          <cell r="U86">
            <v>525</v>
          </cell>
          <cell r="AB86">
            <v>402</v>
          </cell>
          <cell r="AE86">
            <v>426.91</v>
          </cell>
          <cell r="AH86">
            <v>667</v>
          </cell>
          <cell r="AK86">
            <v>0</v>
          </cell>
        </row>
        <row r="87">
          <cell r="O87">
            <v>922.49799999999993</v>
          </cell>
          <cell r="R87">
            <v>473</v>
          </cell>
          <cell r="U87">
            <v>525</v>
          </cell>
          <cell r="AB87">
            <v>402</v>
          </cell>
          <cell r="AE87">
            <v>426.91</v>
          </cell>
          <cell r="AH87">
            <v>666</v>
          </cell>
          <cell r="AK87">
            <v>0</v>
          </cell>
        </row>
        <row r="88">
          <cell r="O88">
            <v>922.49799999999993</v>
          </cell>
          <cell r="R88">
            <v>473</v>
          </cell>
          <cell r="U88">
            <v>525</v>
          </cell>
          <cell r="AB88">
            <v>402</v>
          </cell>
          <cell r="AE88">
            <v>426.91</v>
          </cell>
          <cell r="AH88">
            <v>668</v>
          </cell>
          <cell r="AK88">
            <v>0</v>
          </cell>
        </row>
        <row r="89">
          <cell r="O89">
            <v>922.49799999999993</v>
          </cell>
          <cell r="R89">
            <v>473</v>
          </cell>
          <cell r="U89">
            <v>525</v>
          </cell>
          <cell r="AB89">
            <v>402</v>
          </cell>
          <cell r="AE89">
            <v>426.91</v>
          </cell>
          <cell r="AH89">
            <v>669</v>
          </cell>
          <cell r="AK89">
            <v>0</v>
          </cell>
        </row>
        <row r="90">
          <cell r="O90">
            <v>922.49799999999993</v>
          </cell>
          <cell r="R90">
            <v>473</v>
          </cell>
          <cell r="U90">
            <v>525</v>
          </cell>
          <cell r="AB90">
            <v>402</v>
          </cell>
          <cell r="AE90">
            <v>426.91</v>
          </cell>
          <cell r="AH90">
            <v>669</v>
          </cell>
          <cell r="AK90">
            <v>0</v>
          </cell>
        </row>
        <row r="91">
          <cell r="O91">
            <v>922.49799999999993</v>
          </cell>
          <cell r="R91">
            <v>473</v>
          </cell>
          <cell r="U91">
            <v>525</v>
          </cell>
          <cell r="AB91">
            <v>402</v>
          </cell>
          <cell r="AE91">
            <v>426.91</v>
          </cell>
          <cell r="AH91">
            <v>674</v>
          </cell>
          <cell r="AK91">
            <v>0</v>
          </cell>
        </row>
        <row r="92">
          <cell r="O92">
            <v>922.49799999999993</v>
          </cell>
          <cell r="R92">
            <v>473</v>
          </cell>
          <cell r="U92">
            <v>525</v>
          </cell>
          <cell r="AB92">
            <v>402</v>
          </cell>
          <cell r="AE92">
            <v>426.91</v>
          </cell>
          <cell r="AH92">
            <v>683</v>
          </cell>
          <cell r="AK92">
            <v>0</v>
          </cell>
        </row>
        <row r="93">
          <cell r="O93">
            <v>922.49799999999993</v>
          </cell>
          <cell r="R93">
            <v>473</v>
          </cell>
          <cell r="U93">
            <v>525</v>
          </cell>
          <cell r="AB93">
            <v>402</v>
          </cell>
          <cell r="AE93">
            <v>426.91</v>
          </cell>
          <cell r="AH93">
            <v>690</v>
          </cell>
          <cell r="AK93">
            <v>0</v>
          </cell>
        </row>
        <row r="94">
          <cell r="O94">
            <v>922.49799999999993</v>
          </cell>
          <cell r="R94">
            <v>473</v>
          </cell>
          <cell r="U94">
            <v>525</v>
          </cell>
          <cell r="AB94">
            <v>402</v>
          </cell>
          <cell r="AE94">
            <v>426.91</v>
          </cell>
          <cell r="AH94">
            <v>688</v>
          </cell>
          <cell r="AK94">
            <v>0</v>
          </cell>
        </row>
        <row r="95">
          <cell r="O95">
            <v>922.49799999999993</v>
          </cell>
          <cell r="R95">
            <v>473</v>
          </cell>
          <cell r="U95">
            <v>525</v>
          </cell>
          <cell r="AB95">
            <v>402</v>
          </cell>
          <cell r="AE95">
            <v>426.91</v>
          </cell>
          <cell r="AH95">
            <v>691</v>
          </cell>
          <cell r="AK95">
            <v>0</v>
          </cell>
        </row>
        <row r="96">
          <cell r="O96">
            <v>922.49799999999993</v>
          </cell>
          <cell r="R96">
            <v>473</v>
          </cell>
          <cell r="U96">
            <v>525</v>
          </cell>
          <cell r="AB96">
            <v>402</v>
          </cell>
          <cell r="AE96">
            <v>426.91</v>
          </cell>
          <cell r="AH96">
            <v>691</v>
          </cell>
          <cell r="AK96">
            <v>0</v>
          </cell>
        </row>
        <row r="97">
          <cell r="O97">
            <v>922.49799999999993</v>
          </cell>
          <cell r="R97">
            <v>473</v>
          </cell>
          <cell r="U97">
            <v>525</v>
          </cell>
          <cell r="AB97">
            <v>402</v>
          </cell>
          <cell r="AE97">
            <v>426.91</v>
          </cell>
          <cell r="AH97">
            <v>687</v>
          </cell>
          <cell r="AK97">
            <v>0</v>
          </cell>
        </row>
        <row r="98">
          <cell r="O98">
            <v>922.49799999999993</v>
          </cell>
          <cell r="R98">
            <v>473</v>
          </cell>
          <cell r="U98">
            <v>525</v>
          </cell>
          <cell r="AB98">
            <v>402</v>
          </cell>
          <cell r="AE98">
            <v>426.91</v>
          </cell>
          <cell r="AH98">
            <v>687</v>
          </cell>
          <cell r="AK98">
            <v>0</v>
          </cell>
        </row>
        <row r="99">
          <cell r="O99">
            <v>922.49799999999993</v>
          </cell>
          <cell r="R99">
            <v>473</v>
          </cell>
          <cell r="U99">
            <v>525</v>
          </cell>
          <cell r="AB99">
            <v>402</v>
          </cell>
          <cell r="AE99">
            <v>426.91</v>
          </cell>
          <cell r="AH99">
            <v>687</v>
          </cell>
          <cell r="AK99">
            <v>0</v>
          </cell>
        </row>
      </sheetData>
      <sheetData sheetId="6">
        <row r="4">
          <cell r="O4">
            <v>909.09</v>
          </cell>
          <cell r="R4">
            <v>469</v>
          </cell>
          <cell r="U4">
            <v>520</v>
          </cell>
          <cell r="AB4">
            <v>392</v>
          </cell>
          <cell r="AE4">
            <v>410.33</v>
          </cell>
          <cell r="AH4">
            <v>687</v>
          </cell>
          <cell r="AK4">
            <v>0</v>
          </cell>
        </row>
        <row r="5">
          <cell r="O5">
            <v>909.09</v>
          </cell>
          <cell r="R5">
            <v>469</v>
          </cell>
          <cell r="U5">
            <v>520</v>
          </cell>
          <cell r="AB5">
            <v>392</v>
          </cell>
          <cell r="AE5">
            <v>410.33</v>
          </cell>
          <cell r="AH5">
            <v>687</v>
          </cell>
          <cell r="AK5">
            <v>0</v>
          </cell>
        </row>
        <row r="6">
          <cell r="O6">
            <v>909.09</v>
          </cell>
          <cell r="R6">
            <v>469</v>
          </cell>
          <cell r="U6">
            <v>520</v>
          </cell>
          <cell r="AB6">
            <v>392</v>
          </cell>
          <cell r="AE6">
            <v>410.33</v>
          </cell>
          <cell r="AH6">
            <v>687</v>
          </cell>
          <cell r="AK6">
            <v>0</v>
          </cell>
        </row>
        <row r="7">
          <cell r="O7">
            <v>909.09</v>
          </cell>
          <cell r="R7">
            <v>469</v>
          </cell>
          <cell r="U7">
            <v>520</v>
          </cell>
          <cell r="AB7">
            <v>392</v>
          </cell>
          <cell r="AE7">
            <v>410.33</v>
          </cell>
          <cell r="AH7">
            <v>687</v>
          </cell>
          <cell r="AK7">
            <v>0</v>
          </cell>
        </row>
        <row r="8">
          <cell r="O8">
            <v>909.09</v>
          </cell>
          <cell r="R8">
            <v>469</v>
          </cell>
          <cell r="U8">
            <v>520</v>
          </cell>
          <cell r="AB8">
            <v>392</v>
          </cell>
          <cell r="AE8">
            <v>410.33</v>
          </cell>
          <cell r="AH8">
            <v>687</v>
          </cell>
          <cell r="AK8">
            <v>0</v>
          </cell>
        </row>
        <row r="9">
          <cell r="O9">
            <v>909.09</v>
          </cell>
          <cell r="R9">
            <v>469</v>
          </cell>
          <cell r="U9">
            <v>520</v>
          </cell>
          <cell r="AB9">
            <v>392</v>
          </cell>
          <cell r="AE9">
            <v>410.33</v>
          </cell>
          <cell r="AH9">
            <v>687</v>
          </cell>
          <cell r="AK9">
            <v>0</v>
          </cell>
        </row>
        <row r="10">
          <cell r="O10">
            <v>909.09</v>
          </cell>
          <cell r="R10">
            <v>469</v>
          </cell>
          <cell r="U10">
            <v>520</v>
          </cell>
          <cell r="AB10">
            <v>392</v>
          </cell>
          <cell r="AE10">
            <v>410.33</v>
          </cell>
          <cell r="AH10">
            <v>687</v>
          </cell>
          <cell r="AK10">
            <v>0</v>
          </cell>
        </row>
        <row r="11">
          <cell r="O11">
            <v>909.09</v>
          </cell>
          <cell r="R11">
            <v>469</v>
          </cell>
          <cell r="U11">
            <v>520</v>
          </cell>
          <cell r="AB11">
            <v>392</v>
          </cell>
          <cell r="AE11">
            <v>410.33</v>
          </cell>
          <cell r="AH11">
            <v>687</v>
          </cell>
          <cell r="AK11">
            <v>0</v>
          </cell>
        </row>
        <row r="12">
          <cell r="O12">
            <v>909.09</v>
          </cell>
          <cell r="R12">
            <v>469</v>
          </cell>
          <cell r="U12">
            <v>520</v>
          </cell>
          <cell r="AB12">
            <v>392</v>
          </cell>
          <cell r="AE12">
            <v>410.33</v>
          </cell>
          <cell r="AH12">
            <v>687</v>
          </cell>
          <cell r="AK12">
            <v>0</v>
          </cell>
        </row>
        <row r="13">
          <cell r="O13">
            <v>909.09</v>
          </cell>
          <cell r="R13">
            <v>469</v>
          </cell>
          <cell r="U13">
            <v>520</v>
          </cell>
          <cell r="AB13">
            <v>392</v>
          </cell>
          <cell r="AE13">
            <v>410.33</v>
          </cell>
          <cell r="AH13">
            <v>687</v>
          </cell>
          <cell r="AK13">
            <v>0</v>
          </cell>
        </row>
        <row r="14">
          <cell r="O14">
            <v>909.09</v>
          </cell>
          <cell r="R14">
            <v>469</v>
          </cell>
          <cell r="U14">
            <v>520</v>
          </cell>
          <cell r="AB14">
            <v>392</v>
          </cell>
          <cell r="AE14">
            <v>410.33</v>
          </cell>
          <cell r="AH14">
            <v>687</v>
          </cell>
          <cell r="AK14">
            <v>0</v>
          </cell>
        </row>
        <row r="15">
          <cell r="O15">
            <v>909.09</v>
          </cell>
          <cell r="R15">
            <v>469</v>
          </cell>
          <cell r="U15">
            <v>520</v>
          </cell>
          <cell r="AB15">
            <v>392</v>
          </cell>
          <cell r="AE15">
            <v>410.33</v>
          </cell>
          <cell r="AH15">
            <v>687</v>
          </cell>
          <cell r="AK15">
            <v>0</v>
          </cell>
        </row>
        <row r="16">
          <cell r="O16">
            <v>909.09</v>
          </cell>
          <cell r="R16">
            <v>469</v>
          </cell>
          <cell r="U16">
            <v>520</v>
          </cell>
          <cell r="AB16">
            <v>392</v>
          </cell>
          <cell r="AE16">
            <v>410.33</v>
          </cell>
          <cell r="AH16">
            <v>687</v>
          </cell>
          <cell r="AK16">
            <v>0</v>
          </cell>
        </row>
        <row r="17">
          <cell r="O17">
            <v>909.09</v>
          </cell>
          <cell r="R17">
            <v>469</v>
          </cell>
          <cell r="U17">
            <v>520</v>
          </cell>
          <cell r="AB17">
            <v>392</v>
          </cell>
          <cell r="AE17">
            <v>410.33</v>
          </cell>
          <cell r="AH17">
            <v>687</v>
          </cell>
          <cell r="AK17">
            <v>0</v>
          </cell>
        </row>
        <row r="18">
          <cell r="O18">
            <v>909.09</v>
          </cell>
          <cell r="R18">
            <v>469</v>
          </cell>
          <cell r="U18">
            <v>520</v>
          </cell>
          <cell r="AB18">
            <v>392</v>
          </cell>
          <cell r="AE18">
            <v>410.33</v>
          </cell>
          <cell r="AH18">
            <v>687</v>
          </cell>
          <cell r="AK18">
            <v>0</v>
          </cell>
        </row>
        <row r="19">
          <cell r="O19">
            <v>909.09</v>
          </cell>
          <cell r="R19">
            <v>469</v>
          </cell>
          <cell r="U19">
            <v>520</v>
          </cell>
          <cell r="AB19">
            <v>392</v>
          </cell>
          <cell r="AE19">
            <v>410.33</v>
          </cell>
          <cell r="AH19">
            <v>687</v>
          </cell>
          <cell r="AK19">
            <v>0</v>
          </cell>
        </row>
        <row r="20">
          <cell r="O20">
            <v>909.09</v>
          </cell>
          <cell r="R20">
            <v>469</v>
          </cell>
          <cell r="U20">
            <v>520</v>
          </cell>
          <cell r="AB20">
            <v>392</v>
          </cell>
          <cell r="AE20">
            <v>410.33</v>
          </cell>
          <cell r="AH20">
            <v>687</v>
          </cell>
          <cell r="AK20">
            <v>0</v>
          </cell>
        </row>
        <row r="21">
          <cell r="O21">
            <v>909.09</v>
          </cell>
          <cell r="R21">
            <v>469</v>
          </cell>
          <cell r="U21">
            <v>520</v>
          </cell>
          <cell r="AB21">
            <v>392</v>
          </cell>
          <cell r="AE21">
            <v>410.33</v>
          </cell>
          <cell r="AH21">
            <v>687</v>
          </cell>
          <cell r="AK21">
            <v>0</v>
          </cell>
        </row>
        <row r="22">
          <cell r="O22">
            <v>909.09</v>
          </cell>
          <cell r="R22">
            <v>469</v>
          </cell>
          <cell r="U22">
            <v>520</v>
          </cell>
          <cell r="AB22">
            <v>392</v>
          </cell>
          <cell r="AE22">
            <v>410.33</v>
          </cell>
          <cell r="AH22">
            <v>687</v>
          </cell>
          <cell r="AK22">
            <v>0</v>
          </cell>
        </row>
        <row r="23">
          <cell r="O23">
            <v>909.09</v>
          </cell>
          <cell r="R23">
            <v>469</v>
          </cell>
          <cell r="U23">
            <v>520</v>
          </cell>
          <cell r="AB23">
            <v>392</v>
          </cell>
          <cell r="AE23">
            <v>410.33</v>
          </cell>
          <cell r="AH23">
            <v>687</v>
          </cell>
          <cell r="AK23">
            <v>0</v>
          </cell>
        </row>
        <row r="24">
          <cell r="O24">
            <v>909.09</v>
          </cell>
          <cell r="R24">
            <v>469</v>
          </cell>
          <cell r="U24">
            <v>520</v>
          </cell>
          <cell r="AB24">
            <v>392</v>
          </cell>
          <cell r="AE24">
            <v>410.33</v>
          </cell>
          <cell r="AH24">
            <v>690</v>
          </cell>
          <cell r="AK24">
            <v>0</v>
          </cell>
        </row>
        <row r="25">
          <cell r="O25">
            <v>909.09</v>
          </cell>
          <cell r="R25">
            <v>469</v>
          </cell>
          <cell r="U25">
            <v>520</v>
          </cell>
          <cell r="AB25">
            <v>392</v>
          </cell>
          <cell r="AE25">
            <v>410.33</v>
          </cell>
          <cell r="AH25">
            <v>690</v>
          </cell>
          <cell r="AK25">
            <v>0</v>
          </cell>
        </row>
        <row r="26">
          <cell r="O26">
            <v>909.09</v>
          </cell>
          <cell r="R26">
            <v>469</v>
          </cell>
          <cell r="U26">
            <v>520</v>
          </cell>
          <cell r="AB26">
            <v>392</v>
          </cell>
          <cell r="AE26">
            <v>410.33</v>
          </cell>
          <cell r="AH26">
            <v>690</v>
          </cell>
          <cell r="AK26">
            <v>0</v>
          </cell>
        </row>
        <row r="27">
          <cell r="O27">
            <v>909.09</v>
          </cell>
          <cell r="R27">
            <v>469</v>
          </cell>
          <cell r="U27">
            <v>520</v>
          </cell>
          <cell r="AB27">
            <v>392</v>
          </cell>
          <cell r="AE27">
            <v>410.33</v>
          </cell>
          <cell r="AH27">
            <v>690</v>
          </cell>
          <cell r="AK27">
            <v>0</v>
          </cell>
        </row>
        <row r="28">
          <cell r="O28">
            <v>909.09</v>
          </cell>
          <cell r="R28">
            <v>469</v>
          </cell>
          <cell r="U28">
            <v>520</v>
          </cell>
          <cell r="AB28">
            <v>392</v>
          </cell>
          <cell r="AE28">
            <v>410.33</v>
          </cell>
          <cell r="AH28">
            <v>700</v>
          </cell>
          <cell r="AK28">
            <v>0</v>
          </cell>
        </row>
        <row r="29">
          <cell r="O29">
            <v>909.09</v>
          </cell>
          <cell r="R29">
            <v>469</v>
          </cell>
          <cell r="U29">
            <v>520</v>
          </cell>
          <cell r="AB29">
            <v>392</v>
          </cell>
          <cell r="AE29">
            <v>410.33</v>
          </cell>
          <cell r="AH29">
            <v>702</v>
          </cell>
          <cell r="AK29">
            <v>0</v>
          </cell>
        </row>
        <row r="30">
          <cell r="O30">
            <v>909.09</v>
          </cell>
          <cell r="R30">
            <v>469</v>
          </cell>
          <cell r="U30">
            <v>520</v>
          </cell>
          <cell r="AB30">
            <v>392</v>
          </cell>
          <cell r="AE30">
            <v>410.33</v>
          </cell>
          <cell r="AH30">
            <v>695</v>
          </cell>
          <cell r="AK30">
            <v>0</v>
          </cell>
        </row>
        <row r="31">
          <cell r="O31">
            <v>909.09</v>
          </cell>
          <cell r="R31">
            <v>469</v>
          </cell>
          <cell r="U31">
            <v>520</v>
          </cell>
          <cell r="AB31">
            <v>392</v>
          </cell>
          <cell r="AE31">
            <v>410.33</v>
          </cell>
          <cell r="AH31">
            <v>695</v>
          </cell>
          <cell r="AK31">
            <v>0</v>
          </cell>
        </row>
        <row r="32">
          <cell r="O32">
            <v>909.09</v>
          </cell>
          <cell r="R32">
            <v>469</v>
          </cell>
          <cell r="U32">
            <v>520</v>
          </cell>
          <cell r="AB32">
            <v>392</v>
          </cell>
          <cell r="AE32">
            <v>410.33</v>
          </cell>
          <cell r="AH32">
            <v>686</v>
          </cell>
          <cell r="AK32">
            <v>0</v>
          </cell>
        </row>
        <row r="33">
          <cell r="O33">
            <v>909.09</v>
          </cell>
          <cell r="R33">
            <v>469</v>
          </cell>
          <cell r="U33">
            <v>520</v>
          </cell>
          <cell r="AB33">
            <v>392</v>
          </cell>
          <cell r="AE33">
            <v>410.33</v>
          </cell>
          <cell r="AH33">
            <v>686</v>
          </cell>
          <cell r="AK33">
            <v>0</v>
          </cell>
        </row>
        <row r="34">
          <cell r="O34">
            <v>909.09</v>
          </cell>
          <cell r="R34">
            <v>469</v>
          </cell>
          <cell r="U34">
            <v>520</v>
          </cell>
          <cell r="AB34">
            <v>392</v>
          </cell>
          <cell r="AE34">
            <v>410.33</v>
          </cell>
          <cell r="AH34">
            <v>686</v>
          </cell>
          <cell r="AK34">
            <v>0</v>
          </cell>
        </row>
        <row r="35">
          <cell r="O35">
            <v>909.09</v>
          </cell>
          <cell r="R35">
            <v>469</v>
          </cell>
          <cell r="U35">
            <v>520</v>
          </cell>
          <cell r="AB35">
            <v>392</v>
          </cell>
          <cell r="AE35">
            <v>410.33</v>
          </cell>
          <cell r="AH35">
            <v>686</v>
          </cell>
          <cell r="AK35">
            <v>0</v>
          </cell>
        </row>
        <row r="36">
          <cell r="O36">
            <v>909.09</v>
          </cell>
          <cell r="R36">
            <v>469</v>
          </cell>
          <cell r="U36">
            <v>520</v>
          </cell>
          <cell r="AB36">
            <v>392</v>
          </cell>
          <cell r="AE36">
            <v>410.33</v>
          </cell>
          <cell r="AH36">
            <v>682</v>
          </cell>
          <cell r="AK36">
            <v>0</v>
          </cell>
        </row>
        <row r="37">
          <cell r="O37">
            <v>909.09</v>
          </cell>
          <cell r="R37">
            <v>469</v>
          </cell>
          <cell r="U37">
            <v>520</v>
          </cell>
          <cell r="AB37">
            <v>392</v>
          </cell>
          <cell r="AE37">
            <v>410.33</v>
          </cell>
          <cell r="AH37">
            <v>682</v>
          </cell>
          <cell r="AK37">
            <v>0</v>
          </cell>
        </row>
        <row r="38">
          <cell r="O38">
            <v>909.09</v>
          </cell>
          <cell r="R38">
            <v>469</v>
          </cell>
          <cell r="U38">
            <v>520</v>
          </cell>
          <cell r="AB38">
            <v>392</v>
          </cell>
          <cell r="AE38">
            <v>410.33</v>
          </cell>
          <cell r="AH38">
            <v>684</v>
          </cell>
          <cell r="AK38">
            <v>0</v>
          </cell>
        </row>
        <row r="39">
          <cell r="O39">
            <v>909.09</v>
          </cell>
          <cell r="R39">
            <v>469</v>
          </cell>
          <cell r="U39">
            <v>520</v>
          </cell>
          <cell r="AB39">
            <v>392</v>
          </cell>
          <cell r="AE39">
            <v>410.33</v>
          </cell>
          <cell r="AH39">
            <v>684</v>
          </cell>
          <cell r="AK39">
            <v>0</v>
          </cell>
        </row>
        <row r="40">
          <cell r="O40">
            <v>909.09</v>
          </cell>
          <cell r="R40">
            <v>469</v>
          </cell>
          <cell r="U40">
            <v>520</v>
          </cell>
          <cell r="AB40">
            <v>392</v>
          </cell>
          <cell r="AE40">
            <v>410.33</v>
          </cell>
          <cell r="AH40">
            <v>685</v>
          </cell>
          <cell r="AK40">
            <v>0</v>
          </cell>
        </row>
        <row r="41">
          <cell r="O41">
            <v>909.09</v>
          </cell>
          <cell r="R41">
            <v>469</v>
          </cell>
          <cell r="U41">
            <v>520</v>
          </cell>
          <cell r="AB41">
            <v>392</v>
          </cell>
          <cell r="AE41">
            <v>410.33</v>
          </cell>
          <cell r="AH41">
            <v>687</v>
          </cell>
          <cell r="AK41">
            <v>0</v>
          </cell>
        </row>
        <row r="42">
          <cell r="O42">
            <v>909.09</v>
          </cell>
          <cell r="R42">
            <v>469</v>
          </cell>
          <cell r="U42">
            <v>520</v>
          </cell>
          <cell r="AB42">
            <v>392</v>
          </cell>
          <cell r="AE42">
            <v>410.33</v>
          </cell>
          <cell r="AH42">
            <v>687</v>
          </cell>
          <cell r="AK42">
            <v>0</v>
          </cell>
        </row>
        <row r="43">
          <cell r="O43">
            <v>909.09</v>
          </cell>
          <cell r="R43">
            <v>469</v>
          </cell>
          <cell r="U43">
            <v>520</v>
          </cell>
          <cell r="AB43">
            <v>392</v>
          </cell>
          <cell r="AE43">
            <v>410.33</v>
          </cell>
          <cell r="AH43">
            <v>681</v>
          </cell>
          <cell r="AK43">
            <v>0</v>
          </cell>
        </row>
        <row r="44">
          <cell r="O44">
            <v>909.09</v>
          </cell>
          <cell r="R44">
            <v>469</v>
          </cell>
          <cell r="U44">
            <v>520</v>
          </cell>
          <cell r="AB44">
            <v>392</v>
          </cell>
          <cell r="AE44">
            <v>410.33</v>
          </cell>
          <cell r="AH44">
            <v>680</v>
          </cell>
          <cell r="AK44">
            <v>0</v>
          </cell>
        </row>
        <row r="45">
          <cell r="O45">
            <v>909.09</v>
          </cell>
          <cell r="R45">
            <v>469</v>
          </cell>
          <cell r="U45">
            <v>520</v>
          </cell>
          <cell r="AB45">
            <v>392</v>
          </cell>
          <cell r="AE45">
            <v>410.33</v>
          </cell>
          <cell r="AH45">
            <v>682</v>
          </cell>
          <cell r="AK45">
            <v>0</v>
          </cell>
        </row>
        <row r="46">
          <cell r="O46">
            <v>909.09</v>
          </cell>
          <cell r="R46">
            <v>469</v>
          </cell>
          <cell r="U46">
            <v>520</v>
          </cell>
          <cell r="AB46">
            <v>392</v>
          </cell>
          <cell r="AE46">
            <v>410.33</v>
          </cell>
          <cell r="AH46">
            <v>684</v>
          </cell>
          <cell r="AK46">
            <v>0</v>
          </cell>
        </row>
        <row r="47">
          <cell r="O47">
            <v>909.09</v>
          </cell>
          <cell r="R47">
            <v>469</v>
          </cell>
          <cell r="U47">
            <v>520</v>
          </cell>
          <cell r="AB47">
            <v>392</v>
          </cell>
          <cell r="AE47">
            <v>410.33</v>
          </cell>
          <cell r="AH47">
            <v>686</v>
          </cell>
          <cell r="AK47">
            <v>0</v>
          </cell>
        </row>
        <row r="48">
          <cell r="O48">
            <v>909.09</v>
          </cell>
          <cell r="R48">
            <v>469</v>
          </cell>
          <cell r="U48">
            <v>520</v>
          </cell>
          <cell r="AB48">
            <v>392</v>
          </cell>
          <cell r="AE48">
            <v>410.33</v>
          </cell>
          <cell r="AH48">
            <v>689</v>
          </cell>
          <cell r="AK48">
            <v>0</v>
          </cell>
        </row>
        <row r="49">
          <cell r="O49">
            <v>909.09</v>
          </cell>
          <cell r="R49">
            <v>469</v>
          </cell>
          <cell r="U49">
            <v>520</v>
          </cell>
          <cell r="AB49">
            <v>392</v>
          </cell>
          <cell r="AE49">
            <v>410.33</v>
          </cell>
          <cell r="AH49">
            <v>688</v>
          </cell>
          <cell r="AK49">
            <v>0</v>
          </cell>
        </row>
        <row r="50">
          <cell r="O50">
            <v>909.09</v>
          </cell>
          <cell r="R50">
            <v>469</v>
          </cell>
          <cell r="U50">
            <v>520</v>
          </cell>
          <cell r="AB50">
            <v>392</v>
          </cell>
          <cell r="AE50">
            <v>410.33</v>
          </cell>
          <cell r="AH50">
            <v>690</v>
          </cell>
          <cell r="AK50">
            <v>0</v>
          </cell>
        </row>
        <row r="51">
          <cell r="O51">
            <v>909.09</v>
          </cell>
          <cell r="R51">
            <v>469</v>
          </cell>
          <cell r="U51">
            <v>520</v>
          </cell>
          <cell r="AB51">
            <v>392</v>
          </cell>
          <cell r="AE51">
            <v>410.33</v>
          </cell>
          <cell r="AH51">
            <v>693</v>
          </cell>
          <cell r="AK51">
            <v>0</v>
          </cell>
        </row>
        <row r="52">
          <cell r="O52">
            <v>909.09</v>
          </cell>
          <cell r="R52">
            <v>469</v>
          </cell>
          <cell r="U52">
            <v>520</v>
          </cell>
          <cell r="AB52">
            <v>392</v>
          </cell>
          <cell r="AE52">
            <v>410.33</v>
          </cell>
          <cell r="AH52">
            <v>710</v>
          </cell>
          <cell r="AK52">
            <v>0</v>
          </cell>
        </row>
        <row r="53">
          <cell r="O53">
            <v>909.09</v>
          </cell>
          <cell r="R53">
            <v>469</v>
          </cell>
          <cell r="U53">
            <v>520</v>
          </cell>
          <cell r="AB53">
            <v>392</v>
          </cell>
          <cell r="AE53">
            <v>410.33</v>
          </cell>
          <cell r="AH53">
            <v>710</v>
          </cell>
          <cell r="AK53">
            <v>0</v>
          </cell>
        </row>
        <row r="54">
          <cell r="O54">
            <v>909.09</v>
          </cell>
          <cell r="R54">
            <v>469</v>
          </cell>
          <cell r="U54">
            <v>520</v>
          </cell>
          <cell r="AB54">
            <v>392</v>
          </cell>
          <cell r="AE54">
            <v>410.33</v>
          </cell>
          <cell r="AH54">
            <v>710</v>
          </cell>
          <cell r="AK54">
            <v>0</v>
          </cell>
        </row>
        <row r="55">
          <cell r="O55">
            <v>909.09</v>
          </cell>
          <cell r="R55">
            <v>469</v>
          </cell>
          <cell r="U55">
            <v>520</v>
          </cell>
          <cell r="AB55">
            <v>392</v>
          </cell>
          <cell r="AE55">
            <v>410.33</v>
          </cell>
          <cell r="AH55">
            <v>710</v>
          </cell>
          <cell r="AK55">
            <v>0</v>
          </cell>
        </row>
        <row r="56">
          <cell r="O56">
            <v>909.09</v>
          </cell>
          <cell r="R56">
            <v>469</v>
          </cell>
          <cell r="U56">
            <v>520</v>
          </cell>
          <cell r="AB56">
            <v>392</v>
          </cell>
          <cell r="AE56">
            <v>410.33</v>
          </cell>
          <cell r="AH56">
            <v>710</v>
          </cell>
          <cell r="AK56">
            <v>0</v>
          </cell>
        </row>
        <row r="57">
          <cell r="O57">
            <v>909.09</v>
          </cell>
          <cell r="R57">
            <v>469</v>
          </cell>
          <cell r="U57">
            <v>520</v>
          </cell>
          <cell r="AB57">
            <v>392</v>
          </cell>
          <cell r="AE57">
            <v>410.33</v>
          </cell>
          <cell r="AH57">
            <v>710</v>
          </cell>
          <cell r="AK57">
            <v>0</v>
          </cell>
        </row>
        <row r="58">
          <cell r="O58">
            <v>909.09</v>
          </cell>
          <cell r="R58">
            <v>469</v>
          </cell>
          <cell r="U58">
            <v>520</v>
          </cell>
          <cell r="AB58">
            <v>392</v>
          </cell>
          <cell r="AE58">
            <v>410.33</v>
          </cell>
          <cell r="AH58">
            <v>710</v>
          </cell>
          <cell r="AK58">
            <v>0</v>
          </cell>
        </row>
        <row r="59">
          <cell r="O59">
            <v>909.09</v>
          </cell>
          <cell r="R59">
            <v>469</v>
          </cell>
          <cell r="U59">
            <v>520</v>
          </cell>
          <cell r="AB59">
            <v>392</v>
          </cell>
          <cell r="AE59">
            <v>410.33</v>
          </cell>
          <cell r="AH59">
            <v>710</v>
          </cell>
          <cell r="AK59">
            <v>0</v>
          </cell>
        </row>
        <row r="60">
          <cell r="O60">
            <v>909.09</v>
          </cell>
          <cell r="R60">
            <v>469</v>
          </cell>
          <cell r="U60">
            <v>520</v>
          </cell>
          <cell r="AB60">
            <v>392</v>
          </cell>
          <cell r="AE60">
            <v>410.33</v>
          </cell>
          <cell r="AH60">
            <v>710</v>
          </cell>
          <cell r="AK60">
            <v>0</v>
          </cell>
        </row>
        <row r="61">
          <cell r="O61">
            <v>909.09</v>
          </cell>
          <cell r="R61">
            <v>469</v>
          </cell>
          <cell r="U61">
            <v>520</v>
          </cell>
          <cell r="AB61">
            <v>392</v>
          </cell>
          <cell r="AE61">
            <v>410.33</v>
          </cell>
          <cell r="AH61">
            <v>710</v>
          </cell>
          <cell r="AK61">
            <v>0</v>
          </cell>
        </row>
        <row r="62">
          <cell r="O62">
            <v>909.09</v>
          </cell>
          <cell r="R62">
            <v>469</v>
          </cell>
          <cell r="U62">
            <v>520</v>
          </cell>
          <cell r="AB62">
            <v>392</v>
          </cell>
          <cell r="AE62">
            <v>410.33</v>
          </cell>
          <cell r="AH62">
            <v>710</v>
          </cell>
          <cell r="AK62">
            <v>0</v>
          </cell>
        </row>
        <row r="63">
          <cell r="O63">
            <v>909.09</v>
          </cell>
          <cell r="R63">
            <v>469</v>
          </cell>
          <cell r="U63">
            <v>520</v>
          </cell>
          <cell r="AB63">
            <v>392</v>
          </cell>
          <cell r="AE63">
            <v>410.33</v>
          </cell>
          <cell r="AH63">
            <v>710</v>
          </cell>
          <cell r="AK63">
            <v>0</v>
          </cell>
        </row>
        <row r="64">
          <cell r="O64">
            <v>909.09</v>
          </cell>
          <cell r="R64">
            <v>469</v>
          </cell>
          <cell r="U64">
            <v>520</v>
          </cell>
          <cell r="AB64">
            <v>392</v>
          </cell>
          <cell r="AE64">
            <v>410.33</v>
          </cell>
          <cell r="AH64">
            <v>712</v>
          </cell>
          <cell r="AK64">
            <v>0</v>
          </cell>
        </row>
        <row r="65">
          <cell r="O65">
            <v>909.09</v>
          </cell>
          <cell r="R65">
            <v>469</v>
          </cell>
          <cell r="U65">
            <v>520</v>
          </cell>
          <cell r="AB65">
            <v>392</v>
          </cell>
          <cell r="AE65">
            <v>410.33</v>
          </cell>
          <cell r="AH65">
            <v>712</v>
          </cell>
          <cell r="AK65">
            <v>0</v>
          </cell>
        </row>
        <row r="66">
          <cell r="O66">
            <v>909.09</v>
          </cell>
          <cell r="R66">
            <v>469</v>
          </cell>
          <cell r="U66">
            <v>520</v>
          </cell>
          <cell r="AB66">
            <v>392</v>
          </cell>
          <cell r="AE66">
            <v>410.33</v>
          </cell>
          <cell r="AH66">
            <v>702</v>
          </cell>
          <cell r="AK66">
            <v>0</v>
          </cell>
        </row>
        <row r="67">
          <cell r="O67">
            <v>909.09</v>
          </cell>
          <cell r="R67">
            <v>469</v>
          </cell>
          <cell r="U67">
            <v>520</v>
          </cell>
          <cell r="AB67">
            <v>392</v>
          </cell>
          <cell r="AE67">
            <v>410.33</v>
          </cell>
          <cell r="AH67">
            <v>706</v>
          </cell>
          <cell r="AK67">
            <v>0</v>
          </cell>
        </row>
        <row r="68">
          <cell r="O68">
            <v>909.09</v>
          </cell>
          <cell r="R68">
            <v>469</v>
          </cell>
          <cell r="U68">
            <v>520</v>
          </cell>
          <cell r="AB68">
            <v>392</v>
          </cell>
          <cell r="AE68">
            <v>410.33</v>
          </cell>
          <cell r="AH68">
            <v>710</v>
          </cell>
          <cell r="AK68">
            <v>0</v>
          </cell>
        </row>
        <row r="69">
          <cell r="O69">
            <v>909.09</v>
          </cell>
          <cell r="R69">
            <v>469</v>
          </cell>
          <cell r="U69">
            <v>520</v>
          </cell>
          <cell r="AB69">
            <v>392</v>
          </cell>
          <cell r="AE69">
            <v>410.33</v>
          </cell>
          <cell r="AH69">
            <v>714</v>
          </cell>
          <cell r="AK69">
            <v>0</v>
          </cell>
        </row>
        <row r="70">
          <cell r="O70">
            <v>909.09</v>
          </cell>
          <cell r="R70">
            <v>469</v>
          </cell>
          <cell r="U70">
            <v>520</v>
          </cell>
          <cell r="AB70">
            <v>392</v>
          </cell>
          <cell r="AE70">
            <v>410.33</v>
          </cell>
          <cell r="AH70">
            <v>722</v>
          </cell>
          <cell r="AK70">
            <v>0</v>
          </cell>
        </row>
        <row r="71">
          <cell r="O71">
            <v>909.09</v>
          </cell>
          <cell r="R71">
            <v>469</v>
          </cell>
          <cell r="U71">
            <v>520</v>
          </cell>
          <cell r="AB71">
            <v>392</v>
          </cell>
          <cell r="AE71">
            <v>410.33</v>
          </cell>
          <cell r="AH71">
            <v>722</v>
          </cell>
          <cell r="AK71">
            <v>0</v>
          </cell>
        </row>
        <row r="72">
          <cell r="O72">
            <v>909.09</v>
          </cell>
          <cell r="R72">
            <v>469</v>
          </cell>
          <cell r="U72">
            <v>520</v>
          </cell>
          <cell r="AB72">
            <v>392</v>
          </cell>
          <cell r="AE72">
            <v>410.33</v>
          </cell>
          <cell r="AH72">
            <v>726</v>
          </cell>
          <cell r="AK72">
            <v>0</v>
          </cell>
        </row>
        <row r="73">
          <cell r="O73">
            <v>909.09</v>
          </cell>
          <cell r="R73">
            <v>469</v>
          </cell>
          <cell r="U73">
            <v>520</v>
          </cell>
          <cell r="AB73">
            <v>392</v>
          </cell>
          <cell r="AE73">
            <v>410.33</v>
          </cell>
          <cell r="AH73">
            <v>728</v>
          </cell>
          <cell r="AK73">
            <v>0</v>
          </cell>
        </row>
        <row r="74">
          <cell r="O74">
            <v>909.09</v>
          </cell>
          <cell r="R74">
            <v>469</v>
          </cell>
          <cell r="U74">
            <v>520</v>
          </cell>
          <cell r="AB74">
            <v>392</v>
          </cell>
          <cell r="AE74">
            <v>410.33</v>
          </cell>
          <cell r="AH74">
            <v>725</v>
          </cell>
          <cell r="AK74">
            <v>0</v>
          </cell>
        </row>
        <row r="75">
          <cell r="O75">
            <v>909.09</v>
          </cell>
          <cell r="R75">
            <v>469</v>
          </cell>
          <cell r="U75">
            <v>520</v>
          </cell>
          <cell r="AB75">
            <v>392</v>
          </cell>
          <cell r="AE75">
            <v>410.33</v>
          </cell>
          <cell r="AH75">
            <v>721</v>
          </cell>
          <cell r="AK75">
            <v>0</v>
          </cell>
        </row>
        <row r="76">
          <cell r="O76">
            <v>909.09</v>
          </cell>
          <cell r="R76">
            <v>469</v>
          </cell>
          <cell r="U76">
            <v>520</v>
          </cell>
          <cell r="AB76">
            <v>392</v>
          </cell>
          <cell r="AE76">
            <v>410.33</v>
          </cell>
          <cell r="AH76">
            <v>712</v>
          </cell>
          <cell r="AK76">
            <v>15</v>
          </cell>
        </row>
        <row r="77">
          <cell r="O77">
            <v>909.09</v>
          </cell>
          <cell r="R77">
            <v>469</v>
          </cell>
          <cell r="U77">
            <v>520</v>
          </cell>
          <cell r="AB77">
            <v>392</v>
          </cell>
          <cell r="AE77">
            <v>410.33</v>
          </cell>
          <cell r="AH77">
            <v>713</v>
          </cell>
          <cell r="AK77">
            <v>28.2</v>
          </cell>
        </row>
        <row r="78">
          <cell r="O78">
            <v>909.09</v>
          </cell>
          <cell r="R78">
            <v>469</v>
          </cell>
          <cell r="U78">
            <v>520</v>
          </cell>
          <cell r="AB78">
            <v>392</v>
          </cell>
          <cell r="AE78">
            <v>410.33</v>
          </cell>
          <cell r="AH78">
            <v>713</v>
          </cell>
          <cell r="AK78">
            <v>28.2</v>
          </cell>
        </row>
        <row r="79">
          <cell r="O79">
            <v>909.09</v>
          </cell>
          <cell r="R79">
            <v>469</v>
          </cell>
          <cell r="U79">
            <v>520</v>
          </cell>
          <cell r="AB79">
            <v>392</v>
          </cell>
          <cell r="AE79">
            <v>410.33</v>
          </cell>
          <cell r="AH79">
            <v>714</v>
          </cell>
          <cell r="AK79">
            <v>28.2</v>
          </cell>
        </row>
        <row r="80">
          <cell r="O80">
            <v>909.09</v>
          </cell>
          <cell r="R80">
            <v>469</v>
          </cell>
          <cell r="U80">
            <v>520</v>
          </cell>
          <cell r="AB80">
            <v>392</v>
          </cell>
          <cell r="AE80">
            <v>410.33</v>
          </cell>
          <cell r="AH80">
            <v>717</v>
          </cell>
          <cell r="AK80">
            <v>28.2</v>
          </cell>
        </row>
        <row r="81">
          <cell r="O81">
            <v>909.09</v>
          </cell>
          <cell r="R81">
            <v>469</v>
          </cell>
          <cell r="U81">
            <v>520</v>
          </cell>
          <cell r="AB81">
            <v>392</v>
          </cell>
          <cell r="AE81">
            <v>410.33</v>
          </cell>
          <cell r="AH81">
            <v>718</v>
          </cell>
          <cell r="AK81">
            <v>28.2</v>
          </cell>
        </row>
        <row r="82">
          <cell r="O82">
            <v>909.09</v>
          </cell>
          <cell r="R82">
            <v>469</v>
          </cell>
          <cell r="U82">
            <v>520</v>
          </cell>
          <cell r="AB82">
            <v>392</v>
          </cell>
          <cell r="AE82">
            <v>410.33</v>
          </cell>
          <cell r="AH82">
            <v>715</v>
          </cell>
          <cell r="AK82">
            <v>28.2</v>
          </cell>
        </row>
        <row r="83">
          <cell r="O83">
            <v>909.09</v>
          </cell>
          <cell r="R83">
            <v>469</v>
          </cell>
          <cell r="U83">
            <v>520</v>
          </cell>
          <cell r="AB83">
            <v>392</v>
          </cell>
          <cell r="AE83">
            <v>410.33</v>
          </cell>
          <cell r="AH83">
            <v>710</v>
          </cell>
          <cell r="AK83">
            <v>28.2</v>
          </cell>
        </row>
        <row r="84">
          <cell r="O84">
            <v>909.09</v>
          </cell>
          <cell r="R84">
            <v>469</v>
          </cell>
          <cell r="U84">
            <v>520</v>
          </cell>
          <cell r="AB84">
            <v>392</v>
          </cell>
          <cell r="AE84">
            <v>410.33</v>
          </cell>
          <cell r="AH84">
            <v>710</v>
          </cell>
          <cell r="AK84">
            <v>28.2</v>
          </cell>
        </row>
        <row r="85">
          <cell r="O85">
            <v>909.09</v>
          </cell>
          <cell r="R85">
            <v>469</v>
          </cell>
          <cell r="U85">
            <v>520</v>
          </cell>
          <cell r="AB85">
            <v>392</v>
          </cell>
          <cell r="AE85">
            <v>410.33</v>
          </cell>
          <cell r="AH85">
            <v>707</v>
          </cell>
          <cell r="AK85">
            <v>28.2</v>
          </cell>
        </row>
        <row r="86">
          <cell r="O86">
            <v>909.09</v>
          </cell>
          <cell r="R86">
            <v>469</v>
          </cell>
          <cell r="U86">
            <v>520</v>
          </cell>
          <cell r="AB86">
            <v>392</v>
          </cell>
          <cell r="AE86">
            <v>410.33</v>
          </cell>
          <cell r="AH86">
            <v>707</v>
          </cell>
          <cell r="AK86">
            <v>28.2</v>
          </cell>
        </row>
        <row r="87">
          <cell r="O87">
            <v>909.09</v>
          </cell>
          <cell r="R87">
            <v>469</v>
          </cell>
          <cell r="U87">
            <v>520</v>
          </cell>
          <cell r="AB87">
            <v>392</v>
          </cell>
          <cell r="AE87">
            <v>410.33</v>
          </cell>
          <cell r="AH87">
            <v>704</v>
          </cell>
          <cell r="AK87">
            <v>28.2</v>
          </cell>
        </row>
        <row r="88">
          <cell r="O88">
            <v>909.09</v>
          </cell>
          <cell r="R88">
            <v>469</v>
          </cell>
          <cell r="U88">
            <v>520</v>
          </cell>
          <cell r="AB88">
            <v>392</v>
          </cell>
          <cell r="AE88">
            <v>410.33</v>
          </cell>
          <cell r="AH88">
            <v>691</v>
          </cell>
          <cell r="AK88">
            <v>28.2</v>
          </cell>
        </row>
        <row r="89">
          <cell r="O89">
            <v>909.09</v>
          </cell>
          <cell r="R89">
            <v>469</v>
          </cell>
          <cell r="U89">
            <v>520</v>
          </cell>
          <cell r="AB89">
            <v>392</v>
          </cell>
          <cell r="AE89">
            <v>410.33</v>
          </cell>
          <cell r="AH89">
            <v>690</v>
          </cell>
          <cell r="AK89">
            <v>28.2</v>
          </cell>
        </row>
        <row r="90">
          <cell r="O90">
            <v>909.09</v>
          </cell>
          <cell r="R90">
            <v>469</v>
          </cell>
          <cell r="U90">
            <v>520</v>
          </cell>
          <cell r="AB90">
            <v>392</v>
          </cell>
          <cell r="AE90">
            <v>410.33</v>
          </cell>
          <cell r="AH90">
            <v>687</v>
          </cell>
          <cell r="AK90">
            <v>28.2</v>
          </cell>
        </row>
        <row r="91">
          <cell r="O91">
            <v>909.09</v>
          </cell>
          <cell r="R91">
            <v>469</v>
          </cell>
          <cell r="U91">
            <v>520</v>
          </cell>
          <cell r="AB91">
            <v>392</v>
          </cell>
          <cell r="AE91">
            <v>410.33</v>
          </cell>
          <cell r="AH91">
            <v>688</v>
          </cell>
          <cell r="AK91">
            <v>28.2</v>
          </cell>
        </row>
        <row r="92">
          <cell r="O92">
            <v>909.09</v>
          </cell>
          <cell r="R92">
            <v>469</v>
          </cell>
          <cell r="U92">
            <v>520</v>
          </cell>
          <cell r="AB92">
            <v>392</v>
          </cell>
          <cell r="AE92">
            <v>410.33</v>
          </cell>
          <cell r="AH92">
            <v>684</v>
          </cell>
          <cell r="AK92">
            <v>28.2</v>
          </cell>
        </row>
        <row r="93">
          <cell r="O93">
            <v>909.09</v>
          </cell>
          <cell r="R93">
            <v>469</v>
          </cell>
          <cell r="U93">
            <v>520</v>
          </cell>
          <cell r="AB93">
            <v>392</v>
          </cell>
          <cell r="AE93">
            <v>410.33</v>
          </cell>
          <cell r="AH93">
            <v>676</v>
          </cell>
          <cell r="AK93">
            <v>28.2</v>
          </cell>
        </row>
        <row r="94">
          <cell r="O94">
            <v>909.09</v>
          </cell>
          <cell r="R94">
            <v>469</v>
          </cell>
          <cell r="U94">
            <v>520</v>
          </cell>
          <cell r="AB94">
            <v>392</v>
          </cell>
          <cell r="AE94">
            <v>410.33</v>
          </cell>
          <cell r="AH94">
            <v>674</v>
          </cell>
          <cell r="AK94">
            <v>28.2</v>
          </cell>
        </row>
        <row r="95">
          <cell r="O95">
            <v>909.09</v>
          </cell>
          <cell r="R95">
            <v>469</v>
          </cell>
          <cell r="U95">
            <v>520</v>
          </cell>
          <cell r="AB95">
            <v>392</v>
          </cell>
          <cell r="AE95">
            <v>410.33</v>
          </cell>
          <cell r="AH95">
            <v>674</v>
          </cell>
          <cell r="AK95">
            <v>28.2</v>
          </cell>
        </row>
        <row r="96">
          <cell r="O96">
            <v>909.09</v>
          </cell>
          <cell r="R96">
            <v>469</v>
          </cell>
          <cell r="U96">
            <v>520</v>
          </cell>
          <cell r="AB96">
            <v>392</v>
          </cell>
          <cell r="AE96">
            <v>410.33</v>
          </cell>
          <cell r="AH96">
            <v>674</v>
          </cell>
          <cell r="AK96">
            <v>28.2</v>
          </cell>
        </row>
        <row r="97">
          <cell r="O97">
            <v>909.09</v>
          </cell>
          <cell r="R97">
            <v>469</v>
          </cell>
          <cell r="U97">
            <v>520</v>
          </cell>
          <cell r="AB97">
            <v>392</v>
          </cell>
          <cell r="AE97">
            <v>410.33</v>
          </cell>
          <cell r="AH97">
            <v>674</v>
          </cell>
          <cell r="AK97">
            <v>28.2</v>
          </cell>
        </row>
        <row r="98">
          <cell r="O98">
            <v>909.09</v>
          </cell>
          <cell r="R98">
            <v>469</v>
          </cell>
          <cell r="U98">
            <v>520</v>
          </cell>
          <cell r="AB98">
            <v>392</v>
          </cell>
          <cell r="AE98">
            <v>410.33</v>
          </cell>
          <cell r="AH98">
            <v>674</v>
          </cell>
          <cell r="AK98">
            <v>28.2</v>
          </cell>
        </row>
        <row r="99">
          <cell r="O99">
            <v>909.09</v>
          </cell>
          <cell r="R99">
            <v>469</v>
          </cell>
          <cell r="U99">
            <v>520</v>
          </cell>
          <cell r="AB99">
            <v>392</v>
          </cell>
          <cell r="AE99">
            <v>410.33</v>
          </cell>
          <cell r="AH99">
            <v>674</v>
          </cell>
          <cell r="AK99">
            <v>28.2</v>
          </cell>
        </row>
      </sheetData>
      <sheetData sheetId="7">
        <row r="4">
          <cell r="O4">
            <v>901.82833300000004</v>
          </cell>
          <cell r="R4">
            <v>463</v>
          </cell>
          <cell r="U4">
            <v>522</v>
          </cell>
          <cell r="AB4">
            <v>404</v>
          </cell>
          <cell r="AE4">
            <v>446.41</v>
          </cell>
          <cell r="AH4">
            <v>674</v>
          </cell>
          <cell r="AK4">
            <v>35.200000000000003</v>
          </cell>
        </row>
        <row r="5">
          <cell r="O5">
            <v>901.82833300000004</v>
          </cell>
          <cell r="R5">
            <v>463</v>
          </cell>
          <cell r="U5">
            <v>522</v>
          </cell>
          <cell r="AB5">
            <v>404</v>
          </cell>
          <cell r="AE5">
            <v>446.41</v>
          </cell>
          <cell r="AH5">
            <v>674</v>
          </cell>
          <cell r="AK5">
            <v>35.200000000000003</v>
          </cell>
        </row>
        <row r="6">
          <cell r="O6">
            <v>901.82833300000004</v>
          </cell>
          <cell r="R6">
            <v>463</v>
          </cell>
          <cell r="U6">
            <v>522</v>
          </cell>
          <cell r="AB6">
            <v>404</v>
          </cell>
          <cell r="AE6">
            <v>446.41</v>
          </cell>
          <cell r="AH6">
            <v>674</v>
          </cell>
          <cell r="AK6">
            <v>35.200000000000003</v>
          </cell>
        </row>
        <row r="7">
          <cell r="O7">
            <v>901.82833300000004</v>
          </cell>
          <cell r="R7">
            <v>463</v>
          </cell>
          <cell r="U7">
            <v>522</v>
          </cell>
          <cell r="AB7">
            <v>404</v>
          </cell>
          <cell r="AE7">
            <v>446.41</v>
          </cell>
          <cell r="AH7">
            <v>674</v>
          </cell>
          <cell r="AK7">
            <v>35.200000000000003</v>
          </cell>
        </row>
        <row r="8">
          <cell r="O8">
            <v>901.82833300000004</v>
          </cell>
          <cell r="R8">
            <v>463</v>
          </cell>
          <cell r="U8">
            <v>522</v>
          </cell>
          <cell r="AB8">
            <v>404</v>
          </cell>
          <cell r="AE8">
            <v>446.41</v>
          </cell>
          <cell r="AH8">
            <v>674</v>
          </cell>
          <cell r="AK8">
            <v>35.200000000000003</v>
          </cell>
        </row>
        <row r="9">
          <cell r="O9">
            <v>901.82833300000004</v>
          </cell>
          <cell r="R9">
            <v>463</v>
          </cell>
          <cell r="U9">
            <v>522</v>
          </cell>
          <cell r="AB9">
            <v>404</v>
          </cell>
          <cell r="AE9">
            <v>446.41</v>
          </cell>
          <cell r="AH9">
            <v>674</v>
          </cell>
          <cell r="AK9">
            <v>35.200000000000003</v>
          </cell>
        </row>
        <row r="10">
          <cell r="O10">
            <v>901.82833300000004</v>
          </cell>
          <cell r="R10">
            <v>463</v>
          </cell>
          <cell r="U10">
            <v>522</v>
          </cell>
          <cell r="AB10">
            <v>404</v>
          </cell>
          <cell r="AE10">
            <v>446.41</v>
          </cell>
          <cell r="AH10">
            <v>674</v>
          </cell>
          <cell r="AK10">
            <v>35.200000000000003</v>
          </cell>
        </row>
        <row r="11">
          <cell r="O11">
            <v>901.82833300000004</v>
          </cell>
          <cell r="R11">
            <v>463</v>
          </cell>
          <cell r="U11">
            <v>522</v>
          </cell>
          <cell r="AB11">
            <v>404</v>
          </cell>
          <cell r="AE11">
            <v>446.41</v>
          </cell>
          <cell r="AH11">
            <v>674</v>
          </cell>
          <cell r="AK11">
            <v>35.200000000000003</v>
          </cell>
        </row>
        <row r="12">
          <cell r="O12">
            <v>901.82833300000004</v>
          </cell>
          <cell r="R12">
            <v>463</v>
          </cell>
          <cell r="U12">
            <v>522</v>
          </cell>
          <cell r="AB12">
            <v>404</v>
          </cell>
          <cell r="AE12">
            <v>446.41</v>
          </cell>
          <cell r="AH12">
            <v>674</v>
          </cell>
          <cell r="AK12">
            <v>35.200000000000003</v>
          </cell>
        </row>
        <row r="13">
          <cell r="O13">
            <v>901.82833300000004</v>
          </cell>
          <cell r="R13">
            <v>463</v>
          </cell>
          <cell r="U13">
            <v>522</v>
          </cell>
          <cell r="AB13">
            <v>404</v>
          </cell>
          <cell r="AE13">
            <v>446.41</v>
          </cell>
          <cell r="AH13">
            <v>674</v>
          </cell>
          <cell r="AK13">
            <v>35.200000000000003</v>
          </cell>
        </row>
        <row r="14">
          <cell r="O14">
            <v>901.82833300000004</v>
          </cell>
          <cell r="R14">
            <v>463</v>
          </cell>
          <cell r="U14">
            <v>522</v>
          </cell>
          <cell r="AB14">
            <v>404</v>
          </cell>
          <cell r="AE14">
            <v>446.41</v>
          </cell>
          <cell r="AH14">
            <v>674</v>
          </cell>
          <cell r="AK14">
            <v>35.200000000000003</v>
          </cell>
        </row>
        <row r="15">
          <cell r="O15">
            <v>901.82833300000004</v>
          </cell>
          <cell r="R15">
            <v>463</v>
          </cell>
          <cell r="U15">
            <v>522</v>
          </cell>
          <cell r="AB15">
            <v>404</v>
          </cell>
          <cell r="AE15">
            <v>446.41</v>
          </cell>
          <cell r="AH15">
            <v>674</v>
          </cell>
          <cell r="AK15">
            <v>35.200000000000003</v>
          </cell>
        </row>
        <row r="16">
          <cell r="O16">
            <v>901.82833300000004</v>
          </cell>
          <cell r="R16">
            <v>463</v>
          </cell>
          <cell r="U16">
            <v>522</v>
          </cell>
          <cell r="AB16">
            <v>404</v>
          </cell>
          <cell r="AE16">
            <v>446.41</v>
          </cell>
          <cell r="AH16">
            <v>674</v>
          </cell>
          <cell r="AK16">
            <v>35.200000000000003</v>
          </cell>
        </row>
        <row r="17">
          <cell r="O17">
            <v>901.82833300000004</v>
          </cell>
          <cell r="R17">
            <v>463</v>
          </cell>
          <cell r="U17">
            <v>522</v>
          </cell>
          <cell r="AB17">
            <v>404</v>
          </cell>
          <cell r="AE17">
            <v>446.41</v>
          </cell>
          <cell r="AH17">
            <v>674</v>
          </cell>
          <cell r="AK17">
            <v>35.200000000000003</v>
          </cell>
        </row>
        <row r="18">
          <cell r="O18">
            <v>901.82833300000004</v>
          </cell>
          <cell r="R18">
            <v>463</v>
          </cell>
          <cell r="U18">
            <v>522</v>
          </cell>
          <cell r="AB18">
            <v>404</v>
          </cell>
          <cell r="AE18">
            <v>446.41</v>
          </cell>
          <cell r="AH18">
            <v>674</v>
          </cell>
          <cell r="AK18">
            <v>35.200000000000003</v>
          </cell>
        </row>
        <row r="19">
          <cell r="O19">
            <v>901.82833300000004</v>
          </cell>
          <cell r="R19">
            <v>463</v>
          </cell>
          <cell r="U19">
            <v>522</v>
          </cell>
          <cell r="AB19">
            <v>404</v>
          </cell>
          <cell r="AE19">
            <v>446.41</v>
          </cell>
          <cell r="AH19">
            <v>674</v>
          </cell>
          <cell r="AK19">
            <v>35.200000000000003</v>
          </cell>
        </row>
        <row r="20">
          <cell r="O20">
            <v>901.82833300000004</v>
          </cell>
          <cell r="R20">
            <v>463</v>
          </cell>
          <cell r="U20">
            <v>522</v>
          </cell>
          <cell r="AB20">
            <v>404</v>
          </cell>
          <cell r="AE20">
            <v>446.41</v>
          </cell>
          <cell r="AH20">
            <v>674</v>
          </cell>
          <cell r="AK20">
            <v>35.200000000000003</v>
          </cell>
        </row>
        <row r="21">
          <cell r="O21">
            <v>901.82833300000004</v>
          </cell>
          <cell r="R21">
            <v>463</v>
          </cell>
          <cell r="U21">
            <v>522</v>
          </cell>
          <cell r="AB21">
            <v>404</v>
          </cell>
          <cell r="AE21">
            <v>446.41</v>
          </cell>
          <cell r="AH21">
            <v>674</v>
          </cell>
          <cell r="AK21">
            <v>35.200000000000003</v>
          </cell>
        </row>
        <row r="22">
          <cell r="O22">
            <v>901.82833300000004</v>
          </cell>
          <cell r="R22">
            <v>463</v>
          </cell>
          <cell r="U22">
            <v>522</v>
          </cell>
          <cell r="AB22">
            <v>404</v>
          </cell>
          <cell r="AE22">
            <v>446.41</v>
          </cell>
          <cell r="AH22">
            <v>674</v>
          </cell>
          <cell r="AK22">
            <v>35.200000000000003</v>
          </cell>
        </row>
        <row r="23">
          <cell r="O23">
            <v>901.82833300000004</v>
          </cell>
          <cell r="R23">
            <v>463</v>
          </cell>
          <cell r="U23">
            <v>522</v>
          </cell>
          <cell r="AB23">
            <v>404</v>
          </cell>
          <cell r="AE23">
            <v>446.41</v>
          </cell>
          <cell r="AH23">
            <v>674</v>
          </cell>
          <cell r="AK23">
            <v>35.200000000000003</v>
          </cell>
        </row>
        <row r="24">
          <cell r="O24">
            <v>901.82833300000004</v>
          </cell>
          <cell r="R24">
            <v>463</v>
          </cell>
          <cell r="U24">
            <v>522</v>
          </cell>
          <cell r="AB24">
            <v>404</v>
          </cell>
          <cell r="AE24">
            <v>446.41</v>
          </cell>
          <cell r="AH24">
            <v>674</v>
          </cell>
          <cell r="AK24">
            <v>35.200000000000003</v>
          </cell>
        </row>
        <row r="25">
          <cell r="O25">
            <v>901.82833300000004</v>
          </cell>
          <cell r="R25">
            <v>463</v>
          </cell>
          <cell r="U25">
            <v>522</v>
          </cell>
          <cell r="AB25">
            <v>404</v>
          </cell>
          <cell r="AE25">
            <v>446.41</v>
          </cell>
          <cell r="AH25">
            <v>665</v>
          </cell>
          <cell r="AK25">
            <v>35.200000000000003</v>
          </cell>
        </row>
        <row r="26">
          <cell r="O26">
            <v>901.82833300000004</v>
          </cell>
          <cell r="R26">
            <v>463</v>
          </cell>
          <cell r="U26">
            <v>522</v>
          </cell>
          <cell r="AB26">
            <v>404</v>
          </cell>
          <cell r="AE26">
            <v>446.41</v>
          </cell>
          <cell r="AH26">
            <v>665</v>
          </cell>
          <cell r="AK26">
            <v>35.200000000000003</v>
          </cell>
        </row>
        <row r="27">
          <cell r="O27">
            <v>901.82833300000004</v>
          </cell>
          <cell r="R27">
            <v>463</v>
          </cell>
          <cell r="U27">
            <v>522</v>
          </cell>
          <cell r="AB27">
            <v>404</v>
          </cell>
          <cell r="AE27">
            <v>446.41</v>
          </cell>
          <cell r="AH27">
            <v>660</v>
          </cell>
          <cell r="AK27">
            <v>35.200000000000003</v>
          </cell>
        </row>
        <row r="28">
          <cell r="O28">
            <v>901.82833300000004</v>
          </cell>
          <cell r="R28">
            <v>463</v>
          </cell>
          <cell r="U28">
            <v>522</v>
          </cell>
          <cell r="AB28">
            <v>404</v>
          </cell>
          <cell r="AE28">
            <v>446.41</v>
          </cell>
          <cell r="AH28">
            <v>649</v>
          </cell>
          <cell r="AK28">
            <v>35.200000000000003</v>
          </cell>
        </row>
        <row r="29">
          <cell r="O29">
            <v>901.82833300000004</v>
          </cell>
          <cell r="R29">
            <v>463</v>
          </cell>
          <cell r="U29">
            <v>522</v>
          </cell>
          <cell r="AB29">
            <v>404</v>
          </cell>
          <cell r="AE29">
            <v>446.41</v>
          </cell>
          <cell r="AH29">
            <v>646</v>
          </cell>
          <cell r="AK29">
            <v>35.200000000000003</v>
          </cell>
        </row>
        <row r="30">
          <cell r="O30">
            <v>901.82833300000004</v>
          </cell>
          <cell r="R30">
            <v>463</v>
          </cell>
          <cell r="U30">
            <v>522</v>
          </cell>
          <cell r="AB30">
            <v>404</v>
          </cell>
          <cell r="AE30">
            <v>446.41</v>
          </cell>
          <cell r="AH30">
            <v>648</v>
          </cell>
          <cell r="AK30">
            <v>35.200000000000003</v>
          </cell>
        </row>
        <row r="31">
          <cell r="O31">
            <v>901.82833300000004</v>
          </cell>
          <cell r="R31">
            <v>463</v>
          </cell>
          <cell r="U31">
            <v>522</v>
          </cell>
          <cell r="AB31">
            <v>404</v>
          </cell>
          <cell r="AE31">
            <v>446.41</v>
          </cell>
          <cell r="AH31">
            <v>649</v>
          </cell>
          <cell r="AK31">
            <v>35.200000000000003</v>
          </cell>
        </row>
        <row r="32">
          <cell r="O32">
            <v>901.82833300000004</v>
          </cell>
          <cell r="R32">
            <v>463</v>
          </cell>
          <cell r="U32">
            <v>522</v>
          </cell>
          <cell r="AB32">
            <v>404</v>
          </cell>
          <cell r="AE32">
            <v>446.41</v>
          </cell>
          <cell r="AH32">
            <v>648</v>
          </cell>
          <cell r="AK32">
            <v>35.200000000000003</v>
          </cell>
        </row>
        <row r="33">
          <cell r="O33">
            <v>901.82833300000004</v>
          </cell>
          <cell r="R33">
            <v>463</v>
          </cell>
          <cell r="U33">
            <v>522</v>
          </cell>
          <cell r="AB33">
            <v>404</v>
          </cell>
          <cell r="AE33">
            <v>446.41</v>
          </cell>
          <cell r="AH33">
            <v>647</v>
          </cell>
          <cell r="AK33">
            <v>35.200000000000003</v>
          </cell>
        </row>
        <row r="34">
          <cell r="O34">
            <v>901.82833300000004</v>
          </cell>
          <cell r="R34">
            <v>463</v>
          </cell>
          <cell r="U34">
            <v>522</v>
          </cell>
          <cell r="AB34">
            <v>404</v>
          </cell>
          <cell r="AE34">
            <v>446.41</v>
          </cell>
          <cell r="AH34">
            <v>649</v>
          </cell>
          <cell r="AK34">
            <v>35.200000000000003</v>
          </cell>
        </row>
        <row r="35">
          <cell r="O35">
            <v>901.82833300000004</v>
          </cell>
          <cell r="R35">
            <v>463</v>
          </cell>
          <cell r="U35">
            <v>522</v>
          </cell>
          <cell r="AB35">
            <v>404</v>
          </cell>
          <cell r="AE35">
            <v>446.41</v>
          </cell>
          <cell r="AH35">
            <v>652</v>
          </cell>
          <cell r="AK35">
            <v>35.200000000000003</v>
          </cell>
        </row>
        <row r="36">
          <cell r="O36">
            <v>901.82833300000004</v>
          </cell>
          <cell r="R36">
            <v>463</v>
          </cell>
          <cell r="U36">
            <v>522</v>
          </cell>
          <cell r="AB36">
            <v>404</v>
          </cell>
          <cell r="AE36">
            <v>446.41</v>
          </cell>
          <cell r="AH36">
            <v>654</v>
          </cell>
          <cell r="AK36">
            <v>35.200000000000003</v>
          </cell>
        </row>
        <row r="37">
          <cell r="O37">
            <v>901.82833300000004</v>
          </cell>
          <cell r="R37">
            <v>463</v>
          </cell>
          <cell r="U37">
            <v>522</v>
          </cell>
          <cell r="AB37">
            <v>404</v>
          </cell>
          <cell r="AE37">
            <v>446.41</v>
          </cell>
          <cell r="AH37">
            <v>656</v>
          </cell>
          <cell r="AK37">
            <v>35.200000000000003</v>
          </cell>
        </row>
        <row r="38">
          <cell r="O38">
            <v>901.82833300000004</v>
          </cell>
          <cell r="R38">
            <v>463</v>
          </cell>
          <cell r="U38">
            <v>522</v>
          </cell>
          <cell r="AB38">
            <v>404</v>
          </cell>
          <cell r="AE38">
            <v>446.41</v>
          </cell>
          <cell r="AH38">
            <v>658</v>
          </cell>
          <cell r="AK38">
            <v>35.200000000000003</v>
          </cell>
        </row>
        <row r="39">
          <cell r="O39">
            <v>901.82833300000004</v>
          </cell>
          <cell r="R39">
            <v>463</v>
          </cell>
          <cell r="U39">
            <v>522</v>
          </cell>
          <cell r="AB39">
            <v>404</v>
          </cell>
          <cell r="AE39">
            <v>446.41</v>
          </cell>
          <cell r="AH39">
            <v>664</v>
          </cell>
          <cell r="AK39">
            <v>35.200000000000003</v>
          </cell>
        </row>
        <row r="40">
          <cell r="O40">
            <v>901.82833300000004</v>
          </cell>
          <cell r="R40">
            <v>463</v>
          </cell>
          <cell r="U40">
            <v>522</v>
          </cell>
          <cell r="AB40">
            <v>404</v>
          </cell>
          <cell r="AE40">
            <v>446.41</v>
          </cell>
          <cell r="AH40">
            <v>660</v>
          </cell>
          <cell r="AK40">
            <v>35.200000000000003</v>
          </cell>
        </row>
        <row r="41">
          <cell r="O41">
            <v>901.82833300000004</v>
          </cell>
          <cell r="R41">
            <v>463</v>
          </cell>
          <cell r="U41">
            <v>522</v>
          </cell>
          <cell r="AB41">
            <v>404</v>
          </cell>
          <cell r="AE41">
            <v>446.41</v>
          </cell>
          <cell r="AH41">
            <v>657</v>
          </cell>
          <cell r="AK41">
            <v>35.200000000000003</v>
          </cell>
        </row>
        <row r="42">
          <cell r="O42">
            <v>901.82833300000004</v>
          </cell>
          <cell r="R42">
            <v>463</v>
          </cell>
          <cell r="U42">
            <v>522</v>
          </cell>
          <cell r="AB42">
            <v>404</v>
          </cell>
          <cell r="AE42">
            <v>446.41</v>
          </cell>
          <cell r="AH42">
            <v>666</v>
          </cell>
          <cell r="AK42">
            <v>35.200000000000003</v>
          </cell>
        </row>
        <row r="43">
          <cell r="O43">
            <v>901.82833300000004</v>
          </cell>
          <cell r="R43">
            <v>463</v>
          </cell>
          <cell r="U43">
            <v>522</v>
          </cell>
          <cell r="AB43">
            <v>404</v>
          </cell>
          <cell r="AE43">
            <v>446.41</v>
          </cell>
          <cell r="AH43">
            <v>665</v>
          </cell>
          <cell r="AK43">
            <v>35.200000000000003</v>
          </cell>
        </row>
        <row r="44">
          <cell r="O44">
            <v>901.82833300000004</v>
          </cell>
          <cell r="R44">
            <v>463</v>
          </cell>
          <cell r="U44">
            <v>522</v>
          </cell>
          <cell r="AB44">
            <v>404</v>
          </cell>
          <cell r="AE44">
            <v>446.41</v>
          </cell>
          <cell r="AH44">
            <v>659</v>
          </cell>
          <cell r="AK44">
            <v>35.200000000000003</v>
          </cell>
        </row>
        <row r="45">
          <cell r="O45">
            <v>901.82833300000004</v>
          </cell>
          <cell r="R45">
            <v>463</v>
          </cell>
          <cell r="U45">
            <v>522</v>
          </cell>
          <cell r="AB45">
            <v>404</v>
          </cell>
          <cell r="AE45">
            <v>446.41</v>
          </cell>
          <cell r="AH45">
            <v>659</v>
          </cell>
          <cell r="AK45">
            <v>35.200000000000003</v>
          </cell>
        </row>
        <row r="46">
          <cell r="O46">
            <v>901.82833300000004</v>
          </cell>
          <cell r="R46">
            <v>463</v>
          </cell>
          <cell r="U46">
            <v>522</v>
          </cell>
          <cell r="AB46">
            <v>404</v>
          </cell>
          <cell r="AE46">
            <v>446.41</v>
          </cell>
          <cell r="AH46">
            <v>659</v>
          </cell>
          <cell r="AK46">
            <v>35.200000000000003</v>
          </cell>
        </row>
        <row r="47">
          <cell r="O47">
            <v>901.82833300000004</v>
          </cell>
          <cell r="R47">
            <v>463</v>
          </cell>
          <cell r="U47">
            <v>522</v>
          </cell>
          <cell r="AB47">
            <v>404</v>
          </cell>
          <cell r="AE47">
            <v>446.41</v>
          </cell>
          <cell r="AH47">
            <v>659</v>
          </cell>
          <cell r="AK47">
            <v>35.200000000000003</v>
          </cell>
        </row>
        <row r="48">
          <cell r="O48">
            <v>901.82833300000004</v>
          </cell>
          <cell r="R48">
            <v>463</v>
          </cell>
          <cell r="U48">
            <v>522</v>
          </cell>
          <cell r="AB48">
            <v>404</v>
          </cell>
          <cell r="AE48">
            <v>446.41</v>
          </cell>
          <cell r="AH48">
            <v>656</v>
          </cell>
          <cell r="AK48">
            <v>35.200000000000003</v>
          </cell>
        </row>
        <row r="49">
          <cell r="O49">
            <v>901.82833300000004</v>
          </cell>
          <cell r="R49">
            <v>463</v>
          </cell>
          <cell r="U49">
            <v>522</v>
          </cell>
          <cell r="AB49">
            <v>404</v>
          </cell>
          <cell r="AE49">
            <v>446.41</v>
          </cell>
          <cell r="AH49">
            <v>652</v>
          </cell>
          <cell r="AK49">
            <v>35.200000000000003</v>
          </cell>
        </row>
        <row r="50">
          <cell r="O50">
            <v>901.82833300000004</v>
          </cell>
          <cell r="R50">
            <v>463</v>
          </cell>
          <cell r="U50">
            <v>522</v>
          </cell>
          <cell r="AB50">
            <v>404</v>
          </cell>
          <cell r="AE50">
            <v>446.41</v>
          </cell>
          <cell r="AH50">
            <v>652</v>
          </cell>
          <cell r="AK50">
            <v>35.200000000000003</v>
          </cell>
        </row>
        <row r="51">
          <cell r="O51">
            <v>901.82833300000004</v>
          </cell>
          <cell r="R51">
            <v>463</v>
          </cell>
          <cell r="U51">
            <v>522</v>
          </cell>
          <cell r="AB51">
            <v>404</v>
          </cell>
          <cell r="AE51">
            <v>446.41</v>
          </cell>
          <cell r="AH51">
            <v>664</v>
          </cell>
          <cell r="AK51">
            <v>35.200000000000003</v>
          </cell>
        </row>
        <row r="52">
          <cell r="O52">
            <v>901.82833300000004</v>
          </cell>
          <cell r="R52">
            <v>463</v>
          </cell>
          <cell r="U52">
            <v>522</v>
          </cell>
          <cell r="AB52">
            <v>404</v>
          </cell>
          <cell r="AE52">
            <v>446.41</v>
          </cell>
          <cell r="AH52">
            <v>667</v>
          </cell>
          <cell r="AK52">
            <v>35.200000000000003</v>
          </cell>
        </row>
        <row r="53">
          <cell r="O53">
            <v>901.82833300000004</v>
          </cell>
          <cell r="R53">
            <v>463</v>
          </cell>
          <cell r="U53">
            <v>522</v>
          </cell>
          <cell r="AB53">
            <v>404</v>
          </cell>
          <cell r="AE53">
            <v>446.41</v>
          </cell>
          <cell r="AH53">
            <v>667</v>
          </cell>
          <cell r="AK53">
            <v>35.200000000000003</v>
          </cell>
        </row>
        <row r="54">
          <cell r="O54">
            <v>901.82833300000004</v>
          </cell>
          <cell r="R54">
            <v>463</v>
          </cell>
          <cell r="U54">
            <v>522</v>
          </cell>
          <cell r="AB54">
            <v>404</v>
          </cell>
          <cell r="AE54">
            <v>446.41</v>
          </cell>
          <cell r="AH54">
            <v>667</v>
          </cell>
          <cell r="AK54">
            <v>35.200000000000003</v>
          </cell>
        </row>
        <row r="55">
          <cell r="O55">
            <v>901.82833300000004</v>
          </cell>
          <cell r="R55">
            <v>463</v>
          </cell>
          <cell r="U55">
            <v>522</v>
          </cell>
          <cell r="AB55">
            <v>404</v>
          </cell>
          <cell r="AE55">
            <v>446.41</v>
          </cell>
          <cell r="AH55">
            <v>667</v>
          </cell>
          <cell r="AK55">
            <v>35.200000000000003</v>
          </cell>
        </row>
        <row r="56">
          <cell r="O56">
            <v>901.82833300000004</v>
          </cell>
          <cell r="R56">
            <v>463</v>
          </cell>
          <cell r="U56">
            <v>522</v>
          </cell>
          <cell r="AB56">
            <v>404</v>
          </cell>
          <cell r="AE56">
            <v>446.41</v>
          </cell>
          <cell r="AH56">
            <v>667</v>
          </cell>
          <cell r="AK56">
            <v>35.200000000000003</v>
          </cell>
        </row>
        <row r="57">
          <cell r="O57">
            <v>901.82833300000004</v>
          </cell>
          <cell r="R57">
            <v>463</v>
          </cell>
          <cell r="U57">
            <v>522</v>
          </cell>
          <cell r="AB57">
            <v>404</v>
          </cell>
          <cell r="AE57">
            <v>446.41</v>
          </cell>
          <cell r="AH57">
            <v>667</v>
          </cell>
          <cell r="AK57">
            <v>35.200000000000003</v>
          </cell>
        </row>
        <row r="58">
          <cell r="O58">
            <v>901.82833300000004</v>
          </cell>
          <cell r="R58">
            <v>463</v>
          </cell>
          <cell r="U58">
            <v>522</v>
          </cell>
          <cell r="AB58">
            <v>404</v>
          </cell>
          <cell r="AE58">
            <v>446.41</v>
          </cell>
          <cell r="AH58">
            <v>667</v>
          </cell>
          <cell r="AK58">
            <v>35.200000000000003</v>
          </cell>
        </row>
        <row r="59">
          <cell r="O59">
            <v>901.82833300000004</v>
          </cell>
          <cell r="R59">
            <v>463</v>
          </cell>
          <cell r="U59">
            <v>522</v>
          </cell>
          <cell r="AB59">
            <v>404</v>
          </cell>
          <cell r="AE59">
            <v>446.41</v>
          </cell>
          <cell r="AH59">
            <v>667</v>
          </cell>
          <cell r="AK59">
            <v>35.200000000000003</v>
          </cell>
        </row>
        <row r="60">
          <cell r="O60">
            <v>901.82833300000004</v>
          </cell>
          <cell r="R60">
            <v>463</v>
          </cell>
          <cell r="U60">
            <v>522</v>
          </cell>
          <cell r="AB60">
            <v>404</v>
          </cell>
          <cell r="AE60">
            <v>446.41</v>
          </cell>
          <cell r="AH60">
            <v>667</v>
          </cell>
          <cell r="AK60">
            <v>35.200000000000003</v>
          </cell>
        </row>
        <row r="61">
          <cell r="O61">
            <v>901.82833300000004</v>
          </cell>
          <cell r="R61">
            <v>463</v>
          </cell>
          <cell r="U61">
            <v>522</v>
          </cell>
          <cell r="AB61">
            <v>404</v>
          </cell>
          <cell r="AE61">
            <v>446.41</v>
          </cell>
          <cell r="AH61">
            <v>667</v>
          </cell>
          <cell r="AK61">
            <v>35.200000000000003</v>
          </cell>
        </row>
        <row r="62">
          <cell r="O62">
            <v>901.82833300000004</v>
          </cell>
          <cell r="R62">
            <v>463</v>
          </cell>
          <cell r="U62">
            <v>522</v>
          </cell>
          <cell r="AB62">
            <v>404</v>
          </cell>
          <cell r="AE62">
            <v>446.41</v>
          </cell>
          <cell r="AH62">
            <v>667</v>
          </cell>
          <cell r="AK62">
            <v>35.200000000000003</v>
          </cell>
        </row>
        <row r="63">
          <cell r="O63">
            <v>901.82833300000004</v>
          </cell>
          <cell r="R63">
            <v>463</v>
          </cell>
          <cell r="U63">
            <v>522</v>
          </cell>
          <cell r="AB63">
            <v>404</v>
          </cell>
          <cell r="AE63">
            <v>446.41</v>
          </cell>
          <cell r="AH63">
            <v>667</v>
          </cell>
          <cell r="AK63">
            <v>35.200000000000003</v>
          </cell>
        </row>
        <row r="64">
          <cell r="O64">
            <v>901.82833300000004</v>
          </cell>
          <cell r="R64">
            <v>463</v>
          </cell>
          <cell r="U64">
            <v>522</v>
          </cell>
          <cell r="AB64">
            <v>404</v>
          </cell>
          <cell r="AE64">
            <v>446.41</v>
          </cell>
          <cell r="AH64">
            <v>667</v>
          </cell>
          <cell r="AK64">
            <v>35.200000000000003</v>
          </cell>
        </row>
        <row r="65">
          <cell r="O65">
            <v>901.82833300000004</v>
          </cell>
          <cell r="R65">
            <v>463</v>
          </cell>
          <cell r="U65">
            <v>522</v>
          </cell>
          <cell r="AB65">
            <v>404</v>
          </cell>
          <cell r="AE65">
            <v>446.41</v>
          </cell>
          <cell r="AH65">
            <v>667</v>
          </cell>
          <cell r="AK65">
            <v>35.200000000000003</v>
          </cell>
        </row>
        <row r="66">
          <cell r="O66">
            <v>901.82833300000004</v>
          </cell>
          <cell r="R66">
            <v>463</v>
          </cell>
          <cell r="U66">
            <v>522</v>
          </cell>
          <cell r="AB66">
            <v>404</v>
          </cell>
          <cell r="AE66">
            <v>446.41</v>
          </cell>
          <cell r="AH66">
            <v>667</v>
          </cell>
          <cell r="AK66">
            <v>35.200000000000003</v>
          </cell>
        </row>
        <row r="67">
          <cell r="O67">
            <v>901.82833300000004</v>
          </cell>
          <cell r="R67">
            <v>463</v>
          </cell>
          <cell r="U67">
            <v>522</v>
          </cell>
          <cell r="AB67">
            <v>404</v>
          </cell>
          <cell r="AE67">
            <v>446.41</v>
          </cell>
          <cell r="AH67">
            <v>651</v>
          </cell>
          <cell r="AK67">
            <v>35.200000000000003</v>
          </cell>
        </row>
        <row r="68">
          <cell r="O68">
            <v>901.82833300000004</v>
          </cell>
          <cell r="R68">
            <v>463</v>
          </cell>
          <cell r="U68">
            <v>522</v>
          </cell>
          <cell r="AB68">
            <v>404</v>
          </cell>
          <cell r="AE68">
            <v>446.41</v>
          </cell>
          <cell r="AH68">
            <v>669</v>
          </cell>
          <cell r="AK68">
            <v>35.200000000000003</v>
          </cell>
        </row>
        <row r="69">
          <cell r="O69">
            <v>901.82833300000004</v>
          </cell>
          <cell r="R69">
            <v>463</v>
          </cell>
          <cell r="U69">
            <v>522</v>
          </cell>
          <cell r="AB69">
            <v>404</v>
          </cell>
          <cell r="AE69">
            <v>446.41</v>
          </cell>
          <cell r="AH69">
            <v>661</v>
          </cell>
          <cell r="AK69">
            <v>35.200000000000003</v>
          </cell>
        </row>
        <row r="70">
          <cell r="O70">
            <v>901.82833300000004</v>
          </cell>
          <cell r="R70">
            <v>463</v>
          </cell>
          <cell r="U70">
            <v>522</v>
          </cell>
          <cell r="AB70">
            <v>404</v>
          </cell>
          <cell r="AE70">
            <v>446.41</v>
          </cell>
          <cell r="AH70">
            <v>668</v>
          </cell>
          <cell r="AK70">
            <v>35.200000000000003</v>
          </cell>
        </row>
        <row r="71">
          <cell r="O71">
            <v>901.82833300000004</v>
          </cell>
          <cell r="R71">
            <v>463</v>
          </cell>
          <cell r="U71">
            <v>522</v>
          </cell>
          <cell r="AB71">
            <v>404</v>
          </cell>
          <cell r="AE71">
            <v>446.41</v>
          </cell>
          <cell r="AH71">
            <v>666</v>
          </cell>
          <cell r="AK71">
            <v>35.200000000000003</v>
          </cell>
        </row>
        <row r="72">
          <cell r="O72">
            <v>901.82833300000004</v>
          </cell>
          <cell r="R72">
            <v>463</v>
          </cell>
          <cell r="U72">
            <v>522</v>
          </cell>
          <cell r="AB72">
            <v>404</v>
          </cell>
          <cell r="AE72">
            <v>446.41</v>
          </cell>
          <cell r="AH72">
            <v>664</v>
          </cell>
          <cell r="AK72">
            <v>35.200000000000003</v>
          </cell>
        </row>
        <row r="73">
          <cell r="O73">
            <v>901.82833300000004</v>
          </cell>
          <cell r="R73">
            <v>463</v>
          </cell>
          <cell r="U73">
            <v>522</v>
          </cell>
          <cell r="AB73">
            <v>404</v>
          </cell>
          <cell r="AE73">
            <v>446.41</v>
          </cell>
          <cell r="AH73">
            <v>671</v>
          </cell>
          <cell r="AK73">
            <v>35.200000000000003</v>
          </cell>
        </row>
        <row r="74">
          <cell r="O74">
            <v>901.82833300000004</v>
          </cell>
          <cell r="R74">
            <v>463</v>
          </cell>
          <cell r="U74">
            <v>522</v>
          </cell>
          <cell r="AB74">
            <v>404</v>
          </cell>
          <cell r="AE74">
            <v>446.41</v>
          </cell>
          <cell r="AH74">
            <v>671</v>
          </cell>
          <cell r="AK74">
            <v>35.200000000000003</v>
          </cell>
        </row>
        <row r="75">
          <cell r="O75">
            <v>901.82833300000004</v>
          </cell>
          <cell r="R75">
            <v>463</v>
          </cell>
          <cell r="U75">
            <v>522</v>
          </cell>
          <cell r="AB75">
            <v>404</v>
          </cell>
          <cell r="AE75">
            <v>446.41</v>
          </cell>
          <cell r="AH75">
            <v>670</v>
          </cell>
          <cell r="AK75">
            <v>35.200000000000003</v>
          </cell>
        </row>
        <row r="76">
          <cell r="O76">
            <v>901.82833300000004</v>
          </cell>
          <cell r="R76">
            <v>463</v>
          </cell>
          <cell r="U76">
            <v>522</v>
          </cell>
          <cell r="AB76">
            <v>404</v>
          </cell>
          <cell r="AE76">
            <v>446.41</v>
          </cell>
          <cell r="AH76">
            <v>671</v>
          </cell>
          <cell r="AK76">
            <v>35.200000000000003</v>
          </cell>
        </row>
        <row r="77">
          <cell r="O77">
            <v>901.82833300000004</v>
          </cell>
          <cell r="R77">
            <v>463</v>
          </cell>
          <cell r="U77">
            <v>522</v>
          </cell>
          <cell r="AB77">
            <v>404</v>
          </cell>
          <cell r="AE77">
            <v>446.41</v>
          </cell>
          <cell r="AH77">
            <v>677</v>
          </cell>
          <cell r="AK77">
            <v>35.200000000000003</v>
          </cell>
        </row>
        <row r="78">
          <cell r="O78">
            <v>901.82833300000004</v>
          </cell>
          <cell r="R78">
            <v>463</v>
          </cell>
          <cell r="U78">
            <v>522</v>
          </cell>
          <cell r="AB78">
            <v>404</v>
          </cell>
          <cell r="AE78">
            <v>446.41</v>
          </cell>
          <cell r="AH78">
            <v>683</v>
          </cell>
          <cell r="AK78">
            <v>35.200000000000003</v>
          </cell>
        </row>
        <row r="79">
          <cell r="O79">
            <v>901.82833300000004</v>
          </cell>
          <cell r="R79">
            <v>463</v>
          </cell>
          <cell r="U79">
            <v>522</v>
          </cell>
          <cell r="AB79">
            <v>404</v>
          </cell>
          <cell r="AE79">
            <v>446.41</v>
          </cell>
          <cell r="AH79">
            <v>681</v>
          </cell>
          <cell r="AK79">
            <v>35.200000000000003</v>
          </cell>
        </row>
        <row r="80">
          <cell r="O80">
            <v>901.82833300000004</v>
          </cell>
          <cell r="R80">
            <v>463</v>
          </cell>
          <cell r="U80">
            <v>522</v>
          </cell>
          <cell r="AB80">
            <v>404</v>
          </cell>
          <cell r="AE80">
            <v>446.41</v>
          </cell>
          <cell r="AH80">
            <v>676</v>
          </cell>
          <cell r="AK80">
            <v>35.200000000000003</v>
          </cell>
        </row>
        <row r="81">
          <cell r="O81">
            <v>901.82833300000004</v>
          </cell>
          <cell r="R81">
            <v>463</v>
          </cell>
          <cell r="U81">
            <v>522</v>
          </cell>
          <cell r="AB81">
            <v>404</v>
          </cell>
          <cell r="AE81">
            <v>446.41</v>
          </cell>
          <cell r="AH81">
            <v>675</v>
          </cell>
          <cell r="AK81">
            <v>35.200000000000003</v>
          </cell>
        </row>
        <row r="82">
          <cell r="O82">
            <v>901.82833300000004</v>
          </cell>
          <cell r="R82">
            <v>463</v>
          </cell>
          <cell r="U82">
            <v>522</v>
          </cell>
          <cell r="AB82">
            <v>404</v>
          </cell>
          <cell r="AE82">
            <v>446.41</v>
          </cell>
          <cell r="AH82">
            <v>674</v>
          </cell>
          <cell r="AK82">
            <v>35.200000000000003</v>
          </cell>
        </row>
        <row r="83">
          <cell r="O83">
            <v>901.82833300000004</v>
          </cell>
          <cell r="R83">
            <v>463</v>
          </cell>
          <cell r="U83">
            <v>522</v>
          </cell>
          <cell r="AB83">
            <v>404</v>
          </cell>
          <cell r="AE83">
            <v>446.41</v>
          </cell>
          <cell r="AH83">
            <v>671</v>
          </cell>
          <cell r="AK83">
            <v>35.200000000000003</v>
          </cell>
        </row>
        <row r="84">
          <cell r="O84">
            <v>901.82833300000004</v>
          </cell>
          <cell r="R84">
            <v>463</v>
          </cell>
          <cell r="U84">
            <v>522</v>
          </cell>
          <cell r="AB84">
            <v>404</v>
          </cell>
          <cell r="AE84">
            <v>446.41</v>
          </cell>
          <cell r="AH84">
            <v>668</v>
          </cell>
          <cell r="AK84">
            <v>35.200000000000003</v>
          </cell>
        </row>
        <row r="85">
          <cell r="O85">
            <v>901.82833300000004</v>
          </cell>
          <cell r="R85">
            <v>463</v>
          </cell>
          <cell r="U85">
            <v>522</v>
          </cell>
          <cell r="AB85">
            <v>404</v>
          </cell>
          <cell r="AE85">
            <v>446.41</v>
          </cell>
          <cell r="AH85">
            <v>655</v>
          </cell>
          <cell r="AK85">
            <v>35.200000000000003</v>
          </cell>
        </row>
        <row r="86">
          <cell r="O86">
            <v>901.82833300000004</v>
          </cell>
          <cell r="R86">
            <v>463</v>
          </cell>
          <cell r="U86">
            <v>522</v>
          </cell>
          <cell r="AB86">
            <v>404</v>
          </cell>
          <cell r="AE86">
            <v>446.41</v>
          </cell>
          <cell r="AH86">
            <v>670</v>
          </cell>
          <cell r="AK86">
            <v>35.200000000000003</v>
          </cell>
        </row>
        <row r="87">
          <cell r="O87">
            <v>901.82833300000004</v>
          </cell>
          <cell r="R87">
            <v>463</v>
          </cell>
          <cell r="U87">
            <v>522</v>
          </cell>
          <cell r="AB87">
            <v>404</v>
          </cell>
          <cell r="AE87">
            <v>446.41</v>
          </cell>
          <cell r="AH87">
            <v>667</v>
          </cell>
          <cell r="AK87">
            <v>35.200000000000003</v>
          </cell>
        </row>
        <row r="88">
          <cell r="O88">
            <v>901.82833300000004</v>
          </cell>
          <cell r="R88">
            <v>463</v>
          </cell>
          <cell r="U88">
            <v>522</v>
          </cell>
          <cell r="AB88">
            <v>404</v>
          </cell>
          <cell r="AE88">
            <v>446.41</v>
          </cell>
          <cell r="AH88">
            <v>668</v>
          </cell>
          <cell r="AK88">
            <v>35.200000000000003</v>
          </cell>
        </row>
        <row r="89">
          <cell r="O89">
            <v>901.82833300000004</v>
          </cell>
          <cell r="R89">
            <v>463</v>
          </cell>
          <cell r="U89">
            <v>522</v>
          </cell>
          <cell r="AB89">
            <v>404</v>
          </cell>
          <cell r="AE89">
            <v>446.41</v>
          </cell>
          <cell r="AH89">
            <v>667</v>
          </cell>
          <cell r="AK89">
            <v>35.200000000000003</v>
          </cell>
        </row>
        <row r="90">
          <cell r="O90">
            <v>901.82833300000004</v>
          </cell>
          <cell r="R90">
            <v>463</v>
          </cell>
          <cell r="U90">
            <v>522</v>
          </cell>
          <cell r="AB90">
            <v>404</v>
          </cell>
          <cell r="AE90">
            <v>446.41</v>
          </cell>
          <cell r="AH90">
            <v>665</v>
          </cell>
          <cell r="AK90">
            <v>35.200000000000003</v>
          </cell>
        </row>
        <row r="91">
          <cell r="O91">
            <v>901.82833300000004</v>
          </cell>
          <cell r="R91">
            <v>463</v>
          </cell>
          <cell r="U91">
            <v>522</v>
          </cell>
          <cell r="AB91">
            <v>404</v>
          </cell>
          <cell r="AE91">
            <v>446.41</v>
          </cell>
          <cell r="AH91">
            <v>664</v>
          </cell>
          <cell r="AK91">
            <v>35.200000000000003</v>
          </cell>
        </row>
        <row r="92">
          <cell r="O92">
            <v>901.82833300000004</v>
          </cell>
          <cell r="R92">
            <v>463</v>
          </cell>
          <cell r="U92">
            <v>522</v>
          </cell>
          <cell r="AB92">
            <v>404</v>
          </cell>
          <cell r="AE92">
            <v>446.41</v>
          </cell>
          <cell r="AH92">
            <v>665</v>
          </cell>
          <cell r="AK92">
            <v>35.200000000000003</v>
          </cell>
        </row>
        <row r="93">
          <cell r="O93">
            <v>901.82833300000004</v>
          </cell>
          <cell r="R93">
            <v>463</v>
          </cell>
          <cell r="U93">
            <v>522</v>
          </cell>
          <cell r="AB93">
            <v>404</v>
          </cell>
          <cell r="AE93">
            <v>446.41</v>
          </cell>
          <cell r="AH93">
            <v>665</v>
          </cell>
          <cell r="AK93">
            <v>35.200000000000003</v>
          </cell>
        </row>
        <row r="94">
          <cell r="O94">
            <v>901.82833300000004</v>
          </cell>
          <cell r="R94">
            <v>463</v>
          </cell>
          <cell r="U94">
            <v>522</v>
          </cell>
          <cell r="AB94">
            <v>404</v>
          </cell>
          <cell r="AE94">
            <v>446.41</v>
          </cell>
          <cell r="AH94">
            <v>663</v>
          </cell>
          <cell r="AK94">
            <v>35.200000000000003</v>
          </cell>
        </row>
        <row r="95">
          <cell r="O95">
            <v>901.82833300000004</v>
          </cell>
          <cell r="R95">
            <v>463</v>
          </cell>
          <cell r="U95">
            <v>522</v>
          </cell>
          <cell r="AB95">
            <v>404</v>
          </cell>
          <cell r="AE95">
            <v>446.41</v>
          </cell>
          <cell r="AH95">
            <v>667</v>
          </cell>
          <cell r="AK95">
            <v>35.200000000000003</v>
          </cell>
        </row>
        <row r="96">
          <cell r="O96">
            <v>901.82833300000004</v>
          </cell>
          <cell r="R96">
            <v>463</v>
          </cell>
          <cell r="U96">
            <v>522</v>
          </cell>
          <cell r="AB96">
            <v>404</v>
          </cell>
          <cell r="AE96">
            <v>446.41</v>
          </cell>
          <cell r="AH96">
            <v>672</v>
          </cell>
          <cell r="AK96">
            <v>35.200000000000003</v>
          </cell>
        </row>
        <row r="97">
          <cell r="O97">
            <v>901.82833300000004</v>
          </cell>
          <cell r="R97">
            <v>463</v>
          </cell>
          <cell r="U97">
            <v>522</v>
          </cell>
          <cell r="AB97">
            <v>404</v>
          </cell>
          <cell r="AE97">
            <v>446.41</v>
          </cell>
          <cell r="AH97">
            <v>672</v>
          </cell>
          <cell r="AK97">
            <v>35.200000000000003</v>
          </cell>
        </row>
        <row r="98">
          <cell r="O98">
            <v>901.82833300000004</v>
          </cell>
          <cell r="R98">
            <v>463</v>
          </cell>
          <cell r="U98">
            <v>522</v>
          </cell>
          <cell r="AB98">
            <v>404</v>
          </cell>
          <cell r="AE98">
            <v>446.41</v>
          </cell>
          <cell r="AH98">
            <v>674</v>
          </cell>
          <cell r="AK98">
            <v>35.200000000000003</v>
          </cell>
        </row>
        <row r="99">
          <cell r="O99">
            <v>901.82833300000004</v>
          </cell>
          <cell r="R99">
            <v>463</v>
          </cell>
          <cell r="U99">
            <v>522</v>
          </cell>
          <cell r="AB99">
            <v>404</v>
          </cell>
          <cell r="AE99">
            <v>446.41</v>
          </cell>
          <cell r="AH99">
            <v>670</v>
          </cell>
          <cell r="AK99">
            <v>35.200000000000003</v>
          </cell>
        </row>
      </sheetData>
      <sheetData sheetId="8">
        <row r="4">
          <cell r="O4">
            <v>897.99993330000007</v>
          </cell>
          <cell r="R4">
            <v>466</v>
          </cell>
          <cell r="U4">
            <v>539</v>
          </cell>
          <cell r="AB4">
            <v>406</v>
          </cell>
          <cell r="AE4">
            <v>466.63</v>
          </cell>
          <cell r="AH4">
            <v>670</v>
          </cell>
          <cell r="AK4">
            <v>34.4</v>
          </cell>
        </row>
        <row r="5">
          <cell r="O5">
            <v>897.99993330000007</v>
          </cell>
          <cell r="R5">
            <v>466</v>
          </cell>
          <cell r="U5">
            <v>539</v>
          </cell>
          <cell r="AB5">
            <v>406</v>
          </cell>
          <cell r="AE5">
            <v>466.63</v>
          </cell>
          <cell r="AH5">
            <v>670</v>
          </cell>
          <cell r="AK5">
            <v>34.4</v>
          </cell>
        </row>
        <row r="6">
          <cell r="O6">
            <v>897.99993330000007</v>
          </cell>
          <cell r="R6">
            <v>466</v>
          </cell>
          <cell r="U6">
            <v>539</v>
          </cell>
          <cell r="AB6">
            <v>406</v>
          </cell>
          <cell r="AE6">
            <v>466.63</v>
          </cell>
          <cell r="AH6">
            <v>670</v>
          </cell>
          <cell r="AK6">
            <v>34.4</v>
          </cell>
        </row>
        <row r="7">
          <cell r="O7">
            <v>897.99993330000007</v>
          </cell>
          <cell r="R7">
            <v>466</v>
          </cell>
          <cell r="U7">
            <v>539</v>
          </cell>
          <cell r="AB7">
            <v>406</v>
          </cell>
          <cell r="AE7">
            <v>466.63</v>
          </cell>
          <cell r="AH7">
            <v>670</v>
          </cell>
          <cell r="AK7">
            <v>34.4</v>
          </cell>
        </row>
        <row r="8">
          <cell r="O8">
            <v>897.99993330000007</v>
          </cell>
          <cell r="R8">
            <v>466</v>
          </cell>
          <cell r="U8">
            <v>539</v>
          </cell>
          <cell r="AB8">
            <v>406</v>
          </cell>
          <cell r="AE8">
            <v>466.63</v>
          </cell>
          <cell r="AH8">
            <v>670</v>
          </cell>
          <cell r="AK8">
            <v>34.4</v>
          </cell>
        </row>
        <row r="9">
          <cell r="O9">
            <v>807.99993330000007</v>
          </cell>
          <cell r="R9">
            <v>466</v>
          </cell>
          <cell r="U9">
            <v>539</v>
          </cell>
          <cell r="AB9">
            <v>406</v>
          </cell>
          <cell r="AE9">
            <v>466.63</v>
          </cell>
          <cell r="AH9">
            <v>670</v>
          </cell>
          <cell r="AK9">
            <v>34.4</v>
          </cell>
        </row>
        <row r="10">
          <cell r="O10">
            <v>807.99993330000007</v>
          </cell>
          <cell r="R10">
            <v>466</v>
          </cell>
          <cell r="U10">
            <v>539</v>
          </cell>
          <cell r="AB10">
            <v>406</v>
          </cell>
          <cell r="AE10">
            <v>466.63</v>
          </cell>
          <cell r="AH10">
            <v>670</v>
          </cell>
          <cell r="AK10">
            <v>34.4</v>
          </cell>
        </row>
        <row r="11">
          <cell r="O11">
            <v>807.99993330000007</v>
          </cell>
          <cell r="R11">
            <v>466</v>
          </cell>
          <cell r="U11">
            <v>539</v>
          </cell>
          <cell r="AB11">
            <v>406</v>
          </cell>
          <cell r="AE11">
            <v>466.63</v>
          </cell>
          <cell r="AH11">
            <v>670</v>
          </cell>
          <cell r="AK11">
            <v>34.4</v>
          </cell>
        </row>
        <row r="12">
          <cell r="O12">
            <v>807.99993330000007</v>
          </cell>
          <cell r="R12">
            <v>466</v>
          </cell>
          <cell r="U12">
            <v>539</v>
          </cell>
          <cell r="AB12">
            <v>406</v>
          </cell>
          <cell r="AE12">
            <v>466.63</v>
          </cell>
          <cell r="AH12">
            <v>670</v>
          </cell>
          <cell r="AK12">
            <v>34.4</v>
          </cell>
        </row>
        <row r="13">
          <cell r="O13">
            <v>807.99993330000007</v>
          </cell>
          <cell r="R13">
            <v>466</v>
          </cell>
          <cell r="U13">
            <v>539</v>
          </cell>
          <cell r="AB13">
            <v>406</v>
          </cell>
          <cell r="AE13">
            <v>466.63</v>
          </cell>
          <cell r="AH13">
            <v>670</v>
          </cell>
          <cell r="AK13">
            <v>34.4</v>
          </cell>
        </row>
        <row r="14">
          <cell r="O14">
            <v>807.99993330000007</v>
          </cell>
          <cell r="R14">
            <v>466</v>
          </cell>
          <cell r="U14">
            <v>539</v>
          </cell>
          <cell r="AB14">
            <v>406</v>
          </cell>
          <cell r="AE14">
            <v>466.63</v>
          </cell>
          <cell r="AH14">
            <v>670</v>
          </cell>
          <cell r="AK14">
            <v>34.4</v>
          </cell>
        </row>
        <row r="15">
          <cell r="O15">
            <v>807.99993330000007</v>
          </cell>
          <cell r="R15">
            <v>466</v>
          </cell>
          <cell r="U15">
            <v>539</v>
          </cell>
          <cell r="AB15">
            <v>406</v>
          </cell>
          <cell r="AE15">
            <v>466.63</v>
          </cell>
          <cell r="AH15">
            <v>670</v>
          </cell>
          <cell r="AK15">
            <v>34.4</v>
          </cell>
        </row>
        <row r="16">
          <cell r="O16">
            <v>807.99993330000007</v>
          </cell>
          <cell r="R16">
            <v>466</v>
          </cell>
          <cell r="U16">
            <v>539</v>
          </cell>
          <cell r="AB16">
            <v>406</v>
          </cell>
          <cell r="AE16">
            <v>466.63</v>
          </cell>
          <cell r="AH16">
            <v>670</v>
          </cell>
          <cell r="AK16">
            <v>34.4</v>
          </cell>
        </row>
        <row r="17">
          <cell r="O17">
            <v>807.99993330000007</v>
          </cell>
          <cell r="R17">
            <v>466</v>
          </cell>
          <cell r="U17">
            <v>539</v>
          </cell>
          <cell r="AB17">
            <v>406</v>
          </cell>
          <cell r="AE17">
            <v>466.63</v>
          </cell>
          <cell r="AH17">
            <v>670</v>
          </cell>
          <cell r="AK17">
            <v>34.4</v>
          </cell>
        </row>
        <row r="18">
          <cell r="O18">
            <v>807.99993330000007</v>
          </cell>
          <cell r="R18">
            <v>466</v>
          </cell>
          <cell r="U18">
            <v>539</v>
          </cell>
          <cell r="AB18">
            <v>406</v>
          </cell>
          <cell r="AE18">
            <v>466.63</v>
          </cell>
          <cell r="AH18">
            <v>670</v>
          </cell>
          <cell r="AK18">
            <v>34.4</v>
          </cell>
        </row>
        <row r="19">
          <cell r="O19">
            <v>807.99993330000007</v>
          </cell>
          <cell r="R19">
            <v>466</v>
          </cell>
          <cell r="U19">
            <v>539</v>
          </cell>
          <cell r="AB19">
            <v>406</v>
          </cell>
          <cell r="AE19">
            <v>466.63</v>
          </cell>
          <cell r="AH19">
            <v>670</v>
          </cell>
          <cell r="AK19">
            <v>34.4</v>
          </cell>
        </row>
        <row r="20">
          <cell r="O20">
            <v>807.99993330000007</v>
          </cell>
          <cell r="R20">
            <v>466</v>
          </cell>
          <cell r="U20">
            <v>539</v>
          </cell>
          <cell r="AB20">
            <v>406</v>
          </cell>
          <cell r="AE20">
            <v>466.63</v>
          </cell>
          <cell r="AH20">
            <v>670</v>
          </cell>
          <cell r="AK20">
            <v>34.4</v>
          </cell>
        </row>
        <row r="21">
          <cell r="O21">
            <v>807.99993330000007</v>
          </cell>
          <cell r="R21">
            <v>466</v>
          </cell>
          <cell r="U21">
            <v>539</v>
          </cell>
          <cell r="AB21">
            <v>406</v>
          </cell>
          <cell r="AE21">
            <v>466.63</v>
          </cell>
          <cell r="AH21">
            <v>670</v>
          </cell>
          <cell r="AK21">
            <v>34.4</v>
          </cell>
        </row>
        <row r="22">
          <cell r="O22">
            <v>807.99993330000007</v>
          </cell>
          <cell r="R22">
            <v>466</v>
          </cell>
          <cell r="U22">
            <v>539</v>
          </cell>
          <cell r="AB22">
            <v>406</v>
          </cell>
          <cell r="AE22">
            <v>466.63</v>
          </cell>
          <cell r="AH22">
            <v>670</v>
          </cell>
          <cell r="AK22">
            <v>34.4</v>
          </cell>
        </row>
        <row r="23">
          <cell r="O23">
            <v>918.99993330000007</v>
          </cell>
          <cell r="R23">
            <v>466</v>
          </cell>
          <cell r="U23">
            <v>539</v>
          </cell>
          <cell r="AB23">
            <v>406</v>
          </cell>
          <cell r="AE23">
            <v>466.63</v>
          </cell>
          <cell r="AH23">
            <v>670</v>
          </cell>
          <cell r="AK23">
            <v>34.4</v>
          </cell>
        </row>
        <row r="24">
          <cell r="O24">
            <v>919.49993330000007</v>
          </cell>
          <cell r="R24">
            <v>466</v>
          </cell>
          <cell r="U24">
            <v>539</v>
          </cell>
          <cell r="AB24">
            <v>406</v>
          </cell>
          <cell r="AE24">
            <v>466.63</v>
          </cell>
          <cell r="AH24">
            <v>669</v>
          </cell>
          <cell r="AK24">
            <v>34.4</v>
          </cell>
        </row>
        <row r="25">
          <cell r="O25">
            <v>919.49993330000007</v>
          </cell>
          <cell r="R25">
            <v>466</v>
          </cell>
          <cell r="U25">
            <v>539</v>
          </cell>
          <cell r="AB25">
            <v>406</v>
          </cell>
          <cell r="AE25">
            <v>466.63</v>
          </cell>
          <cell r="AH25">
            <v>669</v>
          </cell>
          <cell r="AK25">
            <v>34.4</v>
          </cell>
        </row>
        <row r="26">
          <cell r="O26">
            <v>919.49993330000007</v>
          </cell>
          <cell r="R26">
            <v>466</v>
          </cell>
          <cell r="U26">
            <v>539</v>
          </cell>
          <cell r="AB26">
            <v>406</v>
          </cell>
          <cell r="AE26">
            <v>466.63</v>
          </cell>
          <cell r="AH26">
            <v>669</v>
          </cell>
          <cell r="AK26">
            <v>34.4</v>
          </cell>
        </row>
        <row r="27">
          <cell r="O27">
            <v>919.49993330000007</v>
          </cell>
          <cell r="R27">
            <v>466</v>
          </cell>
          <cell r="U27">
            <v>539</v>
          </cell>
          <cell r="AB27">
            <v>406</v>
          </cell>
          <cell r="AE27">
            <v>466.63</v>
          </cell>
          <cell r="AH27">
            <v>669</v>
          </cell>
          <cell r="AK27">
            <v>34.4</v>
          </cell>
        </row>
        <row r="28">
          <cell r="O28">
            <v>919.49993330000007</v>
          </cell>
          <cell r="R28">
            <v>466</v>
          </cell>
          <cell r="U28">
            <v>539</v>
          </cell>
          <cell r="AB28">
            <v>406</v>
          </cell>
          <cell r="AE28">
            <v>466.63</v>
          </cell>
          <cell r="AH28">
            <v>702</v>
          </cell>
          <cell r="AK28">
            <v>34.4</v>
          </cell>
        </row>
        <row r="29">
          <cell r="O29">
            <v>919.49993330000007</v>
          </cell>
          <cell r="R29">
            <v>466</v>
          </cell>
          <cell r="U29">
            <v>539</v>
          </cell>
          <cell r="AB29">
            <v>406</v>
          </cell>
          <cell r="AE29">
            <v>466.63</v>
          </cell>
          <cell r="AH29">
            <v>707</v>
          </cell>
          <cell r="AK29">
            <v>34.4</v>
          </cell>
        </row>
        <row r="30">
          <cell r="O30">
            <v>919.49993330000007</v>
          </cell>
          <cell r="R30">
            <v>466</v>
          </cell>
          <cell r="U30">
            <v>539</v>
          </cell>
          <cell r="AB30">
            <v>406</v>
          </cell>
          <cell r="AE30">
            <v>466.63</v>
          </cell>
          <cell r="AH30">
            <v>705</v>
          </cell>
          <cell r="AK30">
            <v>34.4</v>
          </cell>
        </row>
        <row r="31">
          <cell r="O31">
            <v>919.49993330000007</v>
          </cell>
          <cell r="R31">
            <v>466</v>
          </cell>
          <cell r="U31">
            <v>539</v>
          </cell>
          <cell r="AB31">
            <v>406</v>
          </cell>
          <cell r="AE31">
            <v>466.63</v>
          </cell>
          <cell r="AH31">
            <v>706</v>
          </cell>
          <cell r="AK31">
            <v>34.4</v>
          </cell>
        </row>
        <row r="32">
          <cell r="O32">
            <v>919.49993330000007</v>
          </cell>
          <cell r="R32">
            <v>466</v>
          </cell>
          <cell r="U32">
            <v>539</v>
          </cell>
          <cell r="AB32">
            <v>406</v>
          </cell>
          <cell r="AE32">
            <v>466.63</v>
          </cell>
          <cell r="AH32">
            <v>708</v>
          </cell>
          <cell r="AK32">
            <v>34.4</v>
          </cell>
        </row>
        <row r="33">
          <cell r="O33">
            <v>919.49993330000007</v>
          </cell>
          <cell r="R33">
            <v>466</v>
          </cell>
          <cell r="U33">
            <v>539</v>
          </cell>
          <cell r="AB33">
            <v>406</v>
          </cell>
          <cell r="AE33">
            <v>466.63</v>
          </cell>
          <cell r="AH33">
            <v>712</v>
          </cell>
          <cell r="AK33">
            <v>34.4</v>
          </cell>
        </row>
        <row r="34">
          <cell r="O34">
            <v>919.99993330000007</v>
          </cell>
          <cell r="R34">
            <v>466</v>
          </cell>
          <cell r="U34">
            <v>539</v>
          </cell>
          <cell r="AB34">
            <v>406</v>
          </cell>
          <cell r="AE34">
            <v>466.63</v>
          </cell>
          <cell r="AH34">
            <v>713</v>
          </cell>
          <cell r="AK34">
            <v>34.4</v>
          </cell>
        </row>
        <row r="35">
          <cell r="O35">
            <v>919.99993330000007</v>
          </cell>
          <cell r="R35">
            <v>466</v>
          </cell>
          <cell r="U35">
            <v>539</v>
          </cell>
          <cell r="AB35">
            <v>406</v>
          </cell>
          <cell r="AE35">
            <v>466.63</v>
          </cell>
          <cell r="AH35">
            <v>715</v>
          </cell>
          <cell r="AK35">
            <v>34.4</v>
          </cell>
        </row>
        <row r="36">
          <cell r="O36">
            <v>919.99993330000007</v>
          </cell>
          <cell r="R36">
            <v>466</v>
          </cell>
          <cell r="U36">
            <v>539</v>
          </cell>
          <cell r="AB36">
            <v>406</v>
          </cell>
          <cell r="AE36">
            <v>466.63</v>
          </cell>
          <cell r="AH36">
            <v>714</v>
          </cell>
          <cell r="AK36">
            <v>34.4</v>
          </cell>
        </row>
        <row r="37">
          <cell r="O37">
            <v>919.99993330000007</v>
          </cell>
          <cell r="R37">
            <v>466</v>
          </cell>
          <cell r="U37">
            <v>539</v>
          </cell>
          <cell r="AB37">
            <v>406</v>
          </cell>
          <cell r="AE37">
            <v>466.63</v>
          </cell>
          <cell r="AH37">
            <v>710</v>
          </cell>
          <cell r="AK37">
            <v>34.4</v>
          </cell>
        </row>
        <row r="38">
          <cell r="O38">
            <v>919.99993330000007</v>
          </cell>
          <cell r="R38">
            <v>466</v>
          </cell>
          <cell r="U38">
            <v>539</v>
          </cell>
          <cell r="AB38">
            <v>406</v>
          </cell>
          <cell r="AE38">
            <v>466.63</v>
          </cell>
          <cell r="AH38">
            <v>714</v>
          </cell>
          <cell r="AK38">
            <v>34.4</v>
          </cell>
        </row>
        <row r="39">
          <cell r="O39">
            <v>919.99993330000007</v>
          </cell>
          <cell r="R39">
            <v>466</v>
          </cell>
          <cell r="U39">
            <v>539</v>
          </cell>
          <cell r="AB39">
            <v>406</v>
          </cell>
          <cell r="AE39">
            <v>466.63</v>
          </cell>
          <cell r="AH39">
            <v>714</v>
          </cell>
          <cell r="AK39">
            <v>34.4</v>
          </cell>
        </row>
        <row r="40">
          <cell r="O40">
            <v>919.99993330000007</v>
          </cell>
          <cell r="R40">
            <v>466</v>
          </cell>
          <cell r="U40">
            <v>539</v>
          </cell>
          <cell r="AB40">
            <v>406</v>
          </cell>
          <cell r="AE40">
            <v>466.63</v>
          </cell>
          <cell r="AH40">
            <v>719</v>
          </cell>
          <cell r="AK40">
            <v>34.4</v>
          </cell>
        </row>
        <row r="41">
          <cell r="O41">
            <v>919.99993330000007</v>
          </cell>
          <cell r="R41">
            <v>466</v>
          </cell>
          <cell r="U41">
            <v>539</v>
          </cell>
          <cell r="AB41">
            <v>406</v>
          </cell>
          <cell r="AE41">
            <v>466.63</v>
          </cell>
          <cell r="AH41">
            <v>716</v>
          </cell>
          <cell r="AK41">
            <v>34.4</v>
          </cell>
        </row>
        <row r="42">
          <cell r="O42">
            <v>919.99993330000007</v>
          </cell>
          <cell r="R42">
            <v>466</v>
          </cell>
          <cell r="U42">
            <v>539</v>
          </cell>
          <cell r="AB42">
            <v>406</v>
          </cell>
          <cell r="AE42">
            <v>466.63</v>
          </cell>
          <cell r="AH42">
            <v>711</v>
          </cell>
          <cell r="AK42">
            <v>34.4</v>
          </cell>
        </row>
        <row r="43">
          <cell r="O43">
            <v>919.99993330000007</v>
          </cell>
          <cell r="R43">
            <v>466</v>
          </cell>
          <cell r="U43">
            <v>539</v>
          </cell>
          <cell r="AB43">
            <v>406</v>
          </cell>
          <cell r="AE43">
            <v>466.63</v>
          </cell>
          <cell r="AH43">
            <v>714</v>
          </cell>
          <cell r="AK43">
            <v>34.4</v>
          </cell>
        </row>
        <row r="44">
          <cell r="O44">
            <v>919.99993330000007</v>
          </cell>
          <cell r="R44">
            <v>466</v>
          </cell>
          <cell r="U44">
            <v>539</v>
          </cell>
          <cell r="AB44">
            <v>406</v>
          </cell>
          <cell r="AE44">
            <v>466.63</v>
          </cell>
          <cell r="AH44">
            <v>731</v>
          </cell>
          <cell r="AK44">
            <v>34.4</v>
          </cell>
        </row>
        <row r="45">
          <cell r="O45">
            <v>919.99993330000007</v>
          </cell>
          <cell r="R45">
            <v>466</v>
          </cell>
          <cell r="U45">
            <v>539</v>
          </cell>
          <cell r="AB45">
            <v>406</v>
          </cell>
          <cell r="AE45">
            <v>466.63</v>
          </cell>
          <cell r="AH45">
            <v>734</v>
          </cell>
          <cell r="AK45">
            <v>34.4</v>
          </cell>
        </row>
        <row r="46">
          <cell r="O46">
            <v>919.99993330000007</v>
          </cell>
          <cell r="R46">
            <v>466</v>
          </cell>
          <cell r="U46">
            <v>539</v>
          </cell>
          <cell r="AB46">
            <v>406</v>
          </cell>
          <cell r="AE46">
            <v>466.63</v>
          </cell>
          <cell r="AH46">
            <v>730</v>
          </cell>
          <cell r="AK46">
            <v>34.4</v>
          </cell>
        </row>
        <row r="47">
          <cell r="O47">
            <v>919.99993330000007</v>
          </cell>
          <cell r="R47">
            <v>466</v>
          </cell>
          <cell r="U47">
            <v>539</v>
          </cell>
          <cell r="AB47">
            <v>406</v>
          </cell>
          <cell r="AE47">
            <v>466.63</v>
          </cell>
          <cell r="AH47">
            <v>729</v>
          </cell>
          <cell r="AK47">
            <v>34.4</v>
          </cell>
        </row>
        <row r="48">
          <cell r="O48">
            <v>919.99993330000007</v>
          </cell>
          <cell r="R48">
            <v>466</v>
          </cell>
          <cell r="U48">
            <v>539</v>
          </cell>
          <cell r="AB48">
            <v>406</v>
          </cell>
          <cell r="AE48">
            <v>466.63</v>
          </cell>
          <cell r="AH48">
            <v>726</v>
          </cell>
          <cell r="AK48">
            <v>34.4</v>
          </cell>
        </row>
        <row r="49">
          <cell r="O49">
            <v>919.99993330000007</v>
          </cell>
          <cell r="R49">
            <v>466</v>
          </cell>
          <cell r="U49">
            <v>539</v>
          </cell>
          <cell r="AB49">
            <v>406</v>
          </cell>
          <cell r="AE49">
            <v>466.63</v>
          </cell>
          <cell r="AH49">
            <v>726</v>
          </cell>
          <cell r="AK49">
            <v>34.4</v>
          </cell>
        </row>
        <row r="50">
          <cell r="O50">
            <v>919.99993330000007</v>
          </cell>
          <cell r="R50">
            <v>466</v>
          </cell>
          <cell r="U50">
            <v>539</v>
          </cell>
          <cell r="AB50">
            <v>406</v>
          </cell>
          <cell r="AE50">
            <v>466.63</v>
          </cell>
          <cell r="AH50">
            <v>725</v>
          </cell>
          <cell r="AK50">
            <v>34.4</v>
          </cell>
        </row>
        <row r="51">
          <cell r="O51">
            <v>919.99993330000007</v>
          </cell>
          <cell r="R51">
            <v>466</v>
          </cell>
          <cell r="U51">
            <v>539</v>
          </cell>
          <cell r="AB51">
            <v>406</v>
          </cell>
          <cell r="AE51">
            <v>466.63</v>
          </cell>
          <cell r="AH51">
            <v>723</v>
          </cell>
          <cell r="AK51">
            <v>34.4</v>
          </cell>
        </row>
        <row r="52">
          <cell r="O52">
            <v>919.99993330000007</v>
          </cell>
          <cell r="R52">
            <v>466</v>
          </cell>
          <cell r="U52">
            <v>539</v>
          </cell>
          <cell r="AB52">
            <v>406</v>
          </cell>
          <cell r="AE52">
            <v>466.63</v>
          </cell>
          <cell r="AH52">
            <v>723</v>
          </cell>
          <cell r="AK52">
            <v>34.4</v>
          </cell>
        </row>
        <row r="53">
          <cell r="O53">
            <v>919.99993330000007</v>
          </cell>
          <cell r="R53">
            <v>466</v>
          </cell>
          <cell r="U53">
            <v>539</v>
          </cell>
          <cell r="AB53">
            <v>406</v>
          </cell>
          <cell r="AE53">
            <v>466.63</v>
          </cell>
          <cell r="AH53">
            <v>725</v>
          </cell>
          <cell r="AK53">
            <v>34.4</v>
          </cell>
        </row>
        <row r="54">
          <cell r="O54">
            <v>919.99993330000007</v>
          </cell>
          <cell r="R54">
            <v>466</v>
          </cell>
          <cell r="U54">
            <v>539</v>
          </cell>
          <cell r="AB54">
            <v>406</v>
          </cell>
          <cell r="AE54">
            <v>466.63</v>
          </cell>
          <cell r="AH54">
            <v>725</v>
          </cell>
          <cell r="AK54">
            <v>34.4</v>
          </cell>
        </row>
        <row r="55">
          <cell r="O55">
            <v>919.99993330000007</v>
          </cell>
          <cell r="R55">
            <v>466</v>
          </cell>
          <cell r="U55">
            <v>539</v>
          </cell>
          <cell r="AB55">
            <v>406</v>
          </cell>
          <cell r="AE55">
            <v>466.63</v>
          </cell>
          <cell r="AH55">
            <v>731</v>
          </cell>
          <cell r="AK55">
            <v>34.4</v>
          </cell>
        </row>
        <row r="56">
          <cell r="O56">
            <v>919.99993330000007</v>
          </cell>
          <cell r="R56">
            <v>466</v>
          </cell>
          <cell r="U56">
            <v>539</v>
          </cell>
          <cell r="AB56">
            <v>406</v>
          </cell>
          <cell r="AE56">
            <v>466.63</v>
          </cell>
          <cell r="AH56">
            <v>725</v>
          </cell>
          <cell r="AK56">
            <v>34.4</v>
          </cell>
        </row>
        <row r="57">
          <cell r="O57">
            <v>919.99993330000007</v>
          </cell>
          <cell r="R57">
            <v>466</v>
          </cell>
          <cell r="U57">
            <v>539</v>
          </cell>
          <cell r="AB57">
            <v>406</v>
          </cell>
          <cell r="AE57">
            <v>466.63</v>
          </cell>
          <cell r="AH57">
            <v>729</v>
          </cell>
          <cell r="AK57">
            <v>34.4</v>
          </cell>
        </row>
        <row r="58">
          <cell r="O58">
            <v>919.99993330000007</v>
          </cell>
          <cell r="R58">
            <v>466</v>
          </cell>
          <cell r="U58">
            <v>539</v>
          </cell>
          <cell r="AB58">
            <v>406</v>
          </cell>
          <cell r="AE58">
            <v>466.63</v>
          </cell>
          <cell r="AH58">
            <v>732</v>
          </cell>
          <cell r="AK58">
            <v>34.4</v>
          </cell>
        </row>
        <row r="59">
          <cell r="O59">
            <v>919.99993330000007</v>
          </cell>
          <cell r="R59">
            <v>466</v>
          </cell>
          <cell r="U59">
            <v>539</v>
          </cell>
          <cell r="AB59">
            <v>406</v>
          </cell>
          <cell r="AE59">
            <v>466.63</v>
          </cell>
          <cell r="AH59">
            <v>734</v>
          </cell>
          <cell r="AK59">
            <v>34.4</v>
          </cell>
        </row>
        <row r="60">
          <cell r="O60">
            <v>919.99993330000007</v>
          </cell>
          <cell r="R60">
            <v>466</v>
          </cell>
          <cell r="U60">
            <v>539</v>
          </cell>
          <cell r="AB60">
            <v>406</v>
          </cell>
          <cell r="AE60">
            <v>466.63</v>
          </cell>
          <cell r="AH60">
            <v>734</v>
          </cell>
          <cell r="AK60">
            <v>34.4</v>
          </cell>
        </row>
        <row r="61">
          <cell r="O61">
            <v>919.99993330000007</v>
          </cell>
          <cell r="R61">
            <v>466</v>
          </cell>
          <cell r="U61">
            <v>539</v>
          </cell>
          <cell r="AB61">
            <v>406</v>
          </cell>
          <cell r="AE61">
            <v>466.63</v>
          </cell>
          <cell r="AH61">
            <v>732</v>
          </cell>
          <cell r="AK61">
            <v>34.4</v>
          </cell>
        </row>
        <row r="62">
          <cell r="O62">
            <v>919.99993330000007</v>
          </cell>
          <cell r="R62">
            <v>466</v>
          </cell>
          <cell r="U62">
            <v>539</v>
          </cell>
          <cell r="AB62">
            <v>406</v>
          </cell>
          <cell r="AE62">
            <v>466.63</v>
          </cell>
          <cell r="AH62">
            <v>732</v>
          </cell>
          <cell r="AK62">
            <v>34.4</v>
          </cell>
        </row>
        <row r="63">
          <cell r="O63">
            <v>919.99993330000007</v>
          </cell>
          <cell r="R63">
            <v>466</v>
          </cell>
          <cell r="U63">
            <v>539</v>
          </cell>
          <cell r="AB63">
            <v>406</v>
          </cell>
          <cell r="AE63">
            <v>466.63</v>
          </cell>
          <cell r="AH63">
            <v>730</v>
          </cell>
          <cell r="AK63">
            <v>34.4</v>
          </cell>
        </row>
        <row r="64">
          <cell r="O64">
            <v>919.99993330000007</v>
          </cell>
          <cell r="R64">
            <v>466</v>
          </cell>
          <cell r="U64">
            <v>539</v>
          </cell>
          <cell r="AB64">
            <v>406</v>
          </cell>
          <cell r="AE64">
            <v>466.63</v>
          </cell>
          <cell r="AH64">
            <v>728</v>
          </cell>
          <cell r="AK64">
            <v>34.4</v>
          </cell>
        </row>
        <row r="65">
          <cell r="O65">
            <v>919.99993330000007</v>
          </cell>
          <cell r="R65">
            <v>466</v>
          </cell>
          <cell r="U65">
            <v>539</v>
          </cell>
          <cell r="AB65">
            <v>406</v>
          </cell>
          <cell r="AE65">
            <v>466.63</v>
          </cell>
          <cell r="AH65">
            <v>731</v>
          </cell>
          <cell r="AK65">
            <v>34.4</v>
          </cell>
        </row>
        <row r="66">
          <cell r="O66">
            <v>919.99993330000007</v>
          </cell>
          <cell r="R66">
            <v>466</v>
          </cell>
          <cell r="U66">
            <v>539</v>
          </cell>
          <cell r="AB66">
            <v>406</v>
          </cell>
          <cell r="AE66">
            <v>466.63</v>
          </cell>
          <cell r="AH66">
            <v>732</v>
          </cell>
          <cell r="AK66">
            <v>34.4</v>
          </cell>
        </row>
        <row r="67">
          <cell r="O67">
            <v>919.99993330000007</v>
          </cell>
          <cell r="R67">
            <v>466</v>
          </cell>
          <cell r="U67">
            <v>539</v>
          </cell>
          <cell r="AB67">
            <v>406</v>
          </cell>
          <cell r="AE67">
            <v>466.63</v>
          </cell>
          <cell r="AH67">
            <v>733</v>
          </cell>
          <cell r="AK67">
            <v>34.4</v>
          </cell>
        </row>
        <row r="68">
          <cell r="O68">
            <v>919.99993330000007</v>
          </cell>
          <cell r="R68">
            <v>466</v>
          </cell>
          <cell r="U68">
            <v>539</v>
          </cell>
          <cell r="AB68">
            <v>406</v>
          </cell>
          <cell r="AE68">
            <v>466.63</v>
          </cell>
          <cell r="AH68">
            <v>734</v>
          </cell>
          <cell r="AK68">
            <v>34.4</v>
          </cell>
        </row>
        <row r="69">
          <cell r="O69">
            <v>919.99993330000007</v>
          </cell>
          <cell r="R69">
            <v>466</v>
          </cell>
          <cell r="U69">
            <v>539</v>
          </cell>
          <cell r="AB69">
            <v>406</v>
          </cell>
          <cell r="AE69">
            <v>466.63</v>
          </cell>
          <cell r="AH69">
            <v>739</v>
          </cell>
          <cell r="AK69">
            <v>34.4</v>
          </cell>
        </row>
        <row r="70">
          <cell r="O70">
            <v>919.99993330000007</v>
          </cell>
          <cell r="R70">
            <v>466</v>
          </cell>
          <cell r="U70">
            <v>539</v>
          </cell>
          <cell r="AB70">
            <v>406</v>
          </cell>
          <cell r="AE70">
            <v>466.63</v>
          </cell>
          <cell r="AH70">
            <v>739</v>
          </cell>
          <cell r="AK70">
            <v>34.4</v>
          </cell>
        </row>
        <row r="71">
          <cell r="O71">
            <v>919.99993330000007</v>
          </cell>
          <cell r="R71">
            <v>466</v>
          </cell>
          <cell r="U71">
            <v>539</v>
          </cell>
          <cell r="AB71">
            <v>406</v>
          </cell>
          <cell r="AE71">
            <v>466.63</v>
          </cell>
          <cell r="AH71">
            <v>736</v>
          </cell>
          <cell r="AK71">
            <v>34.4</v>
          </cell>
        </row>
        <row r="72">
          <cell r="O72">
            <v>919.99993330000007</v>
          </cell>
          <cell r="R72">
            <v>466</v>
          </cell>
          <cell r="U72">
            <v>539</v>
          </cell>
          <cell r="AB72">
            <v>406</v>
          </cell>
          <cell r="AE72">
            <v>466.63</v>
          </cell>
          <cell r="AH72">
            <v>733</v>
          </cell>
          <cell r="AK72">
            <v>34.4</v>
          </cell>
        </row>
        <row r="73">
          <cell r="O73">
            <v>919.99993330000007</v>
          </cell>
          <cell r="R73">
            <v>466</v>
          </cell>
          <cell r="U73">
            <v>539</v>
          </cell>
          <cell r="AB73">
            <v>406</v>
          </cell>
          <cell r="AE73">
            <v>466.63</v>
          </cell>
          <cell r="AH73">
            <v>726</v>
          </cell>
          <cell r="AK73">
            <v>34.4</v>
          </cell>
        </row>
        <row r="74">
          <cell r="O74">
            <v>919.99993330000007</v>
          </cell>
          <cell r="R74">
            <v>466</v>
          </cell>
          <cell r="U74">
            <v>539</v>
          </cell>
          <cell r="AB74">
            <v>406</v>
          </cell>
          <cell r="AE74">
            <v>466.63</v>
          </cell>
          <cell r="AH74">
            <v>716</v>
          </cell>
          <cell r="AK74">
            <v>34.4</v>
          </cell>
        </row>
        <row r="75">
          <cell r="O75">
            <v>919.99993330000007</v>
          </cell>
          <cell r="R75">
            <v>466</v>
          </cell>
          <cell r="U75">
            <v>539</v>
          </cell>
          <cell r="AB75">
            <v>406</v>
          </cell>
          <cell r="AE75">
            <v>466.63</v>
          </cell>
          <cell r="AH75">
            <v>713</v>
          </cell>
          <cell r="AK75">
            <v>34.4</v>
          </cell>
        </row>
        <row r="76">
          <cell r="O76">
            <v>919.99993330000007</v>
          </cell>
          <cell r="R76">
            <v>466</v>
          </cell>
          <cell r="U76">
            <v>539</v>
          </cell>
          <cell r="AB76">
            <v>406</v>
          </cell>
          <cell r="AE76">
            <v>466.63</v>
          </cell>
          <cell r="AH76">
            <v>707</v>
          </cell>
          <cell r="AK76">
            <v>34.4</v>
          </cell>
        </row>
        <row r="77">
          <cell r="O77">
            <v>919.99993330000007</v>
          </cell>
          <cell r="R77">
            <v>466</v>
          </cell>
          <cell r="U77">
            <v>539</v>
          </cell>
          <cell r="AB77">
            <v>406</v>
          </cell>
          <cell r="AE77">
            <v>466.63</v>
          </cell>
          <cell r="AH77">
            <v>695</v>
          </cell>
          <cell r="AK77">
            <v>34.4</v>
          </cell>
        </row>
        <row r="78">
          <cell r="O78">
            <v>919.99993330000007</v>
          </cell>
          <cell r="R78">
            <v>466</v>
          </cell>
          <cell r="U78">
            <v>539</v>
          </cell>
          <cell r="AB78">
            <v>406</v>
          </cell>
          <cell r="AE78">
            <v>466.63</v>
          </cell>
          <cell r="AH78">
            <v>693</v>
          </cell>
          <cell r="AK78">
            <v>34.4</v>
          </cell>
        </row>
        <row r="79">
          <cell r="O79">
            <v>919.99993330000007</v>
          </cell>
          <cell r="R79">
            <v>466</v>
          </cell>
          <cell r="U79">
            <v>539</v>
          </cell>
          <cell r="AB79">
            <v>406</v>
          </cell>
          <cell r="AE79">
            <v>466.63</v>
          </cell>
          <cell r="AH79">
            <v>693</v>
          </cell>
          <cell r="AK79">
            <v>34.4</v>
          </cell>
        </row>
        <row r="80">
          <cell r="O80">
            <v>919.99993330000007</v>
          </cell>
          <cell r="R80">
            <v>466</v>
          </cell>
          <cell r="U80">
            <v>539</v>
          </cell>
          <cell r="AB80">
            <v>406</v>
          </cell>
          <cell r="AE80">
            <v>466.63</v>
          </cell>
          <cell r="AH80">
            <v>689</v>
          </cell>
          <cell r="AK80">
            <v>34.4</v>
          </cell>
        </row>
        <row r="81">
          <cell r="O81">
            <v>919.99993330000007</v>
          </cell>
          <cell r="R81">
            <v>466</v>
          </cell>
          <cell r="U81">
            <v>539</v>
          </cell>
          <cell r="AB81">
            <v>406</v>
          </cell>
          <cell r="AE81">
            <v>466.63</v>
          </cell>
          <cell r="AH81">
            <v>689</v>
          </cell>
          <cell r="AK81">
            <v>34.4</v>
          </cell>
        </row>
        <row r="82">
          <cell r="O82">
            <v>919.99993330000007</v>
          </cell>
          <cell r="R82">
            <v>466</v>
          </cell>
          <cell r="U82">
            <v>539</v>
          </cell>
          <cell r="AB82">
            <v>406</v>
          </cell>
          <cell r="AE82">
            <v>466.63</v>
          </cell>
          <cell r="AH82">
            <v>689</v>
          </cell>
          <cell r="AK82">
            <v>34.4</v>
          </cell>
        </row>
        <row r="83">
          <cell r="O83">
            <v>919.99993330000007</v>
          </cell>
          <cell r="R83">
            <v>466</v>
          </cell>
          <cell r="U83">
            <v>539</v>
          </cell>
          <cell r="AB83">
            <v>406</v>
          </cell>
          <cell r="AE83">
            <v>466.63</v>
          </cell>
          <cell r="AH83">
            <v>689</v>
          </cell>
          <cell r="AK83">
            <v>34.4</v>
          </cell>
        </row>
        <row r="84">
          <cell r="O84">
            <v>919.99993330000007</v>
          </cell>
          <cell r="R84">
            <v>466</v>
          </cell>
          <cell r="U84">
            <v>539</v>
          </cell>
          <cell r="AB84">
            <v>406</v>
          </cell>
          <cell r="AE84">
            <v>466.63</v>
          </cell>
          <cell r="AH84">
            <v>684</v>
          </cell>
          <cell r="AK84">
            <v>34.4</v>
          </cell>
        </row>
        <row r="85">
          <cell r="O85">
            <v>919.99993330000007</v>
          </cell>
          <cell r="R85">
            <v>466</v>
          </cell>
          <cell r="U85">
            <v>539</v>
          </cell>
          <cell r="AB85">
            <v>406</v>
          </cell>
          <cell r="AE85">
            <v>466.63</v>
          </cell>
          <cell r="AH85">
            <v>674</v>
          </cell>
          <cell r="AK85">
            <v>34.4</v>
          </cell>
        </row>
        <row r="86">
          <cell r="O86">
            <v>919.99993330000007</v>
          </cell>
          <cell r="R86">
            <v>466</v>
          </cell>
          <cell r="U86">
            <v>539</v>
          </cell>
          <cell r="AB86">
            <v>406</v>
          </cell>
          <cell r="AE86">
            <v>466.63</v>
          </cell>
          <cell r="AH86">
            <v>674</v>
          </cell>
          <cell r="AK86">
            <v>34.4</v>
          </cell>
        </row>
        <row r="87">
          <cell r="O87">
            <v>919.99993330000007</v>
          </cell>
          <cell r="R87">
            <v>466</v>
          </cell>
          <cell r="U87">
            <v>539</v>
          </cell>
          <cell r="AB87">
            <v>406</v>
          </cell>
          <cell r="AE87">
            <v>466.63</v>
          </cell>
          <cell r="AH87">
            <v>680</v>
          </cell>
          <cell r="AK87">
            <v>34.4</v>
          </cell>
        </row>
        <row r="88">
          <cell r="O88">
            <v>919.99993330000007</v>
          </cell>
          <cell r="R88">
            <v>466</v>
          </cell>
          <cell r="U88">
            <v>539</v>
          </cell>
          <cell r="AB88">
            <v>406</v>
          </cell>
          <cell r="AE88">
            <v>466.63</v>
          </cell>
          <cell r="AH88">
            <v>672</v>
          </cell>
          <cell r="AK88">
            <v>34.4</v>
          </cell>
        </row>
        <row r="89">
          <cell r="O89">
            <v>919.99993330000007</v>
          </cell>
          <cell r="R89">
            <v>466</v>
          </cell>
          <cell r="U89">
            <v>539</v>
          </cell>
          <cell r="AB89">
            <v>406</v>
          </cell>
          <cell r="AE89">
            <v>466.63</v>
          </cell>
          <cell r="AH89">
            <v>673</v>
          </cell>
          <cell r="AK89">
            <v>34.4</v>
          </cell>
        </row>
        <row r="90">
          <cell r="O90">
            <v>919.99993330000007</v>
          </cell>
          <cell r="R90">
            <v>466</v>
          </cell>
          <cell r="U90">
            <v>539</v>
          </cell>
          <cell r="AB90">
            <v>406</v>
          </cell>
          <cell r="AE90">
            <v>466.63</v>
          </cell>
          <cell r="AH90">
            <v>676</v>
          </cell>
          <cell r="AK90">
            <v>34.4</v>
          </cell>
        </row>
        <row r="91">
          <cell r="O91">
            <v>919.99993330000007</v>
          </cell>
          <cell r="R91">
            <v>466</v>
          </cell>
          <cell r="U91">
            <v>539</v>
          </cell>
          <cell r="AB91">
            <v>406</v>
          </cell>
          <cell r="AE91">
            <v>466.63</v>
          </cell>
          <cell r="AH91">
            <v>675</v>
          </cell>
          <cell r="AK91">
            <v>34.4</v>
          </cell>
        </row>
        <row r="92">
          <cell r="O92">
            <v>919.99993330000007</v>
          </cell>
          <cell r="R92">
            <v>466</v>
          </cell>
          <cell r="U92">
            <v>539</v>
          </cell>
          <cell r="AB92">
            <v>406</v>
          </cell>
          <cell r="AE92">
            <v>466.63</v>
          </cell>
          <cell r="AH92">
            <v>674</v>
          </cell>
          <cell r="AK92">
            <v>34.4</v>
          </cell>
        </row>
        <row r="93">
          <cell r="O93">
            <v>919.99993330000007</v>
          </cell>
          <cell r="R93">
            <v>466</v>
          </cell>
          <cell r="U93">
            <v>539</v>
          </cell>
          <cell r="AB93">
            <v>406</v>
          </cell>
          <cell r="AE93">
            <v>466.63</v>
          </cell>
          <cell r="AH93">
            <v>687</v>
          </cell>
          <cell r="AK93">
            <v>34.4</v>
          </cell>
        </row>
        <row r="94">
          <cell r="O94">
            <v>919.99993330000007</v>
          </cell>
          <cell r="R94">
            <v>466</v>
          </cell>
          <cell r="U94">
            <v>539</v>
          </cell>
          <cell r="AB94">
            <v>406</v>
          </cell>
          <cell r="AE94">
            <v>466.63</v>
          </cell>
          <cell r="AH94">
            <v>685</v>
          </cell>
          <cell r="AK94">
            <v>34.4</v>
          </cell>
        </row>
        <row r="95">
          <cell r="O95">
            <v>919.99993330000007</v>
          </cell>
          <cell r="R95">
            <v>466</v>
          </cell>
          <cell r="U95">
            <v>539</v>
          </cell>
          <cell r="AB95">
            <v>406</v>
          </cell>
          <cell r="AE95">
            <v>466.63</v>
          </cell>
          <cell r="AH95">
            <v>686</v>
          </cell>
          <cell r="AK95">
            <v>34.4</v>
          </cell>
        </row>
        <row r="96">
          <cell r="O96">
            <v>919.99993330000007</v>
          </cell>
          <cell r="R96">
            <v>466</v>
          </cell>
          <cell r="U96">
            <v>539</v>
          </cell>
          <cell r="AB96">
            <v>406</v>
          </cell>
          <cell r="AE96">
            <v>466.63</v>
          </cell>
          <cell r="AH96">
            <v>689</v>
          </cell>
          <cell r="AK96">
            <v>34.4</v>
          </cell>
        </row>
        <row r="97">
          <cell r="O97">
            <v>919.99993330000007</v>
          </cell>
          <cell r="R97">
            <v>466</v>
          </cell>
          <cell r="U97">
            <v>539</v>
          </cell>
          <cell r="AB97">
            <v>406</v>
          </cell>
          <cell r="AE97">
            <v>466.63</v>
          </cell>
          <cell r="AH97">
            <v>691</v>
          </cell>
          <cell r="AK97">
            <v>34.4</v>
          </cell>
        </row>
        <row r="98">
          <cell r="O98">
            <v>919.99993330000007</v>
          </cell>
          <cell r="R98">
            <v>466</v>
          </cell>
          <cell r="U98">
            <v>539</v>
          </cell>
          <cell r="AB98">
            <v>406</v>
          </cell>
          <cell r="AE98">
            <v>466.63</v>
          </cell>
          <cell r="AH98">
            <v>699</v>
          </cell>
          <cell r="AK98">
            <v>34.4</v>
          </cell>
        </row>
        <row r="99">
          <cell r="O99">
            <v>919.99993330000007</v>
          </cell>
          <cell r="R99">
            <v>466</v>
          </cell>
          <cell r="U99">
            <v>539</v>
          </cell>
          <cell r="AB99">
            <v>406</v>
          </cell>
          <cell r="AE99">
            <v>466.63</v>
          </cell>
          <cell r="AH99">
            <v>705</v>
          </cell>
          <cell r="AK99">
            <v>34.4</v>
          </cell>
        </row>
      </sheetData>
      <sheetData sheetId="9">
        <row r="4">
          <cell r="O4">
            <v>930</v>
          </cell>
          <cell r="R4">
            <v>471</v>
          </cell>
          <cell r="U4">
            <v>527</v>
          </cell>
          <cell r="AB4">
            <v>402</v>
          </cell>
          <cell r="AE4">
            <v>478.79199999999997</v>
          </cell>
          <cell r="AH4">
            <v>719</v>
          </cell>
          <cell r="AK4">
            <v>35.200000000000003</v>
          </cell>
        </row>
        <row r="5">
          <cell r="O5">
            <v>930</v>
          </cell>
          <cell r="R5">
            <v>471</v>
          </cell>
          <cell r="U5">
            <v>527</v>
          </cell>
          <cell r="AB5">
            <v>402</v>
          </cell>
          <cell r="AE5">
            <v>478.79199999999997</v>
          </cell>
          <cell r="AH5">
            <v>719</v>
          </cell>
          <cell r="AK5">
            <v>35.200000000000003</v>
          </cell>
        </row>
        <row r="6">
          <cell r="O6">
            <v>930</v>
          </cell>
          <cell r="R6">
            <v>471</v>
          </cell>
          <cell r="U6">
            <v>527</v>
          </cell>
          <cell r="AB6">
            <v>402</v>
          </cell>
          <cell r="AE6">
            <v>478.79199999999997</v>
          </cell>
          <cell r="AH6">
            <v>715</v>
          </cell>
          <cell r="AK6">
            <v>35.200000000000003</v>
          </cell>
        </row>
        <row r="7">
          <cell r="O7">
            <v>930</v>
          </cell>
          <cell r="R7">
            <v>471</v>
          </cell>
          <cell r="U7">
            <v>527</v>
          </cell>
          <cell r="AB7">
            <v>402</v>
          </cell>
          <cell r="AE7">
            <v>478.79199999999997</v>
          </cell>
          <cell r="AH7">
            <v>715</v>
          </cell>
          <cell r="AK7">
            <v>35.200000000000003</v>
          </cell>
        </row>
        <row r="8">
          <cell r="O8">
            <v>930</v>
          </cell>
          <cell r="R8">
            <v>471</v>
          </cell>
          <cell r="U8">
            <v>527</v>
          </cell>
          <cell r="AB8">
            <v>402</v>
          </cell>
          <cell r="AE8">
            <v>478.79199999999997</v>
          </cell>
          <cell r="AH8">
            <v>712</v>
          </cell>
          <cell r="AK8">
            <v>35.200000000000003</v>
          </cell>
        </row>
        <row r="9">
          <cell r="O9">
            <v>930</v>
          </cell>
          <cell r="R9">
            <v>471</v>
          </cell>
          <cell r="U9">
            <v>527</v>
          </cell>
          <cell r="AB9">
            <v>402</v>
          </cell>
          <cell r="AE9">
            <v>478.79199999999997</v>
          </cell>
          <cell r="AH9">
            <v>712</v>
          </cell>
          <cell r="AK9">
            <v>35.200000000000003</v>
          </cell>
        </row>
        <row r="10">
          <cell r="O10">
            <v>930</v>
          </cell>
          <cell r="R10">
            <v>471</v>
          </cell>
          <cell r="U10">
            <v>527</v>
          </cell>
          <cell r="AB10">
            <v>402</v>
          </cell>
          <cell r="AE10">
            <v>478.79199999999997</v>
          </cell>
          <cell r="AH10">
            <v>712</v>
          </cell>
          <cell r="AK10">
            <v>35.200000000000003</v>
          </cell>
        </row>
        <row r="11">
          <cell r="O11">
            <v>930</v>
          </cell>
          <cell r="R11">
            <v>471</v>
          </cell>
          <cell r="U11">
            <v>527</v>
          </cell>
          <cell r="AB11">
            <v>402</v>
          </cell>
          <cell r="AE11">
            <v>478.79199999999997</v>
          </cell>
          <cell r="AH11">
            <v>712</v>
          </cell>
          <cell r="AK11">
            <v>35.200000000000003</v>
          </cell>
        </row>
        <row r="12">
          <cell r="O12">
            <v>930</v>
          </cell>
          <cell r="R12">
            <v>471</v>
          </cell>
          <cell r="U12">
            <v>527</v>
          </cell>
          <cell r="AB12">
            <v>402</v>
          </cell>
          <cell r="AE12">
            <v>478.79199999999997</v>
          </cell>
          <cell r="AH12">
            <v>712</v>
          </cell>
          <cell r="AK12">
            <v>35.200000000000003</v>
          </cell>
        </row>
        <row r="13">
          <cell r="O13">
            <v>930</v>
          </cell>
          <cell r="R13">
            <v>471</v>
          </cell>
          <cell r="U13">
            <v>527</v>
          </cell>
          <cell r="AB13">
            <v>402</v>
          </cell>
          <cell r="AE13">
            <v>478.79199999999997</v>
          </cell>
          <cell r="AH13">
            <v>712</v>
          </cell>
          <cell r="AK13">
            <v>35.200000000000003</v>
          </cell>
        </row>
        <row r="14">
          <cell r="O14">
            <v>930</v>
          </cell>
          <cell r="R14">
            <v>471</v>
          </cell>
          <cell r="U14">
            <v>527</v>
          </cell>
          <cell r="AB14">
            <v>402</v>
          </cell>
          <cell r="AE14">
            <v>478.79199999999997</v>
          </cell>
          <cell r="AH14">
            <v>712</v>
          </cell>
          <cell r="AK14">
            <v>35.200000000000003</v>
          </cell>
        </row>
        <row r="15">
          <cell r="O15">
            <v>930</v>
          </cell>
          <cell r="R15">
            <v>471</v>
          </cell>
          <cell r="U15">
            <v>527</v>
          </cell>
          <cell r="AB15">
            <v>402</v>
          </cell>
          <cell r="AE15">
            <v>478.79199999999997</v>
          </cell>
          <cell r="AH15">
            <v>712</v>
          </cell>
          <cell r="AK15">
            <v>35.200000000000003</v>
          </cell>
        </row>
        <row r="16">
          <cell r="O16">
            <v>820</v>
          </cell>
          <cell r="R16">
            <v>471</v>
          </cell>
          <cell r="U16">
            <v>527</v>
          </cell>
          <cell r="AB16">
            <v>402</v>
          </cell>
          <cell r="AE16">
            <v>478.79199999999997</v>
          </cell>
          <cell r="AH16">
            <v>712</v>
          </cell>
          <cell r="AK16">
            <v>35.200000000000003</v>
          </cell>
        </row>
        <row r="17">
          <cell r="O17">
            <v>820</v>
          </cell>
          <cell r="R17">
            <v>471</v>
          </cell>
          <cell r="U17">
            <v>527</v>
          </cell>
          <cell r="AB17">
            <v>402</v>
          </cell>
          <cell r="AE17">
            <v>478.79199999999997</v>
          </cell>
          <cell r="AH17">
            <v>712</v>
          </cell>
          <cell r="AK17">
            <v>35.200000000000003</v>
          </cell>
        </row>
        <row r="18">
          <cell r="O18">
            <v>820</v>
          </cell>
          <cell r="R18">
            <v>471</v>
          </cell>
          <cell r="U18">
            <v>527</v>
          </cell>
          <cell r="AB18">
            <v>402</v>
          </cell>
          <cell r="AE18">
            <v>478.79199999999997</v>
          </cell>
          <cell r="AH18">
            <v>712</v>
          </cell>
          <cell r="AK18">
            <v>35.200000000000003</v>
          </cell>
        </row>
        <row r="19">
          <cell r="O19">
            <v>820</v>
          </cell>
          <cell r="R19">
            <v>471</v>
          </cell>
          <cell r="U19">
            <v>527</v>
          </cell>
          <cell r="AB19">
            <v>402</v>
          </cell>
          <cell r="AE19">
            <v>478.79199999999997</v>
          </cell>
          <cell r="AH19">
            <v>712</v>
          </cell>
          <cell r="AK19">
            <v>35.200000000000003</v>
          </cell>
        </row>
        <row r="20">
          <cell r="O20">
            <v>820</v>
          </cell>
          <cell r="R20">
            <v>471</v>
          </cell>
          <cell r="U20">
            <v>527</v>
          </cell>
          <cell r="AB20">
            <v>402</v>
          </cell>
          <cell r="AE20">
            <v>478.79199999999997</v>
          </cell>
          <cell r="AH20">
            <v>712</v>
          </cell>
          <cell r="AK20">
            <v>35.200000000000003</v>
          </cell>
        </row>
        <row r="21">
          <cell r="O21">
            <v>820</v>
          </cell>
          <cell r="R21">
            <v>471</v>
          </cell>
          <cell r="U21">
            <v>527</v>
          </cell>
          <cell r="AB21">
            <v>402</v>
          </cell>
          <cell r="AE21">
            <v>478.79199999999997</v>
          </cell>
          <cell r="AH21">
            <v>712</v>
          </cell>
          <cell r="AK21">
            <v>35.200000000000003</v>
          </cell>
        </row>
        <row r="22">
          <cell r="O22">
            <v>925</v>
          </cell>
          <cell r="R22">
            <v>471</v>
          </cell>
          <cell r="U22">
            <v>527</v>
          </cell>
          <cell r="AB22">
            <v>402</v>
          </cell>
          <cell r="AE22">
            <v>478.79199999999997</v>
          </cell>
          <cell r="AH22">
            <v>729</v>
          </cell>
          <cell r="AK22">
            <v>35.200000000000003</v>
          </cell>
        </row>
        <row r="23">
          <cell r="O23">
            <v>925</v>
          </cell>
          <cell r="R23">
            <v>471</v>
          </cell>
          <cell r="U23">
            <v>527</v>
          </cell>
          <cell r="AB23">
            <v>402</v>
          </cell>
          <cell r="AE23">
            <v>478.79199999999997</v>
          </cell>
          <cell r="AH23">
            <v>739</v>
          </cell>
          <cell r="AK23">
            <v>35.200000000000003</v>
          </cell>
        </row>
        <row r="24">
          <cell r="O24">
            <v>925</v>
          </cell>
          <cell r="R24">
            <v>471</v>
          </cell>
          <cell r="U24">
            <v>527</v>
          </cell>
          <cell r="AB24">
            <v>402</v>
          </cell>
          <cell r="AE24">
            <v>478.79199999999997</v>
          </cell>
          <cell r="AH24">
            <v>750</v>
          </cell>
          <cell r="AK24">
            <v>35.200000000000003</v>
          </cell>
        </row>
        <row r="25">
          <cell r="O25">
            <v>925</v>
          </cell>
          <cell r="R25">
            <v>471</v>
          </cell>
          <cell r="U25">
            <v>527</v>
          </cell>
          <cell r="AB25">
            <v>402</v>
          </cell>
          <cell r="AE25">
            <v>478.79199999999997</v>
          </cell>
          <cell r="AH25">
            <v>761</v>
          </cell>
          <cell r="AK25">
            <v>35.200000000000003</v>
          </cell>
        </row>
        <row r="26">
          <cell r="O26">
            <v>925</v>
          </cell>
          <cell r="R26">
            <v>471</v>
          </cell>
          <cell r="U26">
            <v>527</v>
          </cell>
          <cell r="AB26">
            <v>402</v>
          </cell>
          <cell r="AE26">
            <v>478.79199999999997</v>
          </cell>
          <cell r="AH26">
            <v>760</v>
          </cell>
          <cell r="AK26">
            <v>35.200000000000003</v>
          </cell>
        </row>
        <row r="27">
          <cell r="O27">
            <v>925</v>
          </cell>
          <cell r="R27">
            <v>471</v>
          </cell>
          <cell r="U27">
            <v>527</v>
          </cell>
          <cell r="AB27">
            <v>402</v>
          </cell>
          <cell r="AE27">
            <v>478.79199999999997</v>
          </cell>
          <cell r="AH27">
            <v>761</v>
          </cell>
          <cell r="AK27">
            <v>35.200000000000003</v>
          </cell>
        </row>
        <row r="28">
          <cell r="O28">
            <v>925</v>
          </cell>
          <cell r="R28">
            <v>471</v>
          </cell>
          <cell r="U28">
            <v>527</v>
          </cell>
          <cell r="AB28">
            <v>402</v>
          </cell>
          <cell r="AE28">
            <v>478.79199999999997</v>
          </cell>
          <cell r="AH28">
            <v>763</v>
          </cell>
          <cell r="AK28">
            <v>35.200000000000003</v>
          </cell>
        </row>
        <row r="29">
          <cell r="O29">
            <v>925</v>
          </cell>
          <cell r="R29">
            <v>471</v>
          </cell>
          <cell r="U29">
            <v>527</v>
          </cell>
          <cell r="AB29">
            <v>402</v>
          </cell>
          <cell r="AE29">
            <v>478.79199999999997</v>
          </cell>
          <cell r="AH29">
            <v>761</v>
          </cell>
          <cell r="AK29">
            <v>35.200000000000003</v>
          </cell>
        </row>
        <row r="30">
          <cell r="O30">
            <v>925</v>
          </cell>
          <cell r="R30">
            <v>471</v>
          </cell>
          <cell r="U30">
            <v>527</v>
          </cell>
          <cell r="AB30">
            <v>402</v>
          </cell>
          <cell r="AE30">
            <v>478.79199999999997</v>
          </cell>
          <cell r="AH30">
            <v>766</v>
          </cell>
          <cell r="AK30">
            <v>35.200000000000003</v>
          </cell>
        </row>
        <row r="31">
          <cell r="O31">
            <v>925</v>
          </cell>
          <cell r="R31">
            <v>471</v>
          </cell>
          <cell r="U31">
            <v>527</v>
          </cell>
          <cell r="AB31">
            <v>402</v>
          </cell>
          <cell r="AE31">
            <v>478.79199999999997</v>
          </cell>
          <cell r="AH31">
            <v>766</v>
          </cell>
          <cell r="AK31">
            <v>35.200000000000003</v>
          </cell>
        </row>
        <row r="32">
          <cell r="O32">
            <v>925</v>
          </cell>
          <cell r="R32">
            <v>471</v>
          </cell>
          <cell r="U32">
            <v>527</v>
          </cell>
          <cell r="AB32">
            <v>402</v>
          </cell>
          <cell r="AE32">
            <v>478.79199999999997</v>
          </cell>
          <cell r="AH32">
            <v>767</v>
          </cell>
          <cell r="AK32">
            <v>35.200000000000003</v>
          </cell>
        </row>
        <row r="33">
          <cell r="O33">
            <v>925</v>
          </cell>
          <cell r="R33">
            <v>471</v>
          </cell>
          <cell r="U33">
            <v>527</v>
          </cell>
          <cell r="AB33">
            <v>402</v>
          </cell>
          <cell r="AE33">
            <v>478.79199999999997</v>
          </cell>
          <cell r="AH33">
            <v>765</v>
          </cell>
          <cell r="AK33">
            <v>35.200000000000003</v>
          </cell>
        </row>
        <row r="34">
          <cell r="O34">
            <v>925</v>
          </cell>
          <cell r="R34">
            <v>471</v>
          </cell>
          <cell r="U34">
            <v>527</v>
          </cell>
          <cell r="AB34">
            <v>402</v>
          </cell>
          <cell r="AE34">
            <v>478.79199999999997</v>
          </cell>
          <cell r="AH34">
            <v>762</v>
          </cell>
          <cell r="AK34">
            <v>35.200000000000003</v>
          </cell>
        </row>
        <row r="35">
          <cell r="O35">
            <v>925</v>
          </cell>
          <cell r="R35">
            <v>471</v>
          </cell>
          <cell r="U35">
            <v>527</v>
          </cell>
          <cell r="AB35">
            <v>402</v>
          </cell>
          <cell r="AE35">
            <v>478.79199999999997</v>
          </cell>
          <cell r="AH35">
            <v>762</v>
          </cell>
          <cell r="AK35">
            <v>35.200000000000003</v>
          </cell>
        </row>
        <row r="36">
          <cell r="O36">
            <v>925</v>
          </cell>
          <cell r="R36">
            <v>471</v>
          </cell>
          <cell r="U36">
            <v>527</v>
          </cell>
          <cell r="AB36">
            <v>402</v>
          </cell>
          <cell r="AE36">
            <v>478.79199999999997</v>
          </cell>
          <cell r="AH36">
            <v>769</v>
          </cell>
          <cell r="AK36">
            <v>35.200000000000003</v>
          </cell>
        </row>
        <row r="37">
          <cell r="O37">
            <v>925</v>
          </cell>
          <cell r="R37">
            <v>471</v>
          </cell>
          <cell r="U37">
            <v>527</v>
          </cell>
          <cell r="AB37">
            <v>402</v>
          </cell>
          <cell r="AE37">
            <v>478.79199999999997</v>
          </cell>
          <cell r="AH37">
            <v>770</v>
          </cell>
          <cell r="AK37">
            <v>35.200000000000003</v>
          </cell>
        </row>
        <row r="38">
          <cell r="O38">
            <v>925</v>
          </cell>
          <cell r="R38">
            <v>471</v>
          </cell>
          <cell r="U38">
            <v>527</v>
          </cell>
          <cell r="AB38">
            <v>402</v>
          </cell>
          <cell r="AE38">
            <v>478.79199999999997</v>
          </cell>
          <cell r="AH38">
            <v>763</v>
          </cell>
          <cell r="AK38">
            <v>35.200000000000003</v>
          </cell>
        </row>
        <row r="39">
          <cell r="O39">
            <v>925</v>
          </cell>
          <cell r="R39">
            <v>471</v>
          </cell>
          <cell r="U39">
            <v>527</v>
          </cell>
          <cell r="AB39">
            <v>402</v>
          </cell>
          <cell r="AE39">
            <v>478.79199999999997</v>
          </cell>
          <cell r="AH39">
            <v>762</v>
          </cell>
          <cell r="AK39">
            <v>35.200000000000003</v>
          </cell>
        </row>
        <row r="40">
          <cell r="O40">
            <v>925</v>
          </cell>
          <cell r="R40">
            <v>471</v>
          </cell>
          <cell r="U40">
            <v>527</v>
          </cell>
          <cell r="AB40">
            <v>402</v>
          </cell>
          <cell r="AE40">
            <v>478.79199999999997</v>
          </cell>
          <cell r="AH40">
            <v>767</v>
          </cell>
          <cell r="AK40">
            <v>35.200000000000003</v>
          </cell>
        </row>
        <row r="41">
          <cell r="O41">
            <v>925</v>
          </cell>
          <cell r="R41">
            <v>471</v>
          </cell>
          <cell r="U41">
            <v>527</v>
          </cell>
          <cell r="AB41">
            <v>402</v>
          </cell>
          <cell r="AE41">
            <v>478.79199999999997</v>
          </cell>
          <cell r="AH41">
            <v>768</v>
          </cell>
          <cell r="AK41">
            <v>35.200000000000003</v>
          </cell>
        </row>
        <row r="42">
          <cell r="O42">
            <v>925</v>
          </cell>
          <cell r="R42">
            <v>471</v>
          </cell>
          <cell r="U42">
            <v>527</v>
          </cell>
          <cell r="AB42">
            <v>402</v>
          </cell>
          <cell r="AE42">
            <v>478.79199999999997</v>
          </cell>
          <cell r="AH42">
            <v>766</v>
          </cell>
          <cell r="AK42">
            <v>35.200000000000003</v>
          </cell>
        </row>
        <row r="43">
          <cell r="O43">
            <v>925</v>
          </cell>
          <cell r="R43">
            <v>471</v>
          </cell>
          <cell r="U43">
            <v>527</v>
          </cell>
          <cell r="AB43">
            <v>402</v>
          </cell>
          <cell r="AE43">
            <v>478.79199999999997</v>
          </cell>
          <cell r="AH43">
            <v>763</v>
          </cell>
          <cell r="AK43">
            <v>35.200000000000003</v>
          </cell>
        </row>
        <row r="44">
          <cell r="O44">
            <v>925</v>
          </cell>
          <cell r="R44">
            <v>471</v>
          </cell>
          <cell r="U44">
            <v>527</v>
          </cell>
          <cell r="AB44">
            <v>402</v>
          </cell>
          <cell r="AE44">
            <v>478.79199999999997</v>
          </cell>
          <cell r="AH44">
            <v>764</v>
          </cell>
          <cell r="AK44">
            <v>35.200000000000003</v>
          </cell>
        </row>
        <row r="45">
          <cell r="O45">
            <v>925</v>
          </cell>
          <cell r="R45">
            <v>471</v>
          </cell>
          <cell r="U45">
            <v>527</v>
          </cell>
          <cell r="AB45">
            <v>402</v>
          </cell>
          <cell r="AE45">
            <v>478.79199999999997</v>
          </cell>
          <cell r="AH45">
            <v>768</v>
          </cell>
          <cell r="AK45">
            <v>35.200000000000003</v>
          </cell>
        </row>
        <row r="46">
          <cell r="O46">
            <v>925</v>
          </cell>
          <cell r="R46">
            <v>471</v>
          </cell>
          <cell r="U46">
            <v>527</v>
          </cell>
          <cell r="AB46">
            <v>402</v>
          </cell>
          <cell r="AE46">
            <v>478.79199999999997</v>
          </cell>
          <cell r="AH46">
            <v>770</v>
          </cell>
          <cell r="AK46">
            <v>35.200000000000003</v>
          </cell>
        </row>
        <row r="47">
          <cell r="O47">
            <v>925</v>
          </cell>
          <cell r="R47">
            <v>471</v>
          </cell>
          <cell r="U47">
            <v>527</v>
          </cell>
          <cell r="AB47">
            <v>402</v>
          </cell>
          <cell r="AE47">
            <v>478.79199999999997</v>
          </cell>
          <cell r="AH47">
            <v>766</v>
          </cell>
          <cell r="AK47">
            <v>35.200000000000003</v>
          </cell>
        </row>
        <row r="48">
          <cell r="O48">
            <v>810</v>
          </cell>
          <cell r="R48">
            <v>471</v>
          </cell>
          <cell r="U48">
            <v>527</v>
          </cell>
          <cell r="AB48">
            <v>402</v>
          </cell>
          <cell r="AE48">
            <v>478.79199999999997</v>
          </cell>
          <cell r="AH48">
            <v>766</v>
          </cell>
          <cell r="AK48">
            <v>35.200000000000003</v>
          </cell>
        </row>
        <row r="49">
          <cell r="O49">
            <v>810</v>
          </cell>
          <cell r="R49">
            <v>471</v>
          </cell>
          <cell r="U49">
            <v>527</v>
          </cell>
          <cell r="AB49">
            <v>402</v>
          </cell>
          <cell r="AE49">
            <v>478.79199999999997</v>
          </cell>
          <cell r="AH49">
            <v>768</v>
          </cell>
          <cell r="AK49">
            <v>35.200000000000003</v>
          </cell>
        </row>
        <row r="50">
          <cell r="O50">
            <v>810</v>
          </cell>
          <cell r="R50">
            <v>471</v>
          </cell>
          <cell r="U50">
            <v>527</v>
          </cell>
          <cell r="AB50">
            <v>402</v>
          </cell>
          <cell r="AE50">
            <v>478.79199999999997</v>
          </cell>
          <cell r="AH50">
            <v>768</v>
          </cell>
          <cell r="AK50">
            <v>35.200000000000003</v>
          </cell>
        </row>
        <row r="51">
          <cell r="O51">
            <v>810</v>
          </cell>
          <cell r="R51">
            <v>471</v>
          </cell>
          <cell r="U51">
            <v>527</v>
          </cell>
          <cell r="AB51">
            <v>402</v>
          </cell>
          <cell r="AE51">
            <v>478.79199999999997</v>
          </cell>
          <cell r="AH51">
            <v>766</v>
          </cell>
          <cell r="AK51">
            <v>35.200000000000003</v>
          </cell>
        </row>
        <row r="52">
          <cell r="O52">
            <v>810</v>
          </cell>
          <cell r="R52">
            <v>471</v>
          </cell>
          <cell r="U52">
            <v>527</v>
          </cell>
          <cell r="AB52">
            <v>402</v>
          </cell>
          <cell r="AE52">
            <v>478.79199999999997</v>
          </cell>
          <cell r="AH52">
            <v>765</v>
          </cell>
          <cell r="AK52">
            <v>35.200000000000003</v>
          </cell>
        </row>
        <row r="53">
          <cell r="O53">
            <v>810</v>
          </cell>
          <cell r="R53">
            <v>471</v>
          </cell>
          <cell r="U53">
            <v>527</v>
          </cell>
          <cell r="AB53">
            <v>402</v>
          </cell>
          <cell r="AE53">
            <v>478.79199999999997</v>
          </cell>
          <cell r="AH53">
            <v>757</v>
          </cell>
          <cell r="AK53">
            <v>35.200000000000003</v>
          </cell>
        </row>
        <row r="54">
          <cell r="O54">
            <v>810</v>
          </cell>
          <cell r="R54">
            <v>471</v>
          </cell>
          <cell r="U54">
            <v>527</v>
          </cell>
          <cell r="AB54">
            <v>402</v>
          </cell>
          <cell r="AE54">
            <v>478.79199999999997</v>
          </cell>
          <cell r="AH54">
            <v>741</v>
          </cell>
          <cell r="AK54">
            <v>35.200000000000003</v>
          </cell>
        </row>
        <row r="55">
          <cell r="O55">
            <v>810</v>
          </cell>
          <cell r="R55">
            <v>471</v>
          </cell>
          <cell r="U55">
            <v>527</v>
          </cell>
          <cell r="AB55">
            <v>402</v>
          </cell>
          <cell r="AE55">
            <v>478.79199999999997</v>
          </cell>
          <cell r="AH55">
            <v>741</v>
          </cell>
          <cell r="AK55">
            <v>35.200000000000003</v>
          </cell>
        </row>
        <row r="56">
          <cell r="O56">
            <v>810</v>
          </cell>
          <cell r="R56">
            <v>471</v>
          </cell>
          <cell r="U56">
            <v>527</v>
          </cell>
          <cell r="AB56">
            <v>402</v>
          </cell>
          <cell r="AE56">
            <v>478.79199999999997</v>
          </cell>
          <cell r="AH56">
            <v>741</v>
          </cell>
          <cell r="AK56">
            <v>35.200000000000003</v>
          </cell>
        </row>
        <row r="57">
          <cell r="O57">
            <v>810</v>
          </cell>
          <cell r="R57">
            <v>471</v>
          </cell>
          <cell r="U57">
            <v>527</v>
          </cell>
          <cell r="AB57">
            <v>402</v>
          </cell>
          <cell r="AE57">
            <v>478.79199999999997</v>
          </cell>
          <cell r="AH57">
            <v>741</v>
          </cell>
          <cell r="AK57">
            <v>35.200000000000003</v>
          </cell>
        </row>
        <row r="58">
          <cell r="O58">
            <v>810</v>
          </cell>
          <cell r="R58">
            <v>471</v>
          </cell>
          <cell r="U58">
            <v>527</v>
          </cell>
          <cell r="AB58">
            <v>402</v>
          </cell>
          <cell r="AE58">
            <v>478.79199999999997</v>
          </cell>
          <cell r="AH58">
            <v>741</v>
          </cell>
          <cell r="AK58">
            <v>35.200000000000003</v>
          </cell>
        </row>
        <row r="59">
          <cell r="O59">
            <v>810</v>
          </cell>
          <cell r="R59">
            <v>471</v>
          </cell>
          <cell r="U59">
            <v>527</v>
          </cell>
          <cell r="AB59">
            <v>402</v>
          </cell>
          <cell r="AE59">
            <v>478.79199999999997</v>
          </cell>
          <cell r="AH59">
            <v>741</v>
          </cell>
          <cell r="AK59">
            <v>35.200000000000003</v>
          </cell>
        </row>
        <row r="60">
          <cell r="O60">
            <v>925</v>
          </cell>
          <cell r="R60">
            <v>471</v>
          </cell>
          <cell r="U60">
            <v>527</v>
          </cell>
          <cell r="AB60">
            <v>402</v>
          </cell>
          <cell r="AE60">
            <v>478.79199999999997</v>
          </cell>
          <cell r="AH60">
            <v>741</v>
          </cell>
          <cell r="AK60">
            <v>35.200000000000003</v>
          </cell>
        </row>
        <row r="61">
          <cell r="O61">
            <v>925</v>
          </cell>
          <cell r="R61">
            <v>471</v>
          </cell>
          <cell r="U61">
            <v>527</v>
          </cell>
          <cell r="AB61">
            <v>402</v>
          </cell>
          <cell r="AE61">
            <v>478.79199999999997</v>
          </cell>
          <cell r="AH61">
            <v>741</v>
          </cell>
          <cell r="AK61">
            <v>35.200000000000003</v>
          </cell>
        </row>
        <row r="62">
          <cell r="O62">
            <v>925</v>
          </cell>
          <cell r="R62">
            <v>471</v>
          </cell>
          <cell r="U62">
            <v>527</v>
          </cell>
          <cell r="AB62">
            <v>402</v>
          </cell>
          <cell r="AE62">
            <v>478.79199999999997</v>
          </cell>
          <cell r="AH62">
            <v>741</v>
          </cell>
          <cell r="AK62">
            <v>35.200000000000003</v>
          </cell>
        </row>
        <row r="63">
          <cell r="O63">
            <v>925</v>
          </cell>
          <cell r="R63">
            <v>471</v>
          </cell>
          <cell r="U63">
            <v>527</v>
          </cell>
          <cell r="AB63">
            <v>402</v>
          </cell>
          <cell r="AE63">
            <v>478.79199999999997</v>
          </cell>
          <cell r="AH63">
            <v>745</v>
          </cell>
          <cell r="AK63">
            <v>35.200000000000003</v>
          </cell>
        </row>
        <row r="64">
          <cell r="O64">
            <v>925</v>
          </cell>
          <cell r="R64">
            <v>471</v>
          </cell>
          <cell r="U64">
            <v>527</v>
          </cell>
          <cell r="AB64">
            <v>402</v>
          </cell>
          <cell r="AE64">
            <v>478.79199999999997</v>
          </cell>
          <cell r="AH64">
            <v>752</v>
          </cell>
          <cell r="AK64">
            <v>35.200000000000003</v>
          </cell>
        </row>
        <row r="65">
          <cell r="O65">
            <v>925</v>
          </cell>
          <cell r="R65">
            <v>471</v>
          </cell>
          <cell r="U65">
            <v>527</v>
          </cell>
          <cell r="AB65">
            <v>402</v>
          </cell>
          <cell r="AE65">
            <v>478.79199999999997</v>
          </cell>
          <cell r="AH65">
            <v>761</v>
          </cell>
          <cell r="AK65">
            <v>35.200000000000003</v>
          </cell>
        </row>
        <row r="66">
          <cell r="O66">
            <v>925</v>
          </cell>
          <cell r="R66">
            <v>471</v>
          </cell>
          <cell r="U66">
            <v>527</v>
          </cell>
          <cell r="AB66">
            <v>402</v>
          </cell>
          <cell r="AE66">
            <v>478.79199999999997</v>
          </cell>
          <cell r="AH66">
            <v>765</v>
          </cell>
          <cell r="AK66">
            <v>35.200000000000003</v>
          </cell>
        </row>
        <row r="67">
          <cell r="O67">
            <v>925</v>
          </cell>
          <cell r="R67">
            <v>471</v>
          </cell>
          <cell r="U67">
            <v>527</v>
          </cell>
          <cell r="AB67">
            <v>402</v>
          </cell>
          <cell r="AE67">
            <v>478.79199999999997</v>
          </cell>
          <cell r="AH67">
            <v>766</v>
          </cell>
          <cell r="AK67">
            <v>35.200000000000003</v>
          </cell>
        </row>
        <row r="68">
          <cell r="O68">
            <v>925</v>
          </cell>
          <cell r="R68">
            <v>471</v>
          </cell>
          <cell r="U68">
            <v>527</v>
          </cell>
          <cell r="AB68">
            <v>402</v>
          </cell>
          <cell r="AE68">
            <v>478.79199999999997</v>
          </cell>
          <cell r="AH68">
            <v>765</v>
          </cell>
          <cell r="AK68">
            <v>35.200000000000003</v>
          </cell>
        </row>
        <row r="69">
          <cell r="O69">
            <v>925</v>
          </cell>
          <cell r="R69">
            <v>471</v>
          </cell>
          <cell r="U69">
            <v>527</v>
          </cell>
          <cell r="AB69">
            <v>402</v>
          </cell>
          <cell r="AE69">
            <v>478.79199999999997</v>
          </cell>
          <cell r="AH69">
            <v>761</v>
          </cell>
          <cell r="AK69">
            <v>35.200000000000003</v>
          </cell>
        </row>
        <row r="70">
          <cell r="O70">
            <v>925</v>
          </cell>
          <cell r="R70">
            <v>471</v>
          </cell>
          <cell r="U70">
            <v>527</v>
          </cell>
          <cell r="AB70">
            <v>402</v>
          </cell>
          <cell r="AE70">
            <v>478.79199999999997</v>
          </cell>
          <cell r="AH70">
            <v>762</v>
          </cell>
          <cell r="AK70">
            <v>35.200000000000003</v>
          </cell>
        </row>
        <row r="71">
          <cell r="O71">
            <v>925</v>
          </cell>
          <cell r="R71">
            <v>471</v>
          </cell>
          <cell r="U71">
            <v>527</v>
          </cell>
          <cell r="AB71">
            <v>402</v>
          </cell>
          <cell r="AE71">
            <v>478.79199999999997</v>
          </cell>
          <cell r="AH71">
            <v>764</v>
          </cell>
          <cell r="AK71">
            <v>35.200000000000003</v>
          </cell>
        </row>
        <row r="72">
          <cell r="O72">
            <v>925</v>
          </cell>
          <cell r="R72">
            <v>471</v>
          </cell>
          <cell r="U72">
            <v>527</v>
          </cell>
          <cell r="AB72">
            <v>402</v>
          </cell>
          <cell r="AE72">
            <v>478.79199999999997</v>
          </cell>
          <cell r="AH72">
            <v>764</v>
          </cell>
          <cell r="AK72">
            <v>35.200000000000003</v>
          </cell>
        </row>
        <row r="73">
          <cell r="O73">
            <v>925</v>
          </cell>
          <cell r="R73">
            <v>471</v>
          </cell>
          <cell r="U73">
            <v>527</v>
          </cell>
          <cell r="AB73">
            <v>402</v>
          </cell>
          <cell r="AE73">
            <v>478.79199999999997</v>
          </cell>
          <cell r="AH73">
            <v>764</v>
          </cell>
          <cell r="AK73">
            <v>35.200000000000003</v>
          </cell>
        </row>
        <row r="74">
          <cell r="O74">
            <v>925</v>
          </cell>
          <cell r="R74">
            <v>471</v>
          </cell>
          <cell r="U74">
            <v>527</v>
          </cell>
          <cell r="AB74">
            <v>402</v>
          </cell>
          <cell r="AE74">
            <v>478.79199999999997</v>
          </cell>
          <cell r="AH74">
            <v>764</v>
          </cell>
          <cell r="AK74">
            <v>35.200000000000003</v>
          </cell>
        </row>
        <row r="75">
          <cell r="O75">
            <v>925</v>
          </cell>
          <cell r="R75">
            <v>471</v>
          </cell>
          <cell r="U75">
            <v>527</v>
          </cell>
          <cell r="AB75">
            <v>402</v>
          </cell>
          <cell r="AE75">
            <v>478.79199999999997</v>
          </cell>
          <cell r="AH75">
            <v>764</v>
          </cell>
          <cell r="AK75">
            <v>35.200000000000003</v>
          </cell>
        </row>
        <row r="76">
          <cell r="O76">
            <v>925</v>
          </cell>
          <cell r="R76">
            <v>471</v>
          </cell>
          <cell r="U76">
            <v>527</v>
          </cell>
          <cell r="AB76">
            <v>402</v>
          </cell>
          <cell r="AE76">
            <v>478.79199999999997</v>
          </cell>
          <cell r="AH76">
            <v>767</v>
          </cell>
          <cell r="AK76">
            <v>35.200000000000003</v>
          </cell>
        </row>
        <row r="77">
          <cell r="O77">
            <v>925</v>
          </cell>
          <cell r="R77">
            <v>471</v>
          </cell>
          <cell r="U77">
            <v>527</v>
          </cell>
          <cell r="AB77">
            <v>402</v>
          </cell>
          <cell r="AE77">
            <v>478.79199999999997</v>
          </cell>
          <cell r="AH77">
            <v>768</v>
          </cell>
          <cell r="AK77">
            <v>35.200000000000003</v>
          </cell>
        </row>
        <row r="78">
          <cell r="O78">
            <v>925</v>
          </cell>
          <cell r="R78">
            <v>471</v>
          </cell>
          <cell r="U78">
            <v>527</v>
          </cell>
          <cell r="AB78">
            <v>402</v>
          </cell>
          <cell r="AE78">
            <v>478.79199999999997</v>
          </cell>
          <cell r="AH78">
            <v>767</v>
          </cell>
          <cell r="AK78">
            <v>35.200000000000003</v>
          </cell>
        </row>
        <row r="79">
          <cell r="O79">
            <v>925</v>
          </cell>
          <cell r="R79">
            <v>471</v>
          </cell>
          <cell r="U79">
            <v>527</v>
          </cell>
          <cell r="AB79">
            <v>402</v>
          </cell>
          <cell r="AE79">
            <v>478.79199999999997</v>
          </cell>
          <cell r="AH79">
            <v>766</v>
          </cell>
          <cell r="AK79">
            <v>35.200000000000003</v>
          </cell>
        </row>
        <row r="80">
          <cell r="O80">
            <v>925</v>
          </cell>
          <cell r="R80">
            <v>471</v>
          </cell>
          <cell r="U80">
            <v>527</v>
          </cell>
          <cell r="AB80">
            <v>402</v>
          </cell>
          <cell r="AE80">
            <v>478.79199999999997</v>
          </cell>
          <cell r="AH80">
            <v>768</v>
          </cell>
          <cell r="AK80">
            <v>35.200000000000003</v>
          </cell>
        </row>
        <row r="81">
          <cell r="O81">
            <v>925</v>
          </cell>
          <cell r="R81">
            <v>471</v>
          </cell>
          <cell r="U81">
            <v>527</v>
          </cell>
          <cell r="AB81">
            <v>402</v>
          </cell>
          <cell r="AE81">
            <v>478.79199999999997</v>
          </cell>
          <cell r="AH81">
            <v>769</v>
          </cell>
          <cell r="AK81">
            <v>35.200000000000003</v>
          </cell>
        </row>
        <row r="82">
          <cell r="O82">
            <v>925</v>
          </cell>
          <cell r="R82">
            <v>471</v>
          </cell>
          <cell r="U82">
            <v>527</v>
          </cell>
          <cell r="AB82">
            <v>402</v>
          </cell>
          <cell r="AE82">
            <v>478.79199999999997</v>
          </cell>
          <cell r="AH82">
            <v>766</v>
          </cell>
          <cell r="AK82">
            <v>35.200000000000003</v>
          </cell>
        </row>
        <row r="83">
          <cell r="O83">
            <v>925</v>
          </cell>
          <cell r="R83">
            <v>471</v>
          </cell>
          <cell r="U83">
            <v>527</v>
          </cell>
          <cell r="AB83">
            <v>402</v>
          </cell>
          <cell r="AE83">
            <v>478.79199999999997</v>
          </cell>
          <cell r="AH83">
            <v>765</v>
          </cell>
          <cell r="AK83">
            <v>35.200000000000003</v>
          </cell>
        </row>
        <row r="84">
          <cell r="O84">
            <v>925</v>
          </cell>
          <cell r="R84">
            <v>471</v>
          </cell>
          <cell r="U84">
            <v>527</v>
          </cell>
          <cell r="AB84">
            <v>402</v>
          </cell>
          <cell r="AE84">
            <v>478.79199999999997</v>
          </cell>
          <cell r="AH84">
            <v>765</v>
          </cell>
          <cell r="AK84">
            <v>35.200000000000003</v>
          </cell>
        </row>
        <row r="85">
          <cell r="O85">
            <v>925</v>
          </cell>
          <cell r="R85">
            <v>471</v>
          </cell>
          <cell r="U85">
            <v>527</v>
          </cell>
          <cell r="AB85">
            <v>402</v>
          </cell>
          <cell r="AE85">
            <v>478.79199999999997</v>
          </cell>
          <cell r="AH85">
            <v>765</v>
          </cell>
          <cell r="AK85">
            <v>35.200000000000003</v>
          </cell>
        </row>
        <row r="86">
          <cell r="O86">
            <v>924</v>
          </cell>
          <cell r="R86">
            <v>471</v>
          </cell>
          <cell r="U86">
            <v>527</v>
          </cell>
          <cell r="AB86">
            <v>402</v>
          </cell>
          <cell r="AE86">
            <v>478.79199999999997</v>
          </cell>
          <cell r="AH86">
            <v>765</v>
          </cell>
          <cell r="AK86">
            <v>35.200000000000003</v>
          </cell>
        </row>
        <row r="87">
          <cell r="O87">
            <v>924</v>
          </cell>
          <cell r="R87">
            <v>471</v>
          </cell>
          <cell r="U87">
            <v>527</v>
          </cell>
          <cell r="AB87">
            <v>402</v>
          </cell>
          <cell r="AE87">
            <v>478.79199999999997</v>
          </cell>
          <cell r="AH87">
            <v>765</v>
          </cell>
          <cell r="AK87">
            <v>35.200000000000003</v>
          </cell>
        </row>
        <row r="88">
          <cell r="O88">
            <v>924</v>
          </cell>
          <cell r="R88">
            <v>471</v>
          </cell>
          <cell r="U88">
            <v>527</v>
          </cell>
          <cell r="AB88">
            <v>402</v>
          </cell>
          <cell r="AE88">
            <v>478.79199999999997</v>
          </cell>
          <cell r="AH88">
            <v>768</v>
          </cell>
          <cell r="AK88">
            <v>35.200000000000003</v>
          </cell>
        </row>
        <row r="89">
          <cell r="O89">
            <v>924</v>
          </cell>
          <cell r="R89">
            <v>471</v>
          </cell>
          <cell r="U89">
            <v>527</v>
          </cell>
          <cell r="AB89">
            <v>402</v>
          </cell>
          <cell r="AE89">
            <v>478.79199999999997</v>
          </cell>
          <cell r="AH89">
            <v>769</v>
          </cell>
          <cell r="AK89">
            <v>35.200000000000003</v>
          </cell>
        </row>
        <row r="90">
          <cell r="O90">
            <v>924</v>
          </cell>
          <cell r="R90">
            <v>471</v>
          </cell>
          <cell r="U90">
            <v>527</v>
          </cell>
          <cell r="AB90">
            <v>402</v>
          </cell>
          <cell r="AE90">
            <v>478.79199999999997</v>
          </cell>
          <cell r="AH90">
            <v>769</v>
          </cell>
          <cell r="AK90">
            <v>35.200000000000003</v>
          </cell>
        </row>
        <row r="91">
          <cell r="O91">
            <v>920</v>
          </cell>
          <cell r="R91">
            <v>471</v>
          </cell>
          <cell r="U91">
            <v>527</v>
          </cell>
          <cell r="AB91">
            <v>402</v>
          </cell>
          <cell r="AE91">
            <v>478.79199999999997</v>
          </cell>
          <cell r="AH91">
            <v>766</v>
          </cell>
          <cell r="AK91">
            <v>35.200000000000003</v>
          </cell>
        </row>
        <row r="92">
          <cell r="O92">
            <v>919</v>
          </cell>
          <cell r="R92">
            <v>471</v>
          </cell>
          <cell r="U92">
            <v>527</v>
          </cell>
          <cell r="AB92">
            <v>402</v>
          </cell>
          <cell r="AE92">
            <v>478.79199999999997</v>
          </cell>
          <cell r="AH92">
            <v>760</v>
          </cell>
          <cell r="AK92">
            <v>35.200000000000003</v>
          </cell>
        </row>
        <row r="93">
          <cell r="O93">
            <v>919</v>
          </cell>
          <cell r="R93">
            <v>471</v>
          </cell>
          <cell r="U93">
            <v>527</v>
          </cell>
          <cell r="AB93">
            <v>402</v>
          </cell>
          <cell r="AE93">
            <v>478.79199999999997</v>
          </cell>
          <cell r="AH93">
            <v>740</v>
          </cell>
          <cell r="AK93">
            <v>35.200000000000003</v>
          </cell>
        </row>
        <row r="94">
          <cell r="O94">
            <v>919</v>
          </cell>
          <cell r="R94">
            <v>471</v>
          </cell>
          <cell r="U94">
            <v>527</v>
          </cell>
          <cell r="AB94">
            <v>402</v>
          </cell>
          <cell r="AE94">
            <v>478.79199999999997</v>
          </cell>
          <cell r="AH94">
            <v>740</v>
          </cell>
          <cell r="AK94">
            <v>35.200000000000003</v>
          </cell>
        </row>
        <row r="95">
          <cell r="O95">
            <v>919</v>
          </cell>
          <cell r="R95">
            <v>471</v>
          </cell>
          <cell r="U95">
            <v>527</v>
          </cell>
          <cell r="AB95">
            <v>402</v>
          </cell>
          <cell r="AE95">
            <v>478.79199999999997</v>
          </cell>
          <cell r="AH95">
            <v>740</v>
          </cell>
          <cell r="AK95">
            <v>35.200000000000003</v>
          </cell>
        </row>
        <row r="96">
          <cell r="O96">
            <v>919</v>
          </cell>
          <cell r="R96">
            <v>471</v>
          </cell>
          <cell r="U96">
            <v>527</v>
          </cell>
          <cell r="AB96">
            <v>402</v>
          </cell>
          <cell r="AE96">
            <v>478.79199999999997</v>
          </cell>
          <cell r="AH96">
            <v>740</v>
          </cell>
          <cell r="AK96">
            <v>35.200000000000003</v>
          </cell>
        </row>
        <row r="97">
          <cell r="O97">
            <v>919</v>
          </cell>
          <cell r="R97">
            <v>471</v>
          </cell>
          <cell r="U97">
            <v>527</v>
          </cell>
          <cell r="AB97">
            <v>402</v>
          </cell>
          <cell r="AE97">
            <v>478.79199999999997</v>
          </cell>
          <cell r="AH97">
            <v>740</v>
          </cell>
          <cell r="AK97">
            <v>35.200000000000003</v>
          </cell>
        </row>
        <row r="98">
          <cell r="O98">
            <v>919</v>
          </cell>
          <cell r="R98">
            <v>471</v>
          </cell>
          <cell r="U98">
            <v>527</v>
          </cell>
          <cell r="AB98">
            <v>402</v>
          </cell>
          <cell r="AE98">
            <v>478.79199999999997</v>
          </cell>
          <cell r="AH98">
            <v>740</v>
          </cell>
          <cell r="AK98">
            <v>35.200000000000003</v>
          </cell>
        </row>
        <row r="99">
          <cell r="O99">
            <v>919</v>
          </cell>
          <cell r="R99">
            <v>471</v>
          </cell>
          <cell r="U99">
            <v>527</v>
          </cell>
          <cell r="AB99">
            <v>402</v>
          </cell>
          <cell r="AE99">
            <v>478.79199999999997</v>
          </cell>
          <cell r="AH99">
            <v>740</v>
          </cell>
          <cell r="AK99">
            <v>35.200000000000003</v>
          </cell>
        </row>
      </sheetData>
      <sheetData sheetId="10">
        <row r="4">
          <cell r="O4">
            <v>892</v>
          </cell>
          <cell r="R4">
            <v>470</v>
          </cell>
          <cell r="U4">
            <v>533</v>
          </cell>
          <cell r="AB4">
            <v>416</v>
          </cell>
          <cell r="AE4">
            <v>482.83</v>
          </cell>
          <cell r="AH4">
            <v>740</v>
          </cell>
          <cell r="AK4">
            <v>34.5</v>
          </cell>
        </row>
        <row r="5">
          <cell r="O5">
            <v>883</v>
          </cell>
          <cell r="R5">
            <v>470</v>
          </cell>
          <cell r="U5">
            <v>533</v>
          </cell>
          <cell r="AB5">
            <v>416</v>
          </cell>
          <cell r="AE5">
            <v>482.83</v>
          </cell>
          <cell r="AH5">
            <v>740</v>
          </cell>
          <cell r="AK5">
            <v>34.5</v>
          </cell>
        </row>
        <row r="6">
          <cell r="O6">
            <v>843</v>
          </cell>
          <cell r="R6">
            <v>470</v>
          </cell>
          <cell r="U6">
            <v>533</v>
          </cell>
          <cell r="AB6">
            <v>416</v>
          </cell>
          <cell r="AE6">
            <v>482.83</v>
          </cell>
          <cell r="AH6">
            <v>740</v>
          </cell>
          <cell r="AK6">
            <v>34.5</v>
          </cell>
        </row>
        <row r="7">
          <cell r="O7">
            <v>843</v>
          </cell>
          <cell r="R7">
            <v>470</v>
          </cell>
          <cell r="U7">
            <v>533</v>
          </cell>
          <cell r="AB7">
            <v>416</v>
          </cell>
          <cell r="AE7">
            <v>482.83</v>
          </cell>
          <cell r="AH7">
            <v>740</v>
          </cell>
          <cell r="AK7">
            <v>34.5</v>
          </cell>
        </row>
        <row r="8">
          <cell r="O8">
            <v>843</v>
          </cell>
          <cell r="R8">
            <v>470</v>
          </cell>
          <cell r="U8">
            <v>533</v>
          </cell>
          <cell r="AB8">
            <v>416</v>
          </cell>
          <cell r="AE8">
            <v>482.83</v>
          </cell>
          <cell r="AH8">
            <v>740</v>
          </cell>
          <cell r="AK8">
            <v>34.5</v>
          </cell>
        </row>
        <row r="9">
          <cell r="O9">
            <v>843</v>
          </cell>
          <cell r="R9">
            <v>470</v>
          </cell>
          <cell r="U9">
            <v>533</v>
          </cell>
          <cell r="AB9">
            <v>416</v>
          </cell>
          <cell r="AE9">
            <v>482.83</v>
          </cell>
          <cell r="AH9">
            <v>740</v>
          </cell>
          <cell r="AK9">
            <v>34.5</v>
          </cell>
        </row>
        <row r="10">
          <cell r="O10">
            <v>843</v>
          </cell>
          <cell r="R10">
            <v>470</v>
          </cell>
          <cell r="U10">
            <v>533</v>
          </cell>
          <cell r="AB10">
            <v>416</v>
          </cell>
          <cell r="AE10">
            <v>482.83</v>
          </cell>
          <cell r="AH10">
            <v>740</v>
          </cell>
          <cell r="AK10">
            <v>34.5</v>
          </cell>
        </row>
        <row r="11">
          <cell r="O11">
            <v>843</v>
          </cell>
          <cell r="R11">
            <v>470</v>
          </cell>
          <cell r="U11">
            <v>533</v>
          </cell>
          <cell r="AB11">
            <v>416</v>
          </cell>
          <cell r="AE11">
            <v>482.83</v>
          </cell>
          <cell r="AH11">
            <v>740</v>
          </cell>
          <cell r="AK11">
            <v>34.5</v>
          </cell>
        </row>
        <row r="12">
          <cell r="O12">
            <v>843</v>
          </cell>
          <cell r="R12">
            <v>470</v>
          </cell>
          <cell r="U12">
            <v>533</v>
          </cell>
          <cell r="AB12">
            <v>416</v>
          </cell>
          <cell r="AE12">
            <v>482.83</v>
          </cell>
          <cell r="AH12">
            <v>740</v>
          </cell>
          <cell r="AK12">
            <v>34.5</v>
          </cell>
        </row>
        <row r="13">
          <cell r="O13">
            <v>843</v>
          </cell>
          <cell r="R13">
            <v>470</v>
          </cell>
          <cell r="U13">
            <v>533</v>
          </cell>
          <cell r="AB13">
            <v>416</v>
          </cell>
          <cell r="AE13">
            <v>482.83</v>
          </cell>
          <cell r="AH13">
            <v>740</v>
          </cell>
          <cell r="AK13">
            <v>34.5</v>
          </cell>
        </row>
        <row r="14">
          <cell r="O14">
            <v>843</v>
          </cell>
          <cell r="R14">
            <v>470</v>
          </cell>
          <cell r="U14">
            <v>533</v>
          </cell>
          <cell r="AB14">
            <v>416</v>
          </cell>
          <cell r="AE14">
            <v>482.83</v>
          </cell>
          <cell r="AH14">
            <v>740</v>
          </cell>
          <cell r="AK14">
            <v>34.5</v>
          </cell>
        </row>
        <row r="15">
          <cell r="O15">
            <v>843</v>
          </cell>
          <cell r="R15">
            <v>470</v>
          </cell>
          <cell r="U15">
            <v>533</v>
          </cell>
          <cell r="AB15">
            <v>416</v>
          </cell>
          <cell r="AE15">
            <v>482.83</v>
          </cell>
          <cell r="AH15">
            <v>740</v>
          </cell>
          <cell r="AK15">
            <v>34.5</v>
          </cell>
        </row>
        <row r="16">
          <cell r="O16">
            <v>843</v>
          </cell>
          <cell r="R16">
            <v>470</v>
          </cell>
          <cell r="U16">
            <v>533</v>
          </cell>
          <cell r="AB16">
            <v>416</v>
          </cell>
          <cell r="AE16">
            <v>482.83</v>
          </cell>
          <cell r="AH16">
            <v>740</v>
          </cell>
          <cell r="AK16">
            <v>34.5</v>
          </cell>
        </row>
        <row r="17">
          <cell r="O17">
            <v>843</v>
          </cell>
          <cell r="R17">
            <v>470</v>
          </cell>
          <cell r="U17">
            <v>533</v>
          </cell>
          <cell r="AB17">
            <v>416</v>
          </cell>
          <cell r="AE17">
            <v>482.83</v>
          </cell>
          <cell r="AH17">
            <v>740</v>
          </cell>
          <cell r="AK17">
            <v>34.5</v>
          </cell>
        </row>
        <row r="18">
          <cell r="O18">
            <v>843</v>
          </cell>
          <cell r="R18">
            <v>470</v>
          </cell>
          <cell r="U18">
            <v>533</v>
          </cell>
          <cell r="AB18">
            <v>416</v>
          </cell>
          <cell r="AE18">
            <v>482.83</v>
          </cell>
          <cell r="AH18">
            <v>740</v>
          </cell>
          <cell r="AK18">
            <v>34.5</v>
          </cell>
        </row>
        <row r="19">
          <cell r="O19">
            <v>843</v>
          </cell>
          <cell r="R19">
            <v>470</v>
          </cell>
          <cell r="U19">
            <v>533</v>
          </cell>
          <cell r="AB19">
            <v>416</v>
          </cell>
          <cell r="AE19">
            <v>482.83</v>
          </cell>
          <cell r="AH19">
            <v>740</v>
          </cell>
          <cell r="AK19">
            <v>34.5</v>
          </cell>
        </row>
        <row r="20">
          <cell r="O20">
            <v>843</v>
          </cell>
          <cell r="R20">
            <v>470</v>
          </cell>
          <cell r="U20">
            <v>533</v>
          </cell>
          <cell r="AB20">
            <v>416</v>
          </cell>
          <cell r="AE20">
            <v>482.83</v>
          </cell>
          <cell r="AH20">
            <v>740</v>
          </cell>
          <cell r="AK20">
            <v>34.5</v>
          </cell>
        </row>
        <row r="21">
          <cell r="O21">
            <v>843</v>
          </cell>
          <cell r="R21">
            <v>470</v>
          </cell>
          <cell r="U21">
            <v>533</v>
          </cell>
          <cell r="AB21">
            <v>416</v>
          </cell>
          <cell r="AE21">
            <v>482.83</v>
          </cell>
          <cell r="AH21">
            <v>740</v>
          </cell>
          <cell r="AK21">
            <v>34.5</v>
          </cell>
        </row>
        <row r="22">
          <cell r="O22">
            <v>883</v>
          </cell>
          <cell r="R22">
            <v>470</v>
          </cell>
          <cell r="U22">
            <v>533</v>
          </cell>
          <cell r="AB22">
            <v>416</v>
          </cell>
          <cell r="AE22">
            <v>482.83</v>
          </cell>
          <cell r="AH22">
            <v>740</v>
          </cell>
          <cell r="AK22">
            <v>34.5</v>
          </cell>
        </row>
        <row r="23">
          <cell r="O23">
            <v>892</v>
          </cell>
          <cell r="R23">
            <v>470</v>
          </cell>
          <cell r="U23">
            <v>533</v>
          </cell>
          <cell r="AB23">
            <v>416</v>
          </cell>
          <cell r="AE23">
            <v>482.83</v>
          </cell>
          <cell r="AH23">
            <v>740</v>
          </cell>
          <cell r="AK23">
            <v>34.5</v>
          </cell>
        </row>
        <row r="24">
          <cell r="O24">
            <v>892</v>
          </cell>
          <cell r="R24">
            <v>470</v>
          </cell>
          <cell r="U24">
            <v>533</v>
          </cell>
          <cell r="AB24">
            <v>416</v>
          </cell>
          <cell r="AE24">
            <v>482.83</v>
          </cell>
          <cell r="AH24">
            <v>739</v>
          </cell>
          <cell r="AK24">
            <v>34.5</v>
          </cell>
        </row>
        <row r="25">
          <cell r="O25">
            <v>892</v>
          </cell>
          <cell r="R25">
            <v>470</v>
          </cell>
          <cell r="U25">
            <v>533</v>
          </cell>
          <cell r="AB25">
            <v>416</v>
          </cell>
          <cell r="AE25">
            <v>482.83</v>
          </cell>
          <cell r="AH25">
            <v>739</v>
          </cell>
          <cell r="AK25">
            <v>34.5</v>
          </cell>
        </row>
        <row r="26">
          <cell r="O26">
            <v>892</v>
          </cell>
          <cell r="R26">
            <v>470</v>
          </cell>
          <cell r="U26">
            <v>533</v>
          </cell>
          <cell r="AB26">
            <v>416</v>
          </cell>
          <cell r="AE26">
            <v>482.83</v>
          </cell>
          <cell r="AH26">
            <v>739</v>
          </cell>
          <cell r="AK26">
            <v>34.5</v>
          </cell>
        </row>
        <row r="27">
          <cell r="O27">
            <v>892</v>
          </cell>
          <cell r="R27">
            <v>470</v>
          </cell>
          <cell r="U27">
            <v>533</v>
          </cell>
          <cell r="AB27">
            <v>416</v>
          </cell>
          <cell r="AE27">
            <v>482.83</v>
          </cell>
          <cell r="AH27">
            <v>739</v>
          </cell>
          <cell r="AK27">
            <v>34.5</v>
          </cell>
        </row>
        <row r="28">
          <cell r="O28">
            <v>892</v>
          </cell>
          <cell r="R28">
            <v>470</v>
          </cell>
          <cell r="U28">
            <v>533</v>
          </cell>
          <cell r="AB28">
            <v>416</v>
          </cell>
          <cell r="AE28">
            <v>482.83</v>
          </cell>
          <cell r="AH28">
            <v>749</v>
          </cell>
          <cell r="AK28">
            <v>34.5</v>
          </cell>
        </row>
        <row r="29">
          <cell r="O29">
            <v>892</v>
          </cell>
          <cell r="R29">
            <v>470</v>
          </cell>
          <cell r="U29">
            <v>533</v>
          </cell>
          <cell r="AB29">
            <v>416</v>
          </cell>
          <cell r="AE29">
            <v>482.83</v>
          </cell>
          <cell r="AH29">
            <v>748</v>
          </cell>
          <cell r="AK29">
            <v>34.5</v>
          </cell>
        </row>
        <row r="30">
          <cell r="O30">
            <v>892</v>
          </cell>
          <cell r="R30">
            <v>470</v>
          </cell>
          <cell r="U30">
            <v>533</v>
          </cell>
          <cell r="AB30">
            <v>416</v>
          </cell>
          <cell r="AE30">
            <v>482.83</v>
          </cell>
          <cell r="AH30">
            <v>751</v>
          </cell>
          <cell r="AK30">
            <v>34.5</v>
          </cell>
        </row>
        <row r="31">
          <cell r="O31">
            <v>892</v>
          </cell>
          <cell r="R31">
            <v>470</v>
          </cell>
          <cell r="U31">
            <v>533</v>
          </cell>
          <cell r="AB31">
            <v>416</v>
          </cell>
          <cell r="AE31">
            <v>482.83</v>
          </cell>
          <cell r="AH31">
            <v>752</v>
          </cell>
          <cell r="AK31">
            <v>34.5</v>
          </cell>
        </row>
        <row r="32">
          <cell r="O32">
            <v>892</v>
          </cell>
          <cell r="R32">
            <v>470</v>
          </cell>
          <cell r="U32">
            <v>533</v>
          </cell>
          <cell r="AB32">
            <v>416</v>
          </cell>
          <cell r="AE32">
            <v>482.83</v>
          </cell>
          <cell r="AH32">
            <v>745</v>
          </cell>
          <cell r="AK32">
            <v>34.5</v>
          </cell>
        </row>
        <row r="33">
          <cell r="O33">
            <v>892</v>
          </cell>
          <cell r="R33">
            <v>470</v>
          </cell>
          <cell r="U33">
            <v>533</v>
          </cell>
          <cell r="AB33">
            <v>416</v>
          </cell>
          <cell r="AE33">
            <v>482.83</v>
          </cell>
          <cell r="AH33">
            <v>743</v>
          </cell>
          <cell r="AK33">
            <v>34.5</v>
          </cell>
        </row>
        <row r="34">
          <cell r="O34">
            <v>892</v>
          </cell>
          <cell r="R34">
            <v>470</v>
          </cell>
          <cell r="U34">
            <v>533</v>
          </cell>
          <cell r="AB34">
            <v>416</v>
          </cell>
          <cell r="AE34">
            <v>482.83</v>
          </cell>
          <cell r="AH34">
            <v>749</v>
          </cell>
          <cell r="AK34">
            <v>34.5</v>
          </cell>
        </row>
        <row r="35">
          <cell r="O35">
            <v>892</v>
          </cell>
          <cell r="R35">
            <v>470</v>
          </cell>
          <cell r="U35">
            <v>533</v>
          </cell>
          <cell r="AB35">
            <v>416</v>
          </cell>
          <cell r="AE35">
            <v>482.83</v>
          </cell>
          <cell r="AH35">
            <v>755</v>
          </cell>
          <cell r="AK35">
            <v>34.5</v>
          </cell>
        </row>
        <row r="36">
          <cell r="O36">
            <v>892</v>
          </cell>
          <cell r="R36">
            <v>470</v>
          </cell>
          <cell r="U36">
            <v>533</v>
          </cell>
          <cell r="AB36">
            <v>416</v>
          </cell>
          <cell r="AE36">
            <v>482.83</v>
          </cell>
          <cell r="AH36">
            <v>752</v>
          </cell>
          <cell r="AK36">
            <v>34.5</v>
          </cell>
        </row>
        <row r="37">
          <cell r="O37">
            <v>892</v>
          </cell>
          <cell r="R37">
            <v>470</v>
          </cell>
          <cell r="U37">
            <v>533</v>
          </cell>
          <cell r="AB37">
            <v>416</v>
          </cell>
          <cell r="AE37">
            <v>482.83</v>
          </cell>
          <cell r="AH37">
            <v>748</v>
          </cell>
          <cell r="AK37">
            <v>34.5</v>
          </cell>
        </row>
        <row r="38">
          <cell r="O38">
            <v>892</v>
          </cell>
          <cell r="R38">
            <v>470</v>
          </cell>
          <cell r="U38">
            <v>533</v>
          </cell>
          <cell r="AB38">
            <v>416</v>
          </cell>
          <cell r="AE38">
            <v>482.83</v>
          </cell>
          <cell r="AH38">
            <v>741</v>
          </cell>
          <cell r="AK38">
            <v>34.5</v>
          </cell>
        </row>
        <row r="39">
          <cell r="O39">
            <v>892</v>
          </cell>
          <cell r="R39">
            <v>470</v>
          </cell>
          <cell r="U39">
            <v>533</v>
          </cell>
          <cell r="AB39">
            <v>416</v>
          </cell>
          <cell r="AE39">
            <v>482.83</v>
          </cell>
          <cell r="AH39">
            <v>739</v>
          </cell>
          <cell r="AK39">
            <v>34.5</v>
          </cell>
        </row>
        <row r="40">
          <cell r="O40">
            <v>892</v>
          </cell>
          <cell r="R40">
            <v>470</v>
          </cell>
          <cell r="U40">
            <v>533</v>
          </cell>
          <cell r="AB40">
            <v>416</v>
          </cell>
          <cell r="AE40">
            <v>482.83</v>
          </cell>
          <cell r="AH40">
            <v>741</v>
          </cell>
          <cell r="AK40">
            <v>34.5</v>
          </cell>
        </row>
        <row r="41">
          <cell r="O41">
            <v>892</v>
          </cell>
          <cell r="R41">
            <v>470</v>
          </cell>
          <cell r="U41">
            <v>533</v>
          </cell>
          <cell r="AB41">
            <v>416</v>
          </cell>
          <cell r="AE41">
            <v>482.83</v>
          </cell>
          <cell r="AH41">
            <v>741</v>
          </cell>
          <cell r="AK41">
            <v>34.5</v>
          </cell>
        </row>
        <row r="42">
          <cell r="O42">
            <v>892</v>
          </cell>
          <cell r="R42">
            <v>470</v>
          </cell>
          <cell r="U42">
            <v>533</v>
          </cell>
          <cell r="AB42">
            <v>416</v>
          </cell>
          <cell r="AE42">
            <v>482.83</v>
          </cell>
          <cell r="AH42">
            <v>741</v>
          </cell>
          <cell r="AK42">
            <v>34.5</v>
          </cell>
        </row>
        <row r="43">
          <cell r="O43">
            <v>892</v>
          </cell>
          <cell r="R43">
            <v>470</v>
          </cell>
          <cell r="U43">
            <v>533</v>
          </cell>
          <cell r="AB43">
            <v>416</v>
          </cell>
          <cell r="AE43">
            <v>482.83</v>
          </cell>
          <cell r="AH43">
            <v>741</v>
          </cell>
          <cell r="AK43">
            <v>34.5</v>
          </cell>
        </row>
        <row r="44">
          <cell r="O44">
            <v>892</v>
          </cell>
          <cell r="R44">
            <v>470</v>
          </cell>
          <cell r="U44">
            <v>533</v>
          </cell>
          <cell r="AB44">
            <v>416</v>
          </cell>
          <cell r="AE44">
            <v>482.83</v>
          </cell>
          <cell r="AH44">
            <v>732</v>
          </cell>
          <cell r="AK44">
            <v>34.5</v>
          </cell>
        </row>
        <row r="45">
          <cell r="O45">
            <v>892</v>
          </cell>
          <cell r="R45">
            <v>470</v>
          </cell>
          <cell r="U45">
            <v>533</v>
          </cell>
          <cell r="AB45">
            <v>416</v>
          </cell>
          <cell r="AE45">
            <v>482.83</v>
          </cell>
          <cell r="AH45">
            <v>724</v>
          </cell>
          <cell r="AK45">
            <v>34.5</v>
          </cell>
        </row>
        <row r="46">
          <cell r="O46">
            <v>892</v>
          </cell>
          <cell r="R46">
            <v>470</v>
          </cell>
          <cell r="U46">
            <v>533</v>
          </cell>
          <cell r="AB46">
            <v>416</v>
          </cell>
          <cell r="AE46">
            <v>482.83</v>
          </cell>
          <cell r="AH46">
            <v>724</v>
          </cell>
          <cell r="AK46">
            <v>34.5</v>
          </cell>
        </row>
        <row r="47">
          <cell r="O47">
            <v>892</v>
          </cell>
          <cell r="R47">
            <v>470</v>
          </cell>
          <cell r="U47">
            <v>533</v>
          </cell>
          <cell r="AB47">
            <v>416</v>
          </cell>
          <cell r="AE47">
            <v>482.83</v>
          </cell>
          <cell r="AH47">
            <v>724</v>
          </cell>
          <cell r="AK47">
            <v>34.5</v>
          </cell>
        </row>
        <row r="48">
          <cell r="O48">
            <v>843</v>
          </cell>
          <cell r="R48">
            <v>470</v>
          </cell>
          <cell r="U48">
            <v>533</v>
          </cell>
          <cell r="AB48">
            <v>416</v>
          </cell>
          <cell r="AE48">
            <v>482.83</v>
          </cell>
          <cell r="AH48">
            <v>718</v>
          </cell>
          <cell r="AK48">
            <v>34.5</v>
          </cell>
        </row>
        <row r="49">
          <cell r="O49">
            <v>798</v>
          </cell>
          <cell r="R49">
            <v>470</v>
          </cell>
          <cell r="U49">
            <v>533</v>
          </cell>
          <cell r="AB49">
            <v>416</v>
          </cell>
          <cell r="AE49">
            <v>482.83</v>
          </cell>
          <cell r="AH49">
            <v>718</v>
          </cell>
          <cell r="AK49">
            <v>34.5</v>
          </cell>
        </row>
        <row r="50">
          <cell r="O50">
            <v>798</v>
          </cell>
          <cell r="R50">
            <v>470</v>
          </cell>
          <cell r="U50">
            <v>533</v>
          </cell>
          <cell r="AB50">
            <v>416</v>
          </cell>
          <cell r="AE50">
            <v>482.83</v>
          </cell>
          <cell r="AH50">
            <v>718</v>
          </cell>
          <cell r="AK50">
            <v>34.5</v>
          </cell>
        </row>
        <row r="51">
          <cell r="O51">
            <v>798</v>
          </cell>
          <cell r="R51">
            <v>470</v>
          </cell>
          <cell r="U51">
            <v>533</v>
          </cell>
          <cell r="AB51">
            <v>416</v>
          </cell>
          <cell r="AE51">
            <v>482.83</v>
          </cell>
          <cell r="AH51">
            <v>718</v>
          </cell>
          <cell r="AK51">
            <v>34.5</v>
          </cell>
        </row>
        <row r="52">
          <cell r="O52">
            <v>798</v>
          </cell>
          <cell r="R52">
            <v>470</v>
          </cell>
          <cell r="U52">
            <v>533</v>
          </cell>
          <cell r="AB52">
            <v>416</v>
          </cell>
          <cell r="AE52">
            <v>482.83</v>
          </cell>
          <cell r="AH52">
            <v>718</v>
          </cell>
          <cell r="AK52">
            <v>34.5</v>
          </cell>
        </row>
        <row r="53">
          <cell r="O53">
            <v>798</v>
          </cell>
          <cell r="R53">
            <v>470</v>
          </cell>
          <cell r="U53">
            <v>533</v>
          </cell>
          <cell r="AB53">
            <v>416</v>
          </cell>
          <cell r="AE53">
            <v>482.83</v>
          </cell>
          <cell r="AH53">
            <v>718</v>
          </cell>
          <cell r="AK53">
            <v>34.5</v>
          </cell>
        </row>
        <row r="54">
          <cell r="O54">
            <v>798</v>
          </cell>
          <cell r="R54">
            <v>470</v>
          </cell>
          <cell r="U54">
            <v>533</v>
          </cell>
          <cell r="AB54">
            <v>416</v>
          </cell>
          <cell r="AE54">
            <v>482.83</v>
          </cell>
          <cell r="AH54">
            <v>718</v>
          </cell>
          <cell r="AK54">
            <v>34.5</v>
          </cell>
        </row>
        <row r="55">
          <cell r="O55">
            <v>798</v>
          </cell>
          <cell r="R55">
            <v>470</v>
          </cell>
          <cell r="U55">
            <v>533</v>
          </cell>
          <cell r="AB55">
            <v>416</v>
          </cell>
          <cell r="AE55">
            <v>482.83</v>
          </cell>
          <cell r="AH55">
            <v>718</v>
          </cell>
          <cell r="AK55">
            <v>34.5</v>
          </cell>
        </row>
        <row r="56">
          <cell r="O56">
            <v>798</v>
          </cell>
          <cell r="R56">
            <v>470</v>
          </cell>
          <cell r="U56">
            <v>533</v>
          </cell>
          <cell r="AB56">
            <v>416</v>
          </cell>
          <cell r="AE56">
            <v>482.83</v>
          </cell>
          <cell r="AH56">
            <v>718</v>
          </cell>
          <cell r="AK56">
            <v>34.5</v>
          </cell>
        </row>
        <row r="57">
          <cell r="O57">
            <v>843</v>
          </cell>
          <cell r="R57">
            <v>470</v>
          </cell>
          <cell r="U57">
            <v>533</v>
          </cell>
          <cell r="AB57">
            <v>416</v>
          </cell>
          <cell r="AE57">
            <v>482.83</v>
          </cell>
          <cell r="AH57">
            <v>718</v>
          </cell>
          <cell r="AK57">
            <v>34.5</v>
          </cell>
        </row>
        <row r="58">
          <cell r="O58">
            <v>843</v>
          </cell>
          <cell r="R58">
            <v>470</v>
          </cell>
          <cell r="U58">
            <v>533</v>
          </cell>
          <cell r="AB58">
            <v>416</v>
          </cell>
          <cell r="AE58">
            <v>482.83</v>
          </cell>
          <cell r="AH58">
            <v>718</v>
          </cell>
          <cell r="AK58">
            <v>34.5</v>
          </cell>
        </row>
        <row r="59">
          <cell r="O59">
            <v>843</v>
          </cell>
          <cell r="R59">
            <v>470</v>
          </cell>
          <cell r="U59">
            <v>533</v>
          </cell>
          <cell r="AB59">
            <v>416</v>
          </cell>
          <cell r="AE59">
            <v>482.83</v>
          </cell>
          <cell r="AH59">
            <v>718</v>
          </cell>
          <cell r="AK59">
            <v>34.5</v>
          </cell>
        </row>
        <row r="60">
          <cell r="O60">
            <v>843</v>
          </cell>
          <cell r="R60">
            <v>470</v>
          </cell>
          <cell r="U60">
            <v>533</v>
          </cell>
          <cell r="AB60">
            <v>416</v>
          </cell>
          <cell r="AE60">
            <v>482.83</v>
          </cell>
          <cell r="AH60">
            <v>718</v>
          </cell>
          <cell r="AK60">
            <v>34.5</v>
          </cell>
        </row>
        <row r="61">
          <cell r="O61">
            <v>843</v>
          </cell>
          <cell r="R61">
            <v>470</v>
          </cell>
          <cell r="U61">
            <v>533</v>
          </cell>
          <cell r="AB61">
            <v>416</v>
          </cell>
          <cell r="AE61">
            <v>482.83</v>
          </cell>
          <cell r="AH61">
            <v>718</v>
          </cell>
          <cell r="AK61">
            <v>34.5</v>
          </cell>
        </row>
        <row r="62">
          <cell r="O62">
            <v>863</v>
          </cell>
          <cell r="R62">
            <v>470</v>
          </cell>
          <cell r="U62">
            <v>533</v>
          </cell>
          <cell r="AB62">
            <v>416</v>
          </cell>
          <cell r="AE62">
            <v>482.83</v>
          </cell>
          <cell r="AH62">
            <v>718</v>
          </cell>
          <cell r="AK62">
            <v>34.5</v>
          </cell>
        </row>
        <row r="63">
          <cell r="O63">
            <v>883</v>
          </cell>
          <cell r="R63">
            <v>470</v>
          </cell>
          <cell r="U63">
            <v>533</v>
          </cell>
          <cell r="AB63">
            <v>416</v>
          </cell>
          <cell r="AE63">
            <v>482.83</v>
          </cell>
          <cell r="AH63">
            <v>718</v>
          </cell>
          <cell r="AK63">
            <v>34.5</v>
          </cell>
        </row>
        <row r="64">
          <cell r="O64">
            <v>892</v>
          </cell>
          <cell r="R64">
            <v>470</v>
          </cell>
          <cell r="U64">
            <v>533</v>
          </cell>
          <cell r="AB64">
            <v>416</v>
          </cell>
          <cell r="AE64">
            <v>482.83</v>
          </cell>
          <cell r="AH64">
            <v>718</v>
          </cell>
          <cell r="AK64">
            <v>34.5</v>
          </cell>
        </row>
        <row r="65">
          <cell r="O65">
            <v>892</v>
          </cell>
          <cell r="R65">
            <v>470</v>
          </cell>
          <cell r="U65">
            <v>533</v>
          </cell>
          <cell r="AB65">
            <v>416</v>
          </cell>
          <cell r="AE65">
            <v>482.83</v>
          </cell>
          <cell r="AH65">
            <v>711</v>
          </cell>
          <cell r="AK65">
            <v>34.5</v>
          </cell>
        </row>
        <row r="66">
          <cell r="O66">
            <v>892</v>
          </cell>
          <cell r="R66">
            <v>470</v>
          </cell>
          <cell r="U66">
            <v>533</v>
          </cell>
          <cell r="AB66">
            <v>416</v>
          </cell>
          <cell r="AE66">
            <v>482.83</v>
          </cell>
          <cell r="AH66">
            <v>711</v>
          </cell>
          <cell r="AK66">
            <v>34.5</v>
          </cell>
        </row>
        <row r="67">
          <cell r="O67">
            <v>892</v>
          </cell>
          <cell r="R67">
            <v>470</v>
          </cell>
          <cell r="U67">
            <v>533</v>
          </cell>
          <cell r="AB67">
            <v>416</v>
          </cell>
          <cell r="AE67">
            <v>482.83</v>
          </cell>
          <cell r="AH67">
            <v>700</v>
          </cell>
          <cell r="AK67">
            <v>34.5</v>
          </cell>
        </row>
        <row r="68">
          <cell r="O68">
            <v>892</v>
          </cell>
          <cell r="R68">
            <v>470</v>
          </cell>
          <cell r="U68">
            <v>533</v>
          </cell>
          <cell r="AB68">
            <v>416</v>
          </cell>
          <cell r="AE68">
            <v>482.83</v>
          </cell>
          <cell r="AH68">
            <v>695</v>
          </cell>
          <cell r="AK68">
            <v>34.5</v>
          </cell>
        </row>
        <row r="69">
          <cell r="O69">
            <v>892</v>
          </cell>
          <cell r="R69">
            <v>470</v>
          </cell>
          <cell r="U69">
            <v>533</v>
          </cell>
          <cell r="AB69">
            <v>416</v>
          </cell>
          <cell r="AE69">
            <v>482.83</v>
          </cell>
          <cell r="AH69">
            <v>676</v>
          </cell>
          <cell r="AK69">
            <v>34.5</v>
          </cell>
        </row>
        <row r="70">
          <cell r="O70">
            <v>892</v>
          </cell>
          <cell r="R70">
            <v>470</v>
          </cell>
          <cell r="U70">
            <v>533</v>
          </cell>
          <cell r="AB70">
            <v>416</v>
          </cell>
          <cell r="AE70">
            <v>482.83</v>
          </cell>
          <cell r="AH70">
            <v>680</v>
          </cell>
          <cell r="AK70">
            <v>34.5</v>
          </cell>
        </row>
        <row r="71">
          <cell r="O71">
            <v>892</v>
          </cell>
          <cell r="R71">
            <v>470</v>
          </cell>
          <cell r="U71">
            <v>533</v>
          </cell>
          <cell r="AB71">
            <v>416</v>
          </cell>
          <cell r="AE71">
            <v>482.83</v>
          </cell>
          <cell r="AH71">
            <v>673</v>
          </cell>
          <cell r="AK71">
            <v>34.5</v>
          </cell>
        </row>
        <row r="72">
          <cell r="O72">
            <v>892</v>
          </cell>
          <cell r="R72">
            <v>470</v>
          </cell>
          <cell r="U72">
            <v>533</v>
          </cell>
          <cell r="AB72">
            <v>416</v>
          </cell>
          <cell r="AE72">
            <v>482.83</v>
          </cell>
          <cell r="AH72">
            <v>667</v>
          </cell>
          <cell r="AK72">
            <v>34.5</v>
          </cell>
        </row>
        <row r="73">
          <cell r="O73">
            <v>892</v>
          </cell>
          <cell r="R73">
            <v>470</v>
          </cell>
          <cell r="U73">
            <v>533</v>
          </cell>
          <cell r="AB73">
            <v>416</v>
          </cell>
          <cell r="AE73">
            <v>482.83</v>
          </cell>
          <cell r="AH73">
            <v>663</v>
          </cell>
          <cell r="AK73">
            <v>34.5</v>
          </cell>
        </row>
        <row r="74">
          <cell r="O74">
            <v>892</v>
          </cell>
          <cell r="R74">
            <v>470</v>
          </cell>
          <cell r="U74">
            <v>533</v>
          </cell>
          <cell r="AB74">
            <v>416</v>
          </cell>
          <cell r="AE74">
            <v>482.83</v>
          </cell>
          <cell r="AH74">
            <v>662</v>
          </cell>
          <cell r="AK74">
            <v>34.5</v>
          </cell>
        </row>
        <row r="75">
          <cell r="O75">
            <v>892</v>
          </cell>
          <cell r="R75">
            <v>470</v>
          </cell>
          <cell r="U75">
            <v>533</v>
          </cell>
          <cell r="AB75">
            <v>416</v>
          </cell>
          <cell r="AE75">
            <v>482.83</v>
          </cell>
          <cell r="AH75">
            <v>664</v>
          </cell>
          <cell r="AK75">
            <v>34.5</v>
          </cell>
        </row>
        <row r="76">
          <cell r="O76">
            <v>892</v>
          </cell>
          <cell r="R76">
            <v>470</v>
          </cell>
          <cell r="U76">
            <v>533</v>
          </cell>
          <cell r="AB76">
            <v>416</v>
          </cell>
          <cell r="AE76">
            <v>482.83</v>
          </cell>
          <cell r="AH76">
            <v>670</v>
          </cell>
          <cell r="AK76">
            <v>34.5</v>
          </cell>
        </row>
        <row r="77">
          <cell r="O77">
            <v>892</v>
          </cell>
          <cell r="R77">
            <v>470</v>
          </cell>
          <cell r="U77">
            <v>533</v>
          </cell>
          <cell r="AB77">
            <v>416</v>
          </cell>
          <cell r="AE77">
            <v>482.83</v>
          </cell>
          <cell r="AH77">
            <v>673</v>
          </cell>
          <cell r="AK77">
            <v>34.5</v>
          </cell>
        </row>
        <row r="78">
          <cell r="O78">
            <v>891.9</v>
          </cell>
          <cell r="R78">
            <v>470</v>
          </cell>
          <cell r="U78">
            <v>533</v>
          </cell>
          <cell r="AB78">
            <v>416</v>
          </cell>
          <cell r="AE78">
            <v>482.83</v>
          </cell>
          <cell r="AH78">
            <v>671</v>
          </cell>
          <cell r="AK78">
            <v>34.5</v>
          </cell>
        </row>
        <row r="79">
          <cell r="O79">
            <v>891.9</v>
          </cell>
          <cell r="R79">
            <v>470</v>
          </cell>
          <cell r="U79">
            <v>533</v>
          </cell>
          <cell r="AB79">
            <v>416</v>
          </cell>
          <cell r="AE79">
            <v>482.83</v>
          </cell>
          <cell r="AH79">
            <v>674</v>
          </cell>
          <cell r="AK79">
            <v>34.5</v>
          </cell>
        </row>
        <row r="80">
          <cell r="O80">
            <v>891.9</v>
          </cell>
          <cell r="R80">
            <v>470</v>
          </cell>
          <cell r="U80">
            <v>533</v>
          </cell>
          <cell r="AB80">
            <v>416</v>
          </cell>
          <cell r="AE80">
            <v>482.83</v>
          </cell>
          <cell r="AH80">
            <v>670</v>
          </cell>
          <cell r="AK80">
            <v>34.5</v>
          </cell>
        </row>
        <row r="81">
          <cell r="O81">
            <v>892</v>
          </cell>
          <cell r="R81">
            <v>470</v>
          </cell>
          <cell r="U81">
            <v>533</v>
          </cell>
          <cell r="AB81">
            <v>416</v>
          </cell>
          <cell r="AE81">
            <v>482.83</v>
          </cell>
          <cell r="AH81">
            <v>672</v>
          </cell>
          <cell r="AK81">
            <v>34.5</v>
          </cell>
        </row>
        <row r="82">
          <cell r="O82">
            <v>892</v>
          </cell>
          <cell r="R82">
            <v>470</v>
          </cell>
          <cell r="U82">
            <v>533</v>
          </cell>
          <cell r="AB82">
            <v>416</v>
          </cell>
          <cell r="AE82">
            <v>482.83</v>
          </cell>
          <cell r="AH82">
            <v>681</v>
          </cell>
          <cell r="AK82">
            <v>34.5</v>
          </cell>
        </row>
        <row r="83">
          <cell r="O83">
            <v>891.9</v>
          </cell>
          <cell r="R83">
            <v>470</v>
          </cell>
          <cell r="U83">
            <v>533</v>
          </cell>
          <cell r="AB83">
            <v>416</v>
          </cell>
          <cell r="AE83">
            <v>482.83</v>
          </cell>
          <cell r="AH83">
            <v>681</v>
          </cell>
          <cell r="AK83">
            <v>34.5</v>
          </cell>
        </row>
        <row r="84">
          <cell r="O84">
            <v>891.9</v>
          </cell>
          <cell r="R84">
            <v>470</v>
          </cell>
          <cell r="U84">
            <v>533</v>
          </cell>
          <cell r="AB84">
            <v>416</v>
          </cell>
          <cell r="AE84">
            <v>482.83</v>
          </cell>
          <cell r="AH84">
            <v>681</v>
          </cell>
          <cell r="AK84">
            <v>34.5</v>
          </cell>
        </row>
        <row r="85">
          <cell r="O85">
            <v>891.9</v>
          </cell>
          <cell r="R85">
            <v>470</v>
          </cell>
          <cell r="U85">
            <v>533</v>
          </cell>
          <cell r="AB85">
            <v>416</v>
          </cell>
          <cell r="AE85">
            <v>482.83</v>
          </cell>
          <cell r="AH85">
            <v>677</v>
          </cell>
          <cell r="AK85">
            <v>34.5</v>
          </cell>
        </row>
        <row r="86">
          <cell r="O86">
            <v>891.9</v>
          </cell>
          <cell r="R86">
            <v>470</v>
          </cell>
          <cell r="U86">
            <v>533</v>
          </cell>
          <cell r="AB86">
            <v>416</v>
          </cell>
          <cell r="AE86">
            <v>482.83</v>
          </cell>
          <cell r="AH86">
            <v>677</v>
          </cell>
          <cell r="AK86">
            <v>34.5</v>
          </cell>
        </row>
        <row r="87">
          <cell r="O87">
            <v>891.9</v>
          </cell>
          <cell r="R87">
            <v>470</v>
          </cell>
          <cell r="U87">
            <v>533</v>
          </cell>
          <cell r="AB87">
            <v>416</v>
          </cell>
          <cell r="AE87">
            <v>482.83</v>
          </cell>
          <cell r="AH87">
            <v>677</v>
          </cell>
          <cell r="AK87">
            <v>34.5</v>
          </cell>
        </row>
        <row r="88">
          <cell r="O88">
            <v>891.9</v>
          </cell>
          <cell r="R88">
            <v>470</v>
          </cell>
          <cell r="U88">
            <v>533</v>
          </cell>
          <cell r="AB88">
            <v>416</v>
          </cell>
          <cell r="AE88">
            <v>482.83</v>
          </cell>
          <cell r="AH88">
            <v>674</v>
          </cell>
          <cell r="AK88">
            <v>34.5</v>
          </cell>
        </row>
        <row r="89">
          <cell r="O89">
            <v>891.9</v>
          </cell>
          <cell r="R89">
            <v>470</v>
          </cell>
          <cell r="U89">
            <v>533</v>
          </cell>
          <cell r="AB89">
            <v>416</v>
          </cell>
          <cell r="AE89">
            <v>482.83</v>
          </cell>
          <cell r="AH89">
            <v>674</v>
          </cell>
          <cell r="AK89">
            <v>34.5</v>
          </cell>
        </row>
        <row r="90">
          <cell r="O90">
            <v>891.9</v>
          </cell>
          <cell r="R90">
            <v>470</v>
          </cell>
          <cell r="U90">
            <v>533</v>
          </cell>
          <cell r="AB90">
            <v>416</v>
          </cell>
          <cell r="AE90">
            <v>482.83</v>
          </cell>
          <cell r="AH90">
            <v>674</v>
          </cell>
          <cell r="AK90">
            <v>34.5</v>
          </cell>
        </row>
        <row r="91">
          <cell r="O91">
            <v>891.9</v>
          </cell>
          <cell r="R91">
            <v>470</v>
          </cell>
          <cell r="U91">
            <v>533</v>
          </cell>
          <cell r="AB91">
            <v>416</v>
          </cell>
          <cell r="AE91">
            <v>482.83</v>
          </cell>
          <cell r="AH91">
            <v>674</v>
          </cell>
          <cell r="AK91">
            <v>34.5</v>
          </cell>
        </row>
        <row r="92">
          <cell r="O92">
            <v>891.9</v>
          </cell>
          <cell r="R92">
            <v>470</v>
          </cell>
          <cell r="U92">
            <v>533</v>
          </cell>
          <cell r="AB92">
            <v>416</v>
          </cell>
          <cell r="AE92">
            <v>482.83</v>
          </cell>
          <cell r="AH92">
            <v>674</v>
          </cell>
          <cell r="AK92">
            <v>34.5</v>
          </cell>
        </row>
        <row r="93">
          <cell r="O93">
            <v>891.9</v>
          </cell>
          <cell r="R93">
            <v>470</v>
          </cell>
          <cell r="U93">
            <v>533</v>
          </cell>
          <cell r="AB93">
            <v>416</v>
          </cell>
          <cell r="AE93">
            <v>482.83</v>
          </cell>
          <cell r="AH93">
            <v>674</v>
          </cell>
          <cell r="AK93">
            <v>34.5</v>
          </cell>
        </row>
        <row r="94">
          <cell r="O94">
            <v>891.9</v>
          </cell>
          <cell r="R94">
            <v>470</v>
          </cell>
          <cell r="U94">
            <v>533</v>
          </cell>
          <cell r="AB94">
            <v>416</v>
          </cell>
          <cell r="AE94">
            <v>482.83</v>
          </cell>
          <cell r="AH94">
            <v>674</v>
          </cell>
          <cell r="AK94">
            <v>34.5</v>
          </cell>
        </row>
        <row r="95">
          <cell r="O95">
            <v>891.9</v>
          </cell>
          <cell r="R95">
            <v>470</v>
          </cell>
          <cell r="U95">
            <v>533</v>
          </cell>
          <cell r="AB95">
            <v>416</v>
          </cell>
          <cell r="AE95">
            <v>482.83</v>
          </cell>
          <cell r="AH95">
            <v>674</v>
          </cell>
          <cell r="AK95">
            <v>34.5</v>
          </cell>
        </row>
        <row r="96">
          <cell r="O96">
            <v>891.9</v>
          </cell>
          <cell r="R96">
            <v>470</v>
          </cell>
          <cell r="U96">
            <v>533</v>
          </cell>
          <cell r="AB96">
            <v>416</v>
          </cell>
          <cell r="AE96">
            <v>482.83</v>
          </cell>
          <cell r="AH96">
            <v>674</v>
          </cell>
          <cell r="AK96">
            <v>34.5</v>
          </cell>
        </row>
        <row r="97">
          <cell r="O97">
            <v>891.9</v>
          </cell>
          <cell r="R97">
            <v>470</v>
          </cell>
          <cell r="U97">
            <v>533</v>
          </cell>
          <cell r="AB97">
            <v>416</v>
          </cell>
          <cell r="AE97">
            <v>482.83</v>
          </cell>
          <cell r="AH97">
            <v>674</v>
          </cell>
          <cell r="AK97">
            <v>34.5</v>
          </cell>
        </row>
        <row r="98">
          <cell r="O98">
            <v>891.9</v>
          </cell>
          <cell r="R98">
            <v>470</v>
          </cell>
          <cell r="U98">
            <v>533</v>
          </cell>
          <cell r="AB98">
            <v>416</v>
          </cell>
          <cell r="AE98">
            <v>482.83</v>
          </cell>
          <cell r="AH98">
            <v>674</v>
          </cell>
          <cell r="AK98">
            <v>34.5</v>
          </cell>
        </row>
        <row r="99">
          <cell r="O99">
            <v>891.9</v>
          </cell>
          <cell r="R99">
            <v>470</v>
          </cell>
          <cell r="U99">
            <v>533</v>
          </cell>
          <cell r="AB99">
            <v>416</v>
          </cell>
          <cell r="AE99">
            <v>482.83</v>
          </cell>
          <cell r="AH99">
            <v>674</v>
          </cell>
          <cell r="AK99">
            <v>34.5</v>
          </cell>
        </row>
      </sheetData>
      <sheetData sheetId="11">
        <row r="4">
          <cell r="O4">
            <v>913.70332999999994</v>
          </cell>
          <cell r="R4">
            <v>465</v>
          </cell>
          <cell r="U4">
            <v>540</v>
          </cell>
          <cell r="AB4">
            <v>414</v>
          </cell>
          <cell r="AE4">
            <v>470.08</v>
          </cell>
          <cell r="AH4">
            <v>674</v>
          </cell>
          <cell r="AK4">
            <v>33.4</v>
          </cell>
        </row>
        <row r="5">
          <cell r="O5">
            <v>913.70332999999994</v>
          </cell>
          <cell r="R5">
            <v>465</v>
          </cell>
          <cell r="U5">
            <v>540</v>
          </cell>
          <cell r="AB5">
            <v>414</v>
          </cell>
          <cell r="AE5">
            <v>470.08</v>
          </cell>
          <cell r="AH5">
            <v>674</v>
          </cell>
          <cell r="AK5">
            <v>33.4</v>
          </cell>
        </row>
        <row r="6">
          <cell r="O6">
            <v>913.70332999999994</v>
          </cell>
          <cell r="R6">
            <v>465</v>
          </cell>
          <cell r="U6">
            <v>540</v>
          </cell>
          <cell r="AB6">
            <v>414</v>
          </cell>
          <cell r="AE6">
            <v>470.08</v>
          </cell>
          <cell r="AH6">
            <v>674</v>
          </cell>
          <cell r="AK6">
            <v>33.4</v>
          </cell>
        </row>
        <row r="7">
          <cell r="O7">
            <v>913.70332999999994</v>
          </cell>
          <cell r="R7">
            <v>465</v>
          </cell>
          <cell r="U7">
            <v>540</v>
          </cell>
          <cell r="AB7">
            <v>414</v>
          </cell>
          <cell r="AE7">
            <v>470.08</v>
          </cell>
          <cell r="AH7">
            <v>674</v>
          </cell>
          <cell r="AK7">
            <v>33.4</v>
          </cell>
        </row>
        <row r="8">
          <cell r="O8">
            <v>913.70332999999994</v>
          </cell>
          <cell r="R8">
            <v>465</v>
          </cell>
          <cell r="U8">
            <v>540</v>
          </cell>
          <cell r="AB8">
            <v>414</v>
          </cell>
          <cell r="AE8">
            <v>470.08</v>
          </cell>
          <cell r="AH8">
            <v>674</v>
          </cell>
          <cell r="AK8">
            <v>33.4</v>
          </cell>
        </row>
        <row r="9">
          <cell r="O9">
            <v>913.70332999999994</v>
          </cell>
          <cell r="R9">
            <v>465</v>
          </cell>
          <cell r="U9">
            <v>540</v>
          </cell>
          <cell r="AB9">
            <v>414</v>
          </cell>
          <cell r="AE9">
            <v>470.08</v>
          </cell>
          <cell r="AH9">
            <v>674</v>
          </cell>
          <cell r="AK9">
            <v>33.4</v>
          </cell>
        </row>
        <row r="10">
          <cell r="O10">
            <v>913.70332999999994</v>
          </cell>
          <cell r="R10">
            <v>465</v>
          </cell>
          <cell r="U10">
            <v>540</v>
          </cell>
          <cell r="AB10">
            <v>414</v>
          </cell>
          <cell r="AE10">
            <v>470.08</v>
          </cell>
          <cell r="AH10">
            <v>674</v>
          </cell>
          <cell r="AK10">
            <v>33.4</v>
          </cell>
        </row>
        <row r="11">
          <cell r="O11">
            <v>913.70332999999994</v>
          </cell>
          <cell r="R11">
            <v>465</v>
          </cell>
          <cell r="U11">
            <v>540</v>
          </cell>
          <cell r="AB11">
            <v>414</v>
          </cell>
          <cell r="AE11">
            <v>470.08</v>
          </cell>
          <cell r="AH11">
            <v>674</v>
          </cell>
          <cell r="AK11">
            <v>33.4</v>
          </cell>
        </row>
        <row r="12">
          <cell r="O12">
            <v>913.70332999999994</v>
          </cell>
          <cell r="R12">
            <v>465</v>
          </cell>
          <cell r="U12">
            <v>540</v>
          </cell>
          <cell r="AB12">
            <v>414</v>
          </cell>
          <cell r="AE12">
            <v>470.08</v>
          </cell>
          <cell r="AH12">
            <v>674</v>
          </cell>
          <cell r="AK12">
            <v>33.4</v>
          </cell>
        </row>
        <row r="13">
          <cell r="O13">
            <v>913.70332999999994</v>
          </cell>
          <cell r="R13">
            <v>465</v>
          </cell>
          <cell r="U13">
            <v>540</v>
          </cell>
          <cell r="AB13">
            <v>414</v>
          </cell>
          <cell r="AE13">
            <v>470.08</v>
          </cell>
          <cell r="AH13">
            <v>674</v>
          </cell>
          <cell r="AK13">
            <v>33.4</v>
          </cell>
        </row>
        <row r="14">
          <cell r="O14">
            <v>913.70332999999994</v>
          </cell>
          <cell r="R14">
            <v>465</v>
          </cell>
          <cell r="U14">
            <v>540</v>
          </cell>
          <cell r="AB14">
            <v>414</v>
          </cell>
          <cell r="AE14">
            <v>470.08</v>
          </cell>
          <cell r="AH14">
            <v>674</v>
          </cell>
          <cell r="AK14">
            <v>33.4</v>
          </cell>
        </row>
        <row r="15">
          <cell r="O15">
            <v>913.70332999999994</v>
          </cell>
          <cell r="R15">
            <v>465</v>
          </cell>
          <cell r="U15">
            <v>540</v>
          </cell>
          <cell r="AB15">
            <v>414</v>
          </cell>
          <cell r="AE15">
            <v>470.08</v>
          </cell>
          <cell r="AH15">
            <v>674</v>
          </cell>
          <cell r="AK15">
            <v>33.4</v>
          </cell>
        </row>
        <row r="16">
          <cell r="O16">
            <v>913.70332999999994</v>
          </cell>
          <cell r="R16">
            <v>465</v>
          </cell>
          <cell r="U16">
            <v>540</v>
          </cell>
          <cell r="AB16">
            <v>414</v>
          </cell>
          <cell r="AE16">
            <v>470.08</v>
          </cell>
          <cell r="AH16">
            <v>674</v>
          </cell>
          <cell r="AK16">
            <v>33.4</v>
          </cell>
        </row>
        <row r="17">
          <cell r="O17">
            <v>913.70332999999994</v>
          </cell>
          <cell r="R17">
            <v>465</v>
          </cell>
          <cell r="U17">
            <v>540</v>
          </cell>
          <cell r="AB17">
            <v>414</v>
          </cell>
          <cell r="AE17">
            <v>470.08</v>
          </cell>
          <cell r="AH17">
            <v>674</v>
          </cell>
          <cell r="AK17">
            <v>33.4</v>
          </cell>
        </row>
        <row r="18">
          <cell r="O18">
            <v>913.70332999999994</v>
          </cell>
          <cell r="R18">
            <v>465</v>
          </cell>
          <cell r="U18">
            <v>540</v>
          </cell>
          <cell r="AB18">
            <v>414</v>
          </cell>
          <cell r="AE18">
            <v>470.08</v>
          </cell>
          <cell r="AH18">
            <v>674</v>
          </cell>
          <cell r="AK18">
            <v>33.4</v>
          </cell>
        </row>
        <row r="19">
          <cell r="O19">
            <v>913.70332999999994</v>
          </cell>
          <cell r="R19">
            <v>465</v>
          </cell>
          <cell r="U19">
            <v>540</v>
          </cell>
          <cell r="AB19">
            <v>414</v>
          </cell>
          <cell r="AE19">
            <v>470.08</v>
          </cell>
          <cell r="AH19">
            <v>674</v>
          </cell>
          <cell r="AK19">
            <v>33.4</v>
          </cell>
        </row>
        <row r="20">
          <cell r="O20">
            <v>913.70332999999994</v>
          </cell>
          <cell r="R20">
            <v>465</v>
          </cell>
          <cell r="U20">
            <v>540</v>
          </cell>
          <cell r="AB20">
            <v>414</v>
          </cell>
          <cell r="AE20">
            <v>470.08</v>
          </cell>
          <cell r="AH20">
            <v>674</v>
          </cell>
          <cell r="AK20">
            <v>33.4</v>
          </cell>
        </row>
        <row r="21">
          <cell r="O21">
            <v>913.70332999999994</v>
          </cell>
          <cell r="R21">
            <v>465</v>
          </cell>
          <cell r="U21">
            <v>540</v>
          </cell>
          <cell r="AB21">
            <v>414</v>
          </cell>
          <cell r="AE21">
            <v>470.08</v>
          </cell>
          <cell r="AH21">
            <v>674</v>
          </cell>
          <cell r="AK21">
            <v>33.4</v>
          </cell>
        </row>
        <row r="22">
          <cell r="O22">
            <v>913.70332999999994</v>
          </cell>
          <cell r="R22">
            <v>465</v>
          </cell>
          <cell r="U22">
            <v>540</v>
          </cell>
          <cell r="AB22">
            <v>414</v>
          </cell>
          <cell r="AE22">
            <v>470.08</v>
          </cell>
          <cell r="AH22">
            <v>674</v>
          </cell>
          <cell r="AK22">
            <v>33.4</v>
          </cell>
        </row>
        <row r="23">
          <cell r="O23">
            <v>913.70332999999994</v>
          </cell>
          <cell r="R23">
            <v>465</v>
          </cell>
          <cell r="U23">
            <v>540</v>
          </cell>
          <cell r="AB23">
            <v>414</v>
          </cell>
          <cell r="AE23">
            <v>470.08</v>
          </cell>
          <cell r="AH23">
            <v>674</v>
          </cell>
          <cell r="AK23">
            <v>33.4</v>
          </cell>
        </row>
        <row r="24">
          <cell r="O24">
            <v>913.70332999999994</v>
          </cell>
          <cell r="R24">
            <v>465</v>
          </cell>
          <cell r="U24">
            <v>540</v>
          </cell>
          <cell r="AB24">
            <v>414</v>
          </cell>
          <cell r="AE24">
            <v>470.08</v>
          </cell>
          <cell r="AH24">
            <v>674</v>
          </cell>
          <cell r="AK24">
            <v>33.4</v>
          </cell>
        </row>
        <row r="25">
          <cell r="O25">
            <v>913.70332999999994</v>
          </cell>
          <cell r="R25">
            <v>465</v>
          </cell>
          <cell r="U25">
            <v>540</v>
          </cell>
          <cell r="AB25">
            <v>414</v>
          </cell>
          <cell r="AE25">
            <v>470.08</v>
          </cell>
          <cell r="AH25">
            <v>674</v>
          </cell>
          <cell r="AK25">
            <v>33.4</v>
          </cell>
        </row>
        <row r="26">
          <cell r="O26">
            <v>913.70332999999994</v>
          </cell>
          <cell r="R26">
            <v>465</v>
          </cell>
          <cell r="U26">
            <v>540</v>
          </cell>
          <cell r="AB26">
            <v>414</v>
          </cell>
          <cell r="AE26">
            <v>470.08</v>
          </cell>
          <cell r="AH26">
            <v>674</v>
          </cell>
          <cell r="AK26">
            <v>33.4</v>
          </cell>
        </row>
        <row r="27">
          <cell r="O27">
            <v>913.70332999999994</v>
          </cell>
          <cell r="R27">
            <v>465</v>
          </cell>
          <cell r="U27">
            <v>540</v>
          </cell>
          <cell r="AB27">
            <v>414</v>
          </cell>
          <cell r="AE27">
            <v>470.08</v>
          </cell>
          <cell r="AH27">
            <v>674</v>
          </cell>
          <cell r="AK27">
            <v>33.4</v>
          </cell>
        </row>
        <row r="28">
          <cell r="O28">
            <v>913.70332999999994</v>
          </cell>
          <cell r="R28">
            <v>465</v>
          </cell>
          <cell r="U28">
            <v>540</v>
          </cell>
          <cell r="AB28">
            <v>414</v>
          </cell>
          <cell r="AE28">
            <v>470.08</v>
          </cell>
          <cell r="AH28">
            <v>688</v>
          </cell>
          <cell r="AK28">
            <v>33.4</v>
          </cell>
        </row>
        <row r="29">
          <cell r="O29">
            <v>913.70332999999994</v>
          </cell>
          <cell r="R29">
            <v>465</v>
          </cell>
          <cell r="U29">
            <v>540</v>
          </cell>
          <cell r="AB29">
            <v>414</v>
          </cell>
          <cell r="AE29">
            <v>470.08</v>
          </cell>
          <cell r="AH29">
            <v>688</v>
          </cell>
          <cell r="AK29">
            <v>33.4</v>
          </cell>
        </row>
        <row r="30">
          <cell r="O30">
            <v>913.70332999999994</v>
          </cell>
          <cell r="R30">
            <v>465</v>
          </cell>
          <cell r="U30">
            <v>540</v>
          </cell>
          <cell r="AB30">
            <v>414</v>
          </cell>
          <cell r="AE30">
            <v>470.08</v>
          </cell>
          <cell r="AH30">
            <v>688</v>
          </cell>
          <cell r="AK30">
            <v>33.4</v>
          </cell>
        </row>
        <row r="31">
          <cell r="O31">
            <v>913.70332999999994</v>
          </cell>
          <cell r="R31">
            <v>465</v>
          </cell>
          <cell r="U31">
            <v>540</v>
          </cell>
          <cell r="AB31">
            <v>414</v>
          </cell>
          <cell r="AE31">
            <v>470.08</v>
          </cell>
          <cell r="AH31">
            <v>688</v>
          </cell>
          <cell r="AK31">
            <v>33.4</v>
          </cell>
        </row>
        <row r="32">
          <cell r="O32">
            <v>913.70332999999994</v>
          </cell>
          <cell r="R32">
            <v>465</v>
          </cell>
          <cell r="U32">
            <v>540</v>
          </cell>
          <cell r="AB32">
            <v>414</v>
          </cell>
          <cell r="AE32">
            <v>470.08</v>
          </cell>
          <cell r="AH32">
            <v>706</v>
          </cell>
          <cell r="AK32">
            <v>33.4</v>
          </cell>
        </row>
        <row r="33">
          <cell r="O33">
            <v>913.70332999999994</v>
          </cell>
          <cell r="R33">
            <v>465</v>
          </cell>
          <cell r="U33">
            <v>540</v>
          </cell>
          <cell r="AB33">
            <v>414</v>
          </cell>
          <cell r="AE33">
            <v>470.08</v>
          </cell>
          <cell r="AH33">
            <v>713</v>
          </cell>
          <cell r="AK33">
            <v>33.4</v>
          </cell>
        </row>
        <row r="34">
          <cell r="O34">
            <v>913.70332999999994</v>
          </cell>
          <cell r="R34">
            <v>465</v>
          </cell>
          <cell r="U34">
            <v>540</v>
          </cell>
          <cell r="AB34">
            <v>414</v>
          </cell>
          <cell r="AE34">
            <v>470.08</v>
          </cell>
          <cell r="AH34">
            <v>709</v>
          </cell>
          <cell r="AK34">
            <v>33.4</v>
          </cell>
        </row>
        <row r="35">
          <cell r="O35">
            <v>913.70332999999994</v>
          </cell>
          <cell r="R35">
            <v>465</v>
          </cell>
          <cell r="U35">
            <v>540</v>
          </cell>
          <cell r="AB35">
            <v>414</v>
          </cell>
          <cell r="AE35">
            <v>470.08</v>
          </cell>
          <cell r="AH35">
            <v>708</v>
          </cell>
          <cell r="AK35">
            <v>33.4</v>
          </cell>
        </row>
        <row r="36">
          <cell r="O36">
            <v>913.70332999999994</v>
          </cell>
          <cell r="R36">
            <v>465</v>
          </cell>
          <cell r="U36">
            <v>540</v>
          </cell>
          <cell r="AB36">
            <v>414</v>
          </cell>
          <cell r="AE36">
            <v>470.08</v>
          </cell>
          <cell r="AH36">
            <v>710</v>
          </cell>
          <cell r="AK36">
            <v>33.4</v>
          </cell>
        </row>
        <row r="37">
          <cell r="O37">
            <v>913.70332999999994</v>
          </cell>
          <cell r="R37">
            <v>465</v>
          </cell>
          <cell r="U37">
            <v>540</v>
          </cell>
          <cell r="AB37">
            <v>414</v>
          </cell>
          <cell r="AE37">
            <v>470.08</v>
          </cell>
          <cell r="AH37">
            <v>716</v>
          </cell>
          <cell r="AK37">
            <v>33.4</v>
          </cell>
        </row>
        <row r="38">
          <cell r="O38">
            <v>913.70332999999994</v>
          </cell>
          <cell r="R38">
            <v>465</v>
          </cell>
          <cell r="U38">
            <v>540</v>
          </cell>
          <cell r="AB38">
            <v>414</v>
          </cell>
          <cell r="AE38">
            <v>470.08</v>
          </cell>
          <cell r="AH38">
            <v>714</v>
          </cell>
          <cell r="AK38">
            <v>33.4</v>
          </cell>
        </row>
        <row r="39">
          <cell r="O39">
            <v>913.70332999999994</v>
          </cell>
          <cell r="R39">
            <v>465</v>
          </cell>
          <cell r="U39">
            <v>540</v>
          </cell>
          <cell r="AB39">
            <v>414</v>
          </cell>
          <cell r="AE39">
            <v>470.08</v>
          </cell>
          <cell r="AH39">
            <v>712</v>
          </cell>
          <cell r="AK39">
            <v>33.4</v>
          </cell>
        </row>
        <row r="40">
          <cell r="O40">
            <v>913.70332999999994</v>
          </cell>
          <cell r="R40">
            <v>465</v>
          </cell>
          <cell r="U40">
            <v>540</v>
          </cell>
          <cell r="AB40">
            <v>414</v>
          </cell>
          <cell r="AE40">
            <v>470.08</v>
          </cell>
          <cell r="AH40">
            <v>713</v>
          </cell>
          <cell r="AK40">
            <v>33.4</v>
          </cell>
        </row>
        <row r="41">
          <cell r="O41">
            <v>913.70332999999994</v>
          </cell>
          <cell r="R41">
            <v>465</v>
          </cell>
          <cell r="U41">
            <v>540</v>
          </cell>
          <cell r="AB41">
            <v>414</v>
          </cell>
          <cell r="AE41">
            <v>470.08</v>
          </cell>
          <cell r="AH41">
            <v>714</v>
          </cell>
          <cell r="AK41">
            <v>33.4</v>
          </cell>
        </row>
        <row r="42">
          <cell r="O42">
            <v>913.70332999999994</v>
          </cell>
          <cell r="R42">
            <v>465</v>
          </cell>
          <cell r="U42">
            <v>540</v>
          </cell>
          <cell r="AB42">
            <v>414</v>
          </cell>
          <cell r="AE42">
            <v>470.08</v>
          </cell>
          <cell r="AH42">
            <v>714</v>
          </cell>
          <cell r="AK42">
            <v>33.4</v>
          </cell>
        </row>
        <row r="43">
          <cell r="O43">
            <v>913.70332999999994</v>
          </cell>
          <cell r="R43">
            <v>465</v>
          </cell>
          <cell r="U43">
            <v>540</v>
          </cell>
          <cell r="AB43">
            <v>414</v>
          </cell>
          <cell r="AE43">
            <v>470.08</v>
          </cell>
          <cell r="AH43">
            <v>715</v>
          </cell>
          <cell r="AK43">
            <v>33.4</v>
          </cell>
        </row>
        <row r="44">
          <cell r="O44">
            <v>913.70332999999994</v>
          </cell>
          <cell r="R44">
            <v>465</v>
          </cell>
          <cell r="U44">
            <v>540</v>
          </cell>
          <cell r="AB44">
            <v>414</v>
          </cell>
          <cell r="AE44">
            <v>470.08</v>
          </cell>
          <cell r="AH44">
            <v>716</v>
          </cell>
          <cell r="AK44">
            <v>33.4</v>
          </cell>
        </row>
        <row r="45">
          <cell r="O45">
            <v>913.70332999999994</v>
          </cell>
          <cell r="R45">
            <v>465</v>
          </cell>
          <cell r="U45">
            <v>540</v>
          </cell>
          <cell r="AB45">
            <v>414</v>
          </cell>
          <cell r="AE45">
            <v>470.08</v>
          </cell>
          <cell r="AH45">
            <v>716</v>
          </cell>
          <cell r="AK45">
            <v>33.4</v>
          </cell>
        </row>
        <row r="46">
          <cell r="O46">
            <v>913.70332999999994</v>
          </cell>
          <cell r="R46">
            <v>465</v>
          </cell>
          <cell r="U46">
            <v>540</v>
          </cell>
          <cell r="AB46">
            <v>414</v>
          </cell>
          <cell r="AE46">
            <v>470.08</v>
          </cell>
          <cell r="AH46">
            <v>716</v>
          </cell>
          <cell r="AK46">
            <v>33.4</v>
          </cell>
        </row>
        <row r="47">
          <cell r="O47">
            <v>913.70332999999994</v>
          </cell>
          <cell r="R47">
            <v>465</v>
          </cell>
          <cell r="U47">
            <v>540</v>
          </cell>
          <cell r="AB47">
            <v>414</v>
          </cell>
          <cell r="AE47">
            <v>470.08</v>
          </cell>
          <cell r="AH47">
            <v>716</v>
          </cell>
          <cell r="AK47">
            <v>33.4</v>
          </cell>
        </row>
        <row r="48">
          <cell r="O48">
            <v>913.70332999999994</v>
          </cell>
          <cell r="R48">
            <v>465</v>
          </cell>
          <cell r="U48">
            <v>540</v>
          </cell>
          <cell r="AB48">
            <v>414</v>
          </cell>
          <cell r="AE48">
            <v>470.08</v>
          </cell>
          <cell r="AH48">
            <v>715</v>
          </cell>
          <cell r="AK48">
            <v>33.4</v>
          </cell>
        </row>
        <row r="49">
          <cell r="O49">
            <v>913.70332999999994</v>
          </cell>
          <cell r="R49">
            <v>465</v>
          </cell>
          <cell r="U49">
            <v>540</v>
          </cell>
          <cell r="AB49">
            <v>414</v>
          </cell>
          <cell r="AE49">
            <v>470.08</v>
          </cell>
          <cell r="AH49">
            <v>717</v>
          </cell>
          <cell r="AK49">
            <v>33.4</v>
          </cell>
        </row>
        <row r="50">
          <cell r="O50">
            <v>913.70332999999994</v>
          </cell>
          <cell r="R50">
            <v>465</v>
          </cell>
          <cell r="U50">
            <v>540</v>
          </cell>
          <cell r="AB50">
            <v>414</v>
          </cell>
          <cell r="AE50">
            <v>470.08</v>
          </cell>
          <cell r="AH50">
            <v>722</v>
          </cell>
          <cell r="AK50">
            <v>33.4</v>
          </cell>
        </row>
        <row r="51">
          <cell r="O51">
            <v>913.70332999999994</v>
          </cell>
          <cell r="R51">
            <v>465</v>
          </cell>
          <cell r="U51">
            <v>540</v>
          </cell>
          <cell r="AB51">
            <v>414</v>
          </cell>
          <cell r="AE51">
            <v>470.08</v>
          </cell>
          <cell r="AH51">
            <v>722</v>
          </cell>
          <cell r="AK51">
            <v>33.4</v>
          </cell>
        </row>
        <row r="52">
          <cell r="O52">
            <v>913.70332999999994</v>
          </cell>
          <cell r="R52">
            <v>465</v>
          </cell>
          <cell r="U52">
            <v>540</v>
          </cell>
          <cell r="AB52">
            <v>414</v>
          </cell>
          <cell r="AE52">
            <v>470.08</v>
          </cell>
          <cell r="AH52">
            <v>719</v>
          </cell>
          <cell r="AK52">
            <v>33.4</v>
          </cell>
        </row>
        <row r="53">
          <cell r="O53">
            <v>913.70332999999994</v>
          </cell>
          <cell r="R53">
            <v>465</v>
          </cell>
          <cell r="U53">
            <v>540</v>
          </cell>
          <cell r="AB53">
            <v>414</v>
          </cell>
          <cell r="AE53">
            <v>470.08</v>
          </cell>
          <cell r="AH53">
            <v>718</v>
          </cell>
          <cell r="AK53">
            <v>33.4</v>
          </cell>
        </row>
        <row r="54">
          <cell r="O54">
            <v>913.70332999999994</v>
          </cell>
          <cell r="R54">
            <v>465</v>
          </cell>
          <cell r="U54">
            <v>540</v>
          </cell>
          <cell r="AB54">
            <v>414</v>
          </cell>
          <cell r="AE54">
            <v>470.08</v>
          </cell>
          <cell r="AH54">
            <v>718</v>
          </cell>
          <cell r="AK54">
            <v>33.4</v>
          </cell>
        </row>
        <row r="55">
          <cell r="O55">
            <v>913.70332999999994</v>
          </cell>
          <cell r="R55">
            <v>465</v>
          </cell>
          <cell r="U55">
            <v>540</v>
          </cell>
          <cell r="AB55">
            <v>414</v>
          </cell>
          <cell r="AE55">
            <v>470.08</v>
          </cell>
          <cell r="AH55">
            <v>717</v>
          </cell>
          <cell r="AK55">
            <v>33.4</v>
          </cell>
        </row>
        <row r="56">
          <cell r="O56">
            <v>913.70332999999994</v>
          </cell>
          <cell r="R56">
            <v>465</v>
          </cell>
          <cell r="U56">
            <v>540</v>
          </cell>
          <cell r="AB56">
            <v>414</v>
          </cell>
          <cell r="AE56">
            <v>470.08</v>
          </cell>
          <cell r="AH56">
            <v>722</v>
          </cell>
          <cell r="AK56">
            <v>33.4</v>
          </cell>
        </row>
        <row r="57">
          <cell r="O57">
            <v>913.70332999999994</v>
          </cell>
          <cell r="R57">
            <v>465</v>
          </cell>
          <cell r="U57">
            <v>540</v>
          </cell>
          <cell r="AB57">
            <v>414</v>
          </cell>
          <cell r="AE57">
            <v>470.08</v>
          </cell>
          <cell r="AH57">
            <v>720</v>
          </cell>
          <cell r="AK57">
            <v>33.4</v>
          </cell>
        </row>
        <row r="58">
          <cell r="O58">
            <v>913.70332999999994</v>
          </cell>
          <cell r="R58">
            <v>465</v>
          </cell>
          <cell r="U58">
            <v>540</v>
          </cell>
          <cell r="AB58">
            <v>414</v>
          </cell>
          <cell r="AE58">
            <v>470.08</v>
          </cell>
          <cell r="AH58">
            <v>719</v>
          </cell>
          <cell r="AK58">
            <v>33.4</v>
          </cell>
        </row>
        <row r="59">
          <cell r="O59">
            <v>913.70332999999994</v>
          </cell>
          <cell r="R59">
            <v>465</v>
          </cell>
          <cell r="U59">
            <v>540</v>
          </cell>
          <cell r="AB59">
            <v>414</v>
          </cell>
          <cell r="AE59">
            <v>470.08</v>
          </cell>
          <cell r="AH59">
            <v>719</v>
          </cell>
          <cell r="AK59">
            <v>33.4</v>
          </cell>
        </row>
        <row r="60">
          <cell r="O60">
            <v>913.70332999999994</v>
          </cell>
          <cell r="R60">
            <v>465</v>
          </cell>
          <cell r="U60">
            <v>540</v>
          </cell>
          <cell r="AB60">
            <v>414</v>
          </cell>
          <cell r="AE60">
            <v>470.08</v>
          </cell>
          <cell r="AH60">
            <v>720</v>
          </cell>
          <cell r="AK60">
            <v>33.4</v>
          </cell>
        </row>
        <row r="61">
          <cell r="O61">
            <v>913.70332999999994</v>
          </cell>
          <cell r="R61">
            <v>465</v>
          </cell>
          <cell r="U61">
            <v>540</v>
          </cell>
          <cell r="AB61">
            <v>414</v>
          </cell>
          <cell r="AE61">
            <v>470.08</v>
          </cell>
          <cell r="AH61">
            <v>722</v>
          </cell>
          <cell r="AK61">
            <v>33.4</v>
          </cell>
        </row>
        <row r="62">
          <cell r="O62">
            <v>913.70332999999994</v>
          </cell>
          <cell r="R62">
            <v>465</v>
          </cell>
          <cell r="U62">
            <v>540</v>
          </cell>
          <cell r="AB62">
            <v>414</v>
          </cell>
          <cell r="AE62">
            <v>470.08</v>
          </cell>
          <cell r="AH62">
            <v>722</v>
          </cell>
          <cell r="AK62">
            <v>33.4</v>
          </cell>
        </row>
        <row r="63">
          <cell r="O63">
            <v>913.70332999999994</v>
          </cell>
          <cell r="R63">
            <v>465</v>
          </cell>
          <cell r="U63">
            <v>540</v>
          </cell>
          <cell r="AB63">
            <v>414</v>
          </cell>
          <cell r="AE63">
            <v>470.08</v>
          </cell>
          <cell r="AH63">
            <v>720</v>
          </cell>
          <cell r="AK63">
            <v>33.4</v>
          </cell>
        </row>
        <row r="64">
          <cell r="O64">
            <v>913.70332999999994</v>
          </cell>
          <cell r="R64">
            <v>465</v>
          </cell>
          <cell r="U64">
            <v>540</v>
          </cell>
          <cell r="AB64">
            <v>414</v>
          </cell>
          <cell r="AE64">
            <v>470.08</v>
          </cell>
          <cell r="AH64">
            <v>718</v>
          </cell>
          <cell r="AK64">
            <v>33.4</v>
          </cell>
        </row>
        <row r="65">
          <cell r="O65">
            <v>913.70332999999994</v>
          </cell>
          <cell r="R65">
            <v>465</v>
          </cell>
          <cell r="U65">
            <v>540</v>
          </cell>
          <cell r="AB65">
            <v>414</v>
          </cell>
          <cell r="AE65">
            <v>470.08</v>
          </cell>
          <cell r="AH65">
            <v>723</v>
          </cell>
          <cell r="AK65">
            <v>33.4</v>
          </cell>
        </row>
        <row r="66">
          <cell r="O66">
            <v>913.70332999999994</v>
          </cell>
          <cell r="R66">
            <v>465</v>
          </cell>
          <cell r="U66">
            <v>540</v>
          </cell>
          <cell r="AB66">
            <v>414</v>
          </cell>
          <cell r="AE66">
            <v>470.08</v>
          </cell>
          <cell r="AH66">
            <v>727</v>
          </cell>
          <cell r="AK66">
            <v>33.4</v>
          </cell>
        </row>
        <row r="67">
          <cell r="O67">
            <v>913.70332999999994</v>
          </cell>
          <cell r="R67">
            <v>465</v>
          </cell>
          <cell r="U67">
            <v>540</v>
          </cell>
          <cell r="AB67">
            <v>414</v>
          </cell>
          <cell r="AE67">
            <v>470.08</v>
          </cell>
          <cell r="AH67">
            <v>728</v>
          </cell>
          <cell r="AK67">
            <v>33.4</v>
          </cell>
        </row>
        <row r="68">
          <cell r="O68">
            <v>913.70332999999994</v>
          </cell>
          <cell r="R68">
            <v>465</v>
          </cell>
          <cell r="U68">
            <v>540</v>
          </cell>
          <cell r="AB68">
            <v>414</v>
          </cell>
          <cell r="AE68">
            <v>470.08</v>
          </cell>
          <cell r="AH68">
            <v>731</v>
          </cell>
          <cell r="AK68">
            <v>33.4</v>
          </cell>
        </row>
        <row r="69">
          <cell r="O69">
            <v>913.70332999999994</v>
          </cell>
          <cell r="R69">
            <v>465</v>
          </cell>
          <cell r="U69">
            <v>540</v>
          </cell>
          <cell r="AB69">
            <v>414</v>
          </cell>
          <cell r="AE69">
            <v>470.08</v>
          </cell>
          <cell r="AH69">
            <v>732</v>
          </cell>
          <cell r="AK69">
            <v>33.4</v>
          </cell>
        </row>
        <row r="70">
          <cell r="O70">
            <v>913.70332999999994</v>
          </cell>
          <cell r="R70">
            <v>465</v>
          </cell>
          <cell r="U70">
            <v>540</v>
          </cell>
          <cell r="AB70">
            <v>414</v>
          </cell>
          <cell r="AE70">
            <v>470.08</v>
          </cell>
          <cell r="AH70">
            <v>731</v>
          </cell>
          <cell r="AK70">
            <v>33.4</v>
          </cell>
        </row>
        <row r="71">
          <cell r="O71">
            <v>913.70332999999994</v>
          </cell>
          <cell r="R71">
            <v>465</v>
          </cell>
          <cell r="U71">
            <v>540</v>
          </cell>
          <cell r="AB71">
            <v>414</v>
          </cell>
          <cell r="AE71">
            <v>470.08</v>
          </cell>
          <cell r="AH71">
            <v>730</v>
          </cell>
          <cell r="AK71">
            <v>33.4</v>
          </cell>
        </row>
        <row r="72">
          <cell r="O72">
            <v>913.70332999999994</v>
          </cell>
          <cell r="R72">
            <v>465</v>
          </cell>
          <cell r="U72">
            <v>540</v>
          </cell>
          <cell r="AB72">
            <v>414</v>
          </cell>
          <cell r="AE72">
            <v>470.08</v>
          </cell>
          <cell r="AH72">
            <v>730</v>
          </cell>
          <cell r="AK72">
            <v>33.4</v>
          </cell>
        </row>
        <row r="73">
          <cell r="O73">
            <v>913.70332999999994</v>
          </cell>
          <cell r="R73">
            <v>465</v>
          </cell>
          <cell r="U73">
            <v>540</v>
          </cell>
          <cell r="AB73">
            <v>414</v>
          </cell>
          <cell r="AE73">
            <v>470.08</v>
          </cell>
          <cell r="AH73">
            <v>733</v>
          </cell>
          <cell r="AK73">
            <v>33.4</v>
          </cell>
        </row>
        <row r="74">
          <cell r="O74">
            <v>913.70332999999994</v>
          </cell>
          <cell r="R74">
            <v>465</v>
          </cell>
          <cell r="U74">
            <v>540</v>
          </cell>
          <cell r="AB74">
            <v>414</v>
          </cell>
          <cell r="AE74">
            <v>470.08</v>
          </cell>
          <cell r="AH74">
            <v>732</v>
          </cell>
          <cell r="AK74">
            <v>33.4</v>
          </cell>
        </row>
        <row r="75">
          <cell r="O75">
            <v>913.70332999999994</v>
          </cell>
          <cell r="R75">
            <v>465</v>
          </cell>
          <cell r="U75">
            <v>540</v>
          </cell>
          <cell r="AB75">
            <v>414</v>
          </cell>
          <cell r="AE75">
            <v>470.08</v>
          </cell>
          <cell r="AH75">
            <v>729</v>
          </cell>
          <cell r="AK75">
            <v>33.4</v>
          </cell>
        </row>
        <row r="76">
          <cell r="O76">
            <v>913.70332999999994</v>
          </cell>
          <cell r="R76">
            <v>465</v>
          </cell>
          <cell r="U76">
            <v>540</v>
          </cell>
          <cell r="AB76">
            <v>414</v>
          </cell>
          <cell r="AE76">
            <v>470.08</v>
          </cell>
          <cell r="AH76">
            <v>737</v>
          </cell>
          <cell r="AK76">
            <v>33.4</v>
          </cell>
        </row>
        <row r="77">
          <cell r="O77">
            <v>913.70332999999994</v>
          </cell>
          <cell r="R77">
            <v>465</v>
          </cell>
          <cell r="U77">
            <v>540</v>
          </cell>
          <cell r="AB77">
            <v>414</v>
          </cell>
          <cell r="AE77">
            <v>470.08</v>
          </cell>
          <cell r="AH77">
            <v>737</v>
          </cell>
          <cell r="AK77">
            <v>33.4</v>
          </cell>
        </row>
        <row r="78">
          <cell r="O78">
            <v>913.70332999999994</v>
          </cell>
          <cell r="R78">
            <v>465</v>
          </cell>
          <cell r="U78">
            <v>540</v>
          </cell>
          <cell r="AB78">
            <v>414</v>
          </cell>
          <cell r="AE78">
            <v>470.08</v>
          </cell>
          <cell r="AH78">
            <v>737</v>
          </cell>
          <cell r="AK78">
            <v>33.4</v>
          </cell>
        </row>
        <row r="79">
          <cell r="O79">
            <v>913.70332999999994</v>
          </cell>
          <cell r="R79">
            <v>465</v>
          </cell>
          <cell r="U79">
            <v>540</v>
          </cell>
          <cell r="AB79">
            <v>414</v>
          </cell>
          <cell r="AE79">
            <v>470.08</v>
          </cell>
          <cell r="AH79">
            <v>733</v>
          </cell>
          <cell r="AK79">
            <v>33.4</v>
          </cell>
        </row>
        <row r="80">
          <cell r="O80">
            <v>913.70332999999994</v>
          </cell>
          <cell r="R80">
            <v>465</v>
          </cell>
          <cell r="U80">
            <v>540</v>
          </cell>
          <cell r="AB80">
            <v>414</v>
          </cell>
          <cell r="AE80">
            <v>470.08</v>
          </cell>
          <cell r="AH80">
            <v>732</v>
          </cell>
          <cell r="AK80">
            <v>33.4</v>
          </cell>
        </row>
        <row r="81">
          <cell r="O81">
            <v>913.70332999999994</v>
          </cell>
          <cell r="R81">
            <v>465</v>
          </cell>
          <cell r="U81">
            <v>540</v>
          </cell>
          <cell r="AB81">
            <v>414</v>
          </cell>
          <cell r="AE81">
            <v>470.08</v>
          </cell>
          <cell r="AH81">
            <v>739</v>
          </cell>
          <cell r="AK81">
            <v>33.4</v>
          </cell>
        </row>
        <row r="82">
          <cell r="O82">
            <v>913.70332999999994</v>
          </cell>
          <cell r="R82">
            <v>465</v>
          </cell>
          <cell r="U82">
            <v>540</v>
          </cell>
          <cell r="AB82">
            <v>414</v>
          </cell>
          <cell r="AE82">
            <v>470.08</v>
          </cell>
          <cell r="AH82">
            <v>741</v>
          </cell>
          <cell r="AK82">
            <v>33.4</v>
          </cell>
        </row>
        <row r="83">
          <cell r="O83">
            <v>913.70332999999994</v>
          </cell>
          <cell r="R83">
            <v>465</v>
          </cell>
          <cell r="U83">
            <v>540</v>
          </cell>
          <cell r="AB83">
            <v>414</v>
          </cell>
          <cell r="AE83">
            <v>470.08</v>
          </cell>
          <cell r="AH83">
            <v>744</v>
          </cell>
          <cell r="AK83">
            <v>33.4</v>
          </cell>
        </row>
        <row r="84">
          <cell r="O84">
            <v>913.70332999999994</v>
          </cell>
          <cell r="R84">
            <v>465</v>
          </cell>
          <cell r="U84">
            <v>540</v>
          </cell>
          <cell r="AB84">
            <v>414</v>
          </cell>
          <cell r="AE84">
            <v>470.08</v>
          </cell>
          <cell r="AH84">
            <v>746</v>
          </cell>
          <cell r="AK84">
            <v>33.4</v>
          </cell>
        </row>
        <row r="85">
          <cell r="O85">
            <v>913.70332999999994</v>
          </cell>
          <cell r="R85">
            <v>465</v>
          </cell>
          <cell r="U85">
            <v>540</v>
          </cell>
          <cell r="AB85">
            <v>414</v>
          </cell>
          <cell r="AE85">
            <v>470.08</v>
          </cell>
          <cell r="AH85">
            <v>749</v>
          </cell>
          <cell r="AK85">
            <v>33.4</v>
          </cell>
        </row>
        <row r="86">
          <cell r="O86">
            <v>913.70332999999994</v>
          </cell>
          <cell r="R86">
            <v>465</v>
          </cell>
          <cell r="U86">
            <v>540</v>
          </cell>
          <cell r="AB86">
            <v>414</v>
          </cell>
          <cell r="AE86">
            <v>470.08</v>
          </cell>
          <cell r="AH86">
            <v>752</v>
          </cell>
          <cell r="AK86">
            <v>33.4</v>
          </cell>
        </row>
        <row r="87">
          <cell r="O87">
            <v>913.70332999999994</v>
          </cell>
          <cell r="R87">
            <v>465</v>
          </cell>
          <cell r="U87">
            <v>540</v>
          </cell>
          <cell r="AB87">
            <v>414</v>
          </cell>
          <cell r="AE87">
            <v>470.08</v>
          </cell>
          <cell r="AH87">
            <v>753</v>
          </cell>
          <cell r="AK87">
            <v>33.4</v>
          </cell>
        </row>
        <row r="88">
          <cell r="O88">
            <v>913.70332999999994</v>
          </cell>
          <cell r="R88">
            <v>465</v>
          </cell>
          <cell r="U88">
            <v>540</v>
          </cell>
          <cell r="AB88">
            <v>414</v>
          </cell>
          <cell r="AE88">
            <v>470.08</v>
          </cell>
          <cell r="AH88">
            <v>755</v>
          </cell>
          <cell r="AK88">
            <v>33.4</v>
          </cell>
        </row>
        <row r="89">
          <cell r="O89">
            <v>913.70332999999994</v>
          </cell>
          <cell r="R89">
            <v>465</v>
          </cell>
          <cell r="U89">
            <v>540</v>
          </cell>
          <cell r="AB89">
            <v>414</v>
          </cell>
          <cell r="AE89">
            <v>470.08</v>
          </cell>
          <cell r="AH89">
            <v>755</v>
          </cell>
          <cell r="AK89">
            <v>33.4</v>
          </cell>
        </row>
        <row r="90">
          <cell r="O90">
            <v>913.70332999999994</v>
          </cell>
          <cell r="R90">
            <v>465</v>
          </cell>
          <cell r="U90">
            <v>540</v>
          </cell>
          <cell r="AB90">
            <v>414</v>
          </cell>
          <cell r="AE90">
            <v>470.08</v>
          </cell>
          <cell r="AH90">
            <v>758</v>
          </cell>
          <cell r="AK90">
            <v>33.4</v>
          </cell>
        </row>
        <row r="91">
          <cell r="O91">
            <v>913.70332999999994</v>
          </cell>
          <cell r="R91">
            <v>465</v>
          </cell>
          <cell r="U91">
            <v>540</v>
          </cell>
          <cell r="AB91">
            <v>414</v>
          </cell>
          <cell r="AE91">
            <v>470.08</v>
          </cell>
          <cell r="AH91">
            <v>760</v>
          </cell>
          <cell r="AK91">
            <v>33.4</v>
          </cell>
        </row>
        <row r="92">
          <cell r="O92">
            <v>913.70332999999994</v>
          </cell>
          <cell r="R92">
            <v>465</v>
          </cell>
          <cell r="U92">
            <v>540</v>
          </cell>
          <cell r="AB92">
            <v>414</v>
          </cell>
          <cell r="AE92">
            <v>470.08</v>
          </cell>
          <cell r="AH92">
            <v>756</v>
          </cell>
          <cell r="AK92">
            <v>33.4</v>
          </cell>
        </row>
        <row r="93">
          <cell r="O93">
            <v>913.70332999999994</v>
          </cell>
          <cell r="R93">
            <v>465</v>
          </cell>
          <cell r="U93">
            <v>540</v>
          </cell>
          <cell r="AB93">
            <v>414</v>
          </cell>
          <cell r="AE93">
            <v>470.08</v>
          </cell>
          <cell r="AH93">
            <v>752</v>
          </cell>
          <cell r="AK93">
            <v>33.4</v>
          </cell>
        </row>
        <row r="94">
          <cell r="O94">
            <v>913.70332999999994</v>
          </cell>
          <cell r="R94">
            <v>465</v>
          </cell>
          <cell r="U94">
            <v>540</v>
          </cell>
          <cell r="AB94">
            <v>414</v>
          </cell>
          <cell r="AE94">
            <v>470.08</v>
          </cell>
          <cell r="AH94">
            <v>750</v>
          </cell>
          <cell r="AK94">
            <v>33.4</v>
          </cell>
        </row>
        <row r="95">
          <cell r="O95">
            <v>913.70332999999994</v>
          </cell>
          <cell r="R95">
            <v>465</v>
          </cell>
          <cell r="U95">
            <v>540</v>
          </cell>
          <cell r="AB95">
            <v>414</v>
          </cell>
          <cell r="AE95">
            <v>470.08</v>
          </cell>
          <cell r="AH95">
            <v>758</v>
          </cell>
          <cell r="AK95">
            <v>33.4</v>
          </cell>
        </row>
        <row r="96">
          <cell r="O96">
            <v>913.70332999999994</v>
          </cell>
          <cell r="R96">
            <v>465</v>
          </cell>
          <cell r="U96">
            <v>540</v>
          </cell>
          <cell r="AB96">
            <v>414</v>
          </cell>
          <cell r="AE96">
            <v>470.08</v>
          </cell>
          <cell r="AH96">
            <v>760</v>
          </cell>
          <cell r="AK96">
            <v>33.4</v>
          </cell>
        </row>
        <row r="97">
          <cell r="O97">
            <v>913.70332999999994</v>
          </cell>
          <cell r="R97">
            <v>465</v>
          </cell>
          <cell r="U97">
            <v>540</v>
          </cell>
          <cell r="AB97">
            <v>414</v>
          </cell>
          <cell r="AE97">
            <v>470.08</v>
          </cell>
          <cell r="AH97">
            <v>760</v>
          </cell>
          <cell r="AK97">
            <v>33.4</v>
          </cell>
        </row>
        <row r="98">
          <cell r="O98">
            <v>913.70332999999994</v>
          </cell>
          <cell r="R98">
            <v>465</v>
          </cell>
          <cell r="U98">
            <v>540</v>
          </cell>
          <cell r="AB98">
            <v>414</v>
          </cell>
          <cell r="AE98">
            <v>470.08</v>
          </cell>
          <cell r="AH98">
            <v>760</v>
          </cell>
          <cell r="AK98">
            <v>33.4</v>
          </cell>
        </row>
        <row r="99">
          <cell r="O99">
            <v>913.70332999999994</v>
          </cell>
          <cell r="R99">
            <v>465</v>
          </cell>
          <cell r="U99">
            <v>540</v>
          </cell>
          <cell r="AB99">
            <v>414</v>
          </cell>
          <cell r="AE99">
            <v>470.08</v>
          </cell>
          <cell r="AH99">
            <v>760</v>
          </cell>
          <cell r="AK99">
            <v>33.4</v>
          </cell>
        </row>
      </sheetData>
      <sheetData sheetId="12">
        <row r="4">
          <cell r="O4">
            <v>890.20999999999992</v>
          </cell>
          <cell r="R4">
            <v>470</v>
          </cell>
          <cell r="U4">
            <v>538</v>
          </cell>
          <cell r="AB4">
            <v>410</v>
          </cell>
          <cell r="AE4">
            <v>467.20800000000003</v>
          </cell>
          <cell r="AH4">
            <v>760</v>
          </cell>
          <cell r="AK4">
            <v>35.299999999999997</v>
          </cell>
        </row>
        <row r="5">
          <cell r="O5">
            <v>890.20999999999992</v>
          </cell>
          <cell r="R5">
            <v>470</v>
          </cell>
          <cell r="U5">
            <v>538</v>
          </cell>
          <cell r="AB5">
            <v>410</v>
          </cell>
          <cell r="AE5">
            <v>467.20800000000003</v>
          </cell>
          <cell r="AH5">
            <v>760</v>
          </cell>
          <cell r="AK5">
            <v>35.299999999999997</v>
          </cell>
        </row>
        <row r="6">
          <cell r="O6">
            <v>890.20999999999992</v>
          </cell>
          <cell r="R6">
            <v>470</v>
          </cell>
          <cell r="U6">
            <v>538</v>
          </cell>
          <cell r="AB6">
            <v>410</v>
          </cell>
          <cell r="AE6">
            <v>467.20800000000003</v>
          </cell>
          <cell r="AH6">
            <v>760</v>
          </cell>
          <cell r="AK6">
            <v>35.299999999999997</v>
          </cell>
        </row>
        <row r="7">
          <cell r="O7">
            <v>890.20999999999992</v>
          </cell>
          <cell r="R7">
            <v>470</v>
          </cell>
          <cell r="U7">
            <v>538</v>
          </cell>
          <cell r="AB7">
            <v>410</v>
          </cell>
          <cell r="AE7">
            <v>467.20800000000003</v>
          </cell>
          <cell r="AH7">
            <v>760</v>
          </cell>
          <cell r="AK7">
            <v>35.299999999999997</v>
          </cell>
        </row>
        <row r="8">
          <cell r="O8">
            <v>890.20999999999992</v>
          </cell>
          <cell r="R8">
            <v>470</v>
          </cell>
          <cell r="U8">
            <v>538</v>
          </cell>
          <cell r="AB8">
            <v>410</v>
          </cell>
          <cell r="AE8">
            <v>467.20800000000003</v>
          </cell>
          <cell r="AH8">
            <v>760</v>
          </cell>
          <cell r="AK8">
            <v>35.299999999999997</v>
          </cell>
        </row>
        <row r="9">
          <cell r="O9">
            <v>890.20999999999992</v>
          </cell>
          <cell r="R9">
            <v>470</v>
          </cell>
          <cell r="U9">
            <v>538</v>
          </cell>
          <cell r="AB9">
            <v>410</v>
          </cell>
          <cell r="AE9">
            <v>467.20800000000003</v>
          </cell>
          <cell r="AH9">
            <v>760</v>
          </cell>
          <cell r="AK9">
            <v>35.299999999999997</v>
          </cell>
        </row>
        <row r="10">
          <cell r="O10">
            <v>890.20999999999992</v>
          </cell>
          <cell r="R10">
            <v>470</v>
          </cell>
          <cell r="U10">
            <v>538</v>
          </cell>
          <cell r="AB10">
            <v>410</v>
          </cell>
          <cell r="AE10">
            <v>467.20800000000003</v>
          </cell>
          <cell r="AH10">
            <v>760</v>
          </cell>
          <cell r="AK10">
            <v>35.299999999999997</v>
          </cell>
        </row>
        <row r="11">
          <cell r="O11">
            <v>890.20999999999992</v>
          </cell>
          <cell r="R11">
            <v>470</v>
          </cell>
          <cell r="U11">
            <v>538</v>
          </cell>
          <cell r="AB11">
            <v>410</v>
          </cell>
          <cell r="AE11">
            <v>467.20800000000003</v>
          </cell>
          <cell r="AH11">
            <v>760</v>
          </cell>
          <cell r="AK11">
            <v>35.299999999999997</v>
          </cell>
        </row>
        <row r="12">
          <cell r="O12">
            <v>890.20999999999992</v>
          </cell>
          <cell r="R12">
            <v>470</v>
          </cell>
          <cell r="U12">
            <v>538</v>
          </cell>
          <cell r="AB12">
            <v>410</v>
          </cell>
          <cell r="AE12">
            <v>467.20800000000003</v>
          </cell>
          <cell r="AH12">
            <v>760</v>
          </cell>
          <cell r="AK12">
            <v>35.299999999999997</v>
          </cell>
        </row>
        <row r="13">
          <cell r="O13">
            <v>890.20999999999992</v>
          </cell>
          <cell r="R13">
            <v>470</v>
          </cell>
          <cell r="U13">
            <v>538</v>
          </cell>
          <cell r="AB13">
            <v>410</v>
          </cell>
          <cell r="AE13">
            <v>467.20800000000003</v>
          </cell>
          <cell r="AH13">
            <v>760</v>
          </cell>
          <cell r="AK13">
            <v>35.299999999999997</v>
          </cell>
        </row>
        <row r="14">
          <cell r="O14">
            <v>890.20999999999992</v>
          </cell>
          <cell r="R14">
            <v>470</v>
          </cell>
          <cell r="U14">
            <v>538</v>
          </cell>
          <cell r="AB14">
            <v>410</v>
          </cell>
          <cell r="AE14">
            <v>467.20800000000003</v>
          </cell>
          <cell r="AH14">
            <v>760</v>
          </cell>
          <cell r="AK14">
            <v>35.299999999999997</v>
          </cell>
        </row>
        <row r="15">
          <cell r="O15">
            <v>890.20999999999992</v>
          </cell>
          <cell r="R15">
            <v>470</v>
          </cell>
          <cell r="U15">
            <v>538</v>
          </cell>
          <cell r="AB15">
            <v>410</v>
          </cell>
          <cell r="AE15">
            <v>467.20800000000003</v>
          </cell>
          <cell r="AH15">
            <v>760</v>
          </cell>
          <cell r="AK15">
            <v>35.299999999999997</v>
          </cell>
        </row>
        <row r="16">
          <cell r="O16">
            <v>890.20999999999992</v>
          </cell>
          <cell r="R16">
            <v>470</v>
          </cell>
          <cell r="U16">
            <v>538</v>
          </cell>
          <cell r="AB16">
            <v>410</v>
          </cell>
          <cell r="AE16">
            <v>467.20800000000003</v>
          </cell>
          <cell r="AH16">
            <v>760</v>
          </cell>
          <cell r="AK16">
            <v>35.299999999999997</v>
          </cell>
        </row>
        <row r="17">
          <cell r="O17">
            <v>890.20999999999992</v>
          </cell>
          <cell r="R17">
            <v>470</v>
          </cell>
          <cell r="U17">
            <v>538</v>
          </cell>
          <cell r="AB17">
            <v>410</v>
          </cell>
          <cell r="AE17">
            <v>467.20800000000003</v>
          </cell>
          <cell r="AH17">
            <v>760</v>
          </cell>
          <cell r="AK17">
            <v>35.299999999999997</v>
          </cell>
        </row>
        <row r="18">
          <cell r="O18">
            <v>890.20999999999992</v>
          </cell>
          <cell r="R18">
            <v>470</v>
          </cell>
          <cell r="U18">
            <v>538</v>
          </cell>
          <cell r="AB18">
            <v>410</v>
          </cell>
          <cell r="AE18">
            <v>467.20800000000003</v>
          </cell>
          <cell r="AH18">
            <v>760</v>
          </cell>
          <cell r="AK18">
            <v>35.299999999999997</v>
          </cell>
        </row>
        <row r="19">
          <cell r="O19">
            <v>890.20999999999992</v>
          </cell>
          <cell r="R19">
            <v>470</v>
          </cell>
          <cell r="U19">
            <v>538</v>
          </cell>
          <cell r="AB19">
            <v>410</v>
          </cell>
          <cell r="AE19">
            <v>467.20800000000003</v>
          </cell>
          <cell r="AH19">
            <v>760</v>
          </cell>
          <cell r="AK19">
            <v>35.299999999999997</v>
          </cell>
        </row>
        <row r="20">
          <cell r="O20">
            <v>890.20999999999992</v>
          </cell>
          <cell r="R20">
            <v>470</v>
          </cell>
          <cell r="U20">
            <v>538</v>
          </cell>
          <cell r="AB20">
            <v>410</v>
          </cell>
          <cell r="AE20">
            <v>467.20800000000003</v>
          </cell>
          <cell r="AH20">
            <v>760</v>
          </cell>
          <cell r="AK20">
            <v>35.299999999999997</v>
          </cell>
        </row>
        <row r="21">
          <cell r="O21">
            <v>890.20999999999992</v>
          </cell>
          <cell r="R21">
            <v>470</v>
          </cell>
          <cell r="U21">
            <v>538</v>
          </cell>
          <cell r="AB21">
            <v>410</v>
          </cell>
          <cell r="AE21">
            <v>467.20800000000003</v>
          </cell>
          <cell r="AH21">
            <v>760</v>
          </cell>
          <cell r="AK21">
            <v>35.299999999999997</v>
          </cell>
        </row>
        <row r="22">
          <cell r="O22">
            <v>890.20999999999992</v>
          </cell>
          <cell r="R22">
            <v>470</v>
          </cell>
          <cell r="U22">
            <v>538</v>
          </cell>
          <cell r="AB22">
            <v>410</v>
          </cell>
          <cell r="AE22">
            <v>467.20800000000003</v>
          </cell>
          <cell r="AH22">
            <v>760</v>
          </cell>
          <cell r="AK22">
            <v>35.299999999999997</v>
          </cell>
        </row>
        <row r="23">
          <cell r="O23">
            <v>890.20999999999992</v>
          </cell>
          <cell r="R23">
            <v>470</v>
          </cell>
          <cell r="U23">
            <v>538</v>
          </cell>
          <cell r="AB23">
            <v>410</v>
          </cell>
          <cell r="AE23">
            <v>467.20800000000003</v>
          </cell>
          <cell r="AH23">
            <v>760</v>
          </cell>
          <cell r="AK23">
            <v>35.299999999999997</v>
          </cell>
        </row>
        <row r="24">
          <cell r="O24">
            <v>890.20999999999992</v>
          </cell>
          <cell r="R24">
            <v>470</v>
          </cell>
          <cell r="U24">
            <v>538</v>
          </cell>
          <cell r="AB24">
            <v>410</v>
          </cell>
          <cell r="AE24">
            <v>467.20800000000003</v>
          </cell>
          <cell r="AH24">
            <v>760</v>
          </cell>
          <cell r="AK24">
            <v>35.299999999999997</v>
          </cell>
        </row>
        <row r="25">
          <cell r="O25">
            <v>890.20999999999992</v>
          </cell>
          <cell r="R25">
            <v>470</v>
          </cell>
          <cell r="U25">
            <v>538</v>
          </cell>
          <cell r="AB25">
            <v>410</v>
          </cell>
          <cell r="AE25">
            <v>467.20800000000003</v>
          </cell>
          <cell r="AH25">
            <v>760</v>
          </cell>
          <cell r="AK25">
            <v>35.299999999999997</v>
          </cell>
        </row>
        <row r="26">
          <cell r="O26">
            <v>890.20999999999992</v>
          </cell>
          <cell r="R26">
            <v>470</v>
          </cell>
          <cell r="U26">
            <v>538</v>
          </cell>
          <cell r="AB26">
            <v>410</v>
          </cell>
          <cell r="AE26">
            <v>467.20800000000003</v>
          </cell>
          <cell r="AH26">
            <v>738</v>
          </cell>
          <cell r="AK26">
            <v>35.299999999999997</v>
          </cell>
        </row>
        <row r="27">
          <cell r="O27">
            <v>890.20999999999992</v>
          </cell>
          <cell r="R27">
            <v>470</v>
          </cell>
          <cell r="U27">
            <v>538</v>
          </cell>
          <cell r="AB27">
            <v>410</v>
          </cell>
          <cell r="AE27">
            <v>467.20800000000003</v>
          </cell>
          <cell r="AH27">
            <v>734</v>
          </cell>
          <cell r="AK27">
            <v>35.299999999999997</v>
          </cell>
        </row>
        <row r="28">
          <cell r="O28">
            <v>890.20999999999992</v>
          </cell>
          <cell r="R28">
            <v>470</v>
          </cell>
          <cell r="U28">
            <v>538</v>
          </cell>
          <cell r="AB28">
            <v>410</v>
          </cell>
          <cell r="AE28">
            <v>467.20800000000003</v>
          </cell>
          <cell r="AH28">
            <v>731</v>
          </cell>
          <cell r="AK28">
            <v>35.299999999999997</v>
          </cell>
        </row>
        <row r="29">
          <cell r="O29">
            <v>890.20999999999992</v>
          </cell>
          <cell r="R29">
            <v>470</v>
          </cell>
          <cell r="U29">
            <v>538</v>
          </cell>
          <cell r="AB29">
            <v>410</v>
          </cell>
          <cell r="AE29">
            <v>467.20800000000003</v>
          </cell>
          <cell r="AH29">
            <v>731</v>
          </cell>
          <cell r="AK29">
            <v>35.299999999999997</v>
          </cell>
        </row>
        <row r="30">
          <cell r="O30">
            <v>890.20999999999992</v>
          </cell>
          <cell r="R30">
            <v>470</v>
          </cell>
          <cell r="U30">
            <v>538</v>
          </cell>
          <cell r="AB30">
            <v>410</v>
          </cell>
          <cell r="AE30">
            <v>467.20800000000003</v>
          </cell>
          <cell r="AH30">
            <v>731</v>
          </cell>
          <cell r="AK30">
            <v>35.299999999999997</v>
          </cell>
        </row>
        <row r="31">
          <cell r="O31">
            <v>890.20999999999992</v>
          </cell>
          <cell r="R31">
            <v>470</v>
          </cell>
          <cell r="U31">
            <v>538</v>
          </cell>
          <cell r="AB31">
            <v>410</v>
          </cell>
          <cell r="AE31">
            <v>467.20800000000003</v>
          </cell>
          <cell r="AH31">
            <v>735</v>
          </cell>
          <cell r="AK31">
            <v>35.299999999999997</v>
          </cell>
        </row>
        <row r="32">
          <cell r="O32">
            <v>890.20999999999992</v>
          </cell>
          <cell r="R32">
            <v>470</v>
          </cell>
          <cell r="U32">
            <v>538</v>
          </cell>
          <cell r="AB32">
            <v>410</v>
          </cell>
          <cell r="AE32">
            <v>467.20800000000003</v>
          </cell>
          <cell r="AH32">
            <v>740</v>
          </cell>
          <cell r="AK32">
            <v>35.299999999999997</v>
          </cell>
        </row>
        <row r="33">
          <cell r="O33">
            <v>890.20999999999992</v>
          </cell>
          <cell r="R33">
            <v>470</v>
          </cell>
          <cell r="U33">
            <v>538</v>
          </cell>
          <cell r="AB33">
            <v>410</v>
          </cell>
          <cell r="AE33">
            <v>467.20800000000003</v>
          </cell>
          <cell r="AH33">
            <v>740</v>
          </cell>
          <cell r="AK33">
            <v>35.299999999999997</v>
          </cell>
        </row>
        <row r="34">
          <cell r="O34">
            <v>890.20999999999992</v>
          </cell>
          <cell r="R34">
            <v>470</v>
          </cell>
          <cell r="U34">
            <v>538</v>
          </cell>
          <cell r="AB34">
            <v>410</v>
          </cell>
          <cell r="AE34">
            <v>467.20800000000003</v>
          </cell>
          <cell r="AH34">
            <v>733</v>
          </cell>
          <cell r="AK34">
            <v>35.299999999999997</v>
          </cell>
        </row>
        <row r="35">
          <cell r="O35">
            <v>890.20999999999992</v>
          </cell>
          <cell r="R35">
            <v>470</v>
          </cell>
          <cell r="U35">
            <v>538</v>
          </cell>
          <cell r="AB35">
            <v>410</v>
          </cell>
          <cell r="AE35">
            <v>467.20800000000003</v>
          </cell>
          <cell r="AH35">
            <v>735</v>
          </cell>
          <cell r="AK35">
            <v>35.299999999999997</v>
          </cell>
        </row>
        <row r="36">
          <cell r="O36">
            <v>890.20999999999992</v>
          </cell>
          <cell r="R36">
            <v>470</v>
          </cell>
          <cell r="U36">
            <v>538</v>
          </cell>
          <cell r="AB36">
            <v>410</v>
          </cell>
          <cell r="AE36">
            <v>467.20800000000003</v>
          </cell>
          <cell r="AH36">
            <v>732</v>
          </cell>
          <cell r="AK36">
            <v>35.299999999999997</v>
          </cell>
        </row>
        <row r="37">
          <cell r="O37">
            <v>890.20999999999992</v>
          </cell>
          <cell r="R37">
            <v>470</v>
          </cell>
          <cell r="U37">
            <v>538</v>
          </cell>
          <cell r="AB37">
            <v>410</v>
          </cell>
          <cell r="AE37">
            <v>467.20800000000003</v>
          </cell>
          <cell r="AH37">
            <v>731</v>
          </cell>
          <cell r="AK37">
            <v>35.299999999999997</v>
          </cell>
        </row>
        <row r="38">
          <cell r="O38">
            <v>890.20999999999992</v>
          </cell>
          <cell r="R38">
            <v>470</v>
          </cell>
          <cell r="U38">
            <v>538</v>
          </cell>
          <cell r="AB38">
            <v>410</v>
          </cell>
          <cell r="AE38">
            <v>467.20800000000003</v>
          </cell>
          <cell r="AH38">
            <v>726</v>
          </cell>
          <cell r="AK38">
            <v>35.299999999999997</v>
          </cell>
        </row>
        <row r="39">
          <cell r="O39">
            <v>890.20999999999992</v>
          </cell>
          <cell r="R39">
            <v>470</v>
          </cell>
          <cell r="U39">
            <v>538</v>
          </cell>
          <cell r="AB39">
            <v>410</v>
          </cell>
          <cell r="AE39">
            <v>467.20800000000003</v>
          </cell>
          <cell r="AH39">
            <v>727</v>
          </cell>
          <cell r="AK39">
            <v>35.299999999999997</v>
          </cell>
        </row>
        <row r="40">
          <cell r="O40">
            <v>890.20999999999992</v>
          </cell>
          <cell r="R40">
            <v>470</v>
          </cell>
          <cell r="U40">
            <v>538</v>
          </cell>
          <cell r="AB40">
            <v>410</v>
          </cell>
          <cell r="AE40">
            <v>467.20800000000003</v>
          </cell>
          <cell r="AH40">
            <v>729</v>
          </cell>
          <cell r="AK40">
            <v>35.299999999999997</v>
          </cell>
        </row>
        <row r="41">
          <cell r="O41">
            <v>890.20999999999992</v>
          </cell>
          <cell r="R41">
            <v>470</v>
          </cell>
          <cell r="U41">
            <v>538</v>
          </cell>
          <cell r="AB41">
            <v>410</v>
          </cell>
          <cell r="AE41">
            <v>467.20800000000003</v>
          </cell>
          <cell r="AH41">
            <v>726</v>
          </cell>
          <cell r="AK41">
            <v>35.299999999999997</v>
          </cell>
        </row>
        <row r="42">
          <cell r="O42">
            <v>890.20999999999992</v>
          </cell>
          <cell r="R42">
            <v>470</v>
          </cell>
          <cell r="U42">
            <v>538</v>
          </cell>
          <cell r="AB42">
            <v>410</v>
          </cell>
          <cell r="AE42">
            <v>467.20800000000003</v>
          </cell>
          <cell r="AH42">
            <v>724</v>
          </cell>
          <cell r="AK42">
            <v>35.299999999999997</v>
          </cell>
        </row>
        <row r="43">
          <cell r="O43">
            <v>890.20999999999992</v>
          </cell>
          <cell r="R43">
            <v>470</v>
          </cell>
          <cell r="U43">
            <v>538</v>
          </cell>
          <cell r="AB43">
            <v>410</v>
          </cell>
          <cell r="AE43">
            <v>467.20800000000003</v>
          </cell>
          <cell r="AH43">
            <v>725</v>
          </cell>
          <cell r="AK43">
            <v>35.299999999999997</v>
          </cell>
        </row>
        <row r="44">
          <cell r="O44">
            <v>890.20999999999992</v>
          </cell>
          <cell r="R44">
            <v>470</v>
          </cell>
          <cell r="U44">
            <v>538</v>
          </cell>
          <cell r="AB44">
            <v>410</v>
          </cell>
          <cell r="AE44">
            <v>467.20800000000003</v>
          </cell>
          <cell r="AH44">
            <v>719</v>
          </cell>
          <cell r="AK44">
            <v>35.299999999999997</v>
          </cell>
        </row>
        <row r="45">
          <cell r="O45">
            <v>890.20999999999992</v>
          </cell>
          <cell r="R45">
            <v>470</v>
          </cell>
          <cell r="U45">
            <v>538</v>
          </cell>
          <cell r="AB45">
            <v>410</v>
          </cell>
          <cell r="AE45">
            <v>467.20800000000003</v>
          </cell>
          <cell r="AH45">
            <v>719</v>
          </cell>
          <cell r="AK45">
            <v>35.299999999999997</v>
          </cell>
        </row>
        <row r="46">
          <cell r="O46">
            <v>890.20999999999992</v>
          </cell>
          <cell r="R46">
            <v>470</v>
          </cell>
          <cell r="U46">
            <v>538</v>
          </cell>
          <cell r="AB46">
            <v>410</v>
          </cell>
          <cell r="AE46">
            <v>467.20800000000003</v>
          </cell>
          <cell r="AH46">
            <v>719</v>
          </cell>
          <cell r="AK46">
            <v>35.299999999999997</v>
          </cell>
        </row>
        <row r="47">
          <cell r="O47">
            <v>890.20999999999992</v>
          </cell>
          <cell r="R47">
            <v>470</v>
          </cell>
          <cell r="U47">
            <v>538</v>
          </cell>
          <cell r="AB47">
            <v>410</v>
          </cell>
          <cell r="AE47">
            <v>467.20800000000003</v>
          </cell>
          <cell r="AH47">
            <v>719</v>
          </cell>
          <cell r="AK47">
            <v>35.299999999999997</v>
          </cell>
        </row>
        <row r="48">
          <cell r="O48">
            <v>890.20999999999992</v>
          </cell>
          <cell r="R48">
            <v>470</v>
          </cell>
          <cell r="U48">
            <v>538</v>
          </cell>
          <cell r="AB48">
            <v>410</v>
          </cell>
          <cell r="AE48">
            <v>467.20800000000003</v>
          </cell>
          <cell r="AH48">
            <v>718</v>
          </cell>
          <cell r="AK48">
            <v>35.299999999999997</v>
          </cell>
        </row>
        <row r="49">
          <cell r="O49">
            <v>890.20999999999992</v>
          </cell>
          <cell r="R49">
            <v>470</v>
          </cell>
          <cell r="U49">
            <v>538</v>
          </cell>
          <cell r="AB49">
            <v>410</v>
          </cell>
          <cell r="AE49">
            <v>467.20800000000003</v>
          </cell>
          <cell r="AH49">
            <v>722</v>
          </cell>
          <cell r="AK49">
            <v>35.299999999999997</v>
          </cell>
        </row>
        <row r="50">
          <cell r="O50">
            <v>890.20999999999992</v>
          </cell>
          <cell r="R50">
            <v>470</v>
          </cell>
          <cell r="U50">
            <v>538</v>
          </cell>
          <cell r="AB50">
            <v>410</v>
          </cell>
          <cell r="AE50">
            <v>467.20800000000003</v>
          </cell>
          <cell r="AH50">
            <v>728</v>
          </cell>
          <cell r="AK50">
            <v>35.299999999999997</v>
          </cell>
        </row>
        <row r="51">
          <cell r="O51">
            <v>890.20999999999992</v>
          </cell>
          <cell r="R51">
            <v>470</v>
          </cell>
          <cell r="U51">
            <v>538</v>
          </cell>
          <cell r="AB51">
            <v>410</v>
          </cell>
          <cell r="AE51">
            <v>467.20800000000003</v>
          </cell>
          <cell r="AH51">
            <v>728</v>
          </cell>
          <cell r="AK51">
            <v>35.299999999999997</v>
          </cell>
        </row>
        <row r="52">
          <cell r="O52">
            <v>890.20999999999992</v>
          </cell>
          <cell r="R52">
            <v>470</v>
          </cell>
          <cell r="U52">
            <v>538</v>
          </cell>
          <cell r="AB52">
            <v>410</v>
          </cell>
          <cell r="AE52">
            <v>467.20800000000003</v>
          </cell>
          <cell r="AH52">
            <v>728</v>
          </cell>
          <cell r="AK52">
            <v>35.299999999999997</v>
          </cell>
        </row>
        <row r="53">
          <cell r="O53">
            <v>890.20999999999992</v>
          </cell>
          <cell r="R53">
            <v>470</v>
          </cell>
          <cell r="U53">
            <v>538</v>
          </cell>
          <cell r="AB53">
            <v>410</v>
          </cell>
          <cell r="AE53">
            <v>467.20800000000003</v>
          </cell>
          <cell r="AH53">
            <v>728</v>
          </cell>
          <cell r="AK53">
            <v>35.299999999999997</v>
          </cell>
        </row>
        <row r="54">
          <cell r="O54">
            <v>890.20999999999992</v>
          </cell>
          <cell r="R54">
            <v>470</v>
          </cell>
          <cell r="U54">
            <v>538</v>
          </cell>
          <cell r="AB54">
            <v>410</v>
          </cell>
          <cell r="AE54">
            <v>467.20800000000003</v>
          </cell>
          <cell r="AH54">
            <v>728</v>
          </cell>
          <cell r="AK54">
            <v>35.299999999999997</v>
          </cell>
        </row>
        <row r="55">
          <cell r="O55">
            <v>890.20999999999992</v>
          </cell>
          <cell r="R55">
            <v>470</v>
          </cell>
          <cell r="U55">
            <v>538</v>
          </cell>
          <cell r="AB55">
            <v>410</v>
          </cell>
          <cell r="AE55">
            <v>467.20800000000003</v>
          </cell>
          <cell r="AH55">
            <v>728</v>
          </cell>
          <cell r="AK55">
            <v>35.299999999999997</v>
          </cell>
        </row>
        <row r="56">
          <cell r="O56">
            <v>890.20999999999992</v>
          </cell>
          <cell r="R56">
            <v>470</v>
          </cell>
          <cell r="U56">
            <v>538</v>
          </cell>
          <cell r="AB56">
            <v>410</v>
          </cell>
          <cell r="AE56">
            <v>467.20800000000003</v>
          </cell>
          <cell r="AH56">
            <v>728</v>
          </cell>
          <cell r="AK56">
            <v>35.299999999999997</v>
          </cell>
        </row>
        <row r="57">
          <cell r="O57">
            <v>890.20999999999992</v>
          </cell>
          <cell r="R57">
            <v>470</v>
          </cell>
          <cell r="U57">
            <v>538</v>
          </cell>
          <cell r="AB57">
            <v>410</v>
          </cell>
          <cell r="AE57">
            <v>467.20800000000003</v>
          </cell>
          <cell r="AH57">
            <v>728</v>
          </cell>
          <cell r="AK57">
            <v>35.299999999999997</v>
          </cell>
        </row>
        <row r="58">
          <cell r="O58">
            <v>890.20999999999992</v>
          </cell>
          <cell r="R58">
            <v>470</v>
          </cell>
          <cell r="U58">
            <v>538</v>
          </cell>
          <cell r="AB58">
            <v>410</v>
          </cell>
          <cell r="AE58">
            <v>467.20800000000003</v>
          </cell>
          <cell r="AH58">
            <v>728</v>
          </cell>
          <cell r="AK58">
            <v>35.299999999999997</v>
          </cell>
        </row>
        <row r="59">
          <cell r="O59">
            <v>890.20999999999992</v>
          </cell>
          <cell r="R59">
            <v>470</v>
          </cell>
          <cell r="U59">
            <v>538</v>
          </cell>
          <cell r="AB59">
            <v>410</v>
          </cell>
          <cell r="AE59">
            <v>467.20800000000003</v>
          </cell>
          <cell r="AH59">
            <v>728</v>
          </cell>
          <cell r="AK59">
            <v>35.299999999999997</v>
          </cell>
        </row>
        <row r="60">
          <cell r="O60">
            <v>890.20999999999992</v>
          </cell>
          <cell r="R60">
            <v>470</v>
          </cell>
          <cell r="U60">
            <v>538</v>
          </cell>
          <cell r="AB60">
            <v>410</v>
          </cell>
          <cell r="AE60">
            <v>467.20800000000003</v>
          </cell>
          <cell r="AH60">
            <v>728</v>
          </cell>
          <cell r="AK60">
            <v>35.299999999999997</v>
          </cell>
        </row>
        <row r="61">
          <cell r="O61">
            <v>890.20999999999992</v>
          </cell>
          <cell r="R61">
            <v>470</v>
          </cell>
          <cell r="U61">
            <v>538</v>
          </cell>
          <cell r="AB61">
            <v>410</v>
          </cell>
          <cell r="AE61">
            <v>467.20800000000003</v>
          </cell>
          <cell r="AH61">
            <v>728</v>
          </cell>
          <cell r="AK61">
            <v>35.299999999999997</v>
          </cell>
        </row>
        <row r="62">
          <cell r="O62">
            <v>890.20999999999992</v>
          </cell>
          <cell r="R62">
            <v>470</v>
          </cell>
          <cell r="U62">
            <v>538</v>
          </cell>
          <cell r="AB62">
            <v>410</v>
          </cell>
          <cell r="AE62">
            <v>467.20800000000003</v>
          </cell>
          <cell r="AH62">
            <v>728</v>
          </cell>
          <cell r="AK62">
            <v>35.299999999999997</v>
          </cell>
        </row>
        <row r="63">
          <cell r="O63">
            <v>890.20999999999992</v>
          </cell>
          <cell r="R63">
            <v>470</v>
          </cell>
          <cell r="U63">
            <v>538</v>
          </cell>
          <cell r="AB63">
            <v>410</v>
          </cell>
          <cell r="AE63">
            <v>467.20800000000003</v>
          </cell>
          <cell r="AH63">
            <v>728</v>
          </cell>
          <cell r="AK63">
            <v>35.299999999999997</v>
          </cell>
        </row>
        <row r="64">
          <cell r="O64">
            <v>890.20999999999992</v>
          </cell>
          <cell r="R64">
            <v>470</v>
          </cell>
          <cell r="U64">
            <v>538</v>
          </cell>
          <cell r="AB64">
            <v>410</v>
          </cell>
          <cell r="AE64">
            <v>467.20800000000003</v>
          </cell>
          <cell r="AH64">
            <v>728</v>
          </cell>
          <cell r="AK64">
            <v>35.299999999999997</v>
          </cell>
        </row>
        <row r="65">
          <cell r="O65">
            <v>890.20999999999992</v>
          </cell>
          <cell r="R65">
            <v>470</v>
          </cell>
          <cell r="U65">
            <v>538</v>
          </cell>
          <cell r="AB65">
            <v>410</v>
          </cell>
          <cell r="AE65">
            <v>467.20800000000003</v>
          </cell>
          <cell r="AH65">
            <v>728</v>
          </cell>
          <cell r="AK65">
            <v>35.299999999999997</v>
          </cell>
        </row>
        <row r="66">
          <cell r="O66">
            <v>890.20999999999992</v>
          </cell>
          <cell r="R66">
            <v>470</v>
          </cell>
          <cell r="U66">
            <v>538</v>
          </cell>
          <cell r="AB66">
            <v>410</v>
          </cell>
          <cell r="AE66">
            <v>467.20800000000003</v>
          </cell>
          <cell r="AH66">
            <v>722</v>
          </cell>
          <cell r="AK66">
            <v>35.299999999999997</v>
          </cell>
        </row>
        <row r="67">
          <cell r="O67">
            <v>890.20999999999992</v>
          </cell>
          <cell r="R67">
            <v>470</v>
          </cell>
          <cell r="U67">
            <v>538</v>
          </cell>
          <cell r="AB67">
            <v>410</v>
          </cell>
          <cell r="AE67">
            <v>467.20800000000003</v>
          </cell>
          <cell r="AH67">
            <v>710</v>
          </cell>
          <cell r="AK67">
            <v>35.299999999999997</v>
          </cell>
        </row>
        <row r="68">
          <cell r="O68">
            <v>890.20999999999992</v>
          </cell>
          <cell r="R68">
            <v>470</v>
          </cell>
          <cell r="U68">
            <v>538</v>
          </cell>
          <cell r="AB68">
            <v>410</v>
          </cell>
          <cell r="AE68">
            <v>467.20800000000003</v>
          </cell>
          <cell r="AH68">
            <v>689</v>
          </cell>
          <cell r="AK68">
            <v>35.299999999999997</v>
          </cell>
        </row>
        <row r="69">
          <cell r="O69">
            <v>890.20999999999992</v>
          </cell>
          <cell r="R69">
            <v>470</v>
          </cell>
          <cell r="U69">
            <v>538</v>
          </cell>
          <cell r="AB69">
            <v>410</v>
          </cell>
          <cell r="AE69">
            <v>467.20800000000003</v>
          </cell>
          <cell r="AH69">
            <v>663</v>
          </cell>
          <cell r="AK69">
            <v>35.299999999999997</v>
          </cell>
        </row>
        <row r="70">
          <cell r="O70">
            <v>890.20999999999992</v>
          </cell>
          <cell r="R70">
            <v>470</v>
          </cell>
          <cell r="U70">
            <v>538</v>
          </cell>
          <cell r="AB70">
            <v>410</v>
          </cell>
          <cell r="AE70">
            <v>467.20800000000003</v>
          </cell>
          <cell r="AH70">
            <v>664</v>
          </cell>
          <cell r="AK70">
            <v>35.299999999999997</v>
          </cell>
        </row>
        <row r="71">
          <cell r="O71">
            <v>890.20999999999992</v>
          </cell>
          <cell r="R71">
            <v>470</v>
          </cell>
          <cell r="U71">
            <v>538</v>
          </cell>
          <cell r="AB71">
            <v>410</v>
          </cell>
          <cell r="AE71">
            <v>467.20800000000003</v>
          </cell>
          <cell r="AH71">
            <v>664</v>
          </cell>
          <cell r="AK71">
            <v>35.299999999999997</v>
          </cell>
        </row>
        <row r="72">
          <cell r="O72">
            <v>890.20999999999992</v>
          </cell>
          <cell r="R72">
            <v>470</v>
          </cell>
          <cell r="U72">
            <v>538</v>
          </cell>
          <cell r="AB72">
            <v>410</v>
          </cell>
          <cell r="AE72">
            <v>467.20800000000003</v>
          </cell>
          <cell r="AH72">
            <v>664</v>
          </cell>
          <cell r="AK72">
            <v>35.299999999999997</v>
          </cell>
        </row>
        <row r="73">
          <cell r="O73">
            <v>890.20999999999992</v>
          </cell>
          <cell r="R73">
            <v>470</v>
          </cell>
          <cell r="U73">
            <v>538</v>
          </cell>
          <cell r="AB73">
            <v>410</v>
          </cell>
          <cell r="AE73">
            <v>467.20800000000003</v>
          </cell>
          <cell r="AH73">
            <v>664</v>
          </cell>
          <cell r="AK73">
            <v>35.299999999999997</v>
          </cell>
        </row>
        <row r="74">
          <cell r="O74">
            <v>890.20999999999992</v>
          </cell>
          <cell r="R74">
            <v>470</v>
          </cell>
          <cell r="U74">
            <v>538</v>
          </cell>
          <cell r="AB74">
            <v>410</v>
          </cell>
          <cell r="AE74">
            <v>467.20800000000003</v>
          </cell>
          <cell r="AH74">
            <v>664</v>
          </cell>
          <cell r="AK74">
            <v>35.299999999999997</v>
          </cell>
        </row>
        <row r="75">
          <cell r="O75">
            <v>890.20999999999992</v>
          </cell>
          <cell r="R75">
            <v>470</v>
          </cell>
          <cell r="U75">
            <v>538</v>
          </cell>
          <cell r="AB75">
            <v>410</v>
          </cell>
          <cell r="AE75">
            <v>467.20800000000003</v>
          </cell>
          <cell r="AH75">
            <v>664</v>
          </cell>
          <cell r="AK75">
            <v>35.299999999999997</v>
          </cell>
        </row>
        <row r="76">
          <cell r="O76">
            <v>890.20999999999992</v>
          </cell>
          <cell r="R76">
            <v>470</v>
          </cell>
          <cell r="U76">
            <v>538</v>
          </cell>
          <cell r="AB76">
            <v>410</v>
          </cell>
          <cell r="AE76">
            <v>467.20800000000003</v>
          </cell>
          <cell r="AH76">
            <v>676</v>
          </cell>
          <cell r="AK76">
            <v>35.299999999999997</v>
          </cell>
        </row>
        <row r="77">
          <cell r="O77">
            <v>890.20999999999992</v>
          </cell>
          <cell r="R77">
            <v>470</v>
          </cell>
          <cell r="U77">
            <v>538</v>
          </cell>
          <cell r="AB77">
            <v>410</v>
          </cell>
          <cell r="AE77">
            <v>467.20800000000003</v>
          </cell>
          <cell r="AH77">
            <v>676</v>
          </cell>
          <cell r="AK77">
            <v>35.299999999999997</v>
          </cell>
        </row>
        <row r="78">
          <cell r="O78">
            <v>890.20999999999992</v>
          </cell>
          <cell r="R78">
            <v>470</v>
          </cell>
          <cell r="U78">
            <v>538</v>
          </cell>
          <cell r="AB78">
            <v>410</v>
          </cell>
          <cell r="AE78">
            <v>467.20800000000003</v>
          </cell>
          <cell r="AH78">
            <v>682</v>
          </cell>
          <cell r="AK78">
            <v>35.299999999999997</v>
          </cell>
        </row>
        <row r="79">
          <cell r="O79">
            <v>890.20999999999992</v>
          </cell>
          <cell r="R79">
            <v>470</v>
          </cell>
          <cell r="U79">
            <v>538</v>
          </cell>
          <cell r="AB79">
            <v>410</v>
          </cell>
          <cell r="AE79">
            <v>467.20800000000003</v>
          </cell>
          <cell r="AH79">
            <v>702</v>
          </cell>
          <cell r="AK79">
            <v>35.299999999999997</v>
          </cell>
        </row>
        <row r="80">
          <cell r="O80">
            <v>890.20999999999992</v>
          </cell>
          <cell r="R80">
            <v>470</v>
          </cell>
          <cell r="U80">
            <v>538</v>
          </cell>
          <cell r="AB80">
            <v>410</v>
          </cell>
          <cell r="AE80">
            <v>467.20800000000003</v>
          </cell>
          <cell r="AH80">
            <v>719</v>
          </cell>
          <cell r="AK80">
            <v>35.299999999999997</v>
          </cell>
        </row>
        <row r="81">
          <cell r="O81">
            <v>890.22</v>
          </cell>
          <cell r="R81">
            <v>470</v>
          </cell>
          <cell r="U81">
            <v>538</v>
          </cell>
          <cell r="AB81">
            <v>410</v>
          </cell>
          <cell r="AE81">
            <v>467.20800000000003</v>
          </cell>
          <cell r="AH81">
            <v>720</v>
          </cell>
          <cell r="AK81">
            <v>35.299999999999997</v>
          </cell>
        </row>
        <row r="82">
          <cell r="O82">
            <v>890.22</v>
          </cell>
          <cell r="R82">
            <v>470</v>
          </cell>
          <cell r="U82">
            <v>538</v>
          </cell>
          <cell r="AB82">
            <v>410</v>
          </cell>
          <cell r="AE82">
            <v>467.20800000000003</v>
          </cell>
          <cell r="AH82">
            <v>721</v>
          </cell>
          <cell r="AK82">
            <v>35.299999999999997</v>
          </cell>
        </row>
        <row r="83">
          <cell r="O83">
            <v>890.22</v>
          </cell>
          <cell r="R83">
            <v>470</v>
          </cell>
          <cell r="U83">
            <v>538</v>
          </cell>
          <cell r="AB83">
            <v>410</v>
          </cell>
          <cell r="AE83">
            <v>467.20800000000003</v>
          </cell>
          <cell r="AH83">
            <v>720</v>
          </cell>
          <cell r="AK83">
            <v>35.299999999999997</v>
          </cell>
        </row>
        <row r="84">
          <cell r="O84">
            <v>890.22</v>
          </cell>
          <cell r="R84">
            <v>470</v>
          </cell>
          <cell r="U84">
            <v>538</v>
          </cell>
          <cell r="AB84">
            <v>410</v>
          </cell>
          <cell r="AE84">
            <v>467.20800000000003</v>
          </cell>
          <cell r="AH84">
            <v>734</v>
          </cell>
          <cell r="AK84">
            <v>35.299999999999997</v>
          </cell>
        </row>
        <row r="85">
          <cell r="O85">
            <v>890.22</v>
          </cell>
          <cell r="R85">
            <v>470</v>
          </cell>
          <cell r="U85">
            <v>538</v>
          </cell>
          <cell r="AB85">
            <v>410</v>
          </cell>
          <cell r="AE85">
            <v>467.20800000000003</v>
          </cell>
          <cell r="AH85">
            <v>736</v>
          </cell>
          <cell r="AK85">
            <v>35.299999999999997</v>
          </cell>
        </row>
        <row r="86">
          <cell r="O86">
            <v>890.22</v>
          </cell>
          <cell r="R86">
            <v>470</v>
          </cell>
          <cell r="U86">
            <v>538</v>
          </cell>
          <cell r="AB86">
            <v>410</v>
          </cell>
          <cell r="AE86">
            <v>467.20800000000003</v>
          </cell>
          <cell r="AH86">
            <v>736</v>
          </cell>
          <cell r="AK86">
            <v>35.299999999999997</v>
          </cell>
        </row>
        <row r="87">
          <cell r="O87">
            <v>890.22</v>
          </cell>
          <cell r="R87">
            <v>470</v>
          </cell>
          <cell r="U87">
            <v>538</v>
          </cell>
          <cell r="AB87">
            <v>410</v>
          </cell>
          <cell r="AE87">
            <v>467.20800000000003</v>
          </cell>
          <cell r="AH87">
            <v>734</v>
          </cell>
          <cell r="AK87">
            <v>35.299999999999997</v>
          </cell>
        </row>
        <row r="88">
          <cell r="O88">
            <v>890.22</v>
          </cell>
          <cell r="R88">
            <v>470</v>
          </cell>
          <cell r="U88">
            <v>538</v>
          </cell>
          <cell r="AB88">
            <v>410</v>
          </cell>
          <cell r="AE88">
            <v>467.20800000000003</v>
          </cell>
          <cell r="AH88">
            <v>726</v>
          </cell>
          <cell r="AK88">
            <v>35.299999999999997</v>
          </cell>
        </row>
        <row r="89">
          <cell r="O89">
            <v>890.22</v>
          </cell>
          <cell r="R89">
            <v>470</v>
          </cell>
          <cell r="U89">
            <v>538</v>
          </cell>
          <cell r="AB89">
            <v>410</v>
          </cell>
          <cell r="AE89">
            <v>467.20800000000003</v>
          </cell>
          <cell r="AH89">
            <v>726</v>
          </cell>
          <cell r="AK89">
            <v>35.299999999999997</v>
          </cell>
        </row>
        <row r="90">
          <cell r="O90">
            <v>890.22</v>
          </cell>
          <cell r="R90">
            <v>470</v>
          </cell>
          <cell r="U90">
            <v>538</v>
          </cell>
          <cell r="AB90">
            <v>410</v>
          </cell>
          <cell r="AE90">
            <v>467.20800000000003</v>
          </cell>
          <cell r="AH90">
            <v>716</v>
          </cell>
          <cell r="AK90">
            <v>35.299999999999997</v>
          </cell>
        </row>
        <row r="91">
          <cell r="O91">
            <v>890.22</v>
          </cell>
          <cell r="R91">
            <v>470</v>
          </cell>
          <cell r="U91">
            <v>538</v>
          </cell>
          <cell r="AB91">
            <v>410</v>
          </cell>
          <cell r="AE91">
            <v>467.20800000000003</v>
          </cell>
          <cell r="AH91">
            <v>720</v>
          </cell>
          <cell r="AK91">
            <v>35.299999999999997</v>
          </cell>
        </row>
        <row r="92">
          <cell r="O92">
            <v>890.22</v>
          </cell>
          <cell r="R92">
            <v>470</v>
          </cell>
          <cell r="U92">
            <v>538</v>
          </cell>
          <cell r="AB92">
            <v>410</v>
          </cell>
          <cell r="AE92">
            <v>467.20800000000003</v>
          </cell>
          <cell r="AH92">
            <v>723</v>
          </cell>
          <cell r="AK92">
            <v>35.299999999999997</v>
          </cell>
        </row>
        <row r="93">
          <cell r="O93">
            <v>890.22</v>
          </cell>
          <cell r="R93">
            <v>470</v>
          </cell>
          <cell r="U93">
            <v>538</v>
          </cell>
          <cell r="AB93">
            <v>410</v>
          </cell>
          <cell r="AE93">
            <v>467.20800000000003</v>
          </cell>
          <cell r="AH93">
            <v>724</v>
          </cell>
          <cell r="AK93">
            <v>35.299999999999997</v>
          </cell>
        </row>
        <row r="94">
          <cell r="O94">
            <v>890.22</v>
          </cell>
          <cell r="R94">
            <v>470</v>
          </cell>
          <cell r="U94">
            <v>538</v>
          </cell>
          <cell r="AB94">
            <v>410</v>
          </cell>
          <cell r="AE94">
            <v>467.20800000000003</v>
          </cell>
          <cell r="AH94">
            <v>726</v>
          </cell>
          <cell r="AK94">
            <v>35.299999999999997</v>
          </cell>
        </row>
        <row r="95">
          <cell r="O95">
            <v>890.22</v>
          </cell>
          <cell r="R95">
            <v>470</v>
          </cell>
          <cell r="U95">
            <v>538</v>
          </cell>
          <cell r="AB95">
            <v>410</v>
          </cell>
          <cell r="AE95">
            <v>467.20800000000003</v>
          </cell>
          <cell r="AH95">
            <v>723</v>
          </cell>
          <cell r="AK95">
            <v>35.299999999999997</v>
          </cell>
        </row>
        <row r="96">
          <cell r="O96">
            <v>890.22</v>
          </cell>
          <cell r="R96">
            <v>470</v>
          </cell>
          <cell r="U96">
            <v>538</v>
          </cell>
          <cell r="AB96">
            <v>410</v>
          </cell>
          <cell r="AE96">
            <v>467.20800000000003</v>
          </cell>
          <cell r="AH96">
            <v>723</v>
          </cell>
          <cell r="AK96">
            <v>35.299999999999997</v>
          </cell>
        </row>
        <row r="97">
          <cell r="O97">
            <v>890.20999999999992</v>
          </cell>
          <cell r="R97">
            <v>470</v>
          </cell>
          <cell r="U97">
            <v>538</v>
          </cell>
          <cell r="AB97">
            <v>410</v>
          </cell>
          <cell r="AE97">
            <v>467.20800000000003</v>
          </cell>
          <cell r="AH97">
            <v>724</v>
          </cell>
          <cell r="AK97">
            <v>35.299999999999997</v>
          </cell>
        </row>
        <row r="98">
          <cell r="O98">
            <v>890.20999999999992</v>
          </cell>
          <cell r="R98">
            <v>470</v>
          </cell>
          <cell r="U98">
            <v>538</v>
          </cell>
          <cell r="AB98">
            <v>410</v>
          </cell>
          <cell r="AE98">
            <v>467.20800000000003</v>
          </cell>
          <cell r="AH98">
            <v>723</v>
          </cell>
          <cell r="AK98">
            <v>35.299999999999997</v>
          </cell>
        </row>
        <row r="99">
          <cell r="O99">
            <v>890.20999999999992</v>
          </cell>
          <cell r="R99">
            <v>470</v>
          </cell>
          <cell r="U99">
            <v>538</v>
          </cell>
          <cell r="AB99">
            <v>410</v>
          </cell>
          <cell r="AE99">
            <v>467.20800000000003</v>
          </cell>
          <cell r="AH99">
            <v>718</v>
          </cell>
          <cell r="AK99">
            <v>35.299999999999997</v>
          </cell>
        </row>
      </sheetData>
      <sheetData sheetId="13">
        <row r="4">
          <cell r="O4">
            <v>871.11699999999996</v>
          </cell>
          <cell r="R4">
            <v>466</v>
          </cell>
          <cell r="U4">
            <v>530</v>
          </cell>
          <cell r="AB4">
            <v>410</v>
          </cell>
          <cell r="AE4">
            <v>478.54</v>
          </cell>
          <cell r="AH4">
            <v>718</v>
          </cell>
          <cell r="AK4">
            <v>35.700000000000003</v>
          </cell>
        </row>
        <row r="5">
          <cell r="O5">
            <v>871.11699999999996</v>
          </cell>
          <cell r="R5">
            <v>466</v>
          </cell>
          <cell r="U5">
            <v>530</v>
          </cell>
          <cell r="AB5">
            <v>410</v>
          </cell>
          <cell r="AE5">
            <v>478.54</v>
          </cell>
          <cell r="AH5">
            <v>718</v>
          </cell>
          <cell r="AK5">
            <v>35.700000000000003</v>
          </cell>
        </row>
        <row r="6">
          <cell r="O6">
            <v>871.11699999999996</v>
          </cell>
          <cell r="R6">
            <v>466</v>
          </cell>
          <cell r="U6">
            <v>530</v>
          </cell>
          <cell r="AB6">
            <v>410</v>
          </cell>
          <cell r="AE6">
            <v>478.54</v>
          </cell>
          <cell r="AH6">
            <v>718</v>
          </cell>
          <cell r="AK6">
            <v>35.700000000000003</v>
          </cell>
        </row>
        <row r="7">
          <cell r="O7">
            <v>871.11699999999996</v>
          </cell>
          <cell r="R7">
            <v>466</v>
          </cell>
          <cell r="U7">
            <v>530</v>
          </cell>
          <cell r="AB7">
            <v>410</v>
          </cell>
          <cell r="AE7">
            <v>478.54</v>
          </cell>
          <cell r="AH7">
            <v>718</v>
          </cell>
          <cell r="AK7">
            <v>35.700000000000003</v>
          </cell>
        </row>
        <row r="8">
          <cell r="O8">
            <v>871.11699999999996</v>
          </cell>
          <cell r="R8">
            <v>466</v>
          </cell>
          <cell r="U8">
            <v>530</v>
          </cell>
          <cell r="AB8">
            <v>410</v>
          </cell>
          <cell r="AE8">
            <v>478.54</v>
          </cell>
          <cell r="AH8">
            <v>718</v>
          </cell>
          <cell r="AK8">
            <v>35.700000000000003</v>
          </cell>
        </row>
        <row r="9">
          <cell r="O9">
            <v>871.11699999999996</v>
          </cell>
          <cell r="R9">
            <v>466</v>
          </cell>
          <cell r="U9">
            <v>530</v>
          </cell>
          <cell r="AB9">
            <v>410</v>
          </cell>
          <cell r="AE9">
            <v>478.54</v>
          </cell>
          <cell r="AH9">
            <v>718</v>
          </cell>
          <cell r="AK9">
            <v>35.700000000000003</v>
          </cell>
        </row>
        <row r="10">
          <cell r="O10">
            <v>871.11699999999996</v>
          </cell>
          <cell r="R10">
            <v>466</v>
          </cell>
          <cell r="U10">
            <v>530</v>
          </cell>
          <cell r="AB10">
            <v>410</v>
          </cell>
          <cell r="AE10">
            <v>478.54</v>
          </cell>
          <cell r="AH10">
            <v>718</v>
          </cell>
          <cell r="AK10">
            <v>35.700000000000003</v>
          </cell>
        </row>
        <row r="11">
          <cell r="O11">
            <v>871.11699999999996</v>
          </cell>
          <cell r="R11">
            <v>466</v>
          </cell>
          <cell r="U11">
            <v>530</v>
          </cell>
          <cell r="AB11">
            <v>410</v>
          </cell>
          <cell r="AE11">
            <v>478.54</v>
          </cell>
          <cell r="AH11">
            <v>718</v>
          </cell>
          <cell r="AK11">
            <v>35.700000000000003</v>
          </cell>
        </row>
        <row r="12">
          <cell r="O12">
            <v>871.11699999999996</v>
          </cell>
          <cell r="R12">
            <v>466</v>
          </cell>
          <cell r="U12">
            <v>530</v>
          </cell>
          <cell r="AB12">
            <v>410</v>
          </cell>
          <cell r="AE12">
            <v>478.54</v>
          </cell>
          <cell r="AH12">
            <v>718</v>
          </cell>
          <cell r="AK12">
            <v>35.700000000000003</v>
          </cell>
        </row>
        <row r="13">
          <cell r="O13">
            <v>871.11699999999996</v>
          </cell>
          <cell r="R13">
            <v>466</v>
          </cell>
          <cell r="U13">
            <v>530</v>
          </cell>
          <cell r="AB13">
            <v>410</v>
          </cell>
          <cell r="AE13">
            <v>478.54</v>
          </cell>
          <cell r="AH13">
            <v>718</v>
          </cell>
          <cell r="AK13">
            <v>35.700000000000003</v>
          </cell>
        </row>
        <row r="14">
          <cell r="O14">
            <v>871.11699999999996</v>
          </cell>
          <cell r="R14">
            <v>466</v>
          </cell>
          <cell r="U14">
            <v>530</v>
          </cell>
          <cell r="AB14">
            <v>410</v>
          </cell>
          <cell r="AE14">
            <v>478.54</v>
          </cell>
          <cell r="AH14">
            <v>718</v>
          </cell>
          <cell r="AK14">
            <v>35.700000000000003</v>
          </cell>
        </row>
        <row r="15">
          <cell r="O15">
            <v>871.11699999999996</v>
          </cell>
          <cell r="R15">
            <v>466</v>
          </cell>
          <cell r="U15">
            <v>530</v>
          </cell>
          <cell r="AB15">
            <v>410</v>
          </cell>
          <cell r="AE15">
            <v>478.54</v>
          </cell>
          <cell r="AH15">
            <v>718</v>
          </cell>
          <cell r="AK15">
            <v>35.700000000000003</v>
          </cell>
        </row>
        <row r="16">
          <cell r="O16">
            <v>871.11699999999996</v>
          </cell>
          <cell r="R16">
            <v>466</v>
          </cell>
          <cell r="U16">
            <v>530</v>
          </cell>
          <cell r="AB16">
            <v>410</v>
          </cell>
          <cell r="AE16">
            <v>478.54</v>
          </cell>
          <cell r="AH16">
            <v>718</v>
          </cell>
          <cell r="AK16">
            <v>35.700000000000003</v>
          </cell>
        </row>
        <row r="17">
          <cell r="O17">
            <v>871.11699999999996</v>
          </cell>
          <cell r="R17">
            <v>466</v>
          </cell>
          <cell r="U17">
            <v>530</v>
          </cell>
          <cell r="AB17">
            <v>410</v>
          </cell>
          <cell r="AE17">
            <v>478.54</v>
          </cell>
          <cell r="AH17">
            <v>718</v>
          </cell>
          <cell r="AK17">
            <v>35.700000000000003</v>
          </cell>
        </row>
        <row r="18">
          <cell r="O18">
            <v>871.11699999999996</v>
          </cell>
          <cell r="R18">
            <v>466</v>
          </cell>
          <cell r="U18">
            <v>530</v>
          </cell>
          <cell r="AB18">
            <v>410</v>
          </cell>
          <cell r="AE18">
            <v>478.54</v>
          </cell>
          <cell r="AH18">
            <v>718</v>
          </cell>
          <cell r="AK18">
            <v>35.700000000000003</v>
          </cell>
        </row>
        <row r="19">
          <cell r="O19">
            <v>871.11699999999996</v>
          </cell>
          <cell r="R19">
            <v>466</v>
          </cell>
          <cell r="U19">
            <v>530</v>
          </cell>
          <cell r="AB19">
            <v>410</v>
          </cell>
          <cell r="AE19">
            <v>478.54</v>
          </cell>
          <cell r="AH19">
            <v>718</v>
          </cell>
          <cell r="AK19">
            <v>35.700000000000003</v>
          </cell>
        </row>
        <row r="20">
          <cell r="O20">
            <v>871.11699999999996</v>
          </cell>
          <cell r="R20">
            <v>466</v>
          </cell>
          <cell r="U20">
            <v>530</v>
          </cell>
          <cell r="AB20">
            <v>410</v>
          </cell>
          <cell r="AE20">
            <v>478.54</v>
          </cell>
          <cell r="AH20">
            <v>718</v>
          </cell>
          <cell r="AK20">
            <v>35.700000000000003</v>
          </cell>
        </row>
        <row r="21">
          <cell r="O21">
            <v>871.11699999999996</v>
          </cell>
          <cell r="R21">
            <v>466</v>
          </cell>
          <cell r="U21">
            <v>530</v>
          </cell>
          <cell r="AB21">
            <v>410</v>
          </cell>
          <cell r="AE21">
            <v>478.54</v>
          </cell>
          <cell r="AH21">
            <v>718</v>
          </cell>
          <cell r="AK21">
            <v>35.700000000000003</v>
          </cell>
        </row>
        <row r="22">
          <cell r="O22">
            <v>871.11699999999996</v>
          </cell>
          <cell r="R22">
            <v>466</v>
          </cell>
          <cell r="U22">
            <v>530</v>
          </cell>
          <cell r="AB22">
            <v>410</v>
          </cell>
          <cell r="AE22">
            <v>478.54</v>
          </cell>
          <cell r="AH22">
            <v>690</v>
          </cell>
          <cell r="AK22">
            <v>35.700000000000003</v>
          </cell>
        </row>
        <row r="23">
          <cell r="O23">
            <v>871.11699999999996</v>
          </cell>
          <cell r="R23">
            <v>466</v>
          </cell>
          <cell r="U23">
            <v>530</v>
          </cell>
          <cell r="AB23">
            <v>410</v>
          </cell>
          <cell r="AE23">
            <v>478.54</v>
          </cell>
          <cell r="AH23">
            <v>690</v>
          </cell>
          <cell r="AK23">
            <v>35.700000000000003</v>
          </cell>
        </row>
        <row r="24">
          <cell r="O24">
            <v>871.11699999999996</v>
          </cell>
          <cell r="R24">
            <v>466</v>
          </cell>
          <cell r="U24">
            <v>530</v>
          </cell>
          <cell r="AB24">
            <v>410</v>
          </cell>
          <cell r="AE24">
            <v>478.54</v>
          </cell>
          <cell r="AH24">
            <v>688</v>
          </cell>
          <cell r="AK24">
            <v>35.700000000000003</v>
          </cell>
        </row>
        <row r="25">
          <cell r="O25">
            <v>871.11699999999996</v>
          </cell>
          <cell r="R25">
            <v>466</v>
          </cell>
          <cell r="U25">
            <v>530</v>
          </cell>
          <cell r="AB25">
            <v>410</v>
          </cell>
          <cell r="AE25">
            <v>478.54</v>
          </cell>
          <cell r="AH25">
            <v>688</v>
          </cell>
          <cell r="AK25">
            <v>35.700000000000003</v>
          </cell>
        </row>
        <row r="26">
          <cell r="O26">
            <v>871.11699999999996</v>
          </cell>
          <cell r="R26">
            <v>466</v>
          </cell>
          <cell r="U26">
            <v>530</v>
          </cell>
          <cell r="AB26">
            <v>410</v>
          </cell>
          <cell r="AE26">
            <v>478.54</v>
          </cell>
          <cell r="AH26">
            <v>688</v>
          </cell>
          <cell r="AK26">
            <v>35.700000000000003</v>
          </cell>
        </row>
        <row r="27">
          <cell r="O27">
            <v>871.11699999999996</v>
          </cell>
          <cell r="R27">
            <v>466</v>
          </cell>
          <cell r="U27">
            <v>530</v>
          </cell>
          <cell r="AB27">
            <v>410</v>
          </cell>
          <cell r="AE27">
            <v>478.54</v>
          </cell>
          <cell r="AH27">
            <v>688</v>
          </cell>
          <cell r="AK27">
            <v>35.700000000000003</v>
          </cell>
        </row>
        <row r="28">
          <cell r="O28">
            <v>871.11699999999996</v>
          </cell>
          <cell r="R28">
            <v>466</v>
          </cell>
          <cell r="U28">
            <v>530</v>
          </cell>
          <cell r="AB28">
            <v>410</v>
          </cell>
          <cell r="AE28">
            <v>478.54</v>
          </cell>
          <cell r="AH28">
            <v>692</v>
          </cell>
          <cell r="AK28">
            <v>35.700000000000003</v>
          </cell>
        </row>
        <row r="29">
          <cell r="O29">
            <v>871.11699999999996</v>
          </cell>
          <cell r="R29">
            <v>466</v>
          </cell>
          <cell r="U29">
            <v>530</v>
          </cell>
          <cell r="AB29">
            <v>410</v>
          </cell>
          <cell r="AE29">
            <v>478.54</v>
          </cell>
          <cell r="AH29">
            <v>692</v>
          </cell>
          <cell r="AK29">
            <v>35.700000000000003</v>
          </cell>
        </row>
        <row r="30">
          <cell r="O30">
            <v>871.11699999999996</v>
          </cell>
          <cell r="R30">
            <v>466</v>
          </cell>
          <cell r="U30">
            <v>530</v>
          </cell>
          <cell r="AB30">
            <v>410</v>
          </cell>
          <cell r="AE30">
            <v>478.54</v>
          </cell>
          <cell r="AH30">
            <v>692</v>
          </cell>
          <cell r="AK30">
            <v>35.700000000000003</v>
          </cell>
        </row>
        <row r="31">
          <cell r="O31">
            <v>871.11599999999999</v>
          </cell>
          <cell r="R31">
            <v>466</v>
          </cell>
          <cell r="U31">
            <v>530</v>
          </cell>
          <cell r="AB31">
            <v>410</v>
          </cell>
          <cell r="AE31">
            <v>478.54</v>
          </cell>
          <cell r="AH31">
            <v>692</v>
          </cell>
          <cell r="AK31">
            <v>35.700000000000003</v>
          </cell>
        </row>
        <row r="32">
          <cell r="O32">
            <v>871.11599999999999</v>
          </cell>
          <cell r="R32">
            <v>466</v>
          </cell>
          <cell r="U32">
            <v>530</v>
          </cell>
          <cell r="AB32">
            <v>410</v>
          </cell>
          <cell r="AE32">
            <v>478.54</v>
          </cell>
          <cell r="AH32">
            <v>690</v>
          </cell>
          <cell r="AK32">
            <v>35.700000000000003</v>
          </cell>
        </row>
        <row r="33">
          <cell r="O33">
            <v>871.11599999999999</v>
          </cell>
          <cell r="R33">
            <v>466</v>
          </cell>
          <cell r="U33">
            <v>530</v>
          </cell>
          <cell r="AB33">
            <v>410</v>
          </cell>
          <cell r="AE33">
            <v>478.54</v>
          </cell>
          <cell r="AH33">
            <v>690</v>
          </cell>
          <cell r="AK33">
            <v>35.700000000000003</v>
          </cell>
        </row>
        <row r="34">
          <cell r="O34">
            <v>871.11599999999999</v>
          </cell>
          <cell r="R34">
            <v>466</v>
          </cell>
          <cell r="U34">
            <v>530</v>
          </cell>
          <cell r="AB34">
            <v>410</v>
          </cell>
          <cell r="AE34">
            <v>478.54</v>
          </cell>
          <cell r="AH34">
            <v>690</v>
          </cell>
          <cell r="AK34">
            <v>35.700000000000003</v>
          </cell>
        </row>
        <row r="35">
          <cell r="O35">
            <v>871.11599999999999</v>
          </cell>
          <cell r="R35">
            <v>466</v>
          </cell>
          <cell r="U35">
            <v>530</v>
          </cell>
          <cell r="AB35">
            <v>410</v>
          </cell>
          <cell r="AE35">
            <v>478.54</v>
          </cell>
          <cell r="AH35">
            <v>686</v>
          </cell>
          <cell r="AK35">
            <v>35.700000000000003</v>
          </cell>
        </row>
        <row r="36">
          <cell r="O36">
            <v>871.11699999999996</v>
          </cell>
          <cell r="R36">
            <v>466</v>
          </cell>
          <cell r="U36">
            <v>530</v>
          </cell>
          <cell r="AB36">
            <v>410</v>
          </cell>
          <cell r="AE36">
            <v>478.54</v>
          </cell>
          <cell r="AH36">
            <v>686</v>
          </cell>
          <cell r="AK36">
            <v>35.700000000000003</v>
          </cell>
        </row>
        <row r="37">
          <cell r="O37">
            <v>871.11599999999999</v>
          </cell>
          <cell r="R37">
            <v>466</v>
          </cell>
          <cell r="U37">
            <v>530</v>
          </cell>
          <cell r="AB37">
            <v>410</v>
          </cell>
          <cell r="AE37">
            <v>478.54</v>
          </cell>
          <cell r="AH37">
            <v>685</v>
          </cell>
          <cell r="AK37">
            <v>35.700000000000003</v>
          </cell>
        </row>
        <row r="38">
          <cell r="O38">
            <v>871.11599999999999</v>
          </cell>
          <cell r="R38">
            <v>466</v>
          </cell>
          <cell r="U38">
            <v>530</v>
          </cell>
          <cell r="AB38">
            <v>410</v>
          </cell>
          <cell r="AE38">
            <v>478.54</v>
          </cell>
          <cell r="AH38">
            <v>681</v>
          </cell>
          <cell r="AK38">
            <v>35.700000000000003</v>
          </cell>
        </row>
        <row r="39">
          <cell r="O39">
            <v>871.11599999999999</v>
          </cell>
          <cell r="R39">
            <v>466</v>
          </cell>
          <cell r="U39">
            <v>530</v>
          </cell>
          <cell r="AB39">
            <v>410</v>
          </cell>
          <cell r="AE39">
            <v>478.54</v>
          </cell>
          <cell r="AH39">
            <v>684</v>
          </cell>
          <cell r="AK39">
            <v>35.700000000000003</v>
          </cell>
        </row>
        <row r="40">
          <cell r="O40">
            <v>871.11599999999999</v>
          </cell>
          <cell r="R40">
            <v>466</v>
          </cell>
          <cell r="U40">
            <v>530</v>
          </cell>
          <cell r="AB40">
            <v>410</v>
          </cell>
          <cell r="AE40">
            <v>478.54</v>
          </cell>
          <cell r="AH40">
            <v>688</v>
          </cell>
          <cell r="AK40">
            <v>35.700000000000003</v>
          </cell>
        </row>
        <row r="41">
          <cell r="O41">
            <v>871.11599999999999</v>
          </cell>
          <cell r="R41">
            <v>466</v>
          </cell>
          <cell r="U41">
            <v>530</v>
          </cell>
          <cell r="AB41">
            <v>410</v>
          </cell>
          <cell r="AE41">
            <v>478.54</v>
          </cell>
          <cell r="AH41">
            <v>688</v>
          </cell>
          <cell r="AK41">
            <v>35.700000000000003</v>
          </cell>
        </row>
        <row r="42">
          <cell r="O42">
            <v>871.11599999999999</v>
          </cell>
          <cell r="R42">
            <v>466</v>
          </cell>
          <cell r="U42">
            <v>530</v>
          </cell>
          <cell r="AB42">
            <v>410</v>
          </cell>
          <cell r="AE42">
            <v>478.54</v>
          </cell>
          <cell r="AH42">
            <v>688</v>
          </cell>
          <cell r="AK42">
            <v>35.700000000000003</v>
          </cell>
        </row>
        <row r="43">
          <cell r="O43">
            <v>871.11599999999999</v>
          </cell>
          <cell r="R43">
            <v>466</v>
          </cell>
          <cell r="U43">
            <v>530</v>
          </cell>
          <cell r="AB43">
            <v>410</v>
          </cell>
          <cell r="AE43">
            <v>478.54</v>
          </cell>
          <cell r="AH43">
            <v>688</v>
          </cell>
          <cell r="AK43">
            <v>35.700000000000003</v>
          </cell>
        </row>
        <row r="44">
          <cell r="O44">
            <v>871.11599999999999</v>
          </cell>
          <cell r="R44">
            <v>466</v>
          </cell>
          <cell r="U44">
            <v>530</v>
          </cell>
          <cell r="AB44">
            <v>410</v>
          </cell>
          <cell r="AE44">
            <v>478.54</v>
          </cell>
          <cell r="AH44">
            <v>689</v>
          </cell>
          <cell r="AK44">
            <v>35.700000000000003</v>
          </cell>
        </row>
        <row r="45">
          <cell r="O45">
            <v>871.11599999999999</v>
          </cell>
          <cell r="R45">
            <v>466</v>
          </cell>
          <cell r="U45">
            <v>530</v>
          </cell>
          <cell r="AB45">
            <v>410</v>
          </cell>
          <cell r="AE45">
            <v>478.54</v>
          </cell>
          <cell r="AH45">
            <v>689</v>
          </cell>
          <cell r="AK45">
            <v>35.700000000000003</v>
          </cell>
        </row>
        <row r="46">
          <cell r="O46">
            <v>871.11699999999996</v>
          </cell>
          <cell r="R46">
            <v>466</v>
          </cell>
          <cell r="U46">
            <v>530</v>
          </cell>
          <cell r="AB46">
            <v>410</v>
          </cell>
          <cell r="AE46">
            <v>478.54</v>
          </cell>
          <cell r="AH46">
            <v>694</v>
          </cell>
          <cell r="AK46">
            <v>35.700000000000003</v>
          </cell>
        </row>
        <row r="47">
          <cell r="O47">
            <v>871.11699999999996</v>
          </cell>
          <cell r="R47">
            <v>466</v>
          </cell>
          <cell r="U47">
            <v>530</v>
          </cell>
          <cell r="AB47">
            <v>410</v>
          </cell>
          <cell r="AE47">
            <v>478.54</v>
          </cell>
          <cell r="AH47">
            <v>692</v>
          </cell>
          <cell r="AK47">
            <v>35.700000000000003</v>
          </cell>
        </row>
        <row r="48">
          <cell r="O48">
            <v>871.11699999999996</v>
          </cell>
          <cell r="R48">
            <v>466</v>
          </cell>
          <cell r="U48">
            <v>530</v>
          </cell>
          <cell r="AB48">
            <v>410</v>
          </cell>
          <cell r="AE48">
            <v>478.54</v>
          </cell>
          <cell r="AH48">
            <v>696</v>
          </cell>
          <cell r="AK48">
            <v>35.700000000000003</v>
          </cell>
        </row>
        <row r="49">
          <cell r="O49">
            <v>871.11699999999996</v>
          </cell>
          <cell r="R49">
            <v>466</v>
          </cell>
          <cell r="U49">
            <v>530</v>
          </cell>
          <cell r="AB49">
            <v>410</v>
          </cell>
          <cell r="AE49">
            <v>478.54</v>
          </cell>
          <cell r="AH49">
            <v>704</v>
          </cell>
          <cell r="AK49">
            <v>35.700000000000003</v>
          </cell>
        </row>
        <row r="50">
          <cell r="O50">
            <v>871.11699999999996</v>
          </cell>
          <cell r="R50">
            <v>466</v>
          </cell>
          <cell r="U50">
            <v>530</v>
          </cell>
          <cell r="AB50">
            <v>410</v>
          </cell>
          <cell r="AE50">
            <v>478.54</v>
          </cell>
          <cell r="AH50">
            <v>704</v>
          </cell>
          <cell r="AK50">
            <v>35.700000000000003</v>
          </cell>
        </row>
        <row r="51">
          <cell r="O51">
            <v>871.11699999999996</v>
          </cell>
          <cell r="R51">
            <v>466</v>
          </cell>
          <cell r="U51">
            <v>530</v>
          </cell>
          <cell r="AB51">
            <v>410</v>
          </cell>
          <cell r="AE51">
            <v>478.54</v>
          </cell>
          <cell r="AH51">
            <v>708</v>
          </cell>
          <cell r="AK51">
            <v>35.700000000000003</v>
          </cell>
        </row>
        <row r="52">
          <cell r="O52">
            <v>871.11599999999999</v>
          </cell>
          <cell r="R52">
            <v>466</v>
          </cell>
          <cell r="U52">
            <v>530</v>
          </cell>
          <cell r="AB52">
            <v>410</v>
          </cell>
          <cell r="AE52">
            <v>478.54</v>
          </cell>
          <cell r="AH52">
            <v>723</v>
          </cell>
          <cell r="AK52">
            <v>35.700000000000003</v>
          </cell>
        </row>
        <row r="53">
          <cell r="O53">
            <v>871.11599999999999</v>
          </cell>
          <cell r="R53">
            <v>466</v>
          </cell>
          <cell r="U53">
            <v>530</v>
          </cell>
          <cell r="AB53">
            <v>410</v>
          </cell>
          <cell r="AE53">
            <v>478.54</v>
          </cell>
          <cell r="AH53">
            <v>723</v>
          </cell>
          <cell r="AK53">
            <v>35.700000000000003</v>
          </cell>
        </row>
        <row r="54">
          <cell r="O54">
            <v>871.11599999999999</v>
          </cell>
          <cell r="R54">
            <v>466</v>
          </cell>
          <cell r="U54">
            <v>530</v>
          </cell>
          <cell r="AB54">
            <v>410</v>
          </cell>
          <cell r="AE54">
            <v>478.54</v>
          </cell>
          <cell r="AH54">
            <v>724</v>
          </cell>
          <cell r="AK54">
            <v>35.700000000000003</v>
          </cell>
        </row>
        <row r="55">
          <cell r="O55">
            <v>871.11599999999999</v>
          </cell>
          <cell r="R55">
            <v>466</v>
          </cell>
          <cell r="U55">
            <v>530</v>
          </cell>
          <cell r="AB55">
            <v>410</v>
          </cell>
          <cell r="AE55">
            <v>478.54</v>
          </cell>
          <cell r="AH55">
            <v>730</v>
          </cell>
          <cell r="AK55">
            <v>35.700000000000003</v>
          </cell>
        </row>
        <row r="56">
          <cell r="O56">
            <v>871.11599999999999</v>
          </cell>
          <cell r="R56">
            <v>466</v>
          </cell>
          <cell r="U56">
            <v>530</v>
          </cell>
          <cell r="AB56">
            <v>410</v>
          </cell>
          <cell r="AE56">
            <v>478.54</v>
          </cell>
          <cell r="AH56">
            <v>730</v>
          </cell>
          <cell r="AK56">
            <v>35.700000000000003</v>
          </cell>
        </row>
        <row r="57">
          <cell r="O57">
            <v>871.11599999999999</v>
          </cell>
          <cell r="R57">
            <v>466</v>
          </cell>
          <cell r="U57">
            <v>530</v>
          </cell>
          <cell r="AB57">
            <v>410</v>
          </cell>
          <cell r="AE57">
            <v>478.54</v>
          </cell>
          <cell r="AH57">
            <v>730</v>
          </cell>
          <cell r="AK57">
            <v>35.700000000000003</v>
          </cell>
        </row>
        <row r="58">
          <cell r="O58">
            <v>871.11599999999999</v>
          </cell>
          <cell r="R58">
            <v>466</v>
          </cell>
          <cell r="U58">
            <v>530</v>
          </cell>
          <cell r="AB58">
            <v>410</v>
          </cell>
          <cell r="AE58">
            <v>478.54</v>
          </cell>
          <cell r="AH58">
            <v>730</v>
          </cell>
          <cell r="AK58">
            <v>35.700000000000003</v>
          </cell>
        </row>
        <row r="59">
          <cell r="O59">
            <v>871.11699999999996</v>
          </cell>
          <cell r="R59">
            <v>466</v>
          </cell>
          <cell r="U59">
            <v>530</v>
          </cell>
          <cell r="AB59">
            <v>410</v>
          </cell>
          <cell r="AE59">
            <v>478.54</v>
          </cell>
          <cell r="AH59">
            <v>726</v>
          </cell>
          <cell r="AK59">
            <v>35.700000000000003</v>
          </cell>
        </row>
        <row r="60">
          <cell r="O60">
            <v>871.11699999999996</v>
          </cell>
          <cell r="R60">
            <v>466</v>
          </cell>
          <cell r="U60">
            <v>530</v>
          </cell>
          <cell r="AB60">
            <v>410</v>
          </cell>
          <cell r="AE60">
            <v>478.54</v>
          </cell>
          <cell r="AH60">
            <v>726</v>
          </cell>
          <cell r="AK60">
            <v>35.700000000000003</v>
          </cell>
        </row>
        <row r="61">
          <cell r="O61">
            <v>871.11699999999996</v>
          </cell>
          <cell r="R61">
            <v>466</v>
          </cell>
          <cell r="U61">
            <v>530</v>
          </cell>
          <cell r="AB61">
            <v>410</v>
          </cell>
          <cell r="AE61">
            <v>478.54</v>
          </cell>
          <cell r="AH61">
            <v>726</v>
          </cell>
          <cell r="AK61">
            <v>35.700000000000003</v>
          </cell>
        </row>
        <row r="62">
          <cell r="O62">
            <v>871.11699999999996</v>
          </cell>
          <cell r="R62">
            <v>466</v>
          </cell>
          <cell r="U62">
            <v>530</v>
          </cell>
          <cell r="AB62">
            <v>410</v>
          </cell>
          <cell r="AE62">
            <v>478.54</v>
          </cell>
          <cell r="AH62">
            <v>726</v>
          </cell>
          <cell r="AK62">
            <v>35.700000000000003</v>
          </cell>
        </row>
        <row r="63">
          <cell r="O63">
            <v>871.11699999999996</v>
          </cell>
          <cell r="R63">
            <v>466</v>
          </cell>
          <cell r="U63">
            <v>530</v>
          </cell>
          <cell r="AB63">
            <v>410</v>
          </cell>
          <cell r="AE63">
            <v>478.54</v>
          </cell>
          <cell r="AH63">
            <v>726</v>
          </cell>
          <cell r="AK63">
            <v>35.700000000000003</v>
          </cell>
        </row>
        <row r="64">
          <cell r="O64">
            <v>871.11699999999996</v>
          </cell>
          <cell r="R64">
            <v>466</v>
          </cell>
          <cell r="U64">
            <v>530</v>
          </cell>
          <cell r="AB64">
            <v>410</v>
          </cell>
          <cell r="AE64">
            <v>478.54</v>
          </cell>
          <cell r="AH64">
            <v>726</v>
          </cell>
          <cell r="AK64">
            <v>35.700000000000003</v>
          </cell>
        </row>
        <row r="65">
          <cell r="O65">
            <v>871.11699999999996</v>
          </cell>
          <cell r="R65">
            <v>466</v>
          </cell>
          <cell r="U65">
            <v>530</v>
          </cell>
          <cell r="AB65">
            <v>410</v>
          </cell>
          <cell r="AE65">
            <v>478.54</v>
          </cell>
          <cell r="AH65">
            <v>726</v>
          </cell>
          <cell r="AK65">
            <v>35.700000000000003</v>
          </cell>
        </row>
        <row r="66">
          <cell r="O66">
            <v>871.11699999999996</v>
          </cell>
          <cell r="R66">
            <v>466</v>
          </cell>
          <cell r="U66">
            <v>530</v>
          </cell>
          <cell r="AB66">
            <v>410</v>
          </cell>
          <cell r="AE66">
            <v>478.54</v>
          </cell>
          <cell r="AH66">
            <v>726</v>
          </cell>
          <cell r="AK66">
            <v>35.700000000000003</v>
          </cell>
        </row>
        <row r="67">
          <cell r="O67">
            <v>871.11699999999996</v>
          </cell>
          <cell r="R67">
            <v>466</v>
          </cell>
          <cell r="U67">
            <v>530</v>
          </cell>
          <cell r="AB67">
            <v>410</v>
          </cell>
          <cell r="AE67">
            <v>478.54</v>
          </cell>
          <cell r="AH67">
            <v>726</v>
          </cell>
          <cell r="AK67">
            <v>35.700000000000003</v>
          </cell>
        </row>
        <row r="68">
          <cell r="O68">
            <v>871.11699999999996</v>
          </cell>
          <cell r="R68">
            <v>466</v>
          </cell>
          <cell r="U68">
            <v>530</v>
          </cell>
          <cell r="AB68">
            <v>410</v>
          </cell>
          <cell r="AE68">
            <v>478.54</v>
          </cell>
          <cell r="AH68">
            <v>726</v>
          </cell>
          <cell r="AK68">
            <v>35.700000000000003</v>
          </cell>
        </row>
        <row r="69">
          <cell r="O69">
            <v>871.11599999999999</v>
          </cell>
          <cell r="R69">
            <v>466</v>
          </cell>
          <cell r="U69">
            <v>530</v>
          </cell>
          <cell r="AB69">
            <v>410</v>
          </cell>
          <cell r="AE69">
            <v>478.54</v>
          </cell>
          <cell r="AH69">
            <v>726</v>
          </cell>
          <cell r="AK69">
            <v>35.700000000000003</v>
          </cell>
        </row>
        <row r="70">
          <cell r="O70">
            <v>871.11599999999999</v>
          </cell>
          <cell r="R70">
            <v>466</v>
          </cell>
          <cell r="U70">
            <v>530</v>
          </cell>
          <cell r="AB70">
            <v>410</v>
          </cell>
          <cell r="AE70">
            <v>478.54</v>
          </cell>
          <cell r="AH70">
            <v>726</v>
          </cell>
          <cell r="AK70">
            <v>35.700000000000003</v>
          </cell>
        </row>
        <row r="71">
          <cell r="O71">
            <v>871.11599999999999</v>
          </cell>
          <cell r="R71">
            <v>466</v>
          </cell>
          <cell r="U71">
            <v>530</v>
          </cell>
          <cell r="AB71">
            <v>410</v>
          </cell>
          <cell r="AE71">
            <v>478.54</v>
          </cell>
          <cell r="AH71">
            <v>726</v>
          </cell>
          <cell r="AK71">
            <v>35.700000000000003</v>
          </cell>
        </row>
        <row r="72">
          <cell r="O72">
            <v>871.11599999999999</v>
          </cell>
          <cell r="R72">
            <v>466</v>
          </cell>
          <cell r="U72">
            <v>530</v>
          </cell>
          <cell r="AB72">
            <v>410</v>
          </cell>
          <cell r="AE72">
            <v>478.54</v>
          </cell>
          <cell r="AH72">
            <v>725</v>
          </cell>
          <cell r="AK72">
            <v>35.700000000000003</v>
          </cell>
        </row>
        <row r="73">
          <cell r="O73">
            <v>871.11599999999999</v>
          </cell>
          <cell r="R73">
            <v>466</v>
          </cell>
          <cell r="U73">
            <v>530</v>
          </cell>
          <cell r="AB73">
            <v>410</v>
          </cell>
          <cell r="AE73">
            <v>478.54</v>
          </cell>
          <cell r="AH73">
            <v>725</v>
          </cell>
          <cell r="AK73">
            <v>35.700000000000003</v>
          </cell>
        </row>
        <row r="74">
          <cell r="O74">
            <v>871.11599999999999</v>
          </cell>
          <cell r="R74">
            <v>466</v>
          </cell>
          <cell r="U74">
            <v>530</v>
          </cell>
          <cell r="AB74">
            <v>410</v>
          </cell>
          <cell r="AE74">
            <v>478.54</v>
          </cell>
          <cell r="AH74">
            <v>725</v>
          </cell>
          <cell r="AK74">
            <v>35.700000000000003</v>
          </cell>
        </row>
        <row r="75">
          <cell r="O75">
            <v>871.11599999999999</v>
          </cell>
          <cell r="R75">
            <v>466</v>
          </cell>
          <cell r="U75">
            <v>530</v>
          </cell>
          <cell r="AB75">
            <v>410</v>
          </cell>
          <cell r="AE75">
            <v>478.54</v>
          </cell>
          <cell r="AH75">
            <v>725</v>
          </cell>
          <cell r="AK75">
            <v>35.700000000000003</v>
          </cell>
        </row>
        <row r="76">
          <cell r="O76">
            <v>871.11599999999999</v>
          </cell>
          <cell r="R76">
            <v>466</v>
          </cell>
          <cell r="U76">
            <v>530</v>
          </cell>
          <cell r="AB76">
            <v>410</v>
          </cell>
          <cell r="AE76">
            <v>478.54</v>
          </cell>
          <cell r="AH76">
            <v>725</v>
          </cell>
          <cell r="AK76">
            <v>35.700000000000003</v>
          </cell>
        </row>
        <row r="77">
          <cell r="O77">
            <v>871.11599999999999</v>
          </cell>
          <cell r="R77">
            <v>466</v>
          </cell>
          <cell r="U77">
            <v>530</v>
          </cell>
          <cell r="AB77">
            <v>410</v>
          </cell>
          <cell r="AE77">
            <v>478.54</v>
          </cell>
          <cell r="AH77">
            <v>725</v>
          </cell>
          <cell r="AK77">
            <v>35.700000000000003</v>
          </cell>
        </row>
        <row r="78">
          <cell r="O78">
            <v>871.11699999999996</v>
          </cell>
          <cell r="R78">
            <v>466</v>
          </cell>
          <cell r="U78">
            <v>530</v>
          </cell>
          <cell r="AB78">
            <v>410</v>
          </cell>
          <cell r="AE78">
            <v>478.54</v>
          </cell>
          <cell r="AH78">
            <v>723</v>
          </cell>
          <cell r="AK78">
            <v>35.700000000000003</v>
          </cell>
        </row>
        <row r="79">
          <cell r="O79">
            <v>871.11699999999996</v>
          </cell>
          <cell r="R79">
            <v>466</v>
          </cell>
          <cell r="U79">
            <v>530</v>
          </cell>
          <cell r="AB79">
            <v>410</v>
          </cell>
          <cell r="AE79">
            <v>478.54</v>
          </cell>
          <cell r="AH79">
            <v>723</v>
          </cell>
          <cell r="AK79">
            <v>35.700000000000003</v>
          </cell>
        </row>
        <row r="80">
          <cell r="O80">
            <v>871.11699999999996</v>
          </cell>
          <cell r="R80">
            <v>466</v>
          </cell>
          <cell r="U80">
            <v>530</v>
          </cell>
          <cell r="AB80">
            <v>410</v>
          </cell>
          <cell r="AE80">
            <v>478.54</v>
          </cell>
          <cell r="AH80">
            <v>726</v>
          </cell>
          <cell r="AK80">
            <v>35.700000000000003</v>
          </cell>
        </row>
        <row r="81">
          <cell r="O81">
            <v>871.11699999999996</v>
          </cell>
          <cell r="R81">
            <v>466</v>
          </cell>
          <cell r="U81">
            <v>530</v>
          </cell>
          <cell r="AB81">
            <v>410</v>
          </cell>
          <cell r="AE81">
            <v>478.54</v>
          </cell>
          <cell r="AH81">
            <v>728</v>
          </cell>
          <cell r="AK81">
            <v>35.700000000000003</v>
          </cell>
        </row>
        <row r="82">
          <cell r="O82">
            <v>871.11699999999996</v>
          </cell>
          <cell r="R82">
            <v>466</v>
          </cell>
          <cell r="U82">
            <v>530</v>
          </cell>
          <cell r="AB82">
            <v>410</v>
          </cell>
          <cell r="AE82">
            <v>478.54</v>
          </cell>
          <cell r="AH82">
            <v>733</v>
          </cell>
          <cell r="AK82">
            <v>35.700000000000003</v>
          </cell>
        </row>
        <row r="83">
          <cell r="O83">
            <v>871.11699999999996</v>
          </cell>
          <cell r="R83">
            <v>466</v>
          </cell>
          <cell r="U83">
            <v>530</v>
          </cell>
          <cell r="AB83">
            <v>410</v>
          </cell>
          <cell r="AE83">
            <v>478.54</v>
          </cell>
          <cell r="AH83">
            <v>733</v>
          </cell>
          <cell r="AK83">
            <v>35.700000000000003</v>
          </cell>
        </row>
        <row r="84">
          <cell r="O84">
            <v>871.11699999999996</v>
          </cell>
          <cell r="R84">
            <v>466</v>
          </cell>
          <cell r="U84">
            <v>530</v>
          </cell>
          <cell r="AB84">
            <v>410</v>
          </cell>
          <cell r="AE84">
            <v>478.54</v>
          </cell>
          <cell r="AH84">
            <v>729</v>
          </cell>
          <cell r="AK84">
            <v>35.700000000000003</v>
          </cell>
        </row>
        <row r="85">
          <cell r="O85">
            <v>871.11699999999996</v>
          </cell>
          <cell r="R85">
            <v>466</v>
          </cell>
          <cell r="U85">
            <v>530</v>
          </cell>
          <cell r="AB85">
            <v>410</v>
          </cell>
          <cell r="AE85">
            <v>478.54</v>
          </cell>
          <cell r="AH85">
            <v>727</v>
          </cell>
          <cell r="AK85">
            <v>35.700000000000003</v>
          </cell>
        </row>
        <row r="86">
          <cell r="O86">
            <v>871.11699999999996</v>
          </cell>
          <cell r="R86">
            <v>466</v>
          </cell>
          <cell r="U86">
            <v>530</v>
          </cell>
          <cell r="AB86">
            <v>410</v>
          </cell>
          <cell r="AE86">
            <v>478.54</v>
          </cell>
          <cell r="AH86">
            <v>726</v>
          </cell>
          <cell r="AK86">
            <v>35.700000000000003</v>
          </cell>
        </row>
        <row r="87">
          <cell r="O87">
            <v>871.11699999999996</v>
          </cell>
          <cell r="R87">
            <v>466</v>
          </cell>
          <cell r="U87">
            <v>530</v>
          </cell>
          <cell r="AB87">
            <v>410</v>
          </cell>
          <cell r="AE87">
            <v>478.54</v>
          </cell>
          <cell r="AH87">
            <v>726</v>
          </cell>
          <cell r="AK87">
            <v>35.700000000000003</v>
          </cell>
        </row>
        <row r="88">
          <cell r="O88">
            <v>871.11699999999996</v>
          </cell>
          <cell r="R88">
            <v>466</v>
          </cell>
          <cell r="U88">
            <v>530</v>
          </cell>
          <cell r="AB88">
            <v>410</v>
          </cell>
          <cell r="AE88">
            <v>478.54</v>
          </cell>
          <cell r="AH88">
            <v>725</v>
          </cell>
          <cell r="AK88">
            <v>35.700000000000003</v>
          </cell>
        </row>
        <row r="89">
          <cell r="O89">
            <v>871.11699999999996</v>
          </cell>
          <cell r="R89">
            <v>466</v>
          </cell>
          <cell r="U89">
            <v>530</v>
          </cell>
          <cell r="AB89">
            <v>410</v>
          </cell>
          <cell r="AE89">
            <v>478.54</v>
          </cell>
          <cell r="AH89">
            <v>726</v>
          </cell>
          <cell r="AK89">
            <v>35.700000000000003</v>
          </cell>
        </row>
        <row r="90">
          <cell r="O90">
            <v>871.11699999999996</v>
          </cell>
          <cell r="R90">
            <v>466</v>
          </cell>
          <cell r="U90">
            <v>530</v>
          </cell>
          <cell r="AB90">
            <v>410</v>
          </cell>
          <cell r="AE90">
            <v>478.54</v>
          </cell>
          <cell r="AH90">
            <v>720</v>
          </cell>
          <cell r="AK90">
            <v>35.700000000000003</v>
          </cell>
        </row>
        <row r="91">
          <cell r="O91">
            <v>871.11699999999996</v>
          </cell>
          <cell r="R91">
            <v>466</v>
          </cell>
          <cell r="U91">
            <v>530</v>
          </cell>
          <cell r="AB91">
            <v>410</v>
          </cell>
          <cell r="AE91">
            <v>478.54</v>
          </cell>
          <cell r="AH91">
            <v>721</v>
          </cell>
          <cell r="AK91">
            <v>35.700000000000003</v>
          </cell>
        </row>
        <row r="92">
          <cell r="O92">
            <v>871.11699999999996</v>
          </cell>
          <cell r="R92">
            <v>466</v>
          </cell>
          <cell r="U92">
            <v>530</v>
          </cell>
          <cell r="AB92">
            <v>410</v>
          </cell>
          <cell r="AE92">
            <v>478.54</v>
          </cell>
          <cell r="AH92">
            <v>722</v>
          </cell>
          <cell r="AK92">
            <v>35.700000000000003</v>
          </cell>
        </row>
        <row r="93">
          <cell r="O93">
            <v>871.11699999999996</v>
          </cell>
          <cell r="R93">
            <v>466</v>
          </cell>
          <cell r="U93">
            <v>530</v>
          </cell>
          <cell r="AB93">
            <v>410</v>
          </cell>
          <cell r="AE93">
            <v>478.54</v>
          </cell>
          <cell r="AH93">
            <v>726</v>
          </cell>
          <cell r="AK93">
            <v>35.700000000000003</v>
          </cell>
        </row>
        <row r="94">
          <cell r="O94">
            <v>871.11699999999996</v>
          </cell>
          <cell r="R94">
            <v>466</v>
          </cell>
          <cell r="U94">
            <v>530</v>
          </cell>
          <cell r="AB94">
            <v>410</v>
          </cell>
          <cell r="AE94">
            <v>478.54</v>
          </cell>
          <cell r="AH94">
            <v>730</v>
          </cell>
          <cell r="AK94">
            <v>35.700000000000003</v>
          </cell>
        </row>
        <row r="95">
          <cell r="O95">
            <v>871.11699999999996</v>
          </cell>
          <cell r="R95">
            <v>466</v>
          </cell>
          <cell r="U95">
            <v>530</v>
          </cell>
          <cell r="AB95">
            <v>410</v>
          </cell>
          <cell r="AE95">
            <v>478.54</v>
          </cell>
          <cell r="AH95">
            <v>734</v>
          </cell>
          <cell r="AK95">
            <v>35.700000000000003</v>
          </cell>
        </row>
        <row r="96">
          <cell r="O96">
            <v>871.11699999999996</v>
          </cell>
          <cell r="R96">
            <v>466</v>
          </cell>
          <cell r="U96">
            <v>530</v>
          </cell>
          <cell r="AB96">
            <v>410</v>
          </cell>
          <cell r="AE96">
            <v>478.54</v>
          </cell>
          <cell r="AH96">
            <v>731</v>
          </cell>
          <cell r="AK96">
            <v>35.700000000000003</v>
          </cell>
        </row>
        <row r="97">
          <cell r="O97">
            <v>871.11699999999996</v>
          </cell>
          <cell r="R97">
            <v>466</v>
          </cell>
          <cell r="U97">
            <v>530</v>
          </cell>
          <cell r="AB97">
            <v>410</v>
          </cell>
          <cell r="AE97">
            <v>478.54</v>
          </cell>
          <cell r="AH97">
            <v>731</v>
          </cell>
          <cell r="AK97">
            <v>35.700000000000003</v>
          </cell>
        </row>
        <row r="98">
          <cell r="O98">
            <v>871.11699999999996</v>
          </cell>
          <cell r="R98">
            <v>466</v>
          </cell>
          <cell r="U98">
            <v>530</v>
          </cell>
          <cell r="AB98">
            <v>410</v>
          </cell>
          <cell r="AE98">
            <v>478.54</v>
          </cell>
          <cell r="AH98">
            <v>735</v>
          </cell>
          <cell r="AK98">
            <v>35.700000000000003</v>
          </cell>
        </row>
        <row r="99">
          <cell r="O99">
            <v>871.11699999999996</v>
          </cell>
          <cell r="R99">
            <v>466</v>
          </cell>
          <cell r="U99">
            <v>530</v>
          </cell>
          <cell r="AB99">
            <v>410</v>
          </cell>
          <cell r="AE99">
            <v>478.54</v>
          </cell>
          <cell r="AH99">
            <v>735</v>
          </cell>
          <cell r="AK99">
            <v>35.700000000000003</v>
          </cell>
        </row>
      </sheetData>
      <sheetData sheetId="14">
        <row r="4">
          <cell r="O4">
            <v>848.77699999999993</v>
          </cell>
          <cell r="R4">
            <v>466</v>
          </cell>
          <cell r="U4">
            <v>516</v>
          </cell>
          <cell r="AB4">
            <v>412</v>
          </cell>
          <cell r="AE4">
            <v>450.625</v>
          </cell>
          <cell r="AH4">
            <v>735</v>
          </cell>
          <cell r="AK4">
            <v>35</v>
          </cell>
        </row>
        <row r="5">
          <cell r="O5">
            <v>848.77699999999993</v>
          </cell>
          <cell r="R5">
            <v>466</v>
          </cell>
          <cell r="U5">
            <v>516</v>
          </cell>
          <cell r="AB5">
            <v>412</v>
          </cell>
          <cell r="AE5">
            <v>450.625</v>
          </cell>
          <cell r="AH5">
            <v>735</v>
          </cell>
          <cell r="AK5">
            <v>35</v>
          </cell>
        </row>
        <row r="6">
          <cell r="O6">
            <v>848.77699999999993</v>
          </cell>
          <cell r="R6">
            <v>466</v>
          </cell>
          <cell r="U6">
            <v>516</v>
          </cell>
          <cell r="AB6">
            <v>412</v>
          </cell>
          <cell r="AE6">
            <v>450.625</v>
          </cell>
          <cell r="AH6">
            <v>735</v>
          </cell>
          <cell r="AK6">
            <v>35</v>
          </cell>
        </row>
        <row r="7">
          <cell r="O7">
            <v>813.77699999999993</v>
          </cell>
          <cell r="R7">
            <v>466</v>
          </cell>
          <cell r="U7">
            <v>516</v>
          </cell>
          <cell r="AB7">
            <v>412</v>
          </cell>
          <cell r="AE7">
            <v>450.625</v>
          </cell>
          <cell r="AH7">
            <v>735</v>
          </cell>
          <cell r="AK7">
            <v>35</v>
          </cell>
        </row>
        <row r="8">
          <cell r="O8">
            <v>813.77699999999993</v>
          </cell>
          <cell r="R8">
            <v>466</v>
          </cell>
          <cell r="U8">
            <v>516</v>
          </cell>
          <cell r="AB8">
            <v>412</v>
          </cell>
          <cell r="AE8">
            <v>450.625</v>
          </cell>
          <cell r="AH8">
            <v>735</v>
          </cell>
          <cell r="AK8">
            <v>35</v>
          </cell>
        </row>
        <row r="9">
          <cell r="O9">
            <v>813.77699999999993</v>
          </cell>
          <cell r="R9">
            <v>466</v>
          </cell>
          <cell r="U9">
            <v>516</v>
          </cell>
          <cell r="AB9">
            <v>412</v>
          </cell>
          <cell r="AE9">
            <v>450.625</v>
          </cell>
          <cell r="AH9">
            <v>735</v>
          </cell>
          <cell r="AK9">
            <v>35</v>
          </cell>
        </row>
        <row r="10">
          <cell r="O10">
            <v>813.77699999999993</v>
          </cell>
          <cell r="R10">
            <v>466</v>
          </cell>
          <cell r="U10">
            <v>516</v>
          </cell>
          <cell r="AB10">
            <v>412</v>
          </cell>
          <cell r="AE10">
            <v>450.625</v>
          </cell>
          <cell r="AH10">
            <v>735</v>
          </cell>
          <cell r="AK10">
            <v>35</v>
          </cell>
        </row>
        <row r="11">
          <cell r="O11">
            <v>813.77699999999993</v>
          </cell>
          <cell r="R11">
            <v>466</v>
          </cell>
          <cell r="U11">
            <v>516</v>
          </cell>
          <cell r="AB11">
            <v>412</v>
          </cell>
          <cell r="AE11">
            <v>450.625</v>
          </cell>
          <cell r="AH11">
            <v>735</v>
          </cell>
          <cell r="AK11">
            <v>35</v>
          </cell>
        </row>
        <row r="12">
          <cell r="O12">
            <v>813.77699999999993</v>
          </cell>
          <cell r="R12">
            <v>466</v>
          </cell>
          <cell r="U12">
            <v>516</v>
          </cell>
          <cell r="AB12">
            <v>412</v>
          </cell>
          <cell r="AE12">
            <v>450.625</v>
          </cell>
          <cell r="AH12">
            <v>735</v>
          </cell>
          <cell r="AK12">
            <v>35</v>
          </cell>
        </row>
        <row r="13">
          <cell r="O13">
            <v>813.77699999999993</v>
          </cell>
          <cell r="R13">
            <v>466</v>
          </cell>
          <cell r="U13">
            <v>516</v>
          </cell>
          <cell r="AB13">
            <v>412</v>
          </cell>
          <cell r="AE13">
            <v>450.625</v>
          </cell>
          <cell r="AH13">
            <v>735</v>
          </cell>
          <cell r="AK13">
            <v>35</v>
          </cell>
        </row>
        <row r="14">
          <cell r="O14">
            <v>813.77699999999993</v>
          </cell>
          <cell r="R14">
            <v>466</v>
          </cell>
          <cell r="U14">
            <v>516</v>
          </cell>
          <cell r="AB14">
            <v>412</v>
          </cell>
          <cell r="AE14">
            <v>450.625</v>
          </cell>
          <cell r="AH14">
            <v>735</v>
          </cell>
          <cell r="AK14">
            <v>35</v>
          </cell>
        </row>
        <row r="15">
          <cell r="O15">
            <v>813.77699999999993</v>
          </cell>
          <cell r="R15">
            <v>466</v>
          </cell>
          <cell r="U15">
            <v>516</v>
          </cell>
          <cell r="AB15">
            <v>412</v>
          </cell>
          <cell r="AE15">
            <v>450.625</v>
          </cell>
          <cell r="AH15">
            <v>735</v>
          </cell>
          <cell r="AK15">
            <v>35</v>
          </cell>
        </row>
        <row r="16">
          <cell r="O16">
            <v>813.77699999999993</v>
          </cell>
          <cell r="R16">
            <v>466</v>
          </cell>
          <cell r="U16">
            <v>516</v>
          </cell>
          <cell r="AB16">
            <v>412</v>
          </cell>
          <cell r="AE16">
            <v>450.625</v>
          </cell>
          <cell r="AH16">
            <v>735</v>
          </cell>
          <cell r="AK16">
            <v>35</v>
          </cell>
        </row>
        <row r="17">
          <cell r="O17">
            <v>813.77699999999993</v>
          </cell>
          <cell r="R17">
            <v>466</v>
          </cell>
          <cell r="U17">
            <v>516</v>
          </cell>
          <cell r="AB17">
            <v>412</v>
          </cell>
          <cell r="AE17">
            <v>450.625</v>
          </cell>
          <cell r="AH17">
            <v>735</v>
          </cell>
          <cell r="AK17">
            <v>35</v>
          </cell>
        </row>
        <row r="18">
          <cell r="O18">
            <v>813.77699999999993</v>
          </cell>
          <cell r="R18">
            <v>466</v>
          </cell>
          <cell r="U18">
            <v>516</v>
          </cell>
          <cell r="AB18">
            <v>412</v>
          </cell>
          <cell r="AE18">
            <v>450.625</v>
          </cell>
          <cell r="AH18">
            <v>735</v>
          </cell>
          <cell r="AK18">
            <v>35</v>
          </cell>
        </row>
        <row r="19">
          <cell r="O19">
            <v>813.77699999999993</v>
          </cell>
          <cell r="R19">
            <v>466</v>
          </cell>
          <cell r="U19">
            <v>516</v>
          </cell>
          <cell r="AB19">
            <v>412</v>
          </cell>
          <cell r="AE19">
            <v>450.625</v>
          </cell>
          <cell r="AH19">
            <v>735</v>
          </cell>
          <cell r="AK19">
            <v>35</v>
          </cell>
        </row>
        <row r="20">
          <cell r="O20">
            <v>813.77699999999993</v>
          </cell>
          <cell r="R20">
            <v>466</v>
          </cell>
          <cell r="U20">
            <v>516</v>
          </cell>
          <cell r="AB20">
            <v>412</v>
          </cell>
          <cell r="AE20">
            <v>450.625</v>
          </cell>
          <cell r="AH20">
            <v>735</v>
          </cell>
          <cell r="AK20">
            <v>35</v>
          </cell>
        </row>
        <row r="21">
          <cell r="O21">
            <v>853.77699999999993</v>
          </cell>
          <cell r="R21">
            <v>466</v>
          </cell>
          <cell r="U21">
            <v>516</v>
          </cell>
          <cell r="AB21">
            <v>412</v>
          </cell>
          <cell r="AE21">
            <v>450.625</v>
          </cell>
          <cell r="AH21">
            <v>735</v>
          </cell>
          <cell r="AK21">
            <v>35</v>
          </cell>
        </row>
        <row r="22">
          <cell r="O22">
            <v>853.77699999999993</v>
          </cell>
          <cell r="R22">
            <v>466</v>
          </cell>
          <cell r="U22">
            <v>516</v>
          </cell>
          <cell r="AB22">
            <v>412</v>
          </cell>
          <cell r="AE22">
            <v>450.625</v>
          </cell>
          <cell r="AH22">
            <v>735</v>
          </cell>
          <cell r="AK22">
            <v>35</v>
          </cell>
        </row>
        <row r="23">
          <cell r="O23">
            <v>853.77699999999993</v>
          </cell>
          <cell r="R23">
            <v>466</v>
          </cell>
          <cell r="U23">
            <v>516</v>
          </cell>
          <cell r="AB23">
            <v>412</v>
          </cell>
          <cell r="AE23">
            <v>450.625</v>
          </cell>
          <cell r="AH23">
            <v>735</v>
          </cell>
          <cell r="AK23">
            <v>35</v>
          </cell>
        </row>
        <row r="24">
          <cell r="O24">
            <v>853.77699999999993</v>
          </cell>
          <cell r="R24">
            <v>466</v>
          </cell>
          <cell r="U24">
            <v>516</v>
          </cell>
          <cell r="AB24">
            <v>412</v>
          </cell>
          <cell r="AE24">
            <v>450.625</v>
          </cell>
          <cell r="AH24">
            <v>735</v>
          </cell>
          <cell r="AK24">
            <v>35</v>
          </cell>
        </row>
        <row r="25">
          <cell r="O25">
            <v>853.77699999999993</v>
          </cell>
          <cell r="R25">
            <v>466</v>
          </cell>
          <cell r="U25">
            <v>516</v>
          </cell>
          <cell r="AB25">
            <v>412</v>
          </cell>
          <cell r="AE25">
            <v>450.625</v>
          </cell>
          <cell r="AH25">
            <v>735</v>
          </cell>
          <cell r="AK25">
            <v>35</v>
          </cell>
        </row>
        <row r="26">
          <cell r="O26">
            <v>853.77699999999993</v>
          </cell>
          <cell r="R26">
            <v>466</v>
          </cell>
          <cell r="U26">
            <v>516</v>
          </cell>
          <cell r="AB26">
            <v>412</v>
          </cell>
          <cell r="AE26">
            <v>450.625</v>
          </cell>
          <cell r="AH26">
            <v>735</v>
          </cell>
          <cell r="AK26">
            <v>35</v>
          </cell>
        </row>
        <row r="27">
          <cell r="O27">
            <v>853.77699999999993</v>
          </cell>
          <cell r="R27">
            <v>466</v>
          </cell>
          <cell r="U27">
            <v>516</v>
          </cell>
          <cell r="AB27">
            <v>412</v>
          </cell>
          <cell r="AE27">
            <v>450.625</v>
          </cell>
          <cell r="AH27">
            <v>735</v>
          </cell>
          <cell r="AK27">
            <v>35</v>
          </cell>
        </row>
        <row r="28">
          <cell r="O28">
            <v>853.77699999999993</v>
          </cell>
          <cell r="R28">
            <v>466</v>
          </cell>
          <cell r="U28">
            <v>516</v>
          </cell>
          <cell r="AB28">
            <v>412</v>
          </cell>
          <cell r="AE28">
            <v>450.625</v>
          </cell>
          <cell r="AH28">
            <v>734</v>
          </cell>
          <cell r="AK28">
            <v>35</v>
          </cell>
        </row>
        <row r="29">
          <cell r="O29">
            <v>853.77699999999993</v>
          </cell>
          <cell r="R29">
            <v>466</v>
          </cell>
          <cell r="U29">
            <v>516</v>
          </cell>
          <cell r="AB29">
            <v>412</v>
          </cell>
          <cell r="AE29">
            <v>450.625</v>
          </cell>
          <cell r="AH29">
            <v>735</v>
          </cell>
          <cell r="AK29">
            <v>35</v>
          </cell>
        </row>
        <row r="30">
          <cell r="O30">
            <v>853.77699999999993</v>
          </cell>
          <cell r="R30">
            <v>466</v>
          </cell>
          <cell r="U30">
            <v>516</v>
          </cell>
          <cell r="AB30">
            <v>412</v>
          </cell>
          <cell r="AE30">
            <v>450.625</v>
          </cell>
          <cell r="AH30">
            <v>753</v>
          </cell>
          <cell r="AK30">
            <v>35</v>
          </cell>
        </row>
        <row r="31">
          <cell r="O31">
            <v>853.77699999999993</v>
          </cell>
          <cell r="R31">
            <v>466</v>
          </cell>
          <cell r="U31">
            <v>516</v>
          </cell>
          <cell r="AB31">
            <v>412</v>
          </cell>
          <cell r="AE31">
            <v>450.625</v>
          </cell>
          <cell r="AH31">
            <v>754</v>
          </cell>
          <cell r="AK31">
            <v>35</v>
          </cell>
        </row>
        <row r="32">
          <cell r="O32">
            <v>853.77699999999993</v>
          </cell>
          <cell r="R32">
            <v>466</v>
          </cell>
          <cell r="U32">
            <v>516</v>
          </cell>
          <cell r="AB32">
            <v>412</v>
          </cell>
          <cell r="AE32">
            <v>450.625</v>
          </cell>
          <cell r="AH32">
            <v>756</v>
          </cell>
          <cell r="AK32">
            <v>35</v>
          </cell>
        </row>
        <row r="33">
          <cell r="O33">
            <v>853.77699999999993</v>
          </cell>
          <cell r="R33">
            <v>466</v>
          </cell>
          <cell r="U33">
            <v>516</v>
          </cell>
          <cell r="AB33">
            <v>412</v>
          </cell>
          <cell r="AE33">
            <v>450.625</v>
          </cell>
          <cell r="AH33">
            <v>761</v>
          </cell>
          <cell r="AK33">
            <v>35</v>
          </cell>
        </row>
        <row r="34">
          <cell r="O34">
            <v>853.77699999999993</v>
          </cell>
          <cell r="R34">
            <v>466</v>
          </cell>
          <cell r="U34">
            <v>516</v>
          </cell>
          <cell r="AB34">
            <v>412</v>
          </cell>
          <cell r="AE34">
            <v>450.625</v>
          </cell>
          <cell r="AH34">
            <v>754</v>
          </cell>
          <cell r="AK34">
            <v>35</v>
          </cell>
        </row>
        <row r="35">
          <cell r="O35">
            <v>853.77699999999993</v>
          </cell>
          <cell r="R35">
            <v>466</v>
          </cell>
          <cell r="U35">
            <v>516</v>
          </cell>
          <cell r="AB35">
            <v>412</v>
          </cell>
          <cell r="AE35">
            <v>450.625</v>
          </cell>
          <cell r="AH35">
            <v>757</v>
          </cell>
          <cell r="AK35">
            <v>35</v>
          </cell>
        </row>
        <row r="36">
          <cell r="O36">
            <v>853.77699999999993</v>
          </cell>
          <cell r="R36">
            <v>466</v>
          </cell>
          <cell r="U36">
            <v>516</v>
          </cell>
          <cell r="AB36">
            <v>412</v>
          </cell>
          <cell r="AE36">
            <v>450.625</v>
          </cell>
          <cell r="AH36">
            <v>755</v>
          </cell>
          <cell r="AK36">
            <v>35</v>
          </cell>
        </row>
        <row r="37">
          <cell r="O37">
            <v>853.77699999999993</v>
          </cell>
          <cell r="R37">
            <v>466</v>
          </cell>
          <cell r="U37">
            <v>516</v>
          </cell>
          <cell r="AB37">
            <v>412</v>
          </cell>
          <cell r="AE37">
            <v>450.625</v>
          </cell>
          <cell r="AH37">
            <v>754</v>
          </cell>
          <cell r="AK37">
            <v>35</v>
          </cell>
        </row>
        <row r="38">
          <cell r="O38">
            <v>853.77699999999993</v>
          </cell>
          <cell r="R38">
            <v>466</v>
          </cell>
          <cell r="U38">
            <v>516</v>
          </cell>
          <cell r="AB38">
            <v>412</v>
          </cell>
          <cell r="AE38">
            <v>450.625</v>
          </cell>
          <cell r="AH38">
            <v>747</v>
          </cell>
          <cell r="AK38">
            <v>35</v>
          </cell>
        </row>
        <row r="39">
          <cell r="O39">
            <v>853.77699999999993</v>
          </cell>
          <cell r="R39">
            <v>466</v>
          </cell>
          <cell r="U39">
            <v>516</v>
          </cell>
          <cell r="AB39">
            <v>412</v>
          </cell>
          <cell r="AE39">
            <v>450.625</v>
          </cell>
          <cell r="AH39">
            <v>752</v>
          </cell>
          <cell r="AK39">
            <v>35</v>
          </cell>
        </row>
        <row r="40">
          <cell r="O40">
            <v>853.77699999999993</v>
          </cell>
          <cell r="R40">
            <v>466</v>
          </cell>
          <cell r="U40">
            <v>516</v>
          </cell>
          <cell r="AB40">
            <v>412</v>
          </cell>
          <cell r="AE40">
            <v>450.625</v>
          </cell>
          <cell r="AH40">
            <v>763</v>
          </cell>
          <cell r="AK40">
            <v>35</v>
          </cell>
        </row>
        <row r="41">
          <cell r="O41">
            <v>853.77699999999993</v>
          </cell>
          <cell r="R41">
            <v>466</v>
          </cell>
          <cell r="U41">
            <v>516</v>
          </cell>
          <cell r="AB41">
            <v>412</v>
          </cell>
          <cell r="AE41">
            <v>450.625</v>
          </cell>
          <cell r="AH41">
            <v>761</v>
          </cell>
          <cell r="AK41">
            <v>35</v>
          </cell>
        </row>
        <row r="42">
          <cell r="O42">
            <v>853.77699999999993</v>
          </cell>
          <cell r="R42">
            <v>466</v>
          </cell>
          <cell r="U42">
            <v>516</v>
          </cell>
          <cell r="AB42">
            <v>412</v>
          </cell>
          <cell r="AE42">
            <v>450.625</v>
          </cell>
          <cell r="AH42">
            <v>761</v>
          </cell>
          <cell r="AK42">
            <v>35</v>
          </cell>
        </row>
        <row r="43">
          <cell r="O43">
            <v>853.77699999999993</v>
          </cell>
          <cell r="R43">
            <v>466</v>
          </cell>
          <cell r="U43">
            <v>516</v>
          </cell>
          <cell r="AB43">
            <v>412</v>
          </cell>
          <cell r="AE43">
            <v>450.625</v>
          </cell>
          <cell r="AH43">
            <v>763</v>
          </cell>
          <cell r="AK43">
            <v>35</v>
          </cell>
        </row>
        <row r="44">
          <cell r="O44">
            <v>853.77699999999993</v>
          </cell>
          <cell r="R44">
            <v>466</v>
          </cell>
          <cell r="U44">
            <v>516</v>
          </cell>
          <cell r="AB44">
            <v>412</v>
          </cell>
          <cell r="AE44">
            <v>450.625</v>
          </cell>
          <cell r="AH44">
            <v>760</v>
          </cell>
          <cell r="AK44">
            <v>35</v>
          </cell>
        </row>
        <row r="45">
          <cell r="O45">
            <v>853.77699999999993</v>
          </cell>
          <cell r="R45">
            <v>466</v>
          </cell>
          <cell r="U45">
            <v>516</v>
          </cell>
          <cell r="AB45">
            <v>412</v>
          </cell>
          <cell r="AE45">
            <v>450.625</v>
          </cell>
          <cell r="AH45">
            <v>761</v>
          </cell>
          <cell r="AK45">
            <v>35</v>
          </cell>
        </row>
        <row r="46">
          <cell r="O46">
            <v>853.77699999999993</v>
          </cell>
          <cell r="R46">
            <v>466</v>
          </cell>
          <cell r="U46">
            <v>516</v>
          </cell>
          <cell r="AB46">
            <v>412</v>
          </cell>
          <cell r="AE46">
            <v>450.625</v>
          </cell>
          <cell r="AH46">
            <v>762</v>
          </cell>
          <cell r="AK46">
            <v>35</v>
          </cell>
        </row>
        <row r="47">
          <cell r="O47">
            <v>853.77699999999993</v>
          </cell>
          <cell r="R47">
            <v>466</v>
          </cell>
          <cell r="U47">
            <v>516</v>
          </cell>
          <cell r="AB47">
            <v>412</v>
          </cell>
          <cell r="AE47">
            <v>450.625</v>
          </cell>
          <cell r="AH47">
            <v>761</v>
          </cell>
          <cell r="AK47">
            <v>35</v>
          </cell>
        </row>
        <row r="48">
          <cell r="O48">
            <v>853.77699999999993</v>
          </cell>
          <cell r="R48">
            <v>466</v>
          </cell>
          <cell r="U48">
            <v>516</v>
          </cell>
          <cell r="AB48">
            <v>412</v>
          </cell>
          <cell r="AE48">
            <v>450.625</v>
          </cell>
          <cell r="AH48">
            <v>755</v>
          </cell>
          <cell r="AK48">
            <v>35</v>
          </cell>
        </row>
        <row r="49">
          <cell r="O49">
            <v>853.77699999999993</v>
          </cell>
          <cell r="R49">
            <v>466</v>
          </cell>
          <cell r="U49">
            <v>516</v>
          </cell>
          <cell r="AB49">
            <v>412</v>
          </cell>
          <cell r="AE49">
            <v>450.625</v>
          </cell>
          <cell r="AH49">
            <v>753</v>
          </cell>
          <cell r="AK49">
            <v>35</v>
          </cell>
        </row>
        <row r="50">
          <cell r="O50">
            <v>853.77699999999993</v>
          </cell>
          <cell r="R50">
            <v>466</v>
          </cell>
          <cell r="U50">
            <v>516</v>
          </cell>
          <cell r="AB50">
            <v>412</v>
          </cell>
          <cell r="AE50">
            <v>450.625</v>
          </cell>
          <cell r="AH50">
            <v>750</v>
          </cell>
          <cell r="AK50">
            <v>35</v>
          </cell>
        </row>
        <row r="51">
          <cell r="O51">
            <v>853.77699999999993</v>
          </cell>
          <cell r="R51">
            <v>466</v>
          </cell>
          <cell r="U51">
            <v>516</v>
          </cell>
          <cell r="AB51">
            <v>412</v>
          </cell>
          <cell r="AE51">
            <v>450.625</v>
          </cell>
          <cell r="AH51">
            <v>746</v>
          </cell>
          <cell r="AK51">
            <v>35</v>
          </cell>
        </row>
        <row r="52">
          <cell r="O52">
            <v>853.77699999999993</v>
          </cell>
          <cell r="R52">
            <v>466</v>
          </cell>
          <cell r="U52">
            <v>516</v>
          </cell>
          <cell r="AB52">
            <v>412</v>
          </cell>
          <cell r="AE52">
            <v>450.625</v>
          </cell>
          <cell r="AH52">
            <v>744</v>
          </cell>
          <cell r="AK52">
            <v>35</v>
          </cell>
        </row>
        <row r="53">
          <cell r="O53">
            <v>853.77699999999993</v>
          </cell>
          <cell r="R53">
            <v>466</v>
          </cell>
          <cell r="U53">
            <v>516</v>
          </cell>
          <cell r="AB53">
            <v>412</v>
          </cell>
          <cell r="AE53">
            <v>450.625</v>
          </cell>
          <cell r="AH53">
            <v>742</v>
          </cell>
          <cell r="AK53">
            <v>35</v>
          </cell>
        </row>
        <row r="54">
          <cell r="O54">
            <v>853.77699999999993</v>
          </cell>
          <cell r="R54">
            <v>466</v>
          </cell>
          <cell r="U54">
            <v>516</v>
          </cell>
          <cell r="AB54">
            <v>412</v>
          </cell>
          <cell r="AE54">
            <v>450.625</v>
          </cell>
          <cell r="AH54">
            <v>743</v>
          </cell>
          <cell r="AK54">
            <v>35</v>
          </cell>
        </row>
        <row r="55">
          <cell r="O55">
            <v>853.77699999999993</v>
          </cell>
          <cell r="R55">
            <v>466</v>
          </cell>
          <cell r="U55">
            <v>516</v>
          </cell>
          <cell r="AB55">
            <v>412</v>
          </cell>
          <cell r="AE55">
            <v>450.625</v>
          </cell>
          <cell r="AH55">
            <v>743</v>
          </cell>
          <cell r="AK55">
            <v>35</v>
          </cell>
        </row>
        <row r="56">
          <cell r="O56">
            <v>853.77699999999993</v>
          </cell>
          <cell r="R56">
            <v>466</v>
          </cell>
          <cell r="U56">
            <v>516</v>
          </cell>
          <cell r="AB56">
            <v>412</v>
          </cell>
          <cell r="AE56">
            <v>450.625</v>
          </cell>
          <cell r="AH56">
            <v>743</v>
          </cell>
          <cell r="AK56">
            <v>35</v>
          </cell>
        </row>
        <row r="57">
          <cell r="O57">
            <v>813.77699999999993</v>
          </cell>
          <cell r="R57">
            <v>466</v>
          </cell>
          <cell r="U57">
            <v>516</v>
          </cell>
          <cell r="AB57">
            <v>412</v>
          </cell>
          <cell r="AE57">
            <v>450.625</v>
          </cell>
          <cell r="AH57">
            <v>743</v>
          </cell>
          <cell r="AK57">
            <v>35</v>
          </cell>
        </row>
        <row r="58">
          <cell r="O58">
            <v>813.77699999999993</v>
          </cell>
          <cell r="R58">
            <v>466</v>
          </cell>
          <cell r="U58">
            <v>516</v>
          </cell>
          <cell r="AB58">
            <v>412</v>
          </cell>
          <cell r="AE58">
            <v>450.625</v>
          </cell>
          <cell r="AH58">
            <v>743</v>
          </cell>
          <cell r="AK58">
            <v>35</v>
          </cell>
        </row>
        <row r="59">
          <cell r="O59">
            <v>813.77699999999993</v>
          </cell>
          <cell r="R59">
            <v>466</v>
          </cell>
          <cell r="U59">
            <v>516</v>
          </cell>
          <cell r="AB59">
            <v>412</v>
          </cell>
          <cell r="AE59">
            <v>450.625</v>
          </cell>
          <cell r="AH59">
            <v>743</v>
          </cell>
          <cell r="AK59">
            <v>35</v>
          </cell>
        </row>
        <row r="60">
          <cell r="O60">
            <v>813.77699999999993</v>
          </cell>
          <cell r="R60">
            <v>466</v>
          </cell>
          <cell r="U60">
            <v>516</v>
          </cell>
          <cell r="AB60">
            <v>412</v>
          </cell>
          <cell r="AE60">
            <v>450.625</v>
          </cell>
          <cell r="AH60">
            <v>743</v>
          </cell>
          <cell r="AK60">
            <v>35</v>
          </cell>
        </row>
        <row r="61">
          <cell r="O61">
            <v>813.77699999999993</v>
          </cell>
          <cell r="R61">
            <v>466</v>
          </cell>
          <cell r="U61">
            <v>516</v>
          </cell>
          <cell r="AB61">
            <v>412</v>
          </cell>
          <cell r="AE61">
            <v>450.625</v>
          </cell>
          <cell r="AH61">
            <v>743</v>
          </cell>
          <cell r="AK61">
            <v>35</v>
          </cell>
        </row>
        <row r="62">
          <cell r="O62">
            <v>813.77699999999993</v>
          </cell>
          <cell r="R62">
            <v>466</v>
          </cell>
          <cell r="U62">
            <v>516</v>
          </cell>
          <cell r="AB62">
            <v>412</v>
          </cell>
          <cell r="AE62">
            <v>450.625</v>
          </cell>
          <cell r="AH62">
            <v>743</v>
          </cell>
          <cell r="AK62">
            <v>35</v>
          </cell>
        </row>
        <row r="63">
          <cell r="O63">
            <v>813.77699999999993</v>
          </cell>
          <cell r="R63">
            <v>466</v>
          </cell>
          <cell r="U63">
            <v>516</v>
          </cell>
          <cell r="AB63">
            <v>412</v>
          </cell>
          <cell r="AE63">
            <v>450.625</v>
          </cell>
          <cell r="AH63">
            <v>743</v>
          </cell>
          <cell r="AK63">
            <v>35</v>
          </cell>
        </row>
        <row r="64">
          <cell r="O64">
            <v>853.77699999999993</v>
          </cell>
          <cell r="R64">
            <v>466</v>
          </cell>
          <cell r="U64">
            <v>516</v>
          </cell>
          <cell r="AB64">
            <v>412</v>
          </cell>
          <cell r="AE64">
            <v>450.625</v>
          </cell>
          <cell r="AH64">
            <v>743</v>
          </cell>
          <cell r="AK64">
            <v>35</v>
          </cell>
        </row>
        <row r="65">
          <cell r="O65">
            <v>853.77699999999993</v>
          </cell>
          <cell r="R65">
            <v>466</v>
          </cell>
          <cell r="U65">
            <v>516</v>
          </cell>
          <cell r="AB65">
            <v>412</v>
          </cell>
          <cell r="AE65">
            <v>450.625</v>
          </cell>
          <cell r="AH65">
            <v>742</v>
          </cell>
          <cell r="AK65">
            <v>35</v>
          </cell>
        </row>
        <row r="66">
          <cell r="O66">
            <v>853.77699999999993</v>
          </cell>
          <cell r="R66">
            <v>466</v>
          </cell>
          <cell r="U66">
            <v>516</v>
          </cell>
          <cell r="AB66">
            <v>412</v>
          </cell>
          <cell r="AE66">
            <v>450.625</v>
          </cell>
          <cell r="AH66">
            <v>720</v>
          </cell>
          <cell r="AK66">
            <v>35</v>
          </cell>
        </row>
        <row r="67">
          <cell r="O67">
            <v>853.77699999999993</v>
          </cell>
          <cell r="R67">
            <v>466</v>
          </cell>
          <cell r="U67">
            <v>516</v>
          </cell>
          <cell r="AB67">
            <v>412</v>
          </cell>
          <cell r="AE67">
            <v>450.625</v>
          </cell>
          <cell r="AH67">
            <v>719</v>
          </cell>
          <cell r="AK67">
            <v>35</v>
          </cell>
        </row>
        <row r="68">
          <cell r="O68">
            <v>853.77699999999993</v>
          </cell>
          <cell r="R68">
            <v>466</v>
          </cell>
          <cell r="U68">
            <v>516</v>
          </cell>
          <cell r="AB68">
            <v>412</v>
          </cell>
          <cell r="AE68">
            <v>450.625</v>
          </cell>
          <cell r="AH68">
            <v>712</v>
          </cell>
          <cell r="AK68">
            <v>35</v>
          </cell>
        </row>
        <row r="69">
          <cell r="O69">
            <v>853.77699999999993</v>
          </cell>
          <cell r="R69">
            <v>466</v>
          </cell>
          <cell r="U69">
            <v>516</v>
          </cell>
          <cell r="AB69">
            <v>412</v>
          </cell>
          <cell r="AE69">
            <v>450.625</v>
          </cell>
          <cell r="AH69">
            <v>704</v>
          </cell>
          <cell r="AK69">
            <v>35</v>
          </cell>
        </row>
        <row r="70">
          <cell r="O70">
            <v>853.77699999999993</v>
          </cell>
          <cell r="R70">
            <v>466</v>
          </cell>
          <cell r="U70">
            <v>516</v>
          </cell>
          <cell r="AB70">
            <v>412</v>
          </cell>
          <cell r="AE70">
            <v>450.625</v>
          </cell>
          <cell r="AH70">
            <v>706</v>
          </cell>
          <cell r="AK70">
            <v>35</v>
          </cell>
        </row>
        <row r="71">
          <cell r="O71">
            <v>853.77699999999993</v>
          </cell>
          <cell r="R71">
            <v>466</v>
          </cell>
          <cell r="U71">
            <v>516</v>
          </cell>
          <cell r="AB71">
            <v>412</v>
          </cell>
          <cell r="AE71">
            <v>450.625</v>
          </cell>
          <cell r="AH71">
            <v>702</v>
          </cell>
          <cell r="AK71">
            <v>35</v>
          </cell>
        </row>
        <row r="72">
          <cell r="O72">
            <v>853.77699999999993</v>
          </cell>
          <cell r="R72">
            <v>466</v>
          </cell>
          <cell r="U72">
            <v>516</v>
          </cell>
          <cell r="AB72">
            <v>412</v>
          </cell>
          <cell r="AE72">
            <v>450.625</v>
          </cell>
          <cell r="AH72">
            <v>704</v>
          </cell>
          <cell r="AK72">
            <v>35</v>
          </cell>
        </row>
        <row r="73">
          <cell r="O73">
            <v>853.77699999999993</v>
          </cell>
          <cell r="R73">
            <v>466</v>
          </cell>
          <cell r="U73">
            <v>516</v>
          </cell>
          <cell r="AB73">
            <v>412</v>
          </cell>
          <cell r="AE73">
            <v>450.625</v>
          </cell>
          <cell r="AH73">
            <v>705</v>
          </cell>
          <cell r="AK73">
            <v>35</v>
          </cell>
        </row>
        <row r="74">
          <cell r="O74">
            <v>853.77699999999993</v>
          </cell>
          <cell r="R74">
            <v>466</v>
          </cell>
          <cell r="U74">
            <v>516</v>
          </cell>
          <cell r="AB74">
            <v>412</v>
          </cell>
          <cell r="AE74">
            <v>450.625</v>
          </cell>
          <cell r="AH74">
            <v>704</v>
          </cell>
          <cell r="AK74">
            <v>35</v>
          </cell>
        </row>
        <row r="75">
          <cell r="O75">
            <v>853.77699999999993</v>
          </cell>
          <cell r="R75">
            <v>466</v>
          </cell>
          <cell r="U75">
            <v>516</v>
          </cell>
          <cell r="AB75">
            <v>412</v>
          </cell>
          <cell r="AE75">
            <v>450.625</v>
          </cell>
          <cell r="AH75">
            <v>699</v>
          </cell>
          <cell r="AK75">
            <v>35</v>
          </cell>
        </row>
        <row r="76">
          <cell r="O76">
            <v>853.77699999999993</v>
          </cell>
          <cell r="R76">
            <v>466</v>
          </cell>
          <cell r="U76">
            <v>516</v>
          </cell>
          <cell r="AB76">
            <v>412</v>
          </cell>
          <cell r="AE76">
            <v>450.625</v>
          </cell>
          <cell r="AH76">
            <v>694</v>
          </cell>
          <cell r="AK76">
            <v>35</v>
          </cell>
        </row>
        <row r="77">
          <cell r="O77">
            <v>853.77699999999993</v>
          </cell>
          <cell r="R77">
            <v>466</v>
          </cell>
          <cell r="U77">
            <v>516</v>
          </cell>
          <cell r="AB77">
            <v>412</v>
          </cell>
          <cell r="AE77">
            <v>450.625</v>
          </cell>
          <cell r="AH77">
            <v>694</v>
          </cell>
          <cell r="AK77">
            <v>35</v>
          </cell>
        </row>
        <row r="78">
          <cell r="O78">
            <v>853.77699999999993</v>
          </cell>
          <cell r="R78">
            <v>466</v>
          </cell>
          <cell r="U78">
            <v>516</v>
          </cell>
          <cell r="AB78">
            <v>412</v>
          </cell>
          <cell r="AE78">
            <v>450.625</v>
          </cell>
          <cell r="AH78">
            <v>691</v>
          </cell>
          <cell r="AK78">
            <v>35</v>
          </cell>
        </row>
        <row r="79">
          <cell r="O79">
            <v>853.77699999999993</v>
          </cell>
          <cell r="R79">
            <v>466</v>
          </cell>
          <cell r="U79">
            <v>516</v>
          </cell>
          <cell r="AB79">
            <v>412</v>
          </cell>
          <cell r="AE79">
            <v>450.625</v>
          </cell>
          <cell r="AH79">
            <v>689</v>
          </cell>
          <cell r="AK79">
            <v>35</v>
          </cell>
        </row>
        <row r="80">
          <cell r="O80">
            <v>853.77699999999993</v>
          </cell>
          <cell r="R80">
            <v>466</v>
          </cell>
          <cell r="U80">
            <v>516</v>
          </cell>
          <cell r="AB80">
            <v>412</v>
          </cell>
          <cell r="AE80">
            <v>450.625</v>
          </cell>
          <cell r="AH80">
            <v>684</v>
          </cell>
          <cell r="AK80">
            <v>35</v>
          </cell>
        </row>
        <row r="81">
          <cell r="O81">
            <v>853.77699999999993</v>
          </cell>
          <cell r="R81">
            <v>466</v>
          </cell>
          <cell r="U81">
            <v>516</v>
          </cell>
          <cell r="AB81">
            <v>412</v>
          </cell>
          <cell r="AE81">
            <v>450.625</v>
          </cell>
          <cell r="AH81">
            <v>683</v>
          </cell>
          <cell r="AK81">
            <v>35</v>
          </cell>
        </row>
        <row r="82">
          <cell r="O82">
            <v>853.77699999999993</v>
          </cell>
          <cell r="R82">
            <v>466</v>
          </cell>
          <cell r="U82">
            <v>516</v>
          </cell>
          <cell r="AB82">
            <v>412</v>
          </cell>
          <cell r="AE82">
            <v>450.625</v>
          </cell>
          <cell r="AH82">
            <v>675</v>
          </cell>
          <cell r="AK82">
            <v>35</v>
          </cell>
        </row>
        <row r="83">
          <cell r="O83">
            <v>853.77699999999993</v>
          </cell>
          <cell r="R83">
            <v>466</v>
          </cell>
          <cell r="U83">
            <v>516</v>
          </cell>
          <cell r="AB83">
            <v>412</v>
          </cell>
          <cell r="AE83">
            <v>450.625</v>
          </cell>
          <cell r="AH83">
            <v>670</v>
          </cell>
          <cell r="AK83">
            <v>35</v>
          </cell>
        </row>
        <row r="84">
          <cell r="O84">
            <v>853.77699999999993</v>
          </cell>
          <cell r="R84">
            <v>466</v>
          </cell>
          <cell r="U84">
            <v>516</v>
          </cell>
          <cell r="AB84">
            <v>412</v>
          </cell>
          <cell r="AE84">
            <v>450.625</v>
          </cell>
          <cell r="AH84">
            <v>670</v>
          </cell>
          <cell r="AK84">
            <v>35</v>
          </cell>
        </row>
        <row r="85">
          <cell r="O85">
            <v>853.77699999999993</v>
          </cell>
          <cell r="R85">
            <v>466</v>
          </cell>
          <cell r="U85">
            <v>516</v>
          </cell>
          <cell r="AB85">
            <v>412</v>
          </cell>
          <cell r="AE85">
            <v>450.625</v>
          </cell>
          <cell r="AH85">
            <v>670</v>
          </cell>
          <cell r="AK85">
            <v>35</v>
          </cell>
        </row>
        <row r="86">
          <cell r="O86">
            <v>853.77699999999993</v>
          </cell>
          <cell r="R86">
            <v>466</v>
          </cell>
          <cell r="U86">
            <v>516</v>
          </cell>
          <cell r="AB86">
            <v>412</v>
          </cell>
          <cell r="AE86">
            <v>450.625</v>
          </cell>
          <cell r="AH86">
            <v>668</v>
          </cell>
          <cell r="AK86">
            <v>35</v>
          </cell>
        </row>
        <row r="87">
          <cell r="O87">
            <v>853.77699999999993</v>
          </cell>
          <cell r="R87">
            <v>466</v>
          </cell>
          <cell r="U87">
            <v>516</v>
          </cell>
          <cell r="AB87">
            <v>412</v>
          </cell>
          <cell r="AE87">
            <v>450.625</v>
          </cell>
          <cell r="AH87">
            <v>668</v>
          </cell>
          <cell r="AK87">
            <v>35</v>
          </cell>
        </row>
        <row r="88">
          <cell r="O88">
            <v>854.77699999999993</v>
          </cell>
          <cell r="R88">
            <v>466</v>
          </cell>
          <cell r="U88">
            <v>516</v>
          </cell>
          <cell r="AB88">
            <v>412</v>
          </cell>
          <cell r="AE88">
            <v>450.625</v>
          </cell>
          <cell r="AH88">
            <v>665</v>
          </cell>
          <cell r="AK88">
            <v>35</v>
          </cell>
        </row>
        <row r="89">
          <cell r="O89">
            <v>854.77699999999993</v>
          </cell>
          <cell r="R89">
            <v>466</v>
          </cell>
          <cell r="U89">
            <v>516</v>
          </cell>
          <cell r="AB89">
            <v>412</v>
          </cell>
          <cell r="AE89">
            <v>450.625</v>
          </cell>
          <cell r="AH89">
            <v>648</v>
          </cell>
          <cell r="AK89">
            <v>35</v>
          </cell>
        </row>
        <row r="90">
          <cell r="O90">
            <v>854.77699999999993</v>
          </cell>
          <cell r="R90">
            <v>466</v>
          </cell>
          <cell r="U90">
            <v>516</v>
          </cell>
          <cell r="AB90">
            <v>412</v>
          </cell>
          <cell r="AE90">
            <v>450.625</v>
          </cell>
          <cell r="AH90">
            <v>647</v>
          </cell>
          <cell r="AK90">
            <v>35</v>
          </cell>
        </row>
        <row r="91">
          <cell r="O91">
            <v>854.77699999999993</v>
          </cell>
          <cell r="R91">
            <v>466</v>
          </cell>
          <cell r="U91">
            <v>516</v>
          </cell>
          <cell r="AB91">
            <v>412</v>
          </cell>
          <cell r="AE91">
            <v>450.625</v>
          </cell>
          <cell r="AH91">
            <v>648</v>
          </cell>
          <cell r="AK91">
            <v>35</v>
          </cell>
        </row>
        <row r="92">
          <cell r="O92">
            <v>854.77699999999993</v>
          </cell>
          <cell r="R92">
            <v>466</v>
          </cell>
          <cell r="U92">
            <v>516</v>
          </cell>
          <cell r="AB92">
            <v>412</v>
          </cell>
          <cell r="AE92">
            <v>450.625</v>
          </cell>
          <cell r="AH92">
            <v>650</v>
          </cell>
          <cell r="AK92">
            <v>35</v>
          </cell>
        </row>
        <row r="93">
          <cell r="O93">
            <v>854.77699999999993</v>
          </cell>
          <cell r="R93">
            <v>466</v>
          </cell>
          <cell r="U93">
            <v>516</v>
          </cell>
          <cell r="AB93">
            <v>412</v>
          </cell>
          <cell r="AE93">
            <v>450.625</v>
          </cell>
          <cell r="AH93">
            <v>648</v>
          </cell>
          <cell r="AK93">
            <v>35</v>
          </cell>
        </row>
        <row r="94">
          <cell r="O94">
            <v>854.77699999999993</v>
          </cell>
          <cell r="R94">
            <v>466</v>
          </cell>
          <cell r="U94">
            <v>516</v>
          </cell>
          <cell r="AB94">
            <v>412</v>
          </cell>
          <cell r="AE94">
            <v>450.625</v>
          </cell>
          <cell r="AH94">
            <v>649</v>
          </cell>
          <cell r="AK94">
            <v>35</v>
          </cell>
        </row>
        <row r="95">
          <cell r="O95">
            <v>854.77699999999993</v>
          </cell>
          <cell r="R95">
            <v>466</v>
          </cell>
          <cell r="U95">
            <v>516</v>
          </cell>
          <cell r="AB95">
            <v>412</v>
          </cell>
          <cell r="AE95">
            <v>450.625</v>
          </cell>
          <cell r="AH95">
            <v>649</v>
          </cell>
          <cell r="AK95">
            <v>35</v>
          </cell>
        </row>
        <row r="96">
          <cell r="O96">
            <v>854.77699999999993</v>
          </cell>
          <cell r="R96">
            <v>466</v>
          </cell>
          <cell r="U96">
            <v>516</v>
          </cell>
          <cell r="AB96">
            <v>412</v>
          </cell>
          <cell r="AE96">
            <v>450.625</v>
          </cell>
          <cell r="AH96">
            <v>653</v>
          </cell>
          <cell r="AK96">
            <v>35</v>
          </cell>
        </row>
        <row r="97">
          <cell r="O97">
            <v>854.77699999999993</v>
          </cell>
          <cell r="R97">
            <v>466</v>
          </cell>
          <cell r="U97">
            <v>516</v>
          </cell>
          <cell r="AB97">
            <v>412</v>
          </cell>
          <cell r="AE97">
            <v>450.625</v>
          </cell>
          <cell r="AH97">
            <v>653</v>
          </cell>
          <cell r="AK97">
            <v>35</v>
          </cell>
        </row>
        <row r="98">
          <cell r="O98">
            <v>854.77699999999993</v>
          </cell>
          <cell r="R98">
            <v>466</v>
          </cell>
          <cell r="U98">
            <v>516</v>
          </cell>
          <cell r="AB98">
            <v>412</v>
          </cell>
          <cell r="AE98">
            <v>450.625</v>
          </cell>
          <cell r="AH98">
            <v>653</v>
          </cell>
          <cell r="AK98">
            <v>35</v>
          </cell>
        </row>
        <row r="99">
          <cell r="O99">
            <v>813.77699999999993</v>
          </cell>
          <cell r="R99">
            <v>466</v>
          </cell>
          <cell r="U99">
            <v>516</v>
          </cell>
          <cell r="AB99">
            <v>412</v>
          </cell>
          <cell r="AE99">
            <v>450.625</v>
          </cell>
          <cell r="AH99">
            <v>653</v>
          </cell>
          <cell r="AK99">
            <v>35</v>
          </cell>
        </row>
      </sheetData>
      <sheetData sheetId="15">
        <row r="4">
          <cell r="O4">
            <v>791.41665999999987</v>
          </cell>
          <cell r="R4">
            <v>464</v>
          </cell>
          <cell r="U4">
            <v>532</v>
          </cell>
          <cell r="AB4">
            <v>392</v>
          </cell>
          <cell r="AE4">
            <v>423.95800000000003</v>
          </cell>
          <cell r="AH4">
            <v>653</v>
          </cell>
          <cell r="AK4">
            <v>34.6</v>
          </cell>
        </row>
        <row r="5">
          <cell r="O5">
            <v>791.41665999999987</v>
          </cell>
          <cell r="R5">
            <v>464</v>
          </cell>
          <cell r="U5">
            <v>532</v>
          </cell>
          <cell r="AB5">
            <v>392</v>
          </cell>
          <cell r="AE5">
            <v>423.95800000000003</v>
          </cell>
          <cell r="AH5">
            <v>653</v>
          </cell>
          <cell r="AK5">
            <v>34.6</v>
          </cell>
        </row>
        <row r="6">
          <cell r="O6">
            <v>791.41665999999987</v>
          </cell>
          <cell r="R6">
            <v>464</v>
          </cell>
          <cell r="U6">
            <v>532</v>
          </cell>
          <cell r="AB6">
            <v>392</v>
          </cell>
          <cell r="AE6">
            <v>423.95800000000003</v>
          </cell>
          <cell r="AH6">
            <v>653</v>
          </cell>
          <cell r="AK6">
            <v>34.6</v>
          </cell>
        </row>
        <row r="7">
          <cell r="O7">
            <v>791.41665999999987</v>
          </cell>
          <cell r="R7">
            <v>464</v>
          </cell>
          <cell r="U7">
            <v>532</v>
          </cell>
          <cell r="AB7">
            <v>392</v>
          </cell>
          <cell r="AE7">
            <v>423.95800000000003</v>
          </cell>
          <cell r="AH7">
            <v>653</v>
          </cell>
          <cell r="AK7">
            <v>34.6</v>
          </cell>
        </row>
        <row r="8">
          <cell r="O8">
            <v>791.41665999999987</v>
          </cell>
          <cell r="R8">
            <v>464</v>
          </cell>
          <cell r="U8">
            <v>532</v>
          </cell>
          <cell r="AB8">
            <v>392</v>
          </cell>
          <cell r="AE8">
            <v>423.95800000000003</v>
          </cell>
          <cell r="AH8">
            <v>653</v>
          </cell>
          <cell r="AK8">
            <v>34.6</v>
          </cell>
        </row>
        <row r="9">
          <cell r="O9">
            <v>791.41665999999987</v>
          </cell>
          <cell r="R9">
            <v>464</v>
          </cell>
          <cell r="U9">
            <v>532</v>
          </cell>
          <cell r="AB9">
            <v>392</v>
          </cell>
          <cell r="AE9">
            <v>423.95800000000003</v>
          </cell>
          <cell r="AH9">
            <v>653</v>
          </cell>
          <cell r="AK9">
            <v>34.6</v>
          </cell>
        </row>
        <row r="10">
          <cell r="O10">
            <v>791.41665999999987</v>
          </cell>
          <cell r="R10">
            <v>464</v>
          </cell>
          <cell r="U10">
            <v>532</v>
          </cell>
          <cell r="AB10">
            <v>392</v>
          </cell>
          <cell r="AE10">
            <v>423.95800000000003</v>
          </cell>
          <cell r="AH10">
            <v>653</v>
          </cell>
          <cell r="AK10">
            <v>34.6</v>
          </cell>
        </row>
        <row r="11">
          <cell r="O11">
            <v>791.41665999999987</v>
          </cell>
          <cell r="R11">
            <v>464</v>
          </cell>
          <cell r="U11">
            <v>532</v>
          </cell>
          <cell r="AB11">
            <v>392</v>
          </cell>
          <cell r="AE11">
            <v>423.95800000000003</v>
          </cell>
          <cell r="AH11">
            <v>653</v>
          </cell>
          <cell r="AK11">
            <v>34.6</v>
          </cell>
        </row>
        <row r="12">
          <cell r="O12">
            <v>791.41665999999987</v>
          </cell>
          <cell r="R12">
            <v>464</v>
          </cell>
          <cell r="U12">
            <v>532</v>
          </cell>
          <cell r="AB12">
            <v>392</v>
          </cell>
          <cell r="AE12">
            <v>423.95800000000003</v>
          </cell>
          <cell r="AH12">
            <v>653</v>
          </cell>
          <cell r="AK12">
            <v>34.6</v>
          </cell>
        </row>
        <row r="13">
          <cell r="O13">
            <v>791.41665999999987</v>
          </cell>
          <cell r="R13">
            <v>464</v>
          </cell>
          <cell r="U13">
            <v>532</v>
          </cell>
          <cell r="AB13">
            <v>392</v>
          </cell>
          <cell r="AE13">
            <v>423.95800000000003</v>
          </cell>
          <cell r="AH13">
            <v>653</v>
          </cell>
          <cell r="AK13">
            <v>34.6</v>
          </cell>
        </row>
        <row r="14">
          <cell r="O14">
            <v>791.41665999999987</v>
          </cell>
          <cell r="R14">
            <v>464</v>
          </cell>
          <cell r="U14">
            <v>532</v>
          </cell>
          <cell r="AB14">
            <v>392</v>
          </cell>
          <cell r="AE14">
            <v>423.95800000000003</v>
          </cell>
          <cell r="AH14">
            <v>653</v>
          </cell>
          <cell r="AK14">
            <v>34.6</v>
          </cell>
        </row>
        <row r="15">
          <cell r="O15">
            <v>791.41665999999987</v>
          </cell>
          <cell r="R15">
            <v>464</v>
          </cell>
          <cell r="U15">
            <v>532</v>
          </cell>
          <cell r="AB15">
            <v>392</v>
          </cell>
          <cell r="AE15">
            <v>423.95800000000003</v>
          </cell>
          <cell r="AH15">
            <v>653</v>
          </cell>
          <cell r="AK15">
            <v>34.6</v>
          </cell>
        </row>
        <row r="16">
          <cell r="O16">
            <v>791.41665999999987</v>
          </cell>
          <cell r="R16">
            <v>464</v>
          </cell>
          <cell r="U16">
            <v>532</v>
          </cell>
          <cell r="AB16">
            <v>392</v>
          </cell>
          <cell r="AE16">
            <v>423.95800000000003</v>
          </cell>
          <cell r="AH16">
            <v>653</v>
          </cell>
          <cell r="AK16">
            <v>34.6</v>
          </cell>
        </row>
        <row r="17">
          <cell r="O17">
            <v>791.41665999999987</v>
          </cell>
          <cell r="R17">
            <v>464</v>
          </cell>
          <cell r="U17">
            <v>532</v>
          </cell>
          <cell r="AB17">
            <v>392</v>
          </cell>
          <cell r="AE17">
            <v>423.95800000000003</v>
          </cell>
          <cell r="AH17">
            <v>653</v>
          </cell>
          <cell r="AK17">
            <v>34.6</v>
          </cell>
        </row>
        <row r="18">
          <cell r="O18">
            <v>791.41665999999987</v>
          </cell>
          <cell r="R18">
            <v>464</v>
          </cell>
          <cell r="U18">
            <v>532</v>
          </cell>
          <cell r="AB18">
            <v>392</v>
          </cell>
          <cell r="AE18">
            <v>423.95800000000003</v>
          </cell>
          <cell r="AH18">
            <v>653</v>
          </cell>
          <cell r="AK18">
            <v>34.6</v>
          </cell>
        </row>
        <row r="19">
          <cell r="O19">
            <v>791.41665999999987</v>
          </cell>
          <cell r="R19">
            <v>464</v>
          </cell>
          <cell r="U19">
            <v>532</v>
          </cell>
          <cell r="AB19">
            <v>392</v>
          </cell>
          <cell r="AE19">
            <v>423.95800000000003</v>
          </cell>
          <cell r="AH19">
            <v>653</v>
          </cell>
          <cell r="AK19">
            <v>34.6</v>
          </cell>
        </row>
        <row r="20">
          <cell r="O20">
            <v>791.41665999999987</v>
          </cell>
          <cell r="R20">
            <v>464</v>
          </cell>
          <cell r="U20">
            <v>532</v>
          </cell>
          <cell r="AB20">
            <v>392</v>
          </cell>
          <cell r="AE20">
            <v>423.95800000000003</v>
          </cell>
          <cell r="AH20">
            <v>653</v>
          </cell>
          <cell r="AK20">
            <v>34.6</v>
          </cell>
        </row>
        <row r="21">
          <cell r="O21">
            <v>791.41665999999987</v>
          </cell>
          <cell r="R21">
            <v>464</v>
          </cell>
          <cell r="U21">
            <v>532</v>
          </cell>
          <cell r="AB21">
            <v>392</v>
          </cell>
          <cell r="AE21">
            <v>423.95800000000003</v>
          </cell>
          <cell r="AH21">
            <v>653</v>
          </cell>
          <cell r="AK21">
            <v>34.6</v>
          </cell>
        </row>
        <row r="22">
          <cell r="O22">
            <v>791.41665999999987</v>
          </cell>
          <cell r="R22">
            <v>464</v>
          </cell>
          <cell r="U22">
            <v>532</v>
          </cell>
          <cell r="AB22">
            <v>392</v>
          </cell>
          <cell r="AE22">
            <v>423.95800000000003</v>
          </cell>
          <cell r="AH22">
            <v>653</v>
          </cell>
          <cell r="AK22">
            <v>34.6</v>
          </cell>
        </row>
        <row r="23">
          <cell r="O23">
            <v>791.41665999999987</v>
          </cell>
          <cell r="R23">
            <v>464</v>
          </cell>
          <cell r="U23">
            <v>532</v>
          </cell>
          <cell r="AB23">
            <v>392</v>
          </cell>
          <cell r="AE23">
            <v>423.95800000000003</v>
          </cell>
          <cell r="AH23">
            <v>653</v>
          </cell>
          <cell r="AK23">
            <v>34.6</v>
          </cell>
        </row>
        <row r="24">
          <cell r="O24">
            <v>791.41665999999987</v>
          </cell>
          <cell r="R24">
            <v>464</v>
          </cell>
          <cell r="U24">
            <v>532</v>
          </cell>
          <cell r="AB24">
            <v>392</v>
          </cell>
          <cell r="AE24">
            <v>423.95800000000003</v>
          </cell>
          <cell r="AH24">
            <v>653</v>
          </cell>
          <cell r="AK24">
            <v>34.6</v>
          </cell>
        </row>
        <row r="25">
          <cell r="O25">
            <v>899.41665999999987</v>
          </cell>
          <cell r="R25">
            <v>464</v>
          </cell>
          <cell r="U25">
            <v>532</v>
          </cell>
          <cell r="AB25">
            <v>392</v>
          </cell>
          <cell r="AE25">
            <v>423.95800000000003</v>
          </cell>
          <cell r="AH25">
            <v>653</v>
          </cell>
          <cell r="AK25">
            <v>34.6</v>
          </cell>
        </row>
        <row r="26">
          <cell r="O26">
            <v>899.41665999999987</v>
          </cell>
          <cell r="R26">
            <v>464</v>
          </cell>
          <cell r="U26">
            <v>532</v>
          </cell>
          <cell r="AB26">
            <v>392</v>
          </cell>
          <cell r="AE26">
            <v>423.95800000000003</v>
          </cell>
          <cell r="AH26">
            <v>652</v>
          </cell>
          <cell r="AK26">
            <v>34.6</v>
          </cell>
        </row>
        <row r="27">
          <cell r="O27">
            <v>899.41665999999987</v>
          </cell>
          <cell r="R27">
            <v>464</v>
          </cell>
          <cell r="U27">
            <v>532</v>
          </cell>
          <cell r="AB27">
            <v>392</v>
          </cell>
          <cell r="AE27">
            <v>423.95800000000003</v>
          </cell>
          <cell r="AH27">
            <v>658</v>
          </cell>
          <cell r="AK27">
            <v>34.6</v>
          </cell>
        </row>
        <row r="28">
          <cell r="O28">
            <v>899.41665999999987</v>
          </cell>
          <cell r="R28">
            <v>464</v>
          </cell>
          <cell r="U28">
            <v>532</v>
          </cell>
          <cell r="AB28">
            <v>392</v>
          </cell>
          <cell r="AE28">
            <v>423.95800000000003</v>
          </cell>
          <cell r="AH28">
            <v>659</v>
          </cell>
          <cell r="AK28">
            <v>34.6</v>
          </cell>
        </row>
        <row r="29">
          <cell r="O29">
            <v>899.41665999999987</v>
          </cell>
          <cell r="R29">
            <v>464</v>
          </cell>
          <cell r="U29">
            <v>532</v>
          </cell>
          <cell r="AB29">
            <v>392</v>
          </cell>
          <cell r="AE29">
            <v>423.95800000000003</v>
          </cell>
          <cell r="AH29">
            <v>697</v>
          </cell>
          <cell r="AK29">
            <v>34.6</v>
          </cell>
        </row>
        <row r="30">
          <cell r="O30">
            <v>899.41665999999987</v>
          </cell>
          <cell r="R30">
            <v>464</v>
          </cell>
          <cell r="U30">
            <v>532</v>
          </cell>
          <cell r="AB30">
            <v>392</v>
          </cell>
          <cell r="AE30">
            <v>423.95800000000003</v>
          </cell>
          <cell r="AH30">
            <v>693</v>
          </cell>
          <cell r="AK30">
            <v>34.6</v>
          </cell>
        </row>
        <row r="31">
          <cell r="O31">
            <v>899.41665999999987</v>
          </cell>
          <cell r="R31">
            <v>464</v>
          </cell>
          <cell r="U31">
            <v>532</v>
          </cell>
          <cell r="AB31">
            <v>392</v>
          </cell>
          <cell r="AE31">
            <v>423.95800000000003</v>
          </cell>
          <cell r="AH31">
            <v>695</v>
          </cell>
          <cell r="AK31">
            <v>34.6</v>
          </cell>
        </row>
        <row r="32">
          <cell r="O32">
            <v>899.41665999999987</v>
          </cell>
          <cell r="R32">
            <v>464</v>
          </cell>
          <cell r="U32">
            <v>532</v>
          </cell>
          <cell r="AB32">
            <v>392</v>
          </cell>
          <cell r="AE32">
            <v>423.95800000000003</v>
          </cell>
          <cell r="AH32">
            <v>694</v>
          </cell>
          <cell r="AK32">
            <v>34.6</v>
          </cell>
        </row>
        <row r="33">
          <cell r="O33">
            <v>899.41665999999987</v>
          </cell>
          <cell r="R33">
            <v>464</v>
          </cell>
          <cell r="U33">
            <v>532</v>
          </cell>
          <cell r="AB33">
            <v>392</v>
          </cell>
          <cell r="AE33">
            <v>423.95800000000003</v>
          </cell>
          <cell r="AH33">
            <v>692</v>
          </cell>
          <cell r="AK33">
            <v>34.6</v>
          </cell>
        </row>
        <row r="34">
          <cell r="O34">
            <v>899.41665999999987</v>
          </cell>
          <cell r="R34">
            <v>464</v>
          </cell>
          <cell r="U34">
            <v>532</v>
          </cell>
          <cell r="AB34">
            <v>392</v>
          </cell>
          <cell r="AE34">
            <v>423.95800000000003</v>
          </cell>
          <cell r="AH34">
            <v>687</v>
          </cell>
          <cell r="AK34">
            <v>34.6</v>
          </cell>
        </row>
        <row r="35">
          <cell r="O35">
            <v>899.41665999999987</v>
          </cell>
          <cell r="R35">
            <v>464</v>
          </cell>
          <cell r="U35">
            <v>532</v>
          </cell>
          <cell r="AB35">
            <v>392</v>
          </cell>
          <cell r="AE35">
            <v>423.95800000000003</v>
          </cell>
          <cell r="AH35">
            <v>687</v>
          </cell>
          <cell r="AK35">
            <v>34.6</v>
          </cell>
        </row>
        <row r="36">
          <cell r="O36">
            <v>899.41665999999987</v>
          </cell>
          <cell r="R36">
            <v>464</v>
          </cell>
          <cell r="U36">
            <v>532</v>
          </cell>
          <cell r="AB36">
            <v>392</v>
          </cell>
          <cell r="AE36">
            <v>423.95800000000003</v>
          </cell>
          <cell r="AH36">
            <v>687</v>
          </cell>
          <cell r="AK36">
            <v>34.6</v>
          </cell>
        </row>
        <row r="37">
          <cell r="O37">
            <v>899.41665999999987</v>
          </cell>
          <cell r="R37">
            <v>464</v>
          </cell>
          <cell r="U37">
            <v>532</v>
          </cell>
          <cell r="AB37">
            <v>392</v>
          </cell>
          <cell r="AE37">
            <v>423.95800000000003</v>
          </cell>
          <cell r="AH37">
            <v>687</v>
          </cell>
          <cell r="AK37">
            <v>34.6</v>
          </cell>
        </row>
        <row r="38">
          <cell r="O38">
            <v>899.41665999999987</v>
          </cell>
          <cell r="R38">
            <v>464</v>
          </cell>
          <cell r="U38">
            <v>532</v>
          </cell>
          <cell r="AB38">
            <v>392</v>
          </cell>
          <cell r="AE38">
            <v>423.95800000000003</v>
          </cell>
          <cell r="AH38">
            <v>688</v>
          </cell>
          <cell r="AK38">
            <v>34.6</v>
          </cell>
        </row>
        <row r="39">
          <cell r="O39">
            <v>899.41665999999987</v>
          </cell>
          <cell r="R39">
            <v>464</v>
          </cell>
          <cell r="U39">
            <v>532</v>
          </cell>
          <cell r="AB39">
            <v>392</v>
          </cell>
          <cell r="AE39">
            <v>423.95800000000003</v>
          </cell>
          <cell r="AH39">
            <v>686</v>
          </cell>
          <cell r="AK39">
            <v>34.6</v>
          </cell>
        </row>
        <row r="40">
          <cell r="O40">
            <v>899.41665999999987</v>
          </cell>
          <cell r="R40">
            <v>464</v>
          </cell>
          <cell r="U40">
            <v>532</v>
          </cell>
          <cell r="AB40">
            <v>392</v>
          </cell>
          <cell r="AE40">
            <v>423.95800000000003</v>
          </cell>
          <cell r="AH40">
            <v>687</v>
          </cell>
          <cell r="AK40">
            <v>34.6</v>
          </cell>
        </row>
        <row r="41">
          <cell r="O41">
            <v>899.41665999999987</v>
          </cell>
          <cell r="R41">
            <v>464</v>
          </cell>
          <cell r="U41">
            <v>532</v>
          </cell>
          <cell r="AB41">
            <v>392</v>
          </cell>
          <cell r="AE41">
            <v>423.95800000000003</v>
          </cell>
          <cell r="AH41">
            <v>689</v>
          </cell>
          <cell r="AK41">
            <v>34.6</v>
          </cell>
        </row>
        <row r="42">
          <cell r="O42">
            <v>899.41665999999987</v>
          </cell>
          <cell r="R42">
            <v>464</v>
          </cell>
          <cell r="U42">
            <v>532</v>
          </cell>
          <cell r="AB42">
            <v>392</v>
          </cell>
          <cell r="AE42">
            <v>423.95800000000003</v>
          </cell>
          <cell r="AH42">
            <v>690</v>
          </cell>
          <cell r="AK42">
            <v>34.6</v>
          </cell>
        </row>
        <row r="43">
          <cell r="O43">
            <v>899.41665999999987</v>
          </cell>
          <cell r="R43">
            <v>464</v>
          </cell>
          <cell r="U43">
            <v>532</v>
          </cell>
          <cell r="AB43">
            <v>392</v>
          </cell>
          <cell r="AE43">
            <v>423.95800000000003</v>
          </cell>
          <cell r="AH43">
            <v>694</v>
          </cell>
          <cell r="AK43">
            <v>34.6</v>
          </cell>
        </row>
        <row r="44">
          <cell r="O44">
            <v>899.41665999999987</v>
          </cell>
          <cell r="R44">
            <v>464</v>
          </cell>
          <cell r="U44">
            <v>532</v>
          </cell>
          <cell r="AB44">
            <v>392</v>
          </cell>
          <cell r="AE44">
            <v>423.95800000000003</v>
          </cell>
          <cell r="AH44">
            <v>702</v>
          </cell>
          <cell r="AK44">
            <v>34.6</v>
          </cell>
        </row>
        <row r="45">
          <cell r="O45">
            <v>899.41665999999987</v>
          </cell>
          <cell r="R45">
            <v>464</v>
          </cell>
          <cell r="U45">
            <v>532</v>
          </cell>
          <cell r="AB45">
            <v>392</v>
          </cell>
          <cell r="AE45">
            <v>423.95800000000003</v>
          </cell>
          <cell r="AH45">
            <v>707</v>
          </cell>
          <cell r="AK45">
            <v>34.6</v>
          </cell>
        </row>
        <row r="46">
          <cell r="O46">
            <v>899.41665999999987</v>
          </cell>
          <cell r="R46">
            <v>464</v>
          </cell>
          <cell r="U46">
            <v>532</v>
          </cell>
          <cell r="AB46">
            <v>392</v>
          </cell>
          <cell r="AE46">
            <v>423.95800000000003</v>
          </cell>
          <cell r="AH46">
            <v>708</v>
          </cell>
          <cell r="AK46">
            <v>34.6</v>
          </cell>
        </row>
        <row r="47">
          <cell r="O47">
            <v>899.41665999999987</v>
          </cell>
          <cell r="R47">
            <v>464</v>
          </cell>
          <cell r="U47">
            <v>532</v>
          </cell>
          <cell r="AB47">
            <v>392</v>
          </cell>
          <cell r="AE47">
            <v>423.95800000000003</v>
          </cell>
          <cell r="AH47">
            <v>707</v>
          </cell>
          <cell r="AK47">
            <v>34.6</v>
          </cell>
        </row>
        <row r="48">
          <cell r="O48">
            <v>899.41665999999987</v>
          </cell>
          <cell r="R48">
            <v>464</v>
          </cell>
          <cell r="U48">
            <v>532</v>
          </cell>
          <cell r="AB48">
            <v>392</v>
          </cell>
          <cell r="AE48">
            <v>423.95800000000003</v>
          </cell>
          <cell r="AH48">
            <v>707</v>
          </cell>
          <cell r="AK48">
            <v>34.6</v>
          </cell>
        </row>
        <row r="49">
          <cell r="O49">
            <v>899.41665999999987</v>
          </cell>
          <cell r="R49">
            <v>464</v>
          </cell>
          <cell r="U49">
            <v>532</v>
          </cell>
          <cell r="AB49">
            <v>392</v>
          </cell>
          <cell r="AE49">
            <v>423.95800000000003</v>
          </cell>
          <cell r="AH49">
            <v>702</v>
          </cell>
          <cell r="AK49">
            <v>34.6</v>
          </cell>
        </row>
        <row r="50">
          <cell r="O50">
            <v>899.41665999999987</v>
          </cell>
          <cell r="R50">
            <v>464</v>
          </cell>
          <cell r="U50">
            <v>532</v>
          </cell>
          <cell r="AB50">
            <v>392</v>
          </cell>
          <cell r="AE50">
            <v>423.95800000000003</v>
          </cell>
          <cell r="AH50">
            <v>698</v>
          </cell>
          <cell r="AK50">
            <v>34.6</v>
          </cell>
        </row>
        <row r="51">
          <cell r="O51">
            <v>899.41665999999987</v>
          </cell>
          <cell r="R51">
            <v>464</v>
          </cell>
          <cell r="U51">
            <v>532</v>
          </cell>
          <cell r="AB51">
            <v>392</v>
          </cell>
          <cell r="AE51">
            <v>423.95800000000003</v>
          </cell>
          <cell r="AH51">
            <v>693</v>
          </cell>
          <cell r="AK51">
            <v>34.6</v>
          </cell>
        </row>
        <row r="52">
          <cell r="O52">
            <v>899.41665999999987</v>
          </cell>
          <cell r="R52">
            <v>464</v>
          </cell>
          <cell r="U52">
            <v>532</v>
          </cell>
          <cell r="AB52">
            <v>392</v>
          </cell>
          <cell r="AE52">
            <v>423.95800000000003</v>
          </cell>
          <cell r="AH52">
            <v>700</v>
          </cell>
          <cell r="AK52">
            <v>34.6</v>
          </cell>
        </row>
        <row r="53">
          <cell r="O53">
            <v>899.41665999999987</v>
          </cell>
          <cell r="R53">
            <v>464</v>
          </cell>
          <cell r="U53">
            <v>532</v>
          </cell>
          <cell r="AB53">
            <v>392</v>
          </cell>
          <cell r="AE53">
            <v>423.95800000000003</v>
          </cell>
          <cell r="AH53">
            <v>700</v>
          </cell>
          <cell r="AK53">
            <v>34.6</v>
          </cell>
        </row>
        <row r="54">
          <cell r="O54">
            <v>899.41665999999987</v>
          </cell>
          <cell r="R54">
            <v>464</v>
          </cell>
          <cell r="U54">
            <v>532</v>
          </cell>
          <cell r="AB54">
            <v>392</v>
          </cell>
          <cell r="AE54">
            <v>423.95800000000003</v>
          </cell>
          <cell r="AH54">
            <v>700</v>
          </cell>
          <cell r="AK54">
            <v>34.6</v>
          </cell>
        </row>
        <row r="55">
          <cell r="O55">
            <v>899.41665999999987</v>
          </cell>
          <cell r="R55">
            <v>464</v>
          </cell>
          <cell r="U55">
            <v>532</v>
          </cell>
          <cell r="AB55">
            <v>392</v>
          </cell>
          <cell r="AE55">
            <v>423.95800000000003</v>
          </cell>
          <cell r="AH55">
            <v>700</v>
          </cell>
          <cell r="AK55">
            <v>34.6</v>
          </cell>
        </row>
        <row r="56">
          <cell r="O56">
            <v>899.41665999999987</v>
          </cell>
          <cell r="R56">
            <v>464</v>
          </cell>
          <cell r="U56">
            <v>532</v>
          </cell>
          <cell r="AB56">
            <v>392</v>
          </cell>
          <cell r="AE56">
            <v>423.95800000000003</v>
          </cell>
          <cell r="AH56">
            <v>700</v>
          </cell>
          <cell r="AK56">
            <v>34.6</v>
          </cell>
        </row>
        <row r="57">
          <cell r="O57">
            <v>899.41665999999987</v>
          </cell>
          <cell r="R57">
            <v>464</v>
          </cell>
          <cell r="U57">
            <v>532</v>
          </cell>
          <cell r="AB57">
            <v>392</v>
          </cell>
          <cell r="AE57">
            <v>423.95800000000003</v>
          </cell>
          <cell r="AH57">
            <v>700</v>
          </cell>
          <cell r="AK57">
            <v>34.6</v>
          </cell>
        </row>
        <row r="58">
          <cell r="O58">
            <v>899.41665999999987</v>
          </cell>
          <cell r="R58">
            <v>464</v>
          </cell>
          <cell r="U58">
            <v>532</v>
          </cell>
          <cell r="AB58">
            <v>392</v>
          </cell>
          <cell r="AE58">
            <v>423.95800000000003</v>
          </cell>
          <cell r="AH58">
            <v>700</v>
          </cell>
          <cell r="AK58">
            <v>34.6</v>
          </cell>
        </row>
        <row r="59">
          <cell r="O59">
            <v>831.41665999999987</v>
          </cell>
          <cell r="R59">
            <v>464</v>
          </cell>
          <cell r="U59">
            <v>532</v>
          </cell>
          <cell r="AB59">
            <v>392</v>
          </cell>
          <cell r="AE59">
            <v>423.95800000000003</v>
          </cell>
          <cell r="AH59">
            <v>700</v>
          </cell>
          <cell r="AK59">
            <v>34.6</v>
          </cell>
        </row>
        <row r="60">
          <cell r="O60">
            <v>831.41665999999987</v>
          </cell>
          <cell r="R60">
            <v>464</v>
          </cell>
          <cell r="U60">
            <v>532</v>
          </cell>
          <cell r="AB60">
            <v>392</v>
          </cell>
          <cell r="AE60">
            <v>423.95800000000003</v>
          </cell>
          <cell r="AH60">
            <v>700</v>
          </cell>
          <cell r="AK60">
            <v>34.6</v>
          </cell>
        </row>
        <row r="61">
          <cell r="O61">
            <v>831.41665999999987</v>
          </cell>
          <cell r="R61">
            <v>464</v>
          </cell>
          <cell r="U61">
            <v>532</v>
          </cell>
          <cell r="AB61">
            <v>392</v>
          </cell>
          <cell r="AE61">
            <v>423.95800000000003</v>
          </cell>
          <cell r="AH61">
            <v>700</v>
          </cell>
          <cell r="AK61">
            <v>34.6</v>
          </cell>
        </row>
        <row r="62">
          <cell r="O62">
            <v>831.41665999999987</v>
          </cell>
          <cell r="R62">
            <v>464</v>
          </cell>
          <cell r="U62">
            <v>532</v>
          </cell>
          <cell r="AB62">
            <v>392</v>
          </cell>
          <cell r="AE62">
            <v>423.95800000000003</v>
          </cell>
          <cell r="AH62">
            <v>700</v>
          </cell>
          <cell r="AK62">
            <v>34.6</v>
          </cell>
        </row>
        <row r="63">
          <cell r="O63">
            <v>831.41665999999987</v>
          </cell>
          <cell r="R63">
            <v>464</v>
          </cell>
          <cell r="U63">
            <v>532</v>
          </cell>
          <cell r="AB63">
            <v>392</v>
          </cell>
          <cell r="AE63">
            <v>423.95800000000003</v>
          </cell>
          <cell r="AH63">
            <v>700</v>
          </cell>
          <cell r="AK63">
            <v>34.6</v>
          </cell>
        </row>
        <row r="64">
          <cell r="O64">
            <v>831.41665999999987</v>
          </cell>
          <cell r="R64">
            <v>464</v>
          </cell>
          <cell r="U64">
            <v>532</v>
          </cell>
          <cell r="AB64">
            <v>392</v>
          </cell>
          <cell r="AE64">
            <v>423.95800000000003</v>
          </cell>
          <cell r="AH64">
            <v>700</v>
          </cell>
          <cell r="AK64">
            <v>34.6</v>
          </cell>
        </row>
        <row r="65">
          <cell r="O65">
            <v>831.41665999999987</v>
          </cell>
          <cell r="R65">
            <v>464</v>
          </cell>
          <cell r="U65">
            <v>532</v>
          </cell>
          <cell r="AB65">
            <v>392</v>
          </cell>
          <cell r="AE65">
            <v>423.95800000000003</v>
          </cell>
          <cell r="AH65">
            <v>700</v>
          </cell>
          <cell r="AK65">
            <v>34.6</v>
          </cell>
        </row>
        <row r="66">
          <cell r="O66">
            <v>891.41665999999987</v>
          </cell>
          <cell r="R66">
            <v>464</v>
          </cell>
          <cell r="U66">
            <v>532</v>
          </cell>
          <cell r="AB66">
            <v>392</v>
          </cell>
          <cell r="AE66">
            <v>423.95800000000003</v>
          </cell>
          <cell r="AH66">
            <v>700</v>
          </cell>
          <cell r="AK66">
            <v>34.6</v>
          </cell>
        </row>
        <row r="67">
          <cell r="O67">
            <v>891.41665999999987</v>
          </cell>
          <cell r="R67">
            <v>464</v>
          </cell>
          <cell r="U67">
            <v>532</v>
          </cell>
          <cell r="AB67">
            <v>392</v>
          </cell>
          <cell r="AE67">
            <v>423.95800000000003</v>
          </cell>
          <cell r="AH67">
            <v>700</v>
          </cell>
          <cell r="AK67">
            <v>34.6</v>
          </cell>
        </row>
        <row r="68">
          <cell r="O68">
            <v>891.41665999999987</v>
          </cell>
          <cell r="R68">
            <v>464</v>
          </cell>
          <cell r="U68">
            <v>532</v>
          </cell>
          <cell r="AB68">
            <v>392</v>
          </cell>
          <cell r="AE68">
            <v>423.95800000000003</v>
          </cell>
          <cell r="AH68">
            <v>700</v>
          </cell>
          <cell r="AK68">
            <v>34.6</v>
          </cell>
        </row>
        <row r="69">
          <cell r="O69">
            <v>891.41665999999987</v>
          </cell>
          <cell r="R69">
            <v>464</v>
          </cell>
          <cell r="U69">
            <v>532</v>
          </cell>
          <cell r="AB69">
            <v>392</v>
          </cell>
          <cell r="AE69">
            <v>423.95800000000003</v>
          </cell>
          <cell r="AH69">
            <v>698</v>
          </cell>
          <cell r="AK69">
            <v>34.6</v>
          </cell>
        </row>
        <row r="70">
          <cell r="O70">
            <v>891.41665999999987</v>
          </cell>
          <cell r="R70">
            <v>464</v>
          </cell>
          <cell r="U70">
            <v>532</v>
          </cell>
          <cell r="AB70">
            <v>392</v>
          </cell>
          <cell r="AE70">
            <v>423.95800000000003</v>
          </cell>
          <cell r="AH70">
            <v>697</v>
          </cell>
          <cell r="AK70">
            <v>34.6</v>
          </cell>
        </row>
        <row r="71">
          <cell r="O71">
            <v>891.41665999999987</v>
          </cell>
          <cell r="R71">
            <v>464</v>
          </cell>
          <cell r="U71">
            <v>532</v>
          </cell>
          <cell r="AB71">
            <v>392</v>
          </cell>
          <cell r="AE71">
            <v>423.95800000000003</v>
          </cell>
          <cell r="AH71">
            <v>689</v>
          </cell>
          <cell r="AK71">
            <v>34.6</v>
          </cell>
        </row>
        <row r="72">
          <cell r="O72">
            <v>891.41665999999987</v>
          </cell>
          <cell r="R72">
            <v>464</v>
          </cell>
          <cell r="U72">
            <v>532</v>
          </cell>
          <cell r="AB72">
            <v>392</v>
          </cell>
          <cell r="AE72">
            <v>423.95800000000003</v>
          </cell>
          <cell r="AH72">
            <v>668</v>
          </cell>
          <cell r="AK72">
            <v>34.6</v>
          </cell>
        </row>
        <row r="73">
          <cell r="O73">
            <v>891.41665999999987</v>
          </cell>
          <cell r="R73">
            <v>464</v>
          </cell>
          <cell r="U73">
            <v>532</v>
          </cell>
          <cell r="AB73">
            <v>392</v>
          </cell>
          <cell r="AE73">
            <v>423.95800000000003</v>
          </cell>
          <cell r="AH73">
            <v>670</v>
          </cell>
          <cell r="AK73">
            <v>34.6</v>
          </cell>
        </row>
        <row r="74">
          <cell r="O74">
            <v>891.41665999999987</v>
          </cell>
          <cell r="R74">
            <v>464</v>
          </cell>
          <cell r="U74">
            <v>532</v>
          </cell>
          <cell r="AB74">
            <v>392</v>
          </cell>
          <cell r="AE74">
            <v>423.95800000000003</v>
          </cell>
          <cell r="AH74">
            <v>675</v>
          </cell>
          <cell r="AK74">
            <v>34.6</v>
          </cell>
        </row>
        <row r="75">
          <cell r="O75">
            <v>891.41665999999987</v>
          </cell>
          <cell r="R75">
            <v>464</v>
          </cell>
          <cell r="U75">
            <v>532</v>
          </cell>
          <cell r="AB75">
            <v>392</v>
          </cell>
          <cell r="AE75">
            <v>423.95800000000003</v>
          </cell>
          <cell r="AH75">
            <v>679</v>
          </cell>
          <cell r="AK75">
            <v>34.6</v>
          </cell>
        </row>
        <row r="76">
          <cell r="O76">
            <v>891.41665999999987</v>
          </cell>
          <cell r="R76">
            <v>464</v>
          </cell>
          <cell r="U76">
            <v>532</v>
          </cell>
          <cell r="AB76">
            <v>392</v>
          </cell>
          <cell r="AE76">
            <v>423.95800000000003</v>
          </cell>
          <cell r="AH76">
            <v>682</v>
          </cell>
          <cell r="AK76">
            <v>34.6</v>
          </cell>
        </row>
        <row r="77">
          <cell r="O77">
            <v>891.41665999999987</v>
          </cell>
          <cell r="R77">
            <v>464</v>
          </cell>
          <cell r="U77">
            <v>532</v>
          </cell>
          <cell r="AB77">
            <v>392</v>
          </cell>
          <cell r="AE77">
            <v>423.95800000000003</v>
          </cell>
          <cell r="AH77">
            <v>688</v>
          </cell>
          <cell r="AK77">
            <v>34.6</v>
          </cell>
        </row>
        <row r="78">
          <cell r="O78">
            <v>891.41665999999987</v>
          </cell>
          <cell r="R78">
            <v>464</v>
          </cell>
          <cell r="U78">
            <v>532</v>
          </cell>
          <cell r="AB78">
            <v>392</v>
          </cell>
          <cell r="AE78">
            <v>423.95800000000003</v>
          </cell>
          <cell r="AH78">
            <v>697</v>
          </cell>
          <cell r="AK78">
            <v>34.6</v>
          </cell>
        </row>
        <row r="79">
          <cell r="O79">
            <v>891.41665999999987</v>
          </cell>
          <cell r="R79">
            <v>464</v>
          </cell>
          <cell r="U79">
            <v>532</v>
          </cell>
          <cell r="AB79">
            <v>392</v>
          </cell>
          <cell r="AE79">
            <v>423.95800000000003</v>
          </cell>
          <cell r="AH79">
            <v>701</v>
          </cell>
          <cell r="AK79">
            <v>34.6</v>
          </cell>
        </row>
        <row r="80">
          <cell r="O80">
            <v>891.41665999999987</v>
          </cell>
          <cell r="R80">
            <v>464</v>
          </cell>
          <cell r="U80">
            <v>532</v>
          </cell>
          <cell r="AB80">
            <v>392</v>
          </cell>
          <cell r="AE80">
            <v>423.95800000000003</v>
          </cell>
          <cell r="AH80">
            <v>705</v>
          </cell>
          <cell r="AK80">
            <v>34.6</v>
          </cell>
        </row>
        <row r="81">
          <cell r="O81">
            <v>891.41665999999987</v>
          </cell>
          <cell r="R81">
            <v>464</v>
          </cell>
          <cell r="U81">
            <v>532</v>
          </cell>
          <cell r="AB81">
            <v>392</v>
          </cell>
          <cell r="AE81">
            <v>423.95800000000003</v>
          </cell>
          <cell r="AH81">
            <v>706</v>
          </cell>
          <cell r="AK81">
            <v>34.6</v>
          </cell>
        </row>
        <row r="82">
          <cell r="O82">
            <v>892.41665999999987</v>
          </cell>
          <cell r="R82">
            <v>464</v>
          </cell>
          <cell r="U82">
            <v>532</v>
          </cell>
          <cell r="AB82">
            <v>392</v>
          </cell>
          <cell r="AE82">
            <v>423.95800000000003</v>
          </cell>
          <cell r="AH82">
            <v>705</v>
          </cell>
          <cell r="AK82">
            <v>34.6</v>
          </cell>
        </row>
        <row r="83">
          <cell r="O83">
            <v>892.41665999999987</v>
          </cell>
          <cell r="R83">
            <v>464</v>
          </cell>
          <cell r="U83">
            <v>532</v>
          </cell>
          <cell r="AB83">
            <v>392</v>
          </cell>
          <cell r="AE83">
            <v>423.95800000000003</v>
          </cell>
          <cell r="AH83">
            <v>712</v>
          </cell>
          <cell r="AK83">
            <v>34.6</v>
          </cell>
        </row>
        <row r="84">
          <cell r="O84">
            <v>892.41665999999987</v>
          </cell>
          <cell r="R84">
            <v>464</v>
          </cell>
          <cell r="U84">
            <v>532</v>
          </cell>
          <cell r="AB84">
            <v>392</v>
          </cell>
          <cell r="AE84">
            <v>423.95800000000003</v>
          </cell>
          <cell r="AH84">
            <v>715</v>
          </cell>
          <cell r="AK84">
            <v>34.6</v>
          </cell>
        </row>
        <row r="85">
          <cell r="O85">
            <v>892.41665999999987</v>
          </cell>
          <cell r="R85">
            <v>464</v>
          </cell>
          <cell r="U85">
            <v>532</v>
          </cell>
          <cell r="AB85">
            <v>392</v>
          </cell>
          <cell r="AE85">
            <v>423.95800000000003</v>
          </cell>
          <cell r="AH85">
            <v>711</v>
          </cell>
          <cell r="AK85">
            <v>34.6</v>
          </cell>
        </row>
        <row r="86">
          <cell r="O86">
            <v>892.41665999999987</v>
          </cell>
          <cell r="R86">
            <v>464</v>
          </cell>
          <cell r="U86">
            <v>532</v>
          </cell>
          <cell r="AB86">
            <v>392</v>
          </cell>
          <cell r="AE86">
            <v>423.95800000000003</v>
          </cell>
          <cell r="AH86">
            <v>714</v>
          </cell>
          <cell r="AK86">
            <v>34.6</v>
          </cell>
        </row>
        <row r="87">
          <cell r="O87">
            <v>892.41665999999987</v>
          </cell>
          <cell r="R87">
            <v>464</v>
          </cell>
          <cell r="U87">
            <v>532</v>
          </cell>
          <cell r="AB87">
            <v>392</v>
          </cell>
          <cell r="AE87">
            <v>423.95800000000003</v>
          </cell>
          <cell r="AH87">
            <v>716</v>
          </cell>
          <cell r="AK87">
            <v>34.6</v>
          </cell>
        </row>
        <row r="88">
          <cell r="O88">
            <v>892.41665999999987</v>
          </cell>
          <cell r="R88">
            <v>464</v>
          </cell>
          <cell r="U88">
            <v>532</v>
          </cell>
          <cell r="AB88">
            <v>392</v>
          </cell>
          <cell r="AE88">
            <v>423.95800000000003</v>
          </cell>
          <cell r="AH88">
            <v>721</v>
          </cell>
          <cell r="AK88">
            <v>34.6</v>
          </cell>
        </row>
        <row r="89">
          <cell r="O89">
            <v>892.41665999999987</v>
          </cell>
          <cell r="R89">
            <v>464</v>
          </cell>
          <cell r="U89">
            <v>532</v>
          </cell>
          <cell r="AB89">
            <v>392</v>
          </cell>
          <cell r="AE89">
            <v>423.95800000000003</v>
          </cell>
          <cell r="AH89">
            <v>721</v>
          </cell>
          <cell r="AK89">
            <v>34.6</v>
          </cell>
        </row>
        <row r="90">
          <cell r="O90">
            <v>892.41665999999987</v>
          </cell>
          <cell r="R90">
            <v>464</v>
          </cell>
          <cell r="U90">
            <v>532</v>
          </cell>
          <cell r="AB90">
            <v>392</v>
          </cell>
          <cell r="AE90">
            <v>423.95800000000003</v>
          </cell>
          <cell r="AH90">
            <v>724</v>
          </cell>
          <cell r="AK90">
            <v>34.6</v>
          </cell>
        </row>
        <row r="91">
          <cell r="O91">
            <v>892.41665999999987</v>
          </cell>
          <cell r="R91">
            <v>464</v>
          </cell>
          <cell r="U91">
            <v>532</v>
          </cell>
          <cell r="AB91">
            <v>392</v>
          </cell>
          <cell r="AE91">
            <v>423.95800000000003</v>
          </cell>
          <cell r="AH91">
            <v>726</v>
          </cell>
          <cell r="AK91">
            <v>34.6</v>
          </cell>
        </row>
        <row r="92">
          <cell r="O92">
            <v>892.41665999999987</v>
          </cell>
          <cell r="R92">
            <v>464</v>
          </cell>
          <cell r="U92">
            <v>532</v>
          </cell>
          <cell r="AB92">
            <v>392</v>
          </cell>
          <cell r="AE92">
            <v>423.95800000000003</v>
          </cell>
          <cell r="AH92">
            <v>724</v>
          </cell>
          <cell r="AK92">
            <v>34.6</v>
          </cell>
        </row>
        <row r="93">
          <cell r="O93">
            <v>892.41665999999987</v>
          </cell>
          <cell r="R93">
            <v>464</v>
          </cell>
          <cell r="U93">
            <v>532</v>
          </cell>
          <cell r="AB93">
            <v>392</v>
          </cell>
          <cell r="AE93">
            <v>423.95800000000003</v>
          </cell>
          <cell r="AH93">
            <v>722</v>
          </cell>
          <cell r="AK93">
            <v>34.6</v>
          </cell>
        </row>
        <row r="94">
          <cell r="O94">
            <v>892.41665999999987</v>
          </cell>
          <cell r="R94">
            <v>464</v>
          </cell>
          <cell r="U94">
            <v>532</v>
          </cell>
          <cell r="AB94">
            <v>392</v>
          </cell>
          <cell r="AE94">
            <v>423.95800000000003</v>
          </cell>
          <cell r="AH94">
            <v>725</v>
          </cell>
          <cell r="AK94">
            <v>34.6</v>
          </cell>
        </row>
        <row r="95">
          <cell r="O95">
            <v>892.41665999999987</v>
          </cell>
          <cell r="R95">
            <v>464</v>
          </cell>
          <cell r="U95">
            <v>532</v>
          </cell>
          <cell r="AB95">
            <v>392</v>
          </cell>
          <cell r="AE95">
            <v>423.95800000000003</v>
          </cell>
          <cell r="AH95">
            <v>729</v>
          </cell>
          <cell r="AK95">
            <v>34.6</v>
          </cell>
        </row>
        <row r="96">
          <cell r="O96">
            <v>892.41665999999987</v>
          </cell>
          <cell r="R96">
            <v>464</v>
          </cell>
          <cell r="U96">
            <v>532</v>
          </cell>
          <cell r="AB96">
            <v>392</v>
          </cell>
          <cell r="AE96">
            <v>423.95800000000003</v>
          </cell>
          <cell r="AH96">
            <v>734</v>
          </cell>
          <cell r="AK96">
            <v>34.6</v>
          </cell>
        </row>
        <row r="97">
          <cell r="O97">
            <v>892.41665999999987</v>
          </cell>
          <cell r="R97">
            <v>464</v>
          </cell>
          <cell r="U97">
            <v>532</v>
          </cell>
          <cell r="AB97">
            <v>392</v>
          </cell>
          <cell r="AE97">
            <v>423.95800000000003</v>
          </cell>
          <cell r="AH97">
            <v>736</v>
          </cell>
          <cell r="AK97">
            <v>34.6</v>
          </cell>
        </row>
        <row r="98">
          <cell r="O98">
            <v>893.41665999999987</v>
          </cell>
          <cell r="R98">
            <v>464</v>
          </cell>
          <cell r="U98">
            <v>532</v>
          </cell>
          <cell r="AB98">
            <v>392</v>
          </cell>
          <cell r="AE98">
            <v>423.95800000000003</v>
          </cell>
          <cell r="AH98">
            <v>734</v>
          </cell>
          <cell r="AK98">
            <v>34.6</v>
          </cell>
        </row>
        <row r="99">
          <cell r="O99">
            <v>893.41665999999987</v>
          </cell>
          <cell r="R99">
            <v>464</v>
          </cell>
          <cell r="U99">
            <v>532</v>
          </cell>
          <cell r="AB99">
            <v>392</v>
          </cell>
          <cell r="AE99">
            <v>423.95800000000003</v>
          </cell>
          <cell r="AH99">
            <v>732</v>
          </cell>
          <cell r="AK99">
            <v>34.6</v>
          </cell>
        </row>
      </sheetData>
      <sheetData sheetId="16">
        <row r="4">
          <cell r="O4">
            <v>911.71</v>
          </cell>
          <cell r="R4">
            <v>469</v>
          </cell>
          <cell r="U4">
            <v>539</v>
          </cell>
          <cell r="AB4">
            <v>418</v>
          </cell>
          <cell r="AE4">
            <v>431.83</v>
          </cell>
          <cell r="AH4">
            <v>734</v>
          </cell>
          <cell r="AK4">
            <v>34.5</v>
          </cell>
        </row>
        <row r="5">
          <cell r="O5">
            <v>911.71</v>
          </cell>
          <cell r="R5">
            <v>469</v>
          </cell>
          <cell r="U5">
            <v>539</v>
          </cell>
          <cell r="AB5">
            <v>418</v>
          </cell>
          <cell r="AE5">
            <v>431.83</v>
          </cell>
          <cell r="AH5">
            <v>734</v>
          </cell>
          <cell r="AK5">
            <v>34.5</v>
          </cell>
        </row>
        <row r="6">
          <cell r="O6">
            <v>911.71</v>
          </cell>
          <cell r="R6">
            <v>469</v>
          </cell>
          <cell r="U6">
            <v>539</v>
          </cell>
          <cell r="AB6">
            <v>418</v>
          </cell>
          <cell r="AE6">
            <v>431.83</v>
          </cell>
          <cell r="AH6">
            <v>734</v>
          </cell>
          <cell r="AK6">
            <v>34.5</v>
          </cell>
        </row>
        <row r="7">
          <cell r="O7">
            <v>911.71</v>
          </cell>
          <cell r="R7">
            <v>469</v>
          </cell>
          <cell r="U7">
            <v>539</v>
          </cell>
          <cell r="AB7">
            <v>418</v>
          </cell>
          <cell r="AE7">
            <v>431.83</v>
          </cell>
          <cell r="AH7">
            <v>734</v>
          </cell>
          <cell r="AK7">
            <v>34.5</v>
          </cell>
        </row>
        <row r="8">
          <cell r="O8">
            <v>911.71</v>
          </cell>
          <cell r="R8">
            <v>469</v>
          </cell>
          <cell r="U8">
            <v>539</v>
          </cell>
          <cell r="AB8">
            <v>418</v>
          </cell>
          <cell r="AE8">
            <v>431.83</v>
          </cell>
          <cell r="AH8">
            <v>734</v>
          </cell>
          <cell r="AK8">
            <v>34.5</v>
          </cell>
        </row>
        <row r="9">
          <cell r="O9">
            <v>911.71</v>
          </cell>
          <cell r="R9">
            <v>469</v>
          </cell>
          <cell r="U9">
            <v>539</v>
          </cell>
          <cell r="AB9">
            <v>418</v>
          </cell>
          <cell r="AE9">
            <v>431.83</v>
          </cell>
          <cell r="AH9">
            <v>734</v>
          </cell>
          <cell r="AK9">
            <v>34.5</v>
          </cell>
        </row>
        <row r="10">
          <cell r="O10">
            <v>911.71</v>
          </cell>
          <cell r="R10">
            <v>469</v>
          </cell>
          <cell r="U10">
            <v>539</v>
          </cell>
          <cell r="AB10">
            <v>418</v>
          </cell>
          <cell r="AE10">
            <v>431.83</v>
          </cell>
          <cell r="AH10">
            <v>734</v>
          </cell>
          <cell r="AK10">
            <v>34.5</v>
          </cell>
        </row>
        <row r="11">
          <cell r="O11">
            <v>911.71</v>
          </cell>
          <cell r="R11">
            <v>469</v>
          </cell>
          <cell r="U11">
            <v>539</v>
          </cell>
          <cell r="AB11">
            <v>418</v>
          </cell>
          <cell r="AE11">
            <v>431.83</v>
          </cell>
          <cell r="AH11">
            <v>734</v>
          </cell>
          <cell r="AK11">
            <v>34.5</v>
          </cell>
        </row>
        <row r="12">
          <cell r="O12">
            <v>911.71</v>
          </cell>
          <cell r="R12">
            <v>469</v>
          </cell>
          <cell r="U12">
            <v>539</v>
          </cell>
          <cell r="AB12">
            <v>418</v>
          </cell>
          <cell r="AE12">
            <v>431.83</v>
          </cell>
          <cell r="AH12">
            <v>734</v>
          </cell>
          <cell r="AK12">
            <v>34.5</v>
          </cell>
        </row>
        <row r="13">
          <cell r="O13">
            <v>911.71</v>
          </cell>
          <cell r="R13">
            <v>469</v>
          </cell>
          <cell r="U13">
            <v>539</v>
          </cell>
          <cell r="AB13">
            <v>418</v>
          </cell>
          <cell r="AE13">
            <v>431.83</v>
          </cell>
          <cell r="AH13">
            <v>734</v>
          </cell>
          <cell r="AK13">
            <v>34.5</v>
          </cell>
        </row>
        <row r="14">
          <cell r="O14">
            <v>911.71</v>
          </cell>
          <cell r="R14">
            <v>469</v>
          </cell>
          <cell r="U14">
            <v>539</v>
          </cell>
          <cell r="AB14">
            <v>418</v>
          </cell>
          <cell r="AE14">
            <v>431.83</v>
          </cell>
          <cell r="AH14">
            <v>734</v>
          </cell>
          <cell r="AK14">
            <v>34.5</v>
          </cell>
        </row>
        <row r="15">
          <cell r="O15">
            <v>911.71</v>
          </cell>
          <cell r="R15">
            <v>469</v>
          </cell>
          <cell r="U15">
            <v>539</v>
          </cell>
          <cell r="AB15">
            <v>418</v>
          </cell>
          <cell r="AE15">
            <v>431.83</v>
          </cell>
          <cell r="AH15">
            <v>734</v>
          </cell>
          <cell r="AK15">
            <v>34.5</v>
          </cell>
        </row>
        <row r="16">
          <cell r="O16">
            <v>911.71</v>
          </cell>
          <cell r="R16">
            <v>469</v>
          </cell>
          <cell r="U16">
            <v>539</v>
          </cell>
          <cell r="AB16">
            <v>418</v>
          </cell>
          <cell r="AE16">
            <v>431.83</v>
          </cell>
          <cell r="AH16">
            <v>734</v>
          </cell>
          <cell r="AK16">
            <v>34.5</v>
          </cell>
        </row>
        <row r="17">
          <cell r="O17">
            <v>911.71</v>
          </cell>
          <cell r="R17">
            <v>469</v>
          </cell>
          <cell r="U17">
            <v>539</v>
          </cell>
          <cell r="AB17">
            <v>418</v>
          </cell>
          <cell r="AE17">
            <v>431.83</v>
          </cell>
          <cell r="AH17">
            <v>734</v>
          </cell>
          <cell r="AK17">
            <v>34.5</v>
          </cell>
        </row>
        <row r="18">
          <cell r="O18">
            <v>911.71</v>
          </cell>
          <cell r="R18">
            <v>469</v>
          </cell>
          <cell r="U18">
            <v>539</v>
          </cell>
          <cell r="AB18">
            <v>418</v>
          </cell>
          <cell r="AE18">
            <v>431.83</v>
          </cell>
          <cell r="AH18">
            <v>734</v>
          </cell>
          <cell r="AK18">
            <v>34.5</v>
          </cell>
        </row>
        <row r="19">
          <cell r="O19">
            <v>911.71</v>
          </cell>
          <cell r="R19">
            <v>469</v>
          </cell>
          <cell r="U19">
            <v>539</v>
          </cell>
          <cell r="AB19">
            <v>418</v>
          </cell>
          <cell r="AE19">
            <v>431.83</v>
          </cell>
          <cell r="AH19">
            <v>734</v>
          </cell>
          <cell r="AK19">
            <v>34.5</v>
          </cell>
        </row>
        <row r="20">
          <cell r="O20">
            <v>911.71</v>
          </cell>
          <cell r="R20">
            <v>469</v>
          </cell>
          <cell r="U20">
            <v>539</v>
          </cell>
          <cell r="AB20">
            <v>418</v>
          </cell>
          <cell r="AE20">
            <v>431.83</v>
          </cell>
          <cell r="AH20">
            <v>734</v>
          </cell>
          <cell r="AK20">
            <v>34.5</v>
          </cell>
        </row>
        <row r="21">
          <cell r="O21">
            <v>911.71</v>
          </cell>
          <cell r="R21">
            <v>469</v>
          </cell>
          <cell r="U21">
            <v>539</v>
          </cell>
          <cell r="AB21">
            <v>418</v>
          </cell>
          <cell r="AE21">
            <v>431.83</v>
          </cell>
          <cell r="AH21">
            <v>734</v>
          </cell>
          <cell r="AK21">
            <v>34.5</v>
          </cell>
        </row>
        <row r="22">
          <cell r="O22">
            <v>911.71</v>
          </cell>
          <cell r="R22">
            <v>469</v>
          </cell>
          <cell r="U22">
            <v>539</v>
          </cell>
          <cell r="AB22">
            <v>418</v>
          </cell>
          <cell r="AE22">
            <v>431.83</v>
          </cell>
          <cell r="AH22">
            <v>734</v>
          </cell>
          <cell r="AK22">
            <v>34.5</v>
          </cell>
        </row>
        <row r="23">
          <cell r="O23">
            <v>911.71</v>
          </cell>
          <cell r="R23">
            <v>469</v>
          </cell>
          <cell r="U23">
            <v>539</v>
          </cell>
          <cell r="AB23">
            <v>418</v>
          </cell>
          <cell r="AE23">
            <v>431.83</v>
          </cell>
          <cell r="AH23">
            <v>734</v>
          </cell>
          <cell r="AK23">
            <v>34.5</v>
          </cell>
        </row>
        <row r="24">
          <cell r="O24">
            <v>911.71</v>
          </cell>
          <cell r="R24">
            <v>469</v>
          </cell>
          <cell r="U24">
            <v>539</v>
          </cell>
          <cell r="AB24">
            <v>418</v>
          </cell>
          <cell r="AE24">
            <v>431.83</v>
          </cell>
          <cell r="AH24">
            <v>734</v>
          </cell>
          <cell r="AK24">
            <v>34.5</v>
          </cell>
        </row>
        <row r="25">
          <cell r="O25">
            <v>911.71</v>
          </cell>
          <cell r="R25">
            <v>469</v>
          </cell>
          <cell r="U25">
            <v>539</v>
          </cell>
          <cell r="AB25">
            <v>418</v>
          </cell>
          <cell r="AE25">
            <v>431.83</v>
          </cell>
          <cell r="AH25">
            <v>734</v>
          </cell>
          <cell r="AK25">
            <v>34.5</v>
          </cell>
        </row>
        <row r="26">
          <cell r="O26">
            <v>911.71</v>
          </cell>
          <cell r="R26">
            <v>469</v>
          </cell>
          <cell r="U26">
            <v>539</v>
          </cell>
          <cell r="AB26">
            <v>418</v>
          </cell>
          <cell r="AE26">
            <v>431.83</v>
          </cell>
          <cell r="AH26">
            <v>734</v>
          </cell>
          <cell r="AK26">
            <v>34.5</v>
          </cell>
        </row>
        <row r="27">
          <cell r="O27">
            <v>911.71</v>
          </cell>
          <cell r="R27">
            <v>469</v>
          </cell>
          <cell r="U27">
            <v>539</v>
          </cell>
          <cell r="AB27">
            <v>418</v>
          </cell>
          <cell r="AE27">
            <v>431.83</v>
          </cell>
          <cell r="AH27">
            <v>734</v>
          </cell>
          <cell r="AK27">
            <v>34.5</v>
          </cell>
        </row>
        <row r="28">
          <cell r="O28">
            <v>911.71</v>
          </cell>
          <cell r="R28">
            <v>469</v>
          </cell>
          <cell r="U28">
            <v>539</v>
          </cell>
          <cell r="AB28">
            <v>418</v>
          </cell>
          <cell r="AE28">
            <v>431.83</v>
          </cell>
          <cell r="AH28">
            <v>663</v>
          </cell>
          <cell r="AK28">
            <v>34.5</v>
          </cell>
        </row>
        <row r="29">
          <cell r="O29">
            <v>911.71</v>
          </cell>
          <cell r="R29">
            <v>469</v>
          </cell>
          <cell r="U29">
            <v>539</v>
          </cell>
          <cell r="AB29">
            <v>418</v>
          </cell>
          <cell r="AE29">
            <v>431.83</v>
          </cell>
          <cell r="AH29">
            <v>659</v>
          </cell>
          <cell r="AK29">
            <v>34.5</v>
          </cell>
        </row>
        <row r="30">
          <cell r="O30">
            <v>911.71</v>
          </cell>
          <cell r="R30">
            <v>469</v>
          </cell>
          <cell r="U30">
            <v>539</v>
          </cell>
          <cell r="AB30">
            <v>418</v>
          </cell>
          <cell r="AE30">
            <v>431.83</v>
          </cell>
          <cell r="AH30">
            <v>656</v>
          </cell>
          <cell r="AK30">
            <v>34.5</v>
          </cell>
        </row>
        <row r="31">
          <cell r="O31">
            <v>911.71</v>
          </cell>
          <cell r="R31">
            <v>469</v>
          </cell>
          <cell r="U31">
            <v>539</v>
          </cell>
          <cell r="AB31">
            <v>418</v>
          </cell>
          <cell r="AE31">
            <v>431.83</v>
          </cell>
          <cell r="AH31">
            <v>658</v>
          </cell>
          <cell r="AK31">
            <v>34.5</v>
          </cell>
        </row>
        <row r="32">
          <cell r="O32">
            <v>911.71</v>
          </cell>
          <cell r="R32">
            <v>469</v>
          </cell>
          <cell r="U32">
            <v>539</v>
          </cell>
          <cell r="AB32">
            <v>418</v>
          </cell>
          <cell r="AE32">
            <v>431.83</v>
          </cell>
          <cell r="AH32">
            <v>656</v>
          </cell>
          <cell r="AK32">
            <v>34.5</v>
          </cell>
        </row>
        <row r="33">
          <cell r="O33">
            <v>911.71</v>
          </cell>
          <cell r="R33">
            <v>469</v>
          </cell>
          <cell r="U33">
            <v>539</v>
          </cell>
          <cell r="AB33">
            <v>418</v>
          </cell>
          <cell r="AE33">
            <v>431.83</v>
          </cell>
          <cell r="AH33">
            <v>655</v>
          </cell>
          <cell r="AK33">
            <v>34.5</v>
          </cell>
        </row>
        <row r="34">
          <cell r="O34">
            <v>911.71</v>
          </cell>
          <cell r="R34">
            <v>469</v>
          </cell>
          <cell r="U34">
            <v>539</v>
          </cell>
          <cell r="AB34">
            <v>418</v>
          </cell>
          <cell r="AE34">
            <v>431.83</v>
          </cell>
          <cell r="AH34">
            <v>665</v>
          </cell>
          <cell r="AK34">
            <v>34.5</v>
          </cell>
        </row>
        <row r="35">
          <cell r="O35">
            <v>911.71</v>
          </cell>
          <cell r="R35">
            <v>469</v>
          </cell>
          <cell r="U35">
            <v>539</v>
          </cell>
          <cell r="AB35">
            <v>418</v>
          </cell>
          <cell r="AE35">
            <v>431.83</v>
          </cell>
          <cell r="AH35">
            <v>672</v>
          </cell>
          <cell r="AK35">
            <v>34.5</v>
          </cell>
        </row>
        <row r="36">
          <cell r="O36">
            <v>911.71</v>
          </cell>
          <cell r="R36">
            <v>469</v>
          </cell>
          <cell r="U36">
            <v>539</v>
          </cell>
          <cell r="AB36">
            <v>418</v>
          </cell>
          <cell r="AE36">
            <v>431.83</v>
          </cell>
          <cell r="AH36">
            <v>675</v>
          </cell>
          <cell r="AK36">
            <v>34.5</v>
          </cell>
        </row>
        <row r="37">
          <cell r="O37">
            <v>911.71</v>
          </cell>
          <cell r="R37">
            <v>469</v>
          </cell>
          <cell r="U37">
            <v>539</v>
          </cell>
          <cell r="AB37">
            <v>418</v>
          </cell>
          <cell r="AE37">
            <v>431.83</v>
          </cell>
          <cell r="AH37">
            <v>669</v>
          </cell>
          <cell r="AK37">
            <v>34.5</v>
          </cell>
        </row>
        <row r="38">
          <cell r="O38">
            <v>911.71</v>
          </cell>
          <cell r="R38">
            <v>469</v>
          </cell>
          <cell r="U38">
            <v>539</v>
          </cell>
          <cell r="AB38">
            <v>418</v>
          </cell>
          <cell r="AE38">
            <v>431.83</v>
          </cell>
          <cell r="AH38">
            <v>670</v>
          </cell>
          <cell r="AK38">
            <v>34.5</v>
          </cell>
        </row>
        <row r="39">
          <cell r="O39">
            <v>911.71</v>
          </cell>
          <cell r="R39">
            <v>469</v>
          </cell>
          <cell r="U39">
            <v>539</v>
          </cell>
          <cell r="AB39">
            <v>418</v>
          </cell>
          <cell r="AE39">
            <v>431.83</v>
          </cell>
          <cell r="AH39">
            <v>670</v>
          </cell>
          <cell r="AK39">
            <v>34.5</v>
          </cell>
        </row>
        <row r="40">
          <cell r="O40">
            <v>911.71</v>
          </cell>
          <cell r="R40">
            <v>469</v>
          </cell>
          <cell r="U40">
            <v>539</v>
          </cell>
          <cell r="AB40">
            <v>418</v>
          </cell>
          <cell r="AE40">
            <v>431.83</v>
          </cell>
          <cell r="AH40">
            <v>671</v>
          </cell>
          <cell r="AK40">
            <v>34.5</v>
          </cell>
        </row>
        <row r="41">
          <cell r="O41">
            <v>911.71</v>
          </cell>
          <cell r="R41">
            <v>469</v>
          </cell>
          <cell r="U41">
            <v>539</v>
          </cell>
          <cell r="AB41">
            <v>418</v>
          </cell>
          <cell r="AE41">
            <v>431.83</v>
          </cell>
          <cell r="AH41">
            <v>672</v>
          </cell>
          <cell r="AK41">
            <v>34.5</v>
          </cell>
        </row>
        <row r="42">
          <cell r="O42">
            <v>911.71</v>
          </cell>
          <cell r="R42">
            <v>469</v>
          </cell>
          <cell r="U42">
            <v>539</v>
          </cell>
          <cell r="AB42">
            <v>418</v>
          </cell>
          <cell r="AE42">
            <v>431.83</v>
          </cell>
          <cell r="AH42">
            <v>672</v>
          </cell>
          <cell r="AK42">
            <v>34.5</v>
          </cell>
        </row>
        <row r="43">
          <cell r="O43">
            <v>911.71</v>
          </cell>
          <cell r="R43">
            <v>469</v>
          </cell>
          <cell r="U43">
            <v>539</v>
          </cell>
          <cell r="AB43">
            <v>418</v>
          </cell>
          <cell r="AE43">
            <v>431.83</v>
          </cell>
          <cell r="AH43">
            <v>673</v>
          </cell>
          <cell r="AK43">
            <v>34.5</v>
          </cell>
        </row>
        <row r="44">
          <cell r="O44">
            <v>911.71</v>
          </cell>
          <cell r="R44">
            <v>469</v>
          </cell>
          <cell r="U44">
            <v>539</v>
          </cell>
          <cell r="AB44">
            <v>418</v>
          </cell>
          <cell r="AE44">
            <v>431.83</v>
          </cell>
          <cell r="AH44">
            <v>670</v>
          </cell>
          <cell r="AK44">
            <v>34.5</v>
          </cell>
        </row>
        <row r="45">
          <cell r="O45">
            <v>911.71</v>
          </cell>
          <cell r="R45">
            <v>469</v>
          </cell>
          <cell r="U45">
            <v>539</v>
          </cell>
          <cell r="AB45">
            <v>418</v>
          </cell>
          <cell r="AE45">
            <v>431.83</v>
          </cell>
          <cell r="AH45">
            <v>667</v>
          </cell>
          <cell r="AK45">
            <v>34.5</v>
          </cell>
        </row>
        <row r="46">
          <cell r="O46">
            <v>911.71</v>
          </cell>
          <cell r="R46">
            <v>469</v>
          </cell>
          <cell r="U46">
            <v>539</v>
          </cell>
          <cell r="AB46">
            <v>418</v>
          </cell>
          <cell r="AE46">
            <v>431.83</v>
          </cell>
          <cell r="AH46">
            <v>665</v>
          </cell>
          <cell r="AK46">
            <v>34.5</v>
          </cell>
        </row>
        <row r="47">
          <cell r="O47">
            <v>911.71</v>
          </cell>
          <cell r="R47">
            <v>469</v>
          </cell>
          <cell r="U47">
            <v>539</v>
          </cell>
          <cell r="AB47">
            <v>418</v>
          </cell>
          <cell r="AE47">
            <v>431.83</v>
          </cell>
          <cell r="AH47">
            <v>666</v>
          </cell>
          <cell r="AK47">
            <v>34.5</v>
          </cell>
        </row>
        <row r="48">
          <cell r="O48">
            <v>911.71</v>
          </cell>
          <cell r="R48">
            <v>469</v>
          </cell>
          <cell r="U48">
            <v>539</v>
          </cell>
          <cell r="AB48">
            <v>418</v>
          </cell>
          <cell r="AE48">
            <v>431.83</v>
          </cell>
          <cell r="AH48">
            <v>668</v>
          </cell>
          <cell r="AK48">
            <v>34.5</v>
          </cell>
        </row>
        <row r="49">
          <cell r="O49">
            <v>911.71</v>
          </cell>
          <cell r="R49">
            <v>469</v>
          </cell>
          <cell r="U49">
            <v>539</v>
          </cell>
          <cell r="AB49">
            <v>418</v>
          </cell>
          <cell r="AE49">
            <v>431.83</v>
          </cell>
          <cell r="AH49">
            <v>663</v>
          </cell>
          <cell r="AK49">
            <v>34.5</v>
          </cell>
        </row>
        <row r="50">
          <cell r="O50">
            <v>911.71</v>
          </cell>
          <cell r="R50">
            <v>469</v>
          </cell>
          <cell r="U50">
            <v>539</v>
          </cell>
          <cell r="AB50">
            <v>418</v>
          </cell>
          <cell r="AE50">
            <v>431.83</v>
          </cell>
          <cell r="AH50">
            <v>658</v>
          </cell>
          <cell r="AK50">
            <v>34.5</v>
          </cell>
        </row>
        <row r="51">
          <cell r="O51">
            <v>911.71</v>
          </cell>
          <cell r="R51">
            <v>469</v>
          </cell>
          <cell r="U51">
            <v>539</v>
          </cell>
          <cell r="AB51">
            <v>418</v>
          </cell>
          <cell r="AE51">
            <v>431.83</v>
          </cell>
          <cell r="AH51">
            <v>659</v>
          </cell>
          <cell r="AK51">
            <v>34.5</v>
          </cell>
        </row>
        <row r="52">
          <cell r="O52">
            <v>911.71</v>
          </cell>
          <cell r="R52">
            <v>469</v>
          </cell>
          <cell r="U52">
            <v>539</v>
          </cell>
          <cell r="AB52">
            <v>418</v>
          </cell>
          <cell r="AE52">
            <v>431.83</v>
          </cell>
          <cell r="AH52">
            <v>659</v>
          </cell>
          <cell r="AK52">
            <v>34.5</v>
          </cell>
        </row>
        <row r="53">
          <cell r="O53">
            <v>911.71</v>
          </cell>
          <cell r="R53">
            <v>469</v>
          </cell>
          <cell r="U53">
            <v>539</v>
          </cell>
          <cell r="AB53">
            <v>418</v>
          </cell>
          <cell r="AE53">
            <v>431.83</v>
          </cell>
          <cell r="AH53">
            <v>659</v>
          </cell>
          <cell r="AK53">
            <v>34.5</v>
          </cell>
        </row>
        <row r="54">
          <cell r="O54">
            <v>911.71</v>
          </cell>
          <cell r="R54">
            <v>469</v>
          </cell>
          <cell r="U54">
            <v>539</v>
          </cell>
          <cell r="AB54">
            <v>418</v>
          </cell>
          <cell r="AE54">
            <v>431.83</v>
          </cell>
          <cell r="AH54">
            <v>657</v>
          </cell>
          <cell r="AK54">
            <v>34.5</v>
          </cell>
        </row>
        <row r="55">
          <cell r="O55">
            <v>911.71</v>
          </cell>
          <cell r="R55">
            <v>469</v>
          </cell>
          <cell r="U55">
            <v>539</v>
          </cell>
          <cell r="AB55">
            <v>418</v>
          </cell>
          <cell r="AE55">
            <v>431.83</v>
          </cell>
          <cell r="AH55">
            <v>657</v>
          </cell>
          <cell r="AK55">
            <v>34.5</v>
          </cell>
        </row>
        <row r="56">
          <cell r="O56">
            <v>911.71</v>
          </cell>
          <cell r="R56">
            <v>469</v>
          </cell>
          <cell r="U56">
            <v>539</v>
          </cell>
          <cell r="AB56">
            <v>418</v>
          </cell>
          <cell r="AE56">
            <v>431.83</v>
          </cell>
          <cell r="AH56">
            <v>657</v>
          </cell>
          <cell r="AK56">
            <v>34.5</v>
          </cell>
        </row>
        <row r="57">
          <cell r="O57">
            <v>911.71</v>
          </cell>
          <cell r="R57">
            <v>469</v>
          </cell>
          <cell r="U57">
            <v>539</v>
          </cell>
          <cell r="AB57">
            <v>418</v>
          </cell>
          <cell r="AE57">
            <v>431.83</v>
          </cell>
          <cell r="AH57">
            <v>657</v>
          </cell>
          <cell r="AK57">
            <v>34.5</v>
          </cell>
        </row>
        <row r="58">
          <cell r="O58">
            <v>911.71</v>
          </cell>
          <cell r="R58">
            <v>469</v>
          </cell>
          <cell r="U58">
            <v>539</v>
          </cell>
          <cell r="AB58">
            <v>418</v>
          </cell>
          <cell r="AE58">
            <v>431.83</v>
          </cell>
          <cell r="AH58">
            <v>657</v>
          </cell>
          <cell r="AK58">
            <v>34.5</v>
          </cell>
        </row>
        <row r="59">
          <cell r="O59">
            <v>911.71</v>
          </cell>
          <cell r="R59">
            <v>469</v>
          </cell>
          <cell r="U59">
            <v>539</v>
          </cell>
          <cell r="AB59">
            <v>418</v>
          </cell>
          <cell r="AE59">
            <v>431.83</v>
          </cell>
          <cell r="AH59">
            <v>657</v>
          </cell>
          <cell r="AK59">
            <v>34.5</v>
          </cell>
        </row>
        <row r="60">
          <cell r="O60">
            <v>911.71</v>
          </cell>
          <cell r="R60">
            <v>469</v>
          </cell>
          <cell r="U60">
            <v>539</v>
          </cell>
          <cell r="AB60">
            <v>418</v>
          </cell>
          <cell r="AE60">
            <v>431.83</v>
          </cell>
          <cell r="AH60">
            <v>657</v>
          </cell>
          <cell r="AK60">
            <v>34.5</v>
          </cell>
        </row>
        <row r="61">
          <cell r="O61">
            <v>911.71</v>
          </cell>
          <cell r="R61">
            <v>469</v>
          </cell>
          <cell r="U61">
            <v>539</v>
          </cell>
          <cell r="AB61">
            <v>418</v>
          </cell>
          <cell r="AE61">
            <v>431.83</v>
          </cell>
          <cell r="AH61">
            <v>657</v>
          </cell>
          <cell r="AK61">
            <v>34.5</v>
          </cell>
        </row>
        <row r="62">
          <cell r="O62">
            <v>911.71</v>
          </cell>
          <cell r="R62">
            <v>469</v>
          </cell>
          <cell r="U62">
            <v>539</v>
          </cell>
          <cell r="AB62">
            <v>418</v>
          </cell>
          <cell r="AE62">
            <v>431.83</v>
          </cell>
          <cell r="AH62">
            <v>657</v>
          </cell>
          <cell r="AK62">
            <v>34.5</v>
          </cell>
        </row>
        <row r="63">
          <cell r="O63">
            <v>911.71</v>
          </cell>
          <cell r="R63">
            <v>469</v>
          </cell>
          <cell r="U63">
            <v>539</v>
          </cell>
          <cell r="AB63">
            <v>418</v>
          </cell>
          <cell r="AE63">
            <v>431.83</v>
          </cell>
          <cell r="AH63">
            <v>657</v>
          </cell>
          <cell r="AK63">
            <v>34.5</v>
          </cell>
        </row>
        <row r="64">
          <cell r="O64">
            <v>911.71</v>
          </cell>
          <cell r="R64">
            <v>469</v>
          </cell>
          <cell r="U64">
            <v>539</v>
          </cell>
          <cell r="AB64">
            <v>418</v>
          </cell>
          <cell r="AE64">
            <v>431.83</v>
          </cell>
          <cell r="AH64">
            <v>657</v>
          </cell>
          <cell r="AK64">
            <v>34.5</v>
          </cell>
        </row>
        <row r="65">
          <cell r="O65">
            <v>911.71</v>
          </cell>
          <cell r="R65">
            <v>469</v>
          </cell>
          <cell r="U65">
            <v>539</v>
          </cell>
          <cell r="AB65">
            <v>418</v>
          </cell>
          <cell r="AE65">
            <v>431.83</v>
          </cell>
          <cell r="AH65">
            <v>657</v>
          </cell>
          <cell r="AK65">
            <v>34.5</v>
          </cell>
        </row>
        <row r="66">
          <cell r="O66">
            <v>911.71</v>
          </cell>
          <cell r="R66">
            <v>469</v>
          </cell>
          <cell r="U66">
            <v>539</v>
          </cell>
          <cell r="AB66">
            <v>418</v>
          </cell>
          <cell r="AE66">
            <v>431.83</v>
          </cell>
          <cell r="AH66">
            <v>657</v>
          </cell>
          <cell r="AK66">
            <v>34.5</v>
          </cell>
        </row>
        <row r="67">
          <cell r="O67">
            <v>911.71</v>
          </cell>
          <cell r="R67">
            <v>469</v>
          </cell>
          <cell r="U67">
            <v>539</v>
          </cell>
          <cell r="AB67">
            <v>418</v>
          </cell>
          <cell r="AE67">
            <v>431.83</v>
          </cell>
          <cell r="AH67">
            <v>657</v>
          </cell>
          <cell r="AK67">
            <v>34.5</v>
          </cell>
        </row>
        <row r="68">
          <cell r="O68">
            <v>911.71</v>
          </cell>
          <cell r="R68">
            <v>469</v>
          </cell>
          <cell r="U68">
            <v>539</v>
          </cell>
          <cell r="AB68">
            <v>418</v>
          </cell>
          <cell r="AE68">
            <v>431.83</v>
          </cell>
          <cell r="AH68">
            <v>657</v>
          </cell>
          <cell r="AK68">
            <v>34.5</v>
          </cell>
        </row>
        <row r="69">
          <cell r="O69">
            <v>911.71</v>
          </cell>
          <cell r="R69">
            <v>469</v>
          </cell>
          <cell r="U69">
            <v>539</v>
          </cell>
          <cell r="AB69">
            <v>418</v>
          </cell>
          <cell r="AE69">
            <v>431.83</v>
          </cell>
          <cell r="AH69">
            <v>657</v>
          </cell>
          <cell r="AK69">
            <v>34.5</v>
          </cell>
        </row>
        <row r="70">
          <cell r="O70">
            <v>911.71</v>
          </cell>
          <cell r="R70">
            <v>469</v>
          </cell>
          <cell r="U70">
            <v>539</v>
          </cell>
          <cell r="AB70">
            <v>418</v>
          </cell>
          <cell r="AE70">
            <v>431.83</v>
          </cell>
          <cell r="AH70">
            <v>657</v>
          </cell>
          <cell r="AK70">
            <v>34.5</v>
          </cell>
        </row>
        <row r="71">
          <cell r="O71">
            <v>911.71</v>
          </cell>
          <cell r="R71">
            <v>469</v>
          </cell>
          <cell r="U71">
            <v>539</v>
          </cell>
          <cell r="AB71">
            <v>418</v>
          </cell>
          <cell r="AE71">
            <v>431.83</v>
          </cell>
          <cell r="AH71">
            <v>657</v>
          </cell>
          <cell r="AK71">
            <v>34.5</v>
          </cell>
        </row>
        <row r="72">
          <cell r="O72">
            <v>911.71</v>
          </cell>
          <cell r="R72">
            <v>469</v>
          </cell>
          <cell r="U72">
            <v>539</v>
          </cell>
          <cell r="AB72">
            <v>418</v>
          </cell>
          <cell r="AE72">
            <v>431.83</v>
          </cell>
          <cell r="AH72">
            <v>657</v>
          </cell>
          <cell r="AK72">
            <v>34.5</v>
          </cell>
        </row>
        <row r="73">
          <cell r="O73">
            <v>911.71</v>
          </cell>
          <cell r="R73">
            <v>469</v>
          </cell>
          <cell r="U73">
            <v>539</v>
          </cell>
          <cell r="AB73">
            <v>418</v>
          </cell>
          <cell r="AE73">
            <v>431.83</v>
          </cell>
          <cell r="AH73">
            <v>657</v>
          </cell>
          <cell r="AK73">
            <v>34.5</v>
          </cell>
        </row>
        <row r="74">
          <cell r="O74">
            <v>911.71</v>
          </cell>
          <cell r="R74">
            <v>469</v>
          </cell>
          <cell r="U74">
            <v>539</v>
          </cell>
          <cell r="AB74">
            <v>418</v>
          </cell>
          <cell r="AE74">
            <v>431.83</v>
          </cell>
          <cell r="AH74">
            <v>657</v>
          </cell>
          <cell r="AK74">
            <v>34.5</v>
          </cell>
        </row>
        <row r="75">
          <cell r="O75">
            <v>911.71</v>
          </cell>
          <cell r="R75">
            <v>469</v>
          </cell>
          <cell r="U75">
            <v>539</v>
          </cell>
          <cell r="AB75">
            <v>418</v>
          </cell>
          <cell r="AE75">
            <v>431.83</v>
          </cell>
          <cell r="AH75">
            <v>657</v>
          </cell>
          <cell r="AK75">
            <v>34.5</v>
          </cell>
        </row>
        <row r="76">
          <cell r="O76">
            <v>911.71</v>
          </cell>
          <cell r="R76">
            <v>469</v>
          </cell>
          <cell r="U76">
            <v>539</v>
          </cell>
          <cell r="AB76">
            <v>418</v>
          </cell>
          <cell r="AE76">
            <v>431.83</v>
          </cell>
          <cell r="AH76">
            <v>636</v>
          </cell>
          <cell r="AK76">
            <v>34.5</v>
          </cell>
        </row>
        <row r="77">
          <cell r="O77">
            <v>911.71</v>
          </cell>
          <cell r="R77">
            <v>469</v>
          </cell>
          <cell r="U77">
            <v>539</v>
          </cell>
          <cell r="AB77">
            <v>418</v>
          </cell>
          <cell r="AE77">
            <v>431.83</v>
          </cell>
          <cell r="AH77">
            <v>636</v>
          </cell>
          <cell r="AK77">
            <v>34.5</v>
          </cell>
        </row>
        <row r="78">
          <cell r="O78">
            <v>911.71</v>
          </cell>
          <cell r="R78">
            <v>469</v>
          </cell>
          <cell r="U78">
            <v>539</v>
          </cell>
          <cell r="AB78">
            <v>418</v>
          </cell>
          <cell r="AE78">
            <v>431.83</v>
          </cell>
          <cell r="AH78">
            <v>633</v>
          </cell>
          <cell r="AK78">
            <v>34.5</v>
          </cell>
        </row>
        <row r="79">
          <cell r="O79">
            <v>911.71</v>
          </cell>
          <cell r="R79">
            <v>469</v>
          </cell>
          <cell r="U79">
            <v>539</v>
          </cell>
          <cell r="AB79">
            <v>418</v>
          </cell>
          <cell r="AE79">
            <v>431.83</v>
          </cell>
          <cell r="AH79">
            <v>647</v>
          </cell>
          <cell r="AK79">
            <v>34.5</v>
          </cell>
        </row>
        <row r="80">
          <cell r="O80">
            <v>911.71</v>
          </cell>
          <cell r="R80">
            <v>469</v>
          </cell>
          <cell r="U80">
            <v>539</v>
          </cell>
          <cell r="AB80">
            <v>418</v>
          </cell>
          <cell r="AE80">
            <v>431.83</v>
          </cell>
          <cell r="AH80">
            <v>649</v>
          </cell>
          <cell r="AK80">
            <v>34.5</v>
          </cell>
        </row>
        <row r="81">
          <cell r="O81">
            <v>911.71</v>
          </cell>
          <cell r="R81">
            <v>469</v>
          </cell>
          <cell r="U81">
            <v>539</v>
          </cell>
          <cell r="AB81">
            <v>418</v>
          </cell>
          <cell r="AE81">
            <v>431.83</v>
          </cell>
          <cell r="AH81">
            <v>651</v>
          </cell>
          <cell r="AK81">
            <v>34.5</v>
          </cell>
        </row>
        <row r="82">
          <cell r="O82">
            <v>911.71</v>
          </cell>
          <cell r="R82">
            <v>469</v>
          </cell>
          <cell r="U82">
            <v>539</v>
          </cell>
          <cell r="AB82">
            <v>418</v>
          </cell>
          <cell r="AE82">
            <v>431.83</v>
          </cell>
          <cell r="AH82">
            <v>655</v>
          </cell>
          <cell r="AK82">
            <v>34.5</v>
          </cell>
        </row>
        <row r="83">
          <cell r="O83">
            <v>911.71</v>
          </cell>
          <cell r="R83">
            <v>469</v>
          </cell>
          <cell r="U83">
            <v>539</v>
          </cell>
          <cell r="AB83">
            <v>418</v>
          </cell>
          <cell r="AE83">
            <v>431.83</v>
          </cell>
          <cell r="AH83">
            <v>657</v>
          </cell>
          <cell r="AK83">
            <v>34.5</v>
          </cell>
        </row>
        <row r="84">
          <cell r="O84">
            <v>911.71</v>
          </cell>
          <cell r="R84">
            <v>469</v>
          </cell>
          <cell r="U84">
            <v>539</v>
          </cell>
          <cell r="AB84">
            <v>418</v>
          </cell>
          <cell r="AE84">
            <v>431.83</v>
          </cell>
          <cell r="AH84">
            <v>664</v>
          </cell>
          <cell r="AK84">
            <v>34.5</v>
          </cell>
        </row>
        <row r="85">
          <cell r="O85">
            <v>911.71</v>
          </cell>
          <cell r="R85">
            <v>469</v>
          </cell>
          <cell r="U85">
            <v>539</v>
          </cell>
          <cell r="AB85">
            <v>418</v>
          </cell>
          <cell r="AE85">
            <v>431.83</v>
          </cell>
          <cell r="AH85">
            <v>654</v>
          </cell>
          <cell r="AK85">
            <v>34.5</v>
          </cell>
        </row>
        <row r="86">
          <cell r="O86">
            <v>911.71</v>
          </cell>
          <cell r="R86">
            <v>469</v>
          </cell>
          <cell r="U86">
            <v>539</v>
          </cell>
          <cell r="AB86">
            <v>418</v>
          </cell>
          <cell r="AE86">
            <v>431.83</v>
          </cell>
          <cell r="AH86">
            <v>704</v>
          </cell>
          <cell r="AK86">
            <v>34.5</v>
          </cell>
        </row>
        <row r="87">
          <cell r="O87">
            <v>911.71</v>
          </cell>
          <cell r="R87">
            <v>469</v>
          </cell>
          <cell r="U87">
            <v>539</v>
          </cell>
          <cell r="AB87">
            <v>418</v>
          </cell>
          <cell r="AE87">
            <v>431.83</v>
          </cell>
          <cell r="AH87">
            <v>710</v>
          </cell>
          <cell r="AK87">
            <v>34.5</v>
          </cell>
        </row>
        <row r="88">
          <cell r="O88">
            <v>911.71</v>
          </cell>
          <cell r="R88">
            <v>469</v>
          </cell>
          <cell r="U88">
            <v>539</v>
          </cell>
          <cell r="AB88">
            <v>418</v>
          </cell>
          <cell r="AE88">
            <v>431.83</v>
          </cell>
          <cell r="AH88">
            <v>720</v>
          </cell>
          <cell r="AK88">
            <v>34.5</v>
          </cell>
        </row>
        <row r="89">
          <cell r="O89">
            <v>911.71</v>
          </cell>
          <cell r="R89">
            <v>469</v>
          </cell>
          <cell r="U89">
            <v>539</v>
          </cell>
          <cell r="AB89">
            <v>418</v>
          </cell>
          <cell r="AE89">
            <v>431.83</v>
          </cell>
          <cell r="AH89">
            <v>721</v>
          </cell>
          <cell r="AK89">
            <v>34.5</v>
          </cell>
        </row>
        <row r="90">
          <cell r="O90">
            <v>911.71</v>
          </cell>
          <cell r="R90">
            <v>469</v>
          </cell>
          <cell r="U90">
            <v>539</v>
          </cell>
          <cell r="AB90">
            <v>418</v>
          </cell>
          <cell r="AE90">
            <v>431.83</v>
          </cell>
          <cell r="AH90">
            <v>719</v>
          </cell>
          <cell r="AK90">
            <v>34.5</v>
          </cell>
        </row>
        <row r="91">
          <cell r="O91">
            <v>911.71</v>
          </cell>
          <cell r="R91">
            <v>469</v>
          </cell>
          <cell r="U91">
            <v>539</v>
          </cell>
          <cell r="AB91">
            <v>418</v>
          </cell>
          <cell r="AE91">
            <v>431.83</v>
          </cell>
          <cell r="AH91">
            <v>728</v>
          </cell>
          <cell r="AK91">
            <v>34.5</v>
          </cell>
        </row>
        <row r="92">
          <cell r="O92">
            <v>911.71</v>
          </cell>
          <cell r="R92">
            <v>469</v>
          </cell>
          <cell r="U92">
            <v>539</v>
          </cell>
          <cell r="AB92">
            <v>418</v>
          </cell>
          <cell r="AE92">
            <v>431.83</v>
          </cell>
          <cell r="AH92">
            <v>722</v>
          </cell>
          <cell r="AK92">
            <v>34.5</v>
          </cell>
        </row>
        <row r="93">
          <cell r="O93">
            <v>911.71</v>
          </cell>
          <cell r="R93">
            <v>469</v>
          </cell>
          <cell r="U93">
            <v>539</v>
          </cell>
          <cell r="AB93">
            <v>418</v>
          </cell>
          <cell r="AE93">
            <v>431.83</v>
          </cell>
          <cell r="AH93">
            <v>728</v>
          </cell>
          <cell r="AK93">
            <v>34.5</v>
          </cell>
        </row>
        <row r="94">
          <cell r="O94">
            <v>911.71</v>
          </cell>
          <cell r="R94">
            <v>469</v>
          </cell>
          <cell r="U94">
            <v>539</v>
          </cell>
          <cell r="AB94">
            <v>418</v>
          </cell>
          <cell r="AE94">
            <v>431.83</v>
          </cell>
          <cell r="AH94">
            <v>732</v>
          </cell>
          <cell r="AK94">
            <v>34.5</v>
          </cell>
        </row>
        <row r="95">
          <cell r="O95">
            <v>911.71</v>
          </cell>
          <cell r="R95">
            <v>469</v>
          </cell>
          <cell r="U95">
            <v>539</v>
          </cell>
          <cell r="AB95">
            <v>418</v>
          </cell>
          <cell r="AE95">
            <v>431.83</v>
          </cell>
          <cell r="AH95">
            <v>722</v>
          </cell>
          <cell r="AK95">
            <v>34.5</v>
          </cell>
        </row>
        <row r="96">
          <cell r="O96">
            <v>911.71</v>
          </cell>
          <cell r="R96">
            <v>469</v>
          </cell>
          <cell r="U96">
            <v>539</v>
          </cell>
          <cell r="AB96">
            <v>418</v>
          </cell>
          <cell r="AE96">
            <v>431.83</v>
          </cell>
          <cell r="AH96">
            <v>724</v>
          </cell>
          <cell r="AK96">
            <v>34.5</v>
          </cell>
        </row>
        <row r="97">
          <cell r="O97">
            <v>911.71</v>
          </cell>
          <cell r="R97">
            <v>469</v>
          </cell>
          <cell r="U97">
            <v>539</v>
          </cell>
          <cell r="AB97">
            <v>418</v>
          </cell>
          <cell r="AE97">
            <v>431.83</v>
          </cell>
          <cell r="AH97">
            <v>724</v>
          </cell>
          <cell r="AK97">
            <v>34.5</v>
          </cell>
        </row>
        <row r="98">
          <cell r="O98">
            <v>911.71</v>
          </cell>
          <cell r="R98">
            <v>469</v>
          </cell>
          <cell r="U98">
            <v>539</v>
          </cell>
          <cell r="AB98">
            <v>418</v>
          </cell>
          <cell r="AE98">
            <v>431.83</v>
          </cell>
          <cell r="AH98">
            <v>725</v>
          </cell>
          <cell r="AK98">
            <v>34.5</v>
          </cell>
        </row>
        <row r="99">
          <cell r="O99">
            <v>911.71</v>
          </cell>
          <cell r="R99">
            <v>469</v>
          </cell>
          <cell r="U99">
            <v>539</v>
          </cell>
          <cell r="AB99">
            <v>418</v>
          </cell>
          <cell r="AE99">
            <v>431.83</v>
          </cell>
          <cell r="AH99">
            <v>727</v>
          </cell>
          <cell r="AK99">
            <v>34.5</v>
          </cell>
        </row>
      </sheetData>
      <sheetData sheetId="17">
        <row r="4">
          <cell r="O4">
            <v>932.31</v>
          </cell>
          <cell r="R4">
            <v>472</v>
          </cell>
          <cell r="U4">
            <v>538</v>
          </cell>
          <cell r="AB4">
            <v>417</v>
          </cell>
          <cell r="AE4">
            <v>415</v>
          </cell>
          <cell r="AH4">
            <v>764</v>
          </cell>
          <cell r="AK4">
            <v>34.6</v>
          </cell>
        </row>
        <row r="5">
          <cell r="O5">
            <v>932.31</v>
          </cell>
          <cell r="R5">
            <v>472</v>
          </cell>
          <cell r="U5">
            <v>538</v>
          </cell>
          <cell r="AB5">
            <v>417</v>
          </cell>
          <cell r="AE5">
            <v>415</v>
          </cell>
          <cell r="AH5">
            <v>760</v>
          </cell>
          <cell r="AK5">
            <v>34.6</v>
          </cell>
        </row>
        <row r="6">
          <cell r="O6">
            <v>932.31</v>
          </cell>
          <cell r="R6">
            <v>472</v>
          </cell>
          <cell r="U6">
            <v>538</v>
          </cell>
          <cell r="AB6">
            <v>417</v>
          </cell>
          <cell r="AE6">
            <v>415</v>
          </cell>
          <cell r="AH6">
            <v>750</v>
          </cell>
          <cell r="AK6">
            <v>34.6</v>
          </cell>
        </row>
        <row r="7">
          <cell r="O7">
            <v>932.31</v>
          </cell>
          <cell r="R7">
            <v>472</v>
          </cell>
          <cell r="U7">
            <v>538</v>
          </cell>
          <cell r="AB7">
            <v>417</v>
          </cell>
          <cell r="AE7">
            <v>415</v>
          </cell>
          <cell r="AH7">
            <v>730</v>
          </cell>
          <cell r="AK7">
            <v>34.6</v>
          </cell>
        </row>
        <row r="8">
          <cell r="O8">
            <v>932.31</v>
          </cell>
          <cell r="R8">
            <v>472</v>
          </cell>
          <cell r="U8">
            <v>538</v>
          </cell>
          <cell r="AB8">
            <v>417</v>
          </cell>
          <cell r="AE8">
            <v>415</v>
          </cell>
          <cell r="AH8">
            <v>715</v>
          </cell>
          <cell r="AK8">
            <v>34.6</v>
          </cell>
        </row>
        <row r="9">
          <cell r="O9">
            <v>932.31</v>
          </cell>
          <cell r="R9">
            <v>472</v>
          </cell>
          <cell r="U9">
            <v>538</v>
          </cell>
          <cell r="AB9">
            <v>417</v>
          </cell>
          <cell r="AE9">
            <v>415</v>
          </cell>
          <cell r="AH9">
            <v>715</v>
          </cell>
          <cell r="AK9">
            <v>34.6</v>
          </cell>
        </row>
        <row r="10">
          <cell r="O10">
            <v>932.31</v>
          </cell>
          <cell r="R10">
            <v>472</v>
          </cell>
          <cell r="U10">
            <v>538</v>
          </cell>
          <cell r="AB10">
            <v>417</v>
          </cell>
          <cell r="AE10">
            <v>415</v>
          </cell>
          <cell r="AH10">
            <v>715</v>
          </cell>
          <cell r="AK10">
            <v>34.6</v>
          </cell>
        </row>
        <row r="11">
          <cell r="O11">
            <v>932.31</v>
          </cell>
          <cell r="R11">
            <v>472</v>
          </cell>
          <cell r="U11">
            <v>538</v>
          </cell>
          <cell r="AB11">
            <v>417</v>
          </cell>
          <cell r="AE11">
            <v>415</v>
          </cell>
          <cell r="AH11">
            <v>715</v>
          </cell>
          <cell r="AK11">
            <v>34.6</v>
          </cell>
        </row>
        <row r="12">
          <cell r="O12">
            <v>932.31</v>
          </cell>
          <cell r="R12">
            <v>472</v>
          </cell>
          <cell r="U12">
            <v>538</v>
          </cell>
          <cell r="AB12">
            <v>417</v>
          </cell>
          <cell r="AE12">
            <v>415</v>
          </cell>
          <cell r="AH12">
            <v>715</v>
          </cell>
          <cell r="AK12">
            <v>34.6</v>
          </cell>
        </row>
        <row r="13">
          <cell r="O13">
            <v>932.31</v>
          </cell>
          <cell r="R13">
            <v>472</v>
          </cell>
          <cell r="U13">
            <v>538</v>
          </cell>
          <cell r="AB13">
            <v>417</v>
          </cell>
          <cell r="AE13">
            <v>415</v>
          </cell>
          <cell r="AH13">
            <v>715</v>
          </cell>
          <cell r="AK13">
            <v>34.6</v>
          </cell>
        </row>
        <row r="14">
          <cell r="O14">
            <v>932.31</v>
          </cell>
          <cell r="R14">
            <v>472</v>
          </cell>
          <cell r="U14">
            <v>538</v>
          </cell>
          <cell r="AB14">
            <v>417</v>
          </cell>
          <cell r="AE14">
            <v>415</v>
          </cell>
          <cell r="AH14">
            <v>715</v>
          </cell>
          <cell r="AK14">
            <v>34.6</v>
          </cell>
        </row>
        <row r="15">
          <cell r="O15">
            <v>932.31</v>
          </cell>
          <cell r="R15">
            <v>472</v>
          </cell>
          <cell r="U15">
            <v>538</v>
          </cell>
          <cell r="AB15">
            <v>417</v>
          </cell>
          <cell r="AE15">
            <v>415</v>
          </cell>
          <cell r="AH15">
            <v>715</v>
          </cell>
          <cell r="AK15">
            <v>34.6</v>
          </cell>
        </row>
        <row r="16">
          <cell r="O16">
            <v>932.31</v>
          </cell>
          <cell r="R16">
            <v>472</v>
          </cell>
          <cell r="U16">
            <v>538</v>
          </cell>
          <cell r="AB16">
            <v>417</v>
          </cell>
          <cell r="AE16">
            <v>415</v>
          </cell>
          <cell r="AH16">
            <v>715</v>
          </cell>
          <cell r="AK16">
            <v>34.6</v>
          </cell>
        </row>
        <row r="17">
          <cell r="O17">
            <v>932.31</v>
          </cell>
          <cell r="R17">
            <v>472</v>
          </cell>
          <cell r="U17">
            <v>538</v>
          </cell>
          <cell r="AB17">
            <v>417</v>
          </cell>
          <cell r="AE17">
            <v>415</v>
          </cell>
          <cell r="AH17">
            <v>715</v>
          </cell>
          <cell r="AK17">
            <v>34.6</v>
          </cell>
        </row>
        <row r="18">
          <cell r="O18">
            <v>932.31</v>
          </cell>
          <cell r="R18">
            <v>472</v>
          </cell>
          <cell r="U18">
            <v>538</v>
          </cell>
          <cell r="AB18">
            <v>417</v>
          </cell>
          <cell r="AE18">
            <v>415</v>
          </cell>
          <cell r="AH18">
            <v>715</v>
          </cell>
          <cell r="AK18">
            <v>34.6</v>
          </cell>
        </row>
        <row r="19">
          <cell r="O19">
            <v>932.31</v>
          </cell>
          <cell r="R19">
            <v>472</v>
          </cell>
          <cell r="U19">
            <v>538</v>
          </cell>
          <cell r="AB19">
            <v>417</v>
          </cell>
          <cell r="AE19">
            <v>415</v>
          </cell>
          <cell r="AH19">
            <v>715</v>
          </cell>
          <cell r="AK19">
            <v>34.6</v>
          </cell>
        </row>
        <row r="20">
          <cell r="O20">
            <v>932.31</v>
          </cell>
          <cell r="R20">
            <v>472</v>
          </cell>
          <cell r="U20">
            <v>538</v>
          </cell>
          <cell r="AB20">
            <v>417</v>
          </cell>
          <cell r="AE20">
            <v>415</v>
          </cell>
          <cell r="AH20">
            <v>746</v>
          </cell>
          <cell r="AK20">
            <v>34.6</v>
          </cell>
        </row>
        <row r="21">
          <cell r="O21">
            <v>932.31</v>
          </cell>
          <cell r="R21">
            <v>472</v>
          </cell>
          <cell r="U21">
            <v>538</v>
          </cell>
          <cell r="AB21">
            <v>417</v>
          </cell>
          <cell r="AE21">
            <v>415</v>
          </cell>
          <cell r="AH21">
            <v>756</v>
          </cell>
          <cell r="AK21">
            <v>34.6</v>
          </cell>
        </row>
        <row r="22">
          <cell r="O22">
            <v>932.31</v>
          </cell>
          <cell r="R22">
            <v>472</v>
          </cell>
          <cell r="U22">
            <v>538</v>
          </cell>
          <cell r="AB22">
            <v>417</v>
          </cell>
          <cell r="AE22">
            <v>415</v>
          </cell>
          <cell r="AH22">
            <v>765</v>
          </cell>
          <cell r="AK22">
            <v>34.6</v>
          </cell>
        </row>
        <row r="23">
          <cell r="O23">
            <v>932.31</v>
          </cell>
          <cell r="R23">
            <v>472</v>
          </cell>
          <cell r="U23">
            <v>538</v>
          </cell>
          <cell r="AB23">
            <v>417</v>
          </cell>
          <cell r="AE23">
            <v>415</v>
          </cell>
          <cell r="AH23">
            <v>773</v>
          </cell>
          <cell r="AK23">
            <v>34.6</v>
          </cell>
        </row>
        <row r="24">
          <cell r="O24">
            <v>932.31</v>
          </cell>
          <cell r="R24">
            <v>472</v>
          </cell>
          <cell r="U24">
            <v>538</v>
          </cell>
          <cell r="AB24">
            <v>417</v>
          </cell>
          <cell r="AE24">
            <v>415</v>
          </cell>
          <cell r="AH24">
            <v>776</v>
          </cell>
          <cell r="AK24">
            <v>34.6</v>
          </cell>
        </row>
        <row r="25">
          <cell r="O25">
            <v>932.31</v>
          </cell>
          <cell r="R25">
            <v>472</v>
          </cell>
          <cell r="U25">
            <v>538</v>
          </cell>
          <cell r="AB25">
            <v>417</v>
          </cell>
          <cell r="AE25">
            <v>415</v>
          </cell>
          <cell r="AH25">
            <v>776</v>
          </cell>
          <cell r="AK25">
            <v>34.6</v>
          </cell>
        </row>
        <row r="26">
          <cell r="O26">
            <v>932.31</v>
          </cell>
          <cell r="R26">
            <v>472</v>
          </cell>
          <cell r="U26">
            <v>538</v>
          </cell>
          <cell r="AB26">
            <v>417</v>
          </cell>
          <cell r="AE26">
            <v>415</v>
          </cell>
          <cell r="AH26">
            <v>776</v>
          </cell>
          <cell r="AK26">
            <v>34.6</v>
          </cell>
        </row>
        <row r="27">
          <cell r="O27">
            <v>932.31</v>
          </cell>
          <cell r="R27">
            <v>472</v>
          </cell>
          <cell r="U27">
            <v>538</v>
          </cell>
          <cell r="AB27">
            <v>417</v>
          </cell>
          <cell r="AE27">
            <v>415</v>
          </cell>
          <cell r="AH27">
            <v>776</v>
          </cell>
          <cell r="AK27">
            <v>34.6</v>
          </cell>
        </row>
        <row r="28">
          <cell r="O28">
            <v>932.31</v>
          </cell>
          <cell r="R28">
            <v>472</v>
          </cell>
          <cell r="U28">
            <v>538</v>
          </cell>
          <cell r="AB28">
            <v>417</v>
          </cell>
          <cell r="AE28">
            <v>415</v>
          </cell>
          <cell r="AH28">
            <v>776</v>
          </cell>
          <cell r="AK28">
            <v>34.6</v>
          </cell>
        </row>
        <row r="29">
          <cell r="O29">
            <v>932.31</v>
          </cell>
          <cell r="R29">
            <v>472</v>
          </cell>
          <cell r="U29">
            <v>538</v>
          </cell>
          <cell r="AB29">
            <v>417</v>
          </cell>
          <cell r="AE29">
            <v>415</v>
          </cell>
          <cell r="AH29">
            <v>776</v>
          </cell>
          <cell r="AK29">
            <v>34.6</v>
          </cell>
        </row>
        <row r="30">
          <cell r="O30">
            <v>932.31</v>
          </cell>
          <cell r="R30">
            <v>472</v>
          </cell>
          <cell r="U30">
            <v>538</v>
          </cell>
          <cell r="AB30">
            <v>417</v>
          </cell>
          <cell r="AE30">
            <v>415</v>
          </cell>
          <cell r="AH30">
            <v>776</v>
          </cell>
          <cell r="AK30">
            <v>34.6</v>
          </cell>
        </row>
        <row r="31">
          <cell r="O31">
            <v>932.31</v>
          </cell>
          <cell r="R31">
            <v>472</v>
          </cell>
          <cell r="U31">
            <v>538</v>
          </cell>
          <cell r="AB31">
            <v>417</v>
          </cell>
          <cell r="AE31">
            <v>415</v>
          </cell>
          <cell r="AH31">
            <v>776</v>
          </cell>
          <cell r="AK31">
            <v>34.6</v>
          </cell>
        </row>
        <row r="32">
          <cell r="O32">
            <v>932.31</v>
          </cell>
          <cell r="R32">
            <v>472</v>
          </cell>
          <cell r="U32">
            <v>538</v>
          </cell>
          <cell r="AB32">
            <v>417</v>
          </cell>
          <cell r="AE32">
            <v>415</v>
          </cell>
          <cell r="AH32">
            <v>776</v>
          </cell>
          <cell r="AK32">
            <v>34.6</v>
          </cell>
        </row>
        <row r="33">
          <cell r="O33">
            <v>932.31</v>
          </cell>
          <cell r="R33">
            <v>472</v>
          </cell>
          <cell r="U33">
            <v>538</v>
          </cell>
          <cell r="AB33">
            <v>417</v>
          </cell>
          <cell r="AE33">
            <v>415</v>
          </cell>
          <cell r="AH33">
            <v>776</v>
          </cell>
          <cell r="AK33">
            <v>34.6</v>
          </cell>
        </row>
        <row r="34">
          <cell r="O34">
            <v>932.31</v>
          </cell>
          <cell r="R34">
            <v>472</v>
          </cell>
          <cell r="U34">
            <v>538</v>
          </cell>
          <cell r="AB34">
            <v>417</v>
          </cell>
          <cell r="AE34">
            <v>415</v>
          </cell>
          <cell r="AH34">
            <v>776</v>
          </cell>
          <cell r="AK34">
            <v>34.6</v>
          </cell>
        </row>
        <row r="35">
          <cell r="O35">
            <v>932.31</v>
          </cell>
          <cell r="R35">
            <v>472</v>
          </cell>
          <cell r="U35">
            <v>538</v>
          </cell>
          <cell r="AB35">
            <v>417</v>
          </cell>
          <cell r="AE35">
            <v>415</v>
          </cell>
          <cell r="AH35">
            <v>776</v>
          </cell>
          <cell r="AK35">
            <v>34.6</v>
          </cell>
        </row>
        <row r="36">
          <cell r="O36">
            <v>932.31</v>
          </cell>
          <cell r="R36">
            <v>472</v>
          </cell>
          <cell r="U36">
            <v>538</v>
          </cell>
          <cell r="AB36">
            <v>417</v>
          </cell>
          <cell r="AE36">
            <v>415</v>
          </cell>
          <cell r="AH36">
            <v>776</v>
          </cell>
          <cell r="AK36">
            <v>34.6</v>
          </cell>
        </row>
        <row r="37">
          <cell r="O37">
            <v>932.31</v>
          </cell>
          <cell r="R37">
            <v>472</v>
          </cell>
          <cell r="U37">
            <v>538</v>
          </cell>
          <cell r="AB37">
            <v>417</v>
          </cell>
          <cell r="AE37">
            <v>415</v>
          </cell>
          <cell r="AH37">
            <v>776</v>
          </cell>
          <cell r="AK37">
            <v>34.6</v>
          </cell>
        </row>
        <row r="38">
          <cell r="O38">
            <v>953.31</v>
          </cell>
          <cell r="R38">
            <v>472</v>
          </cell>
          <cell r="U38">
            <v>538</v>
          </cell>
          <cell r="AB38">
            <v>417</v>
          </cell>
          <cell r="AE38">
            <v>415</v>
          </cell>
          <cell r="AH38">
            <v>776</v>
          </cell>
          <cell r="AK38">
            <v>34.6</v>
          </cell>
        </row>
        <row r="39">
          <cell r="O39">
            <v>953.31</v>
          </cell>
          <cell r="R39">
            <v>472</v>
          </cell>
          <cell r="U39">
            <v>538</v>
          </cell>
          <cell r="AB39">
            <v>417</v>
          </cell>
          <cell r="AE39">
            <v>415</v>
          </cell>
          <cell r="AH39">
            <v>776</v>
          </cell>
          <cell r="AK39">
            <v>34.6</v>
          </cell>
        </row>
        <row r="40">
          <cell r="O40">
            <v>953.31</v>
          </cell>
          <cell r="R40">
            <v>472</v>
          </cell>
          <cell r="U40">
            <v>538</v>
          </cell>
          <cell r="AB40">
            <v>417</v>
          </cell>
          <cell r="AE40">
            <v>415</v>
          </cell>
          <cell r="AH40">
            <v>776</v>
          </cell>
          <cell r="AK40">
            <v>34.6</v>
          </cell>
        </row>
        <row r="41">
          <cell r="O41">
            <v>953.31</v>
          </cell>
          <cell r="R41">
            <v>472</v>
          </cell>
          <cell r="U41">
            <v>538</v>
          </cell>
          <cell r="AB41">
            <v>417</v>
          </cell>
          <cell r="AE41">
            <v>415</v>
          </cell>
          <cell r="AH41">
            <v>776</v>
          </cell>
          <cell r="AK41">
            <v>34.6</v>
          </cell>
        </row>
        <row r="42">
          <cell r="O42">
            <v>953.31</v>
          </cell>
          <cell r="R42">
            <v>472</v>
          </cell>
          <cell r="U42">
            <v>538</v>
          </cell>
          <cell r="AB42">
            <v>417</v>
          </cell>
          <cell r="AE42">
            <v>415</v>
          </cell>
          <cell r="AH42">
            <v>776</v>
          </cell>
          <cell r="AK42">
            <v>34.6</v>
          </cell>
        </row>
        <row r="43">
          <cell r="O43">
            <v>953.31</v>
          </cell>
          <cell r="R43">
            <v>472</v>
          </cell>
          <cell r="U43">
            <v>538</v>
          </cell>
          <cell r="AB43">
            <v>417</v>
          </cell>
          <cell r="AE43">
            <v>415</v>
          </cell>
          <cell r="AH43">
            <v>776</v>
          </cell>
          <cell r="AK43">
            <v>34.6</v>
          </cell>
        </row>
        <row r="44">
          <cell r="O44">
            <v>953.31</v>
          </cell>
          <cell r="R44">
            <v>472</v>
          </cell>
          <cell r="U44">
            <v>538</v>
          </cell>
          <cell r="AB44">
            <v>417</v>
          </cell>
          <cell r="AE44">
            <v>415</v>
          </cell>
          <cell r="AH44">
            <v>776</v>
          </cell>
          <cell r="AK44">
            <v>34.6</v>
          </cell>
        </row>
        <row r="45">
          <cell r="O45">
            <v>953.31</v>
          </cell>
          <cell r="R45">
            <v>472</v>
          </cell>
          <cell r="U45">
            <v>538</v>
          </cell>
          <cell r="AB45">
            <v>417</v>
          </cell>
          <cell r="AE45">
            <v>415</v>
          </cell>
          <cell r="AH45">
            <v>776</v>
          </cell>
          <cell r="AK45">
            <v>34.6</v>
          </cell>
        </row>
        <row r="46">
          <cell r="O46">
            <v>953.31</v>
          </cell>
          <cell r="R46">
            <v>472</v>
          </cell>
          <cell r="U46">
            <v>538</v>
          </cell>
          <cell r="AB46">
            <v>417</v>
          </cell>
          <cell r="AE46">
            <v>415</v>
          </cell>
          <cell r="AH46">
            <v>776</v>
          </cell>
          <cell r="AK46">
            <v>34.6</v>
          </cell>
        </row>
        <row r="47">
          <cell r="O47">
            <v>953.31</v>
          </cell>
          <cell r="R47">
            <v>472</v>
          </cell>
          <cell r="U47">
            <v>538</v>
          </cell>
          <cell r="AB47">
            <v>417</v>
          </cell>
          <cell r="AE47">
            <v>415</v>
          </cell>
          <cell r="AH47">
            <v>776</v>
          </cell>
          <cell r="AK47">
            <v>34.6</v>
          </cell>
        </row>
        <row r="48">
          <cell r="O48">
            <v>953.31</v>
          </cell>
          <cell r="R48">
            <v>472</v>
          </cell>
          <cell r="U48">
            <v>538</v>
          </cell>
          <cell r="AB48">
            <v>417</v>
          </cell>
          <cell r="AE48">
            <v>415</v>
          </cell>
          <cell r="AH48">
            <v>774</v>
          </cell>
          <cell r="AK48">
            <v>34.6</v>
          </cell>
        </row>
        <row r="49">
          <cell r="O49">
            <v>953.31</v>
          </cell>
          <cell r="R49">
            <v>472</v>
          </cell>
          <cell r="U49">
            <v>538</v>
          </cell>
          <cell r="AB49">
            <v>417</v>
          </cell>
          <cell r="AE49">
            <v>415</v>
          </cell>
          <cell r="AH49">
            <v>774</v>
          </cell>
          <cell r="AK49">
            <v>34.6</v>
          </cell>
        </row>
        <row r="50">
          <cell r="O50">
            <v>953.31</v>
          </cell>
          <cell r="R50">
            <v>472</v>
          </cell>
          <cell r="U50">
            <v>538</v>
          </cell>
          <cell r="AB50">
            <v>417</v>
          </cell>
          <cell r="AE50">
            <v>415</v>
          </cell>
          <cell r="AH50">
            <v>775</v>
          </cell>
          <cell r="AK50">
            <v>34.6</v>
          </cell>
        </row>
        <row r="51">
          <cell r="O51">
            <v>953.31</v>
          </cell>
          <cell r="R51">
            <v>472</v>
          </cell>
          <cell r="U51">
            <v>538</v>
          </cell>
          <cell r="AB51">
            <v>417</v>
          </cell>
          <cell r="AE51">
            <v>415</v>
          </cell>
          <cell r="AH51">
            <v>757</v>
          </cell>
          <cell r="AK51">
            <v>34.6</v>
          </cell>
        </row>
        <row r="52">
          <cell r="O52">
            <v>953.31</v>
          </cell>
          <cell r="R52">
            <v>472</v>
          </cell>
          <cell r="U52">
            <v>538</v>
          </cell>
          <cell r="AB52">
            <v>417</v>
          </cell>
          <cell r="AE52">
            <v>415</v>
          </cell>
          <cell r="AH52">
            <v>757</v>
          </cell>
          <cell r="AK52">
            <v>34.6</v>
          </cell>
        </row>
        <row r="53">
          <cell r="O53">
            <v>953.31</v>
          </cell>
          <cell r="R53">
            <v>472</v>
          </cell>
          <cell r="U53">
            <v>538</v>
          </cell>
          <cell r="AB53">
            <v>417</v>
          </cell>
          <cell r="AE53">
            <v>415</v>
          </cell>
          <cell r="AH53">
            <v>757</v>
          </cell>
          <cell r="AK53">
            <v>34.6</v>
          </cell>
        </row>
        <row r="54">
          <cell r="O54">
            <v>953.31</v>
          </cell>
          <cell r="R54">
            <v>472</v>
          </cell>
          <cell r="U54">
            <v>538</v>
          </cell>
          <cell r="AB54">
            <v>417</v>
          </cell>
          <cell r="AE54">
            <v>415</v>
          </cell>
          <cell r="AH54">
            <v>757</v>
          </cell>
          <cell r="AK54">
            <v>34.6</v>
          </cell>
        </row>
        <row r="55">
          <cell r="O55">
            <v>953.31</v>
          </cell>
          <cell r="R55">
            <v>472</v>
          </cell>
          <cell r="U55">
            <v>538</v>
          </cell>
          <cell r="AB55">
            <v>417</v>
          </cell>
          <cell r="AE55">
            <v>415</v>
          </cell>
          <cell r="AH55">
            <v>757</v>
          </cell>
          <cell r="AK55">
            <v>34.6</v>
          </cell>
        </row>
        <row r="56">
          <cell r="O56">
            <v>953.31</v>
          </cell>
          <cell r="R56">
            <v>472</v>
          </cell>
          <cell r="U56">
            <v>538</v>
          </cell>
          <cell r="AB56">
            <v>417</v>
          </cell>
          <cell r="AE56">
            <v>415</v>
          </cell>
          <cell r="AH56">
            <v>757</v>
          </cell>
          <cell r="AK56">
            <v>34.6</v>
          </cell>
        </row>
        <row r="57">
          <cell r="O57">
            <v>953.31</v>
          </cell>
          <cell r="R57">
            <v>472</v>
          </cell>
          <cell r="U57">
            <v>538</v>
          </cell>
          <cell r="AB57">
            <v>417</v>
          </cell>
          <cell r="AE57">
            <v>415</v>
          </cell>
          <cell r="AH57">
            <v>757</v>
          </cell>
          <cell r="AK57">
            <v>34.6</v>
          </cell>
        </row>
        <row r="58">
          <cell r="O58">
            <v>953.31</v>
          </cell>
          <cell r="R58">
            <v>472</v>
          </cell>
          <cell r="U58">
            <v>538</v>
          </cell>
          <cell r="AB58">
            <v>417</v>
          </cell>
          <cell r="AE58">
            <v>415</v>
          </cell>
          <cell r="AH58">
            <v>757</v>
          </cell>
          <cell r="AK58">
            <v>34.6</v>
          </cell>
        </row>
        <row r="59">
          <cell r="O59">
            <v>953.31</v>
          </cell>
          <cell r="R59">
            <v>472</v>
          </cell>
          <cell r="U59">
            <v>538</v>
          </cell>
          <cell r="AB59">
            <v>417</v>
          </cell>
          <cell r="AE59">
            <v>415</v>
          </cell>
          <cell r="AH59">
            <v>757</v>
          </cell>
          <cell r="AK59">
            <v>34.6</v>
          </cell>
        </row>
        <row r="60">
          <cell r="O60">
            <v>953.31</v>
          </cell>
          <cell r="R60">
            <v>472</v>
          </cell>
          <cell r="U60">
            <v>538</v>
          </cell>
          <cell r="AB60">
            <v>417</v>
          </cell>
          <cell r="AE60">
            <v>415</v>
          </cell>
          <cell r="AH60">
            <v>757</v>
          </cell>
          <cell r="AK60">
            <v>34.6</v>
          </cell>
        </row>
        <row r="61">
          <cell r="O61">
            <v>953.31</v>
          </cell>
          <cell r="R61">
            <v>472</v>
          </cell>
          <cell r="U61">
            <v>538</v>
          </cell>
          <cell r="AB61">
            <v>417</v>
          </cell>
          <cell r="AE61">
            <v>415</v>
          </cell>
          <cell r="AH61">
            <v>757</v>
          </cell>
          <cell r="AK61">
            <v>34.6</v>
          </cell>
        </row>
        <row r="62">
          <cell r="O62">
            <v>953.31</v>
          </cell>
          <cell r="R62">
            <v>472</v>
          </cell>
          <cell r="U62">
            <v>538</v>
          </cell>
          <cell r="AB62">
            <v>417</v>
          </cell>
          <cell r="AE62">
            <v>415</v>
          </cell>
          <cell r="AH62">
            <v>757</v>
          </cell>
          <cell r="AK62">
            <v>34.6</v>
          </cell>
        </row>
        <row r="63">
          <cell r="O63">
            <v>953.31</v>
          </cell>
          <cell r="R63">
            <v>472</v>
          </cell>
          <cell r="U63">
            <v>538</v>
          </cell>
          <cell r="AB63">
            <v>417</v>
          </cell>
          <cell r="AE63">
            <v>415</v>
          </cell>
          <cell r="AH63">
            <v>757</v>
          </cell>
          <cell r="AK63">
            <v>34.6</v>
          </cell>
        </row>
        <row r="64">
          <cell r="O64">
            <v>953.31</v>
          </cell>
          <cell r="R64">
            <v>472</v>
          </cell>
          <cell r="U64">
            <v>538</v>
          </cell>
          <cell r="AB64">
            <v>417</v>
          </cell>
          <cell r="AE64">
            <v>415</v>
          </cell>
          <cell r="AH64">
            <v>757</v>
          </cell>
          <cell r="AK64">
            <v>34.6</v>
          </cell>
        </row>
        <row r="65">
          <cell r="O65">
            <v>953.31</v>
          </cell>
          <cell r="R65">
            <v>472</v>
          </cell>
          <cell r="U65">
            <v>538</v>
          </cell>
          <cell r="AB65">
            <v>417</v>
          </cell>
          <cell r="AE65">
            <v>415</v>
          </cell>
          <cell r="AH65">
            <v>757</v>
          </cell>
          <cell r="AK65">
            <v>34.6</v>
          </cell>
        </row>
        <row r="66">
          <cell r="O66">
            <v>953.31</v>
          </cell>
          <cell r="R66">
            <v>472</v>
          </cell>
          <cell r="U66">
            <v>538</v>
          </cell>
          <cell r="AB66">
            <v>417</v>
          </cell>
          <cell r="AE66">
            <v>415</v>
          </cell>
          <cell r="AH66">
            <v>757</v>
          </cell>
          <cell r="AK66">
            <v>34.6</v>
          </cell>
        </row>
        <row r="67">
          <cell r="O67">
            <v>953.31</v>
          </cell>
          <cell r="R67">
            <v>472</v>
          </cell>
          <cell r="U67">
            <v>538</v>
          </cell>
          <cell r="AB67">
            <v>417</v>
          </cell>
          <cell r="AE67">
            <v>415</v>
          </cell>
          <cell r="AH67">
            <v>757</v>
          </cell>
          <cell r="AK67">
            <v>34.6</v>
          </cell>
        </row>
        <row r="68">
          <cell r="O68">
            <v>953.31</v>
          </cell>
          <cell r="R68">
            <v>472</v>
          </cell>
          <cell r="U68">
            <v>538</v>
          </cell>
          <cell r="AB68">
            <v>417</v>
          </cell>
          <cell r="AE68">
            <v>415</v>
          </cell>
          <cell r="AH68">
            <v>757</v>
          </cell>
          <cell r="AK68">
            <v>34.6</v>
          </cell>
        </row>
        <row r="69">
          <cell r="O69">
            <v>953.31</v>
          </cell>
          <cell r="R69">
            <v>472</v>
          </cell>
          <cell r="U69">
            <v>538</v>
          </cell>
          <cell r="AB69">
            <v>417</v>
          </cell>
          <cell r="AE69">
            <v>415</v>
          </cell>
          <cell r="AH69">
            <v>757</v>
          </cell>
          <cell r="AK69">
            <v>34.6</v>
          </cell>
        </row>
        <row r="70">
          <cell r="O70">
            <v>953.31</v>
          </cell>
          <cell r="R70">
            <v>472</v>
          </cell>
          <cell r="U70">
            <v>538</v>
          </cell>
          <cell r="AB70">
            <v>417</v>
          </cell>
          <cell r="AE70">
            <v>415</v>
          </cell>
          <cell r="AH70">
            <v>757</v>
          </cell>
          <cell r="AK70">
            <v>34.6</v>
          </cell>
        </row>
        <row r="71">
          <cell r="O71">
            <v>953.31</v>
          </cell>
          <cell r="R71">
            <v>472</v>
          </cell>
          <cell r="U71">
            <v>538</v>
          </cell>
          <cell r="AB71">
            <v>417</v>
          </cell>
          <cell r="AE71">
            <v>415</v>
          </cell>
          <cell r="AH71">
            <v>757</v>
          </cell>
          <cell r="AK71">
            <v>34.6</v>
          </cell>
        </row>
        <row r="72">
          <cell r="O72">
            <v>953.31</v>
          </cell>
          <cell r="R72">
            <v>472</v>
          </cell>
          <cell r="U72">
            <v>538</v>
          </cell>
          <cell r="AB72">
            <v>417</v>
          </cell>
          <cell r="AE72">
            <v>415</v>
          </cell>
          <cell r="AH72">
            <v>757</v>
          </cell>
          <cell r="AK72">
            <v>34.6</v>
          </cell>
        </row>
        <row r="73">
          <cell r="O73">
            <v>953.31</v>
          </cell>
          <cell r="R73">
            <v>472</v>
          </cell>
          <cell r="U73">
            <v>538</v>
          </cell>
          <cell r="AB73">
            <v>417</v>
          </cell>
          <cell r="AE73">
            <v>415</v>
          </cell>
          <cell r="AH73">
            <v>757</v>
          </cell>
          <cell r="AK73">
            <v>34.6</v>
          </cell>
        </row>
        <row r="74">
          <cell r="O74">
            <v>953.31</v>
          </cell>
          <cell r="R74">
            <v>472</v>
          </cell>
          <cell r="U74">
            <v>538</v>
          </cell>
          <cell r="AB74">
            <v>417</v>
          </cell>
          <cell r="AE74">
            <v>415</v>
          </cell>
          <cell r="AH74">
            <v>757</v>
          </cell>
          <cell r="AK74">
            <v>34.6</v>
          </cell>
        </row>
        <row r="75">
          <cell r="O75">
            <v>953.31</v>
          </cell>
          <cell r="R75">
            <v>472</v>
          </cell>
          <cell r="U75">
            <v>538</v>
          </cell>
          <cell r="AB75">
            <v>417</v>
          </cell>
          <cell r="AE75">
            <v>415</v>
          </cell>
          <cell r="AH75">
            <v>757</v>
          </cell>
          <cell r="AK75">
            <v>34.6</v>
          </cell>
        </row>
        <row r="76">
          <cell r="O76">
            <v>953.31</v>
          </cell>
          <cell r="R76">
            <v>472</v>
          </cell>
          <cell r="U76">
            <v>538</v>
          </cell>
          <cell r="AB76">
            <v>417</v>
          </cell>
          <cell r="AE76">
            <v>415</v>
          </cell>
          <cell r="AH76">
            <v>757</v>
          </cell>
          <cell r="AK76">
            <v>34.6</v>
          </cell>
        </row>
        <row r="77">
          <cell r="O77">
            <v>953.31</v>
          </cell>
          <cell r="R77">
            <v>472</v>
          </cell>
          <cell r="U77">
            <v>538</v>
          </cell>
          <cell r="AB77">
            <v>417</v>
          </cell>
          <cell r="AE77">
            <v>415</v>
          </cell>
          <cell r="AH77">
            <v>757</v>
          </cell>
          <cell r="AK77">
            <v>34.6</v>
          </cell>
        </row>
        <row r="78">
          <cell r="O78">
            <v>953.31</v>
          </cell>
          <cell r="R78">
            <v>472</v>
          </cell>
          <cell r="U78">
            <v>538</v>
          </cell>
          <cell r="AB78">
            <v>417</v>
          </cell>
          <cell r="AE78">
            <v>415</v>
          </cell>
          <cell r="AH78">
            <v>757</v>
          </cell>
          <cell r="AK78">
            <v>34.6</v>
          </cell>
        </row>
        <row r="79">
          <cell r="O79">
            <v>953.31</v>
          </cell>
          <cell r="R79">
            <v>472</v>
          </cell>
          <cell r="U79">
            <v>538</v>
          </cell>
          <cell r="AB79">
            <v>417</v>
          </cell>
          <cell r="AE79">
            <v>415</v>
          </cell>
          <cell r="AH79">
            <v>757</v>
          </cell>
          <cell r="AK79">
            <v>34.6</v>
          </cell>
        </row>
        <row r="80">
          <cell r="O80">
            <v>953.31</v>
          </cell>
          <cell r="R80">
            <v>472</v>
          </cell>
          <cell r="U80">
            <v>538</v>
          </cell>
          <cell r="AB80">
            <v>417</v>
          </cell>
          <cell r="AE80">
            <v>415</v>
          </cell>
          <cell r="AH80">
            <v>757</v>
          </cell>
          <cell r="AK80">
            <v>34.6</v>
          </cell>
        </row>
        <row r="81">
          <cell r="O81">
            <v>953.31</v>
          </cell>
          <cell r="R81">
            <v>472</v>
          </cell>
          <cell r="U81">
            <v>538</v>
          </cell>
          <cell r="AB81">
            <v>417</v>
          </cell>
          <cell r="AE81">
            <v>415</v>
          </cell>
          <cell r="AH81">
            <v>757</v>
          </cell>
          <cell r="AK81">
            <v>34.6</v>
          </cell>
        </row>
        <row r="82">
          <cell r="O82">
            <v>953.31</v>
          </cell>
          <cell r="R82">
            <v>472</v>
          </cell>
          <cell r="U82">
            <v>538</v>
          </cell>
          <cell r="AB82">
            <v>417</v>
          </cell>
          <cell r="AE82">
            <v>415</v>
          </cell>
          <cell r="AH82">
            <v>757</v>
          </cell>
          <cell r="AK82">
            <v>34.6</v>
          </cell>
        </row>
        <row r="83">
          <cell r="O83">
            <v>953.31</v>
          </cell>
          <cell r="R83">
            <v>472</v>
          </cell>
          <cell r="U83">
            <v>538</v>
          </cell>
          <cell r="AB83">
            <v>417</v>
          </cell>
          <cell r="AE83">
            <v>415</v>
          </cell>
          <cell r="AH83">
            <v>757</v>
          </cell>
          <cell r="AK83">
            <v>34.6</v>
          </cell>
        </row>
        <row r="84">
          <cell r="O84">
            <v>953.31</v>
          </cell>
          <cell r="R84">
            <v>472</v>
          </cell>
          <cell r="U84">
            <v>538</v>
          </cell>
          <cell r="AB84">
            <v>417</v>
          </cell>
          <cell r="AE84">
            <v>415</v>
          </cell>
          <cell r="AH84">
            <v>757</v>
          </cell>
          <cell r="AK84">
            <v>34.6</v>
          </cell>
        </row>
        <row r="85">
          <cell r="O85">
            <v>953.31</v>
          </cell>
          <cell r="R85">
            <v>472</v>
          </cell>
          <cell r="U85">
            <v>538</v>
          </cell>
          <cell r="AB85">
            <v>417</v>
          </cell>
          <cell r="AE85">
            <v>415</v>
          </cell>
          <cell r="AH85">
            <v>757</v>
          </cell>
          <cell r="AK85">
            <v>34.6</v>
          </cell>
        </row>
        <row r="86">
          <cell r="O86">
            <v>953.31</v>
          </cell>
          <cell r="R86">
            <v>472</v>
          </cell>
          <cell r="U86">
            <v>538</v>
          </cell>
          <cell r="AB86">
            <v>417</v>
          </cell>
          <cell r="AE86">
            <v>415</v>
          </cell>
          <cell r="AH86">
            <v>757</v>
          </cell>
          <cell r="AK86">
            <v>34.6</v>
          </cell>
        </row>
        <row r="87">
          <cell r="O87">
            <v>953.31</v>
          </cell>
          <cell r="R87">
            <v>472</v>
          </cell>
          <cell r="U87">
            <v>538</v>
          </cell>
          <cell r="AB87">
            <v>417</v>
          </cell>
          <cell r="AE87">
            <v>415</v>
          </cell>
          <cell r="AH87">
            <v>757</v>
          </cell>
          <cell r="AK87">
            <v>34.6</v>
          </cell>
        </row>
        <row r="88">
          <cell r="O88">
            <v>953.31</v>
          </cell>
          <cell r="R88">
            <v>472</v>
          </cell>
          <cell r="U88">
            <v>538</v>
          </cell>
          <cell r="AB88">
            <v>417</v>
          </cell>
          <cell r="AE88">
            <v>415</v>
          </cell>
          <cell r="AH88">
            <v>757</v>
          </cell>
          <cell r="AK88">
            <v>34.6</v>
          </cell>
        </row>
        <row r="89">
          <cell r="O89">
            <v>953.31</v>
          </cell>
          <cell r="R89">
            <v>472</v>
          </cell>
          <cell r="U89">
            <v>538</v>
          </cell>
          <cell r="AB89">
            <v>417</v>
          </cell>
          <cell r="AE89">
            <v>415</v>
          </cell>
          <cell r="AH89">
            <v>757</v>
          </cell>
          <cell r="AK89">
            <v>34.6</v>
          </cell>
        </row>
        <row r="90">
          <cell r="O90">
            <v>953.31</v>
          </cell>
          <cell r="R90">
            <v>472</v>
          </cell>
          <cell r="U90">
            <v>538</v>
          </cell>
          <cell r="AB90">
            <v>417</v>
          </cell>
          <cell r="AE90">
            <v>415</v>
          </cell>
          <cell r="AH90">
            <v>757</v>
          </cell>
          <cell r="AK90">
            <v>34.6</v>
          </cell>
        </row>
        <row r="91">
          <cell r="O91">
            <v>953.31</v>
          </cell>
          <cell r="R91">
            <v>472</v>
          </cell>
          <cell r="U91">
            <v>538</v>
          </cell>
          <cell r="AB91">
            <v>417</v>
          </cell>
          <cell r="AE91">
            <v>415</v>
          </cell>
          <cell r="AH91">
            <v>757</v>
          </cell>
          <cell r="AK91">
            <v>34.6</v>
          </cell>
        </row>
        <row r="92">
          <cell r="O92">
            <v>953.31</v>
          </cell>
          <cell r="R92">
            <v>472</v>
          </cell>
          <cell r="U92">
            <v>538</v>
          </cell>
          <cell r="AB92">
            <v>417</v>
          </cell>
          <cell r="AE92">
            <v>415</v>
          </cell>
          <cell r="AH92">
            <v>757</v>
          </cell>
          <cell r="AK92">
            <v>34.6</v>
          </cell>
        </row>
        <row r="93">
          <cell r="O93">
            <v>953.31</v>
          </cell>
          <cell r="R93">
            <v>472</v>
          </cell>
          <cell r="U93">
            <v>538</v>
          </cell>
          <cell r="AB93">
            <v>417</v>
          </cell>
          <cell r="AE93">
            <v>415</v>
          </cell>
          <cell r="AH93">
            <v>757</v>
          </cell>
          <cell r="AK93">
            <v>34.6</v>
          </cell>
        </row>
        <row r="94">
          <cell r="O94">
            <v>953.31</v>
          </cell>
          <cell r="R94">
            <v>472</v>
          </cell>
          <cell r="U94">
            <v>538</v>
          </cell>
          <cell r="AB94">
            <v>417</v>
          </cell>
          <cell r="AE94">
            <v>415</v>
          </cell>
          <cell r="AH94">
            <v>757</v>
          </cell>
          <cell r="AK94">
            <v>34.6</v>
          </cell>
        </row>
        <row r="95">
          <cell r="O95">
            <v>953.31</v>
          </cell>
          <cell r="R95">
            <v>472</v>
          </cell>
          <cell r="U95">
            <v>538</v>
          </cell>
          <cell r="AB95">
            <v>417</v>
          </cell>
          <cell r="AE95">
            <v>415</v>
          </cell>
          <cell r="AH95">
            <v>757</v>
          </cell>
          <cell r="AK95">
            <v>34.6</v>
          </cell>
        </row>
        <row r="96">
          <cell r="O96">
            <v>953.31</v>
          </cell>
          <cell r="R96">
            <v>472</v>
          </cell>
          <cell r="U96">
            <v>538</v>
          </cell>
          <cell r="AB96">
            <v>417</v>
          </cell>
          <cell r="AE96">
            <v>415</v>
          </cell>
          <cell r="AH96">
            <v>757</v>
          </cell>
          <cell r="AK96">
            <v>34.6</v>
          </cell>
        </row>
        <row r="97">
          <cell r="O97">
            <v>953.31</v>
          </cell>
          <cell r="R97">
            <v>472</v>
          </cell>
          <cell r="U97">
            <v>538</v>
          </cell>
          <cell r="AB97">
            <v>417</v>
          </cell>
          <cell r="AE97">
            <v>415</v>
          </cell>
          <cell r="AH97">
            <v>757</v>
          </cell>
          <cell r="AK97">
            <v>34.6</v>
          </cell>
        </row>
        <row r="98">
          <cell r="O98">
            <v>953.31</v>
          </cell>
          <cell r="R98">
            <v>472</v>
          </cell>
          <cell r="U98">
            <v>538</v>
          </cell>
          <cell r="AB98">
            <v>417</v>
          </cell>
          <cell r="AE98">
            <v>415</v>
          </cell>
          <cell r="AH98">
            <v>757</v>
          </cell>
          <cell r="AK98">
            <v>34.6</v>
          </cell>
        </row>
        <row r="99">
          <cell r="O99">
            <v>953.31</v>
          </cell>
          <cell r="R99">
            <v>472</v>
          </cell>
          <cell r="U99">
            <v>538</v>
          </cell>
          <cell r="AB99">
            <v>417</v>
          </cell>
          <cell r="AE99">
            <v>415</v>
          </cell>
          <cell r="AH99">
            <v>757</v>
          </cell>
          <cell r="AK99">
            <v>34.6</v>
          </cell>
        </row>
      </sheetData>
      <sheetData sheetId="18">
        <row r="4">
          <cell r="O4">
            <v>885</v>
          </cell>
          <cell r="R4">
            <v>475</v>
          </cell>
          <cell r="U4">
            <v>532</v>
          </cell>
          <cell r="AB4">
            <v>414</v>
          </cell>
          <cell r="AE4">
            <v>419.25</v>
          </cell>
          <cell r="AH4">
            <v>757</v>
          </cell>
          <cell r="AK4">
            <v>33.4</v>
          </cell>
        </row>
        <row r="5">
          <cell r="O5">
            <v>885</v>
          </cell>
          <cell r="R5">
            <v>475</v>
          </cell>
          <cell r="U5">
            <v>532</v>
          </cell>
          <cell r="AB5">
            <v>414</v>
          </cell>
          <cell r="AE5">
            <v>419.25</v>
          </cell>
          <cell r="AH5">
            <v>757</v>
          </cell>
          <cell r="AK5">
            <v>33.4</v>
          </cell>
        </row>
        <row r="6">
          <cell r="O6">
            <v>885</v>
          </cell>
          <cell r="R6">
            <v>475</v>
          </cell>
          <cell r="U6">
            <v>532</v>
          </cell>
          <cell r="AB6">
            <v>414</v>
          </cell>
          <cell r="AE6">
            <v>419.25</v>
          </cell>
          <cell r="AH6">
            <v>757</v>
          </cell>
          <cell r="AK6">
            <v>33.4</v>
          </cell>
        </row>
        <row r="7">
          <cell r="O7">
            <v>885</v>
          </cell>
          <cell r="R7">
            <v>475</v>
          </cell>
          <cell r="U7">
            <v>532</v>
          </cell>
          <cell r="AB7">
            <v>414</v>
          </cell>
          <cell r="AE7">
            <v>419.25</v>
          </cell>
          <cell r="AH7">
            <v>757</v>
          </cell>
          <cell r="AK7">
            <v>33.4</v>
          </cell>
        </row>
        <row r="8">
          <cell r="O8">
            <v>885</v>
          </cell>
          <cell r="R8">
            <v>475</v>
          </cell>
          <cell r="U8">
            <v>532</v>
          </cell>
          <cell r="AB8">
            <v>414</v>
          </cell>
          <cell r="AE8">
            <v>419.25</v>
          </cell>
          <cell r="AH8">
            <v>757</v>
          </cell>
          <cell r="AK8">
            <v>33.4</v>
          </cell>
        </row>
        <row r="9">
          <cell r="O9">
            <v>885</v>
          </cell>
          <cell r="R9">
            <v>475</v>
          </cell>
          <cell r="U9">
            <v>532</v>
          </cell>
          <cell r="AB9">
            <v>414</v>
          </cell>
          <cell r="AE9">
            <v>419.25</v>
          </cell>
          <cell r="AH9">
            <v>757</v>
          </cell>
          <cell r="AK9">
            <v>33.4</v>
          </cell>
        </row>
        <row r="10">
          <cell r="O10">
            <v>885</v>
          </cell>
          <cell r="R10">
            <v>475</v>
          </cell>
          <cell r="U10">
            <v>532</v>
          </cell>
          <cell r="AB10">
            <v>414</v>
          </cell>
          <cell r="AE10">
            <v>419.25</v>
          </cell>
          <cell r="AH10">
            <v>757</v>
          </cell>
          <cell r="AK10">
            <v>33.4</v>
          </cell>
        </row>
        <row r="11">
          <cell r="O11">
            <v>885</v>
          </cell>
          <cell r="R11">
            <v>475</v>
          </cell>
          <cell r="U11">
            <v>532</v>
          </cell>
          <cell r="AB11">
            <v>414</v>
          </cell>
          <cell r="AE11">
            <v>419.25</v>
          </cell>
          <cell r="AH11">
            <v>757</v>
          </cell>
          <cell r="AK11">
            <v>33.4</v>
          </cell>
        </row>
        <row r="12">
          <cell r="O12">
            <v>885</v>
          </cell>
          <cell r="R12">
            <v>475</v>
          </cell>
          <cell r="U12">
            <v>532</v>
          </cell>
          <cell r="AB12">
            <v>414</v>
          </cell>
          <cell r="AE12">
            <v>419.25</v>
          </cell>
          <cell r="AH12">
            <v>757</v>
          </cell>
          <cell r="AK12">
            <v>33.4</v>
          </cell>
        </row>
        <row r="13">
          <cell r="O13">
            <v>885</v>
          </cell>
          <cell r="R13">
            <v>475</v>
          </cell>
          <cell r="U13">
            <v>532</v>
          </cell>
          <cell r="AB13">
            <v>414</v>
          </cell>
          <cell r="AE13">
            <v>419.25</v>
          </cell>
          <cell r="AH13">
            <v>757</v>
          </cell>
          <cell r="AK13">
            <v>33.4</v>
          </cell>
        </row>
        <row r="14">
          <cell r="O14">
            <v>885</v>
          </cell>
          <cell r="R14">
            <v>475</v>
          </cell>
          <cell r="U14">
            <v>532</v>
          </cell>
          <cell r="AB14">
            <v>414</v>
          </cell>
          <cell r="AE14">
            <v>419.25</v>
          </cell>
          <cell r="AH14">
            <v>757</v>
          </cell>
          <cell r="AK14">
            <v>33.4</v>
          </cell>
        </row>
        <row r="15">
          <cell r="O15">
            <v>885</v>
          </cell>
          <cell r="R15">
            <v>475</v>
          </cell>
          <cell r="U15">
            <v>532</v>
          </cell>
          <cell r="AB15">
            <v>414</v>
          </cell>
          <cell r="AE15">
            <v>419.25</v>
          </cell>
          <cell r="AH15">
            <v>757</v>
          </cell>
          <cell r="AK15">
            <v>33.4</v>
          </cell>
        </row>
        <row r="16">
          <cell r="O16">
            <v>885</v>
          </cell>
          <cell r="R16">
            <v>475</v>
          </cell>
          <cell r="U16">
            <v>532</v>
          </cell>
          <cell r="AB16">
            <v>414</v>
          </cell>
          <cell r="AE16">
            <v>419.25</v>
          </cell>
          <cell r="AH16">
            <v>757</v>
          </cell>
          <cell r="AK16">
            <v>33.4</v>
          </cell>
        </row>
        <row r="17">
          <cell r="O17">
            <v>885</v>
          </cell>
          <cell r="R17">
            <v>475</v>
          </cell>
          <cell r="U17">
            <v>532</v>
          </cell>
          <cell r="AB17">
            <v>414</v>
          </cell>
          <cell r="AE17">
            <v>419.25</v>
          </cell>
          <cell r="AH17">
            <v>757</v>
          </cell>
          <cell r="AK17">
            <v>33.4</v>
          </cell>
        </row>
        <row r="18">
          <cell r="O18">
            <v>885</v>
          </cell>
          <cell r="R18">
            <v>475</v>
          </cell>
          <cell r="U18">
            <v>532</v>
          </cell>
          <cell r="AB18">
            <v>414</v>
          </cell>
          <cell r="AE18">
            <v>419.25</v>
          </cell>
          <cell r="AH18">
            <v>757</v>
          </cell>
          <cell r="AK18">
            <v>33.4</v>
          </cell>
        </row>
        <row r="19">
          <cell r="O19">
            <v>885</v>
          </cell>
          <cell r="R19">
            <v>475</v>
          </cell>
          <cell r="U19">
            <v>532</v>
          </cell>
          <cell r="AB19">
            <v>414</v>
          </cell>
          <cell r="AE19">
            <v>419.25</v>
          </cell>
          <cell r="AH19">
            <v>757</v>
          </cell>
          <cell r="AK19">
            <v>33.4</v>
          </cell>
        </row>
        <row r="20">
          <cell r="O20">
            <v>885</v>
          </cell>
          <cell r="R20">
            <v>475</v>
          </cell>
          <cell r="U20">
            <v>532</v>
          </cell>
          <cell r="AB20">
            <v>414</v>
          </cell>
          <cell r="AE20">
            <v>419.25</v>
          </cell>
          <cell r="AH20">
            <v>757</v>
          </cell>
          <cell r="AK20">
            <v>33.4</v>
          </cell>
        </row>
        <row r="21">
          <cell r="O21">
            <v>885</v>
          </cell>
          <cell r="R21">
            <v>475</v>
          </cell>
          <cell r="U21">
            <v>532</v>
          </cell>
          <cell r="AB21">
            <v>414</v>
          </cell>
          <cell r="AE21">
            <v>419.25</v>
          </cell>
          <cell r="AH21">
            <v>757</v>
          </cell>
          <cell r="AK21">
            <v>33.4</v>
          </cell>
        </row>
        <row r="22">
          <cell r="O22">
            <v>885</v>
          </cell>
          <cell r="R22">
            <v>475</v>
          </cell>
          <cell r="U22">
            <v>532</v>
          </cell>
          <cell r="AB22">
            <v>414</v>
          </cell>
          <cell r="AE22">
            <v>419.25</v>
          </cell>
          <cell r="AH22">
            <v>757</v>
          </cell>
          <cell r="AK22">
            <v>33.4</v>
          </cell>
        </row>
        <row r="23">
          <cell r="O23">
            <v>885</v>
          </cell>
          <cell r="R23">
            <v>475</v>
          </cell>
          <cell r="U23">
            <v>532</v>
          </cell>
          <cell r="AB23">
            <v>414</v>
          </cell>
          <cell r="AE23">
            <v>419.25</v>
          </cell>
          <cell r="AH23">
            <v>757</v>
          </cell>
          <cell r="AK23">
            <v>33.4</v>
          </cell>
        </row>
        <row r="24">
          <cell r="O24">
            <v>885</v>
          </cell>
          <cell r="R24">
            <v>475</v>
          </cell>
          <cell r="U24">
            <v>532</v>
          </cell>
          <cell r="AB24">
            <v>414</v>
          </cell>
          <cell r="AE24">
            <v>419.25</v>
          </cell>
          <cell r="AH24">
            <v>757</v>
          </cell>
          <cell r="AK24">
            <v>33.4</v>
          </cell>
        </row>
        <row r="25">
          <cell r="O25">
            <v>885</v>
          </cell>
          <cell r="R25">
            <v>475</v>
          </cell>
          <cell r="U25">
            <v>532</v>
          </cell>
          <cell r="AB25">
            <v>414</v>
          </cell>
          <cell r="AE25">
            <v>419.25</v>
          </cell>
          <cell r="AH25">
            <v>757</v>
          </cell>
          <cell r="AK25">
            <v>33.4</v>
          </cell>
        </row>
        <row r="26">
          <cell r="O26">
            <v>885</v>
          </cell>
          <cell r="R26">
            <v>475</v>
          </cell>
          <cell r="U26">
            <v>532</v>
          </cell>
          <cell r="AB26">
            <v>414</v>
          </cell>
          <cell r="AE26">
            <v>419.25</v>
          </cell>
          <cell r="AH26">
            <v>757</v>
          </cell>
          <cell r="AK26">
            <v>33.4</v>
          </cell>
        </row>
        <row r="27">
          <cell r="O27">
            <v>885</v>
          </cell>
          <cell r="R27">
            <v>475</v>
          </cell>
          <cell r="U27">
            <v>532</v>
          </cell>
          <cell r="AB27">
            <v>414</v>
          </cell>
          <cell r="AE27">
            <v>419.25</v>
          </cell>
          <cell r="AH27">
            <v>757</v>
          </cell>
          <cell r="AK27">
            <v>33.4</v>
          </cell>
        </row>
        <row r="28">
          <cell r="O28">
            <v>885</v>
          </cell>
          <cell r="R28">
            <v>475</v>
          </cell>
          <cell r="U28">
            <v>532</v>
          </cell>
          <cell r="AB28">
            <v>414</v>
          </cell>
          <cell r="AE28">
            <v>419.25</v>
          </cell>
          <cell r="AH28">
            <v>757</v>
          </cell>
          <cell r="AK28">
            <v>33.4</v>
          </cell>
        </row>
        <row r="29">
          <cell r="O29">
            <v>885</v>
          </cell>
          <cell r="R29">
            <v>475</v>
          </cell>
          <cell r="U29">
            <v>532</v>
          </cell>
          <cell r="AB29">
            <v>414</v>
          </cell>
          <cell r="AE29">
            <v>419.25</v>
          </cell>
          <cell r="AH29">
            <v>748</v>
          </cell>
          <cell r="AK29">
            <v>33.4</v>
          </cell>
        </row>
        <row r="30">
          <cell r="O30">
            <v>885</v>
          </cell>
          <cell r="R30">
            <v>475</v>
          </cell>
          <cell r="U30">
            <v>532</v>
          </cell>
          <cell r="AB30">
            <v>414</v>
          </cell>
          <cell r="AE30">
            <v>419.25</v>
          </cell>
          <cell r="AH30">
            <v>740</v>
          </cell>
          <cell r="AK30">
            <v>33.4</v>
          </cell>
        </row>
        <row r="31">
          <cell r="O31">
            <v>885</v>
          </cell>
          <cell r="R31">
            <v>475</v>
          </cell>
          <cell r="U31">
            <v>532</v>
          </cell>
          <cell r="AB31">
            <v>414</v>
          </cell>
          <cell r="AE31">
            <v>419.25</v>
          </cell>
          <cell r="AH31">
            <v>739</v>
          </cell>
          <cell r="AK31">
            <v>33.4</v>
          </cell>
        </row>
        <row r="32">
          <cell r="O32">
            <v>885</v>
          </cell>
          <cell r="R32">
            <v>475</v>
          </cell>
          <cell r="U32">
            <v>532</v>
          </cell>
          <cell r="AB32">
            <v>414</v>
          </cell>
          <cell r="AE32">
            <v>419.25</v>
          </cell>
          <cell r="AH32">
            <v>742</v>
          </cell>
          <cell r="AK32">
            <v>33.4</v>
          </cell>
        </row>
        <row r="33">
          <cell r="O33">
            <v>885</v>
          </cell>
          <cell r="R33">
            <v>475</v>
          </cell>
          <cell r="U33">
            <v>532</v>
          </cell>
          <cell r="AB33">
            <v>414</v>
          </cell>
          <cell r="AE33">
            <v>419.25</v>
          </cell>
          <cell r="AH33">
            <v>742</v>
          </cell>
          <cell r="AK33">
            <v>33.4</v>
          </cell>
        </row>
        <row r="34">
          <cell r="O34">
            <v>885</v>
          </cell>
          <cell r="R34">
            <v>475</v>
          </cell>
          <cell r="U34">
            <v>532</v>
          </cell>
          <cell r="AB34">
            <v>414</v>
          </cell>
          <cell r="AE34">
            <v>419.25</v>
          </cell>
          <cell r="AH34">
            <v>745</v>
          </cell>
          <cell r="AK34">
            <v>33.4</v>
          </cell>
        </row>
        <row r="35">
          <cell r="O35">
            <v>885</v>
          </cell>
          <cell r="R35">
            <v>475</v>
          </cell>
          <cell r="U35">
            <v>532</v>
          </cell>
          <cell r="AB35">
            <v>414</v>
          </cell>
          <cell r="AE35">
            <v>419.25</v>
          </cell>
          <cell r="AH35">
            <v>743</v>
          </cell>
          <cell r="AK35">
            <v>33.4</v>
          </cell>
        </row>
        <row r="36">
          <cell r="O36">
            <v>885</v>
          </cell>
          <cell r="R36">
            <v>475</v>
          </cell>
          <cell r="U36">
            <v>532</v>
          </cell>
          <cell r="AB36">
            <v>414</v>
          </cell>
          <cell r="AE36">
            <v>419.25</v>
          </cell>
          <cell r="AH36">
            <v>750</v>
          </cell>
          <cell r="AK36">
            <v>33.4</v>
          </cell>
        </row>
        <row r="37">
          <cell r="O37">
            <v>885</v>
          </cell>
          <cell r="R37">
            <v>475</v>
          </cell>
          <cell r="U37">
            <v>532</v>
          </cell>
          <cell r="AB37">
            <v>414</v>
          </cell>
          <cell r="AE37">
            <v>419.25</v>
          </cell>
          <cell r="AH37">
            <v>754</v>
          </cell>
          <cell r="AK37">
            <v>33.4</v>
          </cell>
        </row>
        <row r="38">
          <cell r="O38">
            <v>885</v>
          </cell>
          <cell r="R38">
            <v>475</v>
          </cell>
          <cell r="U38">
            <v>532</v>
          </cell>
          <cell r="AB38">
            <v>414</v>
          </cell>
          <cell r="AE38">
            <v>419.25</v>
          </cell>
          <cell r="AH38">
            <v>754</v>
          </cell>
          <cell r="AK38">
            <v>33.4</v>
          </cell>
        </row>
        <row r="39">
          <cell r="O39">
            <v>885</v>
          </cell>
          <cell r="R39">
            <v>475</v>
          </cell>
          <cell r="U39">
            <v>532</v>
          </cell>
          <cell r="AB39">
            <v>414</v>
          </cell>
          <cell r="AE39">
            <v>419.25</v>
          </cell>
          <cell r="AH39">
            <v>754</v>
          </cell>
          <cell r="AK39">
            <v>33.4</v>
          </cell>
        </row>
        <row r="40">
          <cell r="O40">
            <v>885</v>
          </cell>
          <cell r="R40">
            <v>475</v>
          </cell>
          <cell r="U40">
            <v>532</v>
          </cell>
          <cell r="AB40">
            <v>414</v>
          </cell>
          <cell r="AE40">
            <v>419.25</v>
          </cell>
          <cell r="AH40">
            <v>755</v>
          </cell>
          <cell r="AK40">
            <v>33.4</v>
          </cell>
        </row>
        <row r="41">
          <cell r="O41">
            <v>885</v>
          </cell>
          <cell r="R41">
            <v>475</v>
          </cell>
          <cell r="U41">
            <v>532</v>
          </cell>
          <cell r="AB41">
            <v>414</v>
          </cell>
          <cell r="AE41">
            <v>419.25</v>
          </cell>
          <cell r="AH41">
            <v>756</v>
          </cell>
          <cell r="AK41">
            <v>33.4</v>
          </cell>
        </row>
        <row r="42">
          <cell r="O42">
            <v>885</v>
          </cell>
          <cell r="R42">
            <v>475</v>
          </cell>
          <cell r="U42">
            <v>532</v>
          </cell>
          <cell r="AB42">
            <v>414</v>
          </cell>
          <cell r="AE42">
            <v>419.25</v>
          </cell>
          <cell r="AH42">
            <v>756</v>
          </cell>
          <cell r="AK42">
            <v>33.4</v>
          </cell>
        </row>
        <row r="43">
          <cell r="O43">
            <v>885</v>
          </cell>
          <cell r="R43">
            <v>475</v>
          </cell>
          <cell r="U43">
            <v>532</v>
          </cell>
          <cell r="AB43">
            <v>414</v>
          </cell>
          <cell r="AE43">
            <v>419.25</v>
          </cell>
          <cell r="AH43">
            <v>757</v>
          </cell>
          <cell r="AK43">
            <v>33.4</v>
          </cell>
        </row>
        <row r="44">
          <cell r="O44">
            <v>885</v>
          </cell>
          <cell r="R44">
            <v>475</v>
          </cell>
          <cell r="U44">
            <v>532</v>
          </cell>
          <cell r="AB44">
            <v>414</v>
          </cell>
          <cell r="AE44">
            <v>419.25</v>
          </cell>
          <cell r="AH44">
            <v>756</v>
          </cell>
          <cell r="AK44">
            <v>33.4</v>
          </cell>
        </row>
        <row r="45">
          <cell r="O45">
            <v>885</v>
          </cell>
          <cell r="R45">
            <v>475</v>
          </cell>
          <cell r="U45">
            <v>532</v>
          </cell>
          <cell r="AB45">
            <v>414</v>
          </cell>
          <cell r="AE45">
            <v>419.25</v>
          </cell>
          <cell r="AH45">
            <v>750</v>
          </cell>
          <cell r="AK45">
            <v>33.4</v>
          </cell>
        </row>
        <row r="46">
          <cell r="O46">
            <v>679</v>
          </cell>
          <cell r="R46">
            <v>475</v>
          </cell>
          <cell r="U46">
            <v>532</v>
          </cell>
          <cell r="AB46">
            <v>414</v>
          </cell>
          <cell r="AE46">
            <v>419.25</v>
          </cell>
          <cell r="AH46">
            <v>751</v>
          </cell>
          <cell r="AK46">
            <v>33.4</v>
          </cell>
        </row>
        <row r="47">
          <cell r="O47">
            <v>679</v>
          </cell>
          <cell r="R47">
            <v>475</v>
          </cell>
          <cell r="U47">
            <v>532</v>
          </cell>
          <cell r="AB47">
            <v>414</v>
          </cell>
          <cell r="AE47">
            <v>419.25</v>
          </cell>
          <cell r="AH47">
            <v>755</v>
          </cell>
          <cell r="AK47">
            <v>33.4</v>
          </cell>
        </row>
        <row r="48">
          <cell r="O48">
            <v>679</v>
          </cell>
          <cell r="R48">
            <v>475</v>
          </cell>
          <cell r="U48">
            <v>532</v>
          </cell>
          <cell r="AB48">
            <v>414</v>
          </cell>
          <cell r="AE48">
            <v>419.25</v>
          </cell>
          <cell r="AH48">
            <v>756</v>
          </cell>
          <cell r="AK48">
            <v>33.4</v>
          </cell>
        </row>
        <row r="49">
          <cell r="O49">
            <v>679</v>
          </cell>
          <cell r="R49">
            <v>475</v>
          </cell>
          <cell r="U49">
            <v>532</v>
          </cell>
          <cell r="AB49">
            <v>414</v>
          </cell>
          <cell r="AE49">
            <v>419.25</v>
          </cell>
          <cell r="AH49">
            <v>756</v>
          </cell>
          <cell r="AK49">
            <v>33.4</v>
          </cell>
        </row>
        <row r="50">
          <cell r="O50">
            <v>679</v>
          </cell>
          <cell r="R50">
            <v>475</v>
          </cell>
          <cell r="U50">
            <v>532</v>
          </cell>
          <cell r="AB50">
            <v>414</v>
          </cell>
          <cell r="AE50">
            <v>419.25</v>
          </cell>
          <cell r="AH50">
            <v>758</v>
          </cell>
          <cell r="AK50">
            <v>33.4</v>
          </cell>
        </row>
        <row r="51">
          <cell r="O51">
            <v>679</v>
          </cell>
          <cell r="R51">
            <v>475</v>
          </cell>
          <cell r="U51">
            <v>532</v>
          </cell>
          <cell r="AB51">
            <v>414</v>
          </cell>
          <cell r="AE51">
            <v>419.25</v>
          </cell>
          <cell r="AH51">
            <v>762</v>
          </cell>
          <cell r="AK51">
            <v>33.4</v>
          </cell>
        </row>
        <row r="52">
          <cell r="O52">
            <v>679</v>
          </cell>
          <cell r="R52">
            <v>475</v>
          </cell>
          <cell r="U52">
            <v>532</v>
          </cell>
          <cell r="AB52">
            <v>414</v>
          </cell>
          <cell r="AE52">
            <v>419.25</v>
          </cell>
          <cell r="AH52">
            <v>762</v>
          </cell>
          <cell r="AK52">
            <v>33.4</v>
          </cell>
        </row>
        <row r="53">
          <cell r="O53">
            <v>679</v>
          </cell>
          <cell r="R53">
            <v>475</v>
          </cell>
          <cell r="U53">
            <v>532</v>
          </cell>
          <cell r="AB53">
            <v>414</v>
          </cell>
          <cell r="AE53">
            <v>419.25</v>
          </cell>
          <cell r="AH53">
            <v>762</v>
          </cell>
          <cell r="AK53">
            <v>33.4</v>
          </cell>
        </row>
        <row r="54">
          <cell r="O54">
            <v>885</v>
          </cell>
          <cell r="R54">
            <v>475</v>
          </cell>
          <cell r="U54">
            <v>532</v>
          </cell>
          <cell r="AB54">
            <v>414</v>
          </cell>
          <cell r="AE54">
            <v>419.25</v>
          </cell>
          <cell r="AH54">
            <v>762</v>
          </cell>
          <cell r="AK54">
            <v>33.4</v>
          </cell>
        </row>
        <row r="55">
          <cell r="O55">
            <v>885</v>
          </cell>
          <cell r="R55">
            <v>475</v>
          </cell>
          <cell r="U55">
            <v>532</v>
          </cell>
          <cell r="AB55">
            <v>414</v>
          </cell>
          <cell r="AE55">
            <v>419.25</v>
          </cell>
          <cell r="AH55">
            <v>762</v>
          </cell>
          <cell r="AK55">
            <v>33.4</v>
          </cell>
        </row>
        <row r="56">
          <cell r="O56">
            <v>885</v>
          </cell>
          <cell r="R56">
            <v>475</v>
          </cell>
          <cell r="U56">
            <v>532</v>
          </cell>
          <cell r="AB56">
            <v>414</v>
          </cell>
          <cell r="AE56">
            <v>419.25</v>
          </cell>
          <cell r="AH56">
            <v>762</v>
          </cell>
          <cell r="AK56">
            <v>33.4</v>
          </cell>
        </row>
        <row r="57">
          <cell r="O57">
            <v>885</v>
          </cell>
          <cell r="R57">
            <v>475</v>
          </cell>
          <cell r="U57">
            <v>532</v>
          </cell>
          <cell r="AB57">
            <v>414</v>
          </cell>
          <cell r="AE57">
            <v>419.25</v>
          </cell>
          <cell r="AH57">
            <v>762</v>
          </cell>
          <cell r="AK57">
            <v>33.4</v>
          </cell>
        </row>
        <row r="58">
          <cell r="O58">
            <v>885</v>
          </cell>
          <cell r="R58">
            <v>475</v>
          </cell>
          <cell r="U58">
            <v>532</v>
          </cell>
          <cell r="AB58">
            <v>414</v>
          </cell>
          <cell r="AE58">
            <v>419.25</v>
          </cell>
          <cell r="AH58">
            <v>762</v>
          </cell>
          <cell r="AK58">
            <v>33.4</v>
          </cell>
        </row>
        <row r="59">
          <cell r="O59">
            <v>885</v>
          </cell>
          <cell r="R59">
            <v>475</v>
          </cell>
          <cell r="U59">
            <v>532</v>
          </cell>
          <cell r="AB59">
            <v>414</v>
          </cell>
          <cell r="AE59">
            <v>419.25</v>
          </cell>
          <cell r="AH59">
            <v>762</v>
          </cell>
          <cell r="AK59">
            <v>33.4</v>
          </cell>
        </row>
        <row r="60">
          <cell r="O60">
            <v>885</v>
          </cell>
          <cell r="R60">
            <v>475</v>
          </cell>
          <cell r="U60">
            <v>532</v>
          </cell>
          <cell r="AB60">
            <v>414</v>
          </cell>
          <cell r="AE60">
            <v>419.25</v>
          </cell>
          <cell r="AH60">
            <v>762</v>
          </cell>
          <cell r="AK60">
            <v>33.4</v>
          </cell>
        </row>
        <row r="61">
          <cell r="O61">
            <v>885</v>
          </cell>
          <cell r="R61">
            <v>475</v>
          </cell>
          <cell r="U61">
            <v>532</v>
          </cell>
          <cell r="AB61">
            <v>414</v>
          </cell>
          <cell r="AE61">
            <v>419.25</v>
          </cell>
          <cell r="AH61">
            <v>762</v>
          </cell>
          <cell r="AK61">
            <v>33.4</v>
          </cell>
        </row>
        <row r="62">
          <cell r="O62">
            <v>885</v>
          </cell>
          <cell r="R62">
            <v>475</v>
          </cell>
          <cell r="U62">
            <v>532</v>
          </cell>
          <cell r="AB62">
            <v>414</v>
          </cell>
          <cell r="AE62">
            <v>419.25</v>
          </cell>
          <cell r="AH62">
            <v>762</v>
          </cell>
          <cell r="AK62">
            <v>33.4</v>
          </cell>
        </row>
        <row r="63">
          <cell r="O63">
            <v>885</v>
          </cell>
          <cell r="R63">
            <v>475</v>
          </cell>
          <cell r="U63">
            <v>532</v>
          </cell>
          <cell r="AB63">
            <v>414</v>
          </cell>
          <cell r="AE63">
            <v>419.25</v>
          </cell>
          <cell r="AH63">
            <v>762</v>
          </cell>
          <cell r="AK63">
            <v>33.4</v>
          </cell>
        </row>
        <row r="64">
          <cell r="O64">
            <v>885</v>
          </cell>
          <cell r="R64">
            <v>475</v>
          </cell>
          <cell r="U64">
            <v>532</v>
          </cell>
          <cell r="AB64">
            <v>414</v>
          </cell>
          <cell r="AE64">
            <v>419.25</v>
          </cell>
          <cell r="AH64">
            <v>762</v>
          </cell>
          <cell r="AK64">
            <v>33.4</v>
          </cell>
        </row>
        <row r="65">
          <cell r="O65">
            <v>885</v>
          </cell>
          <cell r="R65">
            <v>475</v>
          </cell>
          <cell r="U65">
            <v>532</v>
          </cell>
          <cell r="AB65">
            <v>414</v>
          </cell>
          <cell r="AE65">
            <v>419.25</v>
          </cell>
          <cell r="AH65">
            <v>762</v>
          </cell>
          <cell r="AK65">
            <v>33.4</v>
          </cell>
        </row>
        <row r="66">
          <cell r="O66">
            <v>885</v>
          </cell>
          <cell r="R66">
            <v>475</v>
          </cell>
          <cell r="U66">
            <v>532</v>
          </cell>
          <cell r="AB66">
            <v>414</v>
          </cell>
          <cell r="AE66">
            <v>419.25</v>
          </cell>
          <cell r="AH66">
            <v>762</v>
          </cell>
          <cell r="AK66">
            <v>33.4</v>
          </cell>
        </row>
        <row r="67">
          <cell r="O67">
            <v>885</v>
          </cell>
          <cell r="R67">
            <v>475</v>
          </cell>
          <cell r="U67">
            <v>532</v>
          </cell>
          <cell r="AB67">
            <v>414</v>
          </cell>
          <cell r="AE67">
            <v>419.25</v>
          </cell>
          <cell r="AH67">
            <v>762</v>
          </cell>
          <cell r="AK67">
            <v>33.4</v>
          </cell>
        </row>
        <row r="68">
          <cell r="O68">
            <v>885</v>
          </cell>
          <cell r="R68">
            <v>475</v>
          </cell>
          <cell r="U68">
            <v>532</v>
          </cell>
          <cell r="AB68">
            <v>414</v>
          </cell>
          <cell r="AE68">
            <v>419.25</v>
          </cell>
          <cell r="AH68">
            <v>762</v>
          </cell>
          <cell r="AK68">
            <v>33.4</v>
          </cell>
        </row>
        <row r="69">
          <cell r="O69">
            <v>885</v>
          </cell>
          <cell r="R69">
            <v>475</v>
          </cell>
          <cell r="U69">
            <v>532</v>
          </cell>
          <cell r="AB69">
            <v>414</v>
          </cell>
          <cell r="AE69">
            <v>419.25</v>
          </cell>
          <cell r="AH69">
            <v>762</v>
          </cell>
          <cell r="AK69">
            <v>33.4</v>
          </cell>
        </row>
        <row r="70">
          <cell r="O70">
            <v>885</v>
          </cell>
          <cell r="R70">
            <v>475</v>
          </cell>
          <cell r="U70">
            <v>532</v>
          </cell>
          <cell r="AB70">
            <v>414</v>
          </cell>
          <cell r="AE70">
            <v>419.25</v>
          </cell>
          <cell r="AH70">
            <v>747</v>
          </cell>
          <cell r="AK70">
            <v>33.4</v>
          </cell>
        </row>
        <row r="71">
          <cell r="O71">
            <v>885</v>
          </cell>
          <cell r="R71">
            <v>475</v>
          </cell>
          <cell r="U71">
            <v>532</v>
          </cell>
          <cell r="AB71">
            <v>414</v>
          </cell>
          <cell r="AE71">
            <v>419.25</v>
          </cell>
          <cell r="AH71">
            <v>749</v>
          </cell>
          <cell r="AK71">
            <v>33.4</v>
          </cell>
        </row>
        <row r="72">
          <cell r="O72">
            <v>885</v>
          </cell>
          <cell r="R72">
            <v>475</v>
          </cell>
          <cell r="U72">
            <v>532</v>
          </cell>
          <cell r="AB72">
            <v>414</v>
          </cell>
          <cell r="AE72">
            <v>419.25</v>
          </cell>
          <cell r="AH72">
            <v>746</v>
          </cell>
          <cell r="AK72">
            <v>33.4</v>
          </cell>
        </row>
        <row r="73">
          <cell r="O73">
            <v>885</v>
          </cell>
          <cell r="R73">
            <v>475</v>
          </cell>
          <cell r="U73">
            <v>532</v>
          </cell>
          <cell r="AB73">
            <v>414</v>
          </cell>
          <cell r="AE73">
            <v>419.25</v>
          </cell>
          <cell r="AH73">
            <v>746</v>
          </cell>
          <cell r="AK73">
            <v>33.4</v>
          </cell>
        </row>
        <row r="74">
          <cell r="O74">
            <v>885</v>
          </cell>
          <cell r="R74">
            <v>475</v>
          </cell>
          <cell r="U74">
            <v>532</v>
          </cell>
          <cell r="AB74">
            <v>414</v>
          </cell>
          <cell r="AE74">
            <v>419.25</v>
          </cell>
          <cell r="AH74">
            <v>746</v>
          </cell>
          <cell r="AK74">
            <v>33.4</v>
          </cell>
        </row>
        <row r="75">
          <cell r="O75">
            <v>885</v>
          </cell>
          <cell r="R75">
            <v>475</v>
          </cell>
          <cell r="U75">
            <v>532</v>
          </cell>
          <cell r="AB75">
            <v>414</v>
          </cell>
          <cell r="AE75">
            <v>419.25</v>
          </cell>
          <cell r="AH75">
            <v>746</v>
          </cell>
          <cell r="AK75">
            <v>33.4</v>
          </cell>
        </row>
        <row r="76">
          <cell r="O76">
            <v>885</v>
          </cell>
          <cell r="R76">
            <v>475</v>
          </cell>
          <cell r="U76">
            <v>532</v>
          </cell>
          <cell r="AB76">
            <v>414</v>
          </cell>
          <cell r="AE76">
            <v>419.25</v>
          </cell>
          <cell r="AH76">
            <v>751</v>
          </cell>
          <cell r="AK76">
            <v>33.4</v>
          </cell>
        </row>
        <row r="77">
          <cell r="O77">
            <v>885</v>
          </cell>
          <cell r="R77">
            <v>475</v>
          </cell>
          <cell r="U77">
            <v>532</v>
          </cell>
          <cell r="AB77">
            <v>414</v>
          </cell>
          <cell r="AE77">
            <v>419.25</v>
          </cell>
          <cell r="AH77">
            <v>759</v>
          </cell>
          <cell r="AK77">
            <v>33.4</v>
          </cell>
        </row>
        <row r="78">
          <cell r="O78">
            <v>885</v>
          </cell>
          <cell r="R78">
            <v>475</v>
          </cell>
          <cell r="U78">
            <v>532</v>
          </cell>
          <cell r="AB78">
            <v>414</v>
          </cell>
          <cell r="AE78">
            <v>419.25</v>
          </cell>
          <cell r="AH78">
            <v>753</v>
          </cell>
          <cell r="AK78">
            <v>33.4</v>
          </cell>
        </row>
        <row r="79">
          <cell r="O79">
            <v>885</v>
          </cell>
          <cell r="R79">
            <v>475</v>
          </cell>
          <cell r="U79">
            <v>532</v>
          </cell>
          <cell r="AB79">
            <v>414</v>
          </cell>
          <cell r="AE79">
            <v>419.25</v>
          </cell>
          <cell r="AH79">
            <v>749</v>
          </cell>
          <cell r="AK79">
            <v>33.4</v>
          </cell>
        </row>
        <row r="80">
          <cell r="O80">
            <v>885</v>
          </cell>
          <cell r="R80">
            <v>475</v>
          </cell>
          <cell r="U80">
            <v>532</v>
          </cell>
          <cell r="AB80">
            <v>414</v>
          </cell>
          <cell r="AE80">
            <v>419.25</v>
          </cell>
          <cell r="AH80">
            <v>750</v>
          </cell>
          <cell r="AK80">
            <v>33.4</v>
          </cell>
        </row>
        <row r="81">
          <cell r="O81">
            <v>885</v>
          </cell>
          <cell r="R81">
            <v>475</v>
          </cell>
          <cell r="U81">
            <v>532</v>
          </cell>
          <cell r="AB81">
            <v>414</v>
          </cell>
          <cell r="AE81">
            <v>419.25</v>
          </cell>
          <cell r="AH81">
            <v>751</v>
          </cell>
          <cell r="AK81">
            <v>33.4</v>
          </cell>
        </row>
        <row r="82">
          <cell r="O82">
            <v>885</v>
          </cell>
          <cell r="R82">
            <v>475</v>
          </cell>
          <cell r="U82">
            <v>532</v>
          </cell>
          <cell r="AB82">
            <v>414</v>
          </cell>
          <cell r="AE82">
            <v>419.25</v>
          </cell>
          <cell r="AH82">
            <v>757</v>
          </cell>
          <cell r="AK82">
            <v>33.4</v>
          </cell>
        </row>
        <row r="83">
          <cell r="O83">
            <v>885</v>
          </cell>
          <cell r="R83">
            <v>475</v>
          </cell>
          <cell r="U83">
            <v>532</v>
          </cell>
          <cell r="AB83">
            <v>414</v>
          </cell>
          <cell r="AE83">
            <v>419.25</v>
          </cell>
          <cell r="AH83">
            <v>758</v>
          </cell>
          <cell r="AK83">
            <v>33.4</v>
          </cell>
        </row>
        <row r="84">
          <cell r="O84">
            <v>885</v>
          </cell>
          <cell r="R84">
            <v>475</v>
          </cell>
          <cell r="U84">
            <v>532</v>
          </cell>
          <cell r="AB84">
            <v>414</v>
          </cell>
          <cell r="AE84">
            <v>419.25</v>
          </cell>
          <cell r="AH84">
            <v>755</v>
          </cell>
          <cell r="AK84">
            <v>33.4</v>
          </cell>
        </row>
        <row r="85">
          <cell r="O85">
            <v>885</v>
          </cell>
          <cell r="R85">
            <v>475</v>
          </cell>
          <cell r="U85">
            <v>532</v>
          </cell>
          <cell r="AB85">
            <v>414</v>
          </cell>
          <cell r="AE85">
            <v>419.25</v>
          </cell>
          <cell r="AH85">
            <v>758</v>
          </cell>
          <cell r="AK85">
            <v>33.4</v>
          </cell>
        </row>
        <row r="86">
          <cell r="O86">
            <v>885</v>
          </cell>
          <cell r="R86">
            <v>475</v>
          </cell>
          <cell r="U86">
            <v>532</v>
          </cell>
          <cell r="AB86">
            <v>414</v>
          </cell>
          <cell r="AE86">
            <v>419.25</v>
          </cell>
          <cell r="AH86">
            <v>758</v>
          </cell>
          <cell r="AK86">
            <v>33.4</v>
          </cell>
        </row>
        <row r="87">
          <cell r="O87">
            <v>885</v>
          </cell>
          <cell r="R87">
            <v>475</v>
          </cell>
          <cell r="U87">
            <v>532</v>
          </cell>
          <cell r="AB87">
            <v>414</v>
          </cell>
          <cell r="AE87">
            <v>419.25</v>
          </cell>
          <cell r="AH87">
            <v>757</v>
          </cell>
          <cell r="AK87">
            <v>33.4</v>
          </cell>
        </row>
        <row r="88">
          <cell r="O88">
            <v>885</v>
          </cell>
          <cell r="R88">
            <v>475</v>
          </cell>
          <cell r="U88">
            <v>532</v>
          </cell>
          <cell r="AB88">
            <v>414</v>
          </cell>
          <cell r="AE88">
            <v>419.25</v>
          </cell>
          <cell r="AH88">
            <v>758</v>
          </cell>
          <cell r="AK88">
            <v>33.4</v>
          </cell>
        </row>
        <row r="89">
          <cell r="O89">
            <v>885</v>
          </cell>
          <cell r="R89">
            <v>475</v>
          </cell>
          <cell r="U89">
            <v>532</v>
          </cell>
          <cell r="AB89">
            <v>414</v>
          </cell>
          <cell r="AE89">
            <v>419.25</v>
          </cell>
          <cell r="AH89">
            <v>760</v>
          </cell>
          <cell r="AK89">
            <v>33.4</v>
          </cell>
        </row>
        <row r="90">
          <cell r="O90">
            <v>885</v>
          </cell>
          <cell r="R90">
            <v>475</v>
          </cell>
          <cell r="U90">
            <v>532</v>
          </cell>
          <cell r="AB90">
            <v>414</v>
          </cell>
          <cell r="AE90">
            <v>419.25</v>
          </cell>
          <cell r="AH90">
            <v>758</v>
          </cell>
          <cell r="AK90">
            <v>33.4</v>
          </cell>
        </row>
        <row r="91">
          <cell r="O91">
            <v>885</v>
          </cell>
          <cell r="R91">
            <v>475</v>
          </cell>
          <cell r="U91">
            <v>532</v>
          </cell>
          <cell r="AB91">
            <v>414</v>
          </cell>
          <cell r="AE91">
            <v>419.25</v>
          </cell>
          <cell r="AH91">
            <v>756</v>
          </cell>
          <cell r="AK91">
            <v>33.4</v>
          </cell>
        </row>
        <row r="92">
          <cell r="O92">
            <v>885</v>
          </cell>
          <cell r="R92">
            <v>475</v>
          </cell>
          <cell r="U92">
            <v>532</v>
          </cell>
          <cell r="AB92">
            <v>414</v>
          </cell>
          <cell r="AE92">
            <v>419.25</v>
          </cell>
          <cell r="AH92">
            <v>759</v>
          </cell>
          <cell r="AK92">
            <v>33.4</v>
          </cell>
        </row>
        <row r="93">
          <cell r="O93">
            <v>885</v>
          </cell>
          <cell r="R93">
            <v>475</v>
          </cell>
          <cell r="U93">
            <v>532</v>
          </cell>
          <cell r="AB93">
            <v>414</v>
          </cell>
          <cell r="AE93">
            <v>419.25</v>
          </cell>
          <cell r="AH93">
            <v>755</v>
          </cell>
          <cell r="AK93">
            <v>33.4</v>
          </cell>
        </row>
        <row r="94">
          <cell r="O94">
            <v>885</v>
          </cell>
          <cell r="R94">
            <v>475</v>
          </cell>
          <cell r="U94">
            <v>532</v>
          </cell>
          <cell r="AB94">
            <v>414</v>
          </cell>
          <cell r="AE94">
            <v>419.25</v>
          </cell>
          <cell r="AH94">
            <v>756</v>
          </cell>
          <cell r="AK94">
            <v>33.4</v>
          </cell>
        </row>
        <row r="95">
          <cell r="O95">
            <v>885</v>
          </cell>
          <cell r="R95">
            <v>475</v>
          </cell>
          <cell r="U95">
            <v>532</v>
          </cell>
          <cell r="AB95">
            <v>414</v>
          </cell>
          <cell r="AE95">
            <v>419.25</v>
          </cell>
          <cell r="AH95">
            <v>758</v>
          </cell>
          <cell r="AK95">
            <v>33.4</v>
          </cell>
        </row>
        <row r="96">
          <cell r="O96">
            <v>885</v>
          </cell>
          <cell r="R96">
            <v>475</v>
          </cell>
          <cell r="U96">
            <v>532</v>
          </cell>
          <cell r="AB96">
            <v>414</v>
          </cell>
          <cell r="AE96">
            <v>419.25</v>
          </cell>
          <cell r="AH96">
            <v>755</v>
          </cell>
          <cell r="AK96">
            <v>33.4</v>
          </cell>
        </row>
        <row r="97">
          <cell r="O97">
            <v>885</v>
          </cell>
          <cell r="R97">
            <v>475</v>
          </cell>
          <cell r="U97">
            <v>532</v>
          </cell>
          <cell r="AB97">
            <v>414</v>
          </cell>
          <cell r="AE97">
            <v>419.25</v>
          </cell>
          <cell r="AH97">
            <v>755</v>
          </cell>
          <cell r="AK97">
            <v>33.4</v>
          </cell>
        </row>
        <row r="98">
          <cell r="O98">
            <v>885</v>
          </cell>
          <cell r="R98">
            <v>475</v>
          </cell>
          <cell r="U98">
            <v>532</v>
          </cell>
          <cell r="AB98">
            <v>414</v>
          </cell>
          <cell r="AE98">
            <v>419.25</v>
          </cell>
          <cell r="AH98">
            <v>755</v>
          </cell>
          <cell r="AK98">
            <v>33.4</v>
          </cell>
        </row>
        <row r="99">
          <cell r="O99">
            <v>885</v>
          </cell>
          <cell r="R99">
            <v>475</v>
          </cell>
          <cell r="U99">
            <v>532</v>
          </cell>
          <cell r="AB99">
            <v>414</v>
          </cell>
          <cell r="AE99">
            <v>419.25</v>
          </cell>
          <cell r="AH99">
            <v>755</v>
          </cell>
          <cell r="AK99">
            <v>33.4</v>
          </cell>
        </row>
      </sheetData>
      <sheetData sheetId="19">
        <row r="4">
          <cell r="O4">
            <v>874.59</v>
          </cell>
          <cell r="R4">
            <v>467</v>
          </cell>
          <cell r="U4">
            <v>533</v>
          </cell>
          <cell r="AB4">
            <v>408</v>
          </cell>
          <cell r="AE4">
            <v>465.66</v>
          </cell>
          <cell r="AH4">
            <v>755</v>
          </cell>
          <cell r="AK4">
            <v>32.200000000000003</v>
          </cell>
        </row>
        <row r="5">
          <cell r="O5">
            <v>874.59</v>
          </cell>
          <cell r="R5">
            <v>467</v>
          </cell>
          <cell r="U5">
            <v>533</v>
          </cell>
          <cell r="AB5">
            <v>408</v>
          </cell>
          <cell r="AE5">
            <v>465.66</v>
          </cell>
          <cell r="AH5">
            <v>755</v>
          </cell>
          <cell r="AK5">
            <v>32.200000000000003</v>
          </cell>
        </row>
        <row r="6">
          <cell r="O6">
            <v>874.59</v>
          </cell>
          <cell r="R6">
            <v>467</v>
          </cell>
          <cell r="U6">
            <v>533</v>
          </cell>
          <cell r="AB6">
            <v>408</v>
          </cell>
          <cell r="AE6">
            <v>465.66</v>
          </cell>
          <cell r="AH6">
            <v>755</v>
          </cell>
          <cell r="AK6">
            <v>32.200000000000003</v>
          </cell>
        </row>
        <row r="7">
          <cell r="O7">
            <v>874.59</v>
          </cell>
          <cell r="R7">
            <v>467</v>
          </cell>
          <cell r="U7">
            <v>533</v>
          </cell>
          <cell r="AB7">
            <v>408</v>
          </cell>
          <cell r="AE7">
            <v>465.66</v>
          </cell>
          <cell r="AH7">
            <v>755</v>
          </cell>
          <cell r="AK7">
            <v>32.200000000000003</v>
          </cell>
        </row>
        <row r="8">
          <cell r="O8">
            <v>874.59</v>
          </cell>
          <cell r="R8">
            <v>467</v>
          </cell>
          <cell r="U8">
            <v>533</v>
          </cell>
          <cell r="AB8">
            <v>408</v>
          </cell>
          <cell r="AE8">
            <v>465.66</v>
          </cell>
          <cell r="AH8">
            <v>755</v>
          </cell>
          <cell r="AK8">
            <v>32.200000000000003</v>
          </cell>
        </row>
        <row r="9">
          <cell r="O9">
            <v>874.59</v>
          </cell>
          <cell r="R9">
            <v>467</v>
          </cell>
          <cell r="U9">
            <v>533</v>
          </cell>
          <cell r="AB9">
            <v>408</v>
          </cell>
          <cell r="AE9">
            <v>465.66</v>
          </cell>
          <cell r="AH9">
            <v>755</v>
          </cell>
          <cell r="AK9">
            <v>32.200000000000003</v>
          </cell>
        </row>
        <row r="10">
          <cell r="O10">
            <v>874.59</v>
          </cell>
          <cell r="R10">
            <v>467</v>
          </cell>
          <cell r="U10">
            <v>533</v>
          </cell>
          <cell r="AB10">
            <v>408</v>
          </cell>
          <cell r="AE10">
            <v>465.66</v>
          </cell>
          <cell r="AH10">
            <v>755</v>
          </cell>
          <cell r="AK10">
            <v>32.200000000000003</v>
          </cell>
        </row>
        <row r="11">
          <cell r="O11">
            <v>874.59</v>
          </cell>
          <cell r="R11">
            <v>467</v>
          </cell>
          <cell r="U11">
            <v>533</v>
          </cell>
          <cell r="AB11">
            <v>408</v>
          </cell>
          <cell r="AE11">
            <v>465.66</v>
          </cell>
          <cell r="AH11">
            <v>755</v>
          </cell>
          <cell r="AK11">
            <v>32.200000000000003</v>
          </cell>
        </row>
        <row r="12">
          <cell r="O12">
            <v>874.59</v>
          </cell>
          <cell r="R12">
            <v>467</v>
          </cell>
          <cell r="U12">
            <v>533</v>
          </cell>
          <cell r="AB12">
            <v>408</v>
          </cell>
          <cell r="AE12">
            <v>465.66</v>
          </cell>
          <cell r="AH12">
            <v>755</v>
          </cell>
          <cell r="AK12">
            <v>32.200000000000003</v>
          </cell>
        </row>
        <row r="13">
          <cell r="O13">
            <v>874.59</v>
          </cell>
          <cell r="R13">
            <v>467</v>
          </cell>
          <cell r="U13">
            <v>533</v>
          </cell>
          <cell r="AB13">
            <v>408</v>
          </cell>
          <cell r="AE13">
            <v>465.66</v>
          </cell>
          <cell r="AH13">
            <v>755</v>
          </cell>
          <cell r="AK13">
            <v>32.200000000000003</v>
          </cell>
        </row>
        <row r="14">
          <cell r="O14">
            <v>874.59</v>
          </cell>
          <cell r="R14">
            <v>467</v>
          </cell>
          <cell r="U14">
            <v>533</v>
          </cell>
          <cell r="AB14">
            <v>408</v>
          </cell>
          <cell r="AE14">
            <v>465.66</v>
          </cell>
          <cell r="AH14">
            <v>755</v>
          </cell>
          <cell r="AK14">
            <v>32.200000000000003</v>
          </cell>
        </row>
        <row r="15">
          <cell r="O15">
            <v>874.59</v>
          </cell>
          <cell r="R15">
            <v>467</v>
          </cell>
          <cell r="U15">
            <v>533</v>
          </cell>
          <cell r="AB15">
            <v>408</v>
          </cell>
          <cell r="AE15">
            <v>465.66</v>
          </cell>
          <cell r="AH15">
            <v>755</v>
          </cell>
          <cell r="AK15">
            <v>32.200000000000003</v>
          </cell>
        </row>
        <row r="16">
          <cell r="O16">
            <v>874.59</v>
          </cell>
          <cell r="R16">
            <v>467</v>
          </cell>
          <cell r="U16">
            <v>533</v>
          </cell>
          <cell r="AB16">
            <v>408</v>
          </cell>
          <cell r="AE16">
            <v>465.66</v>
          </cell>
          <cell r="AH16">
            <v>755</v>
          </cell>
          <cell r="AK16">
            <v>32.200000000000003</v>
          </cell>
        </row>
        <row r="17">
          <cell r="O17">
            <v>874.59</v>
          </cell>
          <cell r="R17">
            <v>467</v>
          </cell>
          <cell r="U17">
            <v>533</v>
          </cell>
          <cell r="AB17">
            <v>408</v>
          </cell>
          <cell r="AE17">
            <v>465.66</v>
          </cell>
          <cell r="AH17">
            <v>755</v>
          </cell>
          <cell r="AK17">
            <v>32.200000000000003</v>
          </cell>
        </row>
        <row r="18">
          <cell r="O18">
            <v>874.59</v>
          </cell>
          <cell r="R18">
            <v>467</v>
          </cell>
          <cell r="U18">
            <v>533</v>
          </cell>
          <cell r="AB18">
            <v>408</v>
          </cell>
          <cell r="AE18">
            <v>465.66</v>
          </cell>
          <cell r="AH18">
            <v>755</v>
          </cell>
          <cell r="AK18">
            <v>32.200000000000003</v>
          </cell>
        </row>
        <row r="19">
          <cell r="O19">
            <v>874.59</v>
          </cell>
          <cell r="R19">
            <v>467</v>
          </cell>
          <cell r="U19">
            <v>533</v>
          </cell>
          <cell r="AB19">
            <v>408</v>
          </cell>
          <cell r="AE19">
            <v>465.66</v>
          </cell>
          <cell r="AH19">
            <v>755</v>
          </cell>
          <cell r="AK19">
            <v>32.200000000000003</v>
          </cell>
        </row>
        <row r="20">
          <cell r="O20">
            <v>874.59</v>
          </cell>
          <cell r="R20">
            <v>467</v>
          </cell>
          <cell r="U20">
            <v>533</v>
          </cell>
          <cell r="AB20">
            <v>408</v>
          </cell>
          <cell r="AE20">
            <v>465.66</v>
          </cell>
          <cell r="AH20">
            <v>755</v>
          </cell>
          <cell r="AK20">
            <v>32.200000000000003</v>
          </cell>
        </row>
        <row r="21">
          <cell r="O21">
            <v>874.59</v>
          </cell>
          <cell r="R21">
            <v>467</v>
          </cell>
          <cell r="U21">
            <v>533</v>
          </cell>
          <cell r="AB21">
            <v>408</v>
          </cell>
          <cell r="AE21">
            <v>465.66</v>
          </cell>
          <cell r="AH21">
            <v>755</v>
          </cell>
          <cell r="AK21">
            <v>32.200000000000003</v>
          </cell>
        </row>
        <row r="22">
          <cell r="O22">
            <v>874.59</v>
          </cell>
          <cell r="R22">
            <v>467</v>
          </cell>
          <cell r="U22">
            <v>533</v>
          </cell>
          <cell r="AB22">
            <v>408</v>
          </cell>
          <cell r="AE22">
            <v>465.66</v>
          </cell>
          <cell r="AH22">
            <v>755</v>
          </cell>
          <cell r="AK22">
            <v>32.200000000000003</v>
          </cell>
        </row>
        <row r="23">
          <cell r="O23">
            <v>874.59</v>
          </cell>
          <cell r="R23">
            <v>467</v>
          </cell>
          <cell r="U23">
            <v>533</v>
          </cell>
          <cell r="AB23">
            <v>408</v>
          </cell>
          <cell r="AE23">
            <v>465.66</v>
          </cell>
          <cell r="AH23">
            <v>743</v>
          </cell>
          <cell r="AK23">
            <v>32.200000000000003</v>
          </cell>
        </row>
        <row r="24">
          <cell r="O24">
            <v>874.59</v>
          </cell>
          <cell r="R24">
            <v>467</v>
          </cell>
          <cell r="U24">
            <v>533</v>
          </cell>
          <cell r="AB24">
            <v>408</v>
          </cell>
          <cell r="AE24">
            <v>465.66</v>
          </cell>
          <cell r="AH24">
            <v>738</v>
          </cell>
          <cell r="AK24">
            <v>32.200000000000003</v>
          </cell>
        </row>
        <row r="25">
          <cell r="O25">
            <v>874.59</v>
          </cell>
          <cell r="R25">
            <v>467</v>
          </cell>
          <cell r="U25">
            <v>533</v>
          </cell>
          <cell r="AB25">
            <v>408</v>
          </cell>
          <cell r="AE25">
            <v>465.66</v>
          </cell>
          <cell r="AH25">
            <v>738</v>
          </cell>
          <cell r="AK25">
            <v>32.200000000000003</v>
          </cell>
        </row>
        <row r="26">
          <cell r="O26">
            <v>874.59</v>
          </cell>
          <cell r="R26">
            <v>467</v>
          </cell>
          <cell r="U26">
            <v>533</v>
          </cell>
          <cell r="AB26">
            <v>408</v>
          </cell>
          <cell r="AE26">
            <v>465.66</v>
          </cell>
          <cell r="AH26">
            <v>742</v>
          </cell>
          <cell r="AK26">
            <v>32.200000000000003</v>
          </cell>
        </row>
        <row r="27">
          <cell r="O27">
            <v>874.59</v>
          </cell>
          <cell r="R27">
            <v>467</v>
          </cell>
          <cell r="U27">
            <v>533</v>
          </cell>
          <cell r="AB27">
            <v>408</v>
          </cell>
          <cell r="AE27">
            <v>465.66</v>
          </cell>
          <cell r="AH27">
            <v>742</v>
          </cell>
          <cell r="AK27">
            <v>32.200000000000003</v>
          </cell>
        </row>
        <row r="28">
          <cell r="O28">
            <v>874.59</v>
          </cell>
          <cell r="R28">
            <v>467</v>
          </cell>
          <cell r="U28">
            <v>533</v>
          </cell>
          <cell r="AB28">
            <v>408</v>
          </cell>
          <cell r="AE28">
            <v>465.66</v>
          </cell>
          <cell r="AH28">
            <v>738</v>
          </cell>
          <cell r="AK28">
            <v>32.200000000000003</v>
          </cell>
        </row>
        <row r="29">
          <cell r="O29">
            <v>874.59</v>
          </cell>
          <cell r="R29">
            <v>467</v>
          </cell>
          <cell r="U29">
            <v>533</v>
          </cell>
          <cell r="AB29">
            <v>408</v>
          </cell>
          <cell r="AE29">
            <v>465.66</v>
          </cell>
          <cell r="AH29">
            <v>737</v>
          </cell>
          <cell r="AK29">
            <v>32.200000000000003</v>
          </cell>
        </row>
        <row r="30">
          <cell r="O30">
            <v>874.59</v>
          </cell>
          <cell r="R30">
            <v>467</v>
          </cell>
          <cell r="U30">
            <v>533</v>
          </cell>
          <cell r="AB30">
            <v>408</v>
          </cell>
          <cell r="AE30">
            <v>465.66</v>
          </cell>
          <cell r="AH30">
            <v>737</v>
          </cell>
          <cell r="AK30">
            <v>32.200000000000003</v>
          </cell>
        </row>
        <row r="31">
          <cell r="O31">
            <v>874.59</v>
          </cell>
          <cell r="R31">
            <v>467</v>
          </cell>
          <cell r="U31">
            <v>533</v>
          </cell>
          <cell r="AB31">
            <v>408</v>
          </cell>
          <cell r="AE31">
            <v>465.66</v>
          </cell>
          <cell r="AH31">
            <v>740</v>
          </cell>
          <cell r="AK31">
            <v>32.200000000000003</v>
          </cell>
        </row>
        <row r="32">
          <cell r="O32">
            <v>874.59</v>
          </cell>
          <cell r="R32">
            <v>467</v>
          </cell>
          <cell r="U32">
            <v>533</v>
          </cell>
          <cell r="AB32">
            <v>408</v>
          </cell>
          <cell r="AE32">
            <v>465.66</v>
          </cell>
          <cell r="AH32">
            <v>736</v>
          </cell>
          <cell r="AK32">
            <v>32.200000000000003</v>
          </cell>
        </row>
        <row r="33">
          <cell r="O33">
            <v>874.59</v>
          </cell>
          <cell r="R33">
            <v>467</v>
          </cell>
          <cell r="U33">
            <v>533</v>
          </cell>
          <cell r="AB33">
            <v>408</v>
          </cell>
          <cell r="AE33">
            <v>465.66</v>
          </cell>
          <cell r="AH33">
            <v>734</v>
          </cell>
          <cell r="AK33">
            <v>32.200000000000003</v>
          </cell>
        </row>
        <row r="34">
          <cell r="O34">
            <v>874.59</v>
          </cell>
          <cell r="R34">
            <v>467</v>
          </cell>
          <cell r="U34">
            <v>533</v>
          </cell>
          <cell r="AB34">
            <v>408</v>
          </cell>
          <cell r="AE34">
            <v>465.66</v>
          </cell>
          <cell r="AH34">
            <v>737</v>
          </cell>
          <cell r="AK34">
            <v>32.200000000000003</v>
          </cell>
        </row>
        <row r="35">
          <cell r="O35">
            <v>874.59</v>
          </cell>
          <cell r="R35">
            <v>467</v>
          </cell>
          <cell r="U35">
            <v>533</v>
          </cell>
          <cell r="AB35">
            <v>408</v>
          </cell>
          <cell r="AE35">
            <v>465.66</v>
          </cell>
          <cell r="AH35">
            <v>741</v>
          </cell>
          <cell r="AK35">
            <v>32.200000000000003</v>
          </cell>
        </row>
        <row r="36">
          <cell r="O36">
            <v>874.59</v>
          </cell>
          <cell r="R36">
            <v>467</v>
          </cell>
          <cell r="U36">
            <v>533</v>
          </cell>
          <cell r="AB36">
            <v>408</v>
          </cell>
          <cell r="AE36">
            <v>465.66</v>
          </cell>
          <cell r="AH36">
            <v>747</v>
          </cell>
          <cell r="AK36">
            <v>32.200000000000003</v>
          </cell>
        </row>
        <row r="37">
          <cell r="O37">
            <v>874.59</v>
          </cell>
          <cell r="R37">
            <v>467</v>
          </cell>
          <cell r="U37">
            <v>533</v>
          </cell>
          <cell r="AB37">
            <v>408</v>
          </cell>
          <cell r="AE37">
            <v>465.66</v>
          </cell>
          <cell r="AH37">
            <v>748</v>
          </cell>
          <cell r="AK37">
            <v>32.200000000000003</v>
          </cell>
        </row>
        <row r="38">
          <cell r="O38">
            <v>874.59</v>
          </cell>
          <cell r="R38">
            <v>467</v>
          </cell>
          <cell r="U38">
            <v>533</v>
          </cell>
          <cell r="AB38">
            <v>408</v>
          </cell>
          <cell r="AE38">
            <v>465.66</v>
          </cell>
          <cell r="AH38">
            <v>749</v>
          </cell>
          <cell r="AK38">
            <v>32.200000000000003</v>
          </cell>
        </row>
        <row r="39">
          <cell r="O39">
            <v>874.59</v>
          </cell>
          <cell r="R39">
            <v>467</v>
          </cell>
          <cell r="U39">
            <v>533</v>
          </cell>
          <cell r="AB39">
            <v>408</v>
          </cell>
          <cell r="AE39">
            <v>465.66</v>
          </cell>
          <cell r="AH39">
            <v>748</v>
          </cell>
          <cell r="AK39">
            <v>32.200000000000003</v>
          </cell>
        </row>
        <row r="40">
          <cell r="O40">
            <v>874.59</v>
          </cell>
          <cell r="R40">
            <v>467</v>
          </cell>
          <cell r="U40">
            <v>533</v>
          </cell>
          <cell r="AB40">
            <v>408</v>
          </cell>
          <cell r="AE40">
            <v>465.66</v>
          </cell>
          <cell r="AH40">
            <v>748</v>
          </cell>
          <cell r="AK40">
            <v>32.200000000000003</v>
          </cell>
        </row>
        <row r="41">
          <cell r="O41">
            <v>874.59</v>
          </cell>
          <cell r="R41">
            <v>467</v>
          </cell>
          <cell r="U41">
            <v>533</v>
          </cell>
          <cell r="AB41">
            <v>408</v>
          </cell>
          <cell r="AE41">
            <v>465.66</v>
          </cell>
          <cell r="AH41">
            <v>745</v>
          </cell>
          <cell r="AK41">
            <v>32.200000000000003</v>
          </cell>
        </row>
        <row r="42">
          <cell r="O42">
            <v>874.59</v>
          </cell>
          <cell r="R42">
            <v>467</v>
          </cell>
          <cell r="U42">
            <v>533</v>
          </cell>
          <cell r="AB42">
            <v>408</v>
          </cell>
          <cell r="AE42">
            <v>465.66</v>
          </cell>
          <cell r="AH42">
            <v>748</v>
          </cell>
          <cell r="AK42">
            <v>32.200000000000003</v>
          </cell>
        </row>
        <row r="43">
          <cell r="O43">
            <v>874.59</v>
          </cell>
          <cell r="R43">
            <v>467</v>
          </cell>
          <cell r="U43">
            <v>533</v>
          </cell>
          <cell r="AB43">
            <v>408</v>
          </cell>
          <cell r="AE43">
            <v>465.66</v>
          </cell>
          <cell r="AH43">
            <v>755</v>
          </cell>
          <cell r="AK43">
            <v>32.200000000000003</v>
          </cell>
        </row>
        <row r="44">
          <cell r="O44">
            <v>874.59</v>
          </cell>
          <cell r="R44">
            <v>467</v>
          </cell>
          <cell r="U44">
            <v>533</v>
          </cell>
          <cell r="AB44">
            <v>408</v>
          </cell>
          <cell r="AE44">
            <v>465.66</v>
          </cell>
          <cell r="AH44">
            <v>752</v>
          </cell>
          <cell r="AK44">
            <v>32.200000000000003</v>
          </cell>
        </row>
        <row r="45">
          <cell r="O45">
            <v>874.59</v>
          </cell>
          <cell r="R45">
            <v>467</v>
          </cell>
          <cell r="U45">
            <v>533</v>
          </cell>
          <cell r="AB45">
            <v>408</v>
          </cell>
          <cell r="AE45">
            <v>465.66</v>
          </cell>
          <cell r="AH45">
            <v>752</v>
          </cell>
          <cell r="AK45">
            <v>32.200000000000003</v>
          </cell>
        </row>
        <row r="46">
          <cell r="O46">
            <v>874.59</v>
          </cell>
          <cell r="R46">
            <v>467</v>
          </cell>
          <cell r="U46">
            <v>533</v>
          </cell>
          <cell r="AB46">
            <v>408</v>
          </cell>
          <cell r="AE46">
            <v>465.66</v>
          </cell>
          <cell r="AH46">
            <v>752</v>
          </cell>
          <cell r="AK46">
            <v>32.200000000000003</v>
          </cell>
        </row>
        <row r="47">
          <cell r="O47">
            <v>874.59</v>
          </cell>
          <cell r="R47">
            <v>467</v>
          </cell>
          <cell r="U47">
            <v>533</v>
          </cell>
          <cell r="AB47">
            <v>408</v>
          </cell>
          <cell r="AE47">
            <v>465.66</v>
          </cell>
          <cell r="AH47">
            <v>752</v>
          </cell>
          <cell r="AK47">
            <v>32.200000000000003</v>
          </cell>
        </row>
        <row r="48">
          <cell r="O48">
            <v>874.59</v>
          </cell>
          <cell r="R48">
            <v>467</v>
          </cell>
          <cell r="U48">
            <v>533</v>
          </cell>
          <cell r="AB48">
            <v>408</v>
          </cell>
          <cell r="AE48">
            <v>465.66</v>
          </cell>
          <cell r="AH48">
            <v>750</v>
          </cell>
          <cell r="AK48">
            <v>32.200000000000003</v>
          </cell>
        </row>
        <row r="49">
          <cell r="O49">
            <v>874.59</v>
          </cell>
          <cell r="R49">
            <v>467</v>
          </cell>
          <cell r="U49">
            <v>533</v>
          </cell>
          <cell r="AB49">
            <v>408</v>
          </cell>
          <cell r="AE49">
            <v>465.66</v>
          </cell>
          <cell r="AH49">
            <v>747</v>
          </cell>
          <cell r="AK49">
            <v>32.200000000000003</v>
          </cell>
        </row>
        <row r="50">
          <cell r="O50">
            <v>874.59</v>
          </cell>
          <cell r="R50">
            <v>467</v>
          </cell>
          <cell r="U50">
            <v>533</v>
          </cell>
          <cell r="AB50">
            <v>408</v>
          </cell>
          <cell r="AE50">
            <v>465.66</v>
          </cell>
          <cell r="AH50">
            <v>747</v>
          </cell>
          <cell r="AK50">
            <v>32.200000000000003</v>
          </cell>
        </row>
        <row r="51">
          <cell r="O51">
            <v>874.59</v>
          </cell>
          <cell r="R51">
            <v>467</v>
          </cell>
          <cell r="U51">
            <v>533</v>
          </cell>
          <cell r="AB51">
            <v>408</v>
          </cell>
          <cell r="AE51">
            <v>465.66</v>
          </cell>
          <cell r="AH51">
            <v>748</v>
          </cell>
          <cell r="AK51">
            <v>32.200000000000003</v>
          </cell>
        </row>
        <row r="52">
          <cell r="O52">
            <v>874.59</v>
          </cell>
          <cell r="R52">
            <v>467</v>
          </cell>
          <cell r="U52">
            <v>533</v>
          </cell>
          <cell r="AB52">
            <v>408</v>
          </cell>
          <cell r="AE52">
            <v>465.66</v>
          </cell>
          <cell r="AH52">
            <v>760</v>
          </cell>
          <cell r="AK52">
            <v>32.200000000000003</v>
          </cell>
        </row>
        <row r="53">
          <cell r="O53">
            <v>874.59</v>
          </cell>
          <cell r="R53">
            <v>467</v>
          </cell>
          <cell r="U53">
            <v>533</v>
          </cell>
          <cell r="AB53">
            <v>408</v>
          </cell>
          <cell r="AE53">
            <v>465.66</v>
          </cell>
          <cell r="AH53">
            <v>760</v>
          </cell>
          <cell r="AK53">
            <v>32.200000000000003</v>
          </cell>
        </row>
        <row r="54">
          <cell r="O54">
            <v>874.59</v>
          </cell>
          <cell r="R54">
            <v>467</v>
          </cell>
          <cell r="U54">
            <v>533</v>
          </cell>
          <cell r="AB54">
            <v>408</v>
          </cell>
          <cell r="AE54">
            <v>465.66</v>
          </cell>
          <cell r="AH54">
            <v>760</v>
          </cell>
          <cell r="AK54">
            <v>32.200000000000003</v>
          </cell>
        </row>
        <row r="55">
          <cell r="O55">
            <v>874.59</v>
          </cell>
          <cell r="R55">
            <v>467</v>
          </cell>
          <cell r="U55">
            <v>533</v>
          </cell>
          <cell r="AB55">
            <v>408</v>
          </cell>
          <cell r="AE55">
            <v>465.66</v>
          </cell>
          <cell r="AH55">
            <v>760</v>
          </cell>
          <cell r="AK55">
            <v>32.200000000000003</v>
          </cell>
        </row>
        <row r="56">
          <cell r="O56">
            <v>874.59</v>
          </cell>
          <cell r="R56">
            <v>467</v>
          </cell>
          <cell r="U56">
            <v>533</v>
          </cell>
          <cell r="AB56">
            <v>408</v>
          </cell>
          <cell r="AE56">
            <v>465.66</v>
          </cell>
          <cell r="AH56">
            <v>760</v>
          </cell>
          <cell r="AK56">
            <v>32.200000000000003</v>
          </cell>
        </row>
        <row r="57">
          <cell r="O57">
            <v>874.59</v>
          </cell>
          <cell r="R57">
            <v>467</v>
          </cell>
          <cell r="U57">
            <v>533</v>
          </cell>
          <cell r="AB57">
            <v>408</v>
          </cell>
          <cell r="AE57">
            <v>465.66</v>
          </cell>
          <cell r="AH57">
            <v>760</v>
          </cell>
          <cell r="AK57">
            <v>32.200000000000003</v>
          </cell>
        </row>
        <row r="58">
          <cell r="O58">
            <v>874.59</v>
          </cell>
          <cell r="R58">
            <v>467</v>
          </cell>
          <cell r="U58">
            <v>533</v>
          </cell>
          <cell r="AB58">
            <v>408</v>
          </cell>
          <cell r="AE58">
            <v>465.66</v>
          </cell>
          <cell r="AH58">
            <v>760</v>
          </cell>
          <cell r="AK58">
            <v>32.200000000000003</v>
          </cell>
        </row>
        <row r="59">
          <cell r="O59">
            <v>874.59</v>
          </cell>
          <cell r="R59">
            <v>467</v>
          </cell>
          <cell r="U59">
            <v>533</v>
          </cell>
          <cell r="AB59">
            <v>408</v>
          </cell>
          <cell r="AE59">
            <v>465.66</v>
          </cell>
          <cell r="AH59">
            <v>760</v>
          </cell>
          <cell r="AK59">
            <v>32.200000000000003</v>
          </cell>
        </row>
        <row r="60">
          <cell r="O60">
            <v>874.59</v>
          </cell>
          <cell r="R60">
            <v>467</v>
          </cell>
          <cell r="U60">
            <v>533</v>
          </cell>
          <cell r="AB60">
            <v>408</v>
          </cell>
          <cell r="AE60">
            <v>465.66</v>
          </cell>
          <cell r="AH60">
            <v>760</v>
          </cell>
          <cell r="AK60">
            <v>32.200000000000003</v>
          </cell>
        </row>
        <row r="61">
          <cell r="O61">
            <v>874.59</v>
          </cell>
          <cell r="R61">
            <v>467</v>
          </cell>
          <cell r="U61">
            <v>533</v>
          </cell>
          <cell r="AB61">
            <v>408</v>
          </cell>
          <cell r="AE61">
            <v>465.66</v>
          </cell>
          <cell r="AH61">
            <v>760</v>
          </cell>
          <cell r="AK61">
            <v>32.200000000000003</v>
          </cell>
        </row>
        <row r="62">
          <cell r="O62">
            <v>874.59</v>
          </cell>
          <cell r="R62">
            <v>467</v>
          </cell>
          <cell r="U62">
            <v>533</v>
          </cell>
          <cell r="AB62">
            <v>408</v>
          </cell>
          <cell r="AE62">
            <v>465.66</v>
          </cell>
          <cell r="AH62">
            <v>760</v>
          </cell>
          <cell r="AK62">
            <v>32.200000000000003</v>
          </cell>
        </row>
        <row r="63">
          <cell r="O63">
            <v>874.59</v>
          </cell>
          <cell r="R63">
            <v>467</v>
          </cell>
          <cell r="U63">
            <v>533</v>
          </cell>
          <cell r="AB63">
            <v>408</v>
          </cell>
          <cell r="AE63">
            <v>465.66</v>
          </cell>
          <cell r="AH63">
            <v>760</v>
          </cell>
          <cell r="AK63">
            <v>32.200000000000003</v>
          </cell>
        </row>
        <row r="64">
          <cell r="O64">
            <v>874.59</v>
          </cell>
          <cell r="R64">
            <v>467</v>
          </cell>
          <cell r="U64">
            <v>533</v>
          </cell>
          <cell r="AB64">
            <v>408</v>
          </cell>
          <cell r="AE64">
            <v>465.66</v>
          </cell>
          <cell r="AH64">
            <v>744</v>
          </cell>
          <cell r="AK64">
            <v>32.200000000000003</v>
          </cell>
        </row>
        <row r="65">
          <cell r="O65">
            <v>874.59</v>
          </cell>
          <cell r="R65">
            <v>467</v>
          </cell>
          <cell r="U65">
            <v>533</v>
          </cell>
          <cell r="AB65">
            <v>408</v>
          </cell>
          <cell r="AE65">
            <v>465.66</v>
          </cell>
          <cell r="AH65">
            <v>739</v>
          </cell>
          <cell r="AK65">
            <v>32.200000000000003</v>
          </cell>
        </row>
        <row r="66">
          <cell r="O66">
            <v>874.59</v>
          </cell>
          <cell r="R66">
            <v>467</v>
          </cell>
          <cell r="U66">
            <v>533</v>
          </cell>
          <cell r="AB66">
            <v>408</v>
          </cell>
          <cell r="AE66">
            <v>465.66</v>
          </cell>
          <cell r="AH66">
            <v>739</v>
          </cell>
          <cell r="AK66">
            <v>32.200000000000003</v>
          </cell>
        </row>
        <row r="67">
          <cell r="O67">
            <v>874.59</v>
          </cell>
          <cell r="R67">
            <v>467</v>
          </cell>
          <cell r="U67">
            <v>533</v>
          </cell>
          <cell r="AB67">
            <v>408</v>
          </cell>
          <cell r="AE67">
            <v>465.66</v>
          </cell>
          <cell r="AH67">
            <v>742</v>
          </cell>
          <cell r="AK67">
            <v>32.200000000000003</v>
          </cell>
        </row>
        <row r="68">
          <cell r="O68">
            <v>874.59</v>
          </cell>
          <cell r="R68">
            <v>467</v>
          </cell>
          <cell r="U68">
            <v>533</v>
          </cell>
          <cell r="AB68">
            <v>408</v>
          </cell>
          <cell r="AE68">
            <v>465.66</v>
          </cell>
          <cell r="AH68">
            <v>740</v>
          </cell>
          <cell r="AK68">
            <v>32.200000000000003</v>
          </cell>
        </row>
        <row r="69">
          <cell r="O69">
            <v>874.59</v>
          </cell>
          <cell r="R69">
            <v>467</v>
          </cell>
          <cell r="U69">
            <v>533</v>
          </cell>
          <cell r="AB69">
            <v>408</v>
          </cell>
          <cell r="AE69">
            <v>465.66</v>
          </cell>
          <cell r="AH69">
            <v>739</v>
          </cell>
          <cell r="AK69">
            <v>32.200000000000003</v>
          </cell>
        </row>
        <row r="70">
          <cell r="O70">
            <v>874.59</v>
          </cell>
          <cell r="R70">
            <v>467</v>
          </cell>
          <cell r="U70">
            <v>533</v>
          </cell>
          <cell r="AB70">
            <v>408</v>
          </cell>
          <cell r="AE70">
            <v>465.66</v>
          </cell>
          <cell r="AH70">
            <v>742</v>
          </cell>
          <cell r="AK70">
            <v>32.200000000000003</v>
          </cell>
        </row>
        <row r="71">
          <cell r="O71">
            <v>874.59</v>
          </cell>
          <cell r="R71">
            <v>467</v>
          </cell>
          <cell r="U71">
            <v>533</v>
          </cell>
          <cell r="AB71">
            <v>408</v>
          </cell>
          <cell r="AE71">
            <v>465.66</v>
          </cell>
          <cell r="AH71">
            <v>743</v>
          </cell>
          <cell r="AK71">
            <v>32.200000000000003</v>
          </cell>
        </row>
        <row r="72">
          <cell r="O72">
            <v>874.59</v>
          </cell>
          <cell r="R72">
            <v>467</v>
          </cell>
          <cell r="U72">
            <v>533</v>
          </cell>
          <cell r="AB72">
            <v>408</v>
          </cell>
          <cell r="AE72">
            <v>465.66</v>
          </cell>
          <cell r="AH72">
            <v>745</v>
          </cell>
          <cell r="AK72">
            <v>32.200000000000003</v>
          </cell>
        </row>
        <row r="73">
          <cell r="O73">
            <v>874.59</v>
          </cell>
          <cell r="R73">
            <v>467</v>
          </cell>
          <cell r="U73">
            <v>533</v>
          </cell>
          <cell r="AB73">
            <v>408</v>
          </cell>
          <cell r="AE73">
            <v>465.66</v>
          </cell>
          <cell r="AH73">
            <v>750</v>
          </cell>
          <cell r="AK73">
            <v>32.200000000000003</v>
          </cell>
        </row>
        <row r="74">
          <cell r="O74">
            <v>874.59</v>
          </cell>
          <cell r="R74">
            <v>467</v>
          </cell>
          <cell r="U74">
            <v>533</v>
          </cell>
          <cell r="AB74">
            <v>408</v>
          </cell>
          <cell r="AE74">
            <v>465.66</v>
          </cell>
          <cell r="AH74">
            <v>754</v>
          </cell>
          <cell r="AK74">
            <v>32.200000000000003</v>
          </cell>
        </row>
        <row r="75">
          <cell r="O75">
            <v>874.59</v>
          </cell>
          <cell r="R75">
            <v>467</v>
          </cell>
          <cell r="U75">
            <v>533</v>
          </cell>
          <cell r="AB75">
            <v>408</v>
          </cell>
          <cell r="AE75">
            <v>465.66</v>
          </cell>
          <cell r="AH75">
            <v>751</v>
          </cell>
          <cell r="AK75">
            <v>32.200000000000003</v>
          </cell>
        </row>
        <row r="76">
          <cell r="O76">
            <v>874.59</v>
          </cell>
          <cell r="R76">
            <v>467</v>
          </cell>
          <cell r="U76">
            <v>533</v>
          </cell>
          <cell r="AB76">
            <v>408</v>
          </cell>
          <cell r="AE76">
            <v>465.66</v>
          </cell>
          <cell r="AH76">
            <v>748</v>
          </cell>
          <cell r="AK76">
            <v>32.200000000000003</v>
          </cell>
        </row>
        <row r="77">
          <cell r="O77">
            <v>874.59</v>
          </cell>
          <cell r="R77">
            <v>467</v>
          </cell>
          <cell r="U77">
            <v>533</v>
          </cell>
          <cell r="AB77">
            <v>408</v>
          </cell>
          <cell r="AE77">
            <v>465.66</v>
          </cell>
          <cell r="AH77">
            <v>750</v>
          </cell>
          <cell r="AK77">
            <v>32.200000000000003</v>
          </cell>
        </row>
        <row r="78">
          <cell r="O78">
            <v>874.59</v>
          </cell>
          <cell r="R78">
            <v>467</v>
          </cell>
          <cell r="U78">
            <v>533</v>
          </cell>
          <cell r="AB78">
            <v>408</v>
          </cell>
          <cell r="AE78">
            <v>465.66</v>
          </cell>
          <cell r="AH78">
            <v>750</v>
          </cell>
          <cell r="AK78">
            <v>32.200000000000003</v>
          </cell>
        </row>
        <row r="79">
          <cell r="O79">
            <v>874.59</v>
          </cell>
          <cell r="R79">
            <v>467</v>
          </cell>
          <cell r="U79">
            <v>533</v>
          </cell>
          <cell r="AB79">
            <v>408</v>
          </cell>
          <cell r="AE79">
            <v>465.66</v>
          </cell>
          <cell r="AH79">
            <v>752</v>
          </cell>
          <cell r="AK79">
            <v>32.200000000000003</v>
          </cell>
        </row>
        <row r="80">
          <cell r="O80">
            <v>874.59</v>
          </cell>
          <cell r="R80">
            <v>467</v>
          </cell>
          <cell r="U80">
            <v>533</v>
          </cell>
          <cell r="AB80">
            <v>408</v>
          </cell>
          <cell r="AE80">
            <v>465.66</v>
          </cell>
          <cell r="AH80">
            <v>752</v>
          </cell>
          <cell r="AK80">
            <v>32.200000000000003</v>
          </cell>
        </row>
        <row r="81">
          <cell r="O81">
            <v>874.59</v>
          </cell>
          <cell r="R81">
            <v>467</v>
          </cell>
          <cell r="U81">
            <v>533</v>
          </cell>
          <cell r="AB81">
            <v>408</v>
          </cell>
          <cell r="AE81">
            <v>465.66</v>
          </cell>
          <cell r="AH81">
            <v>750</v>
          </cell>
          <cell r="AK81">
            <v>32.200000000000003</v>
          </cell>
        </row>
        <row r="82">
          <cell r="O82">
            <v>874.59</v>
          </cell>
          <cell r="R82">
            <v>467</v>
          </cell>
          <cell r="U82">
            <v>533</v>
          </cell>
          <cell r="AB82">
            <v>408</v>
          </cell>
          <cell r="AE82">
            <v>465.66</v>
          </cell>
          <cell r="AH82">
            <v>751</v>
          </cell>
          <cell r="AK82">
            <v>32.200000000000003</v>
          </cell>
        </row>
        <row r="83">
          <cell r="O83">
            <v>874.59</v>
          </cell>
          <cell r="R83">
            <v>467</v>
          </cell>
          <cell r="U83">
            <v>533</v>
          </cell>
          <cell r="AB83">
            <v>408</v>
          </cell>
          <cell r="AE83">
            <v>465.66</v>
          </cell>
          <cell r="AH83">
            <v>751</v>
          </cell>
          <cell r="AK83">
            <v>32.200000000000003</v>
          </cell>
        </row>
        <row r="84">
          <cell r="O84">
            <v>874.59</v>
          </cell>
          <cell r="R84">
            <v>467</v>
          </cell>
          <cell r="U84">
            <v>533</v>
          </cell>
          <cell r="AB84">
            <v>408</v>
          </cell>
          <cell r="AE84">
            <v>465.66</v>
          </cell>
          <cell r="AH84">
            <v>749</v>
          </cell>
          <cell r="AK84">
            <v>32.200000000000003</v>
          </cell>
        </row>
        <row r="85">
          <cell r="O85">
            <v>874.59</v>
          </cell>
          <cell r="R85">
            <v>467</v>
          </cell>
          <cell r="U85">
            <v>533</v>
          </cell>
          <cell r="AB85">
            <v>408</v>
          </cell>
          <cell r="AE85">
            <v>465.66</v>
          </cell>
          <cell r="AH85">
            <v>748</v>
          </cell>
          <cell r="AK85">
            <v>32.200000000000003</v>
          </cell>
        </row>
        <row r="86">
          <cell r="O86">
            <v>874.59</v>
          </cell>
          <cell r="R86">
            <v>467</v>
          </cell>
          <cell r="U86">
            <v>533</v>
          </cell>
          <cell r="AB86">
            <v>408</v>
          </cell>
          <cell r="AE86">
            <v>465.66</v>
          </cell>
          <cell r="AH86">
            <v>748</v>
          </cell>
          <cell r="AK86">
            <v>32.200000000000003</v>
          </cell>
        </row>
        <row r="87">
          <cell r="O87">
            <v>874.59</v>
          </cell>
          <cell r="R87">
            <v>467</v>
          </cell>
          <cell r="U87">
            <v>533</v>
          </cell>
          <cell r="AB87">
            <v>408</v>
          </cell>
          <cell r="AE87">
            <v>465.66</v>
          </cell>
          <cell r="AH87">
            <v>747</v>
          </cell>
          <cell r="AK87">
            <v>32.200000000000003</v>
          </cell>
        </row>
        <row r="88">
          <cell r="O88">
            <v>874.59</v>
          </cell>
          <cell r="R88">
            <v>467</v>
          </cell>
          <cell r="U88">
            <v>533</v>
          </cell>
          <cell r="AB88">
            <v>408</v>
          </cell>
          <cell r="AE88">
            <v>465.66</v>
          </cell>
          <cell r="AH88">
            <v>747</v>
          </cell>
          <cell r="AK88">
            <v>32.200000000000003</v>
          </cell>
        </row>
        <row r="89">
          <cell r="O89">
            <v>874.59</v>
          </cell>
          <cell r="R89">
            <v>467</v>
          </cell>
          <cell r="U89">
            <v>533</v>
          </cell>
          <cell r="AB89">
            <v>408</v>
          </cell>
          <cell r="AE89">
            <v>465.66</v>
          </cell>
          <cell r="AH89">
            <v>753</v>
          </cell>
          <cell r="AK89">
            <v>32.200000000000003</v>
          </cell>
        </row>
        <row r="90">
          <cell r="O90">
            <v>874.59</v>
          </cell>
          <cell r="R90">
            <v>467</v>
          </cell>
          <cell r="U90">
            <v>533</v>
          </cell>
          <cell r="AB90">
            <v>408</v>
          </cell>
          <cell r="AE90">
            <v>465.66</v>
          </cell>
          <cell r="AH90">
            <v>752</v>
          </cell>
          <cell r="AK90">
            <v>32.200000000000003</v>
          </cell>
        </row>
        <row r="91">
          <cell r="O91">
            <v>874.59</v>
          </cell>
          <cell r="R91">
            <v>467</v>
          </cell>
          <cell r="U91">
            <v>533</v>
          </cell>
          <cell r="AB91">
            <v>408</v>
          </cell>
          <cell r="AE91">
            <v>465.66</v>
          </cell>
          <cell r="AH91">
            <v>748</v>
          </cell>
          <cell r="AK91">
            <v>32.200000000000003</v>
          </cell>
        </row>
        <row r="92">
          <cell r="O92">
            <v>874.59</v>
          </cell>
          <cell r="R92">
            <v>467</v>
          </cell>
          <cell r="U92">
            <v>533</v>
          </cell>
          <cell r="AB92">
            <v>408</v>
          </cell>
          <cell r="AE92">
            <v>465.66</v>
          </cell>
          <cell r="AH92">
            <v>747</v>
          </cell>
          <cell r="AK92">
            <v>32.200000000000003</v>
          </cell>
        </row>
        <row r="93">
          <cell r="O93">
            <v>874.59</v>
          </cell>
          <cell r="R93">
            <v>467</v>
          </cell>
          <cell r="U93">
            <v>533</v>
          </cell>
          <cell r="AB93">
            <v>408</v>
          </cell>
          <cell r="AE93">
            <v>465.66</v>
          </cell>
          <cell r="AH93">
            <v>747</v>
          </cell>
          <cell r="AK93">
            <v>32.200000000000003</v>
          </cell>
        </row>
        <row r="94">
          <cell r="O94">
            <v>874.59</v>
          </cell>
          <cell r="R94">
            <v>467</v>
          </cell>
          <cell r="U94">
            <v>533</v>
          </cell>
          <cell r="AB94">
            <v>408</v>
          </cell>
          <cell r="AE94">
            <v>465.66</v>
          </cell>
          <cell r="AH94">
            <v>747</v>
          </cell>
          <cell r="AK94">
            <v>32.200000000000003</v>
          </cell>
        </row>
        <row r="95">
          <cell r="O95">
            <v>874.59</v>
          </cell>
          <cell r="R95">
            <v>467</v>
          </cell>
          <cell r="U95">
            <v>533</v>
          </cell>
          <cell r="AB95">
            <v>408</v>
          </cell>
          <cell r="AE95">
            <v>465.66</v>
          </cell>
          <cell r="AH95">
            <v>747</v>
          </cell>
          <cell r="AK95">
            <v>32.200000000000003</v>
          </cell>
        </row>
        <row r="96">
          <cell r="O96">
            <v>874.59</v>
          </cell>
          <cell r="R96">
            <v>467</v>
          </cell>
          <cell r="U96">
            <v>533</v>
          </cell>
          <cell r="AB96">
            <v>408</v>
          </cell>
          <cell r="AE96">
            <v>465.66</v>
          </cell>
          <cell r="AH96">
            <v>749</v>
          </cell>
          <cell r="AK96">
            <v>32.200000000000003</v>
          </cell>
        </row>
        <row r="97">
          <cell r="O97">
            <v>874.59</v>
          </cell>
          <cell r="R97">
            <v>467</v>
          </cell>
          <cell r="U97">
            <v>533</v>
          </cell>
          <cell r="AB97">
            <v>408</v>
          </cell>
          <cell r="AE97">
            <v>465.66</v>
          </cell>
          <cell r="AH97">
            <v>750</v>
          </cell>
          <cell r="AK97">
            <v>32.200000000000003</v>
          </cell>
        </row>
        <row r="98">
          <cell r="O98">
            <v>1084.5900000000001</v>
          </cell>
          <cell r="R98">
            <v>467</v>
          </cell>
          <cell r="U98">
            <v>533</v>
          </cell>
          <cell r="AB98">
            <v>408</v>
          </cell>
          <cell r="AE98">
            <v>465.66</v>
          </cell>
          <cell r="AH98">
            <v>751</v>
          </cell>
          <cell r="AK98">
            <v>32.200000000000003</v>
          </cell>
        </row>
        <row r="99">
          <cell r="O99">
            <v>874.59</v>
          </cell>
          <cell r="R99">
            <v>467</v>
          </cell>
          <cell r="U99">
            <v>533</v>
          </cell>
          <cell r="AB99">
            <v>408</v>
          </cell>
          <cell r="AE99">
            <v>465.66</v>
          </cell>
          <cell r="AH99">
            <v>750</v>
          </cell>
          <cell r="AK99">
            <v>32.200000000000003</v>
          </cell>
        </row>
      </sheetData>
      <sheetData sheetId="20">
        <row r="4">
          <cell r="O4">
            <v>884.07500000000005</v>
          </cell>
          <cell r="R4">
            <v>462</v>
          </cell>
          <cell r="U4">
            <v>529</v>
          </cell>
          <cell r="AB4">
            <v>411</v>
          </cell>
          <cell r="AE4">
            <v>468.125</v>
          </cell>
          <cell r="AH4">
            <v>763</v>
          </cell>
          <cell r="AK4">
            <v>32.299999999999997</v>
          </cell>
        </row>
        <row r="5">
          <cell r="O5">
            <v>884.07500000000005</v>
          </cell>
          <cell r="R5">
            <v>462</v>
          </cell>
          <cell r="U5">
            <v>529</v>
          </cell>
          <cell r="AB5">
            <v>411</v>
          </cell>
          <cell r="AE5">
            <v>468.125</v>
          </cell>
          <cell r="AH5">
            <v>761</v>
          </cell>
          <cell r="AK5">
            <v>32.299999999999997</v>
          </cell>
        </row>
        <row r="6">
          <cell r="O6">
            <v>884.07500000000005</v>
          </cell>
          <cell r="R6">
            <v>462</v>
          </cell>
          <cell r="U6">
            <v>529</v>
          </cell>
          <cell r="AB6">
            <v>411</v>
          </cell>
          <cell r="AE6">
            <v>468.125</v>
          </cell>
          <cell r="AH6">
            <v>759</v>
          </cell>
          <cell r="AK6">
            <v>32.299999999999997</v>
          </cell>
        </row>
        <row r="7">
          <cell r="O7">
            <v>884.07500000000005</v>
          </cell>
          <cell r="R7">
            <v>462</v>
          </cell>
          <cell r="U7">
            <v>529</v>
          </cell>
          <cell r="AB7">
            <v>411</v>
          </cell>
          <cell r="AE7">
            <v>468.125</v>
          </cell>
          <cell r="AH7">
            <v>761</v>
          </cell>
          <cell r="AK7">
            <v>32.299999999999997</v>
          </cell>
        </row>
        <row r="8">
          <cell r="O8">
            <v>884.07500000000005</v>
          </cell>
          <cell r="R8">
            <v>462</v>
          </cell>
          <cell r="U8">
            <v>529</v>
          </cell>
          <cell r="AB8">
            <v>411</v>
          </cell>
          <cell r="AE8">
            <v>468.125</v>
          </cell>
          <cell r="AH8">
            <v>760</v>
          </cell>
          <cell r="AK8">
            <v>32.299999999999997</v>
          </cell>
        </row>
        <row r="9">
          <cell r="O9">
            <v>884.07500000000005</v>
          </cell>
          <cell r="R9">
            <v>462</v>
          </cell>
          <cell r="U9">
            <v>529</v>
          </cell>
          <cell r="AB9">
            <v>411</v>
          </cell>
          <cell r="AE9">
            <v>468.125</v>
          </cell>
          <cell r="AH9">
            <v>758</v>
          </cell>
          <cell r="AK9">
            <v>32.299999999999997</v>
          </cell>
        </row>
        <row r="10">
          <cell r="O10">
            <v>884.07500000000005</v>
          </cell>
          <cell r="R10">
            <v>462</v>
          </cell>
          <cell r="U10">
            <v>529</v>
          </cell>
          <cell r="AB10">
            <v>411</v>
          </cell>
          <cell r="AE10">
            <v>468.125</v>
          </cell>
          <cell r="AH10">
            <v>757</v>
          </cell>
          <cell r="AK10">
            <v>32.299999999999997</v>
          </cell>
        </row>
        <row r="11">
          <cell r="O11">
            <v>884.07500000000005</v>
          </cell>
          <cell r="R11">
            <v>462</v>
          </cell>
          <cell r="U11">
            <v>529</v>
          </cell>
          <cell r="AB11">
            <v>411</v>
          </cell>
          <cell r="AE11">
            <v>468.125</v>
          </cell>
          <cell r="AH11">
            <v>753</v>
          </cell>
          <cell r="AK11">
            <v>32.299999999999997</v>
          </cell>
        </row>
        <row r="12">
          <cell r="O12">
            <v>884.07500000000005</v>
          </cell>
          <cell r="R12">
            <v>462</v>
          </cell>
          <cell r="U12">
            <v>529</v>
          </cell>
          <cell r="AB12">
            <v>411</v>
          </cell>
          <cell r="AE12">
            <v>468.125</v>
          </cell>
          <cell r="AH12">
            <v>753</v>
          </cell>
          <cell r="AK12">
            <v>32.299999999999997</v>
          </cell>
        </row>
        <row r="13">
          <cell r="O13">
            <v>884.07500000000005</v>
          </cell>
          <cell r="R13">
            <v>462</v>
          </cell>
          <cell r="U13">
            <v>529</v>
          </cell>
          <cell r="AB13">
            <v>411</v>
          </cell>
          <cell r="AE13">
            <v>468.125</v>
          </cell>
          <cell r="AH13">
            <v>753</v>
          </cell>
          <cell r="AK13">
            <v>32.299999999999997</v>
          </cell>
        </row>
        <row r="14">
          <cell r="O14">
            <v>884.07500000000005</v>
          </cell>
          <cell r="R14">
            <v>462</v>
          </cell>
          <cell r="U14">
            <v>529</v>
          </cell>
          <cell r="AB14">
            <v>411</v>
          </cell>
          <cell r="AE14">
            <v>468.125</v>
          </cell>
          <cell r="AH14">
            <v>753</v>
          </cell>
          <cell r="AK14">
            <v>32.299999999999997</v>
          </cell>
        </row>
        <row r="15">
          <cell r="O15">
            <v>884.07500000000005</v>
          </cell>
          <cell r="R15">
            <v>462</v>
          </cell>
          <cell r="U15">
            <v>529</v>
          </cell>
          <cell r="AB15">
            <v>411</v>
          </cell>
          <cell r="AE15">
            <v>468.125</v>
          </cell>
          <cell r="AH15">
            <v>753</v>
          </cell>
          <cell r="AK15">
            <v>32.299999999999997</v>
          </cell>
        </row>
        <row r="16">
          <cell r="O16">
            <v>884.07500000000005</v>
          </cell>
          <cell r="R16">
            <v>462</v>
          </cell>
          <cell r="U16">
            <v>529</v>
          </cell>
          <cell r="AB16">
            <v>411</v>
          </cell>
          <cell r="AE16">
            <v>468.125</v>
          </cell>
          <cell r="AH16">
            <v>753</v>
          </cell>
          <cell r="AK16">
            <v>32.299999999999997</v>
          </cell>
        </row>
        <row r="17">
          <cell r="O17">
            <v>884.07500000000005</v>
          </cell>
          <cell r="R17">
            <v>462</v>
          </cell>
          <cell r="U17">
            <v>529</v>
          </cell>
          <cell r="AB17">
            <v>411</v>
          </cell>
          <cell r="AE17">
            <v>468.125</v>
          </cell>
          <cell r="AH17">
            <v>753</v>
          </cell>
          <cell r="AK17">
            <v>32.299999999999997</v>
          </cell>
        </row>
        <row r="18">
          <cell r="O18">
            <v>884.07500000000005</v>
          </cell>
          <cell r="R18">
            <v>462</v>
          </cell>
          <cell r="U18">
            <v>529</v>
          </cell>
          <cell r="AB18">
            <v>411</v>
          </cell>
          <cell r="AE18">
            <v>468.125</v>
          </cell>
          <cell r="AH18">
            <v>753</v>
          </cell>
          <cell r="AK18">
            <v>32.299999999999997</v>
          </cell>
        </row>
        <row r="19">
          <cell r="O19">
            <v>884.07500000000005</v>
          </cell>
          <cell r="R19">
            <v>462</v>
          </cell>
          <cell r="U19">
            <v>529</v>
          </cell>
          <cell r="AB19">
            <v>411</v>
          </cell>
          <cell r="AE19">
            <v>468.125</v>
          </cell>
          <cell r="AH19">
            <v>753</v>
          </cell>
          <cell r="AK19">
            <v>32.299999999999997</v>
          </cell>
        </row>
        <row r="20">
          <cell r="O20">
            <v>884.07500000000005</v>
          </cell>
          <cell r="R20">
            <v>462</v>
          </cell>
          <cell r="U20">
            <v>529</v>
          </cell>
          <cell r="AB20">
            <v>411</v>
          </cell>
          <cell r="AE20">
            <v>468.125</v>
          </cell>
          <cell r="AH20">
            <v>753</v>
          </cell>
          <cell r="AK20">
            <v>32.299999999999997</v>
          </cell>
        </row>
        <row r="21">
          <cell r="O21">
            <v>884.07500000000005</v>
          </cell>
          <cell r="R21">
            <v>462</v>
          </cell>
          <cell r="U21">
            <v>529</v>
          </cell>
          <cell r="AB21">
            <v>411</v>
          </cell>
          <cell r="AE21">
            <v>468.125</v>
          </cell>
          <cell r="AH21">
            <v>753</v>
          </cell>
          <cell r="AK21">
            <v>32.299999999999997</v>
          </cell>
        </row>
        <row r="22">
          <cell r="O22">
            <v>884.07500000000005</v>
          </cell>
          <cell r="R22">
            <v>462</v>
          </cell>
          <cell r="U22">
            <v>529</v>
          </cell>
          <cell r="AB22">
            <v>411</v>
          </cell>
          <cell r="AE22">
            <v>468.125</v>
          </cell>
          <cell r="AH22">
            <v>753</v>
          </cell>
          <cell r="AK22">
            <v>32.299999999999997</v>
          </cell>
        </row>
        <row r="23">
          <cell r="O23">
            <v>884.07500000000005</v>
          </cell>
          <cell r="R23">
            <v>462</v>
          </cell>
          <cell r="U23">
            <v>529</v>
          </cell>
          <cell r="AB23">
            <v>411</v>
          </cell>
          <cell r="AE23">
            <v>468.125</v>
          </cell>
          <cell r="AH23">
            <v>753</v>
          </cell>
          <cell r="AK23">
            <v>32.299999999999997</v>
          </cell>
        </row>
        <row r="24">
          <cell r="O24">
            <v>884.07500000000005</v>
          </cell>
          <cell r="R24">
            <v>462</v>
          </cell>
          <cell r="U24">
            <v>529</v>
          </cell>
          <cell r="AB24">
            <v>411</v>
          </cell>
          <cell r="AE24">
            <v>468.125</v>
          </cell>
          <cell r="AH24">
            <v>753</v>
          </cell>
          <cell r="AK24">
            <v>32.299999999999997</v>
          </cell>
        </row>
        <row r="25">
          <cell r="O25">
            <v>884.07500000000005</v>
          </cell>
          <cell r="R25">
            <v>462</v>
          </cell>
          <cell r="U25">
            <v>529</v>
          </cell>
          <cell r="AB25">
            <v>411</v>
          </cell>
          <cell r="AE25">
            <v>468.125</v>
          </cell>
          <cell r="AH25">
            <v>751</v>
          </cell>
          <cell r="AK25">
            <v>32.299999999999997</v>
          </cell>
        </row>
        <row r="26">
          <cell r="O26">
            <v>884.07500000000005</v>
          </cell>
          <cell r="R26">
            <v>462</v>
          </cell>
          <cell r="U26">
            <v>529</v>
          </cell>
          <cell r="AB26">
            <v>411</v>
          </cell>
          <cell r="AE26">
            <v>468.125</v>
          </cell>
          <cell r="AH26">
            <v>749</v>
          </cell>
          <cell r="AK26">
            <v>32.299999999999997</v>
          </cell>
        </row>
        <row r="27">
          <cell r="O27">
            <v>884.07500000000005</v>
          </cell>
          <cell r="R27">
            <v>462</v>
          </cell>
          <cell r="U27">
            <v>529</v>
          </cell>
          <cell r="AB27">
            <v>411</v>
          </cell>
          <cell r="AE27">
            <v>468.125</v>
          </cell>
          <cell r="AH27">
            <v>739</v>
          </cell>
          <cell r="AK27">
            <v>32.299999999999997</v>
          </cell>
        </row>
        <row r="28">
          <cell r="O28">
            <v>884.07500000000005</v>
          </cell>
          <cell r="R28">
            <v>462</v>
          </cell>
          <cell r="U28">
            <v>529</v>
          </cell>
          <cell r="AB28">
            <v>411</v>
          </cell>
          <cell r="AE28">
            <v>468.125</v>
          </cell>
          <cell r="AH28">
            <v>726</v>
          </cell>
          <cell r="AK28">
            <v>32.299999999999997</v>
          </cell>
        </row>
        <row r="29">
          <cell r="O29">
            <v>884.07500000000005</v>
          </cell>
          <cell r="R29">
            <v>462</v>
          </cell>
          <cell r="U29">
            <v>529</v>
          </cell>
          <cell r="AB29">
            <v>411</v>
          </cell>
          <cell r="AE29">
            <v>468.125</v>
          </cell>
          <cell r="AH29">
            <v>709</v>
          </cell>
          <cell r="AK29">
            <v>32.299999999999997</v>
          </cell>
        </row>
        <row r="30">
          <cell r="O30">
            <v>884.07500000000005</v>
          </cell>
          <cell r="R30">
            <v>462</v>
          </cell>
          <cell r="U30">
            <v>529</v>
          </cell>
          <cell r="AB30">
            <v>411</v>
          </cell>
          <cell r="AE30">
            <v>468.125</v>
          </cell>
          <cell r="AH30">
            <v>704</v>
          </cell>
          <cell r="AK30">
            <v>32.299999999999997</v>
          </cell>
        </row>
        <row r="31">
          <cell r="O31">
            <v>884.07500000000005</v>
          </cell>
          <cell r="R31">
            <v>462</v>
          </cell>
          <cell r="U31">
            <v>529</v>
          </cell>
          <cell r="AB31">
            <v>411</v>
          </cell>
          <cell r="AE31">
            <v>468.125</v>
          </cell>
          <cell r="AH31">
            <v>701</v>
          </cell>
          <cell r="AK31">
            <v>32.299999999999997</v>
          </cell>
        </row>
        <row r="32">
          <cell r="O32">
            <v>884.07500000000005</v>
          </cell>
          <cell r="R32">
            <v>462</v>
          </cell>
          <cell r="U32">
            <v>529</v>
          </cell>
          <cell r="AB32">
            <v>411</v>
          </cell>
          <cell r="AE32">
            <v>468.125</v>
          </cell>
          <cell r="AH32">
            <v>700</v>
          </cell>
          <cell r="AK32">
            <v>32.299999999999997</v>
          </cell>
        </row>
        <row r="33">
          <cell r="O33">
            <v>884.07500000000005</v>
          </cell>
          <cell r="R33">
            <v>462</v>
          </cell>
          <cell r="U33">
            <v>529</v>
          </cell>
          <cell r="AB33">
            <v>411</v>
          </cell>
          <cell r="AE33">
            <v>468.125</v>
          </cell>
          <cell r="AH33">
            <v>704</v>
          </cell>
          <cell r="AK33">
            <v>32.299999999999997</v>
          </cell>
        </row>
        <row r="34">
          <cell r="O34">
            <v>884.07500000000005</v>
          </cell>
          <cell r="R34">
            <v>462</v>
          </cell>
          <cell r="U34">
            <v>529</v>
          </cell>
          <cell r="AB34">
            <v>411</v>
          </cell>
          <cell r="AE34">
            <v>468.125</v>
          </cell>
          <cell r="AH34">
            <v>704</v>
          </cell>
          <cell r="AK34">
            <v>32.299999999999997</v>
          </cell>
        </row>
        <row r="35">
          <cell r="O35">
            <v>884.07500000000005</v>
          </cell>
          <cell r="R35">
            <v>462</v>
          </cell>
          <cell r="U35">
            <v>529</v>
          </cell>
          <cell r="AB35">
            <v>411</v>
          </cell>
          <cell r="AE35">
            <v>468.125</v>
          </cell>
          <cell r="AH35">
            <v>704</v>
          </cell>
          <cell r="AK35">
            <v>32.299999999999997</v>
          </cell>
        </row>
        <row r="36">
          <cell r="O36">
            <v>884.07500000000005</v>
          </cell>
          <cell r="R36">
            <v>462</v>
          </cell>
          <cell r="U36">
            <v>529</v>
          </cell>
          <cell r="AB36">
            <v>411</v>
          </cell>
          <cell r="AE36">
            <v>468.125</v>
          </cell>
          <cell r="AH36">
            <v>706</v>
          </cell>
          <cell r="AK36">
            <v>32.299999999999997</v>
          </cell>
        </row>
        <row r="37">
          <cell r="O37">
            <v>884.07500000000005</v>
          </cell>
          <cell r="R37">
            <v>462</v>
          </cell>
          <cell r="U37">
            <v>529</v>
          </cell>
          <cell r="AB37">
            <v>411</v>
          </cell>
          <cell r="AE37">
            <v>468.125</v>
          </cell>
          <cell r="AH37">
            <v>706</v>
          </cell>
          <cell r="AK37">
            <v>32.299999999999997</v>
          </cell>
        </row>
        <row r="38">
          <cell r="O38">
            <v>884.07500000000005</v>
          </cell>
          <cell r="R38">
            <v>462</v>
          </cell>
          <cell r="U38">
            <v>529</v>
          </cell>
          <cell r="AB38">
            <v>411</v>
          </cell>
          <cell r="AE38">
            <v>468.125</v>
          </cell>
          <cell r="AH38">
            <v>707</v>
          </cell>
          <cell r="AK38">
            <v>32.299999999999997</v>
          </cell>
        </row>
        <row r="39">
          <cell r="O39">
            <v>884.07500000000005</v>
          </cell>
          <cell r="R39">
            <v>462</v>
          </cell>
          <cell r="U39">
            <v>529</v>
          </cell>
          <cell r="AB39">
            <v>411</v>
          </cell>
          <cell r="AE39">
            <v>468.125</v>
          </cell>
          <cell r="AH39">
            <v>705</v>
          </cell>
          <cell r="AK39">
            <v>32.299999999999997</v>
          </cell>
        </row>
        <row r="40">
          <cell r="O40">
            <v>884.07500000000005</v>
          </cell>
          <cell r="R40">
            <v>462</v>
          </cell>
          <cell r="U40">
            <v>529</v>
          </cell>
          <cell r="AB40">
            <v>411</v>
          </cell>
          <cell r="AE40">
            <v>468.125</v>
          </cell>
          <cell r="AH40">
            <v>703</v>
          </cell>
          <cell r="AK40">
            <v>32.299999999999997</v>
          </cell>
        </row>
        <row r="41">
          <cell r="O41">
            <v>884.07500000000005</v>
          </cell>
          <cell r="R41">
            <v>462</v>
          </cell>
          <cell r="U41">
            <v>529</v>
          </cell>
          <cell r="AB41">
            <v>411</v>
          </cell>
          <cell r="AE41">
            <v>468.125</v>
          </cell>
          <cell r="AH41">
            <v>701</v>
          </cell>
          <cell r="AK41">
            <v>32.299999999999997</v>
          </cell>
        </row>
        <row r="42">
          <cell r="O42">
            <v>884.07500000000005</v>
          </cell>
          <cell r="R42">
            <v>462</v>
          </cell>
          <cell r="U42">
            <v>529</v>
          </cell>
          <cell r="AB42">
            <v>411</v>
          </cell>
          <cell r="AE42">
            <v>468.125</v>
          </cell>
          <cell r="AH42">
            <v>698</v>
          </cell>
          <cell r="AK42">
            <v>32.299999999999997</v>
          </cell>
        </row>
        <row r="43">
          <cell r="O43">
            <v>884.07500000000005</v>
          </cell>
          <cell r="R43">
            <v>462</v>
          </cell>
          <cell r="U43">
            <v>529</v>
          </cell>
          <cell r="AB43">
            <v>411</v>
          </cell>
          <cell r="AE43">
            <v>468.125</v>
          </cell>
          <cell r="AH43">
            <v>690</v>
          </cell>
          <cell r="AK43">
            <v>32.299999999999997</v>
          </cell>
        </row>
        <row r="44">
          <cell r="O44">
            <v>884.07500000000005</v>
          </cell>
          <cell r="R44">
            <v>462</v>
          </cell>
          <cell r="U44">
            <v>529</v>
          </cell>
          <cell r="AB44">
            <v>411</v>
          </cell>
          <cell r="AE44">
            <v>468.125</v>
          </cell>
          <cell r="AH44">
            <v>683</v>
          </cell>
          <cell r="AK44">
            <v>32.299999999999997</v>
          </cell>
        </row>
        <row r="45">
          <cell r="O45">
            <v>884.07500000000005</v>
          </cell>
          <cell r="R45">
            <v>462</v>
          </cell>
          <cell r="U45">
            <v>529</v>
          </cell>
          <cell r="AB45">
            <v>411</v>
          </cell>
          <cell r="AE45">
            <v>468.125</v>
          </cell>
          <cell r="AH45">
            <v>683</v>
          </cell>
          <cell r="AK45">
            <v>32.299999999999997</v>
          </cell>
        </row>
        <row r="46">
          <cell r="O46">
            <v>884.07500000000005</v>
          </cell>
          <cell r="R46">
            <v>462</v>
          </cell>
          <cell r="U46">
            <v>529</v>
          </cell>
          <cell r="AB46">
            <v>411</v>
          </cell>
          <cell r="AE46">
            <v>468.125</v>
          </cell>
          <cell r="AH46">
            <v>688</v>
          </cell>
          <cell r="AK46">
            <v>32.299999999999997</v>
          </cell>
        </row>
        <row r="47">
          <cell r="O47">
            <v>884.07500000000005</v>
          </cell>
          <cell r="R47">
            <v>462</v>
          </cell>
          <cell r="U47">
            <v>529</v>
          </cell>
          <cell r="AB47">
            <v>411</v>
          </cell>
          <cell r="AE47">
            <v>468.125</v>
          </cell>
          <cell r="AH47">
            <v>690</v>
          </cell>
          <cell r="AK47">
            <v>32.299999999999997</v>
          </cell>
        </row>
        <row r="48">
          <cell r="O48">
            <v>884.07500000000005</v>
          </cell>
          <cell r="R48">
            <v>462</v>
          </cell>
          <cell r="U48">
            <v>529</v>
          </cell>
          <cell r="AB48">
            <v>411</v>
          </cell>
          <cell r="AE48">
            <v>468.125</v>
          </cell>
          <cell r="AH48">
            <v>691</v>
          </cell>
          <cell r="AK48">
            <v>32.299999999999997</v>
          </cell>
        </row>
        <row r="49">
          <cell r="O49">
            <v>884.07500000000005</v>
          </cell>
          <cell r="R49">
            <v>462</v>
          </cell>
          <cell r="U49">
            <v>529</v>
          </cell>
          <cell r="AB49">
            <v>411</v>
          </cell>
          <cell r="AE49">
            <v>468.125</v>
          </cell>
          <cell r="AH49">
            <v>691</v>
          </cell>
          <cell r="AK49">
            <v>32.299999999999997</v>
          </cell>
        </row>
        <row r="50">
          <cell r="O50">
            <v>884.07500000000005</v>
          </cell>
          <cell r="R50">
            <v>462</v>
          </cell>
          <cell r="U50">
            <v>529</v>
          </cell>
          <cell r="AB50">
            <v>411</v>
          </cell>
          <cell r="AE50">
            <v>468.125</v>
          </cell>
          <cell r="AH50">
            <v>698</v>
          </cell>
          <cell r="AK50">
            <v>32.299999999999997</v>
          </cell>
        </row>
        <row r="51">
          <cell r="O51">
            <v>884.07500000000005</v>
          </cell>
          <cell r="R51">
            <v>462</v>
          </cell>
          <cell r="U51">
            <v>529</v>
          </cell>
          <cell r="AB51">
            <v>411</v>
          </cell>
          <cell r="AE51">
            <v>468.125</v>
          </cell>
          <cell r="AH51">
            <v>704</v>
          </cell>
          <cell r="AK51">
            <v>32.299999999999997</v>
          </cell>
        </row>
        <row r="52">
          <cell r="O52">
            <v>884.07500000000005</v>
          </cell>
          <cell r="R52">
            <v>462</v>
          </cell>
          <cell r="U52">
            <v>529</v>
          </cell>
          <cell r="AB52">
            <v>411</v>
          </cell>
          <cell r="AE52">
            <v>468.125</v>
          </cell>
          <cell r="AH52">
            <v>705</v>
          </cell>
          <cell r="AK52">
            <v>32.299999999999997</v>
          </cell>
        </row>
        <row r="53">
          <cell r="O53">
            <v>884.07500000000005</v>
          </cell>
          <cell r="R53">
            <v>462</v>
          </cell>
          <cell r="U53">
            <v>529</v>
          </cell>
          <cell r="AB53">
            <v>411</v>
          </cell>
          <cell r="AE53">
            <v>468.125</v>
          </cell>
          <cell r="AH53">
            <v>705</v>
          </cell>
          <cell r="AK53">
            <v>32.299999999999997</v>
          </cell>
        </row>
        <row r="54">
          <cell r="O54">
            <v>884.07500000000005</v>
          </cell>
          <cell r="R54">
            <v>462</v>
          </cell>
          <cell r="U54">
            <v>529</v>
          </cell>
          <cell r="AB54">
            <v>411</v>
          </cell>
          <cell r="AE54">
            <v>468.125</v>
          </cell>
          <cell r="AH54">
            <v>705</v>
          </cell>
          <cell r="AK54">
            <v>32.299999999999997</v>
          </cell>
        </row>
        <row r="55">
          <cell r="O55">
            <v>884.07500000000005</v>
          </cell>
          <cell r="R55">
            <v>462</v>
          </cell>
          <cell r="U55">
            <v>529</v>
          </cell>
          <cell r="AB55">
            <v>411</v>
          </cell>
          <cell r="AE55">
            <v>468.125</v>
          </cell>
          <cell r="AH55">
            <v>705</v>
          </cell>
          <cell r="AK55">
            <v>32.299999999999997</v>
          </cell>
        </row>
        <row r="56">
          <cell r="O56">
            <v>884.07500000000005</v>
          </cell>
          <cell r="R56">
            <v>462</v>
          </cell>
          <cell r="U56">
            <v>529</v>
          </cell>
          <cell r="AB56">
            <v>411</v>
          </cell>
          <cell r="AE56">
            <v>468.125</v>
          </cell>
          <cell r="AH56">
            <v>705</v>
          </cell>
          <cell r="AK56">
            <v>32.299999999999997</v>
          </cell>
        </row>
        <row r="57">
          <cell r="O57">
            <v>884.07500000000005</v>
          </cell>
          <cell r="R57">
            <v>462</v>
          </cell>
          <cell r="U57">
            <v>529</v>
          </cell>
          <cell r="AB57">
            <v>411</v>
          </cell>
          <cell r="AE57">
            <v>468.125</v>
          </cell>
          <cell r="AH57">
            <v>705</v>
          </cell>
          <cell r="AK57">
            <v>32.299999999999997</v>
          </cell>
        </row>
        <row r="58">
          <cell r="O58">
            <v>884.07500000000005</v>
          </cell>
          <cell r="R58">
            <v>462</v>
          </cell>
          <cell r="U58">
            <v>529</v>
          </cell>
          <cell r="AB58">
            <v>411</v>
          </cell>
          <cell r="AE58">
            <v>468.125</v>
          </cell>
          <cell r="AH58">
            <v>705</v>
          </cell>
          <cell r="AK58">
            <v>32.299999999999997</v>
          </cell>
        </row>
        <row r="59">
          <cell r="O59">
            <v>884.07500000000005</v>
          </cell>
          <cell r="R59">
            <v>462</v>
          </cell>
          <cell r="U59">
            <v>529</v>
          </cell>
          <cell r="AB59">
            <v>411</v>
          </cell>
          <cell r="AE59">
            <v>468.125</v>
          </cell>
          <cell r="AH59">
            <v>705</v>
          </cell>
          <cell r="AK59">
            <v>32.299999999999997</v>
          </cell>
        </row>
        <row r="60">
          <cell r="O60">
            <v>884.07500000000005</v>
          </cell>
          <cell r="R60">
            <v>462</v>
          </cell>
          <cell r="U60">
            <v>529</v>
          </cell>
          <cell r="AB60">
            <v>411</v>
          </cell>
          <cell r="AE60">
            <v>468.125</v>
          </cell>
          <cell r="AH60">
            <v>705</v>
          </cell>
          <cell r="AK60">
            <v>32.299999999999997</v>
          </cell>
        </row>
        <row r="61">
          <cell r="O61">
            <v>884.07500000000005</v>
          </cell>
          <cell r="R61">
            <v>462</v>
          </cell>
          <cell r="U61">
            <v>529</v>
          </cell>
          <cell r="AB61">
            <v>411</v>
          </cell>
          <cell r="AE61">
            <v>468.125</v>
          </cell>
          <cell r="AH61">
            <v>705</v>
          </cell>
          <cell r="AK61">
            <v>32.299999999999997</v>
          </cell>
        </row>
        <row r="62">
          <cell r="O62">
            <v>884.07500000000005</v>
          </cell>
          <cell r="R62">
            <v>462</v>
          </cell>
          <cell r="U62">
            <v>529</v>
          </cell>
          <cell r="AB62">
            <v>411</v>
          </cell>
          <cell r="AE62">
            <v>468.125</v>
          </cell>
          <cell r="AH62">
            <v>705</v>
          </cell>
          <cell r="AK62">
            <v>32.299999999999997</v>
          </cell>
        </row>
        <row r="63">
          <cell r="O63">
            <v>884.07500000000005</v>
          </cell>
          <cell r="R63">
            <v>462</v>
          </cell>
          <cell r="U63">
            <v>529</v>
          </cell>
          <cell r="AB63">
            <v>411</v>
          </cell>
          <cell r="AE63">
            <v>468.125</v>
          </cell>
          <cell r="AH63">
            <v>705</v>
          </cell>
          <cell r="AK63">
            <v>32.299999999999997</v>
          </cell>
        </row>
        <row r="64">
          <cell r="O64">
            <v>884.07500000000005</v>
          </cell>
          <cell r="R64">
            <v>462</v>
          </cell>
          <cell r="U64">
            <v>529</v>
          </cell>
          <cell r="AB64">
            <v>411</v>
          </cell>
          <cell r="AE64">
            <v>468.125</v>
          </cell>
          <cell r="AH64">
            <v>705</v>
          </cell>
          <cell r="AK64">
            <v>32.299999999999997</v>
          </cell>
        </row>
        <row r="65">
          <cell r="O65">
            <v>884.07500000000005</v>
          </cell>
          <cell r="R65">
            <v>462</v>
          </cell>
          <cell r="U65">
            <v>529</v>
          </cell>
          <cell r="AB65">
            <v>411</v>
          </cell>
          <cell r="AE65">
            <v>468.125</v>
          </cell>
          <cell r="AH65">
            <v>700</v>
          </cell>
          <cell r="AK65">
            <v>32.299999999999997</v>
          </cell>
        </row>
        <row r="66">
          <cell r="O66">
            <v>884.07500000000005</v>
          </cell>
          <cell r="R66">
            <v>462</v>
          </cell>
          <cell r="U66">
            <v>529</v>
          </cell>
          <cell r="AB66">
            <v>411</v>
          </cell>
          <cell r="AE66">
            <v>468.125</v>
          </cell>
          <cell r="AH66">
            <v>683</v>
          </cell>
          <cell r="AK66">
            <v>32.299999999999997</v>
          </cell>
        </row>
        <row r="67">
          <cell r="O67">
            <v>884.07500000000005</v>
          </cell>
          <cell r="R67">
            <v>462</v>
          </cell>
          <cell r="U67">
            <v>529</v>
          </cell>
          <cell r="AB67">
            <v>411</v>
          </cell>
          <cell r="AE67">
            <v>468.125</v>
          </cell>
          <cell r="AH67">
            <v>680</v>
          </cell>
          <cell r="AK67">
            <v>32.299999999999997</v>
          </cell>
        </row>
        <row r="68">
          <cell r="O68">
            <v>884.07500000000005</v>
          </cell>
          <cell r="R68">
            <v>462</v>
          </cell>
          <cell r="U68">
            <v>529</v>
          </cell>
          <cell r="AB68">
            <v>411</v>
          </cell>
          <cell r="AE68">
            <v>468.125</v>
          </cell>
          <cell r="AH68">
            <v>676</v>
          </cell>
          <cell r="AK68">
            <v>32.299999999999997</v>
          </cell>
        </row>
        <row r="69">
          <cell r="O69">
            <v>884.07500000000005</v>
          </cell>
          <cell r="R69">
            <v>462</v>
          </cell>
          <cell r="U69">
            <v>529</v>
          </cell>
          <cell r="AB69">
            <v>411</v>
          </cell>
          <cell r="AE69">
            <v>468.125</v>
          </cell>
          <cell r="AH69">
            <v>673</v>
          </cell>
          <cell r="AK69">
            <v>32.299999999999997</v>
          </cell>
        </row>
        <row r="70">
          <cell r="O70">
            <v>884.07500000000005</v>
          </cell>
          <cell r="R70">
            <v>462</v>
          </cell>
          <cell r="U70">
            <v>529</v>
          </cell>
          <cell r="AB70">
            <v>411</v>
          </cell>
          <cell r="AE70">
            <v>468.125</v>
          </cell>
          <cell r="AH70">
            <v>672</v>
          </cell>
          <cell r="AK70">
            <v>32.299999999999997</v>
          </cell>
        </row>
        <row r="71">
          <cell r="O71">
            <v>884.07500000000005</v>
          </cell>
          <cell r="R71">
            <v>462</v>
          </cell>
          <cell r="U71">
            <v>529</v>
          </cell>
          <cell r="AB71">
            <v>411</v>
          </cell>
          <cell r="AE71">
            <v>468.125</v>
          </cell>
          <cell r="AH71">
            <v>671</v>
          </cell>
          <cell r="AK71">
            <v>32.299999999999997</v>
          </cell>
        </row>
        <row r="72">
          <cell r="O72">
            <v>884.07500000000005</v>
          </cell>
          <cell r="R72">
            <v>462</v>
          </cell>
          <cell r="U72">
            <v>529</v>
          </cell>
          <cell r="AB72">
            <v>411</v>
          </cell>
          <cell r="AE72">
            <v>468.125</v>
          </cell>
          <cell r="AH72">
            <v>675</v>
          </cell>
          <cell r="AK72">
            <v>32.299999999999997</v>
          </cell>
        </row>
        <row r="73">
          <cell r="O73">
            <v>884.07500000000005</v>
          </cell>
          <cell r="R73">
            <v>462</v>
          </cell>
          <cell r="U73">
            <v>529</v>
          </cell>
          <cell r="AB73">
            <v>411</v>
          </cell>
          <cell r="AE73">
            <v>468.125</v>
          </cell>
          <cell r="AH73">
            <v>676</v>
          </cell>
          <cell r="AK73">
            <v>32.299999999999997</v>
          </cell>
        </row>
        <row r="74">
          <cell r="O74">
            <v>884.07500000000005</v>
          </cell>
          <cell r="R74">
            <v>462</v>
          </cell>
          <cell r="U74">
            <v>529</v>
          </cell>
          <cell r="AB74">
            <v>411</v>
          </cell>
          <cell r="AE74">
            <v>468.125</v>
          </cell>
          <cell r="AH74">
            <v>670</v>
          </cell>
          <cell r="AK74">
            <v>32.299999999999997</v>
          </cell>
        </row>
        <row r="75">
          <cell r="O75">
            <v>884.07500000000005</v>
          </cell>
          <cell r="R75">
            <v>462</v>
          </cell>
          <cell r="U75">
            <v>529</v>
          </cell>
          <cell r="AB75">
            <v>411</v>
          </cell>
          <cell r="AE75">
            <v>468.125</v>
          </cell>
          <cell r="AH75">
            <v>667</v>
          </cell>
          <cell r="AK75">
            <v>32.299999999999997</v>
          </cell>
        </row>
        <row r="76">
          <cell r="O76">
            <v>884.07500000000005</v>
          </cell>
          <cell r="R76">
            <v>462</v>
          </cell>
          <cell r="U76">
            <v>529</v>
          </cell>
          <cell r="AB76">
            <v>411</v>
          </cell>
          <cell r="AE76">
            <v>468.125</v>
          </cell>
          <cell r="AH76">
            <v>667</v>
          </cell>
          <cell r="AK76">
            <v>32.299999999999997</v>
          </cell>
        </row>
        <row r="77">
          <cell r="O77">
            <v>884.07500000000005</v>
          </cell>
          <cell r="R77">
            <v>462</v>
          </cell>
          <cell r="U77">
            <v>529</v>
          </cell>
          <cell r="AB77">
            <v>411</v>
          </cell>
          <cell r="AE77">
            <v>468.125</v>
          </cell>
          <cell r="AH77">
            <v>666</v>
          </cell>
          <cell r="AK77">
            <v>32.299999999999997</v>
          </cell>
        </row>
        <row r="78">
          <cell r="O78">
            <v>884.07500000000005</v>
          </cell>
          <cell r="R78">
            <v>462</v>
          </cell>
          <cell r="U78">
            <v>529</v>
          </cell>
          <cell r="AB78">
            <v>411</v>
          </cell>
          <cell r="AE78">
            <v>468.125</v>
          </cell>
          <cell r="AH78">
            <v>666</v>
          </cell>
          <cell r="AK78">
            <v>32.299999999999997</v>
          </cell>
        </row>
        <row r="79">
          <cell r="O79">
            <v>884.07500000000005</v>
          </cell>
          <cell r="R79">
            <v>462</v>
          </cell>
          <cell r="U79">
            <v>529</v>
          </cell>
          <cell r="AB79">
            <v>411</v>
          </cell>
          <cell r="AE79">
            <v>468.125</v>
          </cell>
          <cell r="AH79">
            <v>665</v>
          </cell>
          <cell r="AK79">
            <v>32.299999999999997</v>
          </cell>
        </row>
        <row r="80">
          <cell r="O80">
            <v>884.07500000000005</v>
          </cell>
          <cell r="R80">
            <v>462</v>
          </cell>
          <cell r="U80">
            <v>529</v>
          </cell>
          <cell r="AB80">
            <v>411</v>
          </cell>
          <cell r="AE80">
            <v>468.125</v>
          </cell>
          <cell r="AH80">
            <v>661</v>
          </cell>
          <cell r="AK80">
            <v>32.299999999999997</v>
          </cell>
        </row>
        <row r="81">
          <cell r="O81">
            <v>884.07500000000005</v>
          </cell>
          <cell r="R81">
            <v>462</v>
          </cell>
          <cell r="U81">
            <v>529</v>
          </cell>
          <cell r="AB81">
            <v>411</v>
          </cell>
          <cell r="AE81">
            <v>468.125</v>
          </cell>
          <cell r="AH81">
            <v>655</v>
          </cell>
          <cell r="AK81">
            <v>32.299999999999997</v>
          </cell>
        </row>
        <row r="82">
          <cell r="O82">
            <v>884.07500000000005</v>
          </cell>
          <cell r="R82">
            <v>462</v>
          </cell>
          <cell r="U82">
            <v>529</v>
          </cell>
          <cell r="AB82">
            <v>411</v>
          </cell>
          <cell r="AE82">
            <v>468.125</v>
          </cell>
          <cell r="AH82">
            <v>657</v>
          </cell>
          <cell r="AK82">
            <v>32.299999999999997</v>
          </cell>
        </row>
        <row r="83">
          <cell r="O83">
            <v>884.07500000000005</v>
          </cell>
          <cell r="R83">
            <v>462</v>
          </cell>
          <cell r="U83">
            <v>529</v>
          </cell>
          <cell r="AB83">
            <v>411</v>
          </cell>
          <cell r="AE83">
            <v>468.125</v>
          </cell>
          <cell r="AH83">
            <v>663</v>
          </cell>
          <cell r="AK83">
            <v>32.299999999999997</v>
          </cell>
        </row>
        <row r="84">
          <cell r="O84">
            <v>884.07500000000005</v>
          </cell>
          <cell r="R84">
            <v>462</v>
          </cell>
          <cell r="U84">
            <v>529</v>
          </cell>
          <cell r="AB84">
            <v>411</v>
          </cell>
          <cell r="AE84">
            <v>468.125</v>
          </cell>
          <cell r="AH84">
            <v>668</v>
          </cell>
          <cell r="AK84">
            <v>32.299999999999997</v>
          </cell>
        </row>
        <row r="85">
          <cell r="O85">
            <v>884.07500000000005</v>
          </cell>
          <cell r="R85">
            <v>462</v>
          </cell>
          <cell r="U85">
            <v>529</v>
          </cell>
          <cell r="AB85">
            <v>411</v>
          </cell>
          <cell r="AE85">
            <v>468.125</v>
          </cell>
          <cell r="AH85">
            <v>668</v>
          </cell>
          <cell r="AK85">
            <v>32.299999999999997</v>
          </cell>
        </row>
        <row r="86">
          <cell r="O86">
            <v>884.07500000000005</v>
          </cell>
          <cell r="R86">
            <v>462</v>
          </cell>
          <cell r="U86">
            <v>529</v>
          </cell>
          <cell r="AB86">
            <v>411</v>
          </cell>
          <cell r="AE86">
            <v>468.125</v>
          </cell>
          <cell r="AH86">
            <v>668</v>
          </cell>
          <cell r="AK86">
            <v>32.299999999999997</v>
          </cell>
        </row>
        <row r="87">
          <cell r="O87">
            <v>884.07500000000005</v>
          </cell>
          <cell r="R87">
            <v>462</v>
          </cell>
          <cell r="U87">
            <v>529</v>
          </cell>
          <cell r="AB87">
            <v>411</v>
          </cell>
          <cell r="AE87">
            <v>468.125</v>
          </cell>
          <cell r="AH87">
            <v>668</v>
          </cell>
          <cell r="AK87">
            <v>32.299999999999997</v>
          </cell>
        </row>
        <row r="88">
          <cell r="O88">
            <v>884.07500000000005</v>
          </cell>
          <cell r="R88">
            <v>462</v>
          </cell>
          <cell r="U88">
            <v>529</v>
          </cell>
          <cell r="AB88">
            <v>411</v>
          </cell>
          <cell r="AE88">
            <v>468.125</v>
          </cell>
          <cell r="AH88">
            <v>666</v>
          </cell>
          <cell r="AK88">
            <v>32.299999999999997</v>
          </cell>
        </row>
        <row r="89">
          <cell r="O89">
            <v>884.07500000000005</v>
          </cell>
          <cell r="R89">
            <v>462</v>
          </cell>
          <cell r="U89">
            <v>529</v>
          </cell>
          <cell r="AB89">
            <v>411</v>
          </cell>
          <cell r="AE89">
            <v>468.125</v>
          </cell>
          <cell r="AH89">
            <v>667</v>
          </cell>
          <cell r="AK89">
            <v>32.299999999999997</v>
          </cell>
        </row>
        <row r="90">
          <cell r="O90">
            <v>884.07500000000005</v>
          </cell>
          <cell r="R90">
            <v>462</v>
          </cell>
          <cell r="U90">
            <v>529</v>
          </cell>
          <cell r="AB90">
            <v>411</v>
          </cell>
          <cell r="AE90">
            <v>468.125</v>
          </cell>
          <cell r="AH90">
            <v>667</v>
          </cell>
          <cell r="AK90">
            <v>32.299999999999997</v>
          </cell>
        </row>
        <row r="91">
          <cell r="O91">
            <v>884.07500000000005</v>
          </cell>
          <cell r="R91">
            <v>462</v>
          </cell>
          <cell r="U91">
            <v>529</v>
          </cell>
          <cell r="AB91">
            <v>411</v>
          </cell>
          <cell r="AE91">
            <v>468.125</v>
          </cell>
          <cell r="AH91">
            <v>668</v>
          </cell>
          <cell r="AK91">
            <v>32.299999999999997</v>
          </cell>
        </row>
        <row r="92">
          <cell r="O92">
            <v>884.07500000000005</v>
          </cell>
          <cell r="R92">
            <v>462</v>
          </cell>
          <cell r="U92">
            <v>529</v>
          </cell>
          <cell r="AB92">
            <v>411</v>
          </cell>
          <cell r="AE92">
            <v>468.125</v>
          </cell>
          <cell r="AH92">
            <v>671</v>
          </cell>
          <cell r="AK92">
            <v>32.299999999999997</v>
          </cell>
        </row>
        <row r="93">
          <cell r="O93">
            <v>884.07500000000005</v>
          </cell>
          <cell r="R93">
            <v>462</v>
          </cell>
          <cell r="U93">
            <v>529</v>
          </cell>
          <cell r="AB93">
            <v>411</v>
          </cell>
          <cell r="AE93">
            <v>468.125</v>
          </cell>
          <cell r="AH93">
            <v>672</v>
          </cell>
          <cell r="AK93">
            <v>32.299999999999997</v>
          </cell>
        </row>
        <row r="94">
          <cell r="O94">
            <v>884.07500000000005</v>
          </cell>
          <cell r="R94">
            <v>462</v>
          </cell>
          <cell r="U94">
            <v>529</v>
          </cell>
          <cell r="AB94">
            <v>411</v>
          </cell>
          <cell r="AE94">
            <v>468.125</v>
          </cell>
          <cell r="AH94">
            <v>671</v>
          </cell>
          <cell r="AK94">
            <v>32.299999999999997</v>
          </cell>
        </row>
        <row r="95">
          <cell r="O95">
            <v>884.07500000000005</v>
          </cell>
          <cell r="R95">
            <v>462</v>
          </cell>
          <cell r="U95">
            <v>529</v>
          </cell>
          <cell r="AB95">
            <v>411</v>
          </cell>
          <cell r="AE95">
            <v>468.125</v>
          </cell>
          <cell r="AH95">
            <v>678</v>
          </cell>
          <cell r="AK95">
            <v>32.299999999999997</v>
          </cell>
        </row>
        <row r="96">
          <cell r="O96">
            <v>884.07500000000005</v>
          </cell>
          <cell r="R96">
            <v>462</v>
          </cell>
          <cell r="U96">
            <v>529</v>
          </cell>
          <cell r="AB96">
            <v>411</v>
          </cell>
          <cell r="AE96">
            <v>468.125</v>
          </cell>
          <cell r="AH96">
            <v>685</v>
          </cell>
          <cell r="AK96">
            <v>32.299999999999997</v>
          </cell>
        </row>
        <row r="97">
          <cell r="O97">
            <v>884.07500000000005</v>
          </cell>
          <cell r="R97">
            <v>462</v>
          </cell>
          <cell r="U97">
            <v>529</v>
          </cell>
          <cell r="AB97">
            <v>411</v>
          </cell>
          <cell r="AE97">
            <v>468.125</v>
          </cell>
          <cell r="AH97">
            <v>688</v>
          </cell>
          <cell r="AK97">
            <v>32.299999999999997</v>
          </cell>
        </row>
        <row r="98">
          <cell r="O98">
            <v>884.07500000000005</v>
          </cell>
          <cell r="R98">
            <v>462</v>
          </cell>
          <cell r="U98">
            <v>529</v>
          </cell>
          <cell r="AB98">
            <v>411</v>
          </cell>
          <cell r="AE98">
            <v>468.125</v>
          </cell>
          <cell r="AH98">
            <v>691</v>
          </cell>
          <cell r="AK98">
            <v>32.299999999999997</v>
          </cell>
        </row>
        <row r="99">
          <cell r="O99">
            <v>884.07500000000005</v>
          </cell>
          <cell r="R99">
            <v>462</v>
          </cell>
          <cell r="U99">
            <v>529</v>
          </cell>
          <cell r="AB99">
            <v>411</v>
          </cell>
          <cell r="AE99">
            <v>468.125</v>
          </cell>
          <cell r="AH99">
            <v>696</v>
          </cell>
          <cell r="AK99">
            <v>32.299999999999997</v>
          </cell>
        </row>
      </sheetData>
      <sheetData sheetId="21">
        <row r="4">
          <cell r="O4">
            <v>875.38</v>
          </cell>
          <cell r="R4">
            <v>460</v>
          </cell>
          <cell r="U4">
            <v>522</v>
          </cell>
          <cell r="AB4">
            <v>403</v>
          </cell>
          <cell r="AE4">
            <v>469.83</v>
          </cell>
          <cell r="AH4">
            <v>697</v>
          </cell>
          <cell r="AK4">
            <v>33.6</v>
          </cell>
        </row>
        <row r="5">
          <cell r="O5">
            <v>875.38</v>
          </cell>
          <cell r="R5">
            <v>460</v>
          </cell>
          <cell r="U5">
            <v>522</v>
          </cell>
          <cell r="AB5">
            <v>403</v>
          </cell>
          <cell r="AE5">
            <v>469.83</v>
          </cell>
          <cell r="AH5">
            <v>692</v>
          </cell>
          <cell r="AK5">
            <v>33.6</v>
          </cell>
        </row>
        <row r="6">
          <cell r="O6">
            <v>875.38</v>
          </cell>
          <cell r="R6">
            <v>460</v>
          </cell>
          <cell r="U6">
            <v>522</v>
          </cell>
          <cell r="AB6">
            <v>403</v>
          </cell>
          <cell r="AE6">
            <v>469.83</v>
          </cell>
          <cell r="AH6">
            <v>686</v>
          </cell>
          <cell r="AK6">
            <v>33.6</v>
          </cell>
        </row>
        <row r="7">
          <cell r="O7">
            <v>875.38</v>
          </cell>
          <cell r="R7">
            <v>460</v>
          </cell>
          <cell r="U7">
            <v>522</v>
          </cell>
          <cell r="AB7">
            <v>403</v>
          </cell>
          <cell r="AE7">
            <v>469.83</v>
          </cell>
          <cell r="AH7">
            <v>681</v>
          </cell>
          <cell r="AK7">
            <v>33.6</v>
          </cell>
        </row>
        <row r="8">
          <cell r="O8">
            <v>875.38</v>
          </cell>
          <cell r="R8">
            <v>460</v>
          </cell>
          <cell r="U8">
            <v>522</v>
          </cell>
          <cell r="AB8">
            <v>403</v>
          </cell>
          <cell r="AE8">
            <v>469.83</v>
          </cell>
          <cell r="AH8">
            <v>680</v>
          </cell>
          <cell r="AK8">
            <v>33.6</v>
          </cell>
        </row>
        <row r="9">
          <cell r="O9">
            <v>875.38</v>
          </cell>
          <cell r="R9">
            <v>460</v>
          </cell>
          <cell r="U9">
            <v>522</v>
          </cell>
          <cell r="AB9">
            <v>403</v>
          </cell>
          <cell r="AE9">
            <v>469.83</v>
          </cell>
          <cell r="AH9">
            <v>680</v>
          </cell>
          <cell r="AK9">
            <v>33.6</v>
          </cell>
        </row>
        <row r="10">
          <cell r="O10">
            <v>875.38</v>
          </cell>
          <cell r="R10">
            <v>460</v>
          </cell>
          <cell r="U10">
            <v>522</v>
          </cell>
          <cell r="AB10">
            <v>403</v>
          </cell>
          <cell r="AE10">
            <v>469.83</v>
          </cell>
          <cell r="AH10">
            <v>680</v>
          </cell>
          <cell r="AK10">
            <v>33.6</v>
          </cell>
        </row>
        <row r="11">
          <cell r="O11">
            <v>875.38</v>
          </cell>
          <cell r="R11">
            <v>460</v>
          </cell>
          <cell r="U11">
            <v>522</v>
          </cell>
          <cell r="AB11">
            <v>403</v>
          </cell>
          <cell r="AE11">
            <v>469.83</v>
          </cell>
          <cell r="AH11">
            <v>680</v>
          </cell>
          <cell r="AK11">
            <v>33.6</v>
          </cell>
        </row>
        <row r="12">
          <cell r="O12">
            <v>875.38</v>
          </cell>
          <cell r="R12">
            <v>460</v>
          </cell>
          <cell r="U12">
            <v>522</v>
          </cell>
          <cell r="AB12">
            <v>403</v>
          </cell>
          <cell r="AE12">
            <v>469.83</v>
          </cell>
          <cell r="AH12">
            <v>680</v>
          </cell>
          <cell r="AK12">
            <v>33.6</v>
          </cell>
        </row>
        <row r="13">
          <cell r="O13">
            <v>875.38</v>
          </cell>
          <cell r="R13">
            <v>460</v>
          </cell>
          <cell r="U13">
            <v>522</v>
          </cell>
          <cell r="AB13">
            <v>403</v>
          </cell>
          <cell r="AE13">
            <v>469.83</v>
          </cell>
          <cell r="AH13">
            <v>680</v>
          </cell>
          <cell r="AK13">
            <v>33.6</v>
          </cell>
        </row>
        <row r="14">
          <cell r="O14">
            <v>875.38</v>
          </cell>
          <cell r="R14">
            <v>460</v>
          </cell>
          <cell r="U14">
            <v>522</v>
          </cell>
          <cell r="AB14">
            <v>403</v>
          </cell>
          <cell r="AE14">
            <v>469.83</v>
          </cell>
          <cell r="AH14">
            <v>681</v>
          </cell>
          <cell r="AK14">
            <v>33.6</v>
          </cell>
        </row>
        <row r="15">
          <cell r="O15">
            <v>875.38</v>
          </cell>
          <cell r="R15">
            <v>460</v>
          </cell>
          <cell r="U15">
            <v>522</v>
          </cell>
          <cell r="AB15">
            <v>403</v>
          </cell>
          <cell r="AE15">
            <v>469.83</v>
          </cell>
          <cell r="AH15">
            <v>679</v>
          </cell>
          <cell r="AK15">
            <v>33.6</v>
          </cell>
        </row>
        <row r="16">
          <cell r="O16">
            <v>875.38</v>
          </cell>
          <cell r="R16">
            <v>460</v>
          </cell>
          <cell r="U16">
            <v>522</v>
          </cell>
          <cell r="AB16">
            <v>403</v>
          </cell>
          <cell r="AE16">
            <v>469.83</v>
          </cell>
          <cell r="AH16">
            <v>679</v>
          </cell>
          <cell r="AK16">
            <v>33.6</v>
          </cell>
        </row>
        <row r="17">
          <cell r="O17">
            <v>875.38</v>
          </cell>
          <cell r="R17">
            <v>460</v>
          </cell>
          <cell r="U17">
            <v>522</v>
          </cell>
          <cell r="AB17">
            <v>403</v>
          </cell>
          <cell r="AE17">
            <v>469.83</v>
          </cell>
          <cell r="AH17">
            <v>681</v>
          </cell>
          <cell r="AK17">
            <v>33.6</v>
          </cell>
        </row>
        <row r="18">
          <cell r="O18">
            <v>875.38</v>
          </cell>
          <cell r="R18">
            <v>460</v>
          </cell>
          <cell r="U18">
            <v>522</v>
          </cell>
          <cell r="AB18">
            <v>403</v>
          </cell>
          <cell r="AE18">
            <v>469.83</v>
          </cell>
          <cell r="AH18">
            <v>678</v>
          </cell>
          <cell r="AK18">
            <v>33.6</v>
          </cell>
        </row>
        <row r="19">
          <cell r="O19">
            <v>875.38</v>
          </cell>
          <cell r="R19">
            <v>460</v>
          </cell>
          <cell r="U19">
            <v>522</v>
          </cell>
          <cell r="AB19">
            <v>403</v>
          </cell>
          <cell r="AE19">
            <v>469.83</v>
          </cell>
          <cell r="AH19">
            <v>678</v>
          </cell>
          <cell r="AK19">
            <v>33.6</v>
          </cell>
        </row>
        <row r="20">
          <cell r="O20">
            <v>875.38</v>
          </cell>
          <cell r="R20">
            <v>460</v>
          </cell>
          <cell r="U20">
            <v>522</v>
          </cell>
          <cell r="AB20">
            <v>403</v>
          </cell>
          <cell r="AE20">
            <v>469.83</v>
          </cell>
          <cell r="AH20">
            <v>676</v>
          </cell>
          <cell r="AK20">
            <v>33.6</v>
          </cell>
        </row>
        <row r="21">
          <cell r="O21">
            <v>875.38</v>
          </cell>
          <cell r="R21">
            <v>460</v>
          </cell>
          <cell r="U21">
            <v>522</v>
          </cell>
          <cell r="AB21">
            <v>403</v>
          </cell>
          <cell r="AE21">
            <v>469.83</v>
          </cell>
          <cell r="AH21">
            <v>674</v>
          </cell>
          <cell r="AK21">
            <v>33.6</v>
          </cell>
        </row>
        <row r="22">
          <cell r="O22">
            <v>875.38</v>
          </cell>
          <cell r="R22">
            <v>460</v>
          </cell>
          <cell r="U22">
            <v>522</v>
          </cell>
          <cell r="AB22">
            <v>403</v>
          </cell>
          <cell r="AE22">
            <v>469.83</v>
          </cell>
          <cell r="AH22">
            <v>677</v>
          </cell>
          <cell r="AK22">
            <v>33.6</v>
          </cell>
        </row>
        <row r="23">
          <cell r="O23">
            <v>875.38</v>
          </cell>
          <cell r="R23">
            <v>460</v>
          </cell>
          <cell r="U23">
            <v>522</v>
          </cell>
          <cell r="AB23">
            <v>403</v>
          </cell>
          <cell r="AE23">
            <v>469.83</v>
          </cell>
          <cell r="AH23">
            <v>677</v>
          </cell>
          <cell r="AK23">
            <v>33.6</v>
          </cell>
        </row>
        <row r="24">
          <cell r="O24">
            <v>875.38</v>
          </cell>
          <cell r="R24">
            <v>460</v>
          </cell>
          <cell r="U24">
            <v>522</v>
          </cell>
          <cell r="AB24">
            <v>403</v>
          </cell>
          <cell r="AE24">
            <v>469.83</v>
          </cell>
          <cell r="AH24">
            <v>679</v>
          </cell>
          <cell r="AK24">
            <v>33.6</v>
          </cell>
        </row>
        <row r="25">
          <cell r="O25">
            <v>875.38</v>
          </cell>
          <cell r="R25">
            <v>460</v>
          </cell>
          <cell r="U25">
            <v>522</v>
          </cell>
          <cell r="AB25">
            <v>403</v>
          </cell>
          <cell r="AE25">
            <v>469.83</v>
          </cell>
          <cell r="AH25">
            <v>681</v>
          </cell>
          <cell r="AK25">
            <v>33.6</v>
          </cell>
        </row>
        <row r="26">
          <cell r="O26">
            <v>875.38</v>
          </cell>
          <cell r="R26">
            <v>460</v>
          </cell>
          <cell r="U26">
            <v>522</v>
          </cell>
          <cell r="AB26">
            <v>403</v>
          </cell>
          <cell r="AE26">
            <v>469.83</v>
          </cell>
          <cell r="AH26">
            <v>678</v>
          </cell>
          <cell r="AK26">
            <v>33.6</v>
          </cell>
        </row>
        <row r="27">
          <cell r="O27">
            <v>875.38</v>
          </cell>
          <cell r="R27">
            <v>460</v>
          </cell>
          <cell r="U27">
            <v>522</v>
          </cell>
          <cell r="AB27">
            <v>403</v>
          </cell>
          <cell r="AE27">
            <v>469.83</v>
          </cell>
          <cell r="AH27">
            <v>678</v>
          </cell>
          <cell r="AK27">
            <v>33.6</v>
          </cell>
        </row>
        <row r="28">
          <cell r="O28">
            <v>875.38</v>
          </cell>
          <cell r="R28">
            <v>460</v>
          </cell>
          <cell r="U28">
            <v>522</v>
          </cell>
          <cell r="AB28">
            <v>403</v>
          </cell>
          <cell r="AE28">
            <v>469.83</v>
          </cell>
          <cell r="AH28">
            <v>676</v>
          </cell>
          <cell r="AK28">
            <v>33.6</v>
          </cell>
        </row>
        <row r="29">
          <cell r="O29">
            <v>875.38</v>
          </cell>
          <cell r="R29">
            <v>460</v>
          </cell>
          <cell r="U29">
            <v>522</v>
          </cell>
          <cell r="AB29">
            <v>403</v>
          </cell>
          <cell r="AE29">
            <v>469.83</v>
          </cell>
          <cell r="AH29">
            <v>674</v>
          </cell>
          <cell r="AK29">
            <v>33.6</v>
          </cell>
        </row>
        <row r="30">
          <cell r="O30">
            <v>875.38</v>
          </cell>
          <cell r="R30">
            <v>460</v>
          </cell>
          <cell r="U30">
            <v>522</v>
          </cell>
          <cell r="AB30">
            <v>403</v>
          </cell>
          <cell r="AE30">
            <v>469.83</v>
          </cell>
          <cell r="AH30">
            <v>672</v>
          </cell>
          <cell r="AK30">
            <v>33.6</v>
          </cell>
        </row>
        <row r="31">
          <cell r="O31">
            <v>875.38</v>
          </cell>
          <cell r="R31">
            <v>460</v>
          </cell>
          <cell r="U31">
            <v>522</v>
          </cell>
          <cell r="AB31">
            <v>403</v>
          </cell>
          <cell r="AE31">
            <v>469.83</v>
          </cell>
          <cell r="AH31">
            <v>670</v>
          </cell>
          <cell r="AK31">
            <v>33.6</v>
          </cell>
        </row>
        <row r="32">
          <cell r="O32">
            <v>875.38</v>
          </cell>
          <cell r="R32">
            <v>460</v>
          </cell>
          <cell r="U32">
            <v>522</v>
          </cell>
          <cell r="AB32">
            <v>403</v>
          </cell>
          <cell r="AE32">
            <v>469.83</v>
          </cell>
          <cell r="AH32">
            <v>667</v>
          </cell>
          <cell r="AK32">
            <v>33.6</v>
          </cell>
        </row>
        <row r="33">
          <cell r="O33">
            <v>875.38</v>
          </cell>
          <cell r="R33">
            <v>460</v>
          </cell>
          <cell r="U33">
            <v>522</v>
          </cell>
          <cell r="AB33">
            <v>403</v>
          </cell>
          <cell r="AE33">
            <v>469.83</v>
          </cell>
          <cell r="AH33">
            <v>669</v>
          </cell>
          <cell r="AK33">
            <v>33.6</v>
          </cell>
        </row>
        <row r="34">
          <cell r="O34">
            <v>875.38</v>
          </cell>
          <cell r="R34">
            <v>460</v>
          </cell>
          <cell r="U34">
            <v>522</v>
          </cell>
          <cell r="AB34">
            <v>403</v>
          </cell>
          <cell r="AE34">
            <v>469.83</v>
          </cell>
          <cell r="AH34">
            <v>670</v>
          </cell>
          <cell r="AK34">
            <v>33.6</v>
          </cell>
        </row>
        <row r="35">
          <cell r="O35">
            <v>875.38</v>
          </cell>
          <cell r="R35">
            <v>460</v>
          </cell>
          <cell r="U35">
            <v>522</v>
          </cell>
          <cell r="AB35">
            <v>403</v>
          </cell>
          <cell r="AE35">
            <v>469.83</v>
          </cell>
          <cell r="AH35">
            <v>674</v>
          </cell>
          <cell r="AK35">
            <v>33.6</v>
          </cell>
        </row>
        <row r="36">
          <cell r="O36">
            <v>875.38</v>
          </cell>
          <cell r="R36">
            <v>460</v>
          </cell>
          <cell r="U36">
            <v>522</v>
          </cell>
          <cell r="AB36">
            <v>403</v>
          </cell>
          <cell r="AE36">
            <v>469.83</v>
          </cell>
          <cell r="AH36">
            <v>678</v>
          </cell>
          <cell r="AK36">
            <v>33.6</v>
          </cell>
        </row>
        <row r="37">
          <cell r="O37">
            <v>875.38</v>
          </cell>
          <cell r="R37">
            <v>460</v>
          </cell>
          <cell r="U37">
            <v>522</v>
          </cell>
          <cell r="AB37">
            <v>403</v>
          </cell>
          <cell r="AE37">
            <v>469.83</v>
          </cell>
          <cell r="AH37">
            <v>681</v>
          </cell>
          <cell r="AK37">
            <v>33.6</v>
          </cell>
        </row>
        <row r="38">
          <cell r="O38">
            <v>875.38</v>
          </cell>
          <cell r="R38">
            <v>460</v>
          </cell>
          <cell r="U38">
            <v>522</v>
          </cell>
          <cell r="AB38">
            <v>403</v>
          </cell>
          <cell r="AE38">
            <v>469.83</v>
          </cell>
          <cell r="AH38">
            <v>684</v>
          </cell>
          <cell r="AK38">
            <v>33.6</v>
          </cell>
        </row>
        <row r="39">
          <cell r="O39">
            <v>875.38</v>
          </cell>
          <cell r="R39">
            <v>460</v>
          </cell>
          <cell r="U39">
            <v>522</v>
          </cell>
          <cell r="AB39">
            <v>403</v>
          </cell>
          <cell r="AE39">
            <v>469.83</v>
          </cell>
          <cell r="AH39">
            <v>693</v>
          </cell>
          <cell r="AK39">
            <v>33.6</v>
          </cell>
        </row>
        <row r="40">
          <cell r="O40">
            <v>875.38</v>
          </cell>
          <cell r="R40">
            <v>460</v>
          </cell>
          <cell r="U40">
            <v>522</v>
          </cell>
          <cell r="AB40">
            <v>403</v>
          </cell>
          <cell r="AE40">
            <v>469.83</v>
          </cell>
          <cell r="AH40">
            <v>698</v>
          </cell>
          <cell r="AK40">
            <v>33.6</v>
          </cell>
        </row>
        <row r="41">
          <cell r="O41">
            <v>875.38</v>
          </cell>
          <cell r="R41">
            <v>460</v>
          </cell>
          <cell r="U41">
            <v>522</v>
          </cell>
          <cell r="AB41">
            <v>403</v>
          </cell>
          <cell r="AE41">
            <v>469.83</v>
          </cell>
          <cell r="AH41">
            <v>702</v>
          </cell>
          <cell r="AK41">
            <v>33.6</v>
          </cell>
        </row>
        <row r="42">
          <cell r="O42">
            <v>875.38</v>
          </cell>
          <cell r="R42">
            <v>460</v>
          </cell>
          <cell r="U42">
            <v>522</v>
          </cell>
          <cell r="AB42">
            <v>403</v>
          </cell>
          <cell r="AE42">
            <v>469.83</v>
          </cell>
          <cell r="AH42">
            <v>709</v>
          </cell>
          <cell r="AK42">
            <v>33.6</v>
          </cell>
        </row>
        <row r="43">
          <cell r="O43">
            <v>875.38</v>
          </cell>
          <cell r="R43">
            <v>460</v>
          </cell>
          <cell r="U43">
            <v>522</v>
          </cell>
          <cell r="AB43">
            <v>403</v>
          </cell>
          <cell r="AE43">
            <v>469.83</v>
          </cell>
          <cell r="AH43">
            <v>707</v>
          </cell>
          <cell r="AK43">
            <v>33.6</v>
          </cell>
        </row>
        <row r="44">
          <cell r="O44">
            <v>875.38</v>
          </cell>
          <cell r="R44">
            <v>460</v>
          </cell>
          <cell r="U44">
            <v>522</v>
          </cell>
          <cell r="AB44">
            <v>403</v>
          </cell>
          <cell r="AE44">
            <v>469.83</v>
          </cell>
          <cell r="AH44">
            <v>703</v>
          </cell>
          <cell r="AK44">
            <v>33.6</v>
          </cell>
        </row>
        <row r="45">
          <cell r="O45">
            <v>875.38</v>
          </cell>
          <cell r="R45">
            <v>460</v>
          </cell>
          <cell r="U45">
            <v>522</v>
          </cell>
          <cell r="AB45">
            <v>403</v>
          </cell>
          <cell r="AE45">
            <v>469.83</v>
          </cell>
          <cell r="AH45">
            <v>703</v>
          </cell>
          <cell r="AK45">
            <v>33.6</v>
          </cell>
        </row>
        <row r="46">
          <cell r="O46">
            <v>875.38</v>
          </cell>
          <cell r="R46">
            <v>460</v>
          </cell>
          <cell r="U46">
            <v>522</v>
          </cell>
          <cell r="AB46">
            <v>403</v>
          </cell>
          <cell r="AE46">
            <v>469.83</v>
          </cell>
          <cell r="AH46">
            <v>702</v>
          </cell>
          <cell r="AK46">
            <v>33.6</v>
          </cell>
        </row>
        <row r="47">
          <cell r="O47">
            <v>875.38</v>
          </cell>
          <cell r="R47">
            <v>460</v>
          </cell>
          <cell r="U47">
            <v>522</v>
          </cell>
          <cell r="AB47">
            <v>403</v>
          </cell>
          <cell r="AE47">
            <v>469.83</v>
          </cell>
          <cell r="AH47">
            <v>700</v>
          </cell>
          <cell r="AK47">
            <v>33.6</v>
          </cell>
        </row>
        <row r="48">
          <cell r="O48">
            <v>875.38</v>
          </cell>
          <cell r="R48">
            <v>460</v>
          </cell>
          <cell r="U48">
            <v>522</v>
          </cell>
          <cell r="AB48">
            <v>403</v>
          </cell>
          <cell r="AE48">
            <v>469.83</v>
          </cell>
          <cell r="AH48">
            <v>692</v>
          </cell>
          <cell r="AK48">
            <v>33.6</v>
          </cell>
        </row>
        <row r="49">
          <cell r="O49">
            <v>875.38</v>
          </cell>
          <cell r="R49">
            <v>460</v>
          </cell>
          <cell r="U49">
            <v>522</v>
          </cell>
          <cell r="AB49">
            <v>403</v>
          </cell>
          <cell r="AE49">
            <v>469.83</v>
          </cell>
          <cell r="AH49">
            <v>681</v>
          </cell>
          <cell r="AK49">
            <v>33.6</v>
          </cell>
        </row>
        <row r="50">
          <cell r="O50">
            <v>875.38</v>
          </cell>
          <cell r="R50">
            <v>460</v>
          </cell>
          <cell r="U50">
            <v>522</v>
          </cell>
          <cell r="AB50">
            <v>403</v>
          </cell>
          <cell r="AE50">
            <v>469.83</v>
          </cell>
          <cell r="AH50">
            <v>671</v>
          </cell>
          <cell r="AK50">
            <v>33.6</v>
          </cell>
        </row>
        <row r="51">
          <cell r="O51">
            <v>875.38</v>
          </cell>
          <cell r="R51">
            <v>460</v>
          </cell>
          <cell r="U51">
            <v>522</v>
          </cell>
          <cell r="AB51">
            <v>403</v>
          </cell>
          <cell r="AE51">
            <v>469.83</v>
          </cell>
          <cell r="AH51">
            <v>700</v>
          </cell>
          <cell r="AK51">
            <v>33.6</v>
          </cell>
        </row>
        <row r="52">
          <cell r="O52">
            <v>875.38</v>
          </cell>
          <cell r="R52">
            <v>460</v>
          </cell>
          <cell r="U52">
            <v>522</v>
          </cell>
          <cell r="AB52">
            <v>403</v>
          </cell>
          <cell r="AE52">
            <v>469.83</v>
          </cell>
          <cell r="AH52">
            <v>723</v>
          </cell>
          <cell r="AK52">
            <v>33.6</v>
          </cell>
        </row>
        <row r="53">
          <cell r="O53">
            <v>875.38</v>
          </cell>
          <cell r="R53">
            <v>460</v>
          </cell>
          <cell r="U53">
            <v>522</v>
          </cell>
          <cell r="AB53">
            <v>403</v>
          </cell>
          <cell r="AE53">
            <v>469.83</v>
          </cell>
          <cell r="AH53">
            <v>729</v>
          </cell>
          <cell r="AK53">
            <v>33.6</v>
          </cell>
        </row>
        <row r="54">
          <cell r="O54">
            <v>875.38</v>
          </cell>
          <cell r="R54">
            <v>460</v>
          </cell>
          <cell r="U54">
            <v>522</v>
          </cell>
          <cell r="AB54">
            <v>403</v>
          </cell>
          <cell r="AE54">
            <v>469.83</v>
          </cell>
          <cell r="AH54">
            <v>727</v>
          </cell>
          <cell r="AK54">
            <v>33.6</v>
          </cell>
        </row>
        <row r="55">
          <cell r="O55">
            <v>875.38</v>
          </cell>
          <cell r="R55">
            <v>460</v>
          </cell>
          <cell r="U55">
            <v>522</v>
          </cell>
          <cell r="AB55">
            <v>403</v>
          </cell>
          <cell r="AE55">
            <v>469.83</v>
          </cell>
          <cell r="AH55">
            <v>733</v>
          </cell>
          <cell r="AK55">
            <v>33.6</v>
          </cell>
        </row>
        <row r="56">
          <cell r="O56">
            <v>875.38</v>
          </cell>
          <cell r="R56">
            <v>460</v>
          </cell>
          <cell r="U56">
            <v>522</v>
          </cell>
          <cell r="AB56">
            <v>403</v>
          </cell>
          <cell r="AE56">
            <v>469.83</v>
          </cell>
          <cell r="AH56">
            <v>732</v>
          </cell>
          <cell r="AK56">
            <v>33.6</v>
          </cell>
        </row>
        <row r="57">
          <cell r="O57">
            <v>875.38</v>
          </cell>
          <cell r="R57">
            <v>460</v>
          </cell>
          <cell r="U57">
            <v>522</v>
          </cell>
          <cell r="AB57">
            <v>403</v>
          </cell>
          <cell r="AE57">
            <v>469.83</v>
          </cell>
          <cell r="AH57">
            <v>731</v>
          </cell>
          <cell r="AK57">
            <v>33.6</v>
          </cell>
        </row>
        <row r="58">
          <cell r="O58">
            <v>875.38</v>
          </cell>
          <cell r="R58">
            <v>460</v>
          </cell>
          <cell r="U58">
            <v>522</v>
          </cell>
          <cell r="AB58">
            <v>403</v>
          </cell>
          <cell r="AE58">
            <v>469.83</v>
          </cell>
          <cell r="AH58">
            <v>734</v>
          </cell>
          <cell r="AK58">
            <v>33.6</v>
          </cell>
        </row>
        <row r="59">
          <cell r="O59">
            <v>875.38</v>
          </cell>
          <cell r="R59">
            <v>460</v>
          </cell>
          <cell r="U59">
            <v>522</v>
          </cell>
          <cell r="AB59">
            <v>403</v>
          </cell>
          <cell r="AE59">
            <v>469.83</v>
          </cell>
          <cell r="AH59">
            <v>731</v>
          </cell>
          <cell r="AK59">
            <v>33.6</v>
          </cell>
        </row>
        <row r="60">
          <cell r="O60">
            <v>875.38</v>
          </cell>
          <cell r="R60">
            <v>460</v>
          </cell>
          <cell r="U60">
            <v>522</v>
          </cell>
          <cell r="AB60">
            <v>403</v>
          </cell>
          <cell r="AE60">
            <v>469.83</v>
          </cell>
          <cell r="AH60">
            <v>731</v>
          </cell>
          <cell r="AK60">
            <v>33.6</v>
          </cell>
        </row>
        <row r="61">
          <cell r="O61">
            <v>875.38</v>
          </cell>
          <cell r="R61">
            <v>460</v>
          </cell>
          <cell r="U61">
            <v>522</v>
          </cell>
          <cell r="AB61">
            <v>403</v>
          </cell>
          <cell r="AE61">
            <v>469.83</v>
          </cell>
          <cell r="AH61">
            <v>737</v>
          </cell>
          <cell r="AK61">
            <v>33.6</v>
          </cell>
        </row>
        <row r="62">
          <cell r="O62">
            <v>875.38</v>
          </cell>
          <cell r="R62">
            <v>460</v>
          </cell>
          <cell r="U62">
            <v>522</v>
          </cell>
          <cell r="AB62">
            <v>403</v>
          </cell>
          <cell r="AE62">
            <v>469.83</v>
          </cell>
          <cell r="AH62">
            <v>732</v>
          </cell>
          <cell r="AK62">
            <v>33.6</v>
          </cell>
        </row>
        <row r="63">
          <cell r="O63">
            <v>875.38</v>
          </cell>
          <cell r="R63">
            <v>460</v>
          </cell>
          <cell r="U63">
            <v>522</v>
          </cell>
          <cell r="AB63">
            <v>403</v>
          </cell>
          <cell r="AE63">
            <v>469.83</v>
          </cell>
          <cell r="AH63">
            <v>732</v>
          </cell>
          <cell r="AK63">
            <v>33.6</v>
          </cell>
        </row>
        <row r="64">
          <cell r="O64">
            <v>875.38</v>
          </cell>
          <cell r="R64">
            <v>460</v>
          </cell>
          <cell r="U64">
            <v>522</v>
          </cell>
          <cell r="AB64">
            <v>403</v>
          </cell>
          <cell r="AE64">
            <v>469.83</v>
          </cell>
          <cell r="AH64">
            <v>733</v>
          </cell>
          <cell r="AK64">
            <v>33.6</v>
          </cell>
        </row>
        <row r="65">
          <cell r="O65">
            <v>875.38</v>
          </cell>
          <cell r="R65">
            <v>460</v>
          </cell>
          <cell r="U65">
            <v>522</v>
          </cell>
          <cell r="AB65">
            <v>403</v>
          </cell>
          <cell r="AE65">
            <v>469.83</v>
          </cell>
          <cell r="AH65">
            <v>733</v>
          </cell>
          <cell r="AK65">
            <v>33.6</v>
          </cell>
        </row>
        <row r="66">
          <cell r="O66">
            <v>875.38</v>
          </cell>
          <cell r="R66">
            <v>460</v>
          </cell>
          <cell r="U66">
            <v>522</v>
          </cell>
          <cell r="AB66">
            <v>403</v>
          </cell>
          <cell r="AE66">
            <v>469.83</v>
          </cell>
          <cell r="AH66">
            <v>747</v>
          </cell>
          <cell r="AK66">
            <v>33.6</v>
          </cell>
        </row>
        <row r="67">
          <cell r="O67">
            <v>875.38</v>
          </cell>
          <cell r="R67">
            <v>460</v>
          </cell>
          <cell r="U67">
            <v>522</v>
          </cell>
          <cell r="AB67">
            <v>403</v>
          </cell>
          <cell r="AE67">
            <v>469.83</v>
          </cell>
          <cell r="AH67">
            <v>747</v>
          </cell>
          <cell r="AK67">
            <v>33.6</v>
          </cell>
        </row>
        <row r="68">
          <cell r="O68">
            <v>875.38</v>
          </cell>
          <cell r="R68">
            <v>460</v>
          </cell>
          <cell r="U68">
            <v>522</v>
          </cell>
          <cell r="AB68">
            <v>403</v>
          </cell>
          <cell r="AE68">
            <v>469.83</v>
          </cell>
          <cell r="AH68">
            <v>749</v>
          </cell>
          <cell r="AK68">
            <v>33.6</v>
          </cell>
        </row>
        <row r="69">
          <cell r="O69">
            <v>875.38</v>
          </cell>
          <cell r="R69">
            <v>460</v>
          </cell>
          <cell r="U69">
            <v>522</v>
          </cell>
          <cell r="AB69">
            <v>403</v>
          </cell>
          <cell r="AE69">
            <v>469.83</v>
          </cell>
          <cell r="AH69">
            <v>753</v>
          </cell>
          <cell r="AK69">
            <v>33.6</v>
          </cell>
        </row>
        <row r="70">
          <cell r="O70">
            <v>875.38</v>
          </cell>
          <cell r="R70">
            <v>460</v>
          </cell>
          <cell r="U70">
            <v>522</v>
          </cell>
          <cell r="AB70">
            <v>403</v>
          </cell>
          <cell r="AE70">
            <v>469.83</v>
          </cell>
          <cell r="AH70">
            <v>757</v>
          </cell>
          <cell r="AK70">
            <v>33.6</v>
          </cell>
        </row>
        <row r="71">
          <cell r="O71">
            <v>875.38</v>
          </cell>
          <cell r="R71">
            <v>460</v>
          </cell>
          <cell r="U71">
            <v>522</v>
          </cell>
          <cell r="AB71">
            <v>403</v>
          </cell>
          <cell r="AE71">
            <v>469.83</v>
          </cell>
          <cell r="AH71">
            <v>761</v>
          </cell>
          <cell r="AK71">
            <v>33.6</v>
          </cell>
        </row>
        <row r="72">
          <cell r="O72">
            <v>875.38</v>
          </cell>
          <cell r="R72">
            <v>460</v>
          </cell>
          <cell r="U72">
            <v>522</v>
          </cell>
          <cell r="AB72">
            <v>403</v>
          </cell>
          <cell r="AE72">
            <v>469.83</v>
          </cell>
          <cell r="AH72">
            <v>760</v>
          </cell>
          <cell r="AK72">
            <v>33.6</v>
          </cell>
        </row>
        <row r="73">
          <cell r="O73">
            <v>875.38</v>
          </cell>
          <cell r="R73">
            <v>460</v>
          </cell>
          <cell r="U73">
            <v>522</v>
          </cell>
          <cell r="AB73">
            <v>403</v>
          </cell>
          <cell r="AE73">
            <v>469.83</v>
          </cell>
          <cell r="AH73">
            <v>758</v>
          </cell>
          <cell r="AK73">
            <v>33.6</v>
          </cell>
        </row>
        <row r="74">
          <cell r="O74">
            <v>875.38</v>
          </cell>
          <cell r="R74">
            <v>460</v>
          </cell>
          <cell r="U74">
            <v>522</v>
          </cell>
          <cell r="AB74">
            <v>403</v>
          </cell>
          <cell r="AE74">
            <v>469.83</v>
          </cell>
          <cell r="AH74">
            <v>758</v>
          </cell>
          <cell r="AK74">
            <v>33.6</v>
          </cell>
        </row>
        <row r="75">
          <cell r="O75">
            <v>875.38</v>
          </cell>
          <cell r="R75">
            <v>460</v>
          </cell>
          <cell r="U75">
            <v>522</v>
          </cell>
          <cell r="AB75">
            <v>403</v>
          </cell>
          <cell r="AE75">
            <v>469.83</v>
          </cell>
          <cell r="AH75">
            <v>756</v>
          </cell>
          <cell r="AK75">
            <v>33.6</v>
          </cell>
        </row>
        <row r="76">
          <cell r="O76">
            <v>875.38</v>
          </cell>
          <cell r="R76">
            <v>460</v>
          </cell>
          <cell r="U76">
            <v>522</v>
          </cell>
          <cell r="AB76">
            <v>403</v>
          </cell>
          <cell r="AE76">
            <v>469.83</v>
          </cell>
          <cell r="AH76">
            <v>756</v>
          </cell>
          <cell r="AK76">
            <v>33.6</v>
          </cell>
        </row>
        <row r="77">
          <cell r="O77">
            <v>875.38</v>
          </cell>
          <cell r="R77">
            <v>460</v>
          </cell>
          <cell r="U77">
            <v>522</v>
          </cell>
          <cell r="AB77">
            <v>403</v>
          </cell>
          <cell r="AE77">
            <v>469.83</v>
          </cell>
          <cell r="AH77">
            <v>754</v>
          </cell>
          <cell r="AK77">
            <v>33.6</v>
          </cell>
        </row>
        <row r="78">
          <cell r="O78">
            <v>875.38</v>
          </cell>
          <cell r="R78">
            <v>460</v>
          </cell>
          <cell r="U78">
            <v>522</v>
          </cell>
          <cell r="AB78">
            <v>403</v>
          </cell>
          <cell r="AE78">
            <v>469.83</v>
          </cell>
          <cell r="AH78">
            <v>758</v>
          </cell>
          <cell r="AK78">
            <v>33.6</v>
          </cell>
        </row>
        <row r="79">
          <cell r="O79">
            <v>875.38</v>
          </cell>
          <cell r="R79">
            <v>460</v>
          </cell>
          <cell r="U79">
            <v>522</v>
          </cell>
          <cell r="AB79">
            <v>403</v>
          </cell>
          <cell r="AE79">
            <v>469.83</v>
          </cell>
          <cell r="AH79">
            <v>760</v>
          </cell>
          <cell r="AK79">
            <v>33.6</v>
          </cell>
        </row>
        <row r="80">
          <cell r="O80">
            <v>875.38</v>
          </cell>
          <cell r="R80">
            <v>460</v>
          </cell>
          <cell r="U80">
            <v>522</v>
          </cell>
          <cell r="AB80">
            <v>403</v>
          </cell>
          <cell r="AE80">
            <v>469.83</v>
          </cell>
          <cell r="AH80">
            <v>752</v>
          </cell>
          <cell r="AK80">
            <v>33.6</v>
          </cell>
        </row>
        <row r="81">
          <cell r="O81">
            <v>875.38</v>
          </cell>
          <cell r="R81">
            <v>460</v>
          </cell>
          <cell r="U81">
            <v>522</v>
          </cell>
          <cell r="AB81">
            <v>403</v>
          </cell>
          <cell r="AE81">
            <v>469.83</v>
          </cell>
          <cell r="AH81">
            <v>752</v>
          </cell>
          <cell r="AK81">
            <v>33.6</v>
          </cell>
        </row>
        <row r="82">
          <cell r="O82">
            <v>875.38</v>
          </cell>
          <cell r="R82">
            <v>460</v>
          </cell>
          <cell r="U82">
            <v>522</v>
          </cell>
          <cell r="AB82">
            <v>403</v>
          </cell>
          <cell r="AE82">
            <v>469.83</v>
          </cell>
          <cell r="AH82">
            <v>752</v>
          </cell>
          <cell r="AK82">
            <v>33.6</v>
          </cell>
        </row>
        <row r="83">
          <cell r="O83">
            <v>875.38</v>
          </cell>
          <cell r="R83">
            <v>460</v>
          </cell>
          <cell r="U83">
            <v>522</v>
          </cell>
          <cell r="AB83">
            <v>403</v>
          </cell>
          <cell r="AE83">
            <v>469.83</v>
          </cell>
          <cell r="AH83">
            <v>752</v>
          </cell>
          <cell r="AK83">
            <v>33.6</v>
          </cell>
        </row>
        <row r="84">
          <cell r="O84">
            <v>875.38</v>
          </cell>
          <cell r="R84">
            <v>460</v>
          </cell>
          <cell r="U84">
            <v>522</v>
          </cell>
          <cell r="AB84">
            <v>403</v>
          </cell>
          <cell r="AE84">
            <v>469.83</v>
          </cell>
          <cell r="AH84">
            <v>759</v>
          </cell>
          <cell r="AK84">
            <v>33.6</v>
          </cell>
        </row>
        <row r="85">
          <cell r="O85">
            <v>875.38</v>
          </cell>
          <cell r="R85">
            <v>460</v>
          </cell>
          <cell r="U85">
            <v>522</v>
          </cell>
          <cell r="AB85">
            <v>403</v>
          </cell>
          <cell r="AE85">
            <v>469.83</v>
          </cell>
          <cell r="AH85">
            <v>761</v>
          </cell>
          <cell r="AK85">
            <v>33.6</v>
          </cell>
        </row>
        <row r="86">
          <cell r="O86">
            <v>875.38</v>
          </cell>
          <cell r="R86">
            <v>460</v>
          </cell>
          <cell r="U86">
            <v>522</v>
          </cell>
          <cell r="AB86">
            <v>403</v>
          </cell>
          <cell r="AE86">
            <v>469.83</v>
          </cell>
          <cell r="AH86">
            <v>759</v>
          </cell>
          <cell r="AK86">
            <v>33.6</v>
          </cell>
        </row>
        <row r="87">
          <cell r="O87">
            <v>875.38</v>
          </cell>
          <cell r="R87">
            <v>460</v>
          </cell>
          <cell r="U87">
            <v>522</v>
          </cell>
          <cell r="AB87">
            <v>403</v>
          </cell>
          <cell r="AE87">
            <v>469.83</v>
          </cell>
          <cell r="AH87">
            <v>749</v>
          </cell>
          <cell r="AK87">
            <v>33.6</v>
          </cell>
        </row>
        <row r="88">
          <cell r="O88">
            <v>875.38</v>
          </cell>
          <cell r="R88">
            <v>460</v>
          </cell>
          <cell r="U88">
            <v>522</v>
          </cell>
          <cell r="AB88">
            <v>403</v>
          </cell>
          <cell r="AE88">
            <v>469.83</v>
          </cell>
          <cell r="AH88">
            <v>733</v>
          </cell>
          <cell r="AK88">
            <v>33.6</v>
          </cell>
        </row>
        <row r="89">
          <cell r="O89">
            <v>875.38</v>
          </cell>
          <cell r="R89">
            <v>460</v>
          </cell>
          <cell r="U89">
            <v>522</v>
          </cell>
          <cell r="AB89">
            <v>403</v>
          </cell>
          <cell r="AE89">
            <v>469.83</v>
          </cell>
          <cell r="AH89">
            <v>723</v>
          </cell>
          <cell r="AK89">
            <v>33.6</v>
          </cell>
        </row>
        <row r="90">
          <cell r="O90">
            <v>875.38</v>
          </cell>
          <cell r="R90">
            <v>460</v>
          </cell>
          <cell r="U90">
            <v>522</v>
          </cell>
          <cell r="AB90">
            <v>403</v>
          </cell>
          <cell r="AE90">
            <v>469.83</v>
          </cell>
          <cell r="AH90">
            <v>723</v>
          </cell>
          <cell r="AK90">
            <v>33.6</v>
          </cell>
        </row>
        <row r="91">
          <cell r="O91">
            <v>875.38</v>
          </cell>
          <cell r="R91">
            <v>460</v>
          </cell>
          <cell r="U91">
            <v>522</v>
          </cell>
          <cell r="AB91">
            <v>403</v>
          </cell>
          <cell r="AE91">
            <v>469.83</v>
          </cell>
          <cell r="AH91">
            <v>721</v>
          </cell>
          <cell r="AK91">
            <v>33.6</v>
          </cell>
        </row>
        <row r="92">
          <cell r="O92">
            <v>875.38</v>
          </cell>
          <cell r="R92">
            <v>460</v>
          </cell>
          <cell r="U92">
            <v>522</v>
          </cell>
          <cell r="AB92">
            <v>403</v>
          </cell>
          <cell r="AE92">
            <v>469.83</v>
          </cell>
          <cell r="AH92">
            <v>716</v>
          </cell>
          <cell r="AK92">
            <v>33.6</v>
          </cell>
        </row>
        <row r="93">
          <cell r="O93">
            <v>875.38</v>
          </cell>
          <cell r="R93">
            <v>460</v>
          </cell>
          <cell r="U93">
            <v>522</v>
          </cell>
          <cell r="AB93">
            <v>403</v>
          </cell>
          <cell r="AE93">
            <v>469.83</v>
          </cell>
          <cell r="AH93">
            <v>709</v>
          </cell>
          <cell r="AK93">
            <v>33.6</v>
          </cell>
        </row>
        <row r="94">
          <cell r="O94">
            <v>875.38</v>
          </cell>
          <cell r="R94">
            <v>460</v>
          </cell>
          <cell r="U94">
            <v>522</v>
          </cell>
          <cell r="AB94">
            <v>403</v>
          </cell>
          <cell r="AE94">
            <v>469.83</v>
          </cell>
          <cell r="AH94">
            <v>707</v>
          </cell>
          <cell r="AK94">
            <v>33.6</v>
          </cell>
        </row>
        <row r="95">
          <cell r="O95">
            <v>875.38</v>
          </cell>
          <cell r="R95">
            <v>460</v>
          </cell>
          <cell r="U95">
            <v>522</v>
          </cell>
          <cell r="AB95">
            <v>403</v>
          </cell>
          <cell r="AE95">
            <v>469.83</v>
          </cell>
          <cell r="AH95">
            <v>708</v>
          </cell>
          <cell r="AK95">
            <v>33.6</v>
          </cell>
        </row>
        <row r="96">
          <cell r="O96">
            <v>875.38</v>
          </cell>
          <cell r="R96">
            <v>460</v>
          </cell>
          <cell r="U96">
            <v>522</v>
          </cell>
          <cell r="AB96">
            <v>403</v>
          </cell>
          <cell r="AE96">
            <v>469.83</v>
          </cell>
          <cell r="AH96">
            <v>696</v>
          </cell>
          <cell r="AK96">
            <v>33.6</v>
          </cell>
        </row>
        <row r="97">
          <cell r="O97">
            <v>875.38</v>
          </cell>
          <cell r="R97">
            <v>460</v>
          </cell>
          <cell r="U97">
            <v>522</v>
          </cell>
          <cell r="AB97">
            <v>403</v>
          </cell>
          <cell r="AE97">
            <v>469.83</v>
          </cell>
          <cell r="AH97">
            <v>696</v>
          </cell>
          <cell r="AK97">
            <v>33.6</v>
          </cell>
        </row>
        <row r="98">
          <cell r="O98">
            <v>875.38</v>
          </cell>
          <cell r="R98">
            <v>460</v>
          </cell>
          <cell r="U98">
            <v>522</v>
          </cell>
          <cell r="AB98">
            <v>403</v>
          </cell>
          <cell r="AE98">
            <v>469.83</v>
          </cell>
          <cell r="AH98">
            <v>696</v>
          </cell>
          <cell r="AK98">
            <v>33.6</v>
          </cell>
        </row>
        <row r="99">
          <cell r="O99">
            <v>875.38</v>
          </cell>
          <cell r="R99">
            <v>460</v>
          </cell>
          <cell r="U99">
            <v>522</v>
          </cell>
          <cell r="AB99">
            <v>403</v>
          </cell>
          <cell r="AE99">
            <v>469.83</v>
          </cell>
          <cell r="AH99">
            <v>696</v>
          </cell>
          <cell r="AK99">
            <v>33.6</v>
          </cell>
        </row>
      </sheetData>
      <sheetData sheetId="22">
        <row r="4">
          <cell r="O4">
            <v>851.73</v>
          </cell>
          <cell r="R4">
            <v>466</v>
          </cell>
          <cell r="U4">
            <v>509</v>
          </cell>
          <cell r="AB4">
            <v>407</v>
          </cell>
          <cell r="AE4">
            <v>478.04</v>
          </cell>
          <cell r="AH4">
            <v>700</v>
          </cell>
          <cell r="AK4">
            <v>34.4</v>
          </cell>
        </row>
        <row r="5">
          <cell r="O5">
            <v>851.73</v>
          </cell>
          <cell r="R5">
            <v>466</v>
          </cell>
          <cell r="U5">
            <v>509</v>
          </cell>
          <cell r="AB5">
            <v>407</v>
          </cell>
          <cell r="AE5">
            <v>478.04</v>
          </cell>
          <cell r="AH5">
            <v>697</v>
          </cell>
          <cell r="AK5">
            <v>34.4</v>
          </cell>
        </row>
        <row r="6">
          <cell r="O6">
            <v>851.73</v>
          </cell>
          <cell r="R6">
            <v>466</v>
          </cell>
          <cell r="U6">
            <v>509</v>
          </cell>
          <cell r="AB6">
            <v>407</v>
          </cell>
          <cell r="AE6">
            <v>478.04</v>
          </cell>
          <cell r="AH6">
            <v>695</v>
          </cell>
          <cell r="AK6">
            <v>34.4</v>
          </cell>
        </row>
        <row r="7">
          <cell r="O7">
            <v>851.73</v>
          </cell>
          <cell r="R7">
            <v>466</v>
          </cell>
          <cell r="U7">
            <v>509</v>
          </cell>
          <cell r="AB7">
            <v>407</v>
          </cell>
          <cell r="AE7">
            <v>478.04</v>
          </cell>
          <cell r="AH7">
            <v>700</v>
          </cell>
          <cell r="AK7">
            <v>34.4</v>
          </cell>
        </row>
        <row r="8">
          <cell r="O8">
            <v>851.73</v>
          </cell>
          <cell r="R8">
            <v>466</v>
          </cell>
          <cell r="U8">
            <v>509</v>
          </cell>
          <cell r="AB8">
            <v>407</v>
          </cell>
          <cell r="AE8">
            <v>478.04</v>
          </cell>
          <cell r="AH8">
            <v>699</v>
          </cell>
          <cell r="AK8">
            <v>34.4</v>
          </cell>
        </row>
        <row r="9">
          <cell r="O9">
            <v>851.73</v>
          </cell>
          <cell r="R9">
            <v>466</v>
          </cell>
          <cell r="U9">
            <v>509</v>
          </cell>
          <cell r="AB9">
            <v>407</v>
          </cell>
          <cell r="AE9">
            <v>478.04</v>
          </cell>
          <cell r="AH9">
            <v>694</v>
          </cell>
          <cell r="AK9">
            <v>34.4</v>
          </cell>
        </row>
        <row r="10">
          <cell r="O10">
            <v>851.73</v>
          </cell>
          <cell r="R10">
            <v>466</v>
          </cell>
          <cell r="U10">
            <v>509</v>
          </cell>
          <cell r="AB10">
            <v>407</v>
          </cell>
          <cell r="AE10">
            <v>478.04</v>
          </cell>
          <cell r="AH10">
            <v>700</v>
          </cell>
          <cell r="AK10">
            <v>34.4</v>
          </cell>
        </row>
        <row r="11">
          <cell r="O11">
            <v>851.73</v>
          </cell>
          <cell r="R11">
            <v>466</v>
          </cell>
          <cell r="U11">
            <v>509</v>
          </cell>
          <cell r="AB11">
            <v>407</v>
          </cell>
          <cell r="AE11">
            <v>478.04</v>
          </cell>
          <cell r="AH11">
            <v>691</v>
          </cell>
          <cell r="AK11">
            <v>34.4</v>
          </cell>
        </row>
        <row r="12">
          <cell r="O12">
            <v>851.73</v>
          </cell>
          <cell r="R12">
            <v>466</v>
          </cell>
          <cell r="U12">
            <v>509</v>
          </cell>
          <cell r="AB12">
            <v>407</v>
          </cell>
          <cell r="AE12">
            <v>478.04</v>
          </cell>
          <cell r="AH12">
            <v>682</v>
          </cell>
          <cell r="AK12">
            <v>34.4</v>
          </cell>
        </row>
        <row r="13">
          <cell r="O13">
            <v>851.73</v>
          </cell>
          <cell r="R13">
            <v>466</v>
          </cell>
          <cell r="U13">
            <v>509</v>
          </cell>
          <cell r="AB13">
            <v>407</v>
          </cell>
          <cell r="AE13">
            <v>478.04</v>
          </cell>
          <cell r="AH13">
            <v>684</v>
          </cell>
          <cell r="AK13">
            <v>34.4</v>
          </cell>
        </row>
        <row r="14">
          <cell r="O14">
            <v>851.73</v>
          </cell>
          <cell r="R14">
            <v>466</v>
          </cell>
          <cell r="U14">
            <v>509</v>
          </cell>
          <cell r="AB14">
            <v>407</v>
          </cell>
          <cell r="AE14">
            <v>478.04</v>
          </cell>
          <cell r="AH14">
            <v>684</v>
          </cell>
          <cell r="AK14">
            <v>34.4</v>
          </cell>
        </row>
        <row r="15">
          <cell r="O15">
            <v>851.73</v>
          </cell>
          <cell r="R15">
            <v>466</v>
          </cell>
          <cell r="U15">
            <v>509</v>
          </cell>
          <cell r="AB15">
            <v>407</v>
          </cell>
          <cell r="AE15">
            <v>478.04</v>
          </cell>
          <cell r="AH15">
            <v>678</v>
          </cell>
          <cell r="AK15">
            <v>34.4</v>
          </cell>
        </row>
        <row r="16">
          <cell r="O16">
            <v>851.73</v>
          </cell>
          <cell r="R16">
            <v>466</v>
          </cell>
          <cell r="U16">
            <v>509</v>
          </cell>
          <cell r="AB16">
            <v>407</v>
          </cell>
          <cell r="AE16">
            <v>478.04</v>
          </cell>
          <cell r="AH16">
            <v>681</v>
          </cell>
          <cell r="AK16">
            <v>34.4</v>
          </cell>
        </row>
        <row r="17">
          <cell r="O17">
            <v>851.73</v>
          </cell>
          <cell r="R17">
            <v>466</v>
          </cell>
          <cell r="U17">
            <v>509</v>
          </cell>
          <cell r="AB17">
            <v>407</v>
          </cell>
          <cell r="AE17">
            <v>478.04</v>
          </cell>
          <cell r="AH17">
            <v>681</v>
          </cell>
          <cell r="AK17">
            <v>34.4</v>
          </cell>
        </row>
        <row r="18">
          <cell r="O18">
            <v>851.73</v>
          </cell>
          <cell r="R18">
            <v>466</v>
          </cell>
          <cell r="U18">
            <v>509</v>
          </cell>
          <cell r="AB18">
            <v>407</v>
          </cell>
          <cell r="AE18">
            <v>478.04</v>
          </cell>
          <cell r="AH18">
            <v>681</v>
          </cell>
          <cell r="AK18">
            <v>34.4</v>
          </cell>
        </row>
        <row r="19">
          <cell r="O19">
            <v>851.73</v>
          </cell>
          <cell r="R19">
            <v>466</v>
          </cell>
          <cell r="U19">
            <v>509</v>
          </cell>
          <cell r="AB19">
            <v>407</v>
          </cell>
          <cell r="AE19">
            <v>478.04</v>
          </cell>
          <cell r="AH19">
            <v>673</v>
          </cell>
          <cell r="AK19">
            <v>34.4</v>
          </cell>
        </row>
        <row r="20">
          <cell r="O20">
            <v>851.73</v>
          </cell>
          <cell r="R20">
            <v>466</v>
          </cell>
          <cell r="U20">
            <v>509</v>
          </cell>
          <cell r="AB20">
            <v>407</v>
          </cell>
          <cell r="AE20">
            <v>478.04</v>
          </cell>
          <cell r="AH20">
            <v>674</v>
          </cell>
          <cell r="AK20">
            <v>34.4</v>
          </cell>
        </row>
        <row r="21">
          <cell r="O21">
            <v>851.73</v>
          </cell>
          <cell r="R21">
            <v>466</v>
          </cell>
          <cell r="U21">
            <v>509</v>
          </cell>
          <cell r="AB21">
            <v>407</v>
          </cell>
          <cell r="AE21">
            <v>478.04</v>
          </cell>
          <cell r="AH21">
            <v>672</v>
          </cell>
          <cell r="AK21">
            <v>34.4</v>
          </cell>
        </row>
        <row r="22">
          <cell r="O22">
            <v>851.73</v>
          </cell>
          <cell r="R22">
            <v>466</v>
          </cell>
          <cell r="U22">
            <v>509</v>
          </cell>
          <cell r="AB22">
            <v>407</v>
          </cell>
          <cell r="AE22">
            <v>478.04</v>
          </cell>
          <cell r="AH22">
            <v>669</v>
          </cell>
          <cell r="AK22">
            <v>34.4</v>
          </cell>
        </row>
        <row r="23">
          <cell r="O23">
            <v>851.73</v>
          </cell>
          <cell r="R23">
            <v>466</v>
          </cell>
          <cell r="U23">
            <v>509</v>
          </cell>
          <cell r="AB23">
            <v>407</v>
          </cell>
          <cell r="AE23">
            <v>478.04</v>
          </cell>
          <cell r="AH23">
            <v>669</v>
          </cell>
          <cell r="AK23">
            <v>34.4</v>
          </cell>
        </row>
        <row r="24">
          <cell r="O24">
            <v>851.73</v>
          </cell>
          <cell r="R24">
            <v>466</v>
          </cell>
          <cell r="U24">
            <v>509</v>
          </cell>
          <cell r="AB24">
            <v>407</v>
          </cell>
          <cell r="AE24">
            <v>478.04</v>
          </cell>
          <cell r="AH24">
            <v>669</v>
          </cell>
          <cell r="AK24">
            <v>34.4</v>
          </cell>
        </row>
        <row r="25">
          <cell r="O25">
            <v>851.73</v>
          </cell>
          <cell r="R25">
            <v>466</v>
          </cell>
          <cell r="U25">
            <v>509</v>
          </cell>
          <cell r="AB25">
            <v>407</v>
          </cell>
          <cell r="AE25">
            <v>478.04</v>
          </cell>
          <cell r="AH25">
            <v>669</v>
          </cell>
          <cell r="AK25">
            <v>34.4</v>
          </cell>
        </row>
        <row r="26">
          <cell r="O26">
            <v>851.73</v>
          </cell>
          <cell r="R26">
            <v>466</v>
          </cell>
          <cell r="U26">
            <v>509</v>
          </cell>
          <cell r="AB26">
            <v>407</v>
          </cell>
          <cell r="AE26">
            <v>478.04</v>
          </cell>
          <cell r="AH26">
            <v>670</v>
          </cell>
          <cell r="AK26">
            <v>34.4</v>
          </cell>
        </row>
        <row r="27">
          <cell r="O27">
            <v>851.73</v>
          </cell>
          <cell r="R27">
            <v>466</v>
          </cell>
          <cell r="U27">
            <v>509</v>
          </cell>
          <cell r="AB27">
            <v>407</v>
          </cell>
          <cell r="AE27">
            <v>478.04</v>
          </cell>
          <cell r="AH27">
            <v>676</v>
          </cell>
          <cell r="AK27">
            <v>34.4</v>
          </cell>
        </row>
        <row r="28">
          <cell r="O28">
            <v>851.73</v>
          </cell>
          <cell r="R28">
            <v>466</v>
          </cell>
          <cell r="U28">
            <v>509</v>
          </cell>
          <cell r="AB28">
            <v>407</v>
          </cell>
          <cell r="AE28">
            <v>478.04</v>
          </cell>
          <cell r="AH28">
            <v>684</v>
          </cell>
          <cell r="AK28">
            <v>34.4</v>
          </cell>
        </row>
        <row r="29">
          <cell r="O29">
            <v>851.73</v>
          </cell>
          <cell r="R29">
            <v>466</v>
          </cell>
          <cell r="U29">
            <v>509</v>
          </cell>
          <cell r="AB29">
            <v>407</v>
          </cell>
          <cell r="AE29">
            <v>478.04</v>
          </cell>
          <cell r="AH29">
            <v>684</v>
          </cell>
          <cell r="AK29">
            <v>34.4</v>
          </cell>
        </row>
        <row r="30">
          <cell r="O30">
            <v>851.73</v>
          </cell>
          <cell r="R30">
            <v>466</v>
          </cell>
          <cell r="U30">
            <v>509</v>
          </cell>
          <cell r="AB30">
            <v>407</v>
          </cell>
          <cell r="AE30">
            <v>478.04</v>
          </cell>
          <cell r="AH30">
            <v>683</v>
          </cell>
          <cell r="AK30">
            <v>34.4</v>
          </cell>
        </row>
        <row r="31">
          <cell r="O31">
            <v>851.73</v>
          </cell>
          <cell r="R31">
            <v>466</v>
          </cell>
          <cell r="U31">
            <v>509</v>
          </cell>
          <cell r="AB31">
            <v>407</v>
          </cell>
          <cell r="AE31">
            <v>478.04</v>
          </cell>
          <cell r="AH31">
            <v>685</v>
          </cell>
          <cell r="AK31">
            <v>34.4</v>
          </cell>
        </row>
        <row r="32">
          <cell r="O32">
            <v>851.73</v>
          </cell>
          <cell r="R32">
            <v>466</v>
          </cell>
          <cell r="U32">
            <v>509</v>
          </cell>
          <cell r="AB32">
            <v>407</v>
          </cell>
          <cell r="AE32">
            <v>478.04</v>
          </cell>
          <cell r="AH32">
            <v>692</v>
          </cell>
          <cell r="AK32">
            <v>34.4</v>
          </cell>
        </row>
        <row r="33">
          <cell r="O33">
            <v>851.73</v>
          </cell>
          <cell r="R33">
            <v>466</v>
          </cell>
          <cell r="U33">
            <v>509</v>
          </cell>
          <cell r="AB33">
            <v>407</v>
          </cell>
          <cell r="AE33">
            <v>478.04</v>
          </cell>
          <cell r="AH33">
            <v>699</v>
          </cell>
          <cell r="AK33">
            <v>34.4</v>
          </cell>
        </row>
        <row r="34">
          <cell r="O34">
            <v>851.73</v>
          </cell>
          <cell r="R34">
            <v>466</v>
          </cell>
          <cell r="U34">
            <v>509</v>
          </cell>
          <cell r="AB34">
            <v>407</v>
          </cell>
          <cell r="AE34">
            <v>478.04</v>
          </cell>
          <cell r="AH34">
            <v>701</v>
          </cell>
          <cell r="AK34">
            <v>34.4</v>
          </cell>
        </row>
        <row r="35">
          <cell r="O35">
            <v>851.73</v>
          </cell>
          <cell r="R35">
            <v>466</v>
          </cell>
          <cell r="U35">
            <v>509</v>
          </cell>
          <cell r="AB35">
            <v>407</v>
          </cell>
          <cell r="AE35">
            <v>478.04</v>
          </cell>
          <cell r="AH35">
            <v>700</v>
          </cell>
          <cell r="AK35">
            <v>34.4</v>
          </cell>
        </row>
        <row r="36">
          <cell r="O36">
            <v>851.73</v>
          </cell>
          <cell r="R36">
            <v>466</v>
          </cell>
          <cell r="U36">
            <v>509</v>
          </cell>
          <cell r="AB36">
            <v>407</v>
          </cell>
          <cell r="AE36">
            <v>478.04</v>
          </cell>
          <cell r="AH36">
            <v>699</v>
          </cell>
          <cell r="AK36">
            <v>34.4</v>
          </cell>
        </row>
        <row r="37">
          <cell r="O37">
            <v>851.73</v>
          </cell>
          <cell r="R37">
            <v>466</v>
          </cell>
          <cell r="U37">
            <v>509</v>
          </cell>
          <cell r="AB37">
            <v>407</v>
          </cell>
          <cell r="AE37">
            <v>478.04</v>
          </cell>
          <cell r="AH37">
            <v>701</v>
          </cell>
          <cell r="AK37">
            <v>34.4</v>
          </cell>
        </row>
        <row r="38">
          <cell r="O38">
            <v>851.73</v>
          </cell>
          <cell r="R38">
            <v>466</v>
          </cell>
          <cell r="U38">
            <v>509</v>
          </cell>
          <cell r="AB38">
            <v>407</v>
          </cell>
          <cell r="AE38">
            <v>478.04</v>
          </cell>
          <cell r="AH38">
            <v>701</v>
          </cell>
          <cell r="AK38">
            <v>34.4</v>
          </cell>
        </row>
        <row r="39">
          <cell r="O39">
            <v>851.73</v>
          </cell>
          <cell r="R39">
            <v>466</v>
          </cell>
          <cell r="U39">
            <v>509</v>
          </cell>
          <cell r="AB39">
            <v>407</v>
          </cell>
          <cell r="AE39">
            <v>478.04</v>
          </cell>
          <cell r="AH39">
            <v>699</v>
          </cell>
          <cell r="AK39">
            <v>34.4</v>
          </cell>
        </row>
        <row r="40">
          <cell r="O40">
            <v>851.73</v>
          </cell>
          <cell r="R40">
            <v>466</v>
          </cell>
          <cell r="U40">
            <v>509</v>
          </cell>
          <cell r="AB40">
            <v>407</v>
          </cell>
          <cell r="AE40">
            <v>478.04</v>
          </cell>
          <cell r="AH40">
            <v>699</v>
          </cell>
          <cell r="AK40">
            <v>34.4</v>
          </cell>
        </row>
        <row r="41">
          <cell r="O41">
            <v>851.73</v>
          </cell>
          <cell r="R41">
            <v>466</v>
          </cell>
          <cell r="U41">
            <v>509</v>
          </cell>
          <cell r="AB41">
            <v>407</v>
          </cell>
          <cell r="AE41">
            <v>478.04</v>
          </cell>
          <cell r="AH41">
            <v>702</v>
          </cell>
          <cell r="AK41">
            <v>34.4</v>
          </cell>
        </row>
        <row r="42">
          <cell r="O42">
            <v>851.73</v>
          </cell>
          <cell r="R42">
            <v>466</v>
          </cell>
          <cell r="U42">
            <v>509</v>
          </cell>
          <cell r="AB42">
            <v>407</v>
          </cell>
          <cell r="AE42">
            <v>478.04</v>
          </cell>
          <cell r="AH42">
            <v>699</v>
          </cell>
          <cell r="AK42">
            <v>34.4</v>
          </cell>
        </row>
        <row r="43">
          <cell r="O43">
            <v>851.73</v>
          </cell>
          <cell r="R43">
            <v>466</v>
          </cell>
          <cell r="U43">
            <v>509</v>
          </cell>
          <cell r="AB43">
            <v>407</v>
          </cell>
          <cell r="AE43">
            <v>478.04</v>
          </cell>
          <cell r="AH43">
            <v>700</v>
          </cell>
          <cell r="AK43">
            <v>34.4</v>
          </cell>
        </row>
        <row r="44">
          <cell r="O44">
            <v>851.73</v>
          </cell>
          <cell r="R44">
            <v>466</v>
          </cell>
          <cell r="U44">
            <v>509</v>
          </cell>
          <cell r="AB44">
            <v>407</v>
          </cell>
          <cell r="AE44">
            <v>478.04</v>
          </cell>
          <cell r="AH44">
            <v>706</v>
          </cell>
          <cell r="AK44">
            <v>34.4</v>
          </cell>
        </row>
        <row r="45">
          <cell r="O45">
            <v>851.73</v>
          </cell>
          <cell r="R45">
            <v>466</v>
          </cell>
          <cell r="U45">
            <v>509</v>
          </cell>
          <cell r="AB45">
            <v>407</v>
          </cell>
          <cell r="AE45">
            <v>478.04</v>
          </cell>
          <cell r="AH45">
            <v>706</v>
          </cell>
          <cell r="AK45">
            <v>34.4</v>
          </cell>
        </row>
        <row r="46">
          <cell r="O46">
            <v>851.73</v>
          </cell>
          <cell r="R46">
            <v>466</v>
          </cell>
          <cell r="U46">
            <v>509</v>
          </cell>
          <cell r="AB46">
            <v>407</v>
          </cell>
          <cell r="AE46">
            <v>478.04</v>
          </cell>
          <cell r="AH46">
            <v>709</v>
          </cell>
          <cell r="AK46">
            <v>34.4</v>
          </cell>
        </row>
        <row r="47">
          <cell r="O47">
            <v>851.73</v>
          </cell>
          <cell r="R47">
            <v>466</v>
          </cell>
          <cell r="U47">
            <v>509</v>
          </cell>
          <cell r="AB47">
            <v>407</v>
          </cell>
          <cell r="AE47">
            <v>478.04</v>
          </cell>
          <cell r="AH47">
            <v>695</v>
          </cell>
          <cell r="AK47">
            <v>34.4</v>
          </cell>
        </row>
        <row r="48">
          <cell r="O48">
            <v>851.73</v>
          </cell>
          <cell r="R48">
            <v>466</v>
          </cell>
          <cell r="U48">
            <v>509</v>
          </cell>
          <cell r="AB48">
            <v>407</v>
          </cell>
          <cell r="AE48">
            <v>478.04</v>
          </cell>
          <cell r="AH48">
            <v>679</v>
          </cell>
          <cell r="AK48">
            <v>34.4</v>
          </cell>
        </row>
        <row r="49">
          <cell r="O49">
            <v>851.73</v>
          </cell>
          <cell r="R49">
            <v>466</v>
          </cell>
          <cell r="U49">
            <v>509</v>
          </cell>
          <cell r="AB49">
            <v>407</v>
          </cell>
          <cell r="AE49">
            <v>478.04</v>
          </cell>
          <cell r="AH49">
            <v>681</v>
          </cell>
          <cell r="AK49">
            <v>34.4</v>
          </cell>
        </row>
        <row r="50">
          <cell r="O50">
            <v>851.73</v>
          </cell>
          <cell r="R50">
            <v>466</v>
          </cell>
          <cell r="U50">
            <v>509</v>
          </cell>
          <cell r="AB50">
            <v>407</v>
          </cell>
          <cell r="AE50">
            <v>478.04</v>
          </cell>
          <cell r="AH50">
            <v>679</v>
          </cell>
          <cell r="AK50">
            <v>34.4</v>
          </cell>
        </row>
        <row r="51">
          <cell r="O51">
            <v>851.73</v>
          </cell>
          <cell r="R51">
            <v>466</v>
          </cell>
          <cell r="U51">
            <v>509</v>
          </cell>
          <cell r="AB51">
            <v>407</v>
          </cell>
          <cell r="AE51">
            <v>478.04</v>
          </cell>
          <cell r="AH51">
            <v>681</v>
          </cell>
          <cell r="AK51">
            <v>34.4</v>
          </cell>
        </row>
        <row r="52">
          <cell r="O52">
            <v>851.73</v>
          </cell>
          <cell r="R52">
            <v>466</v>
          </cell>
          <cell r="U52">
            <v>509</v>
          </cell>
          <cell r="AB52">
            <v>407</v>
          </cell>
          <cell r="AE52">
            <v>478.04</v>
          </cell>
          <cell r="AH52">
            <v>682</v>
          </cell>
          <cell r="AK52">
            <v>34.4</v>
          </cell>
        </row>
        <row r="53">
          <cell r="O53">
            <v>851.73</v>
          </cell>
          <cell r="R53">
            <v>466</v>
          </cell>
          <cell r="U53">
            <v>509</v>
          </cell>
          <cell r="AB53">
            <v>407</v>
          </cell>
          <cell r="AE53">
            <v>478.04</v>
          </cell>
          <cell r="AH53">
            <v>678</v>
          </cell>
          <cell r="AK53">
            <v>34.4</v>
          </cell>
        </row>
        <row r="54">
          <cell r="O54">
            <v>851.73</v>
          </cell>
          <cell r="R54">
            <v>466</v>
          </cell>
          <cell r="U54">
            <v>509</v>
          </cell>
          <cell r="AB54">
            <v>407</v>
          </cell>
          <cell r="AE54">
            <v>478.04</v>
          </cell>
          <cell r="AH54">
            <v>677</v>
          </cell>
          <cell r="AK54">
            <v>34.4</v>
          </cell>
        </row>
        <row r="55">
          <cell r="O55">
            <v>851.73</v>
          </cell>
          <cell r="R55">
            <v>466</v>
          </cell>
          <cell r="U55">
            <v>509</v>
          </cell>
          <cell r="AB55">
            <v>407</v>
          </cell>
          <cell r="AE55">
            <v>478.04</v>
          </cell>
          <cell r="AH55">
            <v>675</v>
          </cell>
          <cell r="AK55">
            <v>34.4</v>
          </cell>
        </row>
        <row r="56">
          <cell r="O56">
            <v>851.73</v>
          </cell>
          <cell r="R56">
            <v>466</v>
          </cell>
          <cell r="U56">
            <v>509</v>
          </cell>
          <cell r="AB56">
            <v>407</v>
          </cell>
          <cell r="AE56">
            <v>478.04</v>
          </cell>
          <cell r="AH56">
            <v>672</v>
          </cell>
          <cell r="AK56">
            <v>34.4</v>
          </cell>
        </row>
        <row r="57">
          <cell r="O57">
            <v>851.73</v>
          </cell>
          <cell r="R57">
            <v>466</v>
          </cell>
          <cell r="U57">
            <v>509</v>
          </cell>
          <cell r="AB57">
            <v>407</v>
          </cell>
          <cell r="AE57">
            <v>478.04</v>
          </cell>
          <cell r="AH57">
            <v>670</v>
          </cell>
          <cell r="AK57">
            <v>34.4</v>
          </cell>
        </row>
        <row r="58">
          <cell r="O58">
            <v>851.73</v>
          </cell>
          <cell r="R58">
            <v>466</v>
          </cell>
          <cell r="U58">
            <v>509</v>
          </cell>
          <cell r="AB58">
            <v>407</v>
          </cell>
          <cell r="AE58">
            <v>478.04</v>
          </cell>
          <cell r="AH58">
            <v>665</v>
          </cell>
          <cell r="AK58">
            <v>34.4</v>
          </cell>
        </row>
        <row r="59">
          <cell r="O59">
            <v>851.73</v>
          </cell>
          <cell r="R59">
            <v>466</v>
          </cell>
          <cell r="U59">
            <v>509</v>
          </cell>
          <cell r="AB59">
            <v>407</v>
          </cell>
          <cell r="AE59">
            <v>478.04</v>
          </cell>
          <cell r="AH59">
            <v>657</v>
          </cell>
          <cell r="AK59">
            <v>34.4</v>
          </cell>
        </row>
        <row r="60">
          <cell r="O60">
            <v>851.73</v>
          </cell>
          <cell r="R60">
            <v>466</v>
          </cell>
          <cell r="U60">
            <v>509</v>
          </cell>
          <cell r="AB60">
            <v>407</v>
          </cell>
          <cell r="AE60">
            <v>478.04</v>
          </cell>
          <cell r="AH60">
            <v>654</v>
          </cell>
          <cell r="AK60">
            <v>34.4</v>
          </cell>
        </row>
        <row r="61">
          <cell r="O61">
            <v>851.73</v>
          </cell>
          <cell r="R61">
            <v>466</v>
          </cell>
          <cell r="U61">
            <v>509</v>
          </cell>
          <cell r="AB61">
            <v>407</v>
          </cell>
          <cell r="AE61">
            <v>478.04</v>
          </cell>
          <cell r="AH61">
            <v>655</v>
          </cell>
          <cell r="AK61">
            <v>34.4</v>
          </cell>
        </row>
        <row r="62">
          <cell r="O62">
            <v>851.73</v>
          </cell>
          <cell r="R62">
            <v>466</v>
          </cell>
          <cell r="U62">
            <v>509</v>
          </cell>
          <cell r="AB62">
            <v>407</v>
          </cell>
          <cell r="AE62">
            <v>478.04</v>
          </cell>
          <cell r="AH62">
            <v>656</v>
          </cell>
          <cell r="AK62">
            <v>34.4</v>
          </cell>
        </row>
        <row r="63">
          <cell r="O63">
            <v>851.73</v>
          </cell>
          <cell r="R63">
            <v>466</v>
          </cell>
          <cell r="U63">
            <v>509</v>
          </cell>
          <cell r="AB63">
            <v>407</v>
          </cell>
          <cell r="AE63">
            <v>478.04</v>
          </cell>
          <cell r="AH63">
            <v>655</v>
          </cell>
          <cell r="AK63">
            <v>34.4</v>
          </cell>
        </row>
        <row r="64">
          <cell r="O64">
            <v>851.73</v>
          </cell>
          <cell r="R64">
            <v>466</v>
          </cell>
          <cell r="U64">
            <v>509</v>
          </cell>
          <cell r="AB64">
            <v>407</v>
          </cell>
          <cell r="AE64">
            <v>478.04</v>
          </cell>
          <cell r="AH64">
            <v>654</v>
          </cell>
          <cell r="AK64">
            <v>34.4</v>
          </cell>
        </row>
        <row r="65">
          <cell r="O65">
            <v>851.73</v>
          </cell>
          <cell r="R65">
            <v>466</v>
          </cell>
          <cell r="U65">
            <v>509</v>
          </cell>
          <cell r="AB65">
            <v>407</v>
          </cell>
          <cell r="AE65">
            <v>478.04</v>
          </cell>
          <cell r="AH65">
            <v>652</v>
          </cell>
          <cell r="AK65">
            <v>34.4</v>
          </cell>
        </row>
        <row r="66">
          <cell r="O66">
            <v>851.73</v>
          </cell>
          <cell r="R66">
            <v>466</v>
          </cell>
          <cell r="U66">
            <v>509</v>
          </cell>
          <cell r="AB66">
            <v>407</v>
          </cell>
          <cell r="AE66">
            <v>478.04</v>
          </cell>
          <cell r="AH66">
            <v>650</v>
          </cell>
          <cell r="AK66">
            <v>34.4</v>
          </cell>
        </row>
        <row r="67">
          <cell r="O67">
            <v>851.73</v>
          </cell>
          <cell r="R67">
            <v>466</v>
          </cell>
          <cell r="U67">
            <v>509</v>
          </cell>
          <cell r="AB67">
            <v>407</v>
          </cell>
          <cell r="AE67">
            <v>478.04</v>
          </cell>
          <cell r="AH67">
            <v>648</v>
          </cell>
          <cell r="AK67">
            <v>34.4</v>
          </cell>
        </row>
        <row r="68">
          <cell r="O68">
            <v>851.73</v>
          </cell>
          <cell r="R68">
            <v>466</v>
          </cell>
          <cell r="U68">
            <v>509</v>
          </cell>
          <cell r="AB68">
            <v>407</v>
          </cell>
          <cell r="AE68">
            <v>478.04</v>
          </cell>
          <cell r="AH68">
            <v>642</v>
          </cell>
          <cell r="AK68">
            <v>34.4</v>
          </cell>
        </row>
        <row r="69">
          <cell r="O69">
            <v>851.73</v>
          </cell>
          <cell r="R69">
            <v>466</v>
          </cell>
          <cell r="U69">
            <v>509</v>
          </cell>
          <cell r="AB69">
            <v>407</v>
          </cell>
          <cell r="AE69">
            <v>478.04</v>
          </cell>
          <cell r="AH69">
            <v>635</v>
          </cell>
          <cell r="AK69">
            <v>34.4</v>
          </cell>
        </row>
        <row r="70">
          <cell r="O70">
            <v>851.73</v>
          </cell>
          <cell r="R70">
            <v>466</v>
          </cell>
          <cell r="U70">
            <v>509</v>
          </cell>
          <cell r="AB70">
            <v>407</v>
          </cell>
          <cell r="AE70">
            <v>478.04</v>
          </cell>
          <cell r="AH70">
            <v>635</v>
          </cell>
          <cell r="AK70">
            <v>34.4</v>
          </cell>
        </row>
        <row r="71">
          <cell r="O71">
            <v>851.73</v>
          </cell>
          <cell r="R71">
            <v>466</v>
          </cell>
          <cell r="U71">
            <v>509</v>
          </cell>
          <cell r="AB71">
            <v>407</v>
          </cell>
          <cell r="AE71">
            <v>478.04</v>
          </cell>
          <cell r="AH71">
            <v>636</v>
          </cell>
          <cell r="AK71">
            <v>34.4</v>
          </cell>
        </row>
        <row r="72">
          <cell r="O72">
            <v>851.73</v>
          </cell>
          <cell r="R72">
            <v>466</v>
          </cell>
          <cell r="U72">
            <v>509</v>
          </cell>
          <cell r="AB72">
            <v>407</v>
          </cell>
          <cell r="AE72">
            <v>478.04</v>
          </cell>
          <cell r="AH72">
            <v>640</v>
          </cell>
          <cell r="AK72">
            <v>34.4</v>
          </cell>
        </row>
        <row r="73">
          <cell r="O73">
            <v>851.73</v>
          </cell>
          <cell r="R73">
            <v>466</v>
          </cell>
          <cell r="U73">
            <v>509</v>
          </cell>
          <cell r="AB73">
            <v>407</v>
          </cell>
          <cell r="AE73">
            <v>478.04</v>
          </cell>
          <cell r="AH73">
            <v>645</v>
          </cell>
          <cell r="AK73">
            <v>34.4</v>
          </cell>
        </row>
        <row r="74">
          <cell r="O74">
            <v>851.73</v>
          </cell>
          <cell r="R74">
            <v>466</v>
          </cell>
          <cell r="U74">
            <v>509</v>
          </cell>
          <cell r="AB74">
            <v>407</v>
          </cell>
          <cell r="AE74">
            <v>478.04</v>
          </cell>
          <cell r="AH74">
            <v>649</v>
          </cell>
          <cell r="AK74">
            <v>34.4</v>
          </cell>
        </row>
        <row r="75">
          <cell r="O75">
            <v>851.73</v>
          </cell>
          <cell r="R75">
            <v>466</v>
          </cell>
          <cell r="U75">
            <v>509</v>
          </cell>
          <cell r="AB75">
            <v>407</v>
          </cell>
          <cell r="AE75">
            <v>478.04</v>
          </cell>
          <cell r="AH75">
            <v>646</v>
          </cell>
          <cell r="AK75">
            <v>34.4</v>
          </cell>
        </row>
        <row r="76">
          <cell r="O76">
            <v>851.73</v>
          </cell>
          <cell r="R76">
            <v>466</v>
          </cell>
          <cell r="U76">
            <v>509</v>
          </cell>
          <cell r="AB76">
            <v>407</v>
          </cell>
          <cell r="AE76">
            <v>478.04</v>
          </cell>
          <cell r="AH76">
            <v>645</v>
          </cell>
          <cell r="AK76">
            <v>34.4</v>
          </cell>
        </row>
        <row r="77">
          <cell r="O77">
            <v>851.73</v>
          </cell>
          <cell r="R77">
            <v>466</v>
          </cell>
          <cell r="U77">
            <v>509</v>
          </cell>
          <cell r="AB77">
            <v>407</v>
          </cell>
          <cell r="AE77">
            <v>478.04</v>
          </cell>
          <cell r="AH77">
            <v>659</v>
          </cell>
          <cell r="AK77">
            <v>34.4</v>
          </cell>
        </row>
        <row r="78">
          <cell r="O78">
            <v>851.73</v>
          </cell>
          <cell r="R78">
            <v>466</v>
          </cell>
          <cell r="U78">
            <v>509</v>
          </cell>
          <cell r="AB78">
            <v>407</v>
          </cell>
          <cell r="AE78">
            <v>478.04</v>
          </cell>
          <cell r="AH78">
            <v>662</v>
          </cell>
          <cell r="AK78">
            <v>34.4</v>
          </cell>
        </row>
        <row r="79">
          <cell r="O79">
            <v>851.73</v>
          </cell>
          <cell r="R79">
            <v>466</v>
          </cell>
          <cell r="U79">
            <v>509</v>
          </cell>
          <cell r="AB79">
            <v>407</v>
          </cell>
          <cell r="AE79">
            <v>478.04</v>
          </cell>
          <cell r="AH79">
            <v>658</v>
          </cell>
          <cell r="AK79">
            <v>34.4</v>
          </cell>
        </row>
        <row r="80">
          <cell r="O80">
            <v>851.73</v>
          </cell>
          <cell r="R80">
            <v>466</v>
          </cell>
          <cell r="U80">
            <v>509</v>
          </cell>
          <cell r="AB80">
            <v>407</v>
          </cell>
          <cell r="AE80">
            <v>478.04</v>
          </cell>
          <cell r="AH80">
            <v>663</v>
          </cell>
          <cell r="AK80">
            <v>34.4</v>
          </cell>
        </row>
        <row r="81">
          <cell r="O81">
            <v>851.73</v>
          </cell>
          <cell r="R81">
            <v>466</v>
          </cell>
          <cell r="U81">
            <v>509</v>
          </cell>
          <cell r="AB81">
            <v>407</v>
          </cell>
          <cell r="AE81">
            <v>478.04</v>
          </cell>
          <cell r="AH81">
            <v>667</v>
          </cell>
          <cell r="AK81">
            <v>34.4</v>
          </cell>
        </row>
        <row r="82">
          <cell r="O82">
            <v>851.73</v>
          </cell>
          <cell r="R82">
            <v>466</v>
          </cell>
          <cell r="U82">
            <v>509</v>
          </cell>
          <cell r="AB82">
            <v>407</v>
          </cell>
          <cell r="AE82">
            <v>478.04</v>
          </cell>
          <cell r="AH82">
            <v>663</v>
          </cell>
          <cell r="AK82">
            <v>34.4</v>
          </cell>
        </row>
        <row r="83">
          <cell r="O83">
            <v>851.73</v>
          </cell>
          <cell r="R83">
            <v>466</v>
          </cell>
          <cell r="U83">
            <v>509</v>
          </cell>
          <cell r="AB83">
            <v>407</v>
          </cell>
          <cell r="AE83">
            <v>478.04</v>
          </cell>
          <cell r="AH83">
            <v>659</v>
          </cell>
          <cell r="AK83">
            <v>34.4</v>
          </cell>
        </row>
        <row r="84">
          <cell r="O84">
            <v>851.73</v>
          </cell>
          <cell r="R84">
            <v>466</v>
          </cell>
          <cell r="U84">
            <v>509</v>
          </cell>
          <cell r="AB84">
            <v>407</v>
          </cell>
          <cell r="AE84">
            <v>478.04</v>
          </cell>
          <cell r="AH84">
            <v>663</v>
          </cell>
          <cell r="AK84">
            <v>34.4</v>
          </cell>
        </row>
        <row r="85">
          <cell r="O85">
            <v>851.73</v>
          </cell>
          <cell r="R85">
            <v>466</v>
          </cell>
          <cell r="U85">
            <v>509</v>
          </cell>
          <cell r="AB85">
            <v>407</v>
          </cell>
          <cell r="AE85">
            <v>478.04</v>
          </cell>
          <cell r="AH85">
            <v>675</v>
          </cell>
          <cell r="AK85">
            <v>34.4</v>
          </cell>
        </row>
        <row r="86">
          <cell r="O86">
            <v>851.73</v>
          </cell>
          <cell r="R86">
            <v>466</v>
          </cell>
          <cell r="U86">
            <v>509</v>
          </cell>
          <cell r="AB86">
            <v>407</v>
          </cell>
          <cell r="AE86">
            <v>478.04</v>
          </cell>
          <cell r="AH86">
            <v>688</v>
          </cell>
          <cell r="AK86">
            <v>34.4</v>
          </cell>
        </row>
        <row r="87">
          <cell r="O87">
            <v>851.73</v>
          </cell>
          <cell r="R87">
            <v>466</v>
          </cell>
          <cell r="U87">
            <v>509</v>
          </cell>
          <cell r="AB87">
            <v>407</v>
          </cell>
          <cell r="AE87">
            <v>478.04</v>
          </cell>
          <cell r="AH87">
            <v>694</v>
          </cell>
          <cell r="AK87">
            <v>34.4</v>
          </cell>
        </row>
        <row r="88">
          <cell r="O88">
            <v>851.73</v>
          </cell>
          <cell r="R88">
            <v>466</v>
          </cell>
          <cell r="U88">
            <v>509</v>
          </cell>
          <cell r="AB88">
            <v>407</v>
          </cell>
          <cell r="AE88">
            <v>478.04</v>
          </cell>
          <cell r="AH88">
            <v>693</v>
          </cell>
          <cell r="AK88">
            <v>34.4</v>
          </cell>
        </row>
        <row r="89">
          <cell r="O89">
            <v>851.73</v>
          </cell>
          <cell r="R89">
            <v>466</v>
          </cell>
          <cell r="U89">
            <v>509</v>
          </cell>
          <cell r="AB89">
            <v>407</v>
          </cell>
          <cell r="AE89">
            <v>478.04</v>
          </cell>
          <cell r="AH89">
            <v>686</v>
          </cell>
          <cell r="AK89">
            <v>34.4</v>
          </cell>
        </row>
        <row r="90">
          <cell r="O90">
            <v>851.73</v>
          </cell>
          <cell r="R90">
            <v>466</v>
          </cell>
          <cell r="U90">
            <v>509</v>
          </cell>
          <cell r="AB90">
            <v>407</v>
          </cell>
          <cell r="AE90">
            <v>478.04</v>
          </cell>
          <cell r="AH90">
            <v>685</v>
          </cell>
          <cell r="AK90">
            <v>34.4</v>
          </cell>
        </row>
        <row r="91">
          <cell r="O91">
            <v>851.73</v>
          </cell>
          <cell r="R91">
            <v>466</v>
          </cell>
          <cell r="U91">
            <v>509</v>
          </cell>
          <cell r="AB91">
            <v>407</v>
          </cell>
          <cell r="AE91">
            <v>478.04</v>
          </cell>
          <cell r="AH91">
            <v>684</v>
          </cell>
          <cell r="AK91">
            <v>34.4</v>
          </cell>
        </row>
        <row r="92">
          <cell r="O92">
            <v>851.73</v>
          </cell>
          <cell r="R92">
            <v>466</v>
          </cell>
          <cell r="U92">
            <v>509</v>
          </cell>
          <cell r="AB92">
            <v>407</v>
          </cell>
          <cell r="AE92">
            <v>478.04</v>
          </cell>
          <cell r="AH92">
            <v>687</v>
          </cell>
          <cell r="AK92">
            <v>34.4</v>
          </cell>
        </row>
        <row r="93">
          <cell r="O93">
            <v>851.73</v>
          </cell>
          <cell r="R93">
            <v>466</v>
          </cell>
          <cell r="U93">
            <v>509</v>
          </cell>
          <cell r="AB93">
            <v>407</v>
          </cell>
          <cell r="AE93">
            <v>478.04</v>
          </cell>
          <cell r="AH93">
            <v>692</v>
          </cell>
          <cell r="AK93">
            <v>34.4</v>
          </cell>
        </row>
        <row r="94">
          <cell r="O94">
            <v>851.73</v>
          </cell>
          <cell r="R94">
            <v>466</v>
          </cell>
          <cell r="U94">
            <v>509</v>
          </cell>
          <cell r="AB94">
            <v>407</v>
          </cell>
          <cell r="AE94">
            <v>478.04</v>
          </cell>
          <cell r="AH94">
            <v>689</v>
          </cell>
          <cell r="AK94">
            <v>34.4</v>
          </cell>
        </row>
        <row r="95">
          <cell r="O95">
            <v>851.73</v>
          </cell>
          <cell r="R95">
            <v>466</v>
          </cell>
          <cell r="U95">
            <v>509</v>
          </cell>
          <cell r="AB95">
            <v>407</v>
          </cell>
          <cell r="AE95">
            <v>478.04</v>
          </cell>
          <cell r="AH95">
            <v>688</v>
          </cell>
          <cell r="AK95">
            <v>34.4</v>
          </cell>
        </row>
        <row r="96">
          <cell r="O96">
            <v>851.73</v>
          </cell>
          <cell r="R96">
            <v>466</v>
          </cell>
          <cell r="U96">
            <v>509</v>
          </cell>
          <cell r="AB96">
            <v>407</v>
          </cell>
          <cell r="AE96">
            <v>478.04</v>
          </cell>
          <cell r="AH96">
            <v>689</v>
          </cell>
          <cell r="AK96">
            <v>34.4</v>
          </cell>
        </row>
        <row r="97">
          <cell r="O97">
            <v>851.73</v>
          </cell>
          <cell r="R97">
            <v>466</v>
          </cell>
          <cell r="U97">
            <v>509</v>
          </cell>
          <cell r="AB97">
            <v>407</v>
          </cell>
          <cell r="AE97">
            <v>478.04</v>
          </cell>
          <cell r="AH97">
            <v>690</v>
          </cell>
          <cell r="AK97">
            <v>34.4</v>
          </cell>
        </row>
        <row r="98">
          <cell r="O98">
            <v>851.73</v>
          </cell>
          <cell r="R98">
            <v>466</v>
          </cell>
          <cell r="U98">
            <v>509</v>
          </cell>
          <cell r="AB98">
            <v>407</v>
          </cell>
          <cell r="AE98">
            <v>478.04</v>
          </cell>
          <cell r="AH98">
            <v>692</v>
          </cell>
          <cell r="AK98">
            <v>34.4</v>
          </cell>
        </row>
        <row r="99">
          <cell r="O99">
            <v>851.73</v>
          </cell>
          <cell r="R99">
            <v>466</v>
          </cell>
          <cell r="U99">
            <v>509</v>
          </cell>
          <cell r="AB99">
            <v>407</v>
          </cell>
          <cell r="AE99">
            <v>478.04</v>
          </cell>
          <cell r="AH99">
            <v>693</v>
          </cell>
          <cell r="AK99">
            <v>34.4</v>
          </cell>
        </row>
      </sheetData>
      <sheetData sheetId="23">
        <row r="4">
          <cell r="O4">
            <v>832.2</v>
          </cell>
          <cell r="R4">
            <v>458</v>
          </cell>
          <cell r="U4">
            <v>516</v>
          </cell>
          <cell r="AB4">
            <v>400</v>
          </cell>
          <cell r="AE4">
            <v>462.87</v>
          </cell>
          <cell r="AH4">
            <v>690</v>
          </cell>
          <cell r="AK4">
            <v>31.4</v>
          </cell>
        </row>
        <row r="5">
          <cell r="O5">
            <v>832.2</v>
          </cell>
          <cell r="R5">
            <v>458</v>
          </cell>
          <cell r="U5">
            <v>516</v>
          </cell>
          <cell r="AB5">
            <v>400</v>
          </cell>
          <cell r="AE5">
            <v>462.87</v>
          </cell>
          <cell r="AH5">
            <v>691</v>
          </cell>
          <cell r="AK5">
            <v>31.4</v>
          </cell>
        </row>
        <row r="6">
          <cell r="O6">
            <v>832.2</v>
          </cell>
          <cell r="R6">
            <v>458</v>
          </cell>
          <cell r="U6">
            <v>516</v>
          </cell>
          <cell r="AB6">
            <v>400</v>
          </cell>
          <cell r="AE6">
            <v>462.87</v>
          </cell>
          <cell r="AH6">
            <v>692</v>
          </cell>
          <cell r="AK6">
            <v>31.4</v>
          </cell>
        </row>
        <row r="7">
          <cell r="O7">
            <v>832.2</v>
          </cell>
          <cell r="R7">
            <v>458</v>
          </cell>
          <cell r="U7">
            <v>516</v>
          </cell>
          <cell r="AB7">
            <v>400</v>
          </cell>
          <cell r="AE7">
            <v>462.87</v>
          </cell>
          <cell r="AH7">
            <v>699</v>
          </cell>
          <cell r="AK7">
            <v>31.4</v>
          </cell>
        </row>
        <row r="8">
          <cell r="O8">
            <v>832.2</v>
          </cell>
          <cell r="R8">
            <v>458</v>
          </cell>
          <cell r="U8">
            <v>516</v>
          </cell>
          <cell r="AB8">
            <v>400</v>
          </cell>
          <cell r="AE8">
            <v>462.87</v>
          </cell>
          <cell r="AH8">
            <v>700</v>
          </cell>
          <cell r="AK8">
            <v>31.4</v>
          </cell>
        </row>
        <row r="9">
          <cell r="O9">
            <v>832.2</v>
          </cell>
          <cell r="R9">
            <v>458</v>
          </cell>
          <cell r="U9">
            <v>516</v>
          </cell>
          <cell r="AB9">
            <v>400</v>
          </cell>
          <cell r="AE9">
            <v>462.87</v>
          </cell>
          <cell r="AH9">
            <v>700</v>
          </cell>
          <cell r="AK9">
            <v>31.4</v>
          </cell>
        </row>
        <row r="10">
          <cell r="O10">
            <v>832.2</v>
          </cell>
          <cell r="R10">
            <v>458</v>
          </cell>
          <cell r="U10">
            <v>516</v>
          </cell>
          <cell r="AB10">
            <v>400</v>
          </cell>
          <cell r="AE10">
            <v>462.87</v>
          </cell>
          <cell r="AH10">
            <v>696</v>
          </cell>
          <cell r="AK10">
            <v>31.4</v>
          </cell>
        </row>
        <row r="11">
          <cell r="O11">
            <v>832.2</v>
          </cell>
          <cell r="R11">
            <v>458</v>
          </cell>
          <cell r="U11">
            <v>516</v>
          </cell>
          <cell r="AB11">
            <v>400</v>
          </cell>
          <cell r="AE11">
            <v>462.87</v>
          </cell>
          <cell r="AH11">
            <v>692</v>
          </cell>
          <cell r="AK11">
            <v>31.4</v>
          </cell>
        </row>
        <row r="12">
          <cell r="O12">
            <v>832.2</v>
          </cell>
          <cell r="R12">
            <v>458</v>
          </cell>
          <cell r="U12">
            <v>516</v>
          </cell>
          <cell r="AB12">
            <v>400</v>
          </cell>
          <cell r="AE12">
            <v>462.87</v>
          </cell>
          <cell r="AH12">
            <v>695</v>
          </cell>
          <cell r="AK12">
            <v>31.4</v>
          </cell>
        </row>
        <row r="13">
          <cell r="O13">
            <v>832.2</v>
          </cell>
          <cell r="R13">
            <v>458</v>
          </cell>
          <cell r="U13">
            <v>516</v>
          </cell>
          <cell r="AB13">
            <v>400</v>
          </cell>
          <cell r="AE13">
            <v>462.87</v>
          </cell>
          <cell r="AH13">
            <v>676</v>
          </cell>
          <cell r="AK13">
            <v>31.4</v>
          </cell>
        </row>
        <row r="14">
          <cell r="O14">
            <v>832.2</v>
          </cell>
          <cell r="R14">
            <v>458</v>
          </cell>
          <cell r="U14">
            <v>516</v>
          </cell>
          <cell r="AB14">
            <v>400</v>
          </cell>
          <cell r="AE14">
            <v>462.87</v>
          </cell>
          <cell r="AH14">
            <v>673</v>
          </cell>
          <cell r="AK14">
            <v>31.4</v>
          </cell>
        </row>
        <row r="15">
          <cell r="O15">
            <v>832.2</v>
          </cell>
          <cell r="R15">
            <v>458</v>
          </cell>
          <cell r="U15">
            <v>516</v>
          </cell>
          <cell r="AB15">
            <v>400</v>
          </cell>
          <cell r="AE15">
            <v>462.87</v>
          </cell>
          <cell r="AH15">
            <v>672</v>
          </cell>
          <cell r="AK15">
            <v>31.4</v>
          </cell>
        </row>
        <row r="16">
          <cell r="O16">
            <v>832.2</v>
          </cell>
          <cell r="R16">
            <v>458</v>
          </cell>
          <cell r="U16">
            <v>516</v>
          </cell>
          <cell r="AB16">
            <v>400</v>
          </cell>
          <cell r="AE16">
            <v>462.87</v>
          </cell>
          <cell r="AH16">
            <v>678</v>
          </cell>
          <cell r="AK16">
            <v>31.4</v>
          </cell>
        </row>
        <row r="17">
          <cell r="O17">
            <v>832.2</v>
          </cell>
          <cell r="R17">
            <v>458</v>
          </cell>
          <cell r="U17">
            <v>516</v>
          </cell>
          <cell r="AB17">
            <v>400</v>
          </cell>
          <cell r="AE17">
            <v>462.87</v>
          </cell>
          <cell r="AH17">
            <v>678</v>
          </cell>
          <cell r="AK17">
            <v>31.4</v>
          </cell>
        </row>
        <row r="18">
          <cell r="O18">
            <v>832.2</v>
          </cell>
          <cell r="R18">
            <v>458</v>
          </cell>
          <cell r="U18">
            <v>516</v>
          </cell>
          <cell r="AB18">
            <v>400</v>
          </cell>
          <cell r="AE18">
            <v>462.87</v>
          </cell>
          <cell r="AH18">
            <v>681</v>
          </cell>
          <cell r="AK18">
            <v>31.4</v>
          </cell>
        </row>
        <row r="19">
          <cell r="O19">
            <v>832.2</v>
          </cell>
          <cell r="R19">
            <v>458</v>
          </cell>
          <cell r="U19">
            <v>516</v>
          </cell>
          <cell r="AB19">
            <v>400</v>
          </cell>
          <cell r="AE19">
            <v>462.87</v>
          </cell>
          <cell r="AH19">
            <v>683</v>
          </cell>
          <cell r="AK19">
            <v>31.4</v>
          </cell>
        </row>
        <row r="20">
          <cell r="O20">
            <v>832.2</v>
          </cell>
          <cell r="R20">
            <v>458</v>
          </cell>
          <cell r="U20">
            <v>516</v>
          </cell>
          <cell r="AB20">
            <v>400</v>
          </cell>
          <cell r="AE20">
            <v>462.87</v>
          </cell>
          <cell r="AH20">
            <v>680</v>
          </cell>
          <cell r="AK20">
            <v>31.4</v>
          </cell>
        </row>
        <row r="21">
          <cell r="O21">
            <v>832.2</v>
          </cell>
          <cell r="R21">
            <v>458</v>
          </cell>
          <cell r="U21">
            <v>516</v>
          </cell>
          <cell r="AB21">
            <v>400</v>
          </cell>
          <cell r="AE21">
            <v>462.87</v>
          </cell>
          <cell r="AH21">
            <v>682</v>
          </cell>
          <cell r="AK21">
            <v>31.4</v>
          </cell>
        </row>
        <row r="22">
          <cell r="O22">
            <v>832.2</v>
          </cell>
          <cell r="R22">
            <v>458</v>
          </cell>
          <cell r="U22">
            <v>516</v>
          </cell>
          <cell r="AB22">
            <v>400</v>
          </cell>
          <cell r="AE22">
            <v>462.87</v>
          </cell>
          <cell r="AH22">
            <v>681</v>
          </cell>
          <cell r="AK22">
            <v>31.4</v>
          </cell>
        </row>
        <row r="23">
          <cell r="O23">
            <v>832.2</v>
          </cell>
          <cell r="R23">
            <v>458</v>
          </cell>
          <cell r="U23">
            <v>516</v>
          </cell>
          <cell r="AB23">
            <v>400</v>
          </cell>
          <cell r="AE23">
            <v>462.87</v>
          </cell>
          <cell r="AH23">
            <v>681</v>
          </cell>
          <cell r="AK23">
            <v>31.4</v>
          </cell>
        </row>
        <row r="24">
          <cell r="O24">
            <v>832.2</v>
          </cell>
          <cell r="R24">
            <v>458</v>
          </cell>
          <cell r="U24">
            <v>516</v>
          </cell>
          <cell r="AB24">
            <v>400</v>
          </cell>
          <cell r="AE24">
            <v>462.87</v>
          </cell>
          <cell r="AH24">
            <v>682</v>
          </cell>
          <cell r="AK24">
            <v>31.4</v>
          </cell>
        </row>
        <row r="25">
          <cell r="O25">
            <v>832.2</v>
          </cell>
          <cell r="R25">
            <v>458</v>
          </cell>
          <cell r="U25">
            <v>516</v>
          </cell>
          <cell r="AB25">
            <v>400</v>
          </cell>
          <cell r="AE25">
            <v>462.87</v>
          </cell>
          <cell r="AH25">
            <v>681</v>
          </cell>
          <cell r="AK25">
            <v>31.4</v>
          </cell>
        </row>
        <row r="26">
          <cell r="O26">
            <v>832.2</v>
          </cell>
          <cell r="R26">
            <v>458</v>
          </cell>
          <cell r="U26">
            <v>516</v>
          </cell>
          <cell r="AB26">
            <v>400</v>
          </cell>
          <cell r="AE26">
            <v>462.87</v>
          </cell>
          <cell r="AH26">
            <v>681</v>
          </cell>
          <cell r="AK26">
            <v>31.4</v>
          </cell>
        </row>
        <row r="27">
          <cell r="O27">
            <v>832.2</v>
          </cell>
          <cell r="R27">
            <v>458</v>
          </cell>
          <cell r="U27">
            <v>516</v>
          </cell>
          <cell r="AB27">
            <v>400</v>
          </cell>
          <cell r="AE27">
            <v>462.87</v>
          </cell>
          <cell r="AH27">
            <v>684</v>
          </cell>
          <cell r="AK27">
            <v>31.4</v>
          </cell>
        </row>
        <row r="28">
          <cell r="O28">
            <v>832.2</v>
          </cell>
          <cell r="R28">
            <v>458</v>
          </cell>
          <cell r="U28">
            <v>516</v>
          </cell>
          <cell r="AB28">
            <v>400</v>
          </cell>
          <cell r="AE28">
            <v>462.87</v>
          </cell>
          <cell r="AH28">
            <v>691</v>
          </cell>
          <cell r="AK28">
            <v>31.4</v>
          </cell>
        </row>
        <row r="29">
          <cell r="O29">
            <v>832.2</v>
          </cell>
          <cell r="R29">
            <v>458</v>
          </cell>
          <cell r="U29">
            <v>516</v>
          </cell>
          <cell r="AB29">
            <v>400</v>
          </cell>
          <cell r="AE29">
            <v>462.87</v>
          </cell>
          <cell r="AH29">
            <v>691</v>
          </cell>
          <cell r="AK29">
            <v>31.4</v>
          </cell>
        </row>
        <row r="30">
          <cell r="O30">
            <v>832.2</v>
          </cell>
          <cell r="R30">
            <v>458</v>
          </cell>
          <cell r="U30">
            <v>516</v>
          </cell>
          <cell r="AB30">
            <v>400</v>
          </cell>
          <cell r="AE30">
            <v>462.87</v>
          </cell>
          <cell r="AH30">
            <v>689</v>
          </cell>
          <cell r="AK30">
            <v>31.4</v>
          </cell>
        </row>
        <row r="31">
          <cell r="O31">
            <v>832.2</v>
          </cell>
          <cell r="R31">
            <v>458</v>
          </cell>
          <cell r="U31">
            <v>516</v>
          </cell>
          <cell r="AB31">
            <v>400</v>
          </cell>
          <cell r="AE31">
            <v>462.87</v>
          </cell>
          <cell r="AH31">
            <v>689</v>
          </cell>
          <cell r="AK31">
            <v>31.4</v>
          </cell>
        </row>
        <row r="32">
          <cell r="O32">
            <v>832.2</v>
          </cell>
          <cell r="R32">
            <v>458</v>
          </cell>
          <cell r="U32">
            <v>516</v>
          </cell>
          <cell r="AB32">
            <v>400</v>
          </cell>
          <cell r="AE32">
            <v>462.87</v>
          </cell>
          <cell r="AH32">
            <v>689</v>
          </cell>
          <cell r="AK32">
            <v>31.4</v>
          </cell>
        </row>
        <row r="33">
          <cell r="O33">
            <v>832.2</v>
          </cell>
          <cell r="R33">
            <v>458</v>
          </cell>
          <cell r="U33">
            <v>516</v>
          </cell>
          <cell r="AB33">
            <v>400</v>
          </cell>
          <cell r="AE33">
            <v>462.87</v>
          </cell>
          <cell r="AH33">
            <v>691</v>
          </cell>
          <cell r="AK33">
            <v>31.4</v>
          </cell>
        </row>
        <row r="34">
          <cell r="O34">
            <v>832.2</v>
          </cell>
          <cell r="R34">
            <v>458</v>
          </cell>
          <cell r="U34">
            <v>516</v>
          </cell>
          <cell r="AB34">
            <v>400</v>
          </cell>
          <cell r="AE34">
            <v>462.87</v>
          </cell>
          <cell r="AH34">
            <v>694</v>
          </cell>
          <cell r="AK34">
            <v>31.4</v>
          </cell>
        </row>
        <row r="35">
          <cell r="O35">
            <v>832.2</v>
          </cell>
          <cell r="R35">
            <v>458</v>
          </cell>
          <cell r="U35">
            <v>516</v>
          </cell>
          <cell r="AB35">
            <v>400</v>
          </cell>
          <cell r="AE35">
            <v>462.87</v>
          </cell>
          <cell r="AH35">
            <v>694</v>
          </cell>
          <cell r="AK35">
            <v>31.4</v>
          </cell>
        </row>
        <row r="36">
          <cell r="O36">
            <v>832.2</v>
          </cell>
          <cell r="R36">
            <v>458</v>
          </cell>
          <cell r="U36">
            <v>516</v>
          </cell>
          <cell r="AB36">
            <v>400</v>
          </cell>
          <cell r="AE36">
            <v>462.87</v>
          </cell>
          <cell r="AH36">
            <v>696</v>
          </cell>
          <cell r="AK36">
            <v>31.4</v>
          </cell>
        </row>
        <row r="37">
          <cell r="O37">
            <v>832.2</v>
          </cell>
          <cell r="R37">
            <v>458</v>
          </cell>
          <cell r="U37">
            <v>516</v>
          </cell>
          <cell r="AB37">
            <v>400</v>
          </cell>
          <cell r="AE37">
            <v>462.87</v>
          </cell>
          <cell r="AH37">
            <v>702</v>
          </cell>
          <cell r="AK37">
            <v>31.4</v>
          </cell>
        </row>
        <row r="38">
          <cell r="O38">
            <v>832.2</v>
          </cell>
          <cell r="R38">
            <v>458</v>
          </cell>
          <cell r="U38">
            <v>516</v>
          </cell>
          <cell r="AB38">
            <v>400</v>
          </cell>
          <cell r="AE38">
            <v>462.87</v>
          </cell>
          <cell r="AH38">
            <v>706</v>
          </cell>
          <cell r="AK38">
            <v>31.4</v>
          </cell>
        </row>
        <row r="39">
          <cell r="O39">
            <v>832.2</v>
          </cell>
          <cell r="R39">
            <v>458</v>
          </cell>
          <cell r="U39">
            <v>516</v>
          </cell>
          <cell r="AB39">
            <v>400</v>
          </cell>
          <cell r="AE39">
            <v>462.87</v>
          </cell>
          <cell r="AH39">
            <v>712</v>
          </cell>
          <cell r="AK39">
            <v>31.4</v>
          </cell>
        </row>
        <row r="40">
          <cell r="O40">
            <v>832.2</v>
          </cell>
          <cell r="R40">
            <v>458</v>
          </cell>
          <cell r="U40">
            <v>516</v>
          </cell>
          <cell r="AB40">
            <v>400</v>
          </cell>
          <cell r="AE40">
            <v>462.87</v>
          </cell>
          <cell r="AH40">
            <v>713</v>
          </cell>
          <cell r="AK40">
            <v>31.4</v>
          </cell>
        </row>
        <row r="41">
          <cell r="O41">
            <v>832.2</v>
          </cell>
          <cell r="R41">
            <v>458</v>
          </cell>
          <cell r="U41">
            <v>516</v>
          </cell>
          <cell r="AB41">
            <v>400</v>
          </cell>
          <cell r="AE41">
            <v>462.87</v>
          </cell>
          <cell r="AH41">
            <v>717</v>
          </cell>
          <cell r="AK41">
            <v>31.4</v>
          </cell>
        </row>
        <row r="42">
          <cell r="O42">
            <v>832.2</v>
          </cell>
          <cell r="R42">
            <v>458</v>
          </cell>
          <cell r="U42">
            <v>516</v>
          </cell>
          <cell r="AB42">
            <v>400</v>
          </cell>
          <cell r="AE42">
            <v>462.87</v>
          </cell>
          <cell r="AH42">
            <v>722</v>
          </cell>
          <cell r="AK42">
            <v>31.4</v>
          </cell>
        </row>
        <row r="43">
          <cell r="O43">
            <v>832.2</v>
          </cell>
          <cell r="R43">
            <v>458</v>
          </cell>
          <cell r="U43">
            <v>516</v>
          </cell>
          <cell r="AB43">
            <v>400</v>
          </cell>
          <cell r="AE43">
            <v>462.87</v>
          </cell>
          <cell r="AH43">
            <v>720</v>
          </cell>
          <cell r="AK43">
            <v>31.4</v>
          </cell>
        </row>
        <row r="44">
          <cell r="O44">
            <v>832.2</v>
          </cell>
          <cell r="R44">
            <v>458</v>
          </cell>
          <cell r="U44">
            <v>516</v>
          </cell>
          <cell r="AB44">
            <v>400</v>
          </cell>
          <cell r="AE44">
            <v>462.87</v>
          </cell>
          <cell r="AH44">
            <v>720</v>
          </cell>
          <cell r="AK44">
            <v>31.4</v>
          </cell>
        </row>
        <row r="45">
          <cell r="O45">
            <v>832.2</v>
          </cell>
          <cell r="R45">
            <v>458</v>
          </cell>
          <cell r="U45">
            <v>516</v>
          </cell>
          <cell r="AB45">
            <v>400</v>
          </cell>
          <cell r="AE45">
            <v>462.87</v>
          </cell>
          <cell r="AH45">
            <v>724</v>
          </cell>
          <cell r="AK45">
            <v>31.4</v>
          </cell>
        </row>
        <row r="46">
          <cell r="O46">
            <v>832.2</v>
          </cell>
          <cell r="R46">
            <v>458</v>
          </cell>
          <cell r="U46">
            <v>516</v>
          </cell>
          <cell r="AB46">
            <v>400</v>
          </cell>
          <cell r="AE46">
            <v>462.87</v>
          </cell>
          <cell r="AH46">
            <v>728</v>
          </cell>
          <cell r="AK46">
            <v>31.4</v>
          </cell>
        </row>
        <row r="47">
          <cell r="O47">
            <v>832.2</v>
          </cell>
          <cell r="R47">
            <v>458</v>
          </cell>
          <cell r="U47">
            <v>516</v>
          </cell>
          <cell r="AB47">
            <v>400</v>
          </cell>
          <cell r="AE47">
            <v>462.87</v>
          </cell>
          <cell r="AH47">
            <v>732</v>
          </cell>
          <cell r="AK47">
            <v>31.4</v>
          </cell>
        </row>
        <row r="48">
          <cell r="O48">
            <v>832.2</v>
          </cell>
          <cell r="R48">
            <v>458</v>
          </cell>
          <cell r="U48">
            <v>516</v>
          </cell>
          <cell r="AB48">
            <v>400</v>
          </cell>
          <cell r="AE48">
            <v>462.87</v>
          </cell>
          <cell r="AH48">
            <v>737</v>
          </cell>
          <cell r="AK48">
            <v>31.4</v>
          </cell>
        </row>
        <row r="49">
          <cell r="O49">
            <v>832.2</v>
          </cell>
          <cell r="R49">
            <v>458</v>
          </cell>
          <cell r="U49">
            <v>516</v>
          </cell>
          <cell r="AB49">
            <v>400</v>
          </cell>
          <cell r="AE49">
            <v>462.87</v>
          </cell>
          <cell r="AH49">
            <v>746</v>
          </cell>
          <cell r="AK49">
            <v>31.4</v>
          </cell>
        </row>
        <row r="50">
          <cell r="O50">
            <v>832.2</v>
          </cell>
          <cell r="R50">
            <v>458</v>
          </cell>
          <cell r="U50">
            <v>516</v>
          </cell>
          <cell r="AB50">
            <v>400</v>
          </cell>
          <cell r="AE50">
            <v>462.87</v>
          </cell>
          <cell r="AH50">
            <v>751</v>
          </cell>
          <cell r="AK50">
            <v>31.4</v>
          </cell>
        </row>
        <row r="51">
          <cell r="O51">
            <v>832.2</v>
          </cell>
          <cell r="R51">
            <v>458</v>
          </cell>
          <cell r="U51">
            <v>516</v>
          </cell>
          <cell r="AB51">
            <v>400</v>
          </cell>
          <cell r="AE51">
            <v>462.87</v>
          </cell>
          <cell r="AH51">
            <v>750</v>
          </cell>
          <cell r="AK51">
            <v>31.4</v>
          </cell>
        </row>
        <row r="52">
          <cell r="O52">
            <v>832.2</v>
          </cell>
          <cell r="R52">
            <v>458</v>
          </cell>
          <cell r="U52">
            <v>516</v>
          </cell>
          <cell r="AB52">
            <v>400</v>
          </cell>
          <cell r="AE52">
            <v>462.87</v>
          </cell>
          <cell r="AH52">
            <v>753</v>
          </cell>
          <cell r="AK52">
            <v>31.4</v>
          </cell>
        </row>
        <row r="53">
          <cell r="O53">
            <v>832.2</v>
          </cell>
          <cell r="R53">
            <v>458</v>
          </cell>
          <cell r="U53">
            <v>516</v>
          </cell>
          <cell r="AB53">
            <v>400</v>
          </cell>
          <cell r="AE53">
            <v>462.87</v>
          </cell>
          <cell r="AH53">
            <v>754</v>
          </cell>
          <cell r="AK53">
            <v>31.4</v>
          </cell>
        </row>
        <row r="54">
          <cell r="O54">
            <v>832.2</v>
          </cell>
          <cell r="R54">
            <v>458</v>
          </cell>
          <cell r="U54">
            <v>516</v>
          </cell>
          <cell r="AB54">
            <v>400</v>
          </cell>
          <cell r="AE54">
            <v>462.87</v>
          </cell>
          <cell r="AH54">
            <v>752</v>
          </cell>
          <cell r="AK54">
            <v>31.4</v>
          </cell>
        </row>
        <row r="55">
          <cell r="O55">
            <v>832.2</v>
          </cell>
          <cell r="R55">
            <v>458</v>
          </cell>
          <cell r="U55">
            <v>516</v>
          </cell>
          <cell r="AB55">
            <v>400</v>
          </cell>
          <cell r="AE55">
            <v>462.87</v>
          </cell>
          <cell r="AH55">
            <v>753</v>
          </cell>
          <cell r="AK55">
            <v>31.4</v>
          </cell>
        </row>
        <row r="56">
          <cell r="O56">
            <v>832.2</v>
          </cell>
          <cell r="R56">
            <v>458</v>
          </cell>
          <cell r="U56">
            <v>516</v>
          </cell>
          <cell r="AB56">
            <v>400</v>
          </cell>
          <cell r="AE56">
            <v>462.87</v>
          </cell>
          <cell r="AH56">
            <v>756</v>
          </cell>
          <cell r="AK56">
            <v>31.4</v>
          </cell>
        </row>
        <row r="57">
          <cell r="O57">
            <v>832.2</v>
          </cell>
          <cell r="R57">
            <v>458</v>
          </cell>
          <cell r="U57">
            <v>516</v>
          </cell>
          <cell r="AB57">
            <v>400</v>
          </cell>
          <cell r="AE57">
            <v>462.87</v>
          </cell>
          <cell r="AH57">
            <v>757</v>
          </cell>
          <cell r="AK57">
            <v>31.4</v>
          </cell>
        </row>
        <row r="58">
          <cell r="O58">
            <v>832.2</v>
          </cell>
          <cell r="R58">
            <v>458</v>
          </cell>
          <cell r="U58">
            <v>516</v>
          </cell>
          <cell r="AB58">
            <v>400</v>
          </cell>
          <cell r="AE58">
            <v>462.87</v>
          </cell>
          <cell r="AH58">
            <v>753</v>
          </cell>
          <cell r="AK58">
            <v>31.4</v>
          </cell>
        </row>
        <row r="59">
          <cell r="O59">
            <v>832.2</v>
          </cell>
          <cell r="R59">
            <v>458</v>
          </cell>
          <cell r="U59">
            <v>516</v>
          </cell>
          <cell r="AB59">
            <v>400</v>
          </cell>
          <cell r="AE59">
            <v>462.87</v>
          </cell>
          <cell r="AH59">
            <v>750</v>
          </cell>
          <cell r="AK59">
            <v>31.4</v>
          </cell>
        </row>
        <row r="60">
          <cell r="O60">
            <v>832.2</v>
          </cell>
          <cell r="R60">
            <v>458</v>
          </cell>
          <cell r="U60">
            <v>516</v>
          </cell>
          <cell r="AB60">
            <v>400</v>
          </cell>
          <cell r="AE60">
            <v>462.87</v>
          </cell>
          <cell r="AH60">
            <v>753</v>
          </cell>
          <cell r="AK60">
            <v>31.4</v>
          </cell>
        </row>
        <row r="61">
          <cell r="O61">
            <v>832.2</v>
          </cell>
          <cell r="R61">
            <v>458</v>
          </cell>
          <cell r="U61">
            <v>516</v>
          </cell>
          <cell r="AB61">
            <v>400</v>
          </cell>
          <cell r="AE61">
            <v>462.87</v>
          </cell>
          <cell r="AH61">
            <v>756</v>
          </cell>
          <cell r="AK61">
            <v>31.4</v>
          </cell>
        </row>
        <row r="62">
          <cell r="O62">
            <v>832.2</v>
          </cell>
          <cell r="R62">
            <v>458</v>
          </cell>
          <cell r="U62">
            <v>516</v>
          </cell>
          <cell r="AB62">
            <v>400</v>
          </cell>
          <cell r="AE62">
            <v>462.87</v>
          </cell>
          <cell r="AH62">
            <v>754</v>
          </cell>
          <cell r="AK62">
            <v>31.4</v>
          </cell>
        </row>
        <row r="63">
          <cell r="O63">
            <v>832.2</v>
          </cell>
          <cell r="R63">
            <v>458</v>
          </cell>
          <cell r="U63">
            <v>516</v>
          </cell>
          <cell r="AB63">
            <v>400</v>
          </cell>
          <cell r="AE63">
            <v>462.87</v>
          </cell>
          <cell r="AH63">
            <v>753</v>
          </cell>
          <cell r="AK63">
            <v>31.4</v>
          </cell>
        </row>
        <row r="64">
          <cell r="O64">
            <v>832.2</v>
          </cell>
          <cell r="R64">
            <v>458</v>
          </cell>
          <cell r="U64">
            <v>516</v>
          </cell>
          <cell r="AB64">
            <v>400</v>
          </cell>
          <cell r="AE64">
            <v>462.87</v>
          </cell>
          <cell r="AH64">
            <v>753</v>
          </cell>
          <cell r="AK64">
            <v>31.4</v>
          </cell>
        </row>
        <row r="65">
          <cell r="O65">
            <v>832.2</v>
          </cell>
          <cell r="R65">
            <v>458</v>
          </cell>
          <cell r="U65">
            <v>516</v>
          </cell>
          <cell r="AB65">
            <v>400</v>
          </cell>
          <cell r="AE65">
            <v>462.87</v>
          </cell>
          <cell r="AH65">
            <v>753</v>
          </cell>
          <cell r="AK65">
            <v>31.4</v>
          </cell>
        </row>
        <row r="66">
          <cell r="O66">
            <v>832.2</v>
          </cell>
          <cell r="R66">
            <v>458</v>
          </cell>
          <cell r="U66">
            <v>516</v>
          </cell>
          <cell r="AB66">
            <v>400</v>
          </cell>
          <cell r="AE66">
            <v>462.87</v>
          </cell>
          <cell r="AH66">
            <v>753</v>
          </cell>
          <cell r="AK66">
            <v>31.4</v>
          </cell>
        </row>
        <row r="67">
          <cell r="O67">
            <v>832.2</v>
          </cell>
          <cell r="R67">
            <v>458</v>
          </cell>
          <cell r="U67">
            <v>516</v>
          </cell>
          <cell r="AB67">
            <v>400</v>
          </cell>
          <cell r="AE67">
            <v>462.87</v>
          </cell>
          <cell r="AH67">
            <v>753</v>
          </cell>
          <cell r="AK67">
            <v>31.4</v>
          </cell>
        </row>
        <row r="68">
          <cell r="O68">
            <v>832.2</v>
          </cell>
          <cell r="R68">
            <v>458</v>
          </cell>
          <cell r="U68">
            <v>516</v>
          </cell>
          <cell r="AB68">
            <v>400</v>
          </cell>
          <cell r="AE68">
            <v>462.87</v>
          </cell>
          <cell r="AH68">
            <v>753</v>
          </cell>
          <cell r="AK68">
            <v>31.4</v>
          </cell>
        </row>
        <row r="69">
          <cell r="O69">
            <v>832.2</v>
          </cell>
          <cell r="R69">
            <v>458</v>
          </cell>
          <cell r="U69">
            <v>516</v>
          </cell>
          <cell r="AB69">
            <v>400</v>
          </cell>
          <cell r="AE69">
            <v>462.87</v>
          </cell>
          <cell r="AH69">
            <v>753</v>
          </cell>
          <cell r="AK69">
            <v>31.4</v>
          </cell>
        </row>
        <row r="70">
          <cell r="O70">
            <v>832.2</v>
          </cell>
          <cell r="R70">
            <v>458</v>
          </cell>
          <cell r="U70">
            <v>516</v>
          </cell>
          <cell r="AB70">
            <v>400</v>
          </cell>
          <cell r="AE70">
            <v>462.87</v>
          </cell>
          <cell r="AH70">
            <v>753</v>
          </cell>
          <cell r="AK70">
            <v>31.4</v>
          </cell>
        </row>
        <row r="71">
          <cell r="O71">
            <v>832.2</v>
          </cell>
          <cell r="R71">
            <v>458</v>
          </cell>
          <cell r="U71">
            <v>516</v>
          </cell>
          <cell r="AB71">
            <v>400</v>
          </cell>
          <cell r="AE71">
            <v>462.87</v>
          </cell>
          <cell r="AH71">
            <v>753</v>
          </cell>
          <cell r="AK71">
            <v>31.4</v>
          </cell>
        </row>
        <row r="72">
          <cell r="O72">
            <v>832.2</v>
          </cell>
          <cell r="R72">
            <v>458</v>
          </cell>
          <cell r="U72">
            <v>516</v>
          </cell>
          <cell r="AB72">
            <v>400</v>
          </cell>
          <cell r="AE72">
            <v>462.87</v>
          </cell>
          <cell r="AH72">
            <v>755</v>
          </cell>
          <cell r="AK72">
            <v>31.4</v>
          </cell>
        </row>
        <row r="73">
          <cell r="O73">
            <v>832.2</v>
          </cell>
          <cell r="R73">
            <v>458</v>
          </cell>
          <cell r="U73">
            <v>516</v>
          </cell>
          <cell r="AB73">
            <v>400</v>
          </cell>
          <cell r="AE73">
            <v>462.87</v>
          </cell>
          <cell r="AH73">
            <v>754</v>
          </cell>
          <cell r="AK73">
            <v>31.4</v>
          </cell>
        </row>
        <row r="74">
          <cell r="O74">
            <v>832.2</v>
          </cell>
          <cell r="R74">
            <v>458</v>
          </cell>
          <cell r="U74">
            <v>516</v>
          </cell>
          <cell r="AB74">
            <v>400</v>
          </cell>
          <cell r="AE74">
            <v>462.87</v>
          </cell>
          <cell r="AH74">
            <v>748</v>
          </cell>
          <cell r="AK74">
            <v>31.4</v>
          </cell>
        </row>
        <row r="75">
          <cell r="O75">
            <v>832.2</v>
          </cell>
          <cell r="R75">
            <v>458</v>
          </cell>
          <cell r="U75">
            <v>516</v>
          </cell>
          <cell r="AB75">
            <v>400</v>
          </cell>
          <cell r="AE75">
            <v>462.87</v>
          </cell>
          <cell r="AH75">
            <v>743</v>
          </cell>
          <cell r="AK75">
            <v>31.4</v>
          </cell>
        </row>
        <row r="76">
          <cell r="O76">
            <v>832.22</v>
          </cell>
          <cell r="R76">
            <v>458</v>
          </cell>
          <cell r="U76">
            <v>516</v>
          </cell>
          <cell r="AB76">
            <v>400</v>
          </cell>
          <cell r="AE76">
            <v>462.87</v>
          </cell>
          <cell r="AH76">
            <v>731</v>
          </cell>
          <cell r="AK76">
            <v>31.4</v>
          </cell>
        </row>
        <row r="77">
          <cell r="O77">
            <v>832.2</v>
          </cell>
          <cell r="R77">
            <v>458</v>
          </cell>
          <cell r="U77">
            <v>516</v>
          </cell>
          <cell r="AB77">
            <v>400</v>
          </cell>
          <cell r="AE77">
            <v>462.87</v>
          </cell>
          <cell r="AH77">
            <v>731</v>
          </cell>
          <cell r="AK77">
            <v>31.4</v>
          </cell>
        </row>
        <row r="78">
          <cell r="O78">
            <v>832.2</v>
          </cell>
          <cell r="R78">
            <v>458</v>
          </cell>
          <cell r="U78">
            <v>516</v>
          </cell>
          <cell r="AB78">
            <v>400</v>
          </cell>
          <cell r="AE78">
            <v>462.87</v>
          </cell>
          <cell r="AH78">
            <v>715</v>
          </cell>
          <cell r="AK78">
            <v>31.4</v>
          </cell>
        </row>
        <row r="79">
          <cell r="O79">
            <v>832.2</v>
          </cell>
          <cell r="R79">
            <v>458</v>
          </cell>
          <cell r="U79">
            <v>516</v>
          </cell>
          <cell r="AB79">
            <v>400</v>
          </cell>
          <cell r="AE79">
            <v>462.87</v>
          </cell>
          <cell r="AH79">
            <v>715</v>
          </cell>
          <cell r="AK79">
            <v>31.4</v>
          </cell>
        </row>
        <row r="80">
          <cell r="O80">
            <v>832.2</v>
          </cell>
          <cell r="R80">
            <v>458</v>
          </cell>
          <cell r="U80">
            <v>516</v>
          </cell>
          <cell r="AB80">
            <v>400</v>
          </cell>
          <cell r="AE80">
            <v>462.87</v>
          </cell>
          <cell r="AH80">
            <v>717</v>
          </cell>
          <cell r="AK80">
            <v>31.4</v>
          </cell>
        </row>
        <row r="81">
          <cell r="O81">
            <v>832.2</v>
          </cell>
          <cell r="R81">
            <v>458</v>
          </cell>
          <cell r="U81">
            <v>516</v>
          </cell>
          <cell r="AB81">
            <v>400</v>
          </cell>
          <cell r="AE81">
            <v>462.87</v>
          </cell>
          <cell r="AH81">
            <v>718</v>
          </cell>
          <cell r="AK81">
            <v>31.4</v>
          </cell>
        </row>
        <row r="82">
          <cell r="O82">
            <v>832.47</v>
          </cell>
          <cell r="R82">
            <v>458</v>
          </cell>
          <cell r="U82">
            <v>516</v>
          </cell>
          <cell r="AB82">
            <v>400</v>
          </cell>
          <cell r="AE82">
            <v>462.87</v>
          </cell>
          <cell r="AH82">
            <v>723</v>
          </cell>
          <cell r="AK82">
            <v>31.4</v>
          </cell>
        </row>
        <row r="83">
          <cell r="O83">
            <v>832.47</v>
          </cell>
          <cell r="R83">
            <v>458</v>
          </cell>
          <cell r="U83">
            <v>516</v>
          </cell>
          <cell r="AB83">
            <v>400</v>
          </cell>
          <cell r="AE83">
            <v>462.87</v>
          </cell>
          <cell r="AH83">
            <v>706</v>
          </cell>
          <cell r="AK83">
            <v>31.4</v>
          </cell>
        </row>
        <row r="84">
          <cell r="O84">
            <v>832.26</v>
          </cell>
          <cell r="R84">
            <v>458</v>
          </cell>
          <cell r="U84">
            <v>516</v>
          </cell>
          <cell r="AB84">
            <v>400</v>
          </cell>
          <cell r="AE84">
            <v>462.87</v>
          </cell>
          <cell r="AH84">
            <v>702</v>
          </cell>
          <cell r="AK84">
            <v>31.4</v>
          </cell>
        </row>
        <row r="85">
          <cell r="O85">
            <v>832.2</v>
          </cell>
          <cell r="R85">
            <v>458</v>
          </cell>
          <cell r="U85">
            <v>516</v>
          </cell>
          <cell r="AB85">
            <v>400</v>
          </cell>
          <cell r="AE85">
            <v>462.87</v>
          </cell>
          <cell r="AH85">
            <v>697</v>
          </cell>
          <cell r="AK85">
            <v>31.4</v>
          </cell>
        </row>
        <row r="86">
          <cell r="O86">
            <v>832.2</v>
          </cell>
          <cell r="R86">
            <v>458</v>
          </cell>
          <cell r="U86">
            <v>516</v>
          </cell>
          <cell r="AB86">
            <v>400</v>
          </cell>
          <cell r="AE86">
            <v>462.87</v>
          </cell>
          <cell r="AH86">
            <v>690</v>
          </cell>
          <cell r="AK86">
            <v>31.4</v>
          </cell>
        </row>
        <row r="87">
          <cell r="O87">
            <v>832.2</v>
          </cell>
          <cell r="R87">
            <v>458</v>
          </cell>
          <cell r="U87">
            <v>516</v>
          </cell>
          <cell r="AB87">
            <v>400</v>
          </cell>
          <cell r="AE87">
            <v>462.87</v>
          </cell>
          <cell r="AH87">
            <v>691</v>
          </cell>
          <cell r="AK87">
            <v>31.4</v>
          </cell>
        </row>
        <row r="88">
          <cell r="O88">
            <v>832.2</v>
          </cell>
          <cell r="R88">
            <v>458</v>
          </cell>
          <cell r="U88">
            <v>516</v>
          </cell>
          <cell r="AB88">
            <v>400</v>
          </cell>
          <cell r="AE88">
            <v>462.87</v>
          </cell>
          <cell r="AH88">
            <v>687</v>
          </cell>
          <cell r="AK88">
            <v>31.4</v>
          </cell>
        </row>
        <row r="89">
          <cell r="O89">
            <v>832.2</v>
          </cell>
          <cell r="R89">
            <v>458</v>
          </cell>
          <cell r="U89">
            <v>516</v>
          </cell>
          <cell r="AB89">
            <v>400</v>
          </cell>
          <cell r="AE89">
            <v>462.87</v>
          </cell>
          <cell r="AH89">
            <v>677</v>
          </cell>
          <cell r="AK89">
            <v>31.4</v>
          </cell>
        </row>
        <row r="90">
          <cell r="O90">
            <v>832.2</v>
          </cell>
          <cell r="R90">
            <v>458</v>
          </cell>
          <cell r="U90">
            <v>516</v>
          </cell>
          <cell r="AB90">
            <v>400</v>
          </cell>
          <cell r="AE90">
            <v>462.87</v>
          </cell>
          <cell r="AH90">
            <v>670</v>
          </cell>
          <cell r="AK90">
            <v>31.4</v>
          </cell>
        </row>
        <row r="91">
          <cell r="O91">
            <v>832.29</v>
          </cell>
          <cell r="R91">
            <v>458</v>
          </cell>
          <cell r="U91">
            <v>516</v>
          </cell>
          <cell r="AB91">
            <v>400</v>
          </cell>
          <cell r="AE91">
            <v>462.87</v>
          </cell>
          <cell r="AH91">
            <v>658</v>
          </cell>
          <cell r="AK91">
            <v>31.4</v>
          </cell>
        </row>
        <row r="92">
          <cell r="O92">
            <v>832.29</v>
          </cell>
          <cell r="R92">
            <v>458</v>
          </cell>
          <cell r="U92">
            <v>516</v>
          </cell>
          <cell r="AB92">
            <v>400</v>
          </cell>
          <cell r="AE92">
            <v>462.87</v>
          </cell>
          <cell r="AH92">
            <v>664</v>
          </cell>
          <cell r="AK92">
            <v>31.4</v>
          </cell>
        </row>
        <row r="93">
          <cell r="O93">
            <v>832.29</v>
          </cell>
          <cell r="R93">
            <v>458</v>
          </cell>
          <cell r="U93">
            <v>516</v>
          </cell>
          <cell r="AB93">
            <v>400</v>
          </cell>
          <cell r="AE93">
            <v>462.87</v>
          </cell>
          <cell r="AH93">
            <v>672</v>
          </cell>
          <cell r="AK93">
            <v>31.4</v>
          </cell>
        </row>
        <row r="94">
          <cell r="O94">
            <v>832.2</v>
          </cell>
          <cell r="R94">
            <v>458</v>
          </cell>
          <cell r="U94">
            <v>516</v>
          </cell>
          <cell r="AB94">
            <v>400</v>
          </cell>
          <cell r="AE94">
            <v>462.87</v>
          </cell>
          <cell r="AH94">
            <v>661</v>
          </cell>
          <cell r="AK94">
            <v>31.4</v>
          </cell>
        </row>
        <row r="95">
          <cell r="O95">
            <v>832.2</v>
          </cell>
          <cell r="R95">
            <v>458</v>
          </cell>
          <cell r="U95">
            <v>516</v>
          </cell>
          <cell r="AB95">
            <v>400</v>
          </cell>
          <cell r="AE95">
            <v>462.87</v>
          </cell>
          <cell r="AH95">
            <v>651</v>
          </cell>
          <cell r="AK95">
            <v>31.4</v>
          </cell>
        </row>
        <row r="96">
          <cell r="O96">
            <v>832.2</v>
          </cell>
          <cell r="R96">
            <v>458</v>
          </cell>
          <cell r="U96">
            <v>516</v>
          </cell>
          <cell r="AB96">
            <v>400</v>
          </cell>
          <cell r="AE96">
            <v>462.87</v>
          </cell>
          <cell r="AH96">
            <v>651</v>
          </cell>
          <cell r="AK96">
            <v>31.4</v>
          </cell>
        </row>
        <row r="97">
          <cell r="O97">
            <v>832.2</v>
          </cell>
          <cell r="R97">
            <v>458</v>
          </cell>
          <cell r="U97">
            <v>516</v>
          </cell>
          <cell r="AB97">
            <v>400</v>
          </cell>
          <cell r="AE97">
            <v>462.87</v>
          </cell>
          <cell r="AH97">
            <v>647</v>
          </cell>
          <cell r="AK97">
            <v>31.4</v>
          </cell>
        </row>
        <row r="98">
          <cell r="O98">
            <v>832.2</v>
          </cell>
          <cell r="R98">
            <v>458</v>
          </cell>
          <cell r="U98">
            <v>516</v>
          </cell>
          <cell r="AB98">
            <v>400</v>
          </cell>
          <cell r="AE98">
            <v>462.87</v>
          </cell>
          <cell r="AH98">
            <v>642</v>
          </cell>
          <cell r="AK98">
            <v>31.4</v>
          </cell>
        </row>
        <row r="99">
          <cell r="O99">
            <v>832.2</v>
          </cell>
          <cell r="R99">
            <v>458</v>
          </cell>
          <cell r="U99">
            <v>516</v>
          </cell>
          <cell r="AB99">
            <v>400</v>
          </cell>
          <cell r="AE99">
            <v>462.87</v>
          </cell>
          <cell r="AH99">
            <v>648</v>
          </cell>
          <cell r="AK99">
            <v>31.4</v>
          </cell>
        </row>
      </sheetData>
      <sheetData sheetId="24">
        <row r="4">
          <cell r="O4">
            <v>839.21</v>
          </cell>
          <cell r="R4">
            <v>469</v>
          </cell>
          <cell r="U4">
            <v>535</v>
          </cell>
          <cell r="AB4">
            <v>396</v>
          </cell>
          <cell r="AE4">
            <v>444.45800000000003</v>
          </cell>
          <cell r="AH4">
            <v>651</v>
          </cell>
          <cell r="AK4">
            <v>25.7</v>
          </cell>
        </row>
        <row r="5">
          <cell r="O5">
            <v>839.21</v>
          </cell>
          <cell r="R5">
            <v>469</v>
          </cell>
          <cell r="U5">
            <v>535</v>
          </cell>
          <cell r="AB5">
            <v>396</v>
          </cell>
          <cell r="AE5">
            <v>444.45800000000003</v>
          </cell>
          <cell r="AH5">
            <v>650</v>
          </cell>
          <cell r="AK5">
            <v>25.7</v>
          </cell>
        </row>
        <row r="6">
          <cell r="O6">
            <v>839.21</v>
          </cell>
          <cell r="R6">
            <v>469</v>
          </cell>
          <cell r="U6">
            <v>535</v>
          </cell>
          <cell r="AB6">
            <v>396</v>
          </cell>
          <cell r="AE6">
            <v>444.45800000000003</v>
          </cell>
          <cell r="AH6">
            <v>653</v>
          </cell>
          <cell r="AK6">
            <v>25.7</v>
          </cell>
        </row>
        <row r="7">
          <cell r="O7">
            <v>839.21</v>
          </cell>
          <cell r="R7">
            <v>469</v>
          </cell>
          <cell r="U7">
            <v>535</v>
          </cell>
          <cell r="AB7">
            <v>396</v>
          </cell>
          <cell r="AE7">
            <v>444.45800000000003</v>
          </cell>
          <cell r="AH7">
            <v>650</v>
          </cell>
          <cell r="AK7">
            <v>25.7</v>
          </cell>
        </row>
        <row r="8">
          <cell r="O8">
            <v>839.21</v>
          </cell>
          <cell r="R8">
            <v>469</v>
          </cell>
          <cell r="U8">
            <v>535</v>
          </cell>
          <cell r="AB8">
            <v>396</v>
          </cell>
          <cell r="AE8">
            <v>444.45800000000003</v>
          </cell>
          <cell r="AH8">
            <v>646</v>
          </cell>
          <cell r="AK8">
            <v>25.7</v>
          </cell>
        </row>
        <row r="9">
          <cell r="O9">
            <v>839.21</v>
          </cell>
          <cell r="R9">
            <v>469</v>
          </cell>
          <cell r="U9">
            <v>535</v>
          </cell>
          <cell r="AB9">
            <v>396</v>
          </cell>
          <cell r="AE9">
            <v>444.45800000000003</v>
          </cell>
          <cell r="AH9">
            <v>646</v>
          </cell>
          <cell r="AK9">
            <v>25.7</v>
          </cell>
        </row>
        <row r="10">
          <cell r="O10">
            <v>839.21</v>
          </cell>
          <cell r="R10">
            <v>469</v>
          </cell>
          <cell r="U10">
            <v>535</v>
          </cell>
          <cell r="AB10">
            <v>396</v>
          </cell>
          <cell r="AE10">
            <v>444.45800000000003</v>
          </cell>
          <cell r="AH10">
            <v>652</v>
          </cell>
          <cell r="AK10">
            <v>25.7</v>
          </cell>
        </row>
        <row r="11">
          <cell r="O11">
            <v>839.21</v>
          </cell>
          <cell r="R11">
            <v>469</v>
          </cell>
          <cell r="U11">
            <v>535</v>
          </cell>
          <cell r="AB11">
            <v>396</v>
          </cell>
          <cell r="AE11">
            <v>444.45800000000003</v>
          </cell>
          <cell r="AH11">
            <v>652</v>
          </cell>
          <cell r="AK11">
            <v>25.7</v>
          </cell>
        </row>
        <row r="12">
          <cell r="O12">
            <v>839.21</v>
          </cell>
          <cell r="R12">
            <v>469</v>
          </cell>
          <cell r="U12">
            <v>535</v>
          </cell>
          <cell r="AB12">
            <v>396</v>
          </cell>
          <cell r="AE12">
            <v>444.45800000000003</v>
          </cell>
          <cell r="AH12">
            <v>652</v>
          </cell>
          <cell r="AK12">
            <v>25.7</v>
          </cell>
        </row>
        <row r="13">
          <cell r="O13">
            <v>839.21</v>
          </cell>
          <cell r="R13">
            <v>469</v>
          </cell>
          <cell r="U13">
            <v>535</v>
          </cell>
          <cell r="AB13">
            <v>396</v>
          </cell>
          <cell r="AE13">
            <v>444.45800000000003</v>
          </cell>
          <cell r="AH13">
            <v>652</v>
          </cell>
          <cell r="AK13">
            <v>25.7</v>
          </cell>
        </row>
        <row r="14">
          <cell r="O14">
            <v>839.21</v>
          </cell>
          <cell r="R14">
            <v>469</v>
          </cell>
          <cell r="U14">
            <v>535</v>
          </cell>
          <cell r="AB14">
            <v>396</v>
          </cell>
          <cell r="AE14">
            <v>444.45800000000003</v>
          </cell>
          <cell r="AH14">
            <v>652</v>
          </cell>
          <cell r="AK14">
            <v>25.7</v>
          </cell>
        </row>
        <row r="15">
          <cell r="O15">
            <v>839.21</v>
          </cell>
          <cell r="R15">
            <v>469</v>
          </cell>
          <cell r="U15">
            <v>535</v>
          </cell>
          <cell r="AB15">
            <v>396</v>
          </cell>
          <cell r="AE15">
            <v>444.45800000000003</v>
          </cell>
          <cell r="AH15">
            <v>652</v>
          </cell>
          <cell r="AK15">
            <v>25.7</v>
          </cell>
        </row>
        <row r="16">
          <cell r="O16">
            <v>839.21</v>
          </cell>
          <cell r="R16">
            <v>469</v>
          </cell>
          <cell r="U16">
            <v>535</v>
          </cell>
          <cell r="AB16">
            <v>396</v>
          </cell>
          <cell r="AE16">
            <v>444.45800000000003</v>
          </cell>
          <cell r="AH16">
            <v>652</v>
          </cell>
          <cell r="AK16">
            <v>25.7</v>
          </cell>
        </row>
        <row r="17">
          <cell r="O17">
            <v>839.21</v>
          </cell>
          <cell r="R17">
            <v>469</v>
          </cell>
          <cell r="U17">
            <v>535</v>
          </cell>
          <cell r="AB17">
            <v>396</v>
          </cell>
          <cell r="AE17">
            <v>444.45800000000003</v>
          </cell>
          <cell r="AH17">
            <v>652</v>
          </cell>
          <cell r="AK17">
            <v>25.7</v>
          </cell>
        </row>
        <row r="18">
          <cell r="O18">
            <v>839.21</v>
          </cell>
          <cell r="R18">
            <v>469</v>
          </cell>
          <cell r="U18">
            <v>535</v>
          </cell>
          <cell r="AB18">
            <v>396</v>
          </cell>
          <cell r="AE18">
            <v>444.45800000000003</v>
          </cell>
          <cell r="AH18">
            <v>652</v>
          </cell>
          <cell r="AK18">
            <v>25.7</v>
          </cell>
        </row>
        <row r="19">
          <cell r="O19">
            <v>839.21</v>
          </cell>
          <cell r="R19">
            <v>469</v>
          </cell>
          <cell r="U19">
            <v>535</v>
          </cell>
          <cell r="AB19">
            <v>396</v>
          </cell>
          <cell r="AE19">
            <v>444.45800000000003</v>
          </cell>
          <cell r="AH19">
            <v>652</v>
          </cell>
          <cell r="AK19">
            <v>25.7</v>
          </cell>
        </row>
        <row r="20">
          <cell r="O20">
            <v>839.21</v>
          </cell>
          <cell r="R20">
            <v>469</v>
          </cell>
          <cell r="U20">
            <v>535</v>
          </cell>
          <cell r="AB20">
            <v>396</v>
          </cell>
          <cell r="AE20">
            <v>444.45800000000003</v>
          </cell>
          <cell r="AH20">
            <v>652</v>
          </cell>
          <cell r="AK20">
            <v>25.7</v>
          </cell>
        </row>
        <row r="21">
          <cell r="O21">
            <v>839.21</v>
          </cell>
          <cell r="R21">
            <v>469</v>
          </cell>
          <cell r="U21">
            <v>535</v>
          </cell>
          <cell r="AB21">
            <v>396</v>
          </cell>
          <cell r="AE21">
            <v>444.45800000000003</v>
          </cell>
          <cell r="AH21">
            <v>652</v>
          </cell>
          <cell r="AK21">
            <v>25.7</v>
          </cell>
        </row>
        <row r="22">
          <cell r="O22">
            <v>839.21</v>
          </cell>
          <cell r="R22">
            <v>469</v>
          </cell>
          <cell r="U22">
            <v>535</v>
          </cell>
          <cell r="AB22">
            <v>396</v>
          </cell>
          <cell r="AE22">
            <v>444.45800000000003</v>
          </cell>
          <cell r="AH22">
            <v>652</v>
          </cell>
          <cell r="AK22">
            <v>25.7</v>
          </cell>
        </row>
        <row r="23">
          <cell r="O23">
            <v>839.21</v>
          </cell>
          <cell r="R23">
            <v>469</v>
          </cell>
          <cell r="U23">
            <v>535</v>
          </cell>
          <cell r="AB23">
            <v>396</v>
          </cell>
          <cell r="AE23">
            <v>444.45800000000003</v>
          </cell>
          <cell r="AH23">
            <v>652</v>
          </cell>
          <cell r="AK23">
            <v>25.7</v>
          </cell>
        </row>
        <row r="24">
          <cell r="O24">
            <v>839.21</v>
          </cell>
          <cell r="R24">
            <v>469</v>
          </cell>
          <cell r="U24">
            <v>535</v>
          </cell>
          <cell r="AB24">
            <v>396</v>
          </cell>
          <cell r="AE24">
            <v>444.45800000000003</v>
          </cell>
          <cell r="AH24">
            <v>652</v>
          </cell>
          <cell r="AK24">
            <v>25.7</v>
          </cell>
        </row>
        <row r="25">
          <cell r="O25">
            <v>839.21</v>
          </cell>
          <cell r="R25">
            <v>469</v>
          </cell>
          <cell r="U25">
            <v>535</v>
          </cell>
          <cell r="AB25">
            <v>396</v>
          </cell>
          <cell r="AE25">
            <v>444.45800000000003</v>
          </cell>
          <cell r="AH25">
            <v>652</v>
          </cell>
          <cell r="AK25">
            <v>25.7</v>
          </cell>
        </row>
        <row r="26">
          <cell r="O26">
            <v>839.21</v>
          </cell>
          <cell r="R26">
            <v>469</v>
          </cell>
          <cell r="U26">
            <v>535</v>
          </cell>
          <cell r="AB26">
            <v>396</v>
          </cell>
          <cell r="AE26">
            <v>444.45800000000003</v>
          </cell>
          <cell r="AH26">
            <v>660</v>
          </cell>
          <cell r="AK26">
            <v>25.7</v>
          </cell>
        </row>
        <row r="27">
          <cell r="O27">
            <v>839.21</v>
          </cell>
          <cell r="R27">
            <v>469</v>
          </cell>
          <cell r="U27">
            <v>535</v>
          </cell>
          <cell r="AB27">
            <v>396</v>
          </cell>
          <cell r="AE27">
            <v>444.45800000000003</v>
          </cell>
          <cell r="AH27">
            <v>664</v>
          </cell>
          <cell r="AK27">
            <v>25.7</v>
          </cell>
        </row>
        <row r="28">
          <cell r="O28">
            <v>839.21</v>
          </cell>
          <cell r="R28">
            <v>469</v>
          </cell>
          <cell r="U28">
            <v>535</v>
          </cell>
          <cell r="AB28">
            <v>396</v>
          </cell>
          <cell r="AE28">
            <v>444.45800000000003</v>
          </cell>
          <cell r="AH28">
            <v>673</v>
          </cell>
          <cell r="AK28">
            <v>25.7</v>
          </cell>
        </row>
        <row r="29">
          <cell r="O29">
            <v>839.21</v>
          </cell>
          <cell r="R29">
            <v>469</v>
          </cell>
          <cell r="U29">
            <v>535</v>
          </cell>
          <cell r="AB29">
            <v>396</v>
          </cell>
          <cell r="AE29">
            <v>444.45800000000003</v>
          </cell>
          <cell r="AH29">
            <v>666</v>
          </cell>
          <cell r="AK29">
            <v>25.7</v>
          </cell>
        </row>
        <row r="30">
          <cell r="O30">
            <v>839.21</v>
          </cell>
          <cell r="R30">
            <v>469</v>
          </cell>
          <cell r="U30">
            <v>535</v>
          </cell>
          <cell r="AB30">
            <v>396</v>
          </cell>
          <cell r="AE30">
            <v>444.45800000000003</v>
          </cell>
          <cell r="AH30">
            <v>668</v>
          </cell>
          <cell r="AK30">
            <v>25.7</v>
          </cell>
        </row>
        <row r="31">
          <cell r="O31">
            <v>839.21</v>
          </cell>
          <cell r="R31">
            <v>469</v>
          </cell>
          <cell r="U31">
            <v>535</v>
          </cell>
          <cell r="AB31">
            <v>396</v>
          </cell>
          <cell r="AE31">
            <v>444.45800000000003</v>
          </cell>
          <cell r="AH31">
            <v>673</v>
          </cell>
          <cell r="AK31">
            <v>25.7</v>
          </cell>
        </row>
        <row r="32">
          <cell r="O32">
            <v>839.21</v>
          </cell>
          <cell r="R32">
            <v>469</v>
          </cell>
          <cell r="U32">
            <v>535</v>
          </cell>
          <cell r="AB32">
            <v>396</v>
          </cell>
          <cell r="AE32">
            <v>444.45800000000003</v>
          </cell>
          <cell r="AH32">
            <v>673</v>
          </cell>
          <cell r="AK32">
            <v>25.7</v>
          </cell>
        </row>
        <row r="33">
          <cell r="O33">
            <v>839.21</v>
          </cell>
          <cell r="R33">
            <v>469</v>
          </cell>
          <cell r="U33">
            <v>535</v>
          </cell>
          <cell r="AB33">
            <v>396</v>
          </cell>
          <cell r="AE33">
            <v>444.45800000000003</v>
          </cell>
          <cell r="AH33">
            <v>675</v>
          </cell>
          <cell r="AK33">
            <v>25.7</v>
          </cell>
        </row>
        <row r="34">
          <cell r="O34">
            <v>839.21</v>
          </cell>
          <cell r="R34">
            <v>469</v>
          </cell>
          <cell r="U34">
            <v>535</v>
          </cell>
          <cell r="AB34">
            <v>396</v>
          </cell>
          <cell r="AE34">
            <v>444.45800000000003</v>
          </cell>
          <cell r="AH34">
            <v>682</v>
          </cell>
          <cell r="AK34">
            <v>25.7</v>
          </cell>
        </row>
        <row r="35">
          <cell r="O35">
            <v>839.21</v>
          </cell>
          <cell r="R35">
            <v>469</v>
          </cell>
          <cell r="U35">
            <v>535</v>
          </cell>
          <cell r="AB35">
            <v>396</v>
          </cell>
          <cell r="AE35">
            <v>444.45800000000003</v>
          </cell>
          <cell r="AH35">
            <v>690</v>
          </cell>
          <cell r="AK35">
            <v>25.7</v>
          </cell>
        </row>
        <row r="36">
          <cell r="O36">
            <v>839.21</v>
          </cell>
          <cell r="R36">
            <v>469</v>
          </cell>
          <cell r="U36">
            <v>535</v>
          </cell>
          <cell r="AB36">
            <v>396</v>
          </cell>
          <cell r="AE36">
            <v>444.45800000000003</v>
          </cell>
          <cell r="AH36">
            <v>681</v>
          </cell>
          <cell r="AK36">
            <v>25.7</v>
          </cell>
        </row>
        <row r="37">
          <cell r="O37">
            <v>839.21</v>
          </cell>
          <cell r="R37">
            <v>469</v>
          </cell>
          <cell r="U37">
            <v>535</v>
          </cell>
          <cell r="AB37">
            <v>396</v>
          </cell>
          <cell r="AE37">
            <v>444.45800000000003</v>
          </cell>
          <cell r="AH37">
            <v>677</v>
          </cell>
          <cell r="AK37">
            <v>25.7</v>
          </cell>
        </row>
        <row r="38">
          <cell r="O38">
            <v>634.21</v>
          </cell>
          <cell r="R38">
            <v>469</v>
          </cell>
          <cell r="U38">
            <v>535</v>
          </cell>
          <cell r="AB38">
            <v>396</v>
          </cell>
          <cell r="AE38">
            <v>444.45800000000003</v>
          </cell>
          <cell r="AH38">
            <v>678</v>
          </cell>
          <cell r="AK38">
            <v>25.7</v>
          </cell>
        </row>
        <row r="39">
          <cell r="O39">
            <v>634.21</v>
          </cell>
          <cell r="R39">
            <v>469</v>
          </cell>
          <cell r="U39">
            <v>535</v>
          </cell>
          <cell r="AB39">
            <v>396</v>
          </cell>
          <cell r="AE39">
            <v>444.45800000000003</v>
          </cell>
          <cell r="AH39">
            <v>680</v>
          </cell>
          <cell r="AK39">
            <v>25.7</v>
          </cell>
        </row>
        <row r="40">
          <cell r="O40">
            <v>634.21</v>
          </cell>
          <cell r="R40">
            <v>469</v>
          </cell>
          <cell r="U40">
            <v>535</v>
          </cell>
          <cell r="AB40">
            <v>396</v>
          </cell>
          <cell r="AE40">
            <v>444.45800000000003</v>
          </cell>
          <cell r="AH40">
            <v>678</v>
          </cell>
          <cell r="AK40">
            <v>25.7</v>
          </cell>
        </row>
        <row r="41">
          <cell r="O41">
            <v>634.21</v>
          </cell>
          <cell r="R41">
            <v>469</v>
          </cell>
          <cell r="U41">
            <v>535</v>
          </cell>
          <cell r="AB41">
            <v>396</v>
          </cell>
          <cell r="AE41">
            <v>444.45800000000003</v>
          </cell>
          <cell r="AH41">
            <v>679</v>
          </cell>
          <cell r="AK41">
            <v>25.7</v>
          </cell>
        </row>
        <row r="42">
          <cell r="O42">
            <v>634.21</v>
          </cell>
          <cell r="R42">
            <v>469</v>
          </cell>
          <cell r="U42">
            <v>535</v>
          </cell>
          <cell r="AB42">
            <v>396</v>
          </cell>
          <cell r="AE42">
            <v>444.45800000000003</v>
          </cell>
          <cell r="AH42">
            <v>677</v>
          </cell>
          <cell r="AK42">
            <v>25.7</v>
          </cell>
        </row>
        <row r="43">
          <cell r="O43">
            <v>634.21</v>
          </cell>
          <cell r="R43">
            <v>469</v>
          </cell>
          <cell r="U43">
            <v>535</v>
          </cell>
          <cell r="AB43">
            <v>396</v>
          </cell>
          <cell r="AE43">
            <v>444.45800000000003</v>
          </cell>
          <cell r="AH43">
            <v>678</v>
          </cell>
          <cell r="AK43">
            <v>25.7</v>
          </cell>
        </row>
        <row r="44">
          <cell r="O44">
            <v>634.21</v>
          </cell>
          <cell r="R44">
            <v>469</v>
          </cell>
          <cell r="U44">
            <v>535</v>
          </cell>
          <cell r="AB44">
            <v>396</v>
          </cell>
          <cell r="AE44">
            <v>444.45800000000003</v>
          </cell>
          <cell r="AH44">
            <v>675</v>
          </cell>
          <cell r="AK44">
            <v>25.7</v>
          </cell>
        </row>
        <row r="45">
          <cell r="O45">
            <v>634.21</v>
          </cell>
          <cell r="R45">
            <v>469</v>
          </cell>
          <cell r="U45">
            <v>535</v>
          </cell>
          <cell r="AB45">
            <v>396</v>
          </cell>
          <cell r="AE45">
            <v>444.45800000000003</v>
          </cell>
          <cell r="AH45">
            <v>672</v>
          </cell>
          <cell r="AK45">
            <v>25.7</v>
          </cell>
        </row>
        <row r="46">
          <cell r="O46">
            <v>634.21</v>
          </cell>
          <cell r="R46">
            <v>469</v>
          </cell>
          <cell r="U46">
            <v>535</v>
          </cell>
          <cell r="AB46">
            <v>396</v>
          </cell>
          <cell r="AE46">
            <v>444.45800000000003</v>
          </cell>
          <cell r="AH46">
            <v>665</v>
          </cell>
          <cell r="AK46">
            <v>25.7</v>
          </cell>
        </row>
        <row r="47">
          <cell r="O47">
            <v>634.21</v>
          </cell>
          <cell r="R47">
            <v>469</v>
          </cell>
          <cell r="U47">
            <v>535</v>
          </cell>
          <cell r="AB47">
            <v>396</v>
          </cell>
          <cell r="AE47">
            <v>444.45800000000003</v>
          </cell>
          <cell r="AH47">
            <v>660</v>
          </cell>
          <cell r="AK47">
            <v>25.7</v>
          </cell>
        </row>
        <row r="48">
          <cell r="O48">
            <v>634.21</v>
          </cell>
          <cell r="R48">
            <v>469</v>
          </cell>
          <cell r="U48">
            <v>535</v>
          </cell>
          <cell r="AB48">
            <v>396</v>
          </cell>
          <cell r="AE48">
            <v>444.45800000000003</v>
          </cell>
          <cell r="AH48">
            <v>659</v>
          </cell>
          <cell r="AK48">
            <v>25.7</v>
          </cell>
        </row>
        <row r="49">
          <cell r="O49">
            <v>634.21</v>
          </cell>
          <cell r="R49">
            <v>469</v>
          </cell>
          <cell r="U49">
            <v>535</v>
          </cell>
          <cell r="AB49">
            <v>396</v>
          </cell>
          <cell r="AE49">
            <v>444.45800000000003</v>
          </cell>
          <cell r="AH49">
            <v>652</v>
          </cell>
          <cell r="AK49">
            <v>25.7</v>
          </cell>
        </row>
        <row r="50">
          <cell r="O50">
            <v>634.21</v>
          </cell>
          <cell r="R50">
            <v>469</v>
          </cell>
          <cell r="U50">
            <v>535</v>
          </cell>
          <cell r="AB50">
            <v>396</v>
          </cell>
          <cell r="AE50">
            <v>444.45800000000003</v>
          </cell>
          <cell r="AH50">
            <v>650</v>
          </cell>
          <cell r="AK50">
            <v>25.7</v>
          </cell>
        </row>
        <row r="51">
          <cell r="O51">
            <v>634.21</v>
          </cell>
          <cell r="R51">
            <v>469</v>
          </cell>
          <cell r="U51">
            <v>535</v>
          </cell>
          <cell r="AB51">
            <v>396</v>
          </cell>
          <cell r="AE51">
            <v>444.45800000000003</v>
          </cell>
          <cell r="AH51">
            <v>651</v>
          </cell>
          <cell r="AK51">
            <v>25.7</v>
          </cell>
        </row>
        <row r="52">
          <cell r="O52">
            <v>634.21</v>
          </cell>
          <cell r="R52">
            <v>469</v>
          </cell>
          <cell r="U52">
            <v>535</v>
          </cell>
          <cell r="AB52">
            <v>396</v>
          </cell>
          <cell r="AE52">
            <v>444.45800000000003</v>
          </cell>
          <cell r="AH52">
            <v>650</v>
          </cell>
          <cell r="AK52">
            <v>25.7</v>
          </cell>
        </row>
        <row r="53">
          <cell r="O53">
            <v>634.21</v>
          </cell>
          <cell r="R53">
            <v>469</v>
          </cell>
          <cell r="U53">
            <v>535</v>
          </cell>
          <cell r="AB53">
            <v>396</v>
          </cell>
          <cell r="AE53">
            <v>444.45800000000003</v>
          </cell>
          <cell r="AH53">
            <v>648</v>
          </cell>
          <cell r="AK53">
            <v>25.7</v>
          </cell>
        </row>
        <row r="54">
          <cell r="O54">
            <v>634.21</v>
          </cell>
          <cell r="R54">
            <v>469</v>
          </cell>
          <cell r="U54">
            <v>535</v>
          </cell>
          <cell r="AB54">
            <v>396</v>
          </cell>
          <cell r="AE54">
            <v>444.45800000000003</v>
          </cell>
          <cell r="AH54">
            <v>645</v>
          </cell>
          <cell r="AK54">
            <v>25.7</v>
          </cell>
        </row>
        <row r="55">
          <cell r="O55">
            <v>634.21</v>
          </cell>
          <cell r="R55">
            <v>469</v>
          </cell>
          <cell r="U55">
            <v>535</v>
          </cell>
          <cell r="AB55">
            <v>396</v>
          </cell>
          <cell r="AE55">
            <v>444.45800000000003</v>
          </cell>
          <cell r="AH55">
            <v>645</v>
          </cell>
          <cell r="AK55">
            <v>25.7</v>
          </cell>
        </row>
        <row r="56">
          <cell r="O56">
            <v>634.21</v>
          </cell>
          <cell r="R56">
            <v>469</v>
          </cell>
          <cell r="U56">
            <v>535</v>
          </cell>
          <cell r="AB56">
            <v>396</v>
          </cell>
          <cell r="AE56">
            <v>444.45800000000003</v>
          </cell>
          <cell r="AH56">
            <v>643</v>
          </cell>
          <cell r="AK56">
            <v>25.7</v>
          </cell>
        </row>
        <row r="57">
          <cell r="O57">
            <v>634.21</v>
          </cell>
          <cell r="R57">
            <v>469</v>
          </cell>
          <cell r="U57">
            <v>535</v>
          </cell>
          <cell r="AB57">
            <v>396</v>
          </cell>
          <cell r="AE57">
            <v>444.45800000000003</v>
          </cell>
          <cell r="AH57">
            <v>631</v>
          </cell>
          <cell r="AK57">
            <v>25.7</v>
          </cell>
        </row>
        <row r="58">
          <cell r="O58">
            <v>634.21</v>
          </cell>
          <cell r="R58">
            <v>469</v>
          </cell>
          <cell r="U58">
            <v>535</v>
          </cell>
          <cell r="AB58">
            <v>396</v>
          </cell>
          <cell r="AE58">
            <v>444.45800000000003</v>
          </cell>
          <cell r="AH58">
            <v>615</v>
          </cell>
          <cell r="AK58">
            <v>25.7</v>
          </cell>
        </row>
        <row r="59">
          <cell r="O59">
            <v>634.21</v>
          </cell>
          <cell r="R59">
            <v>469</v>
          </cell>
          <cell r="U59">
            <v>535</v>
          </cell>
          <cell r="AB59">
            <v>396</v>
          </cell>
          <cell r="AE59">
            <v>444.45800000000003</v>
          </cell>
          <cell r="AH59">
            <v>603</v>
          </cell>
          <cell r="AK59">
            <v>25.7</v>
          </cell>
        </row>
        <row r="60">
          <cell r="O60">
            <v>634.21</v>
          </cell>
          <cell r="R60">
            <v>469</v>
          </cell>
          <cell r="U60">
            <v>535</v>
          </cell>
          <cell r="AB60">
            <v>396</v>
          </cell>
          <cell r="AE60">
            <v>444.45800000000003</v>
          </cell>
          <cell r="AH60">
            <v>595</v>
          </cell>
          <cell r="AK60">
            <v>25.7</v>
          </cell>
        </row>
        <row r="61">
          <cell r="O61">
            <v>634.21</v>
          </cell>
          <cell r="R61">
            <v>469</v>
          </cell>
          <cell r="U61">
            <v>535</v>
          </cell>
          <cell r="AB61">
            <v>396</v>
          </cell>
          <cell r="AE61">
            <v>444.45800000000003</v>
          </cell>
          <cell r="AH61">
            <v>593</v>
          </cell>
          <cell r="AK61">
            <v>25.7</v>
          </cell>
        </row>
        <row r="62">
          <cell r="O62">
            <v>634.21</v>
          </cell>
          <cell r="R62">
            <v>469</v>
          </cell>
          <cell r="U62">
            <v>535</v>
          </cell>
          <cell r="AB62">
            <v>396</v>
          </cell>
          <cell r="AE62">
            <v>444.45800000000003</v>
          </cell>
          <cell r="AH62">
            <v>594</v>
          </cell>
          <cell r="AK62">
            <v>25.7</v>
          </cell>
        </row>
        <row r="63">
          <cell r="O63">
            <v>634.21</v>
          </cell>
          <cell r="R63">
            <v>469</v>
          </cell>
          <cell r="U63">
            <v>535</v>
          </cell>
          <cell r="AB63">
            <v>396</v>
          </cell>
          <cell r="AE63">
            <v>444.45800000000003</v>
          </cell>
          <cell r="AH63">
            <v>594</v>
          </cell>
          <cell r="AK63">
            <v>25.7</v>
          </cell>
        </row>
        <row r="64">
          <cell r="O64">
            <v>634.21</v>
          </cell>
          <cell r="R64">
            <v>469</v>
          </cell>
          <cell r="U64">
            <v>535</v>
          </cell>
          <cell r="AB64">
            <v>396</v>
          </cell>
          <cell r="AE64">
            <v>444.45800000000003</v>
          </cell>
          <cell r="AH64">
            <v>595</v>
          </cell>
          <cell r="AK64">
            <v>25.7</v>
          </cell>
        </row>
        <row r="65">
          <cell r="O65">
            <v>634.21</v>
          </cell>
          <cell r="R65">
            <v>469</v>
          </cell>
          <cell r="U65">
            <v>535</v>
          </cell>
          <cell r="AB65">
            <v>396</v>
          </cell>
          <cell r="AE65">
            <v>444.45800000000003</v>
          </cell>
          <cell r="AH65">
            <v>593</v>
          </cell>
          <cell r="AK65">
            <v>25.7</v>
          </cell>
        </row>
        <row r="66">
          <cell r="O66">
            <v>634.21</v>
          </cell>
          <cell r="R66">
            <v>469</v>
          </cell>
          <cell r="U66">
            <v>535</v>
          </cell>
          <cell r="AB66">
            <v>396</v>
          </cell>
          <cell r="AE66">
            <v>444.45800000000003</v>
          </cell>
          <cell r="AH66">
            <v>592</v>
          </cell>
          <cell r="AK66">
            <v>0</v>
          </cell>
        </row>
        <row r="67">
          <cell r="O67">
            <v>634.21</v>
          </cell>
          <cell r="R67">
            <v>469</v>
          </cell>
          <cell r="U67">
            <v>535</v>
          </cell>
          <cell r="AB67">
            <v>396</v>
          </cell>
          <cell r="AE67">
            <v>444.45800000000003</v>
          </cell>
          <cell r="AH67">
            <v>596</v>
          </cell>
          <cell r="AK67">
            <v>0</v>
          </cell>
        </row>
        <row r="68">
          <cell r="O68">
            <v>634.21</v>
          </cell>
          <cell r="R68">
            <v>469</v>
          </cell>
          <cell r="U68">
            <v>535</v>
          </cell>
          <cell r="AB68">
            <v>396</v>
          </cell>
          <cell r="AE68">
            <v>444.45800000000003</v>
          </cell>
          <cell r="AH68">
            <v>593</v>
          </cell>
          <cell r="AK68">
            <v>0</v>
          </cell>
        </row>
        <row r="69">
          <cell r="O69">
            <v>634.21</v>
          </cell>
          <cell r="R69">
            <v>469</v>
          </cell>
          <cell r="U69">
            <v>535</v>
          </cell>
          <cell r="AB69">
            <v>396</v>
          </cell>
          <cell r="AE69">
            <v>444.45800000000003</v>
          </cell>
          <cell r="AH69">
            <v>591</v>
          </cell>
          <cell r="AK69">
            <v>0</v>
          </cell>
        </row>
        <row r="70">
          <cell r="O70">
            <v>634.21</v>
          </cell>
          <cell r="R70">
            <v>469</v>
          </cell>
          <cell r="U70">
            <v>535</v>
          </cell>
          <cell r="AB70">
            <v>396</v>
          </cell>
          <cell r="AE70">
            <v>444.45800000000003</v>
          </cell>
          <cell r="AH70">
            <v>593</v>
          </cell>
          <cell r="AK70">
            <v>0</v>
          </cell>
        </row>
        <row r="71">
          <cell r="O71">
            <v>634.21</v>
          </cell>
          <cell r="R71">
            <v>469</v>
          </cell>
          <cell r="U71">
            <v>535</v>
          </cell>
          <cell r="AB71">
            <v>396</v>
          </cell>
          <cell r="AE71">
            <v>444.45800000000003</v>
          </cell>
          <cell r="AH71">
            <v>595</v>
          </cell>
          <cell r="AK71">
            <v>0</v>
          </cell>
        </row>
        <row r="72">
          <cell r="O72">
            <v>634.21</v>
          </cell>
          <cell r="R72">
            <v>469</v>
          </cell>
          <cell r="U72">
            <v>535</v>
          </cell>
          <cell r="AB72">
            <v>396</v>
          </cell>
          <cell r="AE72">
            <v>444.45800000000003</v>
          </cell>
          <cell r="AH72">
            <v>594</v>
          </cell>
          <cell r="AK72">
            <v>0</v>
          </cell>
        </row>
        <row r="73">
          <cell r="O73">
            <v>634.21</v>
          </cell>
          <cell r="R73">
            <v>469</v>
          </cell>
          <cell r="U73">
            <v>535</v>
          </cell>
          <cell r="AB73">
            <v>396</v>
          </cell>
          <cell r="AE73">
            <v>444.45800000000003</v>
          </cell>
          <cell r="AH73">
            <v>592</v>
          </cell>
          <cell r="AK73">
            <v>0</v>
          </cell>
        </row>
        <row r="74">
          <cell r="O74">
            <v>634.21</v>
          </cell>
          <cell r="R74">
            <v>469</v>
          </cell>
          <cell r="U74">
            <v>535</v>
          </cell>
          <cell r="AB74">
            <v>396</v>
          </cell>
          <cell r="AE74">
            <v>444.45800000000003</v>
          </cell>
          <cell r="AH74">
            <v>591</v>
          </cell>
          <cell r="AK74">
            <v>0</v>
          </cell>
        </row>
        <row r="75">
          <cell r="O75">
            <v>634.21</v>
          </cell>
          <cell r="R75">
            <v>469</v>
          </cell>
          <cell r="U75">
            <v>535</v>
          </cell>
          <cell r="AB75">
            <v>396</v>
          </cell>
          <cell r="AE75">
            <v>444.45800000000003</v>
          </cell>
          <cell r="AH75">
            <v>591</v>
          </cell>
          <cell r="AK75">
            <v>0</v>
          </cell>
        </row>
        <row r="76">
          <cell r="O76">
            <v>634.21</v>
          </cell>
          <cell r="R76">
            <v>469</v>
          </cell>
          <cell r="U76">
            <v>535</v>
          </cell>
          <cell r="AB76">
            <v>396</v>
          </cell>
          <cell r="AE76">
            <v>444.45800000000003</v>
          </cell>
          <cell r="AH76">
            <v>590</v>
          </cell>
          <cell r="AK76">
            <v>0</v>
          </cell>
        </row>
        <row r="77">
          <cell r="O77">
            <v>634.21</v>
          </cell>
          <cell r="R77">
            <v>469</v>
          </cell>
          <cell r="U77">
            <v>535</v>
          </cell>
          <cell r="AB77">
            <v>396</v>
          </cell>
          <cell r="AE77">
            <v>444.45800000000003</v>
          </cell>
          <cell r="AH77">
            <v>588</v>
          </cell>
          <cell r="AK77">
            <v>0</v>
          </cell>
        </row>
        <row r="78">
          <cell r="O78">
            <v>634.21</v>
          </cell>
          <cell r="R78">
            <v>469</v>
          </cell>
          <cell r="U78">
            <v>535</v>
          </cell>
          <cell r="AB78">
            <v>396</v>
          </cell>
          <cell r="AE78">
            <v>444.45800000000003</v>
          </cell>
          <cell r="AH78">
            <v>584</v>
          </cell>
          <cell r="AK78">
            <v>0</v>
          </cell>
        </row>
        <row r="79">
          <cell r="O79">
            <v>634.21</v>
          </cell>
          <cell r="R79">
            <v>469</v>
          </cell>
          <cell r="U79">
            <v>535</v>
          </cell>
          <cell r="AB79">
            <v>396</v>
          </cell>
          <cell r="AE79">
            <v>444.45800000000003</v>
          </cell>
          <cell r="AH79">
            <v>594</v>
          </cell>
          <cell r="AK79">
            <v>0</v>
          </cell>
        </row>
        <row r="80">
          <cell r="O80">
            <v>634.21</v>
          </cell>
          <cell r="R80">
            <v>469</v>
          </cell>
          <cell r="U80">
            <v>535</v>
          </cell>
          <cell r="AB80">
            <v>396</v>
          </cell>
          <cell r="AE80">
            <v>444.45800000000003</v>
          </cell>
          <cell r="AH80">
            <v>609</v>
          </cell>
          <cell r="AK80">
            <v>0</v>
          </cell>
        </row>
        <row r="81">
          <cell r="O81">
            <v>634.21</v>
          </cell>
          <cell r="R81">
            <v>469</v>
          </cell>
          <cell r="U81">
            <v>535</v>
          </cell>
          <cell r="AB81">
            <v>396</v>
          </cell>
          <cell r="AE81">
            <v>444.45800000000003</v>
          </cell>
          <cell r="AH81">
            <v>610</v>
          </cell>
          <cell r="AK81">
            <v>0</v>
          </cell>
        </row>
        <row r="82">
          <cell r="O82">
            <v>634.21</v>
          </cell>
          <cell r="R82">
            <v>469</v>
          </cell>
          <cell r="U82">
            <v>535</v>
          </cell>
          <cell r="AB82">
            <v>396</v>
          </cell>
          <cell r="AE82">
            <v>444.45800000000003</v>
          </cell>
          <cell r="AH82">
            <v>611</v>
          </cell>
          <cell r="AK82">
            <v>0</v>
          </cell>
        </row>
        <row r="83">
          <cell r="O83">
            <v>634.21</v>
          </cell>
          <cell r="R83">
            <v>469</v>
          </cell>
          <cell r="U83">
            <v>535</v>
          </cell>
          <cell r="AB83">
            <v>396</v>
          </cell>
          <cell r="AE83">
            <v>444.45800000000003</v>
          </cell>
          <cell r="AH83">
            <v>602</v>
          </cell>
          <cell r="AK83">
            <v>0</v>
          </cell>
        </row>
        <row r="84">
          <cell r="O84">
            <v>634.21</v>
          </cell>
          <cell r="R84">
            <v>469</v>
          </cell>
          <cell r="U84">
            <v>535</v>
          </cell>
          <cell r="AB84">
            <v>396</v>
          </cell>
          <cell r="AE84">
            <v>444.45800000000003</v>
          </cell>
          <cell r="AH84">
            <v>603</v>
          </cell>
          <cell r="AK84">
            <v>0</v>
          </cell>
        </row>
        <row r="85">
          <cell r="O85">
            <v>634.21</v>
          </cell>
          <cell r="R85">
            <v>469</v>
          </cell>
          <cell r="U85">
            <v>535</v>
          </cell>
          <cell r="AB85">
            <v>396</v>
          </cell>
          <cell r="AE85">
            <v>444.45800000000003</v>
          </cell>
          <cell r="AH85">
            <v>611</v>
          </cell>
          <cell r="AK85">
            <v>0</v>
          </cell>
        </row>
        <row r="86">
          <cell r="O86">
            <v>634.21</v>
          </cell>
          <cell r="R86">
            <v>469</v>
          </cell>
          <cell r="U86">
            <v>535</v>
          </cell>
          <cell r="AB86">
            <v>396</v>
          </cell>
          <cell r="AE86">
            <v>444.45800000000003</v>
          </cell>
          <cell r="AH86">
            <v>609</v>
          </cell>
          <cell r="AK86">
            <v>0</v>
          </cell>
        </row>
        <row r="87">
          <cell r="O87">
            <v>634.21</v>
          </cell>
          <cell r="R87">
            <v>469</v>
          </cell>
          <cell r="U87">
            <v>535</v>
          </cell>
          <cell r="AB87">
            <v>396</v>
          </cell>
          <cell r="AE87">
            <v>444.45800000000003</v>
          </cell>
          <cell r="AH87">
            <v>609</v>
          </cell>
          <cell r="AK87">
            <v>0</v>
          </cell>
        </row>
        <row r="88">
          <cell r="O88">
            <v>634.21</v>
          </cell>
          <cell r="R88">
            <v>469</v>
          </cell>
          <cell r="U88">
            <v>535</v>
          </cell>
          <cell r="AB88">
            <v>396</v>
          </cell>
          <cell r="AE88">
            <v>444.45800000000003</v>
          </cell>
          <cell r="AH88">
            <v>622</v>
          </cell>
          <cell r="AK88">
            <v>0</v>
          </cell>
        </row>
        <row r="89">
          <cell r="O89">
            <v>634.21</v>
          </cell>
          <cell r="R89">
            <v>469</v>
          </cell>
          <cell r="U89">
            <v>535</v>
          </cell>
          <cell r="AB89">
            <v>396</v>
          </cell>
          <cell r="AE89">
            <v>444.45800000000003</v>
          </cell>
          <cell r="AH89">
            <v>635</v>
          </cell>
          <cell r="AK89">
            <v>0</v>
          </cell>
        </row>
        <row r="90">
          <cell r="O90">
            <v>634.21</v>
          </cell>
          <cell r="R90">
            <v>469</v>
          </cell>
          <cell r="U90">
            <v>535</v>
          </cell>
          <cell r="AB90">
            <v>396</v>
          </cell>
          <cell r="AE90">
            <v>444.45800000000003</v>
          </cell>
          <cell r="AH90">
            <v>644</v>
          </cell>
          <cell r="AK90">
            <v>0</v>
          </cell>
        </row>
        <row r="91">
          <cell r="O91">
            <v>634.21</v>
          </cell>
          <cell r="R91">
            <v>469</v>
          </cell>
          <cell r="U91">
            <v>535</v>
          </cell>
          <cell r="AB91">
            <v>396</v>
          </cell>
          <cell r="AE91">
            <v>444.45800000000003</v>
          </cell>
          <cell r="AH91">
            <v>659</v>
          </cell>
          <cell r="AK91">
            <v>0</v>
          </cell>
        </row>
        <row r="92">
          <cell r="O92">
            <v>634.21</v>
          </cell>
          <cell r="R92">
            <v>469</v>
          </cell>
          <cell r="U92">
            <v>535</v>
          </cell>
          <cell r="AB92">
            <v>396</v>
          </cell>
          <cell r="AE92">
            <v>444.45800000000003</v>
          </cell>
          <cell r="AH92">
            <v>655</v>
          </cell>
          <cell r="AK92">
            <v>0</v>
          </cell>
        </row>
        <row r="93">
          <cell r="O93">
            <v>634.21</v>
          </cell>
          <cell r="R93">
            <v>469</v>
          </cell>
          <cell r="U93">
            <v>535</v>
          </cell>
          <cell r="AB93">
            <v>396</v>
          </cell>
          <cell r="AE93">
            <v>444.45800000000003</v>
          </cell>
          <cell r="AH93">
            <v>655</v>
          </cell>
          <cell r="AK93">
            <v>0</v>
          </cell>
        </row>
        <row r="94">
          <cell r="O94">
            <v>634.21</v>
          </cell>
          <cell r="R94">
            <v>469</v>
          </cell>
          <cell r="U94">
            <v>535</v>
          </cell>
          <cell r="AB94">
            <v>396</v>
          </cell>
          <cell r="AE94">
            <v>444.45800000000003</v>
          </cell>
          <cell r="AH94">
            <v>655</v>
          </cell>
          <cell r="AK94">
            <v>0</v>
          </cell>
        </row>
        <row r="95">
          <cell r="O95">
            <v>634.21</v>
          </cell>
          <cell r="R95">
            <v>469</v>
          </cell>
          <cell r="U95">
            <v>535</v>
          </cell>
          <cell r="AB95">
            <v>396</v>
          </cell>
          <cell r="AE95">
            <v>444.45800000000003</v>
          </cell>
          <cell r="AH95">
            <v>655</v>
          </cell>
          <cell r="AK95">
            <v>0</v>
          </cell>
        </row>
        <row r="96">
          <cell r="O96">
            <v>634.21</v>
          </cell>
          <cell r="R96">
            <v>469</v>
          </cell>
          <cell r="U96">
            <v>535</v>
          </cell>
          <cell r="AB96">
            <v>396</v>
          </cell>
          <cell r="AE96">
            <v>444.45800000000003</v>
          </cell>
          <cell r="AH96">
            <v>655</v>
          </cell>
          <cell r="AK96">
            <v>0</v>
          </cell>
        </row>
        <row r="97">
          <cell r="O97">
            <v>634.21</v>
          </cell>
          <cell r="R97">
            <v>469</v>
          </cell>
          <cell r="U97">
            <v>535</v>
          </cell>
          <cell r="AB97">
            <v>396</v>
          </cell>
          <cell r="AE97">
            <v>444.45800000000003</v>
          </cell>
          <cell r="AH97">
            <v>655</v>
          </cell>
          <cell r="AK97">
            <v>0</v>
          </cell>
        </row>
        <row r="98">
          <cell r="O98">
            <v>634.21</v>
          </cell>
          <cell r="R98">
            <v>469</v>
          </cell>
          <cell r="U98">
            <v>535</v>
          </cell>
          <cell r="AB98">
            <v>396</v>
          </cell>
          <cell r="AE98">
            <v>444.45800000000003</v>
          </cell>
          <cell r="AH98">
            <v>655</v>
          </cell>
          <cell r="AK98">
            <v>0</v>
          </cell>
        </row>
        <row r="99">
          <cell r="O99">
            <v>634.21</v>
          </cell>
          <cell r="R99">
            <v>469</v>
          </cell>
          <cell r="U99">
            <v>535</v>
          </cell>
          <cell r="AB99">
            <v>396</v>
          </cell>
          <cell r="AE99">
            <v>444.45800000000003</v>
          </cell>
          <cell r="AH99">
            <v>655</v>
          </cell>
          <cell r="AK99">
            <v>0</v>
          </cell>
        </row>
      </sheetData>
      <sheetData sheetId="25">
        <row r="4">
          <cell r="O4">
            <v>662.91</v>
          </cell>
          <cell r="R4">
            <v>462</v>
          </cell>
          <cell r="U4">
            <v>537</v>
          </cell>
          <cell r="AB4">
            <v>392</v>
          </cell>
          <cell r="AE4">
            <v>426.87599999999998</v>
          </cell>
          <cell r="AH4">
            <v>655</v>
          </cell>
          <cell r="AK4">
            <v>0</v>
          </cell>
        </row>
        <row r="5">
          <cell r="O5">
            <v>662.91</v>
          </cell>
          <cell r="R5">
            <v>462</v>
          </cell>
          <cell r="U5">
            <v>537</v>
          </cell>
          <cell r="AB5">
            <v>392</v>
          </cell>
          <cell r="AE5">
            <v>426.87599999999998</v>
          </cell>
          <cell r="AH5">
            <v>655</v>
          </cell>
          <cell r="AK5">
            <v>0</v>
          </cell>
        </row>
        <row r="6">
          <cell r="O6">
            <v>662.91</v>
          </cell>
          <cell r="R6">
            <v>462</v>
          </cell>
          <cell r="U6">
            <v>537</v>
          </cell>
          <cell r="AB6">
            <v>392</v>
          </cell>
          <cell r="AE6">
            <v>426.87599999999998</v>
          </cell>
          <cell r="AH6">
            <v>655</v>
          </cell>
          <cell r="AK6">
            <v>0</v>
          </cell>
        </row>
        <row r="7">
          <cell r="O7">
            <v>662.91</v>
          </cell>
          <cell r="R7">
            <v>462</v>
          </cell>
          <cell r="U7">
            <v>537</v>
          </cell>
          <cell r="AB7">
            <v>392</v>
          </cell>
          <cell r="AE7">
            <v>426.87599999999998</v>
          </cell>
          <cell r="AH7">
            <v>655</v>
          </cell>
          <cell r="AK7">
            <v>0</v>
          </cell>
        </row>
        <row r="8">
          <cell r="O8">
            <v>662.91</v>
          </cell>
          <cell r="R8">
            <v>462</v>
          </cell>
          <cell r="U8">
            <v>537</v>
          </cell>
          <cell r="AB8">
            <v>392</v>
          </cell>
          <cell r="AE8">
            <v>426.87599999999998</v>
          </cell>
          <cell r="AH8">
            <v>655</v>
          </cell>
          <cell r="AK8">
            <v>0</v>
          </cell>
        </row>
        <row r="9">
          <cell r="O9">
            <v>662.91</v>
          </cell>
          <cell r="R9">
            <v>462</v>
          </cell>
          <cell r="U9">
            <v>537</v>
          </cell>
          <cell r="AB9">
            <v>392</v>
          </cell>
          <cell r="AE9">
            <v>426.87599999999998</v>
          </cell>
          <cell r="AH9">
            <v>655</v>
          </cell>
          <cell r="AK9">
            <v>0</v>
          </cell>
        </row>
        <row r="10">
          <cell r="O10">
            <v>662.91</v>
          </cell>
          <cell r="R10">
            <v>462</v>
          </cell>
          <cell r="U10">
            <v>537</v>
          </cell>
          <cell r="AB10">
            <v>392</v>
          </cell>
          <cell r="AE10">
            <v>426.87599999999998</v>
          </cell>
          <cell r="AH10">
            <v>655</v>
          </cell>
          <cell r="AK10">
            <v>0</v>
          </cell>
        </row>
        <row r="11">
          <cell r="O11">
            <v>662.91</v>
          </cell>
          <cell r="R11">
            <v>462</v>
          </cell>
          <cell r="U11">
            <v>537</v>
          </cell>
          <cell r="AB11">
            <v>392</v>
          </cell>
          <cell r="AE11">
            <v>426.87599999999998</v>
          </cell>
          <cell r="AH11">
            <v>655</v>
          </cell>
          <cell r="AK11">
            <v>0</v>
          </cell>
        </row>
        <row r="12">
          <cell r="O12">
            <v>662.91</v>
          </cell>
          <cell r="R12">
            <v>462</v>
          </cell>
          <cell r="U12">
            <v>537</v>
          </cell>
          <cell r="AB12">
            <v>392</v>
          </cell>
          <cell r="AE12">
            <v>426.87599999999998</v>
          </cell>
          <cell r="AH12">
            <v>655</v>
          </cell>
          <cell r="AK12">
            <v>0</v>
          </cell>
        </row>
        <row r="13">
          <cell r="O13">
            <v>662.91</v>
          </cell>
          <cell r="R13">
            <v>462</v>
          </cell>
          <cell r="U13">
            <v>537</v>
          </cell>
          <cell r="AB13">
            <v>392</v>
          </cell>
          <cell r="AE13">
            <v>426.87599999999998</v>
          </cell>
          <cell r="AH13">
            <v>655</v>
          </cell>
          <cell r="AK13">
            <v>0</v>
          </cell>
        </row>
        <row r="14">
          <cell r="O14">
            <v>662.91</v>
          </cell>
          <cell r="R14">
            <v>462</v>
          </cell>
          <cell r="U14">
            <v>537</v>
          </cell>
          <cell r="AB14">
            <v>392</v>
          </cell>
          <cell r="AE14">
            <v>426.87599999999998</v>
          </cell>
          <cell r="AH14">
            <v>655</v>
          </cell>
          <cell r="AK14">
            <v>0</v>
          </cell>
        </row>
        <row r="15">
          <cell r="O15">
            <v>662.91</v>
          </cell>
          <cell r="R15">
            <v>462</v>
          </cell>
          <cell r="U15">
            <v>537</v>
          </cell>
          <cell r="AB15">
            <v>392</v>
          </cell>
          <cell r="AE15">
            <v>426.87599999999998</v>
          </cell>
          <cell r="AH15">
            <v>655</v>
          </cell>
          <cell r="AK15">
            <v>0</v>
          </cell>
        </row>
        <row r="16">
          <cell r="O16">
            <v>662.91</v>
          </cell>
          <cell r="R16">
            <v>462</v>
          </cell>
          <cell r="U16">
            <v>537</v>
          </cell>
          <cell r="AB16">
            <v>392</v>
          </cell>
          <cell r="AE16">
            <v>426.87599999999998</v>
          </cell>
          <cell r="AH16">
            <v>655</v>
          </cell>
          <cell r="AK16">
            <v>0</v>
          </cell>
        </row>
        <row r="17">
          <cell r="O17">
            <v>662.91</v>
          </cell>
          <cell r="R17">
            <v>462</v>
          </cell>
          <cell r="U17">
            <v>537</v>
          </cell>
          <cell r="AB17">
            <v>392</v>
          </cell>
          <cell r="AE17">
            <v>426.87599999999998</v>
          </cell>
          <cell r="AH17">
            <v>655</v>
          </cell>
          <cell r="AK17">
            <v>0</v>
          </cell>
        </row>
        <row r="18">
          <cell r="O18">
            <v>662.91</v>
          </cell>
          <cell r="R18">
            <v>462</v>
          </cell>
          <cell r="U18">
            <v>537</v>
          </cell>
          <cell r="AB18">
            <v>392</v>
          </cell>
          <cell r="AE18">
            <v>426.87599999999998</v>
          </cell>
          <cell r="AH18">
            <v>655</v>
          </cell>
          <cell r="AK18">
            <v>0</v>
          </cell>
        </row>
        <row r="19">
          <cell r="O19">
            <v>662.91</v>
          </cell>
          <cell r="R19">
            <v>462</v>
          </cell>
          <cell r="U19">
            <v>537</v>
          </cell>
          <cell r="AB19">
            <v>392</v>
          </cell>
          <cell r="AE19">
            <v>426.87599999999998</v>
          </cell>
          <cell r="AH19">
            <v>655</v>
          </cell>
          <cell r="AK19">
            <v>0</v>
          </cell>
        </row>
        <row r="20">
          <cell r="O20">
            <v>662.91</v>
          </cell>
          <cell r="R20">
            <v>462</v>
          </cell>
          <cell r="U20">
            <v>537</v>
          </cell>
          <cell r="AB20">
            <v>392</v>
          </cell>
          <cell r="AE20">
            <v>426.87599999999998</v>
          </cell>
          <cell r="AH20">
            <v>655</v>
          </cell>
          <cell r="AK20">
            <v>0</v>
          </cell>
        </row>
        <row r="21">
          <cell r="O21">
            <v>662.91</v>
          </cell>
          <cell r="R21">
            <v>462</v>
          </cell>
          <cell r="U21">
            <v>537</v>
          </cell>
          <cell r="AB21">
            <v>392</v>
          </cell>
          <cell r="AE21">
            <v>426.87599999999998</v>
          </cell>
          <cell r="AH21">
            <v>655</v>
          </cell>
          <cell r="AK21">
            <v>0</v>
          </cell>
        </row>
        <row r="22">
          <cell r="O22">
            <v>662.91</v>
          </cell>
          <cell r="R22">
            <v>462</v>
          </cell>
          <cell r="U22">
            <v>537</v>
          </cell>
          <cell r="AB22">
            <v>392</v>
          </cell>
          <cell r="AE22">
            <v>426.87599999999998</v>
          </cell>
          <cell r="AH22">
            <v>655</v>
          </cell>
          <cell r="AK22">
            <v>0</v>
          </cell>
        </row>
        <row r="23">
          <cell r="O23">
            <v>662.91</v>
          </cell>
          <cell r="R23">
            <v>462</v>
          </cell>
          <cell r="U23">
            <v>537</v>
          </cell>
          <cell r="AB23">
            <v>392</v>
          </cell>
          <cell r="AE23">
            <v>426.87599999999998</v>
          </cell>
          <cell r="AH23">
            <v>655</v>
          </cell>
          <cell r="AK23">
            <v>0</v>
          </cell>
        </row>
        <row r="24">
          <cell r="O24">
            <v>662.91</v>
          </cell>
          <cell r="R24">
            <v>462</v>
          </cell>
          <cell r="U24">
            <v>537</v>
          </cell>
          <cell r="AB24">
            <v>392</v>
          </cell>
          <cell r="AE24">
            <v>426.87599999999998</v>
          </cell>
          <cell r="AH24">
            <v>655</v>
          </cell>
          <cell r="AK24">
            <v>0</v>
          </cell>
        </row>
        <row r="25">
          <cell r="O25">
            <v>662.91</v>
          </cell>
          <cell r="R25">
            <v>462</v>
          </cell>
          <cell r="U25">
            <v>537</v>
          </cell>
          <cell r="AB25">
            <v>392</v>
          </cell>
          <cell r="AE25">
            <v>426.87599999999998</v>
          </cell>
          <cell r="AH25">
            <v>655</v>
          </cell>
          <cell r="AK25">
            <v>0</v>
          </cell>
        </row>
        <row r="26">
          <cell r="O26">
            <v>662.91</v>
          </cell>
          <cell r="R26">
            <v>462</v>
          </cell>
          <cell r="U26">
            <v>537</v>
          </cell>
          <cell r="AB26">
            <v>392</v>
          </cell>
          <cell r="AE26">
            <v>426.87599999999998</v>
          </cell>
          <cell r="AH26">
            <v>667</v>
          </cell>
          <cell r="AK26">
            <v>0</v>
          </cell>
        </row>
        <row r="27">
          <cell r="O27">
            <v>662.91</v>
          </cell>
          <cell r="R27">
            <v>462</v>
          </cell>
          <cell r="U27">
            <v>537</v>
          </cell>
          <cell r="AB27">
            <v>392</v>
          </cell>
          <cell r="AE27">
            <v>426.87599999999998</v>
          </cell>
          <cell r="AH27">
            <v>667</v>
          </cell>
          <cell r="AK27">
            <v>0</v>
          </cell>
        </row>
        <row r="28">
          <cell r="O28">
            <v>662.91</v>
          </cell>
          <cell r="R28">
            <v>462</v>
          </cell>
          <cell r="U28">
            <v>537</v>
          </cell>
          <cell r="AB28">
            <v>392</v>
          </cell>
          <cell r="AE28">
            <v>426.87599999999998</v>
          </cell>
          <cell r="AH28">
            <v>660</v>
          </cell>
          <cell r="AK28">
            <v>0</v>
          </cell>
        </row>
        <row r="29">
          <cell r="O29">
            <v>662.91</v>
          </cell>
          <cell r="R29">
            <v>462</v>
          </cell>
          <cell r="U29">
            <v>537</v>
          </cell>
          <cell r="AB29">
            <v>392</v>
          </cell>
          <cell r="AE29">
            <v>426.87599999999998</v>
          </cell>
          <cell r="AH29">
            <v>680</v>
          </cell>
          <cell r="AK29">
            <v>0</v>
          </cell>
        </row>
        <row r="30">
          <cell r="O30">
            <v>662.91</v>
          </cell>
          <cell r="R30">
            <v>462</v>
          </cell>
          <cell r="U30">
            <v>537</v>
          </cell>
          <cell r="AB30">
            <v>392</v>
          </cell>
          <cell r="AE30">
            <v>426.87599999999998</v>
          </cell>
          <cell r="AH30">
            <v>680</v>
          </cell>
          <cell r="AK30">
            <v>0</v>
          </cell>
        </row>
        <row r="31">
          <cell r="O31">
            <v>662.91</v>
          </cell>
          <cell r="R31">
            <v>462</v>
          </cell>
          <cell r="U31">
            <v>537</v>
          </cell>
          <cell r="AB31">
            <v>392</v>
          </cell>
          <cell r="AE31">
            <v>426.87599999999998</v>
          </cell>
          <cell r="AH31">
            <v>680</v>
          </cell>
          <cell r="AK31">
            <v>0</v>
          </cell>
        </row>
        <row r="32">
          <cell r="O32">
            <v>662.91</v>
          </cell>
          <cell r="R32">
            <v>462</v>
          </cell>
          <cell r="U32">
            <v>537</v>
          </cell>
          <cell r="AB32">
            <v>392</v>
          </cell>
          <cell r="AE32">
            <v>426.87599999999998</v>
          </cell>
          <cell r="AH32">
            <v>710</v>
          </cell>
          <cell r="AK32">
            <v>0</v>
          </cell>
        </row>
        <row r="33">
          <cell r="O33">
            <v>662.91</v>
          </cell>
          <cell r="R33">
            <v>462</v>
          </cell>
          <cell r="U33">
            <v>537</v>
          </cell>
          <cell r="AB33">
            <v>392</v>
          </cell>
          <cell r="AE33">
            <v>426.87599999999998</v>
          </cell>
          <cell r="AH33">
            <v>710</v>
          </cell>
          <cell r="AK33">
            <v>0</v>
          </cell>
        </row>
        <row r="34">
          <cell r="O34">
            <v>662.91</v>
          </cell>
          <cell r="R34">
            <v>462</v>
          </cell>
          <cell r="U34">
            <v>537</v>
          </cell>
          <cell r="AB34">
            <v>392</v>
          </cell>
          <cell r="AE34">
            <v>426.87599999999998</v>
          </cell>
          <cell r="AH34">
            <v>710</v>
          </cell>
          <cell r="AK34">
            <v>0</v>
          </cell>
        </row>
        <row r="35">
          <cell r="O35">
            <v>662.91</v>
          </cell>
          <cell r="R35">
            <v>462</v>
          </cell>
          <cell r="U35">
            <v>537</v>
          </cell>
          <cell r="AB35">
            <v>392</v>
          </cell>
          <cell r="AE35">
            <v>426.87599999999998</v>
          </cell>
          <cell r="AH35">
            <v>710</v>
          </cell>
          <cell r="AK35">
            <v>0</v>
          </cell>
        </row>
        <row r="36">
          <cell r="O36">
            <v>662.91</v>
          </cell>
          <cell r="R36">
            <v>462</v>
          </cell>
          <cell r="U36">
            <v>537</v>
          </cell>
          <cell r="AB36">
            <v>392</v>
          </cell>
          <cell r="AE36">
            <v>426.87599999999998</v>
          </cell>
          <cell r="AH36">
            <v>710</v>
          </cell>
          <cell r="AK36">
            <v>0</v>
          </cell>
        </row>
        <row r="37">
          <cell r="O37">
            <v>662.91</v>
          </cell>
          <cell r="R37">
            <v>462</v>
          </cell>
          <cell r="U37">
            <v>537</v>
          </cell>
          <cell r="AB37">
            <v>392</v>
          </cell>
          <cell r="AE37">
            <v>426.87599999999998</v>
          </cell>
          <cell r="AH37">
            <v>710</v>
          </cell>
          <cell r="AK37">
            <v>0</v>
          </cell>
        </row>
        <row r="38">
          <cell r="O38">
            <v>662.91</v>
          </cell>
          <cell r="R38">
            <v>462</v>
          </cell>
          <cell r="U38">
            <v>537</v>
          </cell>
          <cell r="AB38">
            <v>392</v>
          </cell>
          <cell r="AE38">
            <v>426.87599999999998</v>
          </cell>
          <cell r="AH38">
            <v>710</v>
          </cell>
          <cell r="AK38">
            <v>0</v>
          </cell>
        </row>
        <row r="39">
          <cell r="O39">
            <v>662.91</v>
          </cell>
          <cell r="R39">
            <v>462</v>
          </cell>
          <cell r="U39">
            <v>537</v>
          </cell>
          <cell r="AB39">
            <v>392</v>
          </cell>
          <cell r="AE39">
            <v>426.87599999999998</v>
          </cell>
          <cell r="AH39">
            <v>710</v>
          </cell>
          <cell r="AK39">
            <v>0</v>
          </cell>
        </row>
        <row r="40">
          <cell r="O40">
            <v>662.91</v>
          </cell>
          <cell r="R40">
            <v>462</v>
          </cell>
          <cell r="U40">
            <v>537</v>
          </cell>
          <cell r="AB40">
            <v>392</v>
          </cell>
          <cell r="AE40">
            <v>426.87599999999998</v>
          </cell>
          <cell r="AH40">
            <v>725</v>
          </cell>
          <cell r="AK40">
            <v>0</v>
          </cell>
        </row>
        <row r="41">
          <cell r="O41">
            <v>662.91</v>
          </cell>
          <cell r="R41">
            <v>462</v>
          </cell>
          <cell r="U41">
            <v>537</v>
          </cell>
          <cell r="AB41">
            <v>392</v>
          </cell>
          <cell r="AE41">
            <v>426.87599999999998</v>
          </cell>
          <cell r="AH41">
            <v>725</v>
          </cell>
          <cell r="AK41">
            <v>0</v>
          </cell>
        </row>
        <row r="42">
          <cell r="O42">
            <v>662.91</v>
          </cell>
          <cell r="R42">
            <v>462</v>
          </cell>
          <cell r="U42">
            <v>537</v>
          </cell>
          <cell r="AB42">
            <v>392</v>
          </cell>
          <cell r="AE42">
            <v>426.87599999999998</v>
          </cell>
          <cell r="AH42">
            <v>725</v>
          </cell>
          <cell r="AK42">
            <v>0</v>
          </cell>
        </row>
        <row r="43">
          <cell r="O43">
            <v>662.91</v>
          </cell>
          <cell r="R43">
            <v>462</v>
          </cell>
          <cell r="U43">
            <v>537</v>
          </cell>
          <cell r="AB43">
            <v>392</v>
          </cell>
          <cell r="AE43">
            <v>426.87599999999998</v>
          </cell>
          <cell r="AH43">
            <v>725</v>
          </cell>
          <cell r="AK43">
            <v>0</v>
          </cell>
        </row>
        <row r="44">
          <cell r="O44">
            <v>662.91</v>
          </cell>
          <cell r="R44">
            <v>462</v>
          </cell>
          <cell r="U44">
            <v>537</v>
          </cell>
          <cell r="AB44">
            <v>392</v>
          </cell>
          <cell r="AE44">
            <v>426.87599999999998</v>
          </cell>
          <cell r="AH44">
            <v>725</v>
          </cell>
          <cell r="AK44">
            <v>0</v>
          </cell>
        </row>
        <row r="45">
          <cell r="O45">
            <v>662.91</v>
          </cell>
          <cell r="R45">
            <v>462</v>
          </cell>
          <cell r="U45">
            <v>537</v>
          </cell>
          <cell r="AB45">
            <v>392</v>
          </cell>
          <cell r="AE45">
            <v>426.87599999999998</v>
          </cell>
          <cell r="AH45">
            <v>725</v>
          </cell>
          <cell r="AK45">
            <v>0</v>
          </cell>
        </row>
        <row r="46">
          <cell r="O46">
            <v>662.91</v>
          </cell>
          <cell r="R46">
            <v>462</v>
          </cell>
          <cell r="U46">
            <v>537</v>
          </cell>
          <cell r="AB46">
            <v>392</v>
          </cell>
          <cell r="AE46">
            <v>426.87599999999998</v>
          </cell>
          <cell r="AH46">
            <v>725</v>
          </cell>
          <cell r="AK46">
            <v>0</v>
          </cell>
        </row>
        <row r="47">
          <cell r="O47">
            <v>662.91</v>
          </cell>
          <cell r="R47">
            <v>462</v>
          </cell>
          <cell r="U47">
            <v>537</v>
          </cell>
          <cell r="AB47">
            <v>392</v>
          </cell>
          <cell r="AE47">
            <v>426.87599999999998</v>
          </cell>
          <cell r="AH47">
            <v>725</v>
          </cell>
          <cell r="AK47">
            <v>0</v>
          </cell>
        </row>
        <row r="48">
          <cell r="O48">
            <v>662.91</v>
          </cell>
          <cell r="R48">
            <v>462</v>
          </cell>
          <cell r="U48">
            <v>537</v>
          </cell>
          <cell r="AB48">
            <v>392</v>
          </cell>
          <cell r="AE48">
            <v>426.87599999999998</v>
          </cell>
          <cell r="AH48">
            <v>725</v>
          </cell>
          <cell r="AK48">
            <v>0</v>
          </cell>
        </row>
        <row r="49">
          <cell r="O49">
            <v>662.91</v>
          </cell>
          <cell r="R49">
            <v>462</v>
          </cell>
          <cell r="U49">
            <v>537</v>
          </cell>
          <cell r="AB49">
            <v>392</v>
          </cell>
          <cell r="AE49">
            <v>426.87599999999998</v>
          </cell>
          <cell r="AH49">
            <v>725</v>
          </cell>
          <cell r="AK49">
            <v>0</v>
          </cell>
        </row>
        <row r="50">
          <cell r="O50">
            <v>662.91</v>
          </cell>
          <cell r="R50">
            <v>462</v>
          </cell>
          <cell r="U50">
            <v>537</v>
          </cell>
          <cell r="AB50">
            <v>392</v>
          </cell>
          <cell r="AE50">
            <v>426.87599999999998</v>
          </cell>
          <cell r="AH50">
            <v>725</v>
          </cell>
          <cell r="AK50">
            <v>0</v>
          </cell>
        </row>
        <row r="51">
          <cell r="O51">
            <v>662.91</v>
          </cell>
          <cell r="R51">
            <v>462</v>
          </cell>
          <cell r="U51">
            <v>537</v>
          </cell>
          <cell r="AB51">
            <v>392</v>
          </cell>
          <cell r="AE51">
            <v>426.87599999999998</v>
          </cell>
          <cell r="AH51">
            <v>725</v>
          </cell>
          <cell r="AK51">
            <v>0</v>
          </cell>
        </row>
        <row r="52">
          <cell r="O52">
            <v>662.91</v>
          </cell>
          <cell r="R52">
            <v>462</v>
          </cell>
          <cell r="U52">
            <v>537</v>
          </cell>
          <cell r="AB52">
            <v>392</v>
          </cell>
          <cell r="AE52">
            <v>426.87599999999998</v>
          </cell>
          <cell r="AH52">
            <v>719</v>
          </cell>
          <cell r="AK52">
            <v>0</v>
          </cell>
        </row>
        <row r="53">
          <cell r="O53">
            <v>662.91</v>
          </cell>
          <cell r="R53">
            <v>462</v>
          </cell>
          <cell r="U53">
            <v>537</v>
          </cell>
          <cell r="AB53">
            <v>392</v>
          </cell>
          <cell r="AE53">
            <v>426.87599999999998</v>
          </cell>
          <cell r="AH53">
            <v>719</v>
          </cell>
          <cell r="AK53">
            <v>0</v>
          </cell>
        </row>
        <row r="54">
          <cell r="O54">
            <v>662.91</v>
          </cell>
          <cell r="R54">
            <v>462</v>
          </cell>
          <cell r="U54">
            <v>537</v>
          </cell>
          <cell r="AB54">
            <v>392</v>
          </cell>
          <cell r="AE54">
            <v>426.87599999999998</v>
          </cell>
          <cell r="AH54">
            <v>719</v>
          </cell>
          <cell r="AK54">
            <v>0</v>
          </cell>
        </row>
        <row r="55">
          <cell r="O55">
            <v>662.91</v>
          </cell>
          <cell r="R55">
            <v>462</v>
          </cell>
          <cell r="U55">
            <v>537</v>
          </cell>
          <cell r="AB55">
            <v>392</v>
          </cell>
          <cell r="AE55">
            <v>426.87599999999998</v>
          </cell>
          <cell r="AH55">
            <v>719</v>
          </cell>
          <cell r="AK55">
            <v>0</v>
          </cell>
        </row>
        <row r="56">
          <cell r="O56">
            <v>662.91</v>
          </cell>
          <cell r="R56">
            <v>462</v>
          </cell>
          <cell r="U56">
            <v>537</v>
          </cell>
          <cell r="AB56">
            <v>392</v>
          </cell>
          <cell r="AE56">
            <v>426.87599999999998</v>
          </cell>
          <cell r="AH56">
            <v>719</v>
          </cell>
          <cell r="AK56">
            <v>0</v>
          </cell>
        </row>
        <row r="57">
          <cell r="O57">
            <v>677.91</v>
          </cell>
          <cell r="R57">
            <v>462</v>
          </cell>
          <cell r="U57">
            <v>537</v>
          </cell>
          <cell r="AB57">
            <v>392</v>
          </cell>
          <cell r="AE57">
            <v>426.87599999999998</v>
          </cell>
          <cell r="AH57">
            <v>719</v>
          </cell>
          <cell r="AK57">
            <v>0</v>
          </cell>
        </row>
        <row r="58">
          <cell r="O58">
            <v>717.91</v>
          </cell>
          <cell r="R58">
            <v>462</v>
          </cell>
          <cell r="U58">
            <v>537</v>
          </cell>
          <cell r="AB58">
            <v>392</v>
          </cell>
          <cell r="AE58">
            <v>426.87599999999998</v>
          </cell>
          <cell r="AH58">
            <v>719</v>
          </cell>
          <cell r="AK58">
            <v>0</v>
          </cell>
        </row>
        <row r="59">
          <cell r="O59">
            <v>722.91</v>
          </cell>
          <cell r="R59">
            <v>462</v>
          </cell>
          <cell r="U59">
            <v>537</v>
          </cell>
          <cell r="AB59">
            <v>392</v>
          </cell>
          <cell r="AE59">
            <v>426.87599999999998</v>
          </cell>
          <cell r="AH59">
            <v>719</v>
          </cell>
          <cell r="AK59">
            <v>0</v>
          </cell>
        </row>
        <row r="60">
          <cell r="O60">
            <v>747.91</v>
          </cell>
          <cell r="R60">
            <v>462</v>
          </cell>
          <cell r="U60">
            <v>537</v>
          </cell>
          <cell r="AB60">
            <v>392</v>
          </cell>
          <cell r="AE60">
            <v>426.87599999999998</v>
          </cell>
          <cell r="AH60">
            <v>719</v>
          </cell>
          <cell r="AK60">
            <v>0</v>
          </cell>
        </row>
        <row r="61">
          <cell r="O61">
            <v>772.91</v>
          </cell>
          <cell r="R61">
            <v>462</v>
          </cell>
          <cell r="U61">
            <v>537</v>
          </cell>
          <cell r="AB61">
            <v>392</v>
          </cell>
          <cell r="AE61">
            <v>426.87599999999998</v>
          </cell>
          <cell r="AH61">
            <v>719</v>
          </cell>
          <cell r="AK61">
            <v>0</v>
          </cell>
        </row>
        <row r="62">
          <cell r="O62">
            <v>807.91</v>
          </cell>
          <cell r="R62">
            <v>462</v>
          </cell>
          <cell r="U62">
            <v>537</v>
          </cell>
          <cell r="AB62">
            <v>392</v>
          </cell>
          <cell r="AE62">
            <v>426.87599999999998</v>
          </cell>
          <cell r="AH62">
            <v>719</v>
          </cell>
          <cell r="AK62">
            <v>0</v>
          </cell>
        </row>
        <row r="63">
          <cell r="O63">
            <v>848.91</v>
          </cell>
          <cell r="R63">
            <v>462</v>
          </cell>
          <cell r="U63">
            <v>537</v>
          </cell>
          <cell r="AB63">
            <v>392</v>
          </cell>
          <cell r="AE63">
            <v>426.87599999999998</v>
          </cell>
          <cell r="AH63">
            <v>719</v>
          </cell>
          <cell r="AK63">
            <v>0</v>
          </cell>
        </row>
        <row r="64">
          <cell r="O64">
            <v>857.91</v>
          </cell>
          <cell r="R64">
            <v>462</v>
          </cell>
          <cell r="U64">
            <v>537</v>
          </cell>
          <cell r="AB64">
            <v>392</v>
          </cell>
          <cell r="AE64">
            <v>426.87599999999998</v>
          </cell>
          <cell r="AH64">
            <v>719</v>
          </cell>
          <cell r="AK64">
            <v>0</v>
          </cell>
        </row>
        <row r="65">
          <cell r="O65">
            <v>872.91</v>
          </cell>
          <cell r="R65">
            <v>462</v>
          </cell>
          <cell r="U65">
            <v>537</v>
          </cell>
          <cell r="AB65">
            <v>392</v>
          </cell>
          <cell r="AE65">
            <v>426.87599999999998</v>
          </cell>
          <cell r="AH65">
            <v>719</v>
          </cell>
          <cell r="AK65">
            <v>0</v>
          </cell>
        </row>
        <row r="66">
          <cell r="O66">
            <v>872.91</v>
          </cell>
          <cell r="R66">
            <v>462</v>
          </cell>
          <cell r="U66">
            <v>537</v>
          </cell>
          <cell r="AB66">
            <v>392</v>
          </cell>
          <cell r="AE66">
            <v>426.87599999999998</v>
          </cell>
          <cell r="AH66">
            <v>719</v>
          </cell>
          <cell r="AK66">
            <v>0</v>
          </cell>
        </row>
        <row r="67">
          <cell r="O67">
            <v>872.91</v>
          </cell>
          <cell r="R67">
            <v>462</v>
          </cell>
          <cell r="U67">
            <v>537</v>
          </cell>
          <cell r="AB67">
            <v>392</v>
          </cell>
          <cell r="AE67">
            <v>426.87599999999998</v>
          </cell>
          <cell r="AH67">
            <v>719</v>
          </cell>
          <cell r="AK67">
            <v>0</v>
          </cell>
        </row>
        <row r="68">
          <cell r="O68">
            <v>867.91</v>
          </cell>
          <cell r="R68">
            <v>462</v>
          </cell>
          <cell r="U68">
            <v>537</v>
          </cell>
          <cell r="AB68">
            <v>392</v>
          </cell>
          <cell r="AE68">
            <v>426.87599999999998</v>
          </cell>
          <cell r="AH68">
            <v>720</v>
          </cell>
          <cell r="AK68">
            <v>0</v>
          </cell>
        </row>
        <row r="69">
          <cell r="O69">
            <v>862.91</v>
          </cell>
          <cell r="R69">
            <v>462</v>
          </cell>
          <cell r="U69">
            <v>537</v>
          </cell>
          <cell r="AB69">
            <v>392</v>
          </cell>
          <cell r="AE69">
            <v>426.87599999999998</v>
          </cell>
          <cell r="AH69">
            <v>720</v>
          </cell>
          <cell r="AK69">
            <v>0</v>
          </cell>
        </row>
        <row r="70">
          <cell r="O70">
            <v>862.91</v>
          </cell>
          <cell r="R70">
            <v>462</v>
          </cell>
          <cell r="U70">
            <v>537</v>
          </cell>
          <cell r="AB70">
            <v>392</v>
          </cell>
          <cell r="AE70">
            <v>426.87599999999998</v>
          </cell>
          <cell r="AH70">
            <v>720</v>
          </cell>
          <cell r="AK70">
            <v>0</v>
          </cell>
        </row>
        <row r="71">
          <cell r="O71">
            <v>862.91</v>
          </cell>
          <cell r="R71">
            <v>462</v>
          </cell>
          <cell r="U71">
            <v>537</v>
          </cell>
          <cell r="AB71">
            <v>392</v>
          </cell>
          <cell r="AE71">
            <v>426.87599999999998</v>
          </cell>
          <cell r="AH71">
            <v>720</v>
          </cell>
          <cell r="AK71">
            <v>0</v>
          </cell>
        </row>
        <row r="72">
          <cell r="O72">
            <v>862.91</v>
          </cell>
          <cell r="R72">
            <v>462</v>
          </cell>
          <cell r="U72">
            <v>537</v>
          </cell>
          <cell r="AB72">
            <v>392</v>
          </cell>
          <cell r="AE72">
            <v>426.87599999999998</v>
          </cell>
          <cell r="AH72">
            <v>742</v>
          </cell>
          <cell r="AK72">
            <v>0</v>
          </cell>
        </row>
        <row r="73">
          <cell r="O73">
            <v>862.91</v>
          </cell>
          <cell r="R73">
            <v>462</v>
          </cell>
          <cell r="U73">
            <v>537</v>
          </cell>
          <cell r="AB73">
            <v>392</v>
          </cell>
          <cell r="AE73">
            <v>426.87599999999998</v>
          </cell>
          <cell r="AH73">
            <v>748</v>
          </cell>
          <cell r="AK73">
            <v>0</v>
          </cell>
        </row>
        <row r="74">
          <cell r="O74">
            <v>862.91</v>
          </cell>
          <cell r="R74">
            <v>462</v>
          </cell>
          <cell r="U74">
            <v>537</v>
          </cell>
          <cell r="AB74">
            <v>392</v>
          </cell>
          <cell r="AE74">
            <v>426.87599999999998</v>
          </cell>
          <cell r="AH74">
            <v>743</v>
          </cell>
          <cell r="AK74">
            <v>0</v>
          </cell>
        </row>
        <row r="75">
          <cell r="O75">
            <v>862.91</v>
          </cell>
          <cell r="R75">
            <v>462</v>
          </cell>
          <cell r="U75">
            <v>537</v>
          </cell>
          <cell r="AB75">
            <v>392</v>
          </cell>
          <cell r="AE75">
            <v>426.87599999999998</v>
          </cell>
          <cell r="AH75">
            <v>743</v>
          </cell>
          <cell r="AK75">
            <v>0</v>
          </cell>
        </row>
        <row r="76">
          <cell r="O76">
            <v>862.91</v>
          </cell>
          <cell r="R76">
            <v>462</v>
          </cell>
          <cell r="U76">
            <v>537</v>
          </cell>
          <cell r="AB76">
            <v>392</v>
          </cell>
          <cell r="AE76">
            <v>426.87599999999998</v>
          </cell>
          <cell r="AH76">
            <v>743</v>
          </cell>
          <cell r="AK76">
            <v>0</v>
          </cell>
        </row>
        <row r="77">
          <cell r="O77">
            <v>862.91</v>
          </cell>
          <cell r="R77">
            <v>462</v>
          </cell>
          <cell r="U77">
            <v>537</v>
          </cell>
          <cell r="AB77">
            <v>392</v>
          </cell>
          <cell r="AE77">
            <v>426.87599999999998</v>
          </cell>
          <cell r="AH77">
            <v>743</v>
          </cell>
          <cell r="AK77">
            <v>0</v>
          </cell>
        </row>
        <row r="78">
          <cell r="O78">
            <v>862.91</v>
          </cell>
          <cell r="R78">
            <v>462</v>
          </cell>
          <cell r="U78">
            <v>537</v>
          </cell>
          <cell r="AB78">
            <v>392</v>
          </cell>
          <cell r="AE78">
            <v>426.87599999999998</v>
          </cell>
          <cell r="AH78">
            <v>769</v>
          </cell>
          <cell r="AK78">
            <v>0</v>
          </cell>
        </row>
        <row r="79">
          <cell r="O79">
            <v>862.91</v>
          </cell>
          <cell r="R79">
            <v>462</v>
          </cell>
          <cell r="U79">
            <v>537</v>
          </cell>
          <cell r="AB79">
            <v>392</v>
          </cell>
          <cell r="AE79">
            <v>426.87599999999998</v>
          </cell>
          <cell r="AH79">
            <v>769</v>
          </cell>
          <cell r="AK79">
            <v>0</v>
          </cell>
        </row>
        <row r="80">
          <cell r="O80">
            <v>862.91</v>
          </cell>
          <cell r="R80">
            <v>462</v>
          </cell>
          <cell r="U80">
            <v>537</v>
          </cell>
          <cell r="AB80">
            <v>392</v>
          </cell>
          <cell r="AE80">
            <v>426.87599999999998</v>
          </cell>
          <cell r="AH80">
            <v>768</v>
          </cell>
          <cell r="AK80">
            <v>0</v>
          </cell>
        </row>
        <row r="81">
          <cell r="O81">
            <v>862.91</v>
          </cell>
          <cell r="R81">
            <v>462</v>
          </cell>
          <cell r="U81">
            <v>537</v>
          </cell>
          <cell r="AB81">
            <v>392</v>
          </cell>
          <cell r="AE81">
            <v>426.87599999999998</v>
          </cell>
          <cell r="AH81">
            <v>768</v>
          </cell>
          <cell r="AK81">
            <v>0</v>
          </cell>
        </row>
        <row r="82">
          <cell r="O82">
            <v>851.91</v>
          </cell>
          <cell r="R82">
            <v>462</v>
          </cell>
          <cell r="U82">
            <v>537</v>
          </cell>
          <cell r="AB82">
            <v>392</v>
          </cell>
          <cell r="AE82">
            <v>426.87599999999998</v>
          </cell>
          <cell r="AH82">
            <v>758</v>
          </cell>
          <cell r="AK82">
            <v>0</v>
          </cell>
        </row>
        <row r="83">
          <cell r="O83">
            <v>851.91</v>
          </cell>
          <cell r="R83">
            <v>462</v>
          </cell>
          <cell r="U83">
            <v>537</v>
          </cell>
          <cell r="AB83">
            <v>392</v>
          </cell>
          <cell r="AE83">
            <v>426.87599999999998</v>
          </cell>
          <cell r="AH83">
            <v>758</v>
          </cell>
          <cell r="AK83">
            <v>0</v>
          </cell>
        </row>
        <row r="84">
          <cell r="O84">
            <v>851.91</v>
          </cell>
          <cell r="R84">
            <v>462</v>
          </cell>
          <cell r="U84">
            <v>537</v>
          </cell>
          <cell r="AB84">
            <v>392</v>
          </cell>
          <cell r="AE84">
            <v>426.87599999999998</v>
          </cell>
          <cell r="AH84">
            <v>752</v>
          </cell>
          <cell r="AK84">
            <v>0</v>
          </cell>
        </row>
        <row r="85">
          <cell r="O85">
            <v>851.91</v>
          </cell>
          <cell r="R85">
            <v>462</v>
          </cell>
          <cell r="U85">
            <v>537</v>
          </cell>
          <cell r="AB85">
            <v>392</v>
          </cell>
          <cell r="AE85">
            <v>426.87599999999998</v>
          </cell>
          <cell r="AH85">
            <v>752</v>
          </cell>
          <cell r="AK85">
            <v>0</v>
          </cell>
        </row>
        <row r="86">
          <cell r="O86">
            <v>851.91</v>
          </cell>
          <cell r="R86">
            <v>462</v>
          </cell>
          <cell r="U86">
            <v>537</v>
          </cell>
          <cell r="AB86">
            <v>392</v>
          </cell>
          <cell r="AE86">
            <v>426.87599999999998</v>
          </cell>
          <cell r="AH86">
            <v>752</v>
          </cell>
          <cell r="AK86">
            <v>0</v>
          </cell>
        </row>
        <row r="87">
          <cell r="O87">
            <v>851.91</v>
          </cell>
          <cell r="R87">
            <v>462</v>
          </cell>
          <cell r="U87">
            <v>537</v>
          </cell>
          <cell r="AB87">
            <v>392</v>
          </cell>
          <cell r="AE87">
            <v>426.87599999999998</v>
          </cell>
          <cell r="AH87">
            <v>752</v>
          </cell>
          <cell r="AK87">
            <v>0</v>
          </cell>
        </row>
        <row r="88">
          <cell r="O88">
            <v>851.91</v>
          </cell>
          <cell r="R88">
            <v>462</v>
          </cell>
          <cell r="U88">
            <v>537</v>
          </cell>
          <cell r="AB88">
            <v>392</v>
          </cell>
          <cell r="AE88">
            <v>426.87599999999998</v>
          </cell>
          <cell r="AH88">
            <v>752</v>
          </cell>
          <cell r="AK88">
            <v>0</v>
          </cell>
        </row>
        <row r="89">
          <cell r="O89">
            <v>851.91</v>
          </cell>
          <cell r="R89">
            <v>462</v>
          </cell>
          <cell r="U89">
            <v>537</v>
          </cell>
          <cell r="AB89">
            <v>392</v>
          </cell>
          <cell r="AE89">
            <v>426.87599999999998</v>
          </cell>
          <cell r="AH89">
            <v>752</v>
          </cell>
          <cell r="AK89">
            <v>0</v>
          </cell>
        </row>
        <row r="90">
          <cell r="O90">
            <v>840.91</v>
          </cell>
          <cell r="R90">
            <v>462</v>
          </cell>
          <cell r="U90">
            <v>537</v>
          </cell>
          <cell r="AB90">
            <v>392</v>
          </cell>
          <cell r="AE90">
            <v>426.87599999999998</v>
          </cell>
          <cell r="AH90">
            <v>752</v>
          </cell>
          <cell r="AK90">
            <v>0</v>
          </cell>
        </row>
        <row r="91">
          <cell r="O91">
            <v>840.91</v>
          </cell>
          <cell r="R91">
            <v>462</v>
          </cell>
          <cell r="U91">
            <v>537</v>
          </cell>
          <cell r="AB91">
            <v>392</v>
          </cell>
          <cell r="AE91">
            <v>426.87599999999998</v>
          </cell>
          <cell r="AH91">
            <v>752</v>
          </cell>
          <cell r="AK91">
            <v>0</v>
          </cell>
        </row>
        <row r="92">
          <cell r="O92">
            <v>840.91</v>
          </cell>
          <cell r="R92">
            <v>462</v>
          </cell>
          <cell r="U92">
            <v>537</v>
          </cell>
          <cell r="AB92">
            <v>392</v>
          </cell>
          <cell r="AE92">
            <v>426.87599999999998</v>
          </cell>
          <cell r="AH92">
            <v>752</v>
          </cell>
          <cell r="AK92">
            <v>0</v>
          </cell>
        </row>
        <row r="93">
          <cell r="O93">
            <v>840.91</v>
          </cell>
          <cell r="R93">
            <v>462</v>
          </cell>
          <cell r="U93">
            <v>537</v>
          </cell>
          <cell r="AB93">
            <v>392</v>
          </cell>
          <cell r="AE93">
            <v>426.87599999999998</v>
          </cell>
          <cell r="AH93">
            <v>752</v>
          </cell>
          <cell r="AK93">
            <v>0</v>
          </cell>
        </row>
        <row r="94">
          <cell r="O94">
            <v>840.91</v>
          </cell>
          <cell r="R94">
            <v>462</v>
          </cell>
          <cell r="U94">
            <v>537</v>
          </cell>
          <cell r="AB94">
            <v>392</v>
          </cell>
          <cell r="AE94">
            <v>426.87599999999998</v>
          </cell>
          <cell r="AH94">
            <v>752</v>
          </cell>
          <cell r="AK94">
            <v>0</v>
          </cell>
        </row>
        <row r="95">
          <cell r="O95">
            <v>840.91</v>
          </cell>
          <cell r="R95">
            <v>462</v>
          </cell>
          <cell r="U95">
            <v>537</v>
          </cell>
          <cell r="AB95">
            <v>392</v>
          </cell>
          <cell r="AE95">
            <v>426.87599999999998</v>
          </cell>
          <cell r="AH95">
            <v>752</v>
          </cell>
          <cell r="AK95">
            <v>0</v>
          </cell>
        </row>
        <row r="96">
          <cell r="O96">
            <v>840.91</v>
          </cell>
          <cell r="R96">
            <v>462</v>
          </cell>
          <cell r="U96">
            <v>537</v>
          </cell>
          <cell r="AB96">
            <v>392</v>
          </cell>
          <cell r="AE96">
            <v>426.87599999999998</v>
          </cell>
          <cell r="AH96">
            <v>752</v>
          </cell>
          <cell r="AK96">
            <v>0</v>
          </cell>
        </row>
        <row r="97">
          <cell r="O97">
            <v>840.91</v>
          </cell>
          <cell r="R97">
            <v>462</v>
          </cell>
          <cell r="U97">
            <v>537</v>
          </cell>
          <cell r="AB97">
            <v>392</v>
          </cell>
          <cell r="AE97">
            <v>426.87599999999998</v>
          </cell>
          <cell r="AH97">
            <v>752</v>
          </cell>
          <cell r="AK97">
            <v>0</v>
          </cell>
        </row>
        <row r="98">
          <cell r="O98">
            <v>840.91</v>
          </cell>
          <cell r="R98">
            <v>462</v>
          </cell>
          <cell r="U98">
            <v>537</v>
          </cell>
          <cell r="AB98">
            <v>392</v>
          </cell>
          <cell r="AE98">
            <v>426.87599999999998</v>
          </cell>
          <cell r="AH98">
            <v>752</v>
          </cell>
          <cell r="AK98">
            <v>0</v>
          </cell>
        </row>
        <row r="99">
          <cell r="O99">
            <v>840.91</v>
          </cell>
          <cell r="R99">
            <v>462</v>
          </cell>
          <cell r="U99">
            <v>537</v>
          </cell>
          <cell r="AB99">
            <v>392</v>
          </cell>
          <cell r="AE99">
            <v>426.87599999999998</v>
          </cell>
          <cell r="AH99">
            <v>752</v>
          </cell>
          <cell r="AK99">
            <v>0</v>
          </cell>
        </row>
      </sheetData>
      <sheetData sheetId="26">
        <row r="4">
          <cell r="O4">
            <v>853.75499999999988</v>
          </cell>
          <cell r="R4">
            <v>464</v>
          </cell>
          <cell r="U4">
            <v>540</v>
          </cell>
          <cell r="AB4">
            <v>391</v>
          </cell>
          <cell r="AE4">
            <v>473.29199999999997</v>
          </cell>
          <cell r="AH4">
            <v>752</v>
          </cell>
          <cell r="AK4">
            <v>0</v>
          </cell>
        </row>
        <row r="5">
          <cell r="O5">
            <v>853.75499999999988</v>
          </cell>
          <cell r="R5">
            <v>464</v>
          </cell>
          <cell r="U5">
            <v>540</v>
          </cell>
          <cell r="AB5">
            <v>391</v>
          </cell>
          <cell r="AE5">
            <v>473.29199999999997</v>
          </cell>
          <cell r="AH5">
            <v>752</v>
          </cell>
          <cell r="AK5">
            <v>0</v>
          </cell>
        </row>
        <row r="6">
          <cell r="O6">
            <v>853.75499999999988</v>
          </cell>
          <cell r="R6">
            <v>464</v>
          </cell>
          <cell r="U6">
            <v>540</v>
          </cell>
          <cell r="AB6">
            <v>391</v>
          </cell>
          <cell r="AE6">
            <v>473.29199999999997</v>
          </cell>
          <cell r="AH6">
            <v>752</v>
          </cell>
          <cell r="AK6">
            <v>0</v>
          </cell>
        </row>
        <row r="7">
          <cell r="O7">
            <v>853.75499999999988</v>
          </cell>
          <cell r="R7">
            <v>464</v>
          </cell>
          <cell r="U7">
            <v>540</v>
          </cell>
          <cell r="AB7">
            <v>391</v>
          </cell>
          <cell r="AE7">
            <v>473.29199999999997</v>
          </cell>
          <cell r="AH7">
            <v>752</v>
          </cell>
          <cell r="AK7">
            <v>0</v>
          </cell>
        </row>
        <row r="8">
          <cell r="O8">
            <v>853.75499999999988</v>
          </cell>
          <cell r="R8">
            <v>464</v>
          </cell>
          <cell r="U8">
            <v>540</v>
          </cell>
          <cell r="AB8">
            <v>391</v>
          </cell>
          <cell r="AE8">
            <v>473.29199999999997</v>
          </cell>
          <cell r="AH8">
            <v>752</v>
          </cell>
          <cell r="AK8">
            <v>0</v>
          </cell>
        </row>
        <row r="9">
          <cell r="O9">
            <v>853.75499999999988</v>
          </cell>
          <cell r="R9">
            <v>464</v>
          </cell>
          <cell r="U9">
            <v>540</v>
          </cell>
          <cell r="AB9">
            <v>391</v>
          </cell>
          <cell r="AE9">
            <v>473.29199999999997</v>
          </cell>
          <cell r="AH9">
            <v>752</v>
          </cell>
          <cell r="AK9">
            <v>0</v>
          </cell>
        </row>
        <row r="10">
          <cell r="O10">
            <v>853.75499999999988</v>
          </cell>
          <cell r="R10">
            <v>464</v>
          </cell>
          <cell r="U10">
            <v>540</v>
          </cell>
          <cell r="AB10">
            <v>391</v>
          </cell>
          <cell r="AE10">
            <v>473.29199999999997</v>
          </cell>
          <cell r="AH10">
            <v>752</v>
          </cell>
          <cell r="AK10">
            <v>0</v>
          </cell>
        </row>
        <row r="11">
          <cell r="O11">
            <v>853.75499999999988</v>
          </cell>
          <cell r="R11">
            <v>464</v>
          </cell>
          <cell r="U11">
            <v>540</v>
          </cell>
          <cell r="AB11">
            <v>391</v>
          </cell>
          <cell r="AE11">
            <v>473.29199999999997</v>
          </cell>
          <cell r="AH11">
            <v>752</v>
          </cell>
          <cell r="AK11">
            <v>0</v>
          </cell>
        </row>
        <row r="12">
          <cell r="O12">
            <v>853.75499999999988</v>
          </cell>
          <cell r="R12">
            <v>464</v>
          </cell>
          <cell r="U12">
            <v>540</v>
          </cell>
          <cell r="AB12">
            <v>391</v>
          </cell>
          <cell r="AE12">
            <v>473.29199999999997</v>
          </cell>
          <cell r="AH12">
            <v>752</v>
          </cell>
          <cell r="AK12">
            <v>0</v>
          </cell>
        </row>
        <row r="13">
          <cell r="O13">
            <v>853.75499999999988</v>
          </cell>
          <cell r="R13">
            <v>464</v>
          </cell>
          <cell r="U13">
            <v>540</v>
          </cell>
          <cell r="AB13">
            <v>391</v>
          </cell>
          <cell r="AE13">
            <v>473.29199999999997</v>
          </cell>
          <cell r="AH13">
            <v>752</v>
          </cell>
          <cell r="AK13">
            <v>0</v>
          </cell>
        </row>
        <row r="14">
          <cell r="O14">
            <v>853.75499999999988</v>
          </cell>
          <cell r="R14">
            <v>464</v>
          </cell>
          <cell r="U14">
            <v>540</v>
          </cell>
          <cell r="AB14">
            <v>391</v>
          </cell>
          <cell r="AE14">
            <v>473.29199999999997</v>
          </cell>
          <cell r="AH14">
            <v>752</v>
          </cell>
          <cell r="AK14">
            <v>0</v>
          </cell>
        </row>
        <row r="15">
          <cell r="O15">
            <v>853.75499999999988</v>
          </cell>
          <cell r="R15">
            <v>464</v>
          </cell>
          <cell r="U15">
            <v>540</v>
          </cell>
          <cell r="AB15">
            <v>391</v>
          </cell>
          <cell r="AE15">
            <v>473.29199999999997</v>
          </cell>
          <cell r="AH15">
            <v>752</v>
          </cell>
          <cell r="AK15">
            <v>0</v>
          </cell>
        </row>
        <row r="16">
          <cell r="O16">
            <v>853.75499999999988</v>
          </cell>
          <cell r="R16">
            <v>464</v>
          </cell>
          <cell r="U16">
            <v>540</v>
          </cell>
          <cell r="AB16">
            <v>391</v>
          </cell>
          <cell r="AE16">
            <v>473.29199999999997</v>
          </cell>
          <cell r="AH16">
            <v>752</v>
          </cell>
          <cell r="AK16">
            <v>0</v>
          </cell>
        </row>
        <row r="17">
          <cell r="O17">
            <v>853.75499999999988</v>
          </cell>
          <cell r="R17">
            <v>464</v>
          </cell>
          <cell r="U17">
            <v>540</v>
          </cell>
          <cell r="AB17">
            <v>391</v>
          </cell>
          <cell r="AE17">
            <v>473.29199999999997</v>
          </cell>
          <cell r="AH17">
            <v>752</v>
          </cell>
          <cell r="AK17">
            <v>0</v>
          </cell>
        </row>
        <row r="18">
          <cell r="O18">
            <v>853.75499999999988</v>
          </cell>
          <cell r="R18">
            <v>464</v>
          </cell>
          <cell r="U18">
            <v>540</v>
          </cell>
          <cell r="AB18">
            <v>391</v>
          </cell>
          <cell r="AE18">
            <v>473.29199999999997</v>
          </cell>
          <cell r="AH18">
            <v>752</v>
          </cell>
          <cell r="AK18">
            <v>0</v>
          </cell>
        </row>
        <row r="19">
          <cell r="O19">
            <v>853.75499999999988</v>
          </cell>
          <cell r="R19">
            <v>464</v>
          </cell>
          <cell r="U19">
            <v>540</v>
          </cell>
          <cell r="AB19">
            <v>391</v>
          </cell>
          <cell r="AE19">
            <v>473.29199999999997</v>
          </cell>
          <cell r="AH19">
            <v>752</v>
          </cell>
          <cell r="AK19">
            <v>0</v>
          </cell>
        </row>
        <row r="20">
          <cell r="O20">
            <v>853.75499999999988</v>
          </cell>
          <cell r="R20">
            <v>464</v>
          </cell>
          <cell r="U20">
            <v>540</v>
          </cell>
          <cell r="AB20">
            <v>391</v>
          </cell>
          <cell r="AE20">
            <v>473.29199999999997</v>
          </cell>
          <cell r="AH20">
            <v>752</v>
          </cell>
          <cell r="AK20">
            <v>0</v>
          </cell>
        </row>
        <row r="21">
          <cell r="O21">
            <v>853.75499999999988</v>
          </cell>
          <cell r="R21">
            <v>464</v>
          </cell>
          <cell r="U21">
            <v>540</v>
          </cell>
          <cell r="AB21">
            <v>391</v>
          </cell>
          <cell r="AE21">
            <v>473.29199999999997</v>
          </cell>
          <cell r="AH21">
            <v>752</v>
          </cell>
          <cell r="AK21">
            <v>0</v>
          </cell>
        </row>
        <row r="22">
          <cell r="O22">
            <v>853.75499999999988</v>
          </cell>
          <cell r="R22">
            <v>464</v>
          </cell>
          <cell r="U22">
            <v>540</v>
          </cell>
          <cell r="AB22">
            <v>391</v>
          </cell>
          <cell r="AE22">
            <v>473.29199999999997</v>
          </cell>
          <cell r="AH22">
            <v>752</v>
          </cell>
          <cell r="AK22">
            <v>0</v>
          </cell>
        </row>
        <row r="23">
          <cell r="O23">
            <v>853.75499999999988</v>
          </cell>
          <cell r="R23">
            <v>464</v>
          </cell>
          <cell r="U23">
            <v>540</v>
          </cell>
          <cell r="AB23">
            <v>391</v>
          </cell>
          <cell r="AE23">
            <v>473.29199999999997</v>
          </cell>
          <cell r="AH23">
            <v>752</v>
          </cell>
          <cell r="AK23">
            <v>0</v>
          </cell>
        </row>
        <row r="24">
          <cell r="O24">
            <v>853.75499999999988</v>
          </cell>
          <cell r="R24">
            <v>464</v>
          </cell>
          <cell r="U24">
            <v>540</v>
          </cell>
          <cell r="AB24">
            <v>391</v>
          </cell>
          <cell r="AE24">
            <v>473.29199999999997</v>
          </cell>
          <cell r="AH24">
            <v>752</v>
          </cell>
          <cell r="AK24">
            <v>0</v>
          </cell>
        </row>
        <row r="25">
          <cell r="O25">
            <v>853.75499999999988</v>
          </cell>
          <cell r="R25">
            <v>464</v>
          </cell>
          <cell r="U25">
            <v>540</v>
          </cell>
          <cell r="AB25">
            <v>391</v>
          </cell>
          <cell r="AE25">
            <v>473.29199999999997</v>
          </cell>
          <cell r="AH25">
            <v>752</v>
          </cell>
          <cell r="AK25">
            <v>0</v>
          </cell>
        </row>
        <row r="26">
          <cell r="O26">
            <v>853.75499999999988</v>
          </cell>
          <cell r="R26">
            <v>464</v>
          </cell>
          <cell r="U26">
            <v>540</v>
          </cell>
          <cell r="AB26">
            <v>391</v>
          </cell>
          <cell r="AE26">
            <v>473.29199999999997</v>
          </cell>
          <cell r="AH26">
            <v>752</v>
          </cell>
          <cell r="AK26">
            <v>0</v>
          </cell>
        </row>
        <row r="27">
          <cell r="O27">
            <v>853.75499999999988</v>
          </cell>
          <cell r="R27">
            <v>464</v>
          </cell>
          <cell r="U27">
            <v>540</v>
          </cell>
          <cell r="AB27">
            <v>391</v>
          </cell>
          <cell r="AE27">
            <v>473.29199999999997</v>
          </cell>
          <cell r="AH27">
            <v>752</v>
          </cell>
          <cell r="AK27">
            <v>0</v>
          </cell>
        </row>
        <row r="28">
          <cell r="O28">
            <v>853.75499999999988</v>
          </cell>
          <cell r="R28">
            <v>464</v>
          </cell>
          <cell r="U28">
            <v>540</v>
          </cell>
          <cell r="AB28">
            <v>391</v>
          </cell>
          <cell r="AE28">
            <v>473.29199999999997</v>
          </cell>
          <cell r="AH28">
            <v>750</v>
          </cell>
          <cell r="AK28">
            <v>0</v>
          </cell>
        </row>
        <row r="29">
          <cell r="O29">
            <v>853.75499999999988</v>
          </cell>
          <cell r="R29">
            <v>464</v>
          </cell>
          <cell r="U29">
            <v>540</v>
          </cell>
          <cell r="AB29">
            <v>391</v>
          </cell>
          <cell r="AE29">
            <v>473.29199999999997</v>
          </cell>
          <cell r="AH29">
            <v>745</v>
          </cell>
          <cell r="AK29">
            <v>0</v>
          </cell>
        </row>
        <row r="30">
          <cell r="O30">
            <v>853.75499999999988</v>
          </cell>
          <cell r="R30">
            <v>464</v>
          </cell>
          <cell r="U30">
            <v>540</v>
          </cell>
          <cell r="AB30">
            <v>391</v>
          </cell>
          <cell r="AE30">
            <v>473.29199999999997</v>
          </cell>
          <cell r="AH30">
            <v>743</v>
          </cell>
          <cell r="AK30">
            <v>0</v>
          </cell>
        </row>
        <row r="31">
          <cell r="O31">
            <v>853.75499999999988</v>
          </cell>
          <cell r="R31">
            <v>464</v>
          </cell>
          <cell r="U31">
            <v>540</v>
          </cell>
          <cell r="AB31">
            <v>391</v>
          </cell>
          <cell r="AE31">
            <v>473.29199999999997</v>
          </cell>
          <cell r="AH31">
            <v>750</v>
          </cell>
          <cell r="AK31">
            <v>0</v>
          </cell>
        </row>
        <row r="32">
          <cell r="O32">
            <v>853.75499999999988</v>
          </cell>
          <cell r="R32">
            <v>464</v>
          </cell>
          <cell r="U32">
            <v>540</v>
          </cell>
          <cell r="AB32">
            <v>391</v>
          </cell>
          <cell r="AE32">
            <v>473.29199999999997</v>
          </cell>
          <cell r="AH32">
            <v>751</v>
          </cell>
          <cell r="AK32">
            <v>0</v>
          </cell>
        </row>
        <row r="33">
          <cell r="O33">
            <v>853.75499999999988</v>
          </cell>
          <cell r="R33">
            <v>464</v>
          </cell>
          <cell r="U33">
            <v>540</v>
          </cell>
          <cell r="AB33">
            <v>391</v>
          </cell>
          <cell r="AE33">
            <v>473.29199999999997</v>
          </cell>
          <cell r="AH33">
            <v>751</v>
          </cell>
          <cell r="AK33">
            <v>0</v>
          </cell>
        </row>
        <row r="34">
          <cell r="O34">
            <v>853.75499999999988</v>
          </cell>
          <cell r="R34">
            <v>464</v>
          </cell>
          <cell r="U34">
            <v>540</v>
          </cell>
          <cell r="AB34">
            <v>391</v>
          </cell>
          <cell r="AE34">
            <v>473.29199999999997</v>
          </cell>
          <cell r="AH34">
            <v>758</v>
          </cell>
          <cell r="AK34">
            <v>0</v>
          </cell>
        </row>
        <row r="35">
          <cell r="O35">
            <v>853.75499999999988</v>
          </cell>
          <cell r="R35">
            <v>464</v>
          </cell>
          <cell r="U35">
            <v>540</v>
          </cell>
          <cell r="AB35">
            <v>391</v>
          </cell>
          <cell r="AE35">
            <v>473.29199999999997</v>
          </cell>
          <cell r="AH35">
            <v>760</v>
          </cell>
          <cell r="AK35">
            <v>0</v>
          </cell>
        </row>
        <row r="36">
          <cell r="O36">
            <v>853.75499999999988</v>
          </cell>
          <cell r="R36">
            <v>464</v>
          </cell>
          <cell r="U36">
            <v>540</v>
          </cell>
          <cell r="AB36">
            <v>391</v>
          </cell>
          <cell r="AE36">
            <v>473.29199999999997</v>
          </cell>
          <cell r="AH36">
            <v>762</v>
          </cell>
          <cell r="AK36">
            <v>0</v>
          </cell>
        </row>
        <row r="37">
          <cell r="O37">
            <v>853.75499999999988</v>
          </cell>
          <cell r="R37">
            <v>464</v>
          </cell>
          <cell r="U37">
            <v>540</v>
          </cell>
          <cell r="AB37">
            <v>391</v>
          </cell>
          <cell r="AE37">
            <v>473.29199999999997</v>
          </cell>
          <cell r="AH37">
            <v>762</v>
          </cell>
          <cell r="AK37">
            <v>0</v>
          </cell>
        </row>
        <row r="38">
          <cell r="O38">
            <v>853.75499999999988</v>
          </cell>
          <cell r="R38">
            <v>464</v>
          </cell>
          <cell r="U38">
            <v>540</v>
          </cell>
          <cell r="AB38">
            <v>391</v>
          </cell>
          <cell r="AE38">
            <v>473.29199999999997</v>
          </cell>
          <cell r="AH38">
            <v>755</v>
          </cell>
          <cell r="AK38">
            <v>0</v>
          </cell>
        </row>
        <row r="39">
          <cell r="O39">
            <v>853.75499999999988</v>
          </cell>
          <cell r="R39">
            <v>464</v>
          </cell>
          <cell r="U39">
            <v>540</v>
          </cell>
          <cell r="AB39">
            <v>391</v>
          </cell>
          <cell r="AE39">
            <v>473.29199999999997</v>
          </cell>
          <cell r="AH39">
            <v>757</v>
          </cell>
          <cell r="AK39">
            <v>0</v>
          </cell>
        </row>
        <row r="40">
          <cell r="O40">
            <v>853.75499999999988</v>
          </cell>
          <cell r="R40">
            <v>464</v>
          </cell>
          <cell r="U40">
            <v>540</v>
          </cell>
          <cell r="AB40">
            <v>391</v>
          </cell>
          <cell r="AE40">
            <v>473.29199999999997</v>
          </cell>
          <cell r="AH40">
            <v>762</v>
          </cell>
          <cell r="AK40">
            <v>0</v>
          </cell>
        </row>
        <row r="41">
          <cell r="O41">
            <v>853.75499999999988</v>
          </cell>
          <cell r="R41">
            <v>464</v>
          </cell>
          <cell r="U41">
            <v>540</v>
          </cell>
          <cell r="AB41">
            <v>391</v>
          </cell>
          <cell r="AE41">
            <v>473.29199999999997</v>
          </cell>
          <cell r="AH41">
            <v>763</v>
          </cell>
          <cell r="AK41">
            <v>0</v>
          </cell>
        </row>
        <row r="42">
          <cell r="O42">
            <v>853.75499999999988</v>
          </cell>
          <cell r="R42">
            <v>464</v>
          </cell>
          <cell r="U42">
            <v>540</v>
          </cell>
          <cell r="AB42">
            <v>391</v>
          </cell>
          <cell r="AE42">
            <v>473.29199999999997</v>
          </cell>
          <cell r="AH42">
            <v>755</v>
          </cell>
          <cell r="AK42">
            <v>0</v>
          </cell>
        </row>
        <row r="43">
          <cell r="O43">
            <v>853.75499999999988</v>
          </cell>
          <cell r="R43">
            <v>464</v>
          </cell>
          <cell r="U43">
            <v>540</v>
          </cell>
          <cell r="AB43">
            <v>391</v>
          </cell>
          <cell r="AE43">
            <v>473.29199999999997</v>
          </cell>
          <cell r="AH43">
            <v>756</v>
          </cell>
          <cell r="AK43">
            <v>0</v>
          </cell>
        </row>
        <row r="44">
          <cell r="O44">
            <v>853.75499999999988</v>
          </cell>
          <cell r="R44">
            <v>464</v>
          </cell>
          <cell r="U44">
            <v>540</v>
          </cell>
          <cell r="AB44">
            <v>391</v>
          </cell>
          <cell r="AE44">
            <v>473.29199999999997</v>
          </cell>
          <cell r="AH44">
            <v>761</v>
          </cell>
          <cell r="AK44">
            <v>0</v>
          </cell>
        </row>
        <row r="45">
          <cell r="O45">
            <v>853.75499999999988</v>
          </cell>
          <cell r="R45">
            <v>464</v>
          </cell>
          <cell r="U45">
            <v>540</v>
          </cell>
          <cell r="AB45">
            <v>391</v>
          </cell>
          <cell r="AE45">
            <v>473.29199999999997</v>
          </cell>
          <cell r="AH45">
            <v>761</v>
          </cell>
          <cell r="AK45">
            <v>0</v>
          </cell>
        </row>
        <row r="46">
          <cell r="O46">
            <v>853.75499999999988</v>
          </cell>
          <cell r="R46">
            <v>464</v>
          </cell>
          <cell r="U46">
            <v>540</v>
          </cell>
          <cell r="AB46">
            <v>391</v>
          </cell>
          <cell r="AE46">
            <v>473.29199999999997</v>
          </cell>
          <cell r="AH46">
            <v>757</v>
          </cell>
          <cell r="AK46">
            <v>0</v>
          </cell>
        </row>
        <row r="47">
          <cell r="O47">
            <v>853.75499999999988</v>
          </cell>
          <cell r="R47">
            <v>464</v>
          </cell>
          <cell r="U47">
            <v>540</v>
          </cell>
          <cell r="AB47">
            <v>391</v>
          </cell>
          <cell r="AE47">
            <v>473.29199999999997</v>
          </cell>
          <cell r="AH47">
            <v>757</v>
          </cell>
          <cell r="AK47">
            <v>0</v>
          </cell>
        </row>
        <row r="48">
          <cell r="O48">
            <v>853.75499999999988</v>
          </cell>
          <cell r="R48">
            <v>464</v>
          </cell>
          <cell r="U48">
            <v>540</v>
          </cell>
          <cell r="AB48">
            <v>391</v>
          </cell>
          <cell r="AE48">
            <v>473.29199999999997</v>
          </cell>
          <cell r="AH48">
            <v>755</v>
          </cell>
          <cell r="AK48">
            <v>0</v>
          </cell>
        </row>
        <row r="49">
          <cell r="O49">
            <v>853.75499999999988</v>
          </cell>
          <cell r="R49">
            <v>464</v>
          </cell>
          <cell r="U49">
            <v>540</v>
          </cell>
          <cell r="AB49">
            <v>391</v>
          </cell>
          <cell r="AE49">
            <v>473.29199999999997</v>
          </cell>
          <cell r="AH49">
            <v>755</v>
          </cell>
          <cell r="AK49">
            <v>0</v>
          </cell>
        </row>
        <row r="50">
          <cell r="O50">
            <v>853.75499999999988</v>
          </cell>
          <cell r="R50">
            <v>464</v>
          </cell>
          <cell r="U50">
            <v>540</v>
          </cell>
          <cell r="AB50">
            <v>391</v>
          </cell>
          <cell r="AE50">
            <v>473.29199999999997</v>
          </cell>
          <cell r="AH50">
            <v>755</v>
          </cell>
          <cell r="AK50">
            <v>0</v>
          </cell>
        </row>
        <row r="51">
          <cell r="O51">
            <v>853.75499999999988</v>
          </cell>
          <cell r="R51">
            <v>464</v>
          </cell>
          <cell r="U51">
            <v>540</v>
          </cell>
          <cell r="AB51">
            <v>391</v>
          </cell>
          <cell r="AE51">
            <v>473.29199999999997</v>
          </cell>
          <cell r="AH51">
            <v>755</v>
          </cell>
          <cell r="AK51">
            <v>0</v>
          </cell>
        </row>
        <row r="52">
          <cell r="O52">
            <v>853.75499999999988</v>
          </cell>
          <cell r="R52">
            <v>464</v>
          </cell>
          <cell r="U52">
            <v>540</v>
          </cell>
          <cell r="AB52">
            <v>391</v>
          </cell>
          <cell r="AE52">
            <v>473.29199999999997</v>
          </cell>
          <cell r="AH52">
            <v>755</v>
          </cell>
          <cell r="AK52">
            <v>0</v>
          </cell>
        </row>
        <row r="53">
          <cell r="O53">
            <v>853.75499999999988</v>
          </cell>
          <cell r="R53">
            <v>464</v>
          </cell>
          <cell r="U53">
            <v>540</v>
          </cell>
          <cell r="AB53">
            <v>391</v>
          </cell>
          <cell r="AE53">
            <v>473.29199999999997</v>
          </cell>
          <cell r="AH53">
            <v>755</v>
          </cell>
          <cell r="AK53">
            <v>0</v>
          </cell>
        </row>
        <row r="54">
          <cell r="O54">
            <v>853.75499999999988</v>
          </cell>
          <cell r="R54">
            <v>464</v>
          </cell>
          <cell r="U54">
            <v>540</v>
          </cell>
          <cell r="AB54">
            <v>391</v>
          </cell>
          <cell r="AE54">
            <v>473.29199999999997</v>
          </cell>
          <cell r="AH54">
            <v>755</v>
          </cell>
          <cell r="AK54">
            <v>0</v>
          </cell>
        </row>
        <row r="55">
          <cell r="O55">
            <v>853.75499999999988</v>
          </cell>
          <cell r="R55">
            <v>464</v>
          </cell>
          <cell r="U55">
            <v>540</v>
          </cell>
          <cell r="AB55">
            <v>391</v>
          </cell>
          <cell r="AE55">
            <v>473.29199999999997</v>
          </cell>
          <cell r="AH55">
            <v>755</v>
          </cell>
          <cell r="AK55">
            <v>0</v>
          </cell>
        </row>
        <row r="56">
          <cell r="O56">
            <v>853.75499999999988</v>
          </cell>
          <cell r="R56">
            <v>464</v>
          </cell>
          <cell r="U56">
            <v>540</v>
          </cell>
          <cell r="AB56">
            <v>391</v>
          </cell>
          <cell r="AE56">
            <v>473.29199999999997</v>
          </cell>
          <cell r="AH56">
            <v>755</v>
          </cell>
          <cell r="AK56">
            <v>0</v>
          </cell>
        </row>
        <row r="57">
          <cell r="O57">
            <v>853.75499999999988</v>
          </cell>
          <cell r="R57">
            <v>464</v>
          </cell>
          <cell r="U57">
            <v>540</v>
          </cell>
          <cell r="AB57">
            <v>391</v>
          </cell>
          <cell r="AE57">
            <v>473.29199999999997</v>
          </cell>
          <cell r="AH57">
            <v>755</v>
          </cell>
          <cell r="AK57">
            <v>0</v>
          </cell>
        </row>
        <row r="58">
          <cell r="O58">
            <v>853.75499999999988</v>
          </cell>
          <cell r="R58">
            <v>464</v>
          </cell>
          <cell r="U58">
            <v>540</v>
          </cell>
          <cell r="AB58">
            <v>391</v>
          </cell>
          <cell r="AE58">
            <v>473.29199999999997</v>
          </cell>
          <cell r="AH58">
            <v>755</v>
          </cell>
          <cell r="AK58">
            <v>0</v>
          </cell>
        </row>
        <row r="59">
          <cell r="O59">
            <v>853.75499999999988</v>
          </cell>
          <cell r="R59">
            <v>464</v>
          </cell>
          <cell r="U59">
            <v>540</v>
          </cell>
          <cell r="AB59">
            <v>391</v>
          </cell>
          <cell r="AE59">
            <v>473.29199999999997</v>
          </cell>
          <cell r="AH59">
            <v>755</v>
          </cell>
          <cell r="AK59">
            <v>0</v>
          </cell>
        </row>
        <row r="60">
          <cell r="O60">
            <v>853.75499999999988</v>
          </cell>
          <cell r="R60">
            <v>464</v>
          </cell>
          <cell r="U60">
            <v>540</v>
          </cell>
          <cell r="AB60">
            <v>391</v>
          </cell>
          <cell r="AE60">
            <v>473.29199999999997</v>
          </cell>
          <cell r="AH60">
            <v>755</v>
          </cell>
          <cell r="AK60">
            <v>0</v>
          </cell>
        </row>
        <row r="61">
          <cell r="O61">
            <v>853.75499999999988</v>
          </cell>
          <cell r="R61">
            <v>464</v>
          </cell>
          <cell r="U61">
            <v>540</v>
          </cell>
          <cell r="AB61">
            <v>391</v>
          </cell>
          <cell r="AE61">
            <v>473.29199999999997</v>
          </cell>
          <cell r="AH61">
            <v>755</v>
          </cell>
          <cell r="AK61">
            <v>0</v>
          </cell>
        </row>
        <row r="62">
          <cell r="O62">
            <v>853.75499999999988</v>
          </cell>
          <cell r="R62">
            <v>464</v>
          </cell>
          <cell r="U62">
            <v>540</v>
          </cell>
          <cell r="AB62">
            <v>391</v>
          </cell>
          <cell r="AE62">
            <v>473.29199999999997</v>
          </cell>
          <cell r="AH62">
            <v>755</v>
          </cell>
          <cell r="AK62">
            <v>0</v>
          </cell>
        </row>
        <row r="63">
          <cell r="O63">
            <v>853.75499999999988</v>
          </cell>
          <cell r="R63">
            <v>464</v>
          </cell>
          <cell r="U63">
            <v>540</v>
          </cell>
          <cell r="AB63">
            <v>391</v>
          </cell>
          <cell r="AE63">
            <v>473.29199999999997</v>
          </cell>
          <cell r="AH63">
            <v>755</v>
          </cell>
          <cell r="AK63">
            <v>0</v>
          </cell>
        </row>
        <row r="64">
          <cell r="O64">
            <v>853.75499999999988</v>
          </cell>
          <cell r="R64">
            <v>464</v>
          </cell>
          <cell r="U64">
            <v>540</v>
          </cell>
          <cell r="AB64">
            <v>391</v>
          </cell>
          <cell r="AE64">
            <v>473.29199999999997</v>
          </cell>
          <cell r="AH64">
            <v>755</v>
          </cell>
          <cell r="AK64">
            <v>0</v>
          </cell>
        </row>
        <row r="65">
          <cell r="O65">
            <v>853.75499999999988</v>
          </cell>
          <cell r="R65">
            <v>464</v>
          </cell>
          <cell r="U65">
            <v>540</v>
          </cell>
          <cell r="AB65">
            <v>391</v>
          </cell>
          <cell r="AE65">
            <v>473.29199999999997</v>
          </cell>
          <cell r="AH65">
            <v>755</v>
          </cell>
          <cell r="AK65">
            <v>0</v>
          </cell>
        </row>
        <row r="66">
          <cell r="O66">
            <v>853.75499999999988</v>
          </cell>
          <cell r="R66">
            <v>464</v>
          </cell>
          <cell r="U66">
            <v>540</v>
          </cell>
          <cell r="AB66">
            <v>391</v>
          </cell>
          <cell r="AE66">
            <v>473.29199999999997</v>
          </cell>
          <cell r="AH66">
            <v>750</v>
          </cell>
          <cell r="AK66">
            <v>0</v>
          </cell>
        </row>
        <row r="67">
          <cell r="O67">
            <v>853.75499999999988</v>
          </cell>
          <cell r="R67">
            <v>464</v>
          </cell>
          <cell r="U67">
            <v>540</v>
          </cell>
          <cell r="AB67">
            <v>391</v>
          </cell>
          <cell r="AE67">
            <v>473.29199999999997</v>
          </cell>
          <cell r="AH67">
            <v>740</v>
          </cell>
          <cell r="AK67">
            <v>0</v>
          </cell>
        </row>
        <row r="68">
          <cell r="O68">
            <v>853.75499999999988</v>
          </cell>
          <cell r="R68">
            <v>464</v>
          </cell>
          <cell r="U68">
            <v>540</v>
          </cell>
          <cell r="AB68">
            <v>391</v>
          </cell>
          <cell r="AE68">
            <v>473.29199999999997</v>
          </cell>
          <cell r="AH68">
            <v>729</v>
          </cell>
          <cell r="AK68">
            <v>0</v>
          </cell>
        </row>
        <row r="69">
          <cell r="O69">
            <v>853.75499999999988</v>
          </cell>
          <cell r="R69">
            <v>464</v>
          </cell>
          <cell r="U69">
            <v>540</v>
          </cell>
          <cell r="AB69">
            <v>391</v>
          </cell>
          <cell r="AE69">
            <v>473.29199999999997</v>
          </cell>
          <cell r="AH69">
            <v>719</v>
          </cell>
          <cell r="AK69">
            <v>0</v>
          </cell>
        </row>
        <row r="70">
          <cell r="O70">
            <v>853.75499999999988</v>
          </cell>
          <cell r="R70">
            <v>464</v>
          </cell>
          <cell r="U70">
            <v>540</v>
          </cell>
          <cell r="AB70">
            <v>391</v>
          </cell>
          <cell r="AE70">
            <v>473.29199999999997</v>
          </cell>
          <cell r="AH70">
            <v>705</v>
          </cell>
          <cell r="AK70">
            <v>0</v>
          </cell>
        </row>
        <row r="71">
          <cell r="O71">
            <v>853.75499999999988</v>
          </cell>
          <cell r="R71">
            <v>464</v>
          </cell>
          <cell r="U71">
            <v>540</v>
          </cell>
          <cell r="AB71">
            <v>391</v>
          </cell>
          <cell r="AE71">
            <v>473.29199999999997</v>
          </cell>
          <cell r="AH71">
            <v>679</v>
          </cell>
          <cell r="AK71">
            <v>0</v>
          </cell>
        </row>
        <row r="72">
          <cell r="O72">
            <v>853.75499999999988</v>
          </cell>
          <cell r="R72">
            <v>464</v>
          </cell>
          <cell r="U72">
            <v>540</v>
          </cell>
          <cell r="AB72">
            <v>391</v>
          </cell>
          <cell r="AE72">
            <v>473.29199999999997</v>
          </cell>
          <cell r="AH72">
            <v>666</v>
          </cell>
          <cell r="AK72">
            <v>0</v>
          </cell>
        </row>
        <row r="73">
          <cell r="O73">
            <v>853.75499999999988</v>
          </cell>
          <cell r="R73">
            <v>464</v>
          </cell>
          <cell r="U73">
            <v>540</v>
          </cell>
          <cell r="AB73">
            <v>391</v>
          </cell>
          <cell r="AE73">
            <v>473.29199999999997</v>
          </cell>
          <cell r="AH73">
            <v>679</v>
          </cell>
          <cell r="AK73">
            <v>0</v>
          </cell>
        </row>
        <row r="74">
          <cell r="O74">
            <v>853.75499999999988</v>
          </cell>
          <cell r="R74">
            <v>464</v>
          </cell>
          <cell r="U74">
            <v>540</v>
          </cell>
          <cell r="AB74">
            <v>391</v>
          </cell>
          <cell r="AE74">
            <v>473.29199999999997</v>
          </cell>
          <cell r="AH74">
            <v>690</v>
          </cell>
          <cell r="AK74">
            <v>0</v>
          </cell>
        </row>
        <row r="75">
          <cell r="O75">
            <v>853.75499999999988</v>
          </cell>
          <cell r="R75">
            <v>464</v>
          </cell>
          <cell r="U75">
            <v>540</v>
          </cell>
          <cell r="AB75">
            <v>391</v>
          </cell>
          <cell r="AE75">
            <v>473.29199999999997</v>
          </cell>
          <cell r="AH75">
            <v>693</v>
          </cell>
          <cell r="AK75">
            <v>0</v>
          </cell>
        </row>
        <row r="76">
          <cell r="O76">
            <v>853.75499999999988</v>
          </cell>
          <cell r="R76">
            <v>464</v>
          </cell>
          <cell r="U76">
            <v>540</v>
          </cell>
          <cell r="AB76">
            <v>391</v>
          </cell>
          <cell r="AE76">
            <v>473.29199999999997</v>
          </cell>
          <cell r="AH76">
            <v>688</v>
          </cell>
          <cell r="AK76">
            <v>0</v>
          </cell>
        </row>
        <row r="77">
          <cell r="O77">
            <v>853.75499999999988</v>
          </cell>
          <cell r="R77">
            <v>464</v>
          </cell>
          <cell r="U77">
            <v>540</v>
          </cell>
          <cell r="AB77">
            <v>391</v>
          </cell>
          <cell r="AE77">
            <v>473.29199999999997</v>
          </cell>
          <cell r="AH77">
            <v>684</v>
          </cell>
          <cell r="AK77">
            <v>0</v>
          </cell>
        </row>
        <row r="78">
          <cell r="O78">
            <v>853.75499999999988</v>
          </cell>
          <cell r="R78">
            <v>464</v>
          </cell>
          <cell r="U78">
            <v>540</v>
          </cell>
          <cell r="AB78">
            <v>391</v>
          </cell>
          <cell r="AE78">
            <v>473.29199999999997</v>
          </cell>
          <cell r="AH78">
            <v>684</v>
          </cell>
          <cell r="AK78">
            <v>0</v>
          </cell>
        </row>
        <row r="79">
          <cell r="O79">
            <v>853.75499999999988</v>
          </cell>
          <cell r="R79">
            <v>464</v>
          </cell>
          <cell r="U79">
            <v>540</v>
          </cell>
          <cell r="AB79">
            <v>391</v>
          </cell>
          <cell r="AE79">
            <v>473.29199999999997</v>
          </cell>
          <cell r="AH79">
            <v>684</v>
          </cell>
          <cell r="AK79">
            <v>0</v>
          </cell>
        </row>
        <row r="80">
          <cell r="O80">
            <v>853.75499999999988</v>
          </cell>
          <cell r="R80">
            <v>464</v>
          </cell>
          <cell r="U80">
            <v>540</v>
          </cell>
          <cell r="AB80">
            <v>391</v>
          </cell>
          <cell r="AE80">
            <v>473.29199999999997</v>
          </cell>
          <cell r="AH80">
            <v>683</v>
          </cell>
          <cell r="AK80">
            <v>0</v>
          </cell>
        </row>
        <row r="81">
          <cell r="O81">
            <v>853.75499999999988</v>
          </cell>
          <cell r="R81">
            <v>464</v>
          </cell>
          <cell r="U81">
            <v>540</v>
          </cell>
          <cell r="AB81">
            <v>391</v>
          </cell>
          <cell r="AE81">
            <v>473.29199999999997</v>
          </cell>
          <cell r="AH81">
            <v>690</v>
          </cell>
          <cell r="AK81">
            <v>0</v>
          </cell>
        </row>
        <row r="82">
          <cell r="O82">
            <v>853.75499999999988</v>
          </cell>
          <cell r="R82">
            <v>464</v>
          </cell>
          <cell r="U82">
            <v>540</v>
          </cell>
          <cell r="AB82">
            <v>391</v>
          </cell>
          <cell r="AE82">
            <v>473.29199999999997</v>
          </cell>
          <cell r="AH82">
            <v>692</v>
          </cell>
          <cell r="AK82">
            <v>0</v>
          </cell>
        </row>
        <row r="83">
          <cell r="O83">
            <v>853.75499999999988</v>
          </cell>
          <cell r="R83">
            <v>464</v>
          </cell>
          <cell r="U83">
            <v>540</v>
          </cell>
          <cell r="AB83">
            <v>391</v>
          </cell>
          <cell r="AE83">
            <v>473.29199999999997</v>
          </cell>
          <cell r="AH83">
            <v>691</v>
          </cell>
          <cell r="AK83">
            <v>0</v>
          </cell>
        </row>
        <row r="84">
          <cell r="O84">
            <v>853.75499999999988</v>
          </cell>
          <cell r="R84">
            <v>464</v>
          </cell>
          <cell r="U84">
            <v>540</v>
          </cell>
          <cell r="AB84">
            <v>391</v>
          </cell>
          <cell r="AE84">
            <v>473.29199999999997</v>
          </cell>
          <cell r="AH84">
            <v>690</v>
          </cell>
          <cell r="AK84">
            <v>0</v>
          </cell>
        </row>
        <row r="85">
          <cell r="O85">
            <v>853.75499999999988</v>
          </cell>
          <cell r="R85">
            <v>464</v>
          </cell>
          <cell r="U85">
            <v>540</v>
          </cell>
          <cell r="AB85">
            <v>391</v>
          </cell>
          <cell r="AE85">
            <v>473.29199999999997</v>
          </cell>
          <cell r="AH85">
            <v>690</v>
          </cell>
          <cell r="AK85">
            <v>0</v>
          </cell>
        </row>
        <row r="86">
          <cell r="O86">
            <v>853.75499999999988</v>
          </cell>
          <cell r="R86">
            <v>464</v>
          </cell>
          <cell r="U86">
            <v>540</v>
          </cell>
          <cell r="AB86">
            <v>391</v>
          </cell>
          <cell r="AE86">
            <v>473.29199999999997</v>
          </cell>
          <cell r="AH86">
            <v>690</v>
          </cell>
          <cell r="AK86">
            <v>0</v>
          </cell>
        </row>
        <row r="87">
          <cell r="O87">
            <v>853.75499999999988</v>
          </cell>
          <cell r="R87">
            <v>464</v>
          </cell>
          <cell r="U87">
            <v>540</v>
          </cell>
          <cell r="AB87">
            <v>391</v>
          </cell>
          <cell r="AE87">
            <v>473.29199999999997</v>
          </cell>
          <cell r="AH87">
            <v>690</v>
          </cell>
          <cell r="AK87">
            <v>0</v>
          </cell>
        </row>
        <row r="88">
          <cell r="O88">
            <v>853.75499999999988</v>
          </cell>
          <cell r="R88">
            <v>464</v>
          </cell>
          <cell r="U88">
            <v>540</v>
          </cell>
          <cell r="AB88">
            <v>391</v>
          </cell>
          <cell r="AE88">
            <v>473.29199999999997</v>
          </cell>
          <cell r="AH88">
            <v>690</v>
          </cell>
          <cell r="AK88">
            <v>0</v>
          </cell>
        </row>
        <row r="89">
          <cell r="O89">
            <v>853.75499999999988</v>
          </cell>
          <cell r="R89">
            <v>464</v>
          </cell>
          <cell r="U89">
            <v>540</v>
          </cell>
          <cell r="AB89">
            <v>391</v>
          </cell>
          <cell r="AE89">
            <v>473.29199999999997</v>
          </cell>
          <cell r="AH89">
            <v>690</v>
          </cell>
          <cell r="AK89">
            <v>5</v>
          </cell>
        </row>
        <row r="90">
          <cell r="O90">
            <v>853.75499999999988</v>
          </cell>
          <cell r="R90">
            <v>464</v>
          </cell>
          <cell r="U90">
            <v>540</v>
          </cell>
          <cell r="AB90">
            <v>391</v>
          </cell>
          <cell r="AE90">
            <v>473.29199999999997</v>
          </cell>
          <cell r="AH90">
            <v>690</v>
          </cell>
          <cell r="AK90">
            <v>15</v>
          </cell>
        </row>
        <row r="91">
          <cell r="O91">
            <v>853.75499999999988</v>
          </cell>
          <cell r="R91">
            <v>464</v>
          </cell>
          <cell r="U91">
            <v>540</v>
          </cell>
          <cell r="AB91">
            <v>391</v>
          </cell>
          <cell r="AE91">
            <v>473.29199999999997</v>
          </cell>
          <cell r="AH91">
            <v>690</v>
          </cell>
          <cell r="AK91">
            <v>18</v>
          </cell>
        </row>
        <row r="92">
          <cell r="O92">
            <v>853.75499999999988</v>
          </cell>
          <cell r="R92">
            <v>464</v>
          </cell>
          <cell r="U92">
            <v>540</v>
          </cell>
          <cell r="AB92">
            <v>391</v>
          </cell>
          <cell r="AE92">
            <v>473.29199999999997</v>
          </cell>
          <cell r="AH92">
            <v>690</v>
          </cell>
          <cell r="AK92">
            <v>18</v>
          </cell>
        </row>
        <row r="93">
          <cell r="O93">
            <v>853.75499999999988</v>
          </cell>
          <cell r="R93">
            <v>464</v>
          </cell>
          <cell r="U93">
            <v>540</v>
          </cell>
          <cell r="AB93">
            <v>391</v>
          </cell>
          <cell r="AE93">
            <v>473.29199999999997</v>
          </cell>
          <cell r="AH93">
            <v>690</v>
          </cell>
          <cell r="AK93">
            <v>18</v>
          </cell>
        </row>
        <row r="94">
          <cell r="O94">
            <v>853.75499999999988</v>
          </cell>
          <cell r="R94">
            <v>464</v>
          </cell>
          <cell r="U94">
            <v>540</v>
          </cell>
          <cell r="AB94">
            <v>391</v>
          </cell>
          <cell r="AE94">
            <v>473.29199999999997</v>
          </cell>
          <cell r="AH94">
            <v>690</v>
          </cell>
          <cell r="AK94">
            <v>18</v>
          </cell>
        </row>
        <row r="95">
          <cell r="O95">
            <v>853.75499999999988</v>
          </cell>
          <cell r="R95">
            <v>464</v>
          </cell>
          <cell r="U95">
            <v>540</v>
          </cell>
          <cell r="AB95">
            <v>391</v>
          </cell>
          <cell r="AE95">
            <v>473.29199999999997</v>
          </cell>
          <cell r="AH95">
            <v>690</v>
          </cell>
          <cell r="AK95">
            <v>18</v>
          </cell>
        </row>
        <row r="96">
          <cell r="O96">
            <v>853.75499999999988</v>
          </cell>
          <cell r="R96">
            <v>464</v>
          </cell>
          <cell r="U96">
            <v>540</v>
          </cell>
          <cell r="AB96">
            <v>391</v>
          </cell>
          <cell r="AE96">
            <v>473.29199999999997</v>
          </cell>
          <cell r="AH96">
            <v>690</v>
          </cell>
          <cell r="AK96">
            <v>18</v>
          </cell>
        </row>
        <row r="97">
          <cell r="O97">
            <v>853.75499999999988</v>
          </cell>
          <cell r="R97">
            <v>464</v>
          </cell>
          <cell r="U97">
            <v>540</v>
          </cell>
          <cell r="AB97">
            <v>391</v>
          </cell>
          <cell r="AE97">
            <v>473.29199999999997</v>
          </cell>
          <cell r="AH97">
            <v>690</v>
          </cell>
          <cell r="AK97">
            <v>18</v>
          </cell>
        </row>
        <row r="98">
          <cell r="O98">
            <v>853.75499999999988</v>
          </cell>
          <cell r="R98">
            <v>464</v>
          </cell>
          <cell r="U98">
            <v>540</v>
          </cell>
          <cell r="AB98">
            <v>391</v>
          </cell>
          <cell r="AE98">
            <v>473.29199999999997</v>
          </cell>
          <cell r="AH98">
            <v>690</v>
          </cell>
          <cell r="AK98">
            <v>18</v>
          </cell>
        </row>
        <row r="99">
          <cell r="O99">
            <v>853.75499999999988</v>
          </cell>
          <cell r="R99">
            <v>464</v>
          </cell>
          <cell r="U99">
            <v>540</v>
          </cell>
          <cell r="AB99">
            <v>391</v>
          </cell>
          <cell r="AE99">
            <v>473.29199999999997</v>
          </cell>
          <cell r="AH99">
            <v>690</v>
          </cell>
          <cell r="AK99">
            <v>20</v>
          </cell>
        </row>
      </sheetData>
      <sheetData sheetId="27">
        <row r="4">
          <cell r="O4">
            <v>860.41</v>
          </cell>
          <cell r="R4">
            <v>470</v>
          </cell>
          <cell r="U4">
            <v>538</v>
          </cell>
          <cell r="AB4">
            <v>372</v>
          </cell>
          <cell r="AE4">
            <v>428.54</v>
          </cell>
          <cell r="AH4">
            <v>690</v>
          </cell>
          <cell r="AK4">
            <v>31.5</v>
          </cell>
        </row>
        <row r="5">
          <cell r="O5">
            <v>860.41</v>
          </cell>
          <cell r="R5">
            <v>470</v>
          </cell>
          <cell r="U5">
            <v>538</v>
          </cell>
          <cell r="AB5">
            <v>372</v>
          </cell>
          <cell r="AE5">
            <v>428.54</v>
          </cell>
          <cell r="AH5">
            <v>690</v>
          </cell>
          <cell r="AK5">
            <v>31.5</v>
          </cell>
        </row>
        <row r="6">
          <cell r="O6">
            <v>860.41</v>
          </cell>
          <cell r="R6">
            <v>470</v>
          </cell>
          <cell r="U6">
            <v>538</v>
          </cell>
          <cell r="AB6">
            <v>372</v>
          </cell>
          <cell r="AE6">
            <v>428.54</v>
          </cell>
          <cell r="AH6">
            <v>690</v>
          </cell>
          <cell r="AK6">
            <v>31.5</v>
          </cell>
        </row>
        <row r="7">
          <cell r="O7">
            <v>860.41</v>
          </cell>
          <cell r="R7">
            <v>470</v>
          </cell>
          <cell r="U7">
            <v>538</v>
          </cell>
          <cell r="AB7">
            <v>372</v>
          </cell>
          <cell r="AE7">
            <v>428.54</v>
          </cell>
          <cell r="AH7">
            <v>690</v>
          </cell>
          <cell r="AK7">
            <v>31.5</v>
          </cell>
        </row>
        <row r="8">
          <cell r="O8">
            <v>860.41</v>
          </cell>
          <cell r="R8">
            <v>470</v>
          </cell>
          <cell r="U8">
            <v>538</v>
          </cell>
          <cell r="AB8">
            <v>372</v>
          </cell>
          <cell r="AE8">
            <v>428.54</v>
          </cell>
          <cell r="AH8">
            <v>690</v>
          </cell>
          <cell r="AK8">
            <v>31.5</v>
          </cell>
        </row>
        <row r="9">
          <cell r="O9">
            <v>860.41</v>
          </cell>
          <cell r="R9">
            <v>470</v>
          </cell>
          <cell r="U9">
            <v>538</v>
          </cell>
          <cell r="AB9">
            <v>372</v>
          </cell>
          <cell r="AE9">
            <v>428.54</v>
          </cell>
          <cell r="AH9">
            <v>690</v>
          </cell>
          <cell r="AK9">
            <v>31.5</v>
          </cell>
        </row>
        <row r="10">
          <cell r="O10">
            <v>860.41</v>
          </cell>
          <cell r="R10">
            <v>470</v>
          </cell>
          <cell r="U10">
            <v>538</v>
          </cell>
          <cell r="AB10">
            <v>372</v>
          </cell>
          <cell r="AE10">
            <v>428.54</v>
          </cell>
          <cell r="AH10">
            <v>690</v>
          </cell>
          <cell r="AK10">
            <v>31.5</v>
          </cell>
        </row>
        <row r="11">
          <cell r="O11">
            <v>860.41</v>
          </cell>
          <cell r="R11">
            <v>470</v>
          </cell>
          <cell r="U11">
            <v>538</v>
          </cell>
          <cell r="AB11">
            <v>372</v>
          </cell>
          <cell r="AE11">
            <v>428.54</v>
          </cell>
          <cell r="AH11">
            <v>690</v>
          </cell>
          <cell r="AK11">
            <v>31.5</v>
          </cell>
        </row>
        <row r="12">
          <cell r="O12">
            <v>860.41</v>
          </cell>
          <cell r="R12">
            <v>470</v>
          </cell>
          <cell r="U12">
            <v>538</v>
          </cell>
          <cell r="AB12">
            <v>372</v>
          </cell>
          <cell r="AE12">
            <v>428.54</v>
          </cell>
          <cell r="AH12">
            <v>690</v>
          </cell>
          <cell r="AK12">
            <v>31.5</v>
          </cell>
        </row>
        <row r="13">
          <cell r="O13">
            <v>860.41</v>
          </cell>
          <cell r="R13">
            <v>470</v>
          </cell>
          <cell r="U13">
            <v>538</v>
          </cell>
          <cell r="AB13">
            <v>372</v>
          </cell>
          <cell r="AE13">
            <v>428.54</v>
          </cell>
          <cell r="AH13">
            <v>690</v>
          </cell>
          <cell r="AK13">
            <v>31.5</v>
          </cell>
        </row>
        <row r="14">
          <cell r="O14">
            <v>860.41</v>
          </cell>
          <cell r="R14">
            <v>470</v>
          </cell>
          <cell r="U14">
            <v>538</v>
          </cell>
          <cell r="AB14">
            <v>372</v>
          </cell>
          <cell r="AE14">
            <v>428.54</v>
          </cell>
          <cell r="AH14">
            <v>690</v>
          </cell>
          <cell r="AK14">
            <v>31.5</v>
          </cell>
        </row>
        <row r="15">
          <cell r="O15">
            <v>860.41</v>
          </cell>
          <cell r="R15">
            <v>470</v>
          </cell>
          <cell r="U15">
            <v>538</v>
          </cell>
          <cell r="AB15">
            <v>372</v>
          </cell>
          <cell r="AE15">
            <v>428.54</v>
          </cell>
          <cell r="AH15">
            <v>690</v>
          </cell>
          <cell r="AK15">
            <v>31.5</v>
          </cell>
        </row>
        <row r="16">
          <cell r="O16">
            <v>860.41</v>
          </cell>
          <cell r="R16">
            <v>470</v>
          </cell>
          <cell r="U16">
            <v>538</v>
          </cell>
          <cell r="AB16">
            <v>372</v>
          </cell>
          <cell r="AE16">
            <v>428.54</v>
          </cell>
          <cell r="AH16">
            <v>690</v>
          </cell>
          <cell r="AK16">
            <v>31.5</v>
          </cell>
        </row>
        <row r="17">
          <cell r="O17">
            <v>860.41</v>
          </cell>
          <cell r="R17">
            <v>470</v>
          </cell>
          <cell r="U17">
            <v>538</v>
          </cell>
          <cell r="AB17">
            <v>372</v>
          </cell>
          <cell r="AE17">
            <v>428.54</v>
          </cell>
          <cell r="AH17">
            <v>690</v>
          </cell>
          <cell r="AK17">
            <v>31.5</v>
          </cell>
        </row>
        <row r="18">
          <cell r="O18">
            <v>860.41</v>
          </cell>
          <cell r="R18">
            <v>470</v>
          </cell>
          <cell r="U18">
            <v>538</v>
          </cell>
          <cell r="AB18">
            <v>372</v>
          </cell>
          <cell r="AE18">
            <v>428.54</v>
          </cell>
          <cell r="AH18">
            <v>690</v>
          </cell>
          <cell r="AK18">
            <v>31.5</v>
          </cell>
        </row>
        <row r="19">
          <cell r="O19">
            <v>860.41</v>
          </cell>
          <cell r="R19">
            <v>470</v>
          </cell>
          <cell r="U19">
            <v>538</v>
          </cell>
          <cell r="AB19">
            <v>372</v>
          </cell>
          <cell r="AE19">
            <v>428.54</v>
          </cell>
          <cell r="AH19">
            <v>690</v>
          </cell>
          <cell r="AK19">
            <v>31.5</v>
          </cell>
        </row>
        <row r="20">
          <cell r="O20">
            <v>860.41</v>
          </cell>
          <cell r="R20">
            <v>470</v>
          </cell>
          <cell r="U20">
            <v>538</v>
          </cell>
          <cell r="AB20">
            <v>372</v>
          </cell>
          <cell r="AE20">
            <v>428.54</v>
          </cell>
          <cell r="AH20">
            <v>690</v>
          </cell>
          <cell r="AK20">
            <v>31.5</v>
          </cell>
        </row>
        <row r="21">
          <cell r="O21">
            <v>860.41</v>
          </cell>
          <cell r="R21">
            <v>470</v>
          </cell>
          <cell r="U21">
            <v>538</v>
          </cell>
          <cell r="AB21">
            <v>372</v>
          </cell>
          <cell r="AE21">
            <v>428.54</v>
          </cell>
          <cell r="AH21">
            <v>690</v>
          </cell>
          <cell r="AK21">
            <v>31.5</v>
          </cell>
        </row>
        <row r="22">
          <cell r="O22">
            <v>860.41</v>
          </cell>
          <cell r="R22">
            <v>470</v>
          </cell>
          <cell r="U22">
            <v>538</v>
          </cell>
          <cell r="AB22">
            <v>372</v>
          </cell>
          <cell r="AE22">
            <v>428.54</v>
          </cell>
          <cell r="AH22">
            <v>690</v>
          </cell>
          <cell r="AK22">
            <v>31.5</v>
          </cell>
        </row>
        <row r="23">
          <cell r="O23">
            <v>860.41</v>
          </cell>
          <cell r="R23">
            <v>470</v>
          </cell>
          <cell r="U23">
            <v>538</v>
          </cell>
          <cell r="AB23">
            <v>372</v>
          </cell>
          <cell r="AE23">
            <v>428.54</v>
          </cell>
          <cell r="AH23">
            <v>690</v>
          </cell>
          <cell r="AK23">
            <v>31.5</v>
          </cell>
        </row>
        <row r="24">
          <cell r="O24">
            <v>860.41</v>
          </cell>
          <cell r="R24">
            <v>470</v>
          </cell>
          <cell r="U24">
            <v>538</v>
          </cell>
          <cell r="AB24">
            <v>372</v>
          </cell>
          <cell r="AE24">
            <v>428.54</v>
          </cell>
          <cell r="AH24">
            <v>689</v>
          </cell>
          <cell r="AK24">
            <v>31.5</v>
          </cell>
        </row>
        <row r="25">
          <cell r="O25">
            <v>860.41</v>
          </cell>
          <cell r="R25">
            <v>470</v>
          </cell>
          <cell r="U25">
            <v>538</v>
          </cell>
          <cell r="AB25">
            <v>372</v>
          </cell>
          <cell r="AE25">
            <v>428.54</v>
          </cell>
          <cell r="AH25">
            <v>679</v>
          </cell>
          <cell r="AK25">
            <v>31.5</v>
          </cell>
        </row>
        <row r="26">
          <cell r="O26">
            <v>860.41</v>
          </cell>
          <cell r="R26">
            <v>470</v>
          </cell>
          <cell r="U26">
            <v>538</v>
          </cell>
          <cell r="AB26">
            <v>372</v>
          </cell>
          <cell r="AE26">
            <v>428.54</v>
          </cell>
          <cell r="AH26">
            <v>669</v>
          </cell>
          <cell r="AK26">
            <v>31.5</v>
          </cell>
        </row>
        <row r="27">
          <cell r="O27">
            <v>860.41</v>
          </cell>
          <cell r="R27">
            <v>470</v>
          </cell>
          <cell r="U27">
            <v>538</v>
          </cell>
          <cell r="AB27">
            <v>372</v>
          </cell>
          <cell r="AE27">
            <v>428.54</v>
          </cell>
          <cell r="AH27">
            <v>659</v>
          </cell>
          <cell r="AK27">
            <v>31.5</v>
          </cell>
        </row>
        <row r="28">
          <cell r="O28">
            <v>860.41</v>
          </cell>
          <cell r="R28">
            <v>470</v>
          </cell>
          <cell r="U28">
            <v>538</v>
          </cell>
          <cell r="AB28">
            <v>372</v>
          </cell>
          <cell r="AE28">
            <v>428.54</v>
          </cell>
          <cell r="AH28">
            <v>650</v>
          </cell>
          <cell r="AK28">
            <v>31.5</v>
          </cell>
        </row>
        <row r="29">
          <cell r="O29">
            <v>860.41</v>
          </cell>
          <cell r="R29">
            <v>470</v>
          </cell>
          <cell r="U29">
            <v>538</v>
          </cell>
          <cell r="AB29">
            <v>372</v>
          </cell>
          <cell r="AE29">
            <v>428.54</v>
          </cell>
          <cell r="AH29">
            <v>654</v>
          </cell>
          <cell r="AK29">
            <v>31.5</v>
          </cell>
        </row>
        <row r="30">
          <cell r="O30">
            <v>860.41</v>
          </cell>
          <cell r="R30">
            <v>470</v>
          </cell>
          <cell r="U30">
            <v>538</v>
          </cell>
          <cell r="AB30">
            <v>372</v>
          </cell>
          <cell r="AE30">
            <v>428.54</v>
          </cell>
          <cell r="AH30">
            <v>662</v>
          </cell>
          <cell r="AK30">
            <v>31.5</v>
          </cell>
        </row>
        <row r="31">
          <cell r="O31">
            <v>860.41</v>
          </cell>
          <cell r="R31">
            <v>470</v>
          </cell>
          <cell r="U31">
            <v>538</v>
          </cell>
          <cell r="AB31">
            <v>372</v>
          </cell>
          <cell r="AE31">
            <v>428.54</v>
          </cell>
          <cell r="AH31">
            <v>666</v>
          </cell>
          <cell r="AK31">
            <v>31.5</v>
          </cell>
        </row>
        <row r="32">
          <cell r="O32">
            <v>860.41</v>
          </cell>
          <cell r="R32">
            <v>470</v>
          </cell>
          <cell r="U32">
            <v>538</v>
          </cell>
          <cell r="AB32">
            <v>372</v>
          </cell>
          <cell r="AE32">
            <v>428.54</v>
          </cell>
          <cell r="AH32">
            <v>666</v>
          </cell>
          <cell r="AK32">
            <v>31.5</v>
          </cell>
        </row>
        <row r="33">
          <cell r="O33">
            <v>860.41</v>
          </cell>
          <cell r="R33">
            <v>470</v>
          </cell>
          <cell r="U33">
            <v>538</v>
          </cell>
          <cell r="AB33">
            <v>372</v>
          </cell>
          <cell r="AE33">
            <v>428.54</v>
          </cell>
          <cell r="AH33">
            <v>664</v>
          </cell>
          <cell r="AK33">
            <v>31.5</v>
          </cell>
        </row>
        <row r="34">
          <cell r="O34">
            <v>860.41</v>
          </cell>
          <cell r="R34">
            <v>470</v>
          </cell>
          <cell r="U34">
            <v>538</v>
          </cell>
          <cell r="AB34">
            <v>372</v>
          </cell>
          <cell r="AE34">
            <v>428.54</v>
          </cell>
          <cell r="AH34">
            <v>663</v>
          </cell>
          <cell r="AK34">
            <v>31.5</v>
          </cell>
        </row>
        <row r="35">
          <cell r="O35">
            <v>860.41</v>
          </cell>
          <cell r="R35">
            <v>470</v>
          </cell>
          <cell r="U35">
            <v>538</v>
          </cell>
          <cell r="AB35">
            <v>372</v>
          </cell>
          <cell r="AE35">
            <v>428.54</v>
          </cell>
          <cell r="AH35">
            <v>663</v>
          </cell>
          <cell r="AK35">
            <v>31.5</v>
          </cell>
        </row>
        <row r="36">
          <cell r="O36">
            <v>860.41</v>
          </cell>
          <cell r="R36">
            <v>470</v>
          </cell>
          <cell r="U36">
            <v>538</v>
          </cell>
          <cell r="AB36">
            <v>372</v>
          </cell>
          <cell r="AE36">
            <v>428.54</v>
          </cell>
          <cell r="AH36">
            <v>665</v>
          </cell>
          <cell r="AK36">
            <v>31.5</v>
          </cell>
        </row>
        <row r="37">
          <cell r="O37">
            <v>860.41</v>
          </cell>
          <cell r="R37">
            <v>470</v>
          </cell>
          <cell r="U37">
            <v>538</v>
          </cell>
          <cell r="AB37">
            <v>372</v>
          </cell>
          <cell r="AE37">
            <v>428.54</v>
          </cell>
          <cell r="AH37">
            <v>669</v>
          </cell>
          <cell r="AK37">
            <v>31.5</v>
          </cell>
        </row>
        <row r="38">
          <cell r="O38">
            <v>860.41</v>
          </cell>
          <cell r="R38">
            <v>470</v>
          </cell>
          <cell r="U38">
            <v>538</v>
          </cell>
          <cell r="AB38">
            <v>372</v>
          </cell>
          <cell r="AE38">
            <v>428.54</v>
          </cell>
          <cell r="AH38">
            <v>673</v>
          </cell>
          <cell r="AK38">
            <v>31.5</v>
          </cell>
        </row>
        <row r="39">
          <cell r="O39">
            <v>860.41</v>
          </cell>
          <cell r="R39">
            <v>470</v>
          </cell>
          <cell r="U39">
            <v>538</v>
          </cell>
          <cell r="AB39">
            <v>372</v>
          </cell>
          <cell r="AE39">
            <v>428.54</v>
          </cell>
          <cell r="AH39">
            <v>673</v>
          </cell>
          <cell r="AK39">
            <v>31.5</v>
          </cell>
        </row>
        <row r="40">
          <cell r="O40">
            <v>860.41</v>
          </cell>
          <cell r="R40">
            <v>470</v>
          </cell>
          <cell r="U40">
            <v>538</v>
          </cell>
          <cell r="AB40">
            <v>372</v>
          </cell>
          <cell r="AE40">
            <v>428.54</v>
          </cell>
          <cell r="AH40">
            <v>678</v>
          </cell>
          <cell r="AK40">
            <v>31.5</v>
          </cell>
        </row>
        <row r="41">
          <cell r="O41">
            <v>860.41</v>
          </cell>
          <cell r="R41">
            <v>470</v>
          </cell>
          <cell r="U41">
            <v>538</v>
          </cell>
          <cell r="AB41">
            <v>372</v>
          </cell>
          <cell r="AE41">
            <v>428.54</v>
          </cell>
          <cell r="AH41">
            <v>681</v>
          </cell>
          <cell r="AK41">
            <v>31.5</v>
          </cell>
        </row>
        <row r="42">
          <cell r="O42">
            <v>860.41</v>
          </cell>
          <cell r="R42">
            <v>470</v>
          </cell>
          <cell r="U42">
            <v>538</v>
          </cell>
          <cell r="AB42">
            <v>372</v>
          </cell>
          <cell r="AE42">
            <v>428.54</v>
          </cell>
          <cell r="AH42">
            <v>685</v>
          </cell>
          <cell r="AK42">
            <v>31.5</v>
          </cell>
        </row>
        <row r="43">
          <cell r="O43">
            <v>860.41</v>
          </cell>
          <cell r="R43">
            <v>470</v>
          </cell>
          <cell r="U43">
            <v>538</v>
          </cell>
          <cell r="AB43">
            <v>372</v>
          </cell>
          <cell r="AE43">
            <v>428.54</v>
          </cell>
          <cell r="AH43">
            <v>696</v>
          </cell>
          <cell r="AK43">
            <v>31.5</v>
          </cell>
        </row>
        <row r="44">
          <cell r="O44">
            <v>860.41</v>
          </cell>
          <cell r="R44">
            <v>470</v>
          </cell>
          <cell r="U44">
            <v>538</v>
          </cell>
          <cell r="AB44">
            <v>372</v>
          </cell>
          <cell r="AE44">
            <v>428.54</v>
          </cell>
          <cell r="AH44">
            <v>694</v>
          </cell>
          <cell r="AK44">
            <v>31.5</v>
          </cell>
        </row>
        <row r="45">
          <cell r="O45">
            <v>860.41</v>
          </cell>
          <cell r="R45">
            <v>470</v>
          </cell>
          <cell r="U45">
            <v>538</v>
          </cell>
          <cell r="AB45">
            <v>372</v>
          </cell>
          <cell r="AE45">
            <v>428.54</v>
          </cell>
          <cell r="AH45">
            <v>669</v>
          </cell>
          <cell r="AK45">
            <v>31.5</v>
          </cell>
        </row>
        <row r="46">
          <cell r="O46">
            <v>860.41</v>
          </cell>
          <cell r="R46">
            <v>470</v>
          </cell>
          <cell r="U46">
            <v>538</v>
          </cell>
          <cell r="AB46">
            <v>372</v>
          </cell>
          <cell r="AE46">
            <v>428.54</v>
          </cell>
          <cell r="AH46">
            <v>663</v>
          </cell>
          <cell r="AK46">
            <v>31.5</v>
          </cell>
        </row>
        <row r="47">
          <cell r="O47">
            <v>860.41</v>
          </cell>
          <cell r="R47">
            <v>470</v>
          </cell>
          <cell r="U47">
            <v>538</v>
          </cell>
          <cell r="AB47">
            <v>372</v>
          </cell>
          <cell r="AE47">
            <v>428.54</v>
          </cell>
          <cell r="AH47">
            <v>658</v>
          </cell>
          <cell r="AK47">
            <v>31.5</v>
          </cell>
        </row>
        <row r="48">
          <cell r="O48">
            <v>860.41</v>
          </cell>
          <cell r="R48">
            <v>470</v>
          </cell>
          <cell r="U48">
            <v>538</v>
          </cell>
          <cell r="AB48">
            <v>372</v>
          </cell>
          <cell r="AE48">
            <v>428.54</v>
          </cell>
          <cell r="AH48">
            <v>657</v>
          </cell>
          <cell r="AK48">
            <v>31.5</v>
          </cell>
        </row>
        <row r="49">
          <cell r="O49">
            <v>860.41</v>
          </cell>
          <cell r="R49">
            <v>470</v>
          </cell>
          <cell r="U49">
            <v>538</v>
          </cell>
          <cell r="AB49">
            <v>372</v>
          </cell>
          <cell r="AE49">
            <v>428.54</v>
          </cell>
          <cell r="AH49">
            <v>657</v>
          </cell>
          <cell r="AK49">
            <v>31.5</v>
          </cell>
        </row>
        <row r="50">
          <cell r="O50">
            <v>860.41</v>
          </cell>
          <cell r="R50">
            <v>470</v>
          </cell>
          <cell r="U50">
            <v>538</v>
          </cell>
          <cell r="AB50">
            <v>372</v>
          </cell>
          <cell r="AE50">
            <v>428.54</v>
          </cell>
          <cell r="AH50">
            <v>663</v>
          </cell>
          <cell r="AK50">
            <v>31.5</v>
          </cell>
        </row>
        <row r="51">
          <cell r="O51">
            <v>860.41</v>
          </cell>
          <cell r="R51">
            <v>470</v>
          </cell>
          <cell r="U51">
            <v>538</v>
          </cell>
          <cell r="AB51">
            <v>372</v>
          </cell>
          <cell r="AE51">
            <v>428.54</v>
          </cell>
          <cell r="AH51">
            <v>655</v>
          </cell>
          <cell r="AK51">
            <v>31.5</v>
          </cell>
        </row>
        <row r="52">
          <cell r="O52">
            <v>860.41</v>
          </cell>
          <cell r="R52">
            <v>470</v>
          </cell>
          <cell r="U52">
            <v>538</v>
          </cell>
          <cell r="AB52">
            <v>372</v>
          </cell>
          <cell r="AE52">
            <v>428.54</v>
          </cell>
          <cell r="AH52">
            <v>655</v>
          </cell>
          <cell r="AK52">
            <v>31.5</v>
          </cell>
        </row>
        <row r="53">
          <cell r="O53">
            <v>860.41</v>
          </cell>
          <cell r="R53">
            <v>470</v>
          </cell>
          <cell r="U53">
            <v>538</v>
          </cell>
          <cell r="AB53">
            <v>372</v>
          </cell>
          <cell r="AE53">
            <v>428.54</v>
          </cell>
          <cell r="AH53">
            <v>655</v>
          </cell>
          <cell r="AK53">
            <v>31.5</v>
          </cell>
        </row>
        <row r="54">
          <cell r="O54">
            <v>860.41</v>
          </cell>
          <cell r="R54">
            <v>470</v>
          </cell>
          <cell r="U54">
            <v>538</v>
          </cell>
          <cell r="AB54">
            <v>372</v>
          </cell>
          <cell r="AE54">
            <v>428.54</v>
          </cell>
          <cell r="AH54">
            <v>655</v>
          </cell>
          <cell r="AK54">
            <v>31.5</v>
          </cell>
        </row>
        <row r="55">
          <cell r="O55">
            <v>860.41</v>
          </cell>
          <cell r="R55">
            <v>470</v>
          </cell>
          <cell r="U55">
            <v>538</v>
          </cell>
          <cell r="AB55">
            <v>372</v>
          </cell>
          <cell r="AE55">
            <v>428.54</v>
          </cell>
          <cell r="AH55">
            <v>655</v>
          </cell>
          <cell r="AK55">
            <v>31.5</v>
          </cell>
        </row>
        <row r="56">
          <cell r="O56">
            <v>860.41</v>
          </cell>
          <cell r="R56">
            <v>470</v>
          </cell>
          <cell r="U56">
            <v>538</v>
          </cell>
          <cell r="AB56">
            <v>372</v>
          </cell>
          <cell r="AE56">
            <v>428.54</v>
          </cell>
          <cell r="AH56">
            <v>655</v>
          </cell>
          <cell r="AK56">
            <v>31.5</v>
          </cell>
        </row>
        <row r="57">
          <cell r="O57">
            <v>860.41</v>
          </cell>
          <cell r="R57">
            <v>470</v>
          </cell>
          <cell r="U57">
            <v>538</v>
          </cell>
          <cell r="AB57">
            <v>372</v>
          </cell>
          <cell r="AE57">
            <v>428.54</v>
          </cell>
          <cell r="AH57">
            <v>655</v>
          </cell>
          <cell r="AK57">
            <v>31.5</v>
          </cell>
        </row>
        <row r="58">
          <cell r="O58">
            <v>860.41</v>
          </cell>
          <cell r="R58">
            <v>470</v>
          </cell>
          <cell r="U58">
            <v>538</v>
          </cell>
          <cell r="AB58">
            <v>372</v>
          </cell>
          <cell r="AE58">
            <v>428.54</v>
          </cell>
          <cell r="AH58">
            <v>655</v>
          </cell>
          <cell r="AK58">
            <v>31.5</v>
          </cell>
        </row>
        <row r="59">
          <cell r="O59">
            <v>860.41</v>
          </cell>
          <cell r="R59">
            <v>470</v>
          </cell>
          <cell r="U59">
            <v>538</v>
          </cell>
          <cell r="AB59">
            <v>372</v>
          </cell>
          <cell r="AE59">
            <v>428.54</v>
          </cell>
          <cell r="AH59">
            <v>655</v>
          </cell>
          <cell r="AK59">
            <v>31.5</v>
          </cell>
        </row>
        <row r="60">
          <cell r="O60">
            <v>860.41</v>
          </cell>
          <cell r="R60">
            <v>470</v>
          </cell>
          <cell r="U60">
            <v>538</v>
          </cell>
          <cell r="AB60">
            <v>372</v>
          </cell>
          <cell r="AE60">
            <v>428.54</v>
          </cell>
          <cell r="AH60">
            <v>655</v>
          </cell>
          <cell r="AK60">
            <v>31.5</v>
          </cell>
        </row>
        <row r="61">
          <cell r="O61">
            <v>860.41</v>
          </cell>
          <cell r="R61">
            <v>470</v>
          </cell>
          <cell r="U61">
            <v>538</v>
          </cell>
          <cell r="AB61">
            <v>372</v>
          </cell>
          <cell r="AE61">
            <v>428.54</v>
          </cell>
          <cell r="AH61">
            <v>655</v>
          </cell>
          <cell r="AK61">
            <v>31.5</v>
          </cell>
        </row>
        <row r="62">
          <cell r="O62">
            <v>860.41</v>
          </cell>
          <cell r="R62">
            <v>470</v>
          </cell>
          <cell r="U62">
            <v>538</v>
          </cell>
          <cell r="AB62">
            <v>372</v>
          </cell>
          <cell r="AE62">
            <v>428.54</v>
          </cell>
          <cell r="AH62">
            <v>655</v>
          </cell>
          <cell r="AK62">
            <v>31.5</v>
          </cell>
        </row>
        <row r="63">
          <cell r="O63">
            <v>860.41</v>
          </cell>
          <cell r="R63">
            <v>470</v>
          </cell>
          <cell r="U63">
            <v>538</v>
          </cell>
          <cell r="AB63">
            <v>372</v>
          </cell>
          <cell r="AE63">
            <v>428.54</v>
          </cell>
          <cell r="AH63">
            <v>655</v>
          </cell>
          <cell r="AK63">
            <v>31.5</v>
          </cell>
        </row>
        <row r="64">
          <cell r="O64">
            <v>860.41</v>
          </cell>
          <cell r="R64">
            <v>470</v>
          </cell>
          <cell r="U64">
            <v>538</v>
          </cell>
          <cell r="AB64">
            <v>372</v>
          </cell>
          <cell r="AE64">
            <v>428.54</v>
          </cell>
          <cell r="AH64">
            <v>655</v>
          </cell>
          <cell r="AK64">
            <v>31.5</v>
          </cell>
        </row>
        <row r="65">
          <cell r="O65">
            <v>860.41</v>
          </cell>
          <cell r="R65">
            <v>470</v>
          </cell>
          <cell r="U65">
            <v>538</v>
          </cell>
          <cell r="AB65">
            <v>372</v>
          </cell>
          <cell r="AE65">
            <v>428.54</v>
          </cell>
          <cell r="AH65">
            <v>655</v>
          </cell>
          <cell r="AK65">
            <v>31.5</v>
          </cell>
        </row>
        <row r="66">
          <cell r="O66">
            <v>860.41</v>
          </cell>
          <cell r="R66">
            <v>470</v>
          </cell>
          <cell r="U66">
            <v>538</v>
          </cell>
          <cell r="AB66">
            <v>372</v>
          </cell>
          <cell r="AE66">
            <v>428.54</v>
          </cell>
          <cell r="AH66">
            <v>661</v>
          </cell>
          <cell r="AK66">
            <v>31.5</v>
          </cell>
        </row>
        <row r="67">
          <cell r="O67">
            <v>860.41</v>
          </cell>
          <cell r="R67">
            <v>470</v>
          </cell>
          <cell r="U67">
            <v>538</v>
          </cell>
          <cell r="AB67">
            <v>372</v>
          </cell>
          <cell r="AE67">
            <v>428.54</v>
          </cell>
          <cell r="AH67">
            <v>669</v>
          </cell>
          <cell r="AK67">
            <v>31.5</v>
          </cell>
        </row>
        <row r="68">
          <cell r="O68">
            <v>860.41</v>
          </cell>
          <cell r="R68">
            <v>470</v>
          </cell>
          <cell r="U68">
            <v>538</v>
          </cell>
          <cell r="AB68">
            <v>372</v>
          </cell>
          <cell r="AE68">
            <v>428.54</v>
          </cell>
          <cell r="AH68">
            <v>666</v>
          </cell>
          <cell r="AK68">
            <v>31.5</v>
          </cell>
        </row>
        <row r="69">
          <cell r="O69">
            <v>860.41</v>
          </cell>
          <cell r="R69">
            <v>470</v>
          </cell>
          <cell r="U69">
            <v>538</v>
          </cell>
          <cell r="AB69">
            <v>372</v>
          </cell>
          <cell r="AE69">
            <v>428.54</v>
          </cell>
          <cell r="AH69">
            <v>665</v>
          </cell>
          <cell r="AK69">
            <v>31.5</v>
          </cell>
        </row>
        <row r="70">
          <cell r="O70">
            <v>860.41</v>
          </cell>
          <cell r="R70">
            <v>470</v>
          </cell>
          <cell r="U70">
            <v>538</v>
          </cell>
          <cell r="AB70">
            <v>372</v>
          </cell>
          <cell r="AE70">
            <v>428.54</v>
          </cell>
          <cell r="AH70">
            <v>664</v>
          </cell>
          <cell r="AK70">
            <v>31.5</v>
          </cell>
        </row>
        <row r="71">
          <cell r="O71">
            <v>860.41</v>
          </cell>
          <cell r="R71">
            <v>470</v>
          </cell>
          <cell r="U71">
            <v>538</v>
          </cell>
          <cell r="AB71">
            <v>372</v>
          </cell>
          <cell r="AE71">
            <v>428.54</v>
          </cell>
          <cell r="AH71">
            <v>669</v>
          </cell>
          <cell r="AK71">
            <v>31.5</v>
          </cell>
        </row>
        <row r="72">
          <cell r="O72">
            <v>860.41</v>
          </cell>
          <cell r="R72">
            <v>470</v>
          </cell>
          <cell r="U72">
            <v>538</v>
          </cell>
          <cell r="AB72">
            <v>372</v>
          </cell>
          <cell r="AE72">
            <v>428.54</v>
          </cell>
          <cell r="AH72">
            <v>668</v>
          </cell>
          <cell r="AK72">
            <v>31.5</v>
          </cell>
        </row>
        <row r="73">
          <cell r="O73">
            <v>860.41</v>
          </cell>
          <cell r="R73">
            <v>470</v>
          </cell>
          <cell r="U73">
            <v>538</v>
          </cell>
          <cell r="AB73">
            <v>372</v>
          </cell>
          <cell r="AE73">
            <v>428.54</v>
          </cell>
          <cell r="AH73">
            <v>667</v>
          </cell>
          <cell r="AK73">
            <v>31.5</v>
          </cell>
        </row>
        <row r="74">
          <cell r="O74">
            <v>860.41</v>
          </cell>
          <cell r="R74">
            <v>470</v>
          </cell>
          <cell r="U74">
            <v>538</v>
          </cell>
          <cell r="AB74">
            <v>372</v>
          </cell>
          <cell r="AE74">
            <v>428.54</v>
          </cell>
          <cell r="AH74">
            <v>662</v>
          </cell>
          <cell r="AK74">
            <v>31.5</v>
          </cell>
        </row>
        <row r="75">
          <cell r="O75">
            <v>860.41</v>
          </cell>
          <cell r="R75">
            <v>470</v>
          </cell>
          <cell r="U75">
            <v>538</v>
          </cell>
          <cell r="AB75">
            <v>372</v>
          </cell>
          <cell r="AE75">
            <v>428.54</v>
          </cell>
          <cell r="AH75">
            <v>659</v>
          </cell>
          <cell r="AK75">
            <v>31.5</v>
          </cell>
        </row>
        <row r="76">
          <cell r="O76">
            <v>860.41</v>
          </cell>
          <cell r="R76">
            <v>470</v>
          </cell>
          <cell r="U76">
            <v>538</v>
          </cell>
          <cell r="AB76">
            <v>372</v>
          </cell>
          <cell r="AE76">
            <v>428.54</v>
          </cell>
          <cell r="AH76">
            <v>655</v>
          </cell>
          <cell r="AK76">
            <v>31.5</v>
          </cell>
        </row>
        <row r="77">
          <cell r="O77">
            <v>860.41</v>
          </cell>
          <cell r="R77">
            <v>470</v>
          </cell>
          <cell r="U77">
            <v>538</v>
          </cell>
          <cell r="AB77">
            <v>372</v>
          </cell>
          <cell r="AE77">
            <v>428.54</v>
          </cell>
          <cell r="AH77">
            <v>649</v>
          </cell>
          <cell r="AK77">
            <v>31.5</v>
          </cell>
        </row>
        <row r="78">
          <cell r="O78">
            <v>860.41</v>
          </cell>
          <cell r="R78">
            <v>470</v>
          </cell>
          <cell r="U78">
            <v>538</v>
          </cell>
          <cell r="AB78">
            <v>372</v>
          </cell>
          <cell r="AE78">
            <v>428.54</v>
          </cell>
          <cell r="AH78">
            <v>646</v>
          </cell>
          <cell r="AK78">
            <v>31.5</v>
          </cell>
        </row>
        <row r="79">
          <cell r="O79">
            <v>860.41</v>
          </cell>
          <cell r="R79">
            <v>470</v>
          </cell>
          <cell r="U79">
            <v>538</v>
          </cell>
          <cell r="AB79">
            <v>372</v>
          </cell>
          <cell r="AE79">
            <v>428.54</v>
          </cell>
          <cell r="AH79">
            <v>642</v>
          </cell>
          <cell r="AK79">
            <v>31.5</v>
          </cell>
        </row>
        <row r="80">
          <cell r="O80">
            <v>860.41</v>
          </cell>
          <cell r="R80">
            <v>470</v>
          </cell>
          <cell r="U80">
            <v>538</v>
          </cell>
          <cell r="AB80">
            <v>372</v>
          </cell>
          <cell r="AE80">
            <v>428.54</v>
          </cell>
          <cell r="AH80">
            <v>642</v>
          </cell>
          <cell r="AK80">
            <v>31.5</v>
          </cell>
        </row>
        <row r="81">
          <cell r="O81">
            <v>860.41</v>
          </cell>
          <cell r="R81">
            <v>470</v>
          </cell>
          <cell r="U81">
            <v>538</v>
          </cell>
          <cell r="AB81">
            <v>372</v>
          </cell>
          <cell r="AE81">
            <v>428.54</v>
          </cell>
          <cell r="AH81">
            <v>639</v>
          </cell>
          <cell r="AK81">
            <v>31.5</v>
          </cell>
        </row>
        <row r="82">
          <cell r="O82">
            <v>860.41</v>
          </cell>
          <cell r="R82">
            <v>470</v>
          </cell>
          <cell r="U82">
            <v>538</v>
          </cell>
          <cell r="AB82">
            <v>372</v>
          </cell>
          <cell r="AE82">
            <v>428.54</v>
          </cell>
          <cell r="AH82">
            <v>634</v>
          </cell>
          <cell r="AK82">
            <v>31.5</v>
          </cell>
        </row>
        <row r="83">
          <cell r="O83">
            <v>860.41</v>
          </cell>
          <cell r="R83">
            <v>470</v>
          </cell>
          <cell r="U83">
            <v>538</v>
          </cell>
          <cell r="AB83">
            <v>372</v>
          </cell>
          <cell r="AE83">
            <v>428.54</v>
          </cell>
          <cell r="AH83">
            <v>633</v>
          </cell>
          <cell r="AK83">
            <v>31.5</v>
          </cell>
        </row>
        <row r="84">
          <cell r="O84">
            <v>860.41</v>
          </cell>
          <cell r="R84">
            <v>470</v>
          </cell>
          <cell r="U84">
            <v>538</v>
          </cell>
          <cell r="AB84">
            <v>372</v>
          </cell>
          <cell r="AE84">
            <v>428.54</v>
          </cell>
          <cell r="AH84">
            <v>632</v>
          </cell>
          <cell r="AK84">
            <v>31.5</v>
          </cell>
        </row>
        <row r="85">
          <cell r="O85">
            <v>860.41</v>
          </cell>
          <cell r="R85">
            <v>470</v>
          </cell>
          <cell r="U85">
            <v>538</v>
          </cell>
          <cell r="AB85">
            <v>372</v>
          </cell>
          <cell r="AE85">
            <v>428.54</v>
          </cell>
          <cell r="AH85">
            <v>632</v>
          </cell>
          <cell r="AK85">
            <v>31.5</v>
          </cell>
        </row>
        <row r="86">
          <cell r="O86">
            <v>860.41</v>
          </cell>
          <cell r="R86">
            <v>470</v>
          </cell>
          <cell r="U86">
            <v>538</v>
          </cell>
          <cell r="AB86">
            <v>372</v>
          </cell>
          <cell r="AE86">
            <v>428.54</v>
          </cell>
          <cell r="AH86">
            <v>632</v>
          </cell>
          <cell r="AK86">
            <v>31.5</v>
          </cell>
        </row>
        <row r="87">
          <cell r="O87">
            <v>860.41</v>
          </cell>
          <cell r="R87">
            <v>470</v>
          </cell>
          <cell r="U87">
            <v>538</v>
          </cell>
          <cell r="AB87">
            <v>372</v>
          </cell>
          <cell r="AE87">
            <v>428.54</v>
          </cell>
          <cell r="AH87">
            <v>628</v>
          </cell>
          <cell r="AK87">
            <v>31.5</v>
          </cell>
        </row>
        <row r="88">
          <cell r="O88">
            <v>860.41</v>
          </cell>
          <cell r="R88">
            <v>470</v>
          </cell>
          <cell r="U88">
            <v>538</v>
          </cell>
          <cell r="AB88">
            <v>372</v>
          </cell>
          <cell r="AE88">
            <v>428.54</v>
          </cell>
          <cell r="AH88">
            <v>622</v>
          </cell>
          <cell r="AK88">
            <v>31.5</v>
          </cell>
        </row>
        <row r="89">
          <cell r="O89">
            <v>860.41</v>
          </cell>
          <cell r="R89">
            <v>470</v>
          </cell>
          <cell r="U89">
            <v>538</v>
          </cell>
          <cell r="AB89">
            <v>372</v>
          </cell>
          <cell r="AE89">
            <v>428.54</v>
          </cell>
          <cell r="AH89">
            <v>622</v>
          </cell>
          <cell r="AK89">
            <v>31.5</v>
          </cell>
        </row>
        <row r="90">
          <cell r="O90">
            <v>860.41</v>
          </cell>
          <cell r="R90">
            <v>470</v>
          </cell>
          <cell r="U90">
            <v>538</v>
          </cell>
          <cell r="AB90">
            <v>372</v>
          </cell>
          <cell r="AE90">
            <v>428.54</v>
          </cell>
          <cell r="AH90">
            <v>622</v>
          </cell>
          <cell r="AK90">
            <v>31.5</v>
          </cell>
        </row>
        <row r="91">
          <cell r="O91">
            <v>860.41</v>
          </cell>
          <cell r="R91">
            <v>470</v>
          </cell>
          <cell r="U91">
            <v>538</v>
          </cell>
          <cell r="AB91">
            <v>372</v>
          </cell>
          <cell r="AE91">
            <v>428.54</v>
          </cell>
          <cell r="AH91">
            <v>622</v>
          </cell>
          <cell r="AK91">
            <v>31.5</v>
          </cell>
        </row>
        <row r="92">
          <cell r="O92">
            <v>860.41</v>
          </cell>
          <cell r="R92">
            <v>470</v>
          </cell>
          <cell r="U92">
            <v>538</v>
          </cell>
          <cell r="AB92">
            <v>372</v>
          </cell>
          <cell r="AE92">
            <v>428.54</v>
          </cell>
          <cell r="AH92">
            <v>622</v>
          </cell>
          <cell r="AK92">
            <v>31.5</v>
          </cell>
        </row>
        <row r="93">
          <cell r="O93">
            <v>860.41</v>
          </cell>
          <cell r="R93">
            <v>470</v>
          </cell>
          <cell r="U93">
            <v>538</v>
          </cell>
          <cell r="AB93">
            <v>372</v>
          </cell>
          <cell r="AE93">
            <v>428.54</v>
          </cell>
          <cell r="AH93">
            <v>622</v>
          </cell>
          <cell r="AK93">
            <v>31.5</v>
          </cell>
        </row>
        <row r="94">
          <cell r="O94">
            <v>860.41</v>
          </cell>
          <cell r="R94">
            <v>470</v>
          </cell>
          <cell r="U94">
            <v>538</v>
          </cell>
          <cell r="AB94">
            <v>372</v>
          </cell>
          <cell r="AE94">
            <v>428.54</v>
          </cell>
          <cell r="AH94">
            <v>622</v>
          </cell>
          <cell r="AK94">
            <v>31.5</v>
          </cell>
        </row>
        <row r="95">
          <cell r="O95">
            <v>860.41</v>
          </cell>
          <cell r="R95">
            <v>470</v>
          </cell>
          <cell r="U95">
            <v>538</v>
          </cell>
          <cell r="AB95">
            <v>372</v>
          </cell>
          <cell r="AE95">
            <v>428.54</v>
          </cell>
          <cell r="AH95">
            <v>622</v>
          </cell>
          <cell r="AK95">
            <v>31.5</v>
          </cell>
        </row>
        <row r="96">
          <cell r="O96">
            <v>860.41</v>
          </cell>
          <cell r="R96">
            <v>470</v>
          </cell>
          <cell r="U96">
            <v>538</v>
          </cell>
          <cell r="AB96">
            <v>372</v>
          </cell>
          <cell r="AE96">
            <v>428.54</v>
          </cell>
          <cell r="AH96">
            <v>622</v>
          </cell>
          <cell r="AK96">
            <v>31.5</v>
          </cell>
        </row>
        <row r="97">
          <cell r="O97">
            <v>860.41</v>
          </cell>
          <cell r="R97">
            <v>470</v>
          </cell>
          <cell r="U97">
            <v>538</v>
          </cell>
          <cell r="AB97">
            <v>372</v>
          </cell>
          <cell r="AE97">
            <v>428.54</v>
          </cell>
          <cell r="AH97">
            <v>622</v>
          </cell>
          <cell r="AK97">
            <v>31.5</v>
          </cell>
        </row>
        <row r="98">
          <cell r="O98">
            <v>860.41</v>
          </cell>
          <cell r="R98">
            <v>470</v>
          </cell>
          <cell r="U98">
            <v>538</v>
          </cell>
          <cell r="AB98">
            <v>372</v>
          </cell>
          <cell r="AE98">
            <v>428.54</v>
          </cell>
          <cell r="AH98">
            <v>622</v>
          </cell>
          <cell r="AK98">
            <v>31.5</v>
          </cell>
        </row>
        <row r="99">
          <cell r="O99">
            <v>860.41</v>
          </cell>
          <cell r="R99">
            <v>470</v>
          </cell>
          <cell r="U99">
            <v>538</v>
          </cell>
          <cell r="AB99">
            <v>372</v>
          </cell>
          <cell r="AE99">
            <v>428.54</v>
          </cell>
          <cell r="AH99">
            <v>622</v>
          </cell>
          <cell r="AK99">
            <v>31.5</v>
          </cell>
        </row>
      </sheetData>
      <sheetData sheetId="28">
        <row r="4">
          <cell r="O4">
            <v>799.92</v>
          </cell>
          <cell r="R4">
            <v>458</v>
          </cell>
          <cell r="U4">
            <v>534</v>
          </cell>
          <cell r="AB4">
            <v>404</v>
          </cell>
          <cell r="AE4">
            <v>469.08</v>
          </cell>
          <cell r="AH4">
            <v>622</v>
          </cell>
          <cell r="AK4">
            <v>34.200000000000003</v>
          </cell>
        </row>
        <row r="5">
          <cell r="O5">
            <v>799.92</v>
          </cell>
          <cell r="R5">
            <v>458</v>
          </cell>
          <cell r="U5">
            <v>534</v>
          </cell>
          <cell r="AB5">
            <v>404</v>
          </cell>
          <cell r="AE5">
            <v>469.08</v>
          </cell>
          <cell r="AH5">
            <v>622</v>
          </cell>
          <cell r="AK5">
            <v>34.200000000000003</v>
          </cell>
        </row>
        <row r="6">
          <cell r="O6">
            <v>799.92</v>
          </cell>
          <cell r="R6">
            <v>458</v>
          </cell>
          <cell r="U6">
            <v>534</v>
          </cell>
          <cell r="AB6">
            <v>404</v>
          </cell>
          <cell r="AE6">
            <v>469.08</v>
          </cell>
          <cell r="AH6">
            <v>622</v>
          </cell>
          <cell r="AK6">
            <v>34.200000000000003</v>
          </cell>
        </row>
        <row r="7">
          <cell r="O7">
            <v>799.92</v>
          </cell>
          <cell r="R7">
            <v>458</v>
          </cell>
          <cell r="U7">
            <v>534</v>
          </cell>
          <cell r="AB7">
            <v>404</v>
          </cell>
          <cell r="AE7">
            <v>469.08</v>
          </cell>
          <cell r="AH7">
            <v>622</v>
          </cell>
          <cell r="AK7">
            <v>34.200000000000003</v>
          </cell>
        </row>
        <row r="8">
          <cell r="O8">
            <v>799.92</v>
          </cell>
          <cell r="R8">
            <v>458</v>
          </cell>
          <cell r="U8">
            <v>534</v>
          </cell>
          <cell r="AB8">
            <v>404</v>
          </cell>
          <cell r="AE8">
            <v>469.08</v>
          </cell>
          <cell r="AH8">
            <v>622</v>
          </cell>
          <cell r="AK8">
            <v>34.200000000000003</v>
          </cell>
        </row>
        <row r="9">
          <cell r="O9">
            <v>799.92</v>
          </cell>
          <cell r="R9">
            <v>458</v>
          </cell>
          <cell r="U9">
            <v>534</v>
          </cell>
          <cell r="AB9">
            <v>404</v>
          </cell>
          <cell r="AE9">
            <v>469.08</v>
          </cell>
          <cell r="AH9">
            <v>622</v>
          </cell>
          <cell r="AK9">
            <v>34.200000000000003</v>
          </cell>
        </row>
        <row r="10">
          <cell r="O10">
            <v>799.92</v>
          </cell>
          <cell r="R10">
            <v>458</v>
          </cell>
          <cell r="U10">
            <v>534</v>
          </cell>
          <cell r="AB10">
            <v>404</v>
          </cell>
          <cell r="AE10">
            <v>469.08</v>
          </cell>
          <cell r="AH10">
            <v>622</v>
          </cell>
          <cell r="AK10">
            <v>34.200000000000003</v>
          </cell>
        </row>
        <row r="11">
          <cell r="O11">
            <v>799.92</v>
          </cell>
          <cell r="R11">
            <v>458</v>
          </cell>
          <cell r="U11">
            <v>534</v>
          </cell>
          <cell r="AB11">
            <v>404</v>
          </cell>
          <cell r="AE11">
            <v>469.08</v>
          </cell>
          <cell r="AH11">
            <v>622</v>
          </cell>
          <cell r="AK11">
            <v>34.200000000000003</v>
          </cell>
        </row>
        <row r="12">
          <cell r="O12">
            <v>774.92</v>
          </cell>
          <cell r="R12">
            <v>458</v>
          </cell>
          <cell r="U12">
            <v>534</v>
          </cell>
          <cell r="AB12">
            <v>404</v>
          </cell>
          <cell r="AE12">
            <v>469.08</v>
          </cell>
          <cell r="AH12">
            <v>622</v>
          </cell>
          <cell r="AK12">
            <v>34.200000000000003</v>
          </cell>
        </row>
        <row r="13">
          <cell r="O13">
            <v>774.92</v>
          </cell>
          <cell r="R13">
            <v>458</v>
          </cell>
          <cell r="U13">
            <v>534</v>
          </cell>
          <cell r="AB13">
            <v>404</v>
          </cell>
          <cell r="AE13">
            <v>469.08</v>
          </cell>
          <cell r="AH13">
            <v>622</v>
          </cell>
          <cell r="AK13">
            <v>34.200000000000003</v>
          </cell>
        </row>
        <row r="14">
          <cell r="O14">
            <v>774.92</v>
          </cell>
          <cell r="R14">
            <v>458</v>
          </cell>
          <cell r="U14">
            <v>534</v>
          </cell>
          <cell r="AB14">
            <v>404</v>
          </cell>
          <cell r="AE14">
            <v>469.08</v>
          </cell>
          <cell r="AH14">
            <v>622</v>
          </cell>
          <cell r="AK14">
            <v>34.200000000000003</v>
          </cell>
        </row>
        <row r="15">
          <cell r="O15">
            <v>774.92</v>
          </cell>
          <cell r="R15">
            <v>458</v>
          </cell>
          <cell r="U15">
            <v>534</v>
          </cell>
          <cell r="AB15">
            <v>404</v>
          </cell>
          <cell r="AE15">
            <v>469.08</v>
          </cell>
          <cell r="AH15">
            <v>622</v>
          </cell>
          <cell r="AK15">
            <v>34.200000000000003</v>
          </cell>
        </row>
        <row r="16">
          <cell r="O16">
            <v>774.92</v>
          </cell>
          <cell r="R16">
            <v>458</v>
          </cell>
          <cell r="U16">
            <v>534</v>
          </cell>
          <cell r="AB16">
            <v>404</v>
          </cell>
          <cell r="AE16">
            <v>469.08</v>
          </cell>
          <cell r="AH16">
            <v>622</v>
          </cell>
          <cell r="AK16">
            <v>34.200000000000003</v>
          </cell>
        </row>
        <row r="17">
          <cell r="O17">
            <v>774.92</v>
          </cell>
          <cell r="R17">
            <v>458</v>
          </cell>
          <cell r="U17">
            <v>534</v>
          </cell>
          <cell r="AB17">
            <v>404</v>
          </cell>
          <cell r="AE17">
            <v>469.08</v>
          </cell>
          <cell r="AH17">
            <v>622</v>
          </cell>
          <cell r="AK17">
            <v>34.200000000000003</v>
          </cell>
        </row>
        <row r="18">
          <cell r="O18">
            <v>774.92</v>
          </cell>
          <cell r="R18">
            <v>458</v>
          </cell>
          <cell r="U18">
            <v>534</v>
          </cell>
          <cell r="AB18">
            <v>404</v>
          </cell>
          <cell r="AE18">
            <v>469.08</v>
          </cell>
          <cell r="AH18">
            <v>622</v>
          </cell>
          <cell r="AK18">
            <v>34.200000000000003</v>
          </cell>
        </row>
        <row r="19">
          <cell r="O19">
            <v>774.92</v>
          </cell>
          <cell r="R19">
            <v>458</v>
          </cell>
          <cell r="U19">
            <v>534</v>
          </cell>
          <cell r="AB19">
            <v>404</v>
          </cell>
          <cell r="AE19">
            <v>469.08</v>
          </cell>
          <cell r="AH19">
            <v>622</v>
          </cell>
          <cell r="AK19">
            <v>34.200000000000003</v>
          </cell>
        </row>
        <row r="20">
          <cell r="O20">
            <v>774.92</v>
          </cell>
          <cell r="R20">
            <v>458</v>
          </cell>
          <cell r="U20">
            <v>534</v>
          </cell>
          <cell r="AB20">
            <v>404</v>
          </cell>
          <cell r="AE20">
            <v>469.08</v>
          </cell>
          <cell r="AH20">
            <v>622</v>
          </cell>
          <cell r="AK20">
            <v>34.200000000000003</v>
          </cell>
        </row>
        <row r="21">
          <cell r="O21">
            <v>799.92</v>
          </cell>
          <cell r="R21">
            <v>458</v>
          </cell>
          <cell r="U21">
            <v>534</v>
          </cell>
          <cell r="AB21">
            <v>404</v>
          </cell>
          <cell r="AE21">
            <v>469.08</v>
          </cell>
          <cell r="AH21">
            <v>622</v>
          </cell>
          <cell r="AK21">
            <v>34.200000000000003</v>
          </cell>
        </row>
        <row r="22">
          <cell r="O22">
            <v>799.92</v>
          </cell>
          <cell r="R22">
            <v>458</v>
          </cell>
          <cell r="U22">
            <v>534</v>
          </cell>
          <cell r="AB22">
            <v>404</v>
          </cell>
          <cell r="AE22">
            <v>469.08</v>
          </cell>
          <cell r="AH22">
            <v>622</v>
          </cell>
          <cell r="AK22">
            <v>34.200000000000003</v>
          </cell>
        </row>
        <row r="23">
          <cell r="O23">
            <v>799.92</v>
          </cell>
          <cell r="R23">
            <v>458</v>
          </cell>
          <cell r="U23">
            <v>534</v>
          </cell>
          <cell r="AB23">
            <v>404</v>
          </cell>
          <cell r="AE23">
            <v>469.08</v>
          </cell>
          <cell r="AH23">
            <v>622</v>
          </cell>
          <cell r="AK23">
            <v>34.200000000000003</v>
          </cell>
        </row>
        <row r="24">
          <cell r="O24">
            <v>799.92</v>
          </cell>
          <cell r="R24">
            <v>458</v>
          </cell>
          <cell r="U24">
            <v>534</v>
          </cell>
          <cell r="AB24">
            <v>404</v>
          </cell>
          <cell r="AE24">
            <v>469.08</v>
          </cell>
          <cell r="AH24">
            <v>622</v>
          </cell>
          <cell r="AK24">
            <v>34.200000000000003</v>
          </cell>
        </row>
        <row r="25">
          <cell r="O25">
            <v>799.92</v>
          </cell>
          <cell r="R25">
            <v>458</v>
          </cell>
          <cell r="U25">
            <v>534</v>
          </cell>
          <cell r="AB25">
            <v>404</v>
          </cell>
          <cell r="AE25">
            <v>469.08</v>
          </cell>
          <cell r="AH25">
            <v>622</v>
          </cell>
          <cell r="AK25">
            <v>34.200000000000003</v>
          </cell>
        </row>
        <row r="26">
          <cell r="O26">
            <v>799.92</v>
          </cell>
          <cell r="R26">
            <v>458</v>
          </cell>
          <cell r="U26">
            <v>534</v>
          </cell>
          <cell r="AB26">
            <v>404</v>
          </cell>
          <cell r="AE26">
            <v>469.08</v>
          </cell>
          <cell r="AH26">
            <v>622</v>
          </cell>
          <cell r="AK26">
            <v>34.200000000000003</v>
          </cell>
        </row>
        <row r="27">
          <cell r="O27">
            <v>799.92</v>
          </cell>
          <cell r="R27">
            <v>458</v>
          </cell>
          <cell r="U27">
            <v>534</v>
          </cell>
          <cell r="AB27">
            <v>404</v>
          </cell>
          <cell r="AE27">
            <v>469.08</v>
          </cell>
          <cell r="AH27">
            <v>622</v>
          </cell>
          <cell r="AK27">
            <v>34.200000000000003</v>
          </cell>
        </row>
        <row r="28">
          <cell r="O28">
            <v>799.92</v>
          </cell>
          <cell r="R28">
            <v>458</v>
          </cell>
          <cell r="U28">
            <v>534</v>
          </cell>
          <cell r="AB28">
            <v>404</v>
          </cell>
          <cell r="AE28">
            <v>469.08</v>
          </cell>
          <cell r="AH28">
            <v>628</v>
          </cell>
          <cell r="AK28">
            <v>34.200000000000003</v>
          </cell>
        </row>
        <row r="29">
          <cell r="O29">
            <v>799.92</v>
          </cell>
          <cell r="R29">
            <v>458</v>
          </cell>
          <cell r="U29">
            <v>534</v>
          </cell>
          <cell r="AB29">
            <v>404</v>
          </cell>
          <cell r="AE29">
            <v>469.08</v>
          </cell>
          <cell r="AH29">
            <v>631</v>
          </cell>
          <cell r="AK29">
            <v>34.200000000000003</v>
          </cell>
        </row>
        <row r="30">
          <cell r="O30">
            <v>799.92</v>
          </cell>
          <cell r="R30">
            <v>458</v>
          </cell>
          <cell r="U30">
            <v>534</v>
          </cell>
          <cell r="AB30">
            <v>404</v>
          </cell>
          <cell r="AE30">
            <v>469.08</v>
          </cell>
          <cell r="AH30">
            <v>641</v>
          </cell>
          <cell r="AK30">
            <v>34.200000000000003</v>
          </cell>
        </row>
        <row r="31">
          <cell r="O31">
            <v>799.92</v>
          </cell>
          <cell r="R31">
            <v>458</v>
          </cell>
          <cell r="U31">
            <v>534</v>
          </cell>
          <cell r="AB31">
            <v>404</v>
          </cell>
          <cell r="AE31">
            <v>469.08</v>
          </cell>
          <cell r="AH31">
            <v>660</v>
          </cell>
          <cell r="AK31">
            <v>34.200000000000003</v>
          </cell>
        </row>
        <row r="32">
          <cell r="O32">
            <v>799.92</v>
          </cell>
          <cell r="R32">
            <v>458</v>
          </cell>
          <cell r="U32">
            <v>534</v>
          </cell>
          <cell r="AB32">
            <v>404</v>
          </cell>
          <cell r="AE32">
            <v>469.08</v>
          </cell>
          <cell r="AH32">
            <v>671</v>
          </cell>
          <cell r="AK32">
            <v>34.200000000000003</v>
          </cell>
        </row>
        <row r="33">
          <cell r="O33">
            <v>799.92</v>
          </cell>
          <cell r="R33">
            <v>458</v>
          </cell>
          <cell r="U33">
            <v>534</v>
          </cell>
          <cell r="AB33">
            <v>404</v>
          </cell>
          <cell r="AE33">
            <v>469.08</v>
          </cell>
          <cell r="AH33">
            <v>670</v>
          </cell>
          <cell r="AK33">
            <v>34.200000000000003</v>
          </cell>
        </row>
        <row r="34">
          <cell r="O34">
            <v>799.92</v>
          </cell>
          <cell r="R34">
            <v>458</v>
          </cell>
          <cell r="U34">
            <v>534</v>
          </cell>
          <cell r="AB34">
            <v>404</v>
          </cell>
          <cell r="AE34">
            <v>469.08</v>
          </cell>
          <cell r="AH34">
            <v>672</v>
          </cell>
          <cell r="AK34">
            <v>34.200000000000003</v>
          </cell>
        </row>
        <row r="35">
          <cell r="O35">
            <v>799.92</v>
          </cell>
          <cell r="R35">
            <v>458</v>
          </cell>
          <cell r="U35">
            <v>534</v>
          </cell>
          <cell r="AB35">
            <v>404</v>
          </cell>
          <cell r="AE35">
            <v>469.08</v>
          </cell>
          <cell r="AH35">
            <v>675</v>
          </cell>
          <cell r="AK35">
            <v>34.200000000000003</v>
          </cell>
        </row>
        <row r="36">
          <cell r="O36">
            <v>799.92</v>
          </cell>
          <cell r="R36">
            <v>458</v>
          </cell>
          <cell r="U36">
            <v>534</v>
          </cell>
          <cell r="AB36">
            <v>404</v>
          </cell>
          <cell r="AE36">
            <v>469.08</v>
          </cell>
          <cell r="AH36">
            <v>672</v>
          </cell>
          <cell r="AK36">
            <v>34.200000000000003</v>
          </cell>
        </row>
        <row r="37">
          <cell r="O37">
            <v>799.92</v>
          </cell>
          <cell r="R37">
            <v>458</v>
          </cell>
          <cell r="U37">
            <v>534</v>
          </cell>
          <cell r="AB37">
            <v>404</v>
          </cell>
          <cell r="AE37">
            <v>469.08</v>
          </cell>
          <cell r="AH37">
            <v>668</v>
          </cell>
          <cell r="AK37">
            <v>34.200000000000003</v>
          </cell>
        </row>
        <row r="38">
          <cell r="O38">
            <v>799.92</v>
          </cell>
          <cell r="R38">
            <v>458</v>
          </cell>
          <cell r="U38">
            <v>534</v>
          </cell>
          <cell r="AB38">
            <v>404</v>
          </cell>
          <cell r="AE38">
            <v>469.08</v>
          </cell>
          <cell r="AH38">
            <v>674</v>
          </cell>
          <cell r="AK38">
            <v>34.200000000000003</v>
          </cell>
        </row>
        <row r="39">
          <cell r="O39">
            <v>799.92</v>
          </cell>
          <cell r="R39">
            <v>458</v>
          </cell>
          <cell r="U39">
            <v>534</v>
          </cell>
          <cell r="AB39">
            <v>404</v>
          </cell>
          <cell r="AE39">
            <v>469.08</v>
          </cell>
          <cell r="AH39">
            <v>678</v>
          </cell>
          <cell r="AK39">
            <v>34.200000000000003</v>
          </cell>
        </row>
        <row r="40">
          <cell r="O40">
            <v>799.92</v>
          </cell>
          <cell r="R40">
            <v>458</v>
          </cell>
          <cell r="U40">
            <v>534</v>
          </cell>
          <cell r="AB40">
            <v>404</v>
          </cell>
          <cell r="AE40">
            <v>469.08</v>
          </cell>
          <cell r="AH40">
            <v>676</v>
          </cell>
          <cell r="AK40">
            <v>34.200000000000003</v>
          </cell>
        </row>
        <row r="41">
          <cell r="O41">
            <v>799.92</v>
          </cell>
          <cell r="R41">
            <v>458</v>
          </cell>
          <cell r="U41">
            <v>534</v>
          </cell>
          <cell r="AB41">
            <v>404</v>
          </cell>
          <cell r="AE41">
            <v>469.08</v>
          </cell>
          <cell r="AH41">
            <v>674</v>
          </cell>
          <cell r="AK41">
            <v>34.200000000000003</v>
          </cell>
        </row>
        <row r="42">
          <cell r="O42">
            <v>799.92</v>
          </cell>
          <cell r="R42">
            <v>458</v>
          </cell>
          <cell r="U42">
            <v>534</v>
          </cell>
          <cell r="AB42">
            <v>404</v>
          </cell>
          <cell r="AE42">
            <v>469.08</v>
          </cell>
          <cell r="AH42">
            <v>675</v>
          </cell>
          <cell r="AK42">
            <v>34.200000000000003</v>
          </cell>
        </row>
        <row r="43">
          <cell r="O43">
            <v>799.92</v>
          </cell>
          <cell r="R43">
            <v>458</v>
          </cell>
          <cell r="U43">
            <v>534</v>
          </cell>
          <cell r="AB43">
            <v>404</v>
          </cell>
          <cell r="AE43">
            <v>469.08</v>
          </cell>
          <cell r="AH43">
            <v>679</v>
          </cell>
          <cell r="AK43">
            <v>34.200000000000003</v>
          </cell>
        </row>
        <row r="44">
          <cell r="O44">
            <v>799.92</v>
          </cell>
          <cell r="R44">
            <v>458</v>
          </cell>
          <cell r="U44">
            <v>534</v>
          </cell>
          <cell r="AB44">
            <v>404</v>
          </cell>
          <cell r="AE44">
            <v>469.08</v>
          </cell>
          <cell r="AH44">
            <v>681</v>
          </cell>
          <cell r="AK44">
            <v>34.200000000000003</v>
          </cell>
        </row>
        <row r="45">
          <cell r="O45">
            <v>799.92</v>
          </cell>
          <cell r="R45">
            <v>458</v>
          </cell>
          <cell r="U45">
            <v>534</v>
          </cell>
          <cell r="AB45">
            <v>404</v>
          </cell>
          <cell r="AE45">
            <v>469.08</v>
          </cell>
          <cell r="AH45">
            <v>681</v>
          </cell>
          <cell r="AK45">
            <v>34.200000000000003</v>
          </cell>
        </row>
        <row r="46">
          <cell r="O46">
            <v>799.92</v>
          </cell>
          <cell r="R46">
            <v>458</v>
          </cell>
          <cell r="U46">
            <v>534</v>
          </cell>
          <cell r="AB46">
            <v>404</v>
          </cell>
          <cell r="AE46">
            <v>469.08</v>
          </cell>
          <cell r="AH46">
            <v>685</v>
          </cell>
          <cell r="AK46">
            <v>34.200000000000003</v>
          </cell>
        </row>
        <row r="47">
          <cell r="O47">
            <v>799.92</v>
          </cell>
          <cell r="R47">
            <v>458</v>
          </cell>
          <cell r="U47">
            <v>534</v>
          </cell>
          <cell r="AB47">
            <v>404</v>
          </cell>
          <cell r="AE47">
            <v>469.08</v>
          </cell>
          <cell r="AH47">
            <v>693</v>
          </cell>
          <cell r="AK47">
            <v>34.200000000000003</v>
          </cell>
        </row>
        <row r="48">
          <cell r="O48">
            <v>799.92</v>
          </cell>
          <cell r="R48">
            <v>458</v>
          </cell>
          <cell r="U48">
            <v>534</v>
          </cell>
          <cell r="AB48">
            <v>404</v>
          </cell>
          <cell r="AE48">
            <v>469.08</v>
          </cell>
          <cell r="AH48">
            <v>693</v>
          </cell>
          <cell r="AK48">
            <v>34.200000000000003</v>
          </cell>
        </row>
        <row r="49">
          <cell r="O49">
            <v>799.92</v>
          </cell>
          <cell r="R49">
            <v>458</v>
          </cell>
          <cell r="U49">
            <v>534</v>
          </cell>
          <cell r="AB49">
            <v>404</v>
          </cell>
          <cell r="AE49">
            <v>469.08</v>
          </cell>
          <cell r="AH49">
            <v>697</v>
          </cell>
          <cell r="AK49">
            <v>34.200000000000003</v>
          </cell>
        </row>
        <row r="50">
          <cell r="O50">
            <v>799.92</v>
          </cell>
          <cell r="R50">
            <v>458</v>
          </cell>
          <cell r="U50">
            <v>534</v>
          </cell>
          <cell r="AB50">
            <v>404</v>
          </cell>
          <cell r="AE50">
            <v>469.08</v>
          </cell>
          <cell r="AH50">
            <v>703</v>
          </cell>
          <cell r="AK50">
            <v>34.200000000000003</v>
          </cell>
        </row>
        <row r="51">
          <cell r="O51">
            <v>799.92</v>
          </cell>
          <cell r="R51">
            <v>458</v>
          </cell>
          <cell r="U51">
            <v>534</v>
          </cell>
          <cell r="AB51">
            <v>404</v>
          </cell>
          <cell r="AE51">
            <v>469.08</v>
          </cell>
          <cell r="AH51">
            <v>699</v>
          </cell>
          <cell r="AK51">
            <v>34.200000000000003</v>
          </cell>
        </row>
        <row r="52">
          <cell r="O52">
            <v>799.92</v>
          </cell>
          <cell r="R52">
            <v>458</v>
          </cell>
          <cell r="U52">
            <v>534</v>
          </cell>
          <cell r="AB52">
            <v>404</v>
          </cell>
          <cell r="AE52">
            <v>469.08</v>
          </cell>
          <cell r="AH52">
            <v>699</v>
          </cell>
          <cell r="AK52">
            <v>34.200000000000003</v>
          </cell>
        </row>
        <row r="53">
          <cell r="O53">
            <v>799.92</v>
          </cell>
          <cell r="R53">
            <v>458</v>
          </cell>
          <cell r="U53">
            <v>534</v>
          </cell>
          <cell r="AB53">
            <v>404</v>
          </cell>
          <cell r="AE53">
            <v>469.08</v>
          </cell>
          <cell r="AH53">
            <v>699</v>
          </cell>
          <cell r="AK53">
            <v>34.200000000000003</v>
          </cell>
        </row>
        <row r="54">
          <cell r="O54">
            <v>799.92</v>
          </cell>
          <cell r="R54">
            <v>458</v>
          </cell>
          <cell r="U54">
            <v>534</v>
          </cell>
          <cell r="AB54">
            <v>404</v>
          </cell>
          <cell r="AE54">
            <v>469.08</v>
          </cell>
          <cell r="AH54">
            <v>699</v>
          </cell>
          <cell r="AK54">
            <v>34.200000000000003</v>
          </cell>
        </row>
        <row r="55">
          <cell r="O55">
            <v>799.92</v>
          </cell>
          <cell r="R55">
            <v>458</v>
          </cell>
          <cell r="U55">
            <v>534</v>
          </cell>
          <cell r="AB55">
            <v>404</v>
          </cell>
          <cell r="AE55">
            <v>469.08</v>
          </cell>
          <cell r="AH55">
            <v>699</v>
          </cell>
          <cell r="AK55">
            <v>34.200000000000003</v>
          </cell>
        </row>
        <row r="56">
          <cell r="O56">
            <v>799.92</v>
          </cell>
          <cell r="R56">
            <v>458</v>
          </cell>
          <cell r="U56">
            <v>534</v>
          </cell>
          <cell r="AB56">
            <v>404</v>
          </cell>
          <cell r="AE56">
            <v>469.08</v>
          </cell>
          <cell r="AH56">
            <v>699</v>
          </cell>
          <cell r="AK56">
            <v>34.200000000000003</v>
          </cell>
        </row>
        <row r="57">
          <cell r="O57">
            <v>799.92</v>
          </cell>
          <cell r="R57">
            <v>458</v>
          </cell>
          <cell r="U57">
            <v>534</v>
          </cell>
          <cell r="AB57">
            <v>404</v>
          </cell>
          <cell r="AE57">
            <v>469.08</v>
          </cell>
          <cell r="AH57">
            <v>699</v>
          </cell>
          <cell r="AK57">
            <v>34.200000000000003</v>
          </cell>
        </row>
        <row r="58">
          <cell r="O58">
            <v>799.92</v>
          </cell>
          <cell r="R58">
            <v>458</v>
          </cell>
          <cell r="U58">
            <v>534</v>
          </cell>
          <cell r="AB58">
            <v>404</v>
          </cell>
          <cell r="AE58">
            <v>469.08</v>
          </cell>
          <cell r="AH58">
            <v>699</v>
          </cell>
          <cell r="AK58">
            <v>34.200000000000003</v>
          </cell>
        </row>
        <row r="59">
          <cell r="O59">
            <v>799.92</v>
          </cell>
          <cell r="R59">
            <v>458</v>
          </cell>
          <cell r="U59">
            <v>534</v>
          </cell>
          <cell r="AB59">
            <v>404</v>
          </cell>
          <cell r="AE59">
            <v>469.08</v>
          </cell>
          <cell r="AH59">
            <v>699</v>
          </cell>
          <cell r="AK59">
            <v>34.200000000000003</v>
          </cell>
        </row>
        <row r="60">
          <cell r="O60">
            <v>799.92</v>
          </cell>
          <cell r="R60">
            <v>458</v>
          </cell>
          <cell r="U60">
            <v>534</v>
          </cell>
          <cell r="AB60">
            <v>404</v>
          </cell>
          <cell r="AE60">
            <v>469.08</v>
          </cell>
          <cell r="AH60">
            <v>699</v>
          </cell>
          <cell r="AK60">
            <v>34.200000000000003</v>
          </cell>
        </row>
        <row r="61">
          <cell r="O61">
            <v>799.92</v>
          </cell>
          <cell r="R61">
            <v>458</v>
          </cell>
          <cell r="U61">
            <v>534</v>
          </cell>
          <cell r="AB61">
            <v>404</v>
          </cell>
          <cell r="AE61">
            <v>469.08</v>
          </cell>
          <cell r="AH61">
            <v>699</v>
          </cell>
          <cell r="AK61">
            <v>34.200000000000003</v>
          </cell>
        </row>
        <row r="62">
          <cell r="O62">
            <v>799.92</v>
          </cell>
          <cell r="R62">
            <v>458</v>
          </cell>
          <cell r="U62">
            <v>534</v>
          </cell>
          <cell r="AB62">
            <v>404</v>
          </cell>
          <cell r="AE62">
            <v>469.08</v>
          </cell>
          <cell r="AH62">
            <v>699</v>
          </cell>
          <cell r="AK62">
            <v>34.200000000000003</v>
          </cell>
        </row>
        <row r="63">
          <cell r="O63">
            <v>799.92</v>
          </cell>
          <cell r="R63">
            <v>458</v>
          </cell>
          <cell r="U63">
            <v>534</v>
          </cell>
          <cell r="AB63">
            <v>404</v>
          </cell>
          <cell r="AE63">
            <v>469.08</v>
          </cell>
          <cell r="AH63">
            <v>699</v>
          </cell>
          <cell r="AK63">
            <v>34.200000000000003</v>
          </cell>
        </row>
        <row r="64">
          <cell r="O64">
            <v>799.92</v>
          </cell>
          <cell r="R64">
            <v>458</v>
          </cell>
          <cell r="U64">
            <v>534</v>
          </cell>
          <cell r="AB64">
            <v>404</v>
          </cell>
          <cell r="AE64">
            <v>469.08</v>
          </cell>
          <cell r="AH64">
            <v>699</v>
          </cell>
          <cell r="AK64">
            <v>34.200000000000003</v>
          </cell>
        </row>
        <row r="65">
          <cell r="O65">
            <v>799.92</v>
          </cell>
          <cell r="R65">
            <v>458</v>
          </cell>
          <cell r="U65">
            <v>534</v>
          </cell>
          <cell r="AB65">
            <v>404</v>
          </cell>
          <cell r="AE65">
            <v>469.08</v>
          </cell>
          <cell r="AH65">
            <v>699</v>
          </cell>
          <cell r="AK65">
            <v>34.200000000000003</v>
          </cell>
        </row>
        <row r="66">
          <cell r="O66">
            <v>799.92</v>
          </cell>
          <cell r="R66">
            <v>458</v>
          </cell>
          <cell r="U66">
            <v>534</v>
          </cell>
          <cell r="AB66">
            <v>404</v>
          </cell>
          <cell r="AE66">
            <v>469.08</v>
          </cell>
          <cell r="AH66">
            <v>699</v>
          </cell>
          <cell r="AK66">
            <v>34.200000000000003</v>
          </cell>
        </row>
        <row r="67">
          <cell r="O67">
            <v>799.92</v>
          </cell>
          <cell r="R67">
            <v>458</v>
          </cell>
          <cell r="U67">
            <v>534</v>
          </cell>
          <cell r="AB67">
            <v>404</v>
          </cell>
          <cell r="AE67">
            <v>469.08</v>
          </cell>
          <cell r="AH67">
            <v>699</v>
          </cell>
          <cell r="AK67">
            <v>34.200000000000003</v>
          </cell>
        </row>
        <row r="68">
          <cell r="O68">
            <v>799.92</v>
          </cell>
          <cell r="R68">
            <v>458</v>
          </cell>
          <cell r="U68">
            <v>534</v>
          </cell>
          <cell r="AB68">
            <v>404</v>
          </cell>
          <cell r="AE68">
            <v>469.08</v>
          </cell>
          <cell r="AH68">
            <v>694</v>
          </cell>
          <cell r="AK68">
            <v>34.200000000000003</v>
          </cell>
        </row>
        <row r="69">
          <cell r="O69">
            <v>799.92</v>
          </cell>
          <cell r="R69">
            <v>458</v>
          </cell>
          <cell r="U69">
            <v>534</v>
          </cell>
          <cell r="AB69">
            <v>404</v>
          </cell>
          <cell r="AE69">
            <v>469.08</v>
          </cell>
          <cell r="AH69">
            <v>700</v>
          </cell>
          <cell r="AK69">
            <v>34.200000000000003</v>
          </cell>
        </row>
        <row r="70">
          <cell r="O70">
            <v>799.92</v>
          </cell>
          <cell r="R70">
            <v>458</v>
          </cell>
          <cell r="U70">
            <v>534</v>
          </cell>
          <cell r="AB70">
            <v>404</v>
          </cell>
          <cell r="AE70">
            <v>469.08</v>
          </cell>
          <cell r="AH70">
            <v>704</v>
          </cell>
          <cell r="AK70">
            <v>34.200000000000003</v>
          </cell>
        </row>
        <row r="71">
          <cell r="O71">
            <v>799.92</v>
          </cell>
          <cell r="R71">
            <v>458</v>
          </cell>
          <cell r="U71">
            <v>534</v>
          </cell>
          <cell r="AB71">
            <v>404</v>
          </cell>
          <cell r="AE71">
            <v>469.08</v>
          </cell>
          <cell r="AH71">
            <v>706</v>
          </cell>
          <cell r="AK71">
            <v>34.200000000000003</v>
          </cell>
        </row>
        <row r="72">
          <cell r="O72">
            <v>799.92</v>
          </cell>
          <cell r="R72">
            <v>458</v>
          </cell>
          <cell r="U72">
            <v>534</v>
          </cell>
          <cell r="AB72">
            <v>404</v>
          </cell>
          <cell r="AE72">
            <v>469.08</v>
          </cell>
          <cell r="AH72">
            <v>704</v>
          </cell>
          <cell r="AK72">
            <v>34.200000000000003</v>
          </cell>
        </row>
        <row r="73">
          <cell r="O73">
            <v>799.92</v>
          </cell>
          <cell r="R73">
            <v>458</v>
          </cell>
          <cell r="U73">
            <v>534</v>
          </cell>
          <cell r="AB73">
            <v>404</v>
          </cell>
          <cell r="AE73">
            <v>469.08</v>
          </cell>
          <cell r="AH73">
            <v>715</v>
          </cell>
          <cell r="AK73">
            <v>34.200000000000003</v>
          </cell>
        </row>
        <row r="74">
          <cell r="O74">
            <v>799.92</v>
          </cell>
          <cell r="R74">
            <v>458</v>
          </cell>
          <cell r="U74">
            <v>534</v>
          </cell>
          <cell r="AB74">
            <v>404</v>
          </cell>
          <cell r="AE74">
            <v>469.08</v>
          </cell>
          <cell r="AH74">
            <v>717</v>
          </cell>
          <cell r="AK74">
            <v>34.200000000000003</v>
          </cell>
        </row>
        <row r="75">
          <cell r="O75">
            <v>799.92</v>
          </cell>
          <cell r="R75">
            <v>458</v>
          </cell>
          <cell r="U75">
            <v>534</v>
          </cell>
          <cell r="AB75">
            <v>404</v>
          </cell>
          <cell r="AE75">
            <v>469.08</v>
          </cell>
          <cell r="AH75">
            <v>716</v>
          </cell>
          <cell r="AK75">
            <v>34.200000000000003</v>
          </cell>
        </row>
        <row r="76">
          <cell r="O76">
            <v>799.92</v>
          </cell>
          <cell r="R76">
            <v>458</v>
          </cell>
          <cell r="U76">
            <v>534</v>
          </cell>
          <cell r="AB76">
            <v>404</v>
          </cell>
          <cell r="AE76">
            <v>469.08</v>
          </cell>
          <cell r="AH76">
            <v>715</v>
          </cell>
          <cell r="AK76">
            <v>34.200000000000003</v>
          </cell>
        </row>
        <row r="77">
          <cell r="O77">
            <v>799.92</v>
          </cell>
          <cell r="R77">
            <v>458</v>
          </cell>
          <cell r="U77">
            <v>534</v>
          </cell>
          <cell r="AB77">
            <v>404</v>
          </cell>
          <cell r="AE77">
            <v>469.08</v>
          </cell>
          <cell r="AH77">
            <v>711</v>
          </cell>
          <cell r="AK77">
            <v>34.200000000000003</v>
          </cell>
        </row>
        <row r="78">
          <cell r="O78">
            <v>799.92</v>
          </cell>
          <cell r="R78">
            <v>458</v>
          </cell>
          <cell r="U78">
            <v>534</v>
          </cell>
          <cell r="AB78">
            <v>404</v>
          </cell>
          <cell r="AE78">
            <v>469.08</v>
          </cell>
          <cell r="AH78">
            <v>715</v>
          </cell>
          <cell r="AK78">
            <v>34.200000000000003</v>
          </cell>
        </row>
        <row r="79">
          <cell r="O79">
            <v>799.92</v>
          </cell>
          <cell r="R79">
            <v>458</v>
          </cell>
          <cell r="U79">
            <v>534</v>
          </cell>
          <cell r="AB79">
            <v>404</v>
          </cell>
          <cell r="AE79">
            <v>469.08</v>
          </cell>
          <cell r="AH79">
            <v>715</v>
          </cell>
          <cell r="AK79">
            <v>34.200000000000003</v>
          </cell>
        </row>
        <row r="80">
          <cell r="O80">
            <v>799.92</v>
          </cell>
          <cell r="R80">
            <v>458</v>
          </cell>
          <cell r="U80">
            <v>534</v>
          </cell>
          <cell r="AB80">
            <v>404</v>
          </cell>
          <cell r="AE80">
            <v>469.08</v>
          </cell>
          <cell r="AH80">
            <v>713</v>
          </cell>
          <cell r="AK80">
            <v>34.200000000000003</v>
          </cell>
        </row>
        <row r="81">
          <cell r="O81">
            <v>798.92</v>
          </cell>
          <cell r="R81">
            <v>458</v>
          </cell>
          <cell r="U81">
            <v>534</v>
          </cell>
          <cell r="AB81">
            <v>404</v>
          </cell>
          <cell r="AE81">
            <v>469.08</v>
          </cell>
          <cell r="AH81">
            <v>713</v>
          </cell>
          <cell r="AK81">
            <v>34.200000000000003</v>
          </cell>
        </row>
        <row r="82">
          <cell r="O82">
            <v>796.92</v>
          </cell>
          <cell r="R82">
            <v>458</v>
          </cell>
          <cell r="U82">
            <v>534</v>
          </cell>
          <cell r="AB82">
            <v>404</v>
          </cell>
          <cell r="AE82">
            <v>469.08</v>
          </cell>
          <cell r="AH82">
            <v>706</v>
          </cell>
          <cell r="AK82">
            <v>34.200000000000003</v>
          </cell>
        </row>
        <row r="83">
          <cell r="O83">
            <v>796.92</v>
          </cell>
          <cell r="R83">
            <v>458</v>
          </cell>
          <cell r="U83">
            <v>534</v>
          </cell>
          <cell r="AB83">
            <v>404</v>
          </cell>
          <cell r="AE83">
            <v>469.08</v>
          </cell>
          <cell r="AH83">
            <v>704</v>
          </cell>
          <cell r="AK83">
            <v>34.200000000000003</v>
          </cell>
        </row>
        <row r="84">
          <cell r="O84">
            <v>796.92</v>
          </cell>
          <cell r="R84">
            <v>458</v>
          </cell>
          <cell r="U84">
            <v>534</v>
          </cell>
          <cell r="AB84">
            <v>404</v>
          </cell>
          <cell r="AE84">
            <v>469.08</v>
          </cell>
          <cell r="AH84">
            <v>704</v>
          </cell>
          <cell r="AK84">
            <v>34.200000000000003</v>
          </cell>
        </row>
        <row r="85">
          <cell r="O85">
            <v>796.92</v>
          </cell>
          <cell r="R85">
            <v>458</v>
          </cell>
          <cell r="U85">
            <v>534</v>
          </cell>
          <cell r="AB85">
            <v>404</v>
          </cell>
          <cell r="AE85">
            <v>469.08</v>
          </cell>
          <cell r="AH85">
            <v>697</v>
          </cell>
          <cell r="AK85">
            <v>34.200000000000003</v>
          </cell>
        </row>
        <row r="86">
          <cell r="O86">
            <v>796.92</v>
          </cell>
          <cell r="R86">
            <v>458</v>
          </cell>
          <cell r="U86">
            <v>534</v>
          </cell>
          <cell r="AB86">
            <v>404</v>
          </cell>
          <cell r="AE86">
            <v>469.08</v>
          </cell>
          <cell r="AH86">
            <v>694</v>
          </cell>
          <cell r="AK86">
            <v>34.200000000000003</v>
          </cell>
        </row>
        <row r="87">
          <cell r="O87">
            <v>796.92</v>
          </cell>
          <cell r="R87">
            <v>458</v>
          </cell>
          <cell r="U87">
            <v>534</v>
          </cell>
          <cell r="AB87">
            <v>404</v>
          </cell>
          <cell r="AE87">
            <v>469.08</v>
          </cell>
          <cell r="AH87">
            <v>693</v>
          </cell>
          <cell r="AK87">
            <v>34.200000000000003</v>
          </cell>
        </row>
        <row r="88">
          <cell r="O88">
            <v>796.92</v>
          </cell>
          <cell r="R88">
            <v>458</v>
          </cell>
          <cell r="U88">
            <v>534</v>
          </cell>
          <cell r="AB88">
            <v>404</v>
          </cell>
          <cell r="AE88">
            <v>469.08</v>
          </cell>
          <cell r="AH88">
            <v>689</v>
          </cell>
          <cell r="AK88">
            <v>34.200000000000003</v>
          </cell>
        </row>
        <row r="89">
          <cell r="O89">
            <v>796.92</v>
          </cell>
          <cell r="R89">
            <v>458</v>
          </cell>
          <cell r="U89">
            <v>534</v>
          </cell>
          <cell r="AB89">
            <v>404</v>
          </cell>
          <cell r="AE89">
            <v>469.08</v>
          </cell>
          <cell r="AH89">
            <v>689</v>
          </cell>
          <cell r="AK89">
            <v>34.200000000000003</v>
          </cell>
        </row>
        <row r="90">
          <cell r="O90">
            <v>796.92</v>
          </cell>
          <cell r="R90">
            <v>458</v>
          </cell>
          <cell r="U90">
            <v>534</v>
          </cell>
          <cell r="AB90">
            <v>404</v>
          </cell>
          <cell r="AE90">
            <v>469.08</v>
          </cell>
          <cell r="AH90">
            <v>687</v>
          </cell>
          <cell r="AK90">
            <v>34.200000000000003</v>
          </cell>
        </row>
        <row r="91">
          <cell r="O91">
            <v>796.92</v>
          </cell>
          <cell r="R91">
            <v>458</v>
          </cell>
          <cell r="U91">
            <v>534</v>
          </cell>
          <cell r="AB91">
            <v>404</v>
          </cell>
          <cell r="AE91">
            <v>469.08</v>
          </cell>
          <cell r="AH91">
            <v>675</v>
          </cell>
          <cell r="AK91">
            <v>34.200000000000003</v>
          </cell>
        </row>
        <row r="92">
          <cell r="O92">
            <v>796.92</v>
          </cell>
          <cell r="R92">
            <v>458</v>
          </cell>
          <cell r="U92">
            <v>534</v>
          </cell>
          <cell r="AB92">
            <v>404</v>
          </cell>
          <cell r="AE92">
            <v>469.08</v>
          </cell>
          <cell r="AH92">
            <v>675</v>
          </cell>
          <cell r="AK92">
            <v>34.200000000000003</v>
          </cell>
        </row>
        <row r="93">
          <cell r="O93">
            <v>796.92</v>
          </cell>
          <cell r="R93">
            <v>458</v>
          </cell>
          <cell r="U93">
            <v>534</v>
          </cell>
          <cell r="AB93">
            <v>404</v>
          </cell>
          <cell r="AE93">
            <v>469.08</v>
          </cell>
          <cell r="AH93">
            <v>675</v>
          </cell>
          <cell r="AK93">
            <v>34.200000000000003</v>
          </cell>
        </row>
        <row r="94">
          <cell r="O94">
            <v>796.92</v>
          </cell>
          <cell r="R94">
            <v>458</v>
          </cell>
          <cell r="U94">
            <v>534</v>
          </cell>
          <cell r="AB94">
            <v>404</v>
          </cell>
          <cell r="AE94">
            <v>469.08</v>
          </cell>
          <cell r="AH94">
            <v>675</v>
          </cell>
          <cell r="AK94">
            <v>34.200000000000003</v>
          </cell>
        </row>
        <row r="95">
          <cell r="O95">
            <v>796.92</v>
          </cell>
          <cell r="R95">
            <v>458</v>
          </cell>
          <cell r="U95">
            <v>534</v>
          </cell>
          <cell r="AB95">
            <v>404</v>
          </cell>
          <cell r="AE95">
            <v>469.08</v>
          </cell>
          <cell r="AH95">
            <v>675</v>
          </cell>
          <cell r="AK95">
            <v>34.200000000000003</v>
          </cell>
        </row>
        <row r="96">
          <cell r="O96">
            <v>796.92</v>
          </cell>
          <cell r="R96">
            <v>458</v>
          </cell>
          <cell r="U96">
            <v>534</v>
          </cell>
          <cell r="AB96">
            <v>404</v>
          </cell>
          <cell r="AE96">
            <v>469.08</v>
          </cell>
          <cell r="AH96">
            <v>675</v>
          </cell>
          <cell r="AK96">
            <v>34.200000000000003</v>
          </cell>
        </row>
        <row r="97">
          <cell r="O97">
            <v>796.92</v>
          </cell>
          <cell r="R97">
            <v>458</v>
          </cell>
          <cell r="U97">
            <v>534</v>
          </cell>
          <cell r="AB97">
            <v>404</v>
          </cell>
          <cell r="AE97">
            <v>469.08</v>
          </cell>
          <cell r="AH97">
            <v>675</v>
          </cell>
          <cell r="AK97">
            <v>34.200000000000003</v>
          </cell>
        </row>
        <row r="98">
          <cell r="O98">
            <v>796.92</v>
          </cell>
          <cell r="R98">
            <v>458</v>
          </cell>
          <cell r="U98">
            <v>534</v>
          </cell>
          <cell r="AB98">
            <v>404</v>
          </cell>
          <cell r="AE98">
            <v>469.08</v>
          </cell>
          <cell r="AH98">
            <v>675</v>
          </cell>
          <cell r="AK98">
            <v>34.200000000000003</v>
          </cell>
        </row>
        <row r="99">
          <cell r="O99">
            <v>796.92</v>
          </cell>
          <cell r="R99">
            <v>458</v>
          </cell>
          <cell r="U99">
            <v>534</v>
          </cell>
          <cell r="AB99">
            <v>404</v>
          </cell>
          <cell r="AE99">
            <v>469.08</v>
          </cell>
          <cell r="AH99">
            <v>675</v>
          </cell>
          <cell r="AK99">
            <v>34.200000000000003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4.2</v>
          </cell>
          <cell r="BA11">
            <v>4.2</v>
          </cell>
          <cell r="BB11">
            <v>4.2</v>
          </cell>
          <cell r="BC11">
            <v>4.2</v>
          </cell>
          <cell r="BD11">
            <v>4.2</v>
          </cell>
          <cell r="BE11">
            <v>4.2</v>
          </cell>
          <cell r="BF11">
            <v>4.2</v>
          </cell>
          <cell r="BG11">
            <v>4.2</v>
          </cell>
          <cell r="BH11">
            <v>4.2</v>
          </cell>
          <cell r="BI11">
            <v>4.2</v>
          </cell>
          <cell r="BJ11">
            <v>4.2</v>
          </cell>
          <cell r="BK11">
            <v>4.2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4.2</v>
          </cell>
          <cell r="AA12">
            <v>4.2</v>
          </cell>
          <cell r="AB12">
            <v>4.2</v>
          </cell>
          <cell r="AC12">
            <v>4.2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4.2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4.2</v>
          </cell>
          <cell r="AW12">
            <v>4.2</v>
          </cell>
          <cell r="AX12">
            <v>0.18</v>
          </cell>
          <cell r="AY12">
            <v>4.2</v>
          </cell>
          <cell r="AZ12">
            <v>4.2</v>
          </cell>
          <cell r="BA12">
            <v>4.2</v>
          </cell>
          <cell r="BB12">
            <v>4.2</v>
          </cell>
          <cell r="BC12">
            <v>4.2</v>
          </cell>
          <cell r="BD12">
            <v>4.2</v>
          </cell>
          <cell r="BE12">
            <v>4.2</v>
          </cell>
          <cell r="BF12">
            <v>4.2</v>
          </cell>
          <cell r="BG12">
            <v>4.2</v>
          </cell>
          <cell r="BH12">
            <v>4.2</v>
          </cell>
          <cell r="BI12">
            <v>4.2</v>
          </cell>
          <cell r="BJ12">
            <v>4.2</v>
          </cell>
          <cell r="BK12">
            <v>4.2</v>
          </cell>
          <cell r="BL12">
            <v>4.2</v>
          </cell>
          <cell r="BM12">
            <v>4.2</v>
          </cell>
          <cell r="BN12">
            <v>4.2</v>
          </cell>
          <cell r="BO12">
            <v>4.2</v>
          </cell>
          <cell r="BP12">
            <v>4.2</v>
          </cell>
          <cell r="BQ12">
            <v>0</v>
          </cell>
          <cell r="BR12">
            <v>0</v>
          </cell>
          <cell r="BS12">
            <v>0</v>
          </cell>
          <cell r="BT12">
            <v>4.2</v>
          </cell>
          <cell r="BU12">
            <v>4.2</v>
          </cell>
          <cell r="BV12">
            <v>4.2</v>
          </cell>
          <cell r="BW12">
            <v>4.2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4.2</v>
          </cell>
          <cell r="CE12">
            <v>4.2</v>
          </cell>
          <cell r="CF12">
            <v>4.2</v>
          </cell>
          <cell r="CG12">
            <v>4.2</v>
          </cell>
          <cell r="CH12">
            <v>4.2</v>
          </cell>
          <cell r="CI12">
            <v>4.2</v>
          </cell>
          <cell r="CJ12">
            <v>4.2</v>
          </cell>
          <cell r="CK12">
            <v>4.2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4.2</v>
          </cell>
          <cell r="P13">
            <v>3.91</v>
          </cell>
          <cell r="Q13">
            <v>4.2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4.2</v>
          </cell>
          <cell r="BC13">
            <v>4.2</v>
          </cell>
          <cell r="BD13">
            <v>4.2</v>
          </cell>
          <cell r="BE13">
            <v>4.2</v>
          </cell>
          <cell r="BF13">
            <v>4.2</v>
          </cell>
          <cell r="BG13">
            <v>4.2</v>
          </cell>
          <cell r="BH13">
            <v>4.2</v>
          </cell>
          <cell r="BI13">
            <v>4.2</v>
          </cell>
          <cell r="BJ13">
            <v>4.2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4.2</v>
          </cell>
          <cell r="BC14">
            <v>4.2</v>
          </cell>
          <cell r="BD14">
            <v>4.2</v>
          </cell>
          <cell r="BE14">
            <v>4.2</v>
          </cell>
          <cell r="BF14">
            <v>4.2</v>
          </cell>
          <cell r="BG14">
            <v>4.2</v>
          </cell>
          <cell r="BH14">
            <v>4.2</v>
          </cell>
          <cell r="BI14">
            <v>4.2</v>
          </cell>
          <cell r="BJ14">
            <v>4.2</v>
          </cell>
          <cell r="BK14">
            <v>4.2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4.2</v>
          </cell>
          <cell r="BC15">
            <v>4.2</v>
          </cell>
          <cell r="BD15">
            <v>4.2</v>
          </cell>
          <cell r="BE15">
            <v>4.2</v>
          </cell>
          <cell r="BF15">
            <v>4.2</v>
          </cell>
          <cell r="BG15">
            <v>4.2</v>
          </cell>
          <cell r="BH15">
            <v>4.2</v>
          </cell>
          <cell r="BI15">
            <v>4.2</v>
          </cell>
          <cell r="BJ15">
            <v>4.2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4.2</v>
          </cell>
          <cell r="CJ15">
            <v>4.2</v>
          </cell>
          <cell r="CK15">
            <v>4.2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20.100000000000001</v>
          </cell>
          <cell r="Q2">
            <v>20.100000000000001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47.46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84.5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49.2</v>
          </cell>
          <cell r="CG5">
            <v>49.2</v>
          </cell>
          <cell r="CH5">
            <v>11.4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20</v>
          </cell>
          <cell r="AA6">
            <v>0</v>
          </cell>
          <cell r="AB6">
            <v>0</v>
          </cell>
          <cell r="AC6">
            <v>17.5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24.5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1.28</v>
          </cell>
          <cell r="BD9">
            <v>24.6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42.2</v>
          </cell>
          <cell r="CG12">
            <v>49.3</v>
          </cell>
          <cell r="CH12">
            <v>0</v>
          </cell>
          <cell r="CI12">
            <v>0</v>
          </cell>
          <cell r="CJ12">
            <v>0</v>
          </cell>
          <cell r="CK12">
            <v>108.9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29.78</v>
          </cell>
          <cell r="CK13">
            <v>24.6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27.96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20.3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49.599999999999994</v>
          </cell>
          <cell r="BC19">
            <v>49.4</v>
          </cell>
          <cell r="BD19">
            <v>121</v>
          </cell>
          <cell r="BE19">
            <v>120.8</v>
          </cell>
          <cell r="BF19">
            <v>59.43</v>
          </cell>
          <cell r="BG19">
            <v>14.34</v>
          </cell>
          <cell r="BH19">
            <v>47.4</v>
          </cell>
          <cell r="BI19">
            <v>45</v>
          </cell>
          <cell r="BJ19">
            <v>0</v>
          </cell>
          <cell r="BK19">
            <v>0</v>
          </cell>
          <cell r="BL19">
            <v>24.6</v>
          </cell>
          <cell r="BM19">
            <v>49.4</v>
          </cell>
          <cell r="BN19">
            <v>25.1</v>
          </cell>
          <cell r="BO19">
            <v>25.3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50.2</v>
          </cell>
          <cell r="BU19">
            <v>0</v>
          </cell>
          <cell r="BV19">
            <v>85.899999999999991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41.7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22.6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20.3</v>
          </cell>
          <cell r="AA20">
            <v>0</v>
          </cell>
          <cell r="AB20">
            <v>92.4</v>
          </cell>
          <cell r="AC20">
            <v>89.5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27.740000000000002</v>
          </cell>
          <cell r="AL20">
            <v>32.29</v>
          </cell>
          <cell r="AM20">
            <v>25.7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23.2</v>
          </cell>
          <cell r="AW20">
            <v>23.6</v>
          </cell>
          <cell r="AX20">
            <v>95.8</v>
          </cell>
          <cell r="AY20">
            <v>24.4</v>
          </cell>
          <cell r="AZ20">
            <v>120.5</v>
          </cell>
          <cell r="BA20">
            <v>120.8</v>
          </cell>
          <cell r="BB20">
            <v>121.4</v>
          </cell>
          <cell r="BC20">
            <v>121.2</v>
          </cell>
          <cell r="BD20">
            <v>121.10000000000001</v>
          </cell>
          <cell r="BE20">
            <v>120.9</v>
          </cell>
          <cell r="BF20">
            <v>120.2</v>
          </cell>
          <cell r="BG20">
            <v>120</v>
          </cell>
          <cell r="BH20">
            <v>119.3</v>
          </cell>
          <cell r="BI20">
            <v>116.9</v>
          </cell>
          <cell r="BJ20">
            <v>118.9</v>
          </cell>
          <cell r="BK20">
            <v>121.4</v>
          </cell>
          <cell r="BL20">
            <v>120.8</v>
          </cell>
          <cell r="BM20">
            <v>121.2</v>
          </cell>
          <cell r="BN20">
            <v>86.4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26</v>
          </cell>
          <cell r="BW20">
            <v>25.4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25.3</v>
          </cell>
          <cell r="BC21">
            <v>25.1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63.980000000000004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19.7</v>
          </cell>
          <cell r="AA27">
            <v>0</v>
          </cell>
          <cell r="AB27">
            <v>111.4</v>
          </cell>
          <cell r="AC27">
            <v>17.100000000000001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49.099999999999994</v>
          </cell>
          <cell r="BC27">
            <v>21.05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23.9</v>
          </cell>
          <cell r="CE27">
            <v>24</v>
          </cell>
          <cell r="CF27">
            <v>98.2</v>
          </cell>
          <cell r="CG27">
            <v>116.3</v>
          </cell>
          <cell r="CH27">
            <v>116.4</v>
          </cell>
          <cell r="CI27">
            <v>115.9</v>
          </cell>
          <cell r="CJ27">
            <v>115.7</v>
          </cell>
          <cell r="CK27">
            <v>115.5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111.1</v>
          </cell>
          <cell r="AA28">
            <v>111.3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24.3</v>
          </cell>
          <cell r="BE28">
            <v>24.1</v>
          </cell>
          <cell r="BF28">
            <v>47.8</v>
          </cell>
          <cell r="BG28">
            <v>47.599999999999994</v>
          </cell>
          <cell r="BH28">
            <v>22.5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116.7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115</v>
          </cell>
          <cell r="CC28">
            <v>115.1</v>
          </cell>
          <cell r="CD28">
            <v>115.3</v>
          </cell>
          <cell r="CE28">
            <v>115.4</v>
          </cell>
          <cell r="CF28">
            <v>116.2</v>
          </cell>
          <cell r="CG28">
            <v>116.3</v>
          </cell>
          <cell r="CH28">
            <v>0</v>
          </cell>
          <cell r="CI28">
            <v>0</v>
          </cell>
          <cell r="CJ28">
            <v>0</v>
          </cell>
          <cell r="CK28">
            <v>27.5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24.5</v>
          </cell>
          <cell r="BD30">
            <v>48.8</v>
          </cell>
          <cell r="BE30">
            <v>24.2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50.97</v>
          </cell>
          <cell r="CI30">
            <v>19.13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OA Generator List"/>
      <sheetName val="Arhyama"/>
      <sheetName val="BBR"/>
      <sheetName val="BDL"/>
      <sheetName val="Bhagyanagar"/>
      <sheetName val="Bhavana"/>
      <sheetName val="BVM"/>
      <sheetName val="DRES"/>
      <sheetName val="DRES_8"/>
      <sheetName val="Dubbak"/>
      <sheetName val="Fusion"/>
      <sheetName val="Halo"/>
      <sheetName val="Hyd Chemicals"/>
      <sheetName val="Infosys"/>
      <sheetName val="Indo National"/>
      <sheetName val="JBEL"/>
      <sheetName val="JNTUH"/>
      <sheetName val="Medak Solar"/>
      <sheetName val="Natems"/>
      <sheetName val="NVNR-1"/>
      <sheetName val="NVNR-2"/>
      <sheetName val="Pragathi"/>
      <sheetName val="Pennar"/>
      <sheetName val="Peritus"/>
      <sheetName val="Repal"/>
      <sheetName val="Rockhopper"/>
      <sheetName val="Sai Deepa"/>
      <sheetName val="Sarvotham"/>
      <sheetName val="SEI"/>
      <sheetName val="SEI(R)"/>
      <sheetName val="SLGIP"/>
      <sheetName val="Solnova"/>
      <sheetName val="Srinivasa"/>
      <sheetName val="Surana"/>
      <sheetName val="Ushodaya"/>
      <sheetName val="Value labs"/>
      <sheetName val="VARP"/>
      <sheetName val="Visaka"/>
      <sheetName val="Cosmic_"/>
      <sheetName val="Heritage Foods_"/>
      <sheetName val="RMR_"/>
      <sheetName val="Sai Aditya_"/>
      <sheetName val="Sai Suryanarayana_"/>
      <sheetName val="Tropical_"/>
      <sheetName val="Valens_"/>
      <sheetName val="Consol_TP"/>
      <sheetName val="Consol_Captive"/>
      <sheetName val="Only_SP Captive"/>
      <sheetName val="Only_NP Captive"/>
      <sheetName val="Consol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0.4</v>
          </cell>
          <cell r="AC4">
            <v>182.68</v>
          </cell>
          <cell r="AD4">
            <v>1718.1499999999999</v>
          </cell>
          <cell r="AE4">
            <v>4164.170000000001</v>
          </cell>
          <cell r="AF4">
            <v>8182.2199999999993</v>
          </cell>
          <cell r="AG4">
            <v>14163.71</v>
          </cell>
          <cell r="AH4">
            <v>20965.3</v>
          </cell>
          <cell r="AI4">
            <v>28434.320000000003</v>
          </cell>
          <cell r="AJ4">
            <v>37095.410000000003</v>
          </cell>
          <cell r="AK4">
            <v>44371.61</v>
          </cell>
          <cell r="AL4">
            <v>52647.65</v>
          </cell>
          <cell r="AM4">
            <v>59164.06</v>
          </cell>
          <cell r="AN4">
            <v>64717.599999999999</v>
          </cell>
          <cell r="AO4">
            <v>70237.610000000015</v>
          </cell>
          <cell r="AP4">
            <v>74768.189999999988</v>
          </cell>
          <cell r="AQ4">
            <v>78513.459999999992</v>
          </cell>
          <cell r="AR4">
            <v>81693.170000000013</v>
          </cell>
          <cell r="AS4">
            <v>84504.959999999992</v>
          </cell>
          <cell r="AT4">
            <v>86517.049999999988</v>
          </cell>
          <cell r="AU4">
            <v>87989.18</v>
          </cell>
          <cell r="AV4">
            <v>89306.2</v>
          </cell>
          <cell r="AW4">
            <v>90152.560000000012</v>
          </cell>
          <cell r="AX4">
            <v>90505.01</v>
          </cell>
          <cell r="AY4">
            <v>90310.24</v>
          </cell>
          <cell r="AZ4">
            <v>90492.01</v>
          </cell>
          <cell r="BA4">
            <v>89739.72</v>
          </cell>
          <cell r="BB4">
            <v>87161.779999999984</v>
          </cell>
          <cell r="BC4">
            <v>86883.51999999999</v>
          </cell>
          <cell r="BD4">
            <v>82490.58</v>
          </cell>
          <cell r="BE4">
            <v>82433.600000000006</v>
          </cell>
          <cell r="BF4">
            <v>77613.63</v>
          </cell>
          <cell r="BG4">
            <v>76361.779999999984</v>
          </cell>
          <cell r="BH4">
            <v>74213.73</v>
          </cell>
          <cell r="BI4">
            <v>70300.91</v>
          </cell>
          <cell r="BJ4">
            <v>63164.099999999991</v>
          </cell>
          <cell r="BK4">
            <v>60176.11</v>
          </cell>
          <cell r="BL4">
            <v>54962.8</v>
          </cell>
          <cell r="BM4">
            <v>50432.73</v>
          </cell>
          <cell r="BN4">
            <v>43712.57</v>
          </cell>
          <cell r="BO4">
            <v>37552.369999999995</v>
          </cell>
          <cell r="BP4">
            <v>31064.35</v>
          </cell>
          <cell r="BQ4">
            <v>23852.62</v>
          </cell>
          <cell r="BR4">
            <v>16654.21</v>
          </cell>
          <cell r="BS4">
            <v>10504.83</v>
          </cell>
          <cell r="BT4">
            <v>5431.73</v>
          </cell>
          <cell r="BU4">
            <v>2080.89</v>
          </cell>
          <cell r="BV4">
            <v>369.96</v>
          </cell>
          <cell r="BW4">
            <v>36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81.41</v>
          </cell>
          <cell r="AD5">
            <v>1145.73</v>
          </cell>
          <cell r="AE5">
            <v>3751.85</v>
          </cell>
          <cell r="AF5">
            <v>7482.5099999999993</v>
          </cell>
          <cell r="AG5">
            <v>12209.94</v>
          </cell>
          <cell r="AH5">
            <v>17815.549999999996</v>
          </cell>
          <cell r="AI5">
            <v>25640.04</v>
          </cell>
          <cell r="AJ5">
            <v>33178.76</v>
          </cell>
          <cell r="AK5">
            <v>37552.080000000002</v>
          </cell>
          <cell r="AL5">
            <v>46917.560000000005</v>
          </cell>
          <cell r="AM5">
            <v>53944.93</v>
          </cell>
          <cell r="AN5">
            <v>63234.58</v>
          </cell>
          <cell r="AO5">
            <v>66907.360000000001</v>
          </cell>
          <cell r="AP5">
            <v>72330.84</v>
          </cell>
          <cell r="AQ5">
            <v>76145.679999999993</v>
          </cell>
          <cell r="AR5">
            <v>77498.52</v>
          </cell>
          <cell r="AS5">
            <v>81952.990000000005</v>
          </cell>
          <cell r="AT5">
            <v>84300.05</v>
          </cell>
          <cell r="AU5">
            <v>84909.549999999988</v>
          </cell>
          <cell r="AV5">
            <v>85627.17</v>
          </cell>
          <cell r="AW5">
            <v>88037.049999999988</v>
          </cell>
          <cell r="AX5">
            <v>89437.05</v>
          </cell>
          <cell r="AY5">
            <v>88289.82</v>
          </cell>
          <cell r="AZ5">
            <v>86569.489999999991</v>
          </cell>
          <cell r="BA5">
            <v>84535.56</v>
          </cell>
          <cell r="BB5">
            <v>82423.81</v>
          </cell>
          <cell r="BC5">
            <v>80640.78</v>
          </cell>
          <cell r="BD5">
            <v>77786.62999999999</v>
          </cell>
          <cell r="BE5">
            <v>78173.919999999984</v>
          </cell>
          <cell r="BF5">
            <v>73716.390000000014</v>
          </cell>
          <cell r="BG5">
            <v>71163.37</v>
          </cell>
          <cell r="BH5">
            <v>61536.880000000005</v>
          </cell>
          <cell r="BI5">
            <v>61859.090000000011</v>
          </cell>
          <cell r="BJ5">
            <v>60571.03</v>
          </cell>
          <cell r="BK5">
            <v>54303.65</v>
          </cell>
          <cell r="BL5">
            <v>52178.619999999995</v>
          </cell>
          <cell r="BM5">
            <v>44564.080000000009</v>
          </cell>
          <cell r="BN5">
            <v>41360.33</v>
          </cell>
          <cell r="BO5">
            <v>36425.449999999997</v>
          </cell>
          <cell r="BP5">
            <v>28002.13</v>
          </cell>
          <cell r="BQ5">
            <v>21046.299999999996</v>
          </cell>
          <cell r="BR5">
            <v>14841.14</v>
          </cell>
          <cell r="BS5">
            <v>8714.4200000000019</v>
          </cell>
          <cell r="BT5">
            <v>4407.09</v>
          </cell>
          <cell r="BU5">
            <v>1531.76</v>
          </cell>
          <cell r="BV5">
            <v>295.81</v>
          </cell>
          <cell r="BW5">
            <v>12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108.62</v>
          </cell>
          <cell r="AD6">
            <v>1123.7200000000003</v>
          </cell>
          <cell r="AE6">
            <v>3404.8500000000004</v>
          </cell>
          <cell r="AF6">
            <v>6769.1</v>
          </cell>
          <cell r="AG6">
            <v>10784.4</v>
          </cell>
          <cell r="AH6">
            <v>15613.920000000002</v>
          </cell>
          <cell r="AI6">
            <v>21751.93</v>
          </cell>
          <cell r="AJ6">
            <v>28813.68</v>
          </cell>
          <cell r="AK6">
            <v>35529.33</v>
          </cell>
          <cell r="AL6">
            <v>41910.659999999996</v>
          </cell>
          <cell r="AM6">
            <v>47390.55</v>
          </cell>
          <cell r="AN6">
            <v>54141.919999999998</v>
          </cell>
          <cell r="AO6">
            <v>57618.579999999994</v>
          </cell>
          <cell r="AP6">
            <v>60735.05</v>
          </cell>
          <cell r="AQ6">
            <v>67564.429999999993</v>
          </cell>
          <cell r="AR6">
            <v>69238.61</v>
          </cell>
          <cell r="AS6">
            <v>73059.989999999991</v>
          </cell>
          <cell r="AT6">
            <v>72984.39</v>
          </cell>
          <cell r="AU6">
            <v>73684.759999999995</v>
          </cell>
          <cell r="AV6">
            <v>73662.450000000012</v>
          </cell>
          <cell r="AW6">
            <v>70965.369999999981</v>
          </cell>
          <cell r="AX6">
            <v>78874.39</v>
          </cell>
          <cell r="AY6">
            <v>79642.929999999993</v>
          </cell>
          <cell r="AZ6">
            <v>75537.240000000005</v>
          </cell>
          <cell r="BA6">
            <v>74853.150000000009</v>
          </cell>
          <cell r="BB6">
            <v>78380.099999999991</v>
          </cell>
          <cell r="BC6">
            <v>77371.39</v>
          </cell>
          <cell r="BD6">
            <v>67860.560000000012</v>
          </cell>
          <cell r="BE6">
            <v>65012.18</v>
          </cell>
          <cell r="BF6">
            <v>63704.909999999996</v>
          </cell>
          <cell r="BG6">
            <v>62553.479999999996</v>
          </cell>
          <cell r="BH6">
            <v>64032.77</v>
          </cell>
          <cell r="BI6">
            <v>61461.310000000012</v>
          </cell>
          <cell r="BJ6">
            <v>57645.2</v>
          </cell>
          <cell r="BK6">
            <v>52332.100000000006</v>
          </cell>
          <cell r="BL6">
            <v>49542.380000000005</v>
          </cell>
          <cell r="BM6">
            <v>43387.41</v>
          </cell>
          <cell r="BN6">
            <v>34684.559999999998</v>
          </cell>
          <cell r="BO6">
            <v>30546.129999999994</v>
          </cell>
          <cell r="BP6">
            <v>27007.64</v>
          </cell>
          <cell r="BQ6">
            <v>20724.599999999999</v>
          </cell>
          <cell r="BR6">
            <v>14603.189999999999</v>
          </cell>
          <cell r="BS6">
            <v>9315.48</v>
          </cell>
          <cell r="BT6">
            <v>4910.6899999999996</v>
          </cell>
          <cell r="BU6">
            <v>1938.7199999999998</v>
          </cell>
          <cell r="BV6">
            <v>344.38</v>
          </cell>
          <cell r="BW6">
            <v>36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0.4</v>
          </cell>
          <cell r="AC7">
            <v>213.56</v>
          </cell>
          <cell r="AD7">
            <v>1704.88</v>
          </cell>
          <cell r="AE7">
            <v>4368.0599999999995</v>
          </cell>
          <cell r="AF7">
            <v>8505.94</v>
          </cell>
          <cell r="AG7">
            <v>13662.8</v>
          </cell>
          <cell r="AH7">
            <v>19737.13</v>
          </cell>
          <cell r="AI7">
            <v>27596.460000000003</v>
          </cell>
          <cell r="AJ7">
            <v>36950.880000000005</v>
          </cell>
          <cell r="AK7">
            <v>45118.239999999998</v>
          </cell>
          <cell r="AL7">
            <v>52162.83</v>
          </cell>
          <cell r="AM7">
            <v>58266.840000000004</v>
          </cell>
          <cell r="AN7">
            <v>63642.47</v>
          </cell>
          <cell r="AO7">
            <v>68610.23</v>
          </cell>
          <cell r="AP7">
            <v>72900.26999999999</v>
          </cell>
          <cell r="AQ7">
            <v>76339.540000000008</v>
          </cell>
          <cell r="AR7">
            <v>79354.719999999987</v>
          </cell>
          <cell r="AS7">
            <v>81901.909999999989</v>
          </cell>
          <cell r="AT7">
            <v>83800.06</v>
          </cell>
          <cell r="AU7">
            <v>85573.15</v>
          </cell>
          <cell r="AV7">
            <v>85021.540000000008</v>
          </cell>
          <cell r="AW7">
            <v>84437.27</v>
          </cell>
          <cell r="AX7">
            <v>84061.68</v>
          </cell>
          <cell r="AY7">
            <v>84968.029999999984</v>
          </cell>
          <cell r="AZ7">
            <v>82662.02</v>
          </cell>
          <cell r="BA7">
            <v>83547.53</v>
          </cell>
          <cell r="BB7">
            <v>84729.16</v>
          </cell>
          <cell r="BC7">
            <v>81063.95</v>
          </cell>
          <cell r="BD7">
            <v>78904.33</v>
          </cell>
          <cell r="BE7">
            <v>76107.689999999988</v>
          </cell>
          <cell r="BF7">
            <v>70914.500000000015</v>
          </cell>
          <cell r="BG7">
            <v>68508.28</v>
          </cell>
          <cell r="BH7">
            <v>67221.609999999986</v>
          </cell>
          <cell r="BI7">
            <v>63790.389999999992</v>
          </cell>
          <cell r="BJ7">
            <v>60000.6</v>
          </cell>
          <cell r="BK7">
            <v>57163.689999999995</v>
          </cell>
          <cell r="BL7">
            <v>52736.77</v>
          </cell>
          <cell r="BM7">
            <v>47242.69</v>
          </cell>
          <cell r="BN7">
            <v>43429.689999999995</v>
          </cell>
          <cell r="BO7">
            <v>36721.29</v>
          </cell>
          <cell r="BP7">
            <v>30024.21</v>
          </cell>
          <cell r="BQ7">
            <v>22670.22</v>
          </cell>
          <cell r="BR7">
            <v>16203.97</v>
          </cell>
          <cell r="BS7">
            <v>10128.32</v>
          </cell>
          <cell r="BT7">
            <v>5045.26</v>
          </cell>
          <cell r="BU7">
            <v>1900.92</v>
          </cell>
          <cell r="BV7">
            <v>355.03</v>
          </cell>
          <cell r="BW7">
            <v>36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0.4</v>
          </cell>
          <cell r="AC8">
            <v>150.53</v>
          </cell>
          <cell r="AD8">
            <v>1631.7499999999998</v>
          </cell>
          <cell r="AE8">
            <v>4621.6099999999997</v>
          </cell>
          <cell r="AF8">
            <v>9163.89</v>
          </cell>
          <cell r="AG8">
            <v>14983.38</v>
          </cell>
          <cell r="AH8">
            <v>21535.739999999998</v>
          </cell>
          <cell r="AI8">
            <v>29583.59</v>
          </cell>
          <cell r="AJ8">
            <v>37371.329999999994</v>
          </cell>
          <cell r="AK8">
            <v>45217.1</v>
          </cell>
          <cell r="AL8">
            <v>52030.82</v>
          </cell>
          <cell r="AM8">
            <v>57142.790000000008</v>
          </cell>
          <cell r="AN8">
            <v>61142.29</v>
          </cell>
          <cell r="AO8">
            <v>68857.430000000008</v>
          </cell>
          <cell r="AP8">
            <v>72034.619999999981</v>
          </cell>
          <cell r="AQ8">
            <v>75430.399999999994</v>
          </cell>
          <cell r="AR8">
            <v>78940</v>
          </cell>
          <cell r="AS8">
            <v>82143.250000000015</v>
          </cell>
          <cell r="AT8">
            <v>84175.260000000009</v>
          </cell>
          <cell r="AU8">
            <v>85676.43</v>
          </cell>
          <cell r="AV8">
            <v>87278.92</v>
          </cell>
          <cell r="AW8">
            <v>88234.909999999989</v>
          </cell>
          <cell r="AX8">
            <v>88734.54</v>
          </cell>
          <cell r="AY8">
            <v>88620.53</v>
          </cell>
          <cell r="AZ8">
            <v>87433.36</v>
          </cell>
          <cell r="BA8">
            <v>87443.9</v>
          </cell>
          <cell r="BB8">
            <v>86846.94</v>
          </cell>
          <cell r="BC8">
            <v>84350.01</v>
          </cell>
          <cell r="BD8">
            <v>83658.23</v>
          </cell>
          <cell r="BE8">
            <v>82348.98</v>
          </cell>
          <cell r="BF8">
            <v>78770.570000000007</v>
          </cell>
          <cell r="BG8">
            <v>72672.560000000012</v>
          </cell>
          <cell r="BH8">
            <v>68632.579999999987</v>
          </cell>
          <cell r="BI8">
            <v>66607.069999999992</v>
          </cell>
          <cell r="BJ8">
            <v>66894.7</v>
          </cell>
          <cell r="BK8">
            <v>62220.55</v>
          </cell>
          <cell r="BL8">
            <v>56429.279999999999</v>
          </cell>
          <cell r="BM8">
            <v>48057.43</v>
          </cell>
          <cell r="BN8">
            <v>41700.03</v>
          </cell>
          <cell r="BO8">
            <v>36089.760000000002</v>
          </cell>
          <cell r="BP8">
            <v>29390.969999999998</v>
          </cell>
          <cell r="BQ8">
            <v>22524.84</v>
          </cell>
          <cell r="BR8">
            <v>16456.189999999999</v>
          </cell>
          <cell r="BS8">
            <v>10508.710000000001</v>
          </cell>
          <cell r="BT8">
            <v>5567.5</v>
          </cell>
          <cell r="BU8">
            <v>2131.6</v>
          </cell>
          <cell r="BV8">
            <v>396.32</v>
          </cell>
          <cell r="BW8">
            <v>44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188.19</v>
          </cell>
          <cell r="AD9">
            <v>1711.3799999999999</v>
          </cell>
          <cell r="AE9">
            <v>4866.4299999999994</v>
          </cell>
          <cell r="AF9">
            <v>9448.94</v>
          </cell>
          <cell r="AG9">
            <v>15497.989999999998</v>
          </cell>
          <cell r="AH9">
            <v>22444.7</v>
          </cell>
          <cell r="AI9">
            <v>30388.180000000004</v>
          </cell>
          <cell r="AJ9">
            <v>37279.280000000006</v>
          </cell>
          <cell r="AK9">
            <v>44222.490000000005</v>
          </cell>
          <cell r="AL9">
            <v>52666.75</v>
          </cell>
          <cell r="AM9">
            <v>58632.930000000008</v>
          </cell>
          <cell r="AN9">
            <v>64341.15</v>
          </cell>
          <cell r="AO9">
            <v>69279.83</v>
          </cell>
          <cell r="AP9">
            <v>73559.009999999995</v>
          </cell>
          <cell r="AQ9">
            <v>76349.12000000001</v>
          </cell>
          <cell r="AR9">
            <v>80074.679999999993</v>
          </cell>
          <cell r="AS9">
            <v>82806.570000000007</v>
          </cell>
          <cell r="AT9">
            <v>84905.020000000019</v>
          </cell>
          <cell r="AU9">
            <v>86602.800000000017</v>
          </cell>
          <cell r="AV9">
            <v>88131.080000000016</v>
          </cell>
          <cell r="AW9">
            <v>89019.389999999985</v>
          </cell>
          <cell r="AX9">
            <v>89747.99</v>
          </cell>
          <cell r="AY9">
            <v>89495.610000000015</v>
          </cell>
          <cell r="AZ9">
            <v>88916.34</v>
          </cell>
          <cell r="BA9">
            <v>88385.74</v>
          </cell>
          <cell r="BB9">
            <v>87895.079999999987</v>
          </cell>
          <cell r="BC9">
            <v>85658.890000000014</v>
          </cell>
          <cell r="BD9">
            <v>81006.66</v>
          </cell>
          <cell r="BE9">
            <v>78759.03</v>
          </cell>
          <cell r="BF9">
            <v>77088.979999999981</v>
          </cell>
          <cell r="BG9">
            <v>75790.41</v>
          </cell>
          <cell r="BH9">
            <v>75080.540000000008</v>
          </cell>
          <cell r="BI9">
            <v>71988.860000000015</v>
          </cell>
          <cell r="BJ9">
            <v>64805.219999999994</v>
          </cell>
          <cell r="BK9">
            <v>62421.130000000005</v>
          </cell>
          <cell r="BL9">
            <v>57240.21</v>
          </cell>
          <cell r="BM9">
            <v>51137.670000000006</v>
          </cell>
          <cell r="BN9">
            <v>46334.74</v>
          </cell>
          <cell r="BO9">
            <v>40339.689999999995</v>
          </cell>
          <cell r="BP9">
            <v>32599.86</v>
          </cell>
          <cell r="BQ9">
            <v>25055.850000000002</v>
          </cell>
          <cell r="BR9">
            <v>17504.13</v>
          </cell>
          <cell r="BS9">
            <v>11169.76</v>
          </cell>
          <cell r="BT9">
            <v>5679.3099999999995</v>
          </cell>
          <cell r="BU9">
            <v>2254</v>
          </cell>
          <cell r="BV9">
            <v>418.23999999999995</v>
          </cell>
          <cell r="BW9">
            <v>52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0.4</v>
          </cell>
          <cell r="AC10">
            <v>210.34999999999997</v>
          </cell>
          <cell r="AD10">
            <v>1796.4799999999996</v>
          </cell>
          <cell r="AE10">
            <v>5001.67</v>
          </cell>
          <cell r="AF10">
            <v>9768.73</v>
          </cell>
          <cell r="AG10">
            <v>16003.56</v>
          </cell>
          <cell r="AH10">
            <v>22710.6</v>
          </cell>
          <cell r="AI10">
            <v>29990.12</v>
          </cell>
          <cell r="AJ10">
            <v>38574.959999999999</v>
          </cell>
          <cell r="AK10">
            <v>46790.819999999992</v>
          </cell>
          <cell r="AL10">
            <v>53251.80000000001</v>
          </cell>
          <cell r="AM10">
            <v>59029.299999999996</v>
          </cell>
          <cell r="AN10">
            <v>64093.5</v>
          </cell>
          <cell r="AO10">
            <v>68570.439999999988</v>
          </cell>
          <cell r="AP10">
            <v>72423.69</v>
          </cell>
          <cell r="AQ10">
            <v>75471.039999999994</v>
          </cell>
          <cell r="AR10">
            <v>74992.729999999981</v>
          </cell>
          <cell r="AS10">
            <v>78534.03</v>
          </cell>
          <cell r="AT10">
            <v>82822.33</v>
          </cell>
          <cell r="AU10">
            <v>84401.499999999985</v>
          </cell>
          <cell r="AV10">
            <v>85516.819999999992</v>
          </cell>
          <cell r="AW10">
            <v>86420.05</v>
          </cell>
          <cell r="AX10">
            <v>86747.12</v>
          </cell>
          <cell r="AY10">
            <v>86835.04</v>
          </cell>
          <cell r="AZ10">
            <v>86163.889999999985</v>
          </cell>
          <cell r="BA10">
            <v>83612.2</v>
          </cell>
          <cell r="BB10">
            <v>81839.009999999995</v>
          </cell>
          <cell r="BC10">
            <v>79100.2</v>
          </cell>
          <cell r="BD10">
            <v>80772.819999999992</v>
          </cell>
          <cell r="BE10">
            <v>80196.649999999994</v>
          </cell>
          <cell r="BF10">
            <v>76804.710000000006</v>
          </cell>
          <cell r="BG10">
            <v>76086.899999999994</v>
          </cell>
          <cell r="BH10">
            <v>72798.549999999988</v>
          </cell>
          <cell r="BI10">
            <v>69815.030000000013</v>
          </cell>
          <cell r="BJ10">
            <v>66036.23</v>
          </cell>
          <cell r="BK10">
            <v>59957.19999999999</v>
          </cell>
          <cell r="BL10">
            <v>56877.919999999998</v>
          </cell>
          <cell r="BM10">
            <v>51386.500000000007</v>
          </cell>
          <cell r="BN10">
            <v>43804.229999999996</v>
          </cell>
          <cell r="BO10">
            <v>36093.449999999997</v>
          </cell>
          <cell r="BP10">
            <v>28940.999999999996</v>
          </cell>
          <cell r="BQ10">
            <v>21720.109999999997</v>
          </cell>
          <cell r="BR10">
            <v>15485.130000000001</v>
          </cell>
          <cell r="BS10">
            <v>9845.1699999999983</v>
          </cell>
          <cell r="BT10">
            <v>5082.88</v>
          </cell>
          <cell r="BU10">
            <v>2124.2999999999997</v>
          </cell>
          <cell r="BV10">
            <v>431.49</v>
          </cell>
          <cell r="BW10">
            <v>32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0.4</v>
          </cell>
          <cell r="AC11">
            <v>244.31</v>
          </cell>
          <cell r="AD11">
            <v>1775.9199999999998</v>
          </cell>
          <cell r="AE11">
            <v>4615.4500000000007</v>
          </cell>
          <cell r="AF11">
            <v>8618.67</v>
          </cell>
          <cell r="AG11">
            <v>13779.2</v>
          </cell>
          <cell r="AH11">
            <v>20114.21</v>
          </cell>
          <cell r="AI11">
            <v>26461.350000000002</v>
          </cell>
          <cell r="AJ11">
            <v>34602.380000000005</v>
          </cell>
          <cell r="AK11">
            <v>41815.19</v>
          </cell>
          <cell r="AL11">
            <v>48538.920000000006</v>
          </cell>
          <cell r="AM11">
            <v>54983.03</v>
          </cell>
          <cell r="AN11">
            <v>60678.799999999996</v>
          </cell>
          <cell r="AO11">
            <v>65587.22</v>
          </cell>
          <cell r="AP11">
            <v>70353.200000000012</v>
          </cell>
          <cell r="AQ11">
            <v>74208.88</v>
          </cell>
          <cell r="AR11">
            <v>77912.270000000019</v>
          </cell>
          <cell r="AS11">
            <v>80894.840000000011</v>
          </cell>
          <cell r="AT11">
            <v>83130.880000000005</v>
          </cell>
          <cell r="AU11">
            <v>85069.35</v>
          </cell>
          <cell r="AV11">
            <v>86161.640000000014</v>
          </cell>
          <cell r="AW11">
            <v>87406.700000000012</v>
          </cell>
          <cell r="AX11">
            <v>87783.81</v>
          </cell>
          <cell r="AY11">
            <v>87776.960000000006</v>
          </cell>
          <cell r="AZ11">
            <v>87220.79</v>
          </cell>
          <cell r="BA11">
            <v>87031.33</v>
          </cell>
          <cell r="BB11">
            <v>86776.860000000015</v>
          </cell>
          <cell r="BC11">
            <v>86331.549999999988</v>
          </cell>
          <cell r="BD11">
            <v>84760.86</v>
          </cell>
          <cell r="BE11">
            <v>83210.459999999992</v>
          </cell>
          <cell r="BF11">
            <v>80728.25</v>
          </cell>
          <cell r="BG11">
            <v>76843.56</v>
          </cell>
          <cell r="BH11">
            <v>74425.490000000005</v>
          </cell>
          <cell r="BI11">
            <v>71380.83</v>
          </cell>
          <cell r="BJ11">
            <v>67648.92</v>
          </cell>
          <cell r="BK11">
            <v>63306.69</v>
          </cell>
          <cell r="BL11">
            <v>57603.97</v>
          </cell>
          <cell r="BM11">
            <v>52094.649999999994</v>
          </cell>
          <cell r="BN11">
            <v>45606.12999999999</v>
          </cell>
          <cell r="BO11">
            <v>38642.19</v>
          </cell>
          <cell r="BP11">
            <v>31329.56</v>
          </cell>
          <cell r="BQ11">
            <v>24357.919999999995</v>
          </cell>
          <cell r="BR11">
            <v>17447.560000000001</v>
          </cell>
          <cell r="BS11">
            <v>11252.41</v>
          </cell>
          <cell r="BT11">
            <v>5896.75</v>
          </cell>
          <cell r="BU11">
            <v>2374.16</v>
          </cell>
          <cell r="BV11">
            <v>444.31</v>
          </cell>
          <cell r="BW11">
            <v>40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1.2</v>
          </cell>
          <cell r="AC12">
            <v>270.41000000000003</v>
          </cell>
          <cell r="AD12">
            <v>2009.8100000000002</v>
          </cell>
          <cell r="AE12">
            <v>5313.0099999999993</v>
          </cell>
          <cell r="AF12">
            <v>10536.52</v>
          </cell>
          <cell r="AG12">
            <v>17274.73</v>
          </cell>
          <cell r="AH12">
            <v>24813.61</v>
          </cell>
          <cell r="AI12">
            <v>33673.72</v>
          </cell>
          <cell r="AJ12">
            <v>41897.290000000008</v>
          </cell>
          <cell r="AK12">
            <v>49946.22</v>
          </cell>
          <cell r="AL12">
            <v>56766.670000000006</v>
          </cell>
          <cell r="AM12">
            <v>62699.12</v>
          </cell>
          <cell r="AN12">
            <v>67741.38</v>
          </cell>
          <cell r="AO12">
            <v>72178.439999999988</v>
          </cell>
          <cell r="AP12">
            <v>76899.959999999992</v>
          </cell>
          <cell r="AQ12">
            <v>79483.11</v>
          </cell>
          <cell r="AR12">
            <v>82374.489999999991</v>
          </cell>
          <cell r="AS12">
            <v>85210.079999999987</v>
          </cell>
          <cell r="AT12">
            <v>86791.97</v>
          </cell>
          <cell r="AU12">
            <v>85969.800000000017</v>
          </cell>
          <cell r="AV12">
            <v>86497.61</v>
          </cell>
          <cell r="AW12">
            <v>87073.23</v>
          </cell>
          <cell r="AX12">
            <v>87487.66</v>
          </cell>
          <cell r="AY12">
            <v>87465.7</v>
          </cell>
          <cell r="AZ12">
            <v>88235.96</v>
          </cell>
          <cell r="BA12">
            <v>87713.49</v>
          </cell>
          <cell r="BB12">
            <v>86760.31</v>
          </cell>
          <cell r="BC12">
            <v>85702.06</v>
          </cell>
          <cell r="BD12">
            <v>83899.62000000001</v>
          </cell>
          <cell r="BE12">
            <v>81643.199999999983</v>
          </cell>
          <cell r="BF12">
            <v>79900.12000000001</v>
          </cell>
          <cell r="BG12">
            <v>77321.180000000008</v>
          </cell>
          <cell r="BH12">
            <v>74106.94</v>
          </cell>
          <cell r="BI12">
            <v>70617.749999999985</v>
          </cell>
          <cell r="BJ12">
            <v>66713.600000000006</v>
          </cell>
          <cell r="BK12">
            <v>62455.140000000007</v>
          </cell>
          <cell r="BL12">
            <v>58003.95</v>
          </cell>
          <cell r="BM12">
            <v>51927.75</v>
          </cell>
          <cell r="BN12">
            <v>46559.92</v>
          </cell>
          <cell r="BO12">
            <v>39634.860000000008</v>
          </cell>
          <cell r="BP12">
            <v>32505.859999999997</v>
          </cell>
          <cell r="BQ12">
            <v>24894.85</v>
          </cell>
          <cell r="BR12">
            <v>17414.16</v>
          </cell>
          <cell r="BS12">
            <v>11095.81</v>
          </cell>
          <cell r="BT12">
            <v>5890.28</v>
          </cell>
          <cell r="BU12">
            <v>2465.4</v>
          </cell>
          <cell r="BV12">
            <v>527.4</v>
          </cell>
          <cell r="BW12">
            <v>64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0.8</v>
          </cell>
          <cell r="AC13">
            <v>219.68</v>
          </cell>
          <cell r="AD13">
            <v>1616.83</v>
          </cell>
          <cell r="AE13">
            <v>4222.18</v>
          </cell>
          <cell r="AF13">
            <v>7925.86</v>
          </cell>
          <cell r="AG13">
            <v>12840.66</v>
          </cell>
          <cell r="AH13">
            <v>19148.13</v>
          </cell>
          <cell r="AI13">
            <v>24512.440000000002</v>
          </cell>
          <cell r="AJ13">
            <v>30131.889999999996</v>
          </cell>
          <cell r="AK13">
            <v>35591.43</v>
          </cell>
          <cell r="AL13">
            <v>41715.15</v>
          </cell>
          <cell r="AM13">
            <v>47968.7</v>
          </cell>
          <cell r="AN13">
            <v>51159.61</v>
          </cell>
          <cell r="AO13">
            <v>56564.92</v>
          </cell>
          <cell r="AP13">
            <v>62991.25</v>
          </cell>
          <cell r="AQ13">
            <v>66154.37</v>
          </cell>
          <cell r="AR13">
            <v>71567.69</v>
          </cell>
          <cell r="AS13">
            <v>75575.829999999987</v>
          </cell>
          <cell r="AT13">
            <v>74606.42</v>
          </cell>
          <cell r="AU13">
            <v>80214.86</v>
          </cell>
          <cell r="AV13">
            <v>82669.86</v>
          </cell>
          <cell r="AW13">
            <v>82657.630000000019</v>
          </cell>
          <cell r="AX13">
            <v>84374.040000000008</v>
          </cell>
          <cell r="AY13">
            <v>85271.61</v>
          </cell>
          <cell r="AZ13">
            <v>84188.800000000017</v>
          </cell>
          <cell r="BA13">
            <v>85565.040000000023</v>
          </cell>
          <cell r="BB13">
            <v>85466.969999999987</v>
          </cell>
          <cell r="BC13">
            <v>83930.750000000015</v>
          </cell>
          <cell r="BD13">
            <v>82137.240000000005</v>
          </cell>
          <cell r="BE13">
            <v>82204.34</v>
          </cell>
          <cell r="BF13">
            <v>78569.640000000014</v>
          </cell>
          <cell r="BG13">
            <v>75763.039999999979</v>
          </cell>
          <cell r="BH13">
            <v>71759.920000000013</v>
          </cell>
          <cell r="BI13">
            <v>70595.450000000012</v>
          </cell>
          <cell r="BJ13">
            <v>66648.900000000009</v>
          </cell>
          <cell r="BK13">
            <v>62767.919999999991</v>
          </cell>
          <cell r="BL13">
            <v>57952.77</v>
          </cell>
          <cell r="BM13">
            <v>53169.02</v>
          </cell>
          <cell r="BN13">
            <v>47100.960000000006</v>
          </cell>
          <cell r="BO13">
            <v>39921.18</v>
          </cell>
          <cell r="BP13">
            <v>32148.2</v>
          </cell>
          <cell r="BQ13">
            <v>25145.49</v>
          </cell>
          <cell r="BR13">
            <v>17631.600000000002</v>
          </cell>
          <cell r="BS13">
            <v>11224.619999999999</v>
          </cell>
          <cell r="BT13">
            <v>6333.4700000000012</v>
          </cell>
          <cell r="BU13">
            <v>2974.0999999999995</v>
          </cell>
          <cell r="BV13">
            <v>658.78000000000009</v>
          </cell>
          <cell r="BW13">
            <v>80.039999999999992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209.74</v>
          </cell>
          <cell r="AD14">
            <v>1627.8799999999999</v>
          </cell>
          <cell r="AE14">
            <v>4127.7299999999996</v>
          </cell>
          <cell r="AF14">
            <v>7273.75</v>
          </cell>
          <cell r="AG14">
            <v>11170.82</v>
          </cell>
          <cell r="AH14">
            <v>17159.129999999997</v>
          </cell>
          <cell r="AI14">
            <v>22436.310000000005</v>
          </cell>
          <cell r="AJ14">
            <v>27816.31</v>
          </cell>
          <cell r="AK14">
            <v>34396.689999999995</v>
          </cell>
          <cell r="AL14">
            <v>40320.800000000003</v>
          </cell>
          <cell r="AM14">
            <v>45053.52</v>
          </cell>
          <cell r="AN14">
            <v>49910.829999999994</v>
          </cell>
          <cell r="AO14">
            <v>55152.530000000006</v>
          </cell>
          <cell r="AP14">
            <v>62777.839999999989</v>
          </cell>
          <cell r="AQ14">
            <v>68608.37999999999</v>
          </cell>
          <cell r="AR14">
            <v>73893.8</v>
          </cell>
          <cell r="AS14">
            <v>77245.67</v>
          </cell>
          <cell r="AT14">
            <v>79450.490000000005</v>
          </cell>
          <cell r="AU14">
            <v>82698.829999999987</v>
          </cell>
          <cell r="AV14">
            <v>83679.460000000006</v>
          </cell>
          <cell r="AW14">
            <v>85975.619999999981</v>
          </cell>
          <cell r="AX14">
            <v>88509.99</v>
          </cell>
          <cell r="AY14">
            <v>87757.540000000008</v>
          </cell>
          <cell r="AZ14">
            <v>88799.609999999986</v>
          </cell>
          <cell r="BA14">
            <v>88914.39</v>
          </cell>
          <cell r="BB14">
            <v>88536.97</v>
          </cell>
          <cell r="BC14">
            <v>87474.469999999987</v>
          </cell>
          <cell r="BD14">
            <v>84538.430000000008</v>
          </cell>
          <cell r="BE14">
            <v>82574.38</v>
          </cell>
          <cell r="BF14">
            <v>80515.899999999994</v>
          </cell>
          <cell r="BG14">
            <v>79009.16</v>
          </cell>
          <cell r="BH14">
            <v>75934.649999999994</v>
          </cell>
          <cell r="BI14">
            <v>72412.350000000006</v>
          </cell>
          <cell r="BJ14">
            <v>68848.19</v>
          </cell>
          <cell r="BK14">
            <v>63334.630000000005</v>
          </cell>
          <cell r="BL14">
            <v>57987.97</v>
          </cell>
          <cell r="BM14">
            <v>51590.289999999994</v>
          </cell>
          <cell r="BN14">
            <v>45029.44999999999</v>
          </cell>
          <cell r="BO14">
            <v>38049.239999999991</v>
          </cell>
          <cell r="BP14">
            <v>31901.14</v>
          </cell>
          <cell r="BQ14">
            <v>25628.589999999997</v>
          </cell>
          <cell r="BR14">
            <v>18549.38</v>
          </cell>
          <cell r="BS14">
            <v>12134.51</v>
          </cell>
          <cell r="BT14">
            <v>6431.51</v>
          </cell>
          <cell r="BU14">
            <v>2786.4400000000005</v>
          </cell>
          <cell r="BV14">
            <v>648.2600000000001</v>
          </cell>
          <cell r="BW14">
            <v>72.08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416.55999999999995</v>
          </cell>
          <cell r="AD15">
            <v>2378.3600000000006</v>
          </cell>
          <cell r="AE15">
            <v>5323.8599999999988</v>
          </cell>
          <cell r="AF15">
            <v>10089.289999999999</v>
          </cell>
          <cell r="AG15">
            <v>15553.029999999999</v>
          </cell>
          <cell r="AH15">
            <v>22724.010000000002</v>
          </cell>
          <cell r="AI15">
            <v>30576.460000000003</v>
          </cell>
          <cell r="AJ15">
            <v>39559.550000000003</v>
          </cell>
          <cell r="AK15">
            <v>46860.340000000004</v>
          </cell>
          <cell r="AL15">
            <v>52987.519999999997</v>
          </cell>
          <cell r="AM15">
            <v>60042.710000000006</v>
          </cell>
          <cell r="AN15">
            <v>64638.760000000009</v>
          </cell>
          <cell r="AO15">
            <v>69763.209999999977</v>
          </cell>
          <cell r="AP15">
            <v>75381.369999999981</v>
          </cell>
          <cell r="AQ15">
            <v>79229.89</v>
          </cell>
          <cell r="AR15">
            <v>83337.909999999989</v>
          </cell>
          <cell r="AS15">
            <v>85846.7</v>
          </cell>
          <cell r="AT15">
            <v>87768.89</v>
          </cell>
          <cell r="AU15">
            <v>89147.85</v>
          </cell>
          <cell r="AV15">
            <v>90532.75</v>
          </cell>
          <cell r="AW15">
            <v>90719.3</v>
          </cell>
          <cell r="AX15">
            <v>91621.59</v>
          </cell>
          <cell r="AY15">
            <v>91394.880000000005</v>
          </cell>
          <cell r="AZ15">
            <v>92076.7</v>
          </cell>
          <cell r="BA15">
            <v>91847.810000000012</v>
          </cell>
          <cell r="BB15">
            <v>91266.46</v>
          </cell>
          <cell r="BC15">
            <v>90006.34</v>
          </cell>
          <cell r="BD15">
            <v>88680.180000000008</v>
          </cell>
          <cell r="BE15">
            <v>86137.41</v>
          </cell>
          <cell r="BF15">
            <v>84720.160000000018</v>
          </cell>
          <cell r="BG15">
            <v>82380.789999999994</v>
          </cell>
          <cell r="BH15">
            <v>73318.750000000015</v>
          </cell>
          <cell r="BI15">
            <v>69811.600000000006</v>
          </cell>
          <cell r="BJ15">
            <v>70304.029999999984</v>
          </cell>
          <cell r="BK15">
            <v>66888.53</v>
          </cell>
          <cell r="BL15">
            <v>61307.33</v>
          </cell>
          <cell r="BM15">
            <v>58150.080000000002</v>
          </cell>
          <cell r="BN15">
            <v>51809.119999999995</v>
          </cell>
          <cell r="BO15">
            <v>44153.42</v>
          </cell>
          <cell r="BP15">
            <v>36943.5</v>
          </cell>
          <cell r="BQ15">
            <v>29164.039999999997</v>
          </cell>
          <cell r="BR15">
            <v>21939.389999999996</v>
          </cell>
          <cell r="BS15">
            <v>14232.63</v>
          </cell>
          <cell r="BT15">
            <v>7499.2899999999991</v>
          </cell>
          <cell r="BU15">
            <v>3231.2400000000002</v>
          </cell>
          <cell r="BV15">
            <v>823.34</v>
          </cell>
          <cell r="BW15">
            <v>104.28</v>
          </cell>
          <cell r="BX15">
            <v>4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13.200000000000001</v>
          </cell>
          <cell r="AC16">
            <v>678.1</v>
          </cell>
          <cell r="AD16">
            <v>3121.45</v>
          </cell>
          <cell r="AE16">
            <v>6870.2900000000009</v>
          </cell>
          <cell r="AF16">
            <v>12052.37</v>
          </cell>
          <cell r="AG16">
            <v>17153.82</v>
          </cell>
          <cell r="AH16">
            <v>23470.800000000003</v>
          </cell>
          <cell r="AI16">
            <v>32762.85</v>
          </cell>
          <cell r="AJ16">
            <v>42300.04</v>
          </cell>
          <cell r="AK16">
            <v>47906.21</v>
          </cell>
          <cell r="AL16">
            <v>55479.259999999995</v>
          </cell>
          <cell r="AM16">
            <v>62233.42</v>
          </cell>
          <cell r="AN16">
            <v>66166.12999999999</v>
          </cell>
          <cell r="AO16">
            <v>70736.11</v>
          </cell>
          <cell r="AP16">
            <v>74019.060000000012</v>
          </cell>
          <cell r="AQ16">
            <v>77860.079999999973</v>
          </cell>
          <cell r="AR16">
            <v>82323.070000000007</v>
          </cell>
          <cell r="AS16">
            <v>84841.7</v>
          </cell>
          <cell r="AT16">
            <v>85590.920000000013</v>
          </cell>
          <cell r="AU16">
            <v>88711.59</v>
          </cell>
          <cell r="AV16">
            <v>87688.860000000015</v>
          </cell>
          <cell r="AW16">
            <v>86613</v>
          </cell>
          <cell r="AX16">
            <v>92800.090000000011</v>
          </cell>
          <cell r="AY16">
            <v>93326.109999999986</v>
          </cell>
          <cell r="AZ16">
            <v>92185.81</v>
          </cell>
          <cell r="BA16">
            <v>92257.579999999987</v>
          </cell>
          <cell r="BB16">
            <v>91556.23000000001</v>
          </cell>
          <cell r="BC16">
            <v>91004.069999999992</v>
          </cell>
          <cell r="BD16">
            <v>89821.71</v>
          </cell>
          <cell r="BE16">
            <v>88323.32</v>
          </cell>
          <cell r="BF16">
            <v>86521.340000000011</v>
          </cell>
          <cell r="BG16">
            <v>83900.39</v>
          </cell>
          <cell r="BH16">
            <v>80914.64</v>
          </cell>
          <cell r="BI16">
            <v>79326.31</v>
          </cell>
          <cell r="BJ16">
            <v>75640.880000000019</v>
          </cell>
          <cell r="BK16">
            <v>71349.349999999991</v>
          </cell>
          <cell r="BL16">
            <v>66767.94</v>
          </cell>
          <cell r="BM16">
            <v>61163.15</v>
          </cell>
          <cell r="BN16">
            <v>55397.77</v>
          </cell>
          <cell r="BO16">
            <v>48298.45</v>
          </cell>
          <cell r="BP16">
            <v>40295.679999999993</v>
          </cell>
          <cell r="BQ16">
            <v>32038.589999999997</v>
          </cell>
          <cell r="BR16">
            <v>24133.61</v>
          </cell>
          <cell r="BS16">
            <v>15827.57</v>
          </cell>
          <cell r="BT16">
            <v>8429.25</v>
          </cell>
          <cell r="BU16">
            <v>3344.9000000000005</v>
          </cell>
          <cell r="BV16">
            <v>832.29000000000008</v>
          </cell>
          <cell r="BW16">
            <v>96.12</v>
          </cell>
          <cell r="BX16">
            <v>4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7.84</v>
          </cell>
          <cell r="AC17">
            <v>584.68999999999994</v>
          </cell>
          <cell r="AD17">
            <v>2389.09</v>
          </cell>
          <cell r="AE17">
            <v>4523.5600000000004</v>
          </cell>
          <cell r="AF17">
            <v>8652.19</v>
          </cell>
          <cell r="AG17">
            <v>16830.819999999996</v>
          </cell>
          <cell r="AH17">
            <v>24964.92</v>
          </cell>
          <cell r="AI17">
            <v>36483.760000000002</v>
          </cell>
          <cell r="AJ17">
            <v>45278.15</v>
          </cell>
          <cell r="AK17">
            <v>49921.659999999996</v>
          </cell>
          <cell r="AL17">
            <v>54191.35</v>
          </cell>
          <cell r="AM17">
            <v>60791.21</v>
          </cell>
          <cell r="AN17">
            <v>68138.600000000006</v>
          </cell>
          <cell r="AO17">
            <v>75550.809999999983</v>
          </cell>
          <cell r="AP17">
            <v>76842.970000000016</v>
          </cell>
          <cell r="AQ17">
            <v>82391.039999999994</v>
          </cell>
          <cell r="AR17">
            <v>83490.209999999992</v>
          </cell>
          <cell r="AS17">
            <v>86005.57</v>
          </cell>
          <cell r="AT17">
            <v>83829.990000000005</v>
          </cell>
          <cell r="AU17">
            <v>86604.32</v>
          </cell>
          <cell r="AV17">
            <v>91324.190000000017</v>
          </cell>
          <cell r="AW17">
            <v>89690.250000000015</v>
          </cell>
          <cell r="AX17">
            <v>88461.88</v>
          </cell>
          <cell r="AY17">
            <v>90200.92</v>
          </cell>
          <cell r="AZ17">
            <v>89792.51999999999</v>
          </cell>
          <cell r="BA17">
            <v>86824.849999999991</v>
          </cell>
          <cell r="BB17">
            <v>85420.000000000015</v>
          </cell>
          <cell r="BC17">
            <v>85273.83</v>
          </cell>
          <cell r="BD17">
            <v>84432.12000000001</v>
          </cell>
          <cell r="BE17">
            <v>77409.350000000006</v>
          </cell>
          <cell r="BF17">
            <v>70741.649999999994</v>
          </cell>
          <cell r="BG17">
            <v>68063.489999999991</v>
          </cell>
          <cell r="BH17">
            <v>65948.610000000015</v>
          </cell>
          <cell r="BI17">
            <v>61118.899999999994</v>
          </cell>
          <cell r="BJ17">
            <v>59929.159999999996</v>
          </cell>
          <cell r="BK17">
            <v>63523.13</v>
          </cell>
          <cell r="BL17">
            <v>62080.75</v>
          </cell>
          <cell r="BM17">
            <v>55871.81</v>
          </cell>
          <cell r="BN17">
            <v>49527.060000000005</v>
          </cell>
          <cell r="BO17">
            <v>42569.339999999989</v>
          </cell>
          <cell r="BP17">
            <v>34236.68</v>
          </cell>
          <cell r="BQ17">
            <v>28631.919999999995</v>
          </cell>
          <cell r="BR17">
            <v>19929.43</v>
          </cell>
          <cell r="BS17">
            <v>13465.810000000001</v>
          </cell>
          <cell r="BT17">
            <v>6955.7100000000009</v>
          </cell>
          <cell r="BU17">
            <v>2904.93</v>
          </cell>
          <cell r="BV17">
            <v>794.93999999999994</v>
          </cell>
          <cell r="BW17">
            <v>100</v>
          </cell>
          <cell r="BX17">
            <v>4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16.8</v>
          </cell>
          <cell r="AC18">
            <v>907.41</v>
          </cell>
          <cell r="AD18">
            <v>3512.38</v>
          </cell>
          <cell r="AE18">
            <v>6712.2699999999995</v>
          </cell>
          <cell r="AF18">
            <v>11006.08</v>
          </cell>
          <cell r="AG18">
            <v>18312.600000000002</v>
          </cell>
          <cell r="AH18">
            <v>25808.51</v>
          </cell>
          <cell r="AI18">
            <v>37243.729999999996</v>
          </cell>
          <cell r="AJ18">
            <v>42102.990000000005</v>
          </cell>
          <cell r="AK18">
            <v>48971.21</v>
          </cell>
          <cell r="AL18">
            <v>56700.689999999995</v>
          </cell>
          <cell r="AM18">
            <v>60146.82</v>
          </cell>
          <cell r="AN18">
            <v>61677.8</v>
          </cell>
          <cell r="AO18">
            <v>70171.800000000017</v>
          </cell>
          <cell r="AP18">
            <v>71924.14</v>
          </cell>
          <cell r="AQ18">
            <v>80342.59</v>
          </cell>
          <cell r="AR18">
            <v>81161.2</v>
          </cell>
          <cell r="AS18">
            <v>85913.040000000008</v>
          </cell>
          <cell r="AT18">
            <v>89790.64</v>
          </cell>
          <cell r="AU18">
            <v>90349.62999999999</v>
          </cell>
          <cell r="AV18">
            <v>88647.090000000011</v>
          </cell>
          <cell r="AW18">
            <v>89881.560000000012</v>
          </cell>
          <cell r="AX18">
            <v>89056.17</v>
          </cell>
          <cell r="AY18">
            <v>87142.840000000011</v>
          </cell>
          <cell r="AZ18">
            <v>87691.62</v>
          </cell>
          <cell r="BA18">
            <v>86977.11</v>
          </cell>
          <cell r="BB18">
            <v>90552.78</v>
          </cell>
          <cell r="BC18">
            <v>91908.59</v>
          </cell>
          <cell r="BD18">
            <v>90854.21</v>
          </cell>
          <cell r="BE18">
            <v>88216.530000000013</v>
          </cell>
          <cell r="BF18">
            <v>85054.51999999999</v>
          </cell>
          <cell r="BG18">
            <v>82644.920000000013</v>
          </cell>
          <cell r="BH18">
            <v>82959.48</v>
          </cell>
          <cell r="BI18">
            <v>79565.969999999987</v>
          </cell>
          <cell r="BJ18">
            <v>75809.440000000002</v>
          </cell>
          <cell r="BK18">
            <v>71790.819999999992</v>
          </cell>
          <cell r="BL18">
            <v>66944.27</v>
          </cell>
          <cell r="BM18">
            <v>61142.42</v>
          </cell>
          <cell r="BN18">
            <v>54915.09</v>
          </cell>
          <cell r="BO18">
            <v>47698.049999999996</v>
          </cell>
          <cell r="BP18">
            <v>40060.360000000008</v>
          </cell>
          <cell r="BQ18">
            <v>32131.15</v>
          </cell>
          <cell r="BR18">
            <v>23930.429999999997</v>
          </cell>
          <cell r="BS18">
            <v>15568.51</v>
          </cell>
          <cell r="BT18">
            <v>8124.8099999999995</v>
          </cell>
          <cell r="BU18">
            <v>3375.2799999999993</v>
          </cell>
          <cell r="BV18">
            <v>831.66000000000008</v>
          </cell>
          <cell r="BW18">
            <v>112.68</v>
          </cell>
          <cell r="BX18">
            <v>4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17.080000000000002</v>
          </cell>
          <cell r="AC19">
            <v>747.94999999999993</v>
          </cell>
          <cell r="AD19">
            <v>3787.9500000000003</v>
          </cell>
          <cell r="AE19">
            <v>9709.8900000000012</v>
          </cell>
          <cell r="AF19">
            <v>17521.170000000002</v>
          </cell>
          <cell r="AG19">
            <v>26207.85</v>
          </cell>
          <cell r="AH19">
            <v>35558.800000000003</v>
          </cell>
          <cell r="AI19">
            <v>44978.289999999994</v>
          </cell>
          <cell r="AJ19">
            <v>53689.270000000004</v>
          </cell>
          <cell r="AK19">
            <v>60678.8</v>
          </cell>
          <cell r="AL19">
            <v>67127.92</v>
          </cell>
          <cell r="AM19">
            <v>72731.39</v>
          </cell>
          <cell r="AN19">
            <v>77538.95</v>
          </cell>
          <cell r="AO19">
            <v>81565.700000000026</v>
          </cell>
          <cell r="AP19">
            <v>84973.209999999992</v>
          </cell>
          <cell r="AQ19">
            <v>88088.319999999992</v>
          </cell>
          <cell r="AR19">
            <v>90672.47</v>
          </cell>
          <cell r="AS19">
            <v>92352.16</v>
          </cell>
          <cell r="AT19">
            <v>94280.67</v>
          </cell>
          <cell r="AU19">
            <v>95339.779999999984</v>
          </cell>
          <cell r="AV19">
            <v>96059.05</v>
          </cell>
          <cell r="AW19">
            <v>96767.98000000001</v>
          </cell>
          <cell r="AX19">
            <v>97411.510000000009</v>
          </cell>
          <cell r="AY19">
            <v>97417.760000000024</v>
          </cell>
          <cell r="AZ19">
            <v>97303.52</v>
          </cell>
          <cell r="BA19">
            <v>96294.400000000009</v>
          </cell>
          <cell r="BB19">
            <v>94921.060000000012</v>
          </cell>
          <cell r="BC19">
            <v>94532.439999999988</v>
          </cell>
          <cell r="BD19">
            <v>93359.98</v>
          </cell>
          <cell r="BE19">
            <v>91988.47</v>
          </cell>
          <cell r="BF19">
            <v>88653.03</v>
          </cell>
          <cell r="BG19">
            <v>86052.56</v>
          </cell>
          <cell r="BH19">
            <v>83917.020000000019</v>
          </cell>
          <cell r="BI19">
            <v>79975.499999999971</v>
          </cell>
          <cell r="BJ19">
            <v>76620.510000000009</v>
          </cell>
          <cell r="BK19">
            <v>72765.060000000012</v>
          </cell>
          <cell r="BL19">
            <v>68177.250000000015</v>
          </cell>
          <cell r="BM19">
            <v>62671.939999999995</v>
          </cell>
          <cell r="BN19">
            <v>56570.81</v>
          </cell>
          <cell r="BO19">
            <v>50017.61</v>
          </cell>
          <cell r="BP19">
            <v>41832.35</v>
          </cell>
          <cell r="BQ19">
            <v>33817.119999999995</v>
          </cell>
          <cell r="BR19">
            <v>25398.809999999998</v>
          </cell>
          <cell r="BS19">
            <v>17113.669999999998</v>
          </cell>
          <cell r="BT19">
            <v>9317.0500000000029</v>
          </cell>
          <cell r="BU19">
            <v>3978.6499999999996</v>
          </cell>
          <cell r="BV19">
            <v>1079.68</v>
          </cell>
          <cell r="BW19">
            <v>138.88</v>
          </cell>
          <cell r="BX19">
            <v>8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18.599999999999998</v>
          </cell>
          <cell r="AC20">
            <v>816.45999999999992</v>
          </cell>
          <cell r="AD20">
            <v>3947.9299999999994</v>
          </cell>
          <cell r="AE20">
            <v>9489.52</v>
          </cell>
          <cell r="AF20">
            <v>17048.95</v>
          </cell>
          <cell r="AG20">
            <v>25157.23</v>
          </cell>
          <cell r="AH20">
            <v>35127.78</v>
          </cell>
          <cell r="AI20">
            <v>45019.570000000007</v>
          </cell>
          <cell r="AJ20">
            <v>53306.720000000001</v>
          </cell>
          <cell r="AK20">
            <v>60436.929999999993</v>
          </cell>
          <cell r="AL20">
            <v>66651.34</v>
          </cell>
          <cell r="AM20">
            <v>70341.98000000001</v>
          </cell>
          <cell r="AN20">
            <v>76325.84</v>
          </cell>
          <cell r="AO20">
            <v>80525.87000000001</v>
          </cell>
          <cell r="AP20">
            <v>83423.439999999988</v>
          </cell>
          <cell r="AQ20">
            <v>86990</v>
          </cell>
          <cell r="AR20">
            <v>88679.22</v>
          </cell>
          <cell r="AS20">
            <v>86188.51999999999</v>
          </cell>
          <cell r="AT20">
            <v>88502.549999999988</v>
          </cell>
          <cell r="AU20">
            <v>93635.000000000015</v>
          </cell>
          <cell r="AV20">
            <v>94525.200000000012</v>
          </cell>
          <cell r="AW20">
            <v>95080.89</v>
          </cell>
          <cell r="AX20">
            <v>95496.19</v>
          </cell>
          <cell r="AY20">
            <v>95067.89</v>
          </cell>
          <cell r="AZ20">
            <v>94516.28</v>
          </cell>
          <cell r="BA20">
            <v>94315.88</v>
          </cell>
          <cell r="BB20">
            <v>93897.87999999999</v>
          </cell>
          <cell r="BC20">
            <v>93429.95</v>
          </cell>
          <cell r="BD20">
            <v>91972.37000000001</v>
          </cell>
          <cell r="BE20">
            <v>89527.919999999984</v>
          </cell>
          <cell r="BF20">
            <v>88108.7</v>
          </cell>
          <cell r="BG20">
            <v>86055.739999999991</v>
          </cell>
          <cell r="BH20">
            <v>82820.87999999999</v>
          </cell>
          <cell r="BI20">
            <v>77253.200000000012</v>
          </cell>
          <cell r="BJ20">
            <v>75144.209999999992</v>
          </cell>
          <cell r="BK20">
            <v>71879.16</v>
          </cell>
          <cell r="BL20">
            <v>65653.67</v>
          </cell>
          <cell r="BM20">
            <v>61710.879999999997</v>
          </cell>
          <cell r="BN20">
            <v>56852.14</v>
          </cell>
          <cell r="BO20">
            <v>50158.91</v>
          </cell>
          <cell r="BP20">
            <v>42402.61</v>
          </cell>
          <cell r="BQ20">
            <v>34110.58</v>
          </cell>
          <cell r="BR20">
            <v>25703.09</v>
          </cell>
          <cell r="BS20">
            <v>17519.350000000002</v>
          </cell>
          <cell r="BT20">
            <v>9763.57</v>
          </cell>
          <cell r="BU20">
            <v>4185.2800000000007</v>
          </cell>
          <cell r="BV20">
            <v>1083.04</v>
          </cell>
          <cell r="BW20">
            <v>153.16</v>
          </cell>
          <cell r="BX20">
            <v>8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7.6000000000000005</v>
          </cell>
          <cell r="AC21">
            <v>737.73</v>
          </cell>
          <cell r="AD21">
            <v>3455.58</v>
          </cell>
          <cell r="AE21">
            <v>8458.0400000000009</v>
          </cell>
          <cell r="AF21">
            <v>15126.18</v>
          </cell>
          <cell r="AG21">
            <v>22805.629999999997</v>
          </cell>
          <cell r="AH21">
            <v>31861.24</v>
          </cell>
          <cell r="AI21">
            <v>40564.6</v>
          </cell>
          <cell r="AJ21">
            <v>48943.990000000005</v>
          </cell>
          <cell r="AK21">
            <v>56042.270000000004</v>
          </cell>
          <cell r="AL21">
            <v>62550.67</v>
          </cell>
          <cell r="AM21">
            <v>68078.880000000005</v>
          </cell>
          <cell r="AN21">
            <v>70187.490000000005</v>
          </cell>
          <cell r="AO21">
            <v>74883.260000000009</v>
          </cell>
          <cell r="AP21">
            <v>78615.229999999981</v>
          </cell>
          <cell r="AQ21">
            <v>83430.98</v>
          </cell>
          <cell r="AR21">
            <v>86288.59</v>
          </cell>
          <cell r="AS21">
            <v>88303.290000000008</v>
          </cell>
          <cell r="AT21">
            <v>90107.799999999988</v>
          </cell>
          <cell r="AU21">
            <v>91446.45</v>
          </cell>
          <cell r="AV21">
            <v>92439.829999999987</v>
          </cell>
          <cell r="AW21">
            <v>93256.85</v>
          </cell>
          <cell r="AX21">
            <v>93377.43</v>
          </cell>
          <cell r="AY21">
            <v>93336.77</v>
          </cell>
          <cell r="AZ21">
            <v>93134.88</v>
          </cell>
          <cell r="BA21">
            <v>91919.930000000008</v>
          </cell>
          <cell r="BB21">
            <v>90352.27</v>
          </cell>
          <cell r="BC21">
            <v>88913.68</v>
          </cell>
          <cell r="BD21">
            <v>87912.239999999991</v>
          </cell>
          <cell r="BE21">
            <v>86725.48000000001</v>
          </cell>
          <cell r="BF21">
            <v>84718.670000000013</v>
          </cell>
          <cell r="BG21">
            <v>83010.850000000006</v>
          </cell>
          <cell r="BH21">
            <v>79401.59</v>
          </cell>
          <cell r="BI21">
            <v>76016.810000000012</v>
          </cell>
          <cell r="BJ21">
            <v>73118.559999999998</v>
          </cell>
          <cell r="BK21">
            <v>68947.819999999992</v>
          </cell>
          <cell r="BL21">
            <v>64122.78</v>
          </cell>
          <cell r="BM21">
            <v>58962.53</v>
          </cell>
          <cell r="BN21">
            <v>52951.609999999993</v>
          </cell>
          <cell r="BO21">
            <v>46370.92</v>
          </cell>
          <cell r="BP21">
            <v>38587.969999999994</v>
          </cell>
          <cell r="BQ21">
            <v>30752.47</v>
          </cell>
          <cell r="BR21">
            <v>22917.989999999998</v>
          </cell>
          <cell r="BS21">
            <v>15325.369999999999</v>
          </cell>
          <cell r="BT21">
            <v>8511.2900000000009</v>
          </cell>
          <cell r="BU21">
            <v>3847.1099999999997</v>
          </cell>
          <cell r="BV21">
            <v>1061.8</v>
          </cell>
          <cell r="BW21">
            <v>134.56</v>
          </cell>
          <cell r="BX21">
            <v>8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4.2</v>
          </cell>
          <cell r="AC22">
            <v>606.40000000000009</v>
          </cell>
          <cell r="AD22">
            <v>3063.5</v>
          </cell>
          <cell r="AE22">
            <v>7368.14</v>
          </cell>
          <cell r="AF22">
            <v>13404.32</v>
          </cell>
          <cell r="AG22">
            <v>20163.349999999999</v>
          </cell>
          <cell r="AH22">
            <v>27966.98</v>
          </cell>
          <cell r="AI22">
            <v>37609.21</v>
          </cell>
          <cell r="AJ22">
            <v>45815.210000000006</v>
          </cell>
          <cell r="AK22">
            <v>52675.990000000005</v>
          </cell>
          <cell r="AL22">
            <v>59758.73</v>
          </cell>
          <cell r="AM22">
            <v>65455.199999999997</v>
          </cell>
          <cell r="AN22">
            <v>70404.37000000001</v>
          </cell>
          <cell r="AO22">
            <v>74784.39</v>
          </cell>
          <cell r="AP22">
            <v>78538.970000000016</v>
          </cell>
          <cell r="AQ22">
            <v>81509.349999999991</v>
          </cell>
          <cell r="AR22">
            <v>83975.48</v>
          </cell>
          <cell r="AS22">
            <v>86158.58</v>
          </cell>
          <cell r="AT22">
            <v>87854.19</v>
          </cell>
          <cell r="AU22">
            <v>88481.08</v>
          </cell>
          <cell r="AV22">
            <v>90146.590000000011</v>
          </cell>
          <cell r="AW22">
            <v>90979.159999999974</v>
          </cell>
          <cell r="AX22">
            <v>91675.200000000012</v>
          </cell>
          <cell r="AY22">
            <v>91194.569999999992</v>
          </cell>
          <cell r="AZ22">
            <v>91069.94</v>
          </cell>
          <cell r="BA22">
            <v>90926.689999999988</v>
          </cell>
          <cell r="BB22">
            <v>89759.039999999994</v>
          </cell>
          <cell r="BC22">
            <v>88849.23</v>
          </cell>
          <cell r="BD22">
            <v>87047.069999999992</v>
          </cell>
          <cell r="BE22">
            <v>84817.69</v>
          </cell>
          <cell r="BF22">
            <v>83179.45</v>
          </cell>
          <cell r="BG22">
            <v>80088.42</v>
          </cell>
          <cell r="BH22">
            <v>75199.429999999993</v>
          </cell>
          <cell r="BI22">
            <v>70407.840000000011</v>
          </cell>
          <cell r="BJ22">
            <v>68797.460000000006</v>
          </cell>
          <cell r="BK22">
            <v>63951.47</v>
          </cell>
          <cell r="BL22">
            <v>59730.660000000011</v>
          </cell>
          <cell r="BM22">
            <v>52782.03</v>
          </cell>
          <cell r="BN22">
            <v>46247.47</v>
          </cell>
          <cell r="BO22">
            <v>42584.520000000004</v>
          </cell>
          <cell r="BP22">
            <v>34819.020000000004</v>
          </cell>
          <cell r="BQ22">
            <v>26686.84</v>
          </cell>
          <cell r="BR22">
            <v>18823.820000000003</v>
          </cell>
          <cell r="BS22">
            <v>12023.630000000001</v>
          </cell>
          <cell r="BT22">
            <v>6869.920000000001</v>
          </cell>
          <cell r="BU22">
            <v>3109.98</v>
          </cell>
          <cell r="BV22">
            <v>884.18999999999994</v>
          </cell>
          <cell r="BW22">
            <v>124.47999999999999</v>
          </cell>
          <cell r="BX22">
            <v>4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9.84</v>
          </cell>
          <cell r="AC23">
            <v>743.17</v>
          </cell>
          <cell r="AD23">
            <v>3037.48</v>
          </cell>
          <cell r="AE23">
            <v>6470.62</v>
          </cell>
          <cell r="AF23">
            <v>11609.749999999998</v>
          </cell>
          <cell r="AG23">
            <v>18149.870000000003</v>
          </cell>
          <cell r="AH23">
            <v>26161.03</v>
          </cell>
          <cell r="AI23">
            <v>34542.18</v>
          </cell>
          <cell r="AJ23">
            <v>42415.8</v>
          </cell>
          <cell r="AK23">
            <v>49202.78</v>
          </cell>
          <cell r="AL23">
            <v>55897.850000000006</v>
          </cell>
          <cell r="AM23">
            <v>61348.689999999995</v>
          </cell>
          <cell r="AN23">
            <v>66643.100000000006</v>
          </cell>
          <cell r="AO23">
            <v>71178.490000000005</v>
          </cell>
          <cell r="AP23">
            <v>74873.459999999992</v>
          </cell>
          <cell r="AQ23">
            <v>77897.45</v>
          </cell>
          <cell r="AR23">
            <v>81555.95</v>
          </cell>
          <cell r="AS23">
            <v>84013.909999999989</v>
          </cell>
          <cell r="AT23">
            <v>86302.030000000013</v>
          </cell>
          <cell r="AU23">
            <v>87911.650000000009</v>
          </cell>
          <cell r="AV23">
            <v>89156.4</v>
          </cell>
          <cell r="AW23">
            <v>89934.719999999987</v>
          </cell>
          <cell r="AX23">
            <v>89904.08</v>
          </cell>
          <cell r="AY23">
            <v>89748.04</v>
          </cell>
          <cell r="AZ23">
            <v>89601.900000000009</v>
          </cell>
          <cell r="BA23">
            <v>85948.23</v>
          </cell>
          <cell r="BB23">
            <v>84776.339999999982</v>
          </cell>
          <cell r="BC23">
            <v>87506.849999999991</v>
          </cell>
          <cell r="BD23">
            <v>84638.15</v>
          </cell>
          <cell r="BE23">
            <v>82704.289999999994</v>
          </cell>
          <cell r="BF23">
            <v>81780.03</v>
          </cell>
          <cell r="BG23">
            <v>77205.62</v>
          </cell>
          <cell r="BH23">
            <v>74936.45</v>
          </cell>
          <cell r="BI23">
            <v>70958.600000000006</v>
          </cell>
          <cell r="BJ23">
            <v>64908.3</v>
          </cell>
          <cell r="BK23">
            <v>63252.240000000005</v>
          </cell>
          <cell r="BL23">
            <v>56052.020000000004</v>
          </cell>
          <cell r="BM23">
            <v>51512.89</v>
          </cell>
          <cell r="BN23">
            <v>46897.810000000005</v>
          </cell>
          <cell r="BO23">
            <v>39961.07</v>
          </cell>
          <cell r="BP23">
            <v>32853.71</v>
          </cell>
          <cell r="BQ23">
            <v>26401.94</v>
          </cell>
          <cell r="BR23">
            <v>18978.259999999998</v>
          </cell>
          <cell r="BS23">
            <v>12267.69</v>
          </cell>
          <cell r="BT23">
            <v>6947.93</v>
          </cell>
          <cell r="BU23">
            <v>3370.9700000000003</v>
          </cell>
          <cell r="BV23">
            <v>911.99999999999989</v>
          </cell>
          <cell r="BW23">
            <v>113.8</v>
          </cell>
          <cell r="BX23">
            <v>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6.84</v>
          </cell>
          <cell r="AC24">
            <v>656.31999999999994</v>
          </cell>
          <cell r="AD24">
            <v>2894.3</v>
          </cell>
          <cell r="AE24">
            <v>6883.4400000000005</v>
          </cell>
          <cell r="AF24">
            <v>12340.59</v>
          </cell>
          <cell r="AG24">
            <v>19259.47</v>
          </cell>
          <cell r="AH24">
            <v>27606.77</v>
          </cell>
          <cell r="AI24">
            <v>35934.67</v>
          </cell>
          <cell r="AJ24">
            <v>43806.400000000001</v>
          </cell>
          <cell r="AK24">
            <v>50712.700000000004</v>
          </cell>
          <cell r="AL24">
            <v>57282.33</v>
          </cell>
          <cell r="AM24">
            <v>63066.76</v>
          </cell>
          <cell r="AN24">
            <v>67541.449999999983</v>
          </cell>
          <cell r="AO24">
            <v>72648.22</v>
          </cell>
          <cell r="AP24">
            <v>75253.279999999999</v>
          </cell>
          <cell r="AQ24">
            <v>79056.760000000009</v>
          </cell>
          <cell r="AR24">
            <v>82173.23000000001</v>
          </cell>
          <cell r="AS24">
            <v>84374.64</v>
          </cell>
          <cell r="AT24">
            <v>86511.87</v>
          </cell>
          <cell r="AU24">
            <v>88188.49</v>
          </cell>
          <cell r="AV24">
            <v>89299.17</v>
          </cell>
          <cell r="AW24">
            <v>90192.719999999987</v>
          </cell>
          <cell r="AX24">
            <v>90268.31</v>
          </cell>
          <cell r="AY24">
            <v>90336.36</v>
          </cell>
          <cell r="AZ24">
            <v>90068.799999999988</v>
          </cell>
          <cell r="BA24">
            <v>86424.33</v>
          </cell>
          <cell r="BB24">
            <v>87183.489999999991</v>
          </cell>
          <cell r="BC24">
            <v>85468.079999999987</v>
          </cell>
          <cell r="BD24">
            <v>84021.450000000012</v>
          </cell>
          <cell r="BE24">
            <v>81092.170000000013</v>
          </cell>
          <cell r="BF24">
            <v>79698.91</v>
          </cell>
          <cell r="BG24">
            <v>75984.06</v>
          </cell>
          <cell r="BH24">
            <v>73726.679999999993</v>
          </cell>
          <cell r="BI24">
            <v>71828.909999999989</v>
          </cell>
          <cell r="BJ24">
            <v>64032.270000000004</v>
          </cell>
          <cell r="BK24">
            <v>58888.009999999995</v>
          </cell>
          <cell r="BL24">
            <v>55787.31</v>
          </cell>
          <cell r="BM24">
            <v>51196.34</v>
          </cell>
          <cell r="BN24">
            <v>45629.14</v>
          </cell>
          <cell r="BO24">
            <v>39366.660000000003</v>
          </cell>
          <cell r="BP24">
            <v>30913.56</v>
          </cell>
          <cell r="BQ24">
            <v>24307.489999999998</v>
          </cell>
          <cell r="BR24">
            <v>18060.969999999998</v>
          </cell>
          <cell r="BS24">
            <v>12911.63</v>
          </cell>
          <cell r="BT24">
            <v>7546.4800000000005</v>
          </cell>
          <cell r="BU24">
            <v>3460.63</v>
          </cell>
          <cell r="BV24">
            <v>1000.94</v>
          </cell>
          <cell r="BW24">
            <v>142.16</v>
          </cell>
          <cell r="BX24">
            <v>4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4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5.2</v>
          </cell>
          <cell r="AC25">
            <v>489.25</v>
          </cell>
          <cell r="AD25">
            <v>2755.25</v>
          </cell>
          <cell r="AE25">
            <v>6741.6599999999989</v>
          </cell>
          <cell r="AF25">
            <v>12647.529999999999</v>
          </cell>
          <cell r="AG25">
            <v>20445.689999999999</v>
          </cell>
          <cell r="AH25">
            <v>27100.600000000002</v>
          </cell>
          <cell r="AI25">
            <v>36777.439999999995</v>
          </cell>
          <cell r="AJ25">
            <v>45367.47</v>
          </cell>
          <cell r="AK25">
            <v>52593.99</v>
          </cell>
          <cell r="AL25">
            <v>57772.729999999996</v>
          </cell>
          <cell r="AM25">
            <v>63957.049999999996</v>
          </cell>
          <cell r="AN25">
            <v>68614.14</v>
          </cell>
          <cell r="AO25">
            <v>72674.320000000007</v>
          </cell>
          <cell r="AP25">
            <v>75367.649999999994</v>
          </cell>
          <cell r="AQ25">
            <v>78735.66</v>
          </cell>
          <cell r="AR25">
            <v>81396.639999999985</v>
          </cell>
          <cell r="AS25">
            <v>80520.989999999991</v>
          </cell>
          <cell r="AT25">
            <v>83500.83</v>
          </cell>
          <cell r="AU25">
            <v>84348.96</v>
          </cell>
          <cell r="AV25">
            <v>85447.66</v>
          </cell>
          <cell r="AW25">
            <v>85537.849999999991</v>
          </cell>
          <cell r="AX25">
            <v>79827.53</v>
          </cell>
          <cell r="AY25">
            <v>84499.1</v>
          </cell>
          <cell r="AZ25">
            <v>87842.84</v>
          </cell>
          <cell r="BA25">
            <v>85934.02</v>
          </cell>
          <cell r="BB25">
            <v>86082.96</v>
          </cell>
          <cell r="BC25">
            <v>85027.43</v>
          </cell>
          <cell r="BD25">
            <v>83668.459999999992</v>
          </cell>
          <cell r="BE25">
            <v>81730.87</v>
          </cell>
          <cell r="BF25">
            <v>79864.459999999992</v>
          </cell>
          <cell r="BG25">
            <v>77373.710000000006</v>
          </cell>
          <cell r="BH25">
            <v>74049.899999999994</v>
          </cell>
          <cell r="BI25">
            <v>69986.739999999991</v>
          </cell>
          <cell r="BJ25">
            <v>66272.840000000011</v>
          </cell>
          <cell r="BK25">
            <v>62091.98</v>
          </cell>
          <cell r="BL25">
            <v>59085.71</v>
          </cell>
          <cell r="BM25">
            <v>54220.94</v>
          </cell>
          <cell r="BN25">
            <v>48997.53</v>
          </cell>
          <cell r="BO25">
            <v>42750.349999999991</v>
          </cell>
          <cell r="BP25">
            <v>35711.159999999996</v>
          </cell>
          <cell r="BQ25">
            <v>27525.13</v>
          </cell>
          <cell r="BR25">
            <v>21146.07</v>
          </cell>
          <cell r="BS25">
            <v>14505.33</v>
          </cell>
          <cell r="BT25">
            <v>8646.369999999999</v>
          </cell>
          <cell r="BU25">
            <v>4169.58</v>
          </cell>
          <cell r="BV25">
            <v>1187.3399999999999</v>
          </cell>
          <cell r="BW25">
            <v>192.02</v>
          </cell>
          <cell r="BX25">
            <v>24</v>
          </cell>
          <cell r="BY25">
            <v>0</v>
          </cell>
          <cell r="BZ25">
            <v>0</v>
          </cell>
          <cell r="CA25">
            <v>1071</v>
          </cell>
          <cell r="CB25">
            <v>43.2</v>
          </cell>
          <cell r="CC25">
            <v>41.4</v>
          </cell>
          <cell r="CD25">
            <v>531</v>
          </cell>
          <cell r="CE25">
            <v>93.6</v>
          </cell>
          <cell r="CF25">
            <v>511.2</v>
          </cell>
          <cell r="CG25">
            <v>432</v>
          </cell>
          <cell r="CH25">
            <v>160.19999999999999</v>
          </cell>
          <cell r="CI25">
            <v>234.4</v>
          </cell>
          <cell r="CJ25">
            <v>61.2</v>
          </cell>
          <cell r="CK25">
            <v>19.8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604.79999999999995</v>
          </cell>
          <cell r="CS25">
            <v>46.8</v>
          </cell>
        </row>
        <row r="26">
          <cell r="B26">
            <v>0</v>
          </cell>
          <cell r="C26">
            <v>430.2</v>
          </cell>
          <cell r="D26">
            <v>48.6</v>
          </cell>
          <cell r="E26">
            <v>451.8</v>
          </cell>
          <cell r="F26">
            <v>354.6</v>
          </cell>
          <cell r="G26">
            <v>129.6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4</v>
          </cell>
          <cell r="AC26">
            <v>533.25</v>
          </cell>
          <cell r="AD26">
            <v>2417.4500000000003</v>
          </cell>
          <cell r="AE26">
            <v>5428.3</v>
          </cell>
          <cell r="AF26">
            <v>9908.07</v>
          </cell>
          <cell r="AG26">
            <v>15408.71</v>
          </cell>
          <cell r="AH26">
            <v>23060.34</v>
          </cell>
          <cell r="AI26">
            <v>29656.899999999998</v>
          </cell>
          <cell r="AJ26">
            <v>36241.24</v>
          </cell>
          <cell r="AK26">
            <v>42886.310000000005</v>
          </cell>
          <cell r="AL26">
            <v>49934.549999999996</v>
          </cell>
          <cell r="AM26">
            <v>57174.95</v>
          </cell>
          <cell r="AN26">
            <v>63952.05999999999</v>
          </cell>
          <cell r="AO26">
            <v>68929.679999999993</v>
          </cell>
          <cell r="AP26">
            <v>70810.23</v>
          </cell>
          <cell r="AQ26">
            <v>73037.960000000006</v>
          </cell>
          <cell r="AR26">
            <v>75646.490000000005</v>
          </cell>
          <cell r="AS26">
            <v>78490.259999999995</v>
          </cell>
          <cell r="AT26">
            <v>81351.67</v>
          </cell>
          <cell r="AU26">
            <v>83301.710000000006</v>
          </cell>
          <cell r="AV26">
            <v>84375.06</v>
          </cell>
          <cell r="AW26">
            <v>84898.22</v>
          </cell>
          <cell r="AX26">
            <v>85313.159999999989</v>
          </cell>
          <cell r="AY26">
            <v>84658.59</v>
          </cell>
          <cell r="AZ26">
            <v>83876.160000000003</v>
          </cell>
          <cell r="BA26">
            <v>84362.739999999991</v>
          </cell>
          <cell r="BB26">
            <v>82459.719999999987</v>
          </cell>
          <cell r="BC26">
            <v>82348.23000000001</v>
          </cell>
          <cell r="BD26">
            <v>78216.58</v>
          </cell>
          <cell r="BE26">
            <v>73250.34</v>
          </cell>
          <cell r="BF26">
            <v>76119.13</v>
          </cell>
          <cell r="BG26">
            <v>76364.160000000003</v>
          </cell>
          <cell r="BH26">
            <v>72703.700000000012</v>
          </cell>
          <cell r="BI26">
            <v>67614.469999999987</v>
          </cell>
          <cell r="BJ26">
            <v>65102.520000000004</v>
          </cell>
          <cell r="BK26">
            <v>59048.77</v>
          </cell>
          <cell r="BL26">
            <v>56111.28</v>
          </cell>
          <cell r="BM26">
            <v>52701.34</v>
          </cell>
          <cell r="BN26">
            <v>46600.280000000006</v>
          </cell>
          <cell r="BO26">
            <v>39920.170000000006</v>
          </cell>
          <cell r="BP26">
            <v>32907.490000000005</v>
          </cell>
          <cell r="BQ26">
            <v>25482.969999999998</v>
          </cell>
          <cell r="BR26">
            <v>18300.740000000002</v>
          </cell>
          <cell r="BS26">
            <v>12148.070000000002</v>
          </cell>
          <cell r="BT26">
            <v>7057.76</v>
          </cell>
          <cell r="BU26">
            <v>3451.6099999999997</v>
          </cell>
          <cell r="BV26">
            <v>912.92000000000007</v>
          </cell>
          <cell r="BW26">
            <v>125.11</v>
          </cell>
          <cell r="BX26">
            <v>4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2.4</v>
          </cell>
          <cell r="AC27">
            <v>387.33000000000004</v>
          </cell>
          <cell r="AD27">
            <v>1673.65</v>
          </cell>
          <cell r="AE27">
            <v>3722.4399999999996</v>
          </cell>
          <cell r="AF27">
            <v>6484.7400000000007</v>
          </cell>
          <cell r="AG27">
            <v>9964.0300000000007</v>
          </cell>
          <cell r="AH27">
            <v>14775.05</v>
          </cell>
          <cell r="AI27">
            <v>20737.610000000004</v>
          </cell>
          <cell r="AJ27">
            <v>27317.940000000002</v>
          </cell>
          <cell r="AK27">
            <v>32776.339999999997</v>
          </cell>
          <cell r="AL27">
            <v>37804.43</v>
          </cell>
          <cell r="AM27">
            <v>41883.060000000005</v>
          </cell>
          <cell r="AN27">
            <v>49696.28</v>
          </cell>
          <cell r="AO27">
            <v>54726.17</v>
          </cell>
          <cell r="AP27">
            <v>59693.55</v>
          </cell>
          <cell r="AQ27">
            <v>65496.87999999999</v>
          </cell>
          <cell r="AR27">
            <v>67521.399999999994</v>
          </cell>
          <cell r="AS27">
            <v>70524.790000000008</v>
          </cell>
          <cell r="AT27">
            <v>70500.570000000007</v>
          </cell>
          <cell r="AU27">
            <v>71375.899999999994</v>
          </cell>
          <cell r="AV27">
            <v>69532.600000000006</v>
          </cell>
          <cell r="AW27">
            <v>73701.890000000014</v>
          </cell>
          <cell r="AX27">
            <v>72617.69</v>
          </cell>
          <cell r="AY27">
            <v>75745.69</v>
          </cell>
          <cell r="AZ27">
            <v>73497.95</v>
          </cell>
          <cell r="BA27">
            <v>71675.360000000001</v>
          </cell>
          <cell r="BB27">
            <v>75978.11</v>
          </cell>
          <cell r="BC27">
            <v>70530</v>
          </cell>
          <cell r="BD27">
            <v>67688.98</v>
          </cell>
          <cell r="BE27">
            <v>65758.53</v>
          </cell>
          <cell r="BF27">
            <v>62426.93</v>
          </cell>
          <cell r="BG27">
            <v>59565.719999999994</v>
          </cell>
          <cell r="BH27">
            <v>54796.14</v>
          </cell>
          <cell r="BI27">
            <v>52068.46</v>
          </cell>
          <cell r="BJ27">
            <v>49218.130000000005</v>
          </cell>
          <cell r="BK27">
            <v>42561.799999999996</v>
          </cell>
          <cell r="BL27">
            <v>42360.17</v>
          </cell>
          <cell r="BM27">
            <v>36496.280000000006</v>
          </cell>
          <cell r="BN27">
            <v>30625.880000000005</v>
          </cell>
          <cell r="BO27">
            <v>27969.210000000003</v>
          </cell>
          <cell r="BP27">
            <v>22378</v>
          </cell>
          <cell r="BQ27">
            <v>16893.809999999998</v>
          </cell>
          <cell r="BR27">
            <v>13335.089999999998</v>
          </cell>
          <cell r="BS27">
            <v>9002.5300000000007</v>
          </cell>
          <cell r="BT27">
            <v>5522.579999999999</v>
          </cell>
          <cell r="BU27">
            <v>2501.7000000000003</v>
          </cell>
          <cell r="BV27">
            <v>594.62</v>
          </cell>
          <cell r="BW27">
            <v>80</v>
          </cell>
          <cell r="BX27">
            <v>8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7.52</v>
          </cell>
          <cell r="AC28">
            <v>414.11999999999995</v>
          </cell>
          <cell r="AD28">
            <v>1747.7100000000003</v>
          </cell>
          <cell r="AE28">
            <v>3724.19</v>
          </cell>
          <cell r="AF28">
            <v>6379.98</v>
          </cell>
          <cell r="AG28">
            <v>10424.69</v>
          </cell>
          <cell r="AH28">
            <v>15753.08</v>
          </cell>
          <cell r="AI28">
            <v>20740.37</v>
          </cell>
          <cell r="AJ28">
            <v>25909.049999999996</v>
          </cell>
          <cell r="AK28">
            <v>31844.28</v>
          </cell>
          <cell r="AL28">
            <v>35561.24</v>
          </cell>
          <cell r="AM28">
            <v>38608.789999999994</v>
          </cell>
          <cell r="AN28">
            <v>40454.789999999994</v>
          </cell>
          <cell r="AO28">
            <v>45015.679999999993</v>
          </cell>
          <cell r="AP28">
            <v>46949.429999999993</v>
          </cell>
          <cell r="AQ28">
            <v>51622.64</v>
          </cell>
          <cell r="AR28">
            <v>55091.62999999999</v>
          </cell>
          <cell r="AS28">
            <v>60469.45</v>
          </cell>
          <cell r="AT28">
            <v>67581.56</v>
          </cell>
          <cell r="AU28">
            <v>72259.7</v>
          </cell>
          <cell r="AV28">
            <v>73898.25</v>
          </cell>
          <cell r="AW28">
            <v>75615.41</v>
          </cell>
          <cell r="AX28">
            <v>78157.810000000012</v>
          </cell>
          <cell r="AY28">
            <v>78604.840000000011</v>
          </cell>
          <cell r="AZ28">
            <v>77509.790000000008</v>
          </cell>
          <cell r="BA28">
            <v>73584.589999999982</v>
          </cell>
          <cell r="BB28">
            <v>71618.49000000002</v>
          </cell>
          <cell r="BC28">
            <v>71869.16</v>
          </cell>
          <cell r="BD28">
            <v>68740.320000000007</v>
          </cell>
          <cell r="BE28">
            <v>65587.39</v>
          </cell>
          <cell r="BF28">
            <v>62096.929999999993</v>
          </cell>
          <cell r="BG28">
            <v>61203.17</v>
          </cell>
          <cell r="BH28">
            <v>58151.47</v>
          </cell>
          <cell r="BI28">
            <v>57321.979999999996</v>
          </cell>
          <cell r="BJ28">
            <v>51892.19</v>
          </cell>
          <cell r="BK28">
            <v>47031.21</v>
          </cell>
          <cell r="BL28">
            <v>41735.82</v>
          </cell>
          <cell r="BM28">
            <v>37218.699999999997</v>
          </cell>
          <cell r="BN28">
            <v>33421.17</v>
          </cell>
          <cell r="BO28">
            <v>29050.129999999997</v>
          </cell>
          <cell r="BP28">
            <v>23701.010000000002</v>
          </cell>
          <cell r="BQ28">
            <v>19186.21</v>
          </cell>
          <cell r="BR28">
            <v>13048.64</v>
          </cell>
          <cell r="BS28">
            <v>9331.1699999999983</v>
          </cell>
          <cell r="BT28">
            <v>5169.1699999999992</v>
          </cell>
          <cell r="BU28">
            <v>2188.9</v>
          </cell>
          <cell r="BV28">
            <v>546.19999999999993</v>
          </cell>
          <cell r="BW28">
            <v>104</v>
          </cell>
          <cell r="BX28">
            <v>8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35.83</v>
          </cell>
          <cell r="AC29">
            <v>899.33</v>
          </cell>
          <cell r="AD29">
            <v>3104.38</v>
          </cell>
          <cell r="AE29">
            <v>6385.03</v>
          </cell>
          <cell r="AF29">
            <v>11005.130000000001</v>
          </cell>
          <cell r="AG29">
            <v>16945.23</v>
          </cell>
          <cell r="AH29">
            <v>23102.199999999997</v>
          </cell>
          <cell r="AI29">
            <v>29442.59</v>
          </cell>
          <cell r="AJ29">
            <v>34524.339999999997</v>
          </cell>
          <cell r="AK29">
            <v>42972.5</v>
          </cell>
          <cell r="AL29">
            <v>47765.509999999995</v>
          </cell>
          <cell r="AM29">
            <v>52782.070000000007</v>
          </cell>
          <cell r="AN29">
            <v>56786.559999999998</v>
          </cell>
          <cell r="AO29">
            <v>60723.83</v>
          </cell>
          <cell r="AP29">
            <v>63724.659999999996</v>
          </cell>
          <cell r="AQ29">
            <v>71126.289999999994</v>
          </cell>
          <cell r="AR29">
            <v>71785.670000000013</v>
          </cell>
          <cell r="AS29">
            <v>75059.390000000014</v>
          </cell>
          <cell r="AT29">
            <v>77761.63</v>
          </cell>
          <cell r="AU29">
            <v>81750.099999999991</v>
          </cell>
          <cell r="AV29">
            <v>82031.830000000016</v>
          </cell>
          <cell r="AW29">
            <v>82657.240000000005</v>
          </cell>
          <cell r="AX29">
            <v>83852.62999999999</v>
          </cell>
          <cell r="AY29">
            <v>83170.58</v>
          </cell>
          <cell r="AZ29">
            <v>81516.700000000012</v>
          </cell>
          <cell r="BA29">
            <v>79129.66</v>
          </cell>
          <cell r="BB29">
            <v>77970.760000000009</v>
          </cell>
          <cell r="BC29">
            <v>80513.570000000007</v>
          </cell>
          <cell r="BD29">
            <v>77706.930000000008</v>
          </cell>
          <cell r="BE29">
            <v>77458.48000000001</v>
          </cell>
          <cell r="BF29">
            <v>66085.16</v>
          </cell>
          <cell r="BG29">
            <v>62277.969999999994</v>
          </cell>
          <cell r="BH29">
            <v>60926.87</v>
          </cell>
          <cell r="BI29">
            <v>58844.01</v>
          </cell>
          <cell r="BJ29">
            <v>56852.68</v>
          </cell>
          <cell r="BK29">
            <v>55102.329999999994</v>
          </cell>
          <cell r="BL29">
            <v>49276.11</v>
          </cell>
          <cell r="BM29">
            <v>44463.299999999996</v>
          </cell>
          <cell r="BN29">
            <v>38297</v>
          </cell>
          <cell r="BO29">
            <v>34495.700000000004</v>
          </cell>
          <cell r="BP29">
            <v>29459.51</v>
          </cell>
          <cell r="BQ29">
            <v>22991.7</v>
          </cell>
          <cell r="BR29">
            <v>17279.969999999998</v>
          </cell>
          <cell r="BS29">
            <v>11630.179999999998</v>
          </cell>
          <cell r="BT29">
            <v>6773.0599999999995</v>
          </cell>
          <cell r="BU29">
            <v>3226.3500000000004</v>
          </cell>
          <cell r="BV29">
            <v>931.06000000000006</v>
          </cell>
          <cell r="BW29">
            <v>168.07999999999998</v>
          </cell>
          <cell r="BX29">
            <v>20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63.269999999999996</v>
          </cell>
          <cell r="AC30">
            <v>1146.8500000000004</v>
          </cell>
          <cell r="AD30">
            <v>3764.4700000000003</v>
          </cell>
          <cell r="AE30">
            <v>8661.7099999999991</v>
          </cell>
          <cell r="AF30">
            <v>14490.050000000001</v>
          </cell>
          <cell r="AG30">
            <v>20854.86</v>
          </cell>
          <cell r="AH30">
            <v>28163.88</v>
          </cell>
          <cell r="AI30">
            <v>35928.400000000001</v>
          </cell>
          <cell r="AJ30">
            <v>43011.15</v>
          </cell>
          <cell r="AK30">
            <v>51285.619999999995</v>
          </cell>
          <cell r="AL30">
            <v>60171.200000000004</v>
          </cell>
          <cell r="AM30">
            <v>65040.369999999995</v>
          </cell>
          <cell r="AN30">
            <v>69548.61</v>
          </cell>
          <cell r="AO30">
            <v>74289.63</v>
          </cell>
          <cell r="AP30">
            <v>78116.08</v>
          </cell>
          <cell r="AQ30">
            <v>80616.98</v>
          </cell>
          <cell r="AR30">
            <v>84461.51</v>
          </cell>
          <cell r="AS30">
            <v>86515.17</v>
          </cell>
          <cell r="AT30">
            <v>87978.46</v>
          </cell>
          <cell r="AU30">
            <v>88818.06</v>
          </cell>
          <cell r="AV30">
            <v>89946</v>
          </cell>
          <cell r="AW30">
            <v>90462.17</v>
          </cell>
          <cell r="AX30">
            <v>90723.39</v>
          </cell>
          <cell r="AY30">
            <v>90792.14</v>
          </cell>
          <cell r="AZ30">
            <v>90053.87</v>
          </cell>
          <cell r="BA30">
            <v>89642.31</v>
          </cell>
          <cell r="BB30">
            <v>88414.780000000013</v>
          </cell>
          <cell r="BC30">
            <v>87583.76</v>
          </cell>
          <cell r="BD30">
            <v>86719.349999999991</v>
          </cell>
          <cell r="BE30">
            <v>84723.31</v>
          </cell>
          <cell r="BF30">
            <v>82650.810000000012</v>
          </cell>
          <cell r="BG30">
            <v>80872.079999999987</v>
          </cell>
          <cell r="BH30">
            <v>76819.86</v>
          </cell>
          <cell r="BI30">
            <v>73581.889999999985</v>
          </cell>
          <cell r="BJ30">
            <v>69698.09</v>
          </cell>
          <cell r="BK30">
            <v>61268.299999999996</v>
          </cell>
          <cell r="BL30">
            <v>57295.65</v>
          </cell>
          <cell r="BM30">
            <v>52444.65</v>
          </cell>
          <cell r="BN30">
            <v>45648.549999999996</v>
          </cell>
          <cell r="BO30">
            <v>40385.629999999997</v>
          </cell>
          <cell r="BP30">
            <v>36885.440000000002</v>
          </cell>
          <cell r="BQ30">
            <v>30000.560000000001</v>
          </cell>
          <cell r="BR30">
            <v>23138.23</v>
          </cell>
          <cell r="BS30">
            <v>16153.87</v>
          </cell>
          <cell r="BT30">
            <v>9514.1500000000015</v>
          </cell>
          <cell r="BU30">
            <v>4451.3</v>
          </cell>
          <cell r="BV30">
            <v>1328.61</v>
          </cell>
          <cell r="BW30">
            <v>198.89</v>
          </cell>
          <cell r="BX30">
            <v>16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77.91</v>
          </cell>
          <cell r="AC31">
            <v>1417.05</v>
          </cell>
          <cell r="AD31">
            <v>4325.18</v>
          </cell>
          <cell r="AE31">
            <v>8861.2400000000016</v>
          </cell>
          <cell r="AF31">
            <v>14475.820000000002</v>
          </cell>
          <cell r="AG31">
            <v>21008.959999999999</v>
          </cell>
          <cell r="AH31">
            <v>28085.03</v>
          </cell>
          <cell r="AI31">
            <v>36378.650000000009</v>
          </cell>
          <cell r="AJ31">
            <v>44538.869999999995</v>
          </cell>
          <cell r="AK31">
            <v>51567.28</v>
          </cell>
          <cell r="AL31">
            <v>57111.839999999997</v>
          </cell>
          <cell r="AM31">
            <v>62728.25</v>
          </cell>
          <cell r="AN31">
            <v>67806.48000000001</v>
          </cell>
          <cell r="AO31">
            <v>72201.390000000014</v>
          </cell>
          <cell r="AP31">
            <v>75639.12</v>
          </cell>
          <cell r="AQ31">
            <v>76730.86</v>
          </cell>
          <cell r="AR31">
            <v>79615.88</v>
          </cell>
          <cell r="AS31">
            <v>82843.970000000016</v>
          </cell>
          <cell r="AT31">
            <v>84023.310000000012</v>
          </cell>
          <cell r="AU31">
            <v>84856.21</v>
          </cell>
          <cell r="AV31">
            <v>87144.33</v>
          </cell>
          <cell r="AW31">
            <v>88003.439999999988</v>
          </cell>
          <cell r="AX31">
            <v>88386.21</v>
          </cell>
          <cell r="AY31">
            <v>88470.02</v>
          </cell>
          <cell r="AZ31">
            <v>88460.25</v>
          </cell>
          <cell r="BA31">
            <v>88246.099999999991</v>
          </cell>
          <cell r="BB31">
            <v>87560.719999999987</v>
          </cell>
          <cell r="BC31">
            <v>85850.15</v>
          </cell>
          <cell r="BD31">
            <v>84898.139999999985</v>
          </cell>
          <cell r="BE31">
            <v>83728.900000000009</v>
          </cell>
          <cell r="BF31">
            <v>80587.729999999981</v>
          </cell>
          <cell r="BG31">
            <v>79885.930000000008</v>
          </cell>
          <cell r="BH31">
            <v>77588.72</v>
          </cell>
          <cell r="BI31">
            <v>74632.990000000005</v>
          </cell>
          <cell r="BJ31">
            <v>71254.660000000018</v>
          </cell>
          <cell r="BK31">
            <v>66582.569999999992</v>
          </cell>
          <cell r="BL31">
            <v>61728.5</v>
          </cell>
          <cell r="BM31">
            <v>55626.979999999996</v>
          </cell>
          <cell r="BN31">
            <v>49448.92</v>
          </cell>
          <cell r="BO31">
            <v>43494.78</v>
          </cell>
          <cell r="BP31">
            <v>38217.08</v>
          </cell>
          <cell r="BQ31">
            <v>30572.9</v>
          </cell>
          <cell r="BR31">
            <v>22971.17</v>
          </cell>
          <cell r="BS31">
            <v>15781.78</v>
          </cell>
          <cell r="BT31">
            <v>9177.5399999999991</v>
          </cell>
          <cell r="BU31">
            <v>4349.5600000000004</v>
          </cell>
          <cell r="BV31">
            <v>1420.19</v>
          </cell>
          <cell r="BW31">
            <v>213.07</v>
          </cell>
          <cell r="BX31">
            <v>24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96.09</v>
          </cell>
          <cell r="AC32">
            <v>1265.72</v>
          </cell>
          <cell r="AD32">
            <v>3794.76</v>
          </cell>
          <cell r="AE32">
            <v>7703.5300000000007</v>
          </cell>
          <cell r="AF32">
            <v>12770.11</v>
          </cell>
          <cell r="AG32">
            <v>18208.850000000002</v>
          </cell>
          <cell r="AH32">
            <v>23965.760000000002</v>
          </cell>
          <cell r="AI32">
            <v>33827.51</v>
          </cell>
          <cell r="AJ32">
            <v>39892.090000000004</v>
          </cell>
          <cell r="AK32">
            <v>45733.380000000005</v>
          </cell>
          <cell r="AL32">
            <v>50832.460000000006</v>
          </cell>
          <cell r="AM32">
            <v>56755.54</v>
          </cell>
          <cell r="AN32">
            <v>59643.59</v>
          </cell>
          <cell r="AO32">
            <v>61376.36</v>
          </cell>
          <cell r="AP32">
            <v>68239.799999999988</v>
          </cell>
          <cell r="AQ32">
            <v>67101.149999999994</v>
          </cell>
          <cell r="AR32">
            <v>67415.109999999986</v>
          </cell>
          <cell r="AS32">
            <v>68686.790000000008</v>
          </cell>
          <cell r="AT32">
            <v>71273</v>
          </cell>
          <cell r="AU32">
            <v>79122.53</v>
          </cell>
          <cell r="AV32">
            <v>76017.130000000019</v>
          </cell>
          <cell r="AW32">
            <v>79000.72</v>
          </cell>
          <cell r="AX32">
            <v>81143.14</v>
          </cell>
          <cell r="AY32">
            <v>83808.72</v>
          </cell>
          <cell r="AZ32">
            <v>87148.599999999991</v>
          </cell>
          <cell r="BA32">
            <v>89415.03</v>
          </cell>
          <cell r="BB32">
            <v>86915.83</v>
          </cell>
          <cell r="BC32">
            <v>82960.41</v>
          </cell>
          <cell r="BD32">
            <v>82616.809999999983</v>
          </cell>
          <cell r="BE32">
            <v>81331.819999999992</v>
          </cell>
          <cell r="BF32">
            <v>78907.34</v>
          </cell>
          <cell r="BG32">
            <v>72610.540000000008</v>
          </cell>
          <cell r="BH32">
            <v>68090.149999999994</v>
          </cell>
          <cell r="BI32">
            <v>66716.19</v>
          </cell>
          <cell r="BJ32">
            <v>61338.43</v>
          </cell>
          <cell r="BK32">
            <v>54388.089999999989</v>
          </cell>
          <cell r="BL32">
            <v>52247.929999999993</v>
          </cell>
          <cell r="BM32">
            <v>47239.94</v>
          </cell>
          <cell r="BN32">
            <v>44175.759999999995</v>
          </cell>
          <cell r="BO32">
            <v>36482.589999999997</v>
          </cell>
          <cell r="BP32">
            <v>30386.85</v>
          </cell>
          <cell r="BQ32">
            <v>25609.309999999998</v>
          </cell>
          <cell r="BR32">
            <v>19092.209999999995</v>
          </cell>
          <cell r="BS32">
            <v>13750.33</v>
          </cell>
          <cell r="BT32">
            <v>8166.9199999999992</v>
          </cell>
          <cell r="BU32">
            <v>4110.0200000000004</v>
          </cell>
          <cell r="BV32">
            <v>1259.9700000000003</v>
          </cell>
          <cell r="BW32">
            <v>165.6</v>
          </cell>
          <cell r="BX32">
            <v>12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  <sheetData sheetId="46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642.14</v>
          </cell>
          <cell r="AD4">
            <v>4342.4716800000006</v>
          </cell>
          <cell r="AE4">
            <v>8565.6524000000009</v>
          </cell>
          <cell r="AF4">
            <v>13439.73</v>
          </cell>
          <cell r="AG4">
            <v>19630.240600000001</v>
          </cell>
          <cell r="AH4">
            <v>28055.007700000002</v>
          </cell>
          <cell r="AI4">
            <v>39111.904999999999</v>
          </cell>
          <cell r="AJ4">
            <v>47383.275999999998</v>
          </cell>
          <cell r="AK4">
            <v>60216.245999999999</v>
          </cell>
          <cell r="AL4">
            <v>71187.918999999994</v>
          </cell>
          <cell r="AM4">
            <v>73609.623999999996</v>
          </cell>
          <cell r="AN4">
            <v>84227.385000000009</v>
          </cell>
          <cell r="AO4">
            <v>98707.106</v>
          </cell>
          <cell r="AP4">
            <v>104514.72399999999</v>
          </cell>
          <cell r="AQ4">
            <v>114460.004</v>
          </cell>
          <cell r="AR4">
            <v>116265.122</v>
          </cell>
          <cell r="AS4">
            <v>116565.18</v>
          </cell>
          <cell r="AT4">
            <v>134258.739</v>
          </cell>
          <cell r="AU4">
            <v>138527.06899999999</v>
          </cell>
          <cell r="AV4">
            <v>145132.34700000001</v>
          </cell>
          <cell r="AW4">
            <v>149378</v>
          </cell>
          <cell r="AX4">
            <v>146434.02299999999</v>
          </cell>
          <cell r="AY4">
            <v>146269.08100000001</v>
          </cell>
          <cell r="AZ4">
            <v>140136.73499999999</v>
          </cell>
          <cell r="BA4">
            <v>149284.43400000001</v>
          </cell>
          <cell r="BB4">
            <v>146907.68300000002</v>
          </cell>
          <cell r="BC4">
            <v>150228.22399999999</v>
          </cell>
          <cell r="BD4">
            <v>144824.29199999999</v>
          </cell>
          <cell r="BE4">
            <v>134644.45500000002</v>
          </cell>
          <cell r="BF4">
            <v>126846.601</v>
          </cell>
          <cell r="BG4">
            <v>129296.89300000001</v>
          </cell>
          <cell r="BH4">
            <v>125308.61300000001</v>
          </cell>
          <cell r="BI4">
            <v>111262.00900000001</v>
          </cell>
          <cell r="BJ4">
            <v>101397.935</v>
          </cell>
          <cell r="BK4">
            <v>100151.03599999999</v>
          </cell>
          <cell r="BL4">
            <v>89599.176000000007</v>
          </cell>
          <cell r="BM4">
            <v>80077.494000000006</v>
          </cell>
          <cell r="BN4">
            <v>68790.271999999997</v>
          </cell>
          <cell r="BO4">
            <v>56846.872000000003</v>
          </cell>
          <cell r="BP4">
            <v>45607.3</v>
          </cell>
          <cell r="BQ4">
            <v>32495.701000000001</v>
          </cell>
          <cell r="BR4">
            <v>22622.436699999998</v>
          </cell>
          <cell r="BS4">
            <v>13746.955399999999</v>
          </cell>
          <cell r="BT4">
            <v>6731.9149000000007</v>
          </cell>
          <cell r="BU4">
            <v>2014.35824</v>
          </cell>
          <cell r="BV4">
            <v>166.24128000000002</v>
          </cell>
          <cell r="BW4">
            <v>1.1200000000000001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342.8</v>
          </cell>
          <cell r="AD5">
            <v>2957.8188799999998</v>
          </cell>
          <cell r="AE5">
            <v>7268.0769999999993</v>
          </cell>
          <cell r="AF5">
            <v>12856.429900000001</v>
          </cell>
          <cell r="AG5">
            <v>20285.121500000001</v>
          </cell>
          <cell r="AH5">
            <v>27963.821000000004</v>
          </cell>
          <cell r="AI5">
            <v>35600.83</v>
          </cell>
          <cell r="AJ5">
            <v>43546.15</v>
          </cell>
          <cell r="AK5">
            <v>49532.471999999994</v>
          </cell>
          <cell r="AL5">
            <v>59509.964</v>
          </cell>
          <cell r="AM5">
            <v>75264.782000000007</v>
          </cell>
          <cell r="AN5">
            <v>88358.870999999999</v>
          </cell>
          <cell r="AO5">
            <v>91736.421000000002</v>
          </cell>
          <cell r="AP5">
            <v>97993.581999999995</v>
          </cell>
          <cell r="AQ5">
            <v>102478.579</v>
          </cell>
          <cell r="AR5">
            <v>101748.614</v>
          </cell>
          <cell r="AS5">
            <v>116599.95299999999</v>
          </cell>
          <cell r="AT5">
            <v>116737.932</v>
          </cell>
          <cell r="AU5">
            <v>128399.34400000001</v>
          </cell>
          <cell r="AV5">
            <v>116144.66</v>
          </cell>
          <cell r="AW5">
            <v>121920.12500000001</v>
          </cell>
          <cell r="AX5">
            <v>127942.683</v>
          </cell>
          <cell r="AY5">
            <v>126064.61</v>
          </cell>
          <cell r="AZ5">
            <v>131594.44699999999</v>
          </cell>
          <cell r="BA5">
            <v>130304.52500000002</v>
          </cell>
          <cell r="BB5">
            <v>128999.34600000001</v>
          </cell>
          <cell r="BC5">
            <v>124768.086</v>
          </cell>
          <cell r="BD5">
            <v>134503.25</v>
          </cell>
          <cell r="BE5">
            <v>117785.9</v>
          </cell>
          <cell r="BF5">
            <v>113961.713</v>
          </cell>
          <cell r="BG5">
            <v>112094.33199999999</v>
          </cell>
          <cell r="BH5">
            <v>90297.968999999997</v>
          </cell>
          <cell r="BI5">
            <v>90182.217999999993</v>
          </cell>
          <cell r="BJ5">
            <v>86283.588999999993</v>
          </cell>
          <cell r="BK5">
            <v>78794.000999999989</v>
          </cell>
          <cell r="BL5">
            <v>72384.524999999994</v>
          </cell>
          <cell r="BM5">
            <v>70366.137999999992</v>
          </cell>
          <cell r="BN5">
            <v>62199.865000000005</v>
          </cell>
          <cell r="BO5">
            <v>51719.76</v>
          </cell>
          <cell r="BP5">
            <v>39913.014999999999</v>
          </cell>
          <cell r="BQ5">
            <v>30080.273099999999</v>
          </cell>
          <cell r="BR5">
            <v>20466.565000000002</v>
          </cell>
          <cell r="BS5">
            <v>12247.479599999999</v>
          </cell>
          <cell r="BT5">
            <v>5709.1867199999997</v>
          </cell>
          <cell r="BU5">
            <v>1600.6542399999998</v>
          </cell>
          <cell r="BV5">
            <v>105.6</v>
          </cell>
          <cell r="BW5">
            <v>0.04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2.4</v>
          </cell>
          <cell r="AC6">
            <v>491.84000000000003</v>
          </cell>
          <cell r="AD6">
            <v>3366.92</v>
          </cell>
          <cell r="AE6">
            <v>7872.8375999999998</v>
          </cell>
          <cell r="AF6">
            <v>13686.767400000001</v>
          </cell>
          <cell r="AG6">
            <v>21642.921200000001</v>
          </cell>
          <cell r="AH6">
            <v>29907.1194</v>
          </cell>
          <cell r="AI6">
            <v>40759.005699999994</v>
          </cell>
          <cell r="AJ6">
            <v>54526.100000000006</v>
          </cell>
          <cell r="AK6">
            <v>66184.544999999998</v>
          </cell>
          <cell r="AL6">
            <v>77705.2</v>
          </cell>
          <cell r="AM6">
            <v>89084.085000000006</v>
          </cell>
          <cell r="AN6">
            <v>100510.424</v>
          </cell>
          <cell r="AO6">
            <v>110129.26699999999</v>
          </cell>
          <cell r="AP6">
            <v>116782.448</v>
          </cell>
          <cell r="AQ6">
            <v>125369.641</v>
          </cell>
          <cell r="AR6">
            <v>130786.39000000001</v>
          </cell>
          <cell r="AS6">
            <v>134164.01199999999</v>
          </cell>
          <cell r="AT6">
            <v>140904.17600000001</v>
          </cell>
          <cell r="AU6">
            <v>147156.15900000001</v>
          </cell>
          <cell r="AV6">
            <v>148034.571</v>
          </cell>
          <cell r="AW6">
            <v>147586.95300000001</v>
          </cell>
          <cell r="AX6">
            <v>147682.20699999999</v>
          </cell>
          <cell r="AY6">
            <v>148457.94</v>
          </cell>
          <cell r="AZ6">
            <v>146536.524</v>
          </cell>
          <cell r="BA6">
            <v>144269.24400000001</v>
          </cell>
          <cell r="BB6">
            <v>138438.223</v>
          </cell>
          <cell r="BC6">
            <v>132834.16899999999</v>
          </cell>
          <cell r="BD6">
            <v>126137.02000000002</v>
          </cell>
          <cell r="BE6">
            <v>126111.84299999999</v>
          </cell>
          <cell r="BF6">
            <v>118682.147</v>
          </cell>
          <cell r="BG6">
            <v>114802.432</v>
          </cell>
          <cell r="BH6">
            <v>111183.47100000001</v>
          </cell>
          <cell r="BI6">
            <v>103687.13800000001</v>
          </cell>
          <cell r="BJ6">
            <v>95358.94</v>
          </cell>
          <cell r="BK6">
            <v>90568.315000000002</v>
          </cell>
          <cell r="BL6">
            <v>76722.493000000002</v>
          </cell>
          <cell r="BM6">
            <v>67870.78300000001</v>
          </cell>
          <cell r="BN6">
            <v>57926.058999999994</v>
          </cell>
          <cell r="BO6">
            <v>46657.861000000004</v>
          </cell>
          <cell r="BP6">
            <v>36281.724000000002</v>
          </cell>
          <cell r="BQ6">
            <v>27281.200799999999</v>
          </cell>
          <cell r="BR6">
            <v>18760.785499999998</v>
          </cell>
          <cell r="BS6">
            <v>11282.9439</v>
          </cell>
          <cell r="BT6">
            <v>5403.2057999999997</v>
          </cell>
          <cell r="BU6">
            <v>1417.4807999999998</v>
          </cell>
          <cell r="BV6">
            <v>115.52</v>
          </cell>
          <cell r="BW6">
            <v>0.04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2.16</v>
          </cell>
          <cell r="AC7">
            <v>768.8</v>
          </cell>
          <cell r="AD7">
            <v>4343.0836799999997</v>
          </cell>
          <cell r="AE7">
            <v>10656.076399999998</v>
          </cell>
          <cell r="AF7">
            <v>19020.5556</v>
          </cell>
          <cell r="AG7">
            <v>29225.096600000001</v>
          </cell>
          <cell r="AH7">
            <v>40027.076999999997</v>
          </cell>
          <cell r="AI7">
            <v>52277.152999999998</v>
          </cell>
          <cell r="AJ7">
            <v>64448.761000000006</v>
          </cell>
          <cell r="AK7">
            <v>75879.901000000013</v>
          </cell>
          <cell r="AL7">
            <v>86325.766999999993</v>
          </cell>
          <cell r="AM7">
            <v>91905.440999999992</v>
          </cell>
          <cell r="AN7">
            <v>95037.637000000002</v>
          </cell>
          <cell r="AO7">
            <v>98167.122000000003</v>
          </cell>
          <cell r="AP7">
            <v>98255.717999999993</v>
          </cell>
          <cell r="AQ7">
            <v>108253.07500000001</v>
          </cell>
          <cell r="AR7">
            <v>118432.25700000001</v>
          </cell>
          <cell r="AS7">
            <v>123066.75399999999</v>
          </cell>
          <cell r="AT7">
            <v>133441.038</v>
          </cell>
          <cell r="AU7">
            <v>130626.126</v>
          </cell>
          <cell r="AV7">
            <v>132381.54500000001</v>
          </cell>
          <cell r="AW7">
            <v>139504.12299999999</v>
          </cell>
          <cell r="AX7">
            <v>143972.91700000002</v>
          </cell>
          <cell r="AY7">
            <v>149077.76199999999</v>
          </cell>
          <cell r="AZ7">
            <v>148892.51400000002</v>
          </cell>
          <cell r="BA7">
            <v>139313.48100000003</v>
          </cell>
          <cell r="BB7">
            <v>144648.50599999999</v>
          </cell>
          <cell r="BC7">
            <v>142528.82800000001</v>
          </cell>
          <cell r="BD7">
            <v>137325.72899999999</v>
          </cell>
          <cell r="BE7">
            <v>128147.552</v>
          </cell>
          <cell r="BF7">
            <v>129014.534</v>
          </cell>
          <cell r="BG7">
            <v>120609.31899999999</v>
          </cell>
          <cell r="BH7">
            <v>112188.152</v>
          </cell>
          <cell r="BI7">
            <v>104612.41</v>
          </cell>
          <cell r="BJ7">
            <v>98304.304000000004</v>
          </cell>
          <cell r="BK7">
            <v>91530.872999999992</v>
          </cell>
          <cell r="BL7">
            <v>85254.014999999999</v>
          </cell>
          <cell r="BM7">
            <v>72887.456000000006</v>
          </cell>
          <cell r="BN7">
            <v>67597.077000000005</v>
          </cell>
          <cell r="BO7">
            <v>54875.896000000008</v>
          </cell>
          <cell r="BP7">
            <v>43213.048999999999</v>
          </cell>
          <cell r="BQ7">
            <v>31773.528899999998</v>
          </cell>
          <cell r="BR7">
            <v>21780.138700000003</v>
          </cell>
          <cell r="BS7">
            <v>13097.819600000001</v>
          </cell>
          <cell r="BT7">
            <v>6210.9052000000011</v>
          </cell>
          <cell r="BU7">
            <v>1820.7643199999998</v>
          </cell>
          <cell r="BV7">
            <v>154.56</v>
          </cell>
          <cell r="BW7">
            <v>0.16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2</v>
          </cell>
          <cell r="AC8">
            <v>631.66000000000008</v>
          </cell>
          <cell r="AD8">
            <v>3687.8449599999994</v>
          </cell>
          <cell r="AE8">
            <v>9280.3885000000009</v>
          </cell>
          <cell r="AF8">
            <v>17111.6783</v>
          </cell>
          <cell r="AG8">
            <v>26818.200700000001</v>
          </cell>
          <cell r="AH8">
            <v>37879.199000000001</v>
          </cell>
          <cell r="AI8">
            <v>48927.804999999993</v>
          </cell>
          <cell r="AJ8">
            <v>57811.843000000008</v>
          </cell>
          <cell r="AK8">
            <v>68570.775000000009</v>
          </cell>
          <cell r="AL8">
            <v>80403.161999999997</v>
          </cell>
          <cell r="AM8">
            <v>94226.953000000009</v>
          </cell>
          <cell r="AN8">
            <v>105347.79300000001</v>
          </cell>
          <cell r="AO8">
            <v>114393.47900000001</v>
          </cell>
          <cell r="AP8">
            <v>122375.518</v>
          </cell>
          <cell r="AQ8">
            <v>128858.565</v>
          </cell>
          <cell r="AR8">
            <v>135119.617</v>
          </cell>
          <cell r="AS8">
            <v>141008.80300000001</v>
          </cell>
          <cell r="AT8">
            <v>145434.29200000002</v>
          </cell>
          <cell r="AU8">
            <v>149745.959</v>
          </cell>
          <cell r="AV8">
            <v>151826.42800000001</v>
          </cell>
          <cell r="AW8">
            <v>153315.64700000003</v>
          </cell>
          <cell r="AX8">
            <v>155209.367</v>
          </cell>
          <cell r="AY8">
            <v>156179.66600000003</v>
          </cell>
          <cell r="AZ8">
            <v>154163.02100000001</v>
          </cell>
          <cell r="BA8">
            <v>152143.15700000001</v>
          </cell>
          <cell r="BB8">
            <v>151797.86600000001</v>
          </cell>
          <cell r="BC8">
            <v>147914.003</v>
          </cell>
          <cell r="BD8">
            <v>146149.011</v>
          </cell>
          <cell r="BE8">
            <v>140703.75099999999</v>
          </cell>
          <cell r="BF8">
            <v>134567.427</v>
          </cell>
          <cell r="BG8">
            <v>128212.579</v>
          </cell>
          <cell r="BH8">
            <v>124319.23300000001</v>
          </cell>
          <cell r="BI8">
            <v>114484.26300000001</v>
          </cell>
          <cell r="BJ8">
            <v>106450.47500000001</v>
          </cell>
          <cell r="BK8">
            <v>97176.519</v>
          </cell>
          <cell r="BL8">
            <v>85832.320000000007</v>
          </cell>
          <cell r="BM8">
            <v>76713.034</v>
          </cell>
          <cell r="BN8">
            <v>67918.414000000004</v>
          </cell>
          <cell r="BO8">
            <v>55858.767999999996</v>
          </cell>
          <cell r="BP8">
            <v>44393.191999999995</v>
          </cell>
          <cell r="BQ8">
            <v>32728.449499999999</v>
          </cell>
          <cell r="BR8">
            <v>22380.482900000003</v>
          </cell>
          <cell r="BS8">
            <v>13839.294600000001</v>
          </cell>
          <cell r="BT8">
            <v>6817.8757999999998</v>
          </cell>
          <cell r="BU8">
            <v>2052.2012799999998</v>
          </cell>
          <cell r="BV8">
            <v>171.88</v>
          </cell>
          <cell r="BW8">
            <v>0.32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1.6</v>
          </cell>
          <cell r="AC9">
            <v>666.52</v>
          </cell>
          <cell r="AD9">
            <v>3417.3579199999999</v>
          </cell>
          <cell r="AE9">
            <v>8136.6328000000003</v>
          </cell>
          <cell r="AF9">
            <v>14950.750800000002</v>
          </cell>
          <cell r="AG9">
            <v>23784.125500000002</v>
          </cell>
          <cell r="AH9">
            <v>32834.303</v>
          </cell>
          <cell r="AI9">
            <v>44165.917999999998</v>
          </cell>
          <cell r="AJ9">
            <v>51568.908000000003</v>
          </cell>
          <cell r="AK9">
            <v>67622.771999999997</v>
          </cell>
          <cell r="AL9">
            <v>72581.611999999994</v>
          </cell>
          <cell r="AM9">
            <v>81800.244000000006</v>
          </cell>
          <cell r="AN9">
            <v>85402.373000000007</v>
          </cell>
          <cell r="AO9">
            <v>90706.863000000012</v>
          </cell>
          <cell r="AP9">
            <v>99023.733999999997</v>
          </cell>
          <cell r="AQ9">
            <v>112229.163</v>
          </cell>
          <cell r="AR9">
            <v>126470.85999999999</v>
          </cell>
          <cell r="AS9">
            <v>138876.14500000002</v>
          </cell>
          <cell r="AT9">
            <v>145121.10499999998</v>
          </cell>
          <cell r="AU9">
            <v>149780.962</v>
          </cell>
          <cell r="AV9">
            <v>152998.253</v>
          </cell>
          <cell r="AW9">
            <v>154701.13800000001</v>
          </cell>
          <cell r="AX9">
            <v>156346.924</v>
          </cell>
          <cell r="AY9">
            <v>156620.40599999999</v>
          </cell>
          <cell r="AZ9">
            <v>154625.117</v>
          </cell>
          <cell r="BA9">
            <v>153852.76499999998</v>
          </cell>
          <cell r="BB9">
            <v>153690.745</v>
          </cell>
          <cell r="BC9">
            <v>149152.66899999999</v>
          </cell>
          <cell r="BD9">
            <v>143859.20000000001</v>
          </cell>
          <cell r="BE9">
            <v>140290.41999999998</v>
          </cell>
          <cell r="BF9">
            <v>135912.88199999998</v>
          </cell>
          <cell r="BG9">
            <v>132845.96900000001</v>
          </cell>
          <cell r="BH9">
            <v>127083.986</v>
          </cell>
          <cell r="BI9">
            <v>120488.02499999999</v>
          </cell>
          <cell r="BJ9">
            <v>111508.57</v>
          </cell>
          <cell r="BK9">
            <v>101835.461</v>
          </cell>
          <cell r="BL9">
            <v>91358.201000000001</v>
          </cell>
          <cell r="BM9">
            <v>80781.315999999992</v>
          </cell>
          <cell r="BN9">
            <v>70407.679000000004</v>
          </cell>
          <cell r="BO9">
            <v>58909.587</v>
          </cell>
          <cell r="BP9">
            <v>47356.510999999999</v>
          </cell>
          <cell r="BQ9">
            <v>34972.120999999999</v>
          </cell>
          <cell r="BR9">
            <v>23838.062299999998</v>
          </cell>
          <cell r="BS9">
            <v>14405.121300000001</v>
          </cell>
          <cell r="BT9">
            <v>7271.9698000000008</v>
          </cell>
          <cell r="BU9">
            <v>2363.9524799999999</v>
          </cell>
          <cell r="BV9">
            <v>248.27999999999997</v>
          </cell>
          <cell r="BW9">
            <v>3.48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1.2</v>
          </cell>
          <cell r="AC10">
            <v>553.46127999999999</v>
          </cell>
          <cell r="AD10">
            <v>3273.4144000000001</v>
          </cell>
          <cell r="AE10">
            <v>7668.1713999999993</v>
          </cell>
          <cell r="AF10">
            <v>14274.125599999999</v>
          </cell>
          <cell r="AG10">
            <v>22462.782599999999</v>
          </cell>
          <cell r="AH10">
            <v>33075.613000000005</v>
          </cell>
          <cell r="AI10">
            <v>43823.303</v>
          </cell>
          <cell r="AJ10">
            <v>54061.251000000004</v>
          </cell>
          <cell r="AK10">
            <v>65037.763999999996</v>
          </cell>
          <cell r="AL10">
            <v>75787.758000000002</v>
          </cell>
          <cell r="AM10">
            <v>86435.165000000008</v>
          </cell>
          <cell r="AN10">
            <v>100714.461</v>
          </cell>
          <cell r="AO10">
            <v>112326.42300000001</v>
          </cell>
          <cell r="AP10">
            <v>120668.19499999999</v>
          </cell>
          <cell r="AQ10">
            <v>128910.21400000001</v>
          </cell>
          <cell r="AR10">
            <v>134339.31</v>
          </cell>
          <cell r="AS10">
            <v>139213.84099999999</v>
          </cell>
          <cell r="AT10">
            <v>142764.92600000001</v>
          </cell>
          <cell r="AU10">
            <v>146709.75099999999</v>
          </cell>
          <cell r="AV10">
            <v>148170.13800000001</v>
          </cell>
          <cell r="AW10">
            <v>151518.625</v>
          </cell>
          <cell r="AX10">
            <v>153361.231</v>
          </cell>
          <cell r="AY10">
            <v>152181.04699999999</v>
          </cell>
          <cell r="AZ10">
            <v>150227.53000000003</v>
          </cell>
          <cell r="BA10">
            <v>150141.21</v>
          </cell>
          <cell r="BB10">
            <v>148793.486</v>
          </cell>
          <cell r="BC10">
            <v>145238.49400000001</v>
          </cell>
          <cell r="BD10">
            <v>138175.52500000002</v>
          </cell>
          <cell r="BE10">
            <v>121470.791</v>
          </cell>
          <cell r="BF10">
            <v>131420.573</v>
          </cell>
          <cell r="BG10">
            <v>127178.329</v>
          </cell>
          <cell r="BH10">
            <v>124132.889</v>
          </cell>
          <cell r="BI10">
            <v>115421.97899999999</v>
          </cell>
          <cell r="BJ10">
            <v>108108.887</v>
          </cell>
          <cell r="BK10">
            <v>98030.051999999996</v>
          </cell>
          <cell r="BL10">
            <v>88625.108999999997</v>
          </cell>
          <cell r="BM10">
            <v>79754.879000000001</v>
          </cell>
          <cell r="BN10">
            <v>68132.31</v>
          </cell>
          <cell r="BO10">
            <v>56305.222999999998</v>
          </cell>
          <cell r="BP10">
            <v>44046.790999999997</v>
          </cell>
          <cell r="BQ10">
            <v>31868.601199999997</v>
          </cell>
          <cell r="BR10">
            <v>21941.859899999999</v>
          </cell>
          <cell r="BS10">
            <v>13344.119200000001</v>
          </cell>
          <cell r="BT10">
            <v>6927.5402999999997</v>
          </cell>
          <cell r="BU10">
            <v>2231.9564799999998</v>
          </cell>
          <cell r="BV10">
            <v>182.8</v>
          </cell>
          <cell r="BW10">
            <v>0.92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42</v>
          </cell>
          <cell r="AC11">
            <v>996.14256</v>
          </cell>
          <cell r="AD11">
            <v>4474.3648000000003</v>
          </cell>
          <cell r="AE11">
            <v>10200.3285</v>
          </cell>
          <cell r="AF11">
            <v>16938.454300000001</v>
          </cell>
          <cell r="AG11">
            <v>25740.964199999999</v>
          </cell>
          <cell r="AH11">
            <v>35457.449000000001</v>
          </cell>
          <cell r="AI11">
            <v>45752.053</v>
          </cell>
          <cell r="AJ11">
            <v>56537.289999999994</v>
          </cell>
          <cell r="AK11">
            <v>66559.453000000009</v>
          </cell>
          <cell r="AL11">
            <v>77026.751999999993</v>
          </cell>
          <cell r="AM11">
            <v>90227.883000000002</v>
          </cell>
          <cell r="AN11">
            <v>101301.886</v>
          </cell>
          <cell r="AO11">
            <v>109970.677</v>
          </cell>
          <cell r="AP11">
            <v>117688.889</v>
          </cell>
          <cell r="AQ11">
            <v>125286.23199999999</v>
          </cell>
          <cell r="AR11">
            <v>131871.15700000001</v>
          </cell>
          <cell r="AS11">
            <v>136796.49</v>
          </cell>
          <cell r="AT11">
            <v>141378.79699999999</v>
          </cell>
          <cell r="AU11">
            <v>143783.198</v>
          </cell>
          <cell r="AV11">
            <v>146151.31699999998</v>
          </cell>
          <cell r="AW11">
            <v>149626.22</v>
          </cell>
          <cell r="AX11">
            <v>151572.05599999998</v>
          </cell>
          <cell r="AY11">
            <v>152122.50899999999</v>
          </cell>
          <cell r="AZ11">
            <v>150432.31400000001</v>
          </cell>
          <cell r="BA11">
            <v>149925.78899999999</v>
          </cell>
          <cell r="BB11">
            <v>148402.65600000002</v>
          </cell>
          <cell r="BC11">
            <v>146621.40299999999</v>
          </cell>
          <cell r="BD11">
            <v>142765.74400000001</v>
          </cell>
          <cell r="BE11">
            <v>137831.98499999999</v>
          </cell>
          <cell r="BF11">
            <v>132347.56800000003</v>
          </cell>
          <cell r="BG11">
            <v>125786.45600000001</v>
          </cell>
          <cell r="BH11">
            <v>119070.114</v>
          </cell>
          <cell r="BI11">
            <v>111588.285</v>
          </cell>
          <cell r="BJ11">
            <v>100645.554</v>
          </cell>
          <cell r="BK11">
            <v>92825.562000000005</v>
          </cell>
          <cell r="BL11">
            <v>85203.069000000003</v>
          </cell>
          <cell r="BM11">
            <v>74212.06</v>
          </cell>
          <cell r="BN11">
            <v>64048.481999999996</v>
          </cell>
          <cell r="BO11">
            <v>53130.720000000001</v>
          </cell>
          <cell r="BP11">
            <v>42754.135999999999</v>
          </cell>
          <cell r="BQ11">
            <v>31895.537499999999</v>
          </cell>
          <cell r="BR11">
            <v>22219.137500000001</v>
          </cell>
          <cell r="BS11">
            <v>13972.8963</v>
          </cell>
          <cell r="BT11">
            <v>6836.7951999999996</v>
          </cell>
          <cell r="BU11">
            <v>2059.7315199999998</v>
          </cell>
          <cell r="BV11">
            <v>198.78</v>
          </cell>
          <cell r="BW11">
            <v>9.44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17.600000000000001</v>
          </cell>
          <cell r="AC12">
            <v>864.16128000000003</v>
          </cell>
          <cell r="AD12">
            <v>3883.5892800000001</v>
          </cell>
          <cell r="AE12">
            <v>8998.2890000000007</v>
          </cell>
          <cell r="AF12">
            <v>16191.547399999999</v>
          </cell>
          <cell r="AG12">
            <v>25396.874100000001</v>
          </cell>
          <cell r="AH12">
            <v>35200.906000000003</v>
          </cell>
          <cell r="AI12">
            <v>45546.896999999997</v>
          </cell>
          <cell r="AJ12">
            <v>54675.925999999992</v>
          </cell>
          <cell r="AK12">
            <v>62486.675000000003</v>
          </cell>
          <cell r="AL12">
            <v>69167.888999999996</v>
          </cell>
          <cell r="AM12">
            <v>80745.638999999996</v>
          </cell>
          <cell r="AN12">
            <v>91081.585000000006</v>
          </cell>
          <cell r="AO12">
            <v>100744.62400000001</v>
          </cell>
          <cell r="AP12">
            <v>105686.02399999999</v>
          </cell>
          <cell r="AQ12">
            <v>106547.679</v>
          </cell>
          <cell r="AR12">
            <v>108836.60799999999</v>
          </cell>
          <cell r="AS12">
            <v>118170.68399999999</v>
          </cell>
          <cell r="AT12">
            <v>123831.05200000001</v>
          </cell>
          <cell r="AU12">
            <v>128266.52</v>
          </cell>
          <cell r="AV12">
            <v>130142.17200000001</v>
          </cell>
          <cell r="AW12">
            <v>124552.47999999998</v>
          </cell>
          <cell r="AX12">
            <v>125113.62399999998</v>
          </cell>
          <cell r="AY12">
            <v>129218.06300000001</v>
          </cell>
          <cell r="AZ12">
            <v>126120.766</v>
          </cell>
          <cell r="BA12">
            <v>134193.13800000001</v>
          </cell>
          <cell r="BB12">
            <v>129605.06999999999</v>
          </cell>
          <cell r="BC12">
            <v>138555.99800000002</v>
          </cell>
          <cell r="BD12">
            <v>136701.88099999999</v>
          </cell>
          <cell r="BE12">
            <v>133483.473</v>
          </cell>
          <cell r="BF12">
            <v>129576.664</v>
          </cell>
          <cell r="BG12">
            <v>122478.204</v>
          </cell>
          <cell r="BH12">
            <v>111199.178</v>
          </cell>
          <cell r="BI12">
            <v>100759.88200000001</v>
          </cell>
          <cell r="BJ12">
            <v>100076.99399999999</v>
          </cell>
          <cell r="BK12">
            <v>93395.472000000009</v>
          </cell>
          <cell r="BL12">
            <v>85453.240999999995</v>
          </cell>
          <cell r="BM12">
            <v>77843.334000000003</v>
          </cell>
          <cell r="BN12">
            <v>65045.040999999997</v>
          </cell>
          <cell r="BO12">
            <v>56106.350999999995</v>
          </cell>
          <cell r="BP12">
            <v>46644.955000000002</v>
          </cell>
          <cell r="BQ12">
            <v>34466.006000000001</v>
          </cell>
          <cell r="BR12">
            <v>23206.984899999999</v>
          </cell>
          <cell r="BS12">
            <v>14026.947100000001</v>
          </cell>
          <cell r="BT12">
            <v>7245.7053000000005</v>
          </cell>
          <cell r="BU12">
            <v>2439.9374399999997</v>
          </cell>
          <cell r="BV12">
            <v>278.96000000000004</v>
          </cell>
          <cell r="BW12">
            <v>3.56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11.6</v>
          </cell>
          <cell r="AC13">
            <v>479.68</v>
          </cell>
          <cell r="AD13">
            <v>3137.2000000000003</v>
          </cell>
          <cell r="AE13">
            <v>7861.478079999999</v>
          </cell>
          <cell r="AF13">
            <v>14000.951039999998</v>
          </cell>
          <cell r="AG13">
            <v>21247.461300000003</v>
          </cell>
          <cell r="AH13">
            <v>28725.1499</v>
          </cell>
          <cell r="AI13">
            <v>39360.744599999998</v>
          </cell>
          <cell r="AJ13">
            <v>48706.151200000008</v>
          </cell>
          <cell r="AK13">
            <v>59022.146399999998</v>
          </cell>
          <cell r="AL13">
            <v>65234.289499999999</v>
          </cell>
          <cell r="AM13">
            <v>69233.84599999999</v>
          </cell>
          <cell r="AN13">
            <v>76322.417999999991</v>
          </cell>
          <cell r="AO13">
            <v>82860.578000000009</v>
          </cell>
          <cell r="AP13">
            <v>89981.934999999998</v>
          </cell>
          <cell r="AQ13">
            <v>99423.823000000004</v>
          </cell>
          <cell r="AR13">
            <v>100045.85800000001</v>
          </cell>
          <cell r="AS13">
            <v>104645.391</v>
          </cell>
          <cell r="AT13">
            <v>121957.68899999998</v>
          </cell>
          <cell r="AU13">
            <v>120561.83899999999</v>
          </cell>
          <cell r="AV13">
            <v>135156.95499999999</v>
          </cell>
          <cell r="AW13">
            <v>126366.52299999999</v>
          </cell>
          <cell r="AX13">
            <v>137505.98800000001</v>
          </cell>
          <cell r="AY13">
            <v>128504.277</v>
          </cell>
          <cell r="AZ13">
            <v>128368.443</v>
          </cell>
          <cell r="BA13">
            <v>121178.38500000001</v>
          </cell>
          <cell r="BB13">
            <v>134739.56099999999</v>
          </cell>
          <cell r="BC13">
            <v>129593.68400000001</v>
          </cell>
          <cell r="BD13">
            <v>129947.23200000002</v>
          </cell>
          <cell r="BE13">
            <v>128582.125</v>
          </cell>
          <cell r="BF13">
            <v>126157.00600000001</v>
          </cell>
          <cell r="BG13">
            <v>118733.196</v>
          </cell>
          <cell r="BH13">
            <v>121193.64099999999</v>
          </cell>
          <cell r="BI13">
            <v>111399.98800000001</v>
          </cell>
          <cell r="BJ13">
            <v>104455.06299999999</v>
          </cell>
          <cell r="BK13">
            <v>96470.774999999994</v>
          </cell>
          <cell r="BL13">
            <v>80562.657000000007</v>
          </cell>
          <cell r="BM13">
            <v>69315.467999999993</v>
          </cell>
          <cell r="BN13">
            <v>61929.300999999992</v>
          </cell>
          <cell r="BO13">
            <v>55263.937999999995</v>
          </cell>
          <cell r="BP13">
            <v>45786.847999999998</v>
          </cell>
          <cell r="BQ13">
            <v>35933.125</v>
          </cell>
          <cell r="BR13">
            <v>24677.4764</v>
          </cell>
          <cell r="BS13">
            <v>15557.249500000002</v>
          </cell>
          <cell r="BT13">
            <v>8283.4615999999987</v>
          </cell>
          <cell r="BU13">
            <v>2869.01584</v>
          </cell>
          <cell r="BV13">
            <v>337.34384</v>
          </cell>
          <cell r="BW13">
            <v>6.08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38</v>
          </cell>
          <cell r="AC14">
            <v>938.64</v>
          </cell>
          <cell r="AD14">
            <v>3910.5025600000004</v>
          </cell>
          <cell r="AE14">
            <v>9019.6468999999997</v>
          </cell>
          <cell r="AF14">
            <v>15366.8421</v>
          </cell>
          <cell r="AG14">
            <v>22733.313699999999</v>
          </cell>
          <cell r="AH14">
            <v>29580.168199999996</v>
          </cell>
          <cell r="AI14">
            <v>37650.883900000001</v>
          </cell>
          <cell r="AJ14">
            <v>49877.920000000006</v>
          </cell>
          <cell r="AK14">
            <v>60715.404999999999</v>
          </cell>
          <cell r="AL14">
            <v>70624.728999999992</v>
          </cell>
          <cell r="AM14">
            <v>79054.315000000002</v>
          </cell>
          <cell r="AN14">
            <v>82894.40400000001</v>
          </cell>
          <cell r="AO14">
            <v>98712.420000000013</v>
          </cell>
          <cell r="AP14">
            <v>101715.13800000001</v>
          </cell>
          <cell r="AQ14">
            <v>117903.74600000001</v>
          </cell>
          <cell r="AR14">
            <v>122695.80499999999</v>
          </cell>
          <cell r="AS14">
            <v>133277.25199999998</v>
          </cell>
          <cell r="AT14">
            <v>139666.36199999999</v>
          </cell>
          <cell r="AU14">
            <v>142903.399</v>
          </cell>
          <cell r="AV14">
            <v>140385.514</v>
          </cell>
          <cell r="AW14">
            <v>148940.09999999998</v>
          </cell>
          <cell r="AX14">
            <v>154726.95000000001</v>
          </cell>
          <cell r="AY14">
            <v>155735.62900000002</v>
          </cell>
          <cell r="AZ14">
            <v>157275.86499999999</v>
          </cell>
          <cell r="BA14">
            <v>155973.70600000001</v>
          </cell>
          <cell r="BB14">
            <v>151879.22099999999</v>
          </cell>
          <cell r="BC14">
            <v>151159.17199999999</v>
          </cell>
          <cell r="BD14">
            <v>146632.49800000002</v>
          </cell>
          <cell r="BE14">
            <v>142104.902</v>
          </cell>
          <cell r="BF14">
            <v>141301.60700000002</v>
          </cell>
          <cell r="BG14">
            <v>135749.22699999998</v>
          </cell>
          <cell r="BH14">
            <v>125168.61000000002</v>
          </cell>
          <cell r="BI14">
            <v>121414.75300000001</v>
          </cell>
          <cell r="BJ14">
            <v>108188.658</v>
          </cell>
          <cell r="BK14">
            <v>99990.898000000001</v>
          </cell>
          <cell r="BL14">
            <v>92534.649000000005</v>
          </cell>
          <cell r="BM14">
            <v>80138.399999999994</v>
          </cell>
          <cell r="BN14">
            <v>68788.713999999993</v>
          </cell>
          <cell r="BO14">
            <v>58754.986000000004</v>
          </cell>
          <cell r="BP14">
            <v>46053.345000000001</v>
          </cell>
          <cell r="BQ14">
            <v>31766.414000000004</v>
          </cell>
          <cell r="BR14">
            <v>22551.6423</v>
          </cell>
          <cell r="BS14">
            <v>15439.4575</v>
          </cell>
          <cell r="BT14">
            <v>8116.5573000000004</v>
          </cell>
          <cell r="BU14">
            <v>2503.1183999999998</v>
          </cell>
          <cell r="BV14">
            <v>300.98511999999999</v>
          </cell>
          <cell r="BW14">
            <v>7.16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41.2</v>
          </cell>
          <cell r="AC15">
            <v>1314.6399999999999</v>
          </cell>
          <cell r="AD15">
            <v>6217.5596800000003</v>
          </cell>
          <cell r="AE15">
            <v>12644.032799999999</v>
          </cell>
          <cell r="AF15">
            <v>21824.757900000001</v>
          </cell>
          <cell r="AG15">
            <v>34379.1584</v>
          </cell>
          <cell r="AH15">
            <v>46496.184600000001</v>
          </cell>
          <cell r="AI15">
            <v>56633.831699999995</v>
          </cell>
          <cell r="AJ15">
            <v>67234.301999999996</v>
          </cell>
          <cell r="AK15">
            <v>72063.34</v>
          </cell>
          <cell r="AL15">
            <v>81857.384999999995</v>
          </cell>
          <cell r="AM15">
            <v>93878.315000000002</v>
          </cell>
          <cell r="AN15">
            <v>108704.37</v>
          </cell>
          <cell r="AO15">
            <v>118922.00900000002</v>
          </cell>
          <cell r="AP15">
            <v>131336.913</v>
          </cell>
          <cell r="AQ15">
            <v>142051.35200000001</v>
          </cell>
          <cell r="AR15">
            <v>149975.53900000002</v>
          </cell>
          <cell r="AS15">
            <v>156090.492</v>
          </cell>
          <cell r="AT15">
            <v>160751.63399999999</v>
          </cell>
          <cell r="AU15">
            <v>163676.261</v>
          </cell>
          <cell r="AV15">
            <v>166798.59299999999</v>
          </cell>
          <cell r="AW15">
            <v>169236.43799999999</v>
          </cell>
          <cell r="AX15">
            <v>170147.652</v>
          </cell>
          <cell r="AY15">
            <v>169464.08000000002</v>
          </cell>
          <cell r="AZ15">
            <v>169941.43299999999</v>
          </cell>
          <cell r="BA15">
            <v>170067.29500000001</v>
          </cell>
          <cell r="BB15">
            <v>167912.88500000001</v>
          </cell>
          <cell r="BC15">
            <v>165476.897</v>
          </cell>
          <cell r="BD15">
            <v>161209.96</v>
          </cell>
          <cell r="BE15">
            <v>157570.42300000001</v>
          </cell>
          <cell r="BF15">
            <v>150759.12300000002</v>
          </cell>
          <cell r="BG15">
            <v>145836.92800000001</v>
          </cell>
          <cell r="BH15">
            <v>140384.24300000002</v>
          </cell>
          <cell r="BI15">
            <v>134054.57699999999</v>
          </cell>
          <cell r="BJ15">
            <v>126417.9</v>
          </cell>
          <cell r="BK15">
            <v>116211.33199999999</v>
          </cell>
          <cell r="BL15">
            <v>106203.25700000001</v>
          </cell>
          <cell r="BM15">
            <v>95954.471999999994</v>
          </cell>
          <cell r="BN15">
            <v>83759.570000000007</v>
          </cell>
          <cell r="BO15">
            <v>69845.726999999999</v>
          </cell>
          <cell r="BP15">
            <v>60185.257000000012</v>
          </cell>
          <cell r="BQ15">
            <v>45499.635999999999</v>
          </cell>
          <cell r="BR15">
            <v>31957.820100000001</v>
          </cell>
          <cell r="BS15">
            <v>19405.062899999997</v>
          </cell>
          <cell r="BT15">
            <v>10144.247100000001</v>
          </cell>
          <cell r="BU15">
            <v>4090.4193999999998</v>
          </cell>
          <cell r="BV15">
            <v>586.56608000000006</v>
          </cell>
          <cell r="BW15">
            <v>19.600000000000001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99.24</v>
          </cell>
          <cell r="AC16">
            <v>2337.1825599999997</v>
          </cell>
          <cell r="AD16">
            <v>8482.9075200000007</v>
          </cell>
          <cell r="AE16">
            <v>15899.683800000001</v>
          </cell>
          <cell r="AF16">
            <v>24678.901100000003</v>
          </cell>
          <cell r="AG16">
            <v>38467.498</v>
          </cell>
          <cell r="AH16">
            <v>48138.773000000001</v>
          </cell>
          <cell r="AI16">
            <v>60151.722000000002</v>
          </cell>
          <cell r="AJ16">
            <v>64922.106</v>
          </cell>
          <cell r="AK16">
            <v>71709.392999999996</v>
          </cell>
          <cell r="AL16">
            <v>79356.97</v>
          </cell>
          <cell r="AM16">
            <v>90828.513999999996</v>
          </cell>
          <cell r="AN16">
            <v>106749.00900000001</v>
          </cell>
          <cell r="AO16">
            <v>121537.70399999998</v>
          </cell>
          <cell r="AP16">
            <v>133941.66999999998</v>
          </cell>
          <cell r="AQ16">
            <v>142452.84299999999</v>
          </cell>
          <cell r="AR16">
            <v>149423.93900000001</v>
          </cell>
          <cell r="AS16">
            <v>154375.76699999999</v>
          </cell>
          <cell r="AT16">
            <v>156788.62199999997</v>
          </cell>
          <cell r="AU16">
            <v>162419.51499999998</v>
          </cell>
          <cell r="AV16">
            <v>164874.23199999999</v>
          </cell>
          <cell r="AW16">
            <v>166116.64000000001</v>
          </cell>
          <cell r="AX16">
            <v>168683.88299999997</v>
          </cell>
          <cell r="AY16">
            <v>167502.09100000001</v>
          </cell>
          <cell r="AZ16">
            <v>168809.76799999998</v>
          </cell>
          <cell r="BA16">
            <v>166660.05600000001</v>
          </cell>
          <cell r="BB16">
            <v>164345.41</v>
          </cell>
          <cell r="BC16">
            <v>165081.22600000002</v>
          </cell>
          <cell r="BD16">
            <v>162040.57199999999</v>
          </cell>
          <cell r="BE16">
            <v>155452.89799999999</v>
          </cell>
          <cell r="BF16">
            <v>153185.372</v>
          </cell>
          <cell r="BG16">
            <v>144971.603</v>
          </cell>
          <cell r="BH16">
            <v>146692.06400000001</v>
          </cell>
          <cell r="BI16">
            <v>137533.897</v>
          </cell>
          <cell r="BJ16">
            <v>129825.796</v>
          </cell>
          <cell r="BK16">
            <v>118892.874</v>
          </cell>
          <cell r="BL16">
            <v>110068.66</v>
          </cell>
          <cell r="BM16">
            <v>100599.076</v>
          </cell>
          <cell r="BN16">
            <v>89507.324000000008</v>
          </cell>
          <cell r="BO16">
            <v>76593.582999999999</v>
          </cell>
          <cell r="BP16">
            <v>65183.014999999999</v>
          </cell>
          <cell r="BQ16">
            <v>50303.146999999997</v>
          </cell>
          <cell r="BR16">
            <v>35531.7111</v>
          </cell>
          <cell r="BS16">
            <v>22287.0118</v>
          </cell>
          <cell r="BT16">
            <v>11481.766100000001</v>
          </cell>
          <cell r="BU16">
            <v>3834.6595200000002</v>
          </cell>
          <cell r="BV16">
            <v>520.41455999999994</v>
          </cell>
          <cell r="BW16">
            <v>14.120000000000001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115.56</v>
          </cell>
          <cell r="AC17">
            <v>2247.4833599999997</v>
          </cell>
          <cell r="AD17">
            <v>6745.2797999999993</v>
          </cell>
          <cell r="AE17">
            <v>11676.5064</v>
          </cell>
          <cell r="AF17">
            <v>18707.992200000001</v>
          </cell>
          <cell r="AG17">
            <v>28880.360400000001</v>
          </cell>
          <cell r="AH17">
            <v>43119.522500000006</v>
          </cell>
          <cell r="AI17">
            <v>57000.062600000005</v>
          </cell>
          <cell r="AJ17">
            <v>73524.300999999992</v>
          </cell>
          <cell r="AK17">
            <v>82355.297000000006</v>
          </cell>
          <cell r="AL17">
            <v>97482.016000000003</v>
          </cell>
          <cell r="AM17">
            <v>102901.70999999999</v>
          </cell>
          <cell r="AN17">
            <v>109309.53099999999</v>
          </cell>
          <cell r="AO17">
            <v>117390.584</v>
          </cell>
          <cell r="AP17">
            <v>139516.43800000002</v>
          </cell>
          <cell r="AQ17">
            <v>147640.758</v>
          </cell>
          <cell r="AR17">
            <v>151586.93799999999</v>
          </cell>
          <cell r="AS17">
            <v>152129.13699999999</v>
          </cell>
          <cell r="AT17">
            <v>158886.32299999997</v>
          </cell>
          <cell r="AU17">
            <v>158597.16399999999</v>
          </cell>
          <cell r="AV17">
            <v>163090.223</v>
          </cell>
          <cell r="AW17">
            <v>165481.11800000002</v>
          </cell>
          <cell r="AX17">
            <v>169248.99100000001</v>
          </cell>
          <cell r="AY17">
            <v>171449.69099999999</v>
          </cell>
          <cell r="AZ17">
            <v>170544.96100000001</v>
          </cell>
          <cell r="BA17">
            <v>165867.997</v>
          </cell>
          <cell r="BB17">
            <v>165795.99399999998</v>
          </cell>
          <cell r="BC17">
            <v>163451.19900000002</v>
          </cell>
          <cell r="BD17">
            <v>158854.19199999998</v>
          </cell>
          <cell r="BE17">
            <v>151672.42499999999</v>
          </cell>
          <cell r="BF17">
            <v>141595.052</v>
          </cell>
          <cell r="BG17">
            <v>131570.989</v>
          </cell>
          <cell r="BH17">
            <v>126559.29999999999</v>
          </cell>
          <cell r="BI17">
            <v>126290.86199999999</v>
          </cell>
          <cell r="BJ17">
            <v>108749.34199999999</v>
          </cell>
          <cell r="BK17">
            <v>102835.40299999999</v>
          </cell>
          <cell r="BL17">
            <v>99541.412000000011</v>
          </cell>
          <cell r="BM17">
            <v>89035.22099999999</v>
          </cell>
          <cell r="BN17">
            <v>67537.801999999996</v>
          </cell>
          <cell r="BO17">
            <v>59099.479999999996</v>
          </cell>
          <cell r="BP17">
            <v>51133.15</v>
          </cell>
          <cell r="BQ17">
            <v>42125.273000000001</v>
          </cell>
          <cell r="BR17">
            <v>34513.185799999999</v>
          </cell>
          <cell r="BS17">
            <v>20031.529500000001</v>
          </cell>
          <cell r="BT17">
            <v>11005.927599999999</v>
          </cell>
          <cell r="BU17">
            <v>4422.2824000000001</v>
          </cell>
          <cell r="BV17">
            <v>493.33888000000002</v>
          </cell>
          <cell r="BW17">
            <v>11.120000000000001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93.199999999999989</v>
          </cell>
          <cell r="AC18">
            <v>1358.4075199999997</v>
          </cell>
          <cell r="AD18">
            <v>5327.0817999999999</v>
          </cell>
          <cell r="AE18">
            <v>11119.925299999999</v>
          </cell>
          <cell r="AF18">
            <v>20855.543799999999</v>
          </cell>
          <cell r="AG18">
            <v>31962.376700000001</v>
          </cell>
          <cell r="AH18">
            <v>44089.976999999999</v>
          </cell>
          <cell r="AI18">
            <v>57190.695000000007</v>
          </cell>
          <cell r="AJ18">
            <v>66868.61099999999</v>
          </cell>
          <cell r="AK18">
            <v>79602.614000000001</v>
          </cell>
          <cell r="AL18">
            <v>81219.925999999992</v>
          </cell>
          <cell r="AM18">
            <v>93510.481999999989</v>
          </cell>
          <cell r="AN18">
            <v>108206.44899999999</v>
          </cell>
          <cell r="AO18">
            <v>113199.59899999999</v>
          </cell>
          <cell r="AP18">
            <v>128412.01900000001</v>
          </cell>
          <cell r="AQ18">
            <v>141378.08500000002</v>
          </cell>
          <cell r="AR18">
            <v>142139.73499999999</v>
          </cell>
          <cell r="AS18">
            <v>140131.20799999998</v>
          </cell>
          <cell r="AT18">
            <v>153374.44</v>
          </cell>
          <cell r="AU18">
            <v>154445.56699999998</v>
          </cell>
          <cell r="AV18">
            <v>151281.73300000001</v>
          </cell>
          <cell r="AW18">
            <v>146054.522</v>
          </cell>
          <cell r="AX18">
            <v>143899.77100000001</v>
          </cell>
          <cell r="AY18">
            <v>160261.68800000002</v>
          </cell>
          <cell r="AZ18">
            <v>157267.88499999998</v>
          </cell>
          <cell r="BA18">
            <v>156261.59899999999</v>
          </cell>
          <cell r="BB18">
            <v>161443.56699999998</v>
          </cell>
          <cell r="BC18">
            <v>164301.848</v>
          </cell>
          <cell r="BD18">
            <v>161090.49900000001</v>
          </cell>
          <cell r="BE18">
            <v>147879.09000000003</v>
          </cell>
          <cell r="BF18">
            <v>145453.761</v>
          </cell>
          <cell r="BG18">
            <v>150369.67599999998</v>
          </cell>
          <cell r="BH18">
            <v>143275.56099999999</v>
          </cell>
          <cell r="BI18">
            <v>136243.31200000001</v>
          </cell>
          <cell r="BJ18">
            <v>132108.52999999997</v>
          </cell>
          <cell r="BK18">
            <v>121518.204</v>
          </cell>
          <cell r="BL18">
            <v>110766.67499999999</v>
          </cell>
          <cell r="BM18">
            <v>100030.93400000001</v>
          </cell>
          <cell r="BN18">
            <v>87660.602999999988</v>
          </cell>
          <cell r="BO18">
            <v>78337.510000000009</v>
          </cell>
          <cell r="BP18">
            <v>64238.334000000003</v>
          </cell>
          <cell r="BQ18">
            <v>49642.434000000001</v>
          </cell>
          <cell r="BR18">
            <v>35109.1417</v>
          </cell>
          <cell r="BS18">
            <v>22272.106299999999</v>
          </cell>
          <cell r="BT18">
            <v>11835.112499999999</v>
          </cell>
          <cell r="BU18">
            <v>4196.2405999999992</v>
          </cell>
          <cell r="BV18">
            <v>503.96863999999994</v>
          </cell>
          <cell r="BW18">
            <v>11.4</v>
          </cell>
          <cell r="BX18">
            <v>0.04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0.04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180.88</v>
          </cell>
          <cell r="AC19">
            <v>2545.5472</v>
          </cell>
          <cell r="AD19">
            <v>9275.2803999999996</v>
          </cell>
          <cell r="AE19">
            <v>19662.517500000002</v>
          </cell>
          <cell r="AF19">
            <v>32642.649399999995</v>
          </cell>
          <cell r="AG19">
            <v>46887.63</v>
          </cell>
          <cell r="AH19">
            <v>60453.993000000002</v>
          </cell>
          <cell r="AI19">
            <v>74055.934000000008</v>
          </cell>
          <cell r="AJ19">
            <v>86975.272000000012</v>
          </cell>
          <cell r="AK19">
            <v>87300.665000000008</v>
          </cell>
          <cell r="AL19">
            <v>94589.351999999984</v>
          </cell>
          <cell r="AM19">
            <v>102869.754</v>
          </cell>
          <cell r="AN19">
            <v>110046.049</v>
          </cell>
          <cell r="AO19">
            <v>116612.02899999998</v>
          </cell>
          <cell r="AP19">
            <v>122136.315</v>
          </cell>
          <cell r="AQ19">
            <v>127531.24099999999</v>
          </cell>
          <cell r="AR19">
            <v>131617.62099999998</v>
          </cell>
          <cell r="AS19">
            <v>135363.677</v>
          </cell>
          <cell r="AT19">
            <v>137340.693</v>
          </cell>
          <cell r="AU19">
            <v>137019.908</v>
          </cell>
          <cell r="AV19">
            <v>147632.478</v>
          </cell>
          <cell r="AW19">
            <v>161950.29799999998</v>
          </cell>
          <cell r="AX19">
            <v>166927.00899999999</v>
          </cell>
          <cell r="AY19">
            <v>167154.935</v>
          </cell>
          <cell r="AZ19">
            <v>168400.75400000002</v>
          </cell>
          <cell r="BA19">
            <v>170710.49300000002</v>
          </cell>
          <cell r="BB19">
            <v>168893.42300000001</v>
          </cell>
          <cell r="BC19">
            <v>166273.10399999999</v>
          </cell>
          <cell r="BD19">
            <v>163334.64000000001</v>
          </cell>
          <cell r="BE19">
            <v>159235.32399999999</v>
          </cell>
          <cell r="BF19">
            <v>154631.06700000001</v>
          </cell>
          <cell r="BG19">
            <v>149539.17800000001</v>
          </cell>
          <cell r="BH19">
            <v>144061.54999999999</v>
          </cell>
          <cell r="BI19">
            <v>136900.67799999999</v>
          </cell>
          <cell r="BJ19">
            <v>128443.65</v>
          </cell>
          <cell r="BK19">
            <v>119452.232</v>
          </cell>
          <cell r="BL19">
            <v>110211.70299999999</v>
          </cell>
          <cell r="BM19">
            <v>99786.116999999998</v>
          </cell>
          <cell r="BN19">
            <v>88600.827999999994</v>
          </cell>
          <cell r="BO19">
            <v>76730.09</v>
          </cell>
          <cell r="BP19">
            <v>64835.805999999997</v>
          </cell>
          <cell r="BQ19">
            <v>50537.479999999996</v>
          </cell>
          <cell r="BR19">
            <v>35950.288499999995</v>
          </cell>
          <cell r="BS19">
            <v>23717.843200000003</v>
          </cell>
          <cell r="BT19">
            <v>12705.1109</v>
          </cell>
          <cell r="BU19">
            <v>4546.5281999999997</v>
          </cell>
          <cell r="BV19">
            <v>744.46191999999996</v>
          </cell>
          <cell r="BW19">
            <v>23.240000000000002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0.04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0.04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182.72000000000003</v>
          </cell>
          <cell r="AC20">
            <v>2450.7518399999999</v>
          </cell>
          <cell r="AD20">
            <v>9105.5263999999988</v>
          </cell>
          <cell r="AE20">
            <v>19492.123500000002</v>
          </cell>
          <cell r="AF20">
            <v>32364.433000000005</v>
          </cell>
          <cell r="AG20">
            <v>46697.353000000003</v>
          </cell>
          <cell r="AH20">
            <v>60977.792999999998</v>
          </cell>
          <cell r="AI20">
            <v>74531.606</v>
          </cell>
          <cell r="AJ20">
            <v>87158.985000000015</v>
          </cell>
          <cell r="AK20">
            <v>99054.266000000003</v>
          </cell>
          <cell r="AL20">
            <v>110001.03200000001</v>
          </cell>
          <cell r="AM20">
            <v>119554.33500000002</v>
          </cell>
          <cell r="AN20">
            <v>128214.14799999999</v>
          </cell>
          <cell r="AO20">
            <v>135864.99600000001</v>
          </cell>
          <cell r="AP20">
            <v>141946.77399999998</v>
          </cell>
          <cell r="AQ20">
            <v>149681.511</v>
          </cell>
          <cell r="AR20">
            <v>155214.22200000001</v>
          </cell>
          <cell r="AS20">
            <v>159795.51799999998</v>
          </cell>
          <cell r="AT20">
            <v>163192.01300000001</v>
          </cell>
          <cell r="AU20">
            <v>165659.68799999997</v>
          </cell>
          <cell r="AV20">
            <v>163986.908</v>
          </cell>
          <cell r="AW20">
            <v>169172.72900000002</v>
          </cell>
          <cell r="AX20">
            <v>170373.81099999999</v>
          </cell>
          <cell r="AY20">
            <v>170285.00800000003</v>
          </cell>
          <cell r="AZ20">
            <v>169968.867</v>
          </cell>
          <cell r="BA20">
            <v>168781.91100000002</v>
          </cell>
          <cell r="BB20">
            <v>166800.19899999999</v>
          </cell>
          <cell r="BC20">
            <v>164822.24799999999</v>
          </cell>
          <cell r="BD20">
            <v>161832.198</v>
          </cell>
          <cell r="BE20">
            <v>158336.30200000003</v>
          </cell>
          <cell r="BF20">
            <v>153603.37700000001</v>
          </cell>
          <cell r="BG20">
            <v>148268.40099999998</v>
          </cell>
          <cell r="BH20">
            <v>142148.62699999998</v>
          </cell>
          <cell r="BI20">
            <v>135249.97499999998</v>
          </cell>
          <cell r="BJ20">
            <v>127752.872</v>
          </cell>
          <cell r="BK20">
            <v>119147.75900000001</v>
          </cell>
          <cell r="BL20">
            <v>109752.51800000001</v>
          </cell>
          <cell r="BM20">
            <v>99294.986999999994</v>
          </cell>
          <cell r="BN20">
            <v>88018.585999999996</v>
          </cell>
          <cell r="BO20">
            <v>75918.661999999997</v>
          </cell>
          <cell r="BP20">
            <v>62580.864000000001</v>
          </cell>
          <cell r="BQ20">
            <v>48674.187999999995</v>
          </cell>
          <cell r="BR20">
            <v>34726.449399999998</v>
          </cell>
          <cell r="BS20">
            <v>22291.612099999998</v>
          </cell>
          <cell r="BT20">
            <v>11910.753500000001</v>
          </cell>
          <cell r="BU20">
            <v>4603.8189000000002</v>
          </cell>
          <cell r="BV20">
            <v>849.976</v>
          </cell>
          <cell r="BW20">
            <v>26.96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176.16</v>
          </cell>
          <cell r="AC21">
            <v>2235.5393599999998</v>
          </cell>
          <cell r="AD21">
            <v>7838.0353999999998</v>
          </cell>
          <cell r="AE21">
            <v>15851.453999999998</v>
          </cell>
          <cell r="AF21">
            <v>25523.802899999999</v>
          </cell>
          <cell r="AG21">
            <v>38313.149999999994</v>
          </cell>
          <cell r="AH21">
            <v>50161.004000000001</v>
          </cell>
          <cell r="AI21">
            <v>61151.600999999995</v>
          </cell>
          <cell r="AJ21">
            <v>72925.437999999995</v>
          </cell>
          <cell r="AK21">
            <v>83065.247000000003</v>
          </cell>
          <cell r="AL21">
            <v>94050.858999999997</v>
          </cell>
          <cell r="AM21">
            <v>106388.507</v>
          </cell>
          <cell r="AN21">
            <v>118069.61500000001</v>
          </cell>
          <cell r="AO21">
            <v>130780.65000000001</v>
          </cell>
          <cell r="AP21">
            <v>139390.038</v>
          </cell>
          <cell r="AQ21">
            <v>145775.33799999999</v>
          </cell>
          <cell r="AR21">
            <v>152046.32400000002</v>
          </cell>
          <cell r="AS21">
            <v>157167.42199999999</v>
          </cell>
          <cell r="AT21">
            <v>160968.842</v>
          </cell>
          <cell r="AU21">
            <v>164275.67799999999</v>
          </cell>
          <cell r="AV21">
            <v>166147.71800000002</v>
          </cell>
          <cell r="AW21">
            <v>166563.59399999998</v>
          </cell>
          <cell r="AX21">
            <v>167196.44399999999</v>
          </cell>
          <cell r="AY21">
            <v>166638.43300000002</v>
          </cell>
          <cell r="AZ21">
            <v>165984.88500000001</v>
          </cell>
          <cell r="BA21">
            <v>165980.579</v>
          </cell>
          <cell r="BB21">
            <v>164719.17300000001</v>
          </cell>
          <cell r="BC21">
            <v>162253.008</v>
          </cell>
          <cell r="BD21">
            <v>159001.60399999999</v>
          </cell>
          <cell r="BE21">
            <v>155374.258</v>
          </cell>
          <cell r="BF21">
            <v>150276.427</v>
          </cell>
          <cell r="BG21">
            <v>145381.86799999999</v>
          </cell>
          <cell r="BH21">
            <v>139198.17800000001</v>
          </cell>
          <cell r="BI21">
            <v>132163.54999999999</v>
          </cell>
          <cell r="BJ21">
            <v>124154.72</v>
          </cell>
          <cell r="BK21">
            <v>115276.27799999999</v>
          </cell>
          <cell r="BL21">
            <v>105426.423</v>
          </cell>
          <cell r="BM21">
            <v>94940.668000000005</v>
          </cell>
          <cell r="BN21">
            <v>83602.163</v>
          </cell>
          <cell r="BO21">
            <v>71512.375999999989</v>
          </cell>
          <cell r="BP21">
            <v>56175.225999999995</v>
          </cell>
          <cell r="BQ21">
            <v>41337.17</v>
          </cell>
          <cell r="BR21">
            <v>29433.8622</v>
          </cell>
          <cell r="BS21">
            <v>19182.731200000002</v>
          </cell>
          <cell r="BT21">
            <v>10769.3282</v>
          </cell>
          <cell r="BU21">
            <v>4203.7945999999993</v>
          </cell>
          <cell r="BV21">
            <v>730.06831999999997</v>
          </cell>
          <cell r="BW21">
            <v>19.639999999999997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78.44</v>
          </cell>
          <cell r="AC22">
            <v>1928.86016</v>
          </cell>
          <cell r="AD22">
            <v>7101.5002999999997</v>
          </cell>
          <cell r="AE22">
            <v>15842.7637</v>
          </cell>
          <cell r="AF22">
            <v>26671.124199999998</v>
          </cell>
          <cell r="AG22">
            <v>38849.447</v>
          </cell>
          <cell r="AH22">
            <v>52150.12</v>
          </cell>
          <cell r="AI22">
            <v>63676.289000000004</v>
          </cell>
          <cell r="AJ22">
            <v>76675.595000000001</v>
          </cell>
          <cell r="AK22">
            <v>89221.574000000008</v>
          </cell>
          <cell r="AL22">
            <v>100465.93299999999</v>
          </cell>
          <cell r="AM22">
            <v>110672.024</v>
          </cell>
          <cell r="AN22">
            <v>119854.42499999999</v>
          </cell>
          <cell r="AO22">
            <v>127753.68099999998</v>
          </cell>
          <cell r="AP22">
            <v>136156.77600000001</v>
          </cell>
          <cell r="AQ22">
            <v>141927.91700000002</v>
          </cell>
          <cell r="AR22">
            <v>145861.48499999999</v>
          </cell>
          <cell r="AS22">
            <v>153794.51800000001</v>
          </cell>
          <cell r="AT22">
            <v>157905.049</v>
          </cell>
          <cell r="AU22">
            <v>161292.28100000002</v>
          </cell>
          <cell r="AV22">
            <v>162800.18900000001</v>
          </cell>
          <cell r="AW22">
            <v>166018.54700000002</v>
          </cell>
          <cell r="AX22">
            <v>167399.614</v>
          </cell>
          <cell r="AY22">
            <v>167309.90500000003</v>
          </cell>
          <cell r="AZ22">
            <v>166808.85100000002</v>
          </cell>
          <cell r="BA22">
            <v>165374.26800000001</v>
          </cell>
          <cell r="BB22">
            <v>163589.13099999999</v>
          </cell>
          <cell r="BC22">
            <v>160852.29199999999</v>
          </cell>
          <cell r="BD22">
            <v>157522.943</v>
          </cell>
          <cell r="BE22">
            <v>153510.84299999999</v>
          </cell>
          <cell r="BF22">
            <v>148130.83300000001</v>
          </cell>
          <cell r="BG22">
            <v>139400.86799999999</v>
          </cell>
          <cell r="BH22">
            <v>136293.81700000001</v>
          </cell>
          <cell r="BI22">
            <v>128964.28</v>
          </cell>
          <cell r="BJ22">
            <v>121276.47</v>
          </cell>
          <cell r="BK22">
            <v>111083.89899999999</v>
          </cell>
          <cell r="BL22">
            <v>101945.38099999999</v>
          </cell>
          <cell r="BM22">
            <v>91141.025000000009</v>
          </cell>
          <cell r="BN22">
            <v>78848.967000000004</v>
          </cell>
          <cell r="BO22">
            <v>65265.353999999992</v>
          </cell>
          <cell r="BP22">
            <v>53900.978000000003</v>
          </cell>
          <cell r="BQ22">
            <v>41325.752999999997</v>
          </cell>
          <cell r="BR22">
            <v>29338.508300000001</v>
          </cell>
          <cell r="BS22">
            <v>19044.493199999997</v>
          </cell>
          <cell r="BT22">
            <v>10290.183799999999</v>
          </cell>
          <cell r="BU22">
            <v>4096.1451199999992</v>
          </cell>
          <cell r="BV22">
            <v>686.91200000000003</v>
          </cell>
          <cell r="BW22">
            <v>25.08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145.16000000000003</v>
          </cell>
          <cell r="AC23">
            <v>2409.5102400000001</v>
          </cell>
          <cell r="AD23">
            <v>7662.9591999999993</v>
          </cell>
          <cell r="AE23">
            <v>15202.190900000001</v>
          </cell>
          <cell r="AF23">
            <v>24981.518600000003</v>
          </cell>
          <cell r="AG23">
            <v>35691.364000000001</v>
          </cell>
          <cell r="AH23">
            <v>46853.559000000001</v>
          </cell>
          <cell r="AI23">
            <v>59136.691999999995</v>
          </cell>
          <cell r="AJ23">
            <v>72465.758000000002</v>
          </cell>
          <cell r="AK23">
            <v>84707.4</v>
          </cell>
          <cell r="AL23">
            <v>94424.997000000003</v>
          </cell>
          <cell r="AM23">
            <v>104408.90700000001</v>
          </cell>
          <cell r="AN23">
            <v>114985.717</v>
          </cell>
          <cell r="AO23">
            <v>124746.52600000001</v>
          </cell>
          <cell r="AP23">
            <v>132956.47100000002</v>
          </cell>
          <cell r="AQ23">
            <v>139908.89799999999</v>
          </cell>
          <cell r="AR23">
            <v>145941.71100000001</v>
          </cell>
          <cell r="AS23">
            <v>150258.04399999999</v>
          </cell>
          <cell r="AT23">
            <v>154377.617</v>
          </cell>
          <cell r="AU23">
            <v>158493.753</v>
          </cell>
          <cell r="AV23">
            <v>160501.00199999998</v>
          </cell>
          <cell r="AW23">
            <v>161933.53899999999</v>
          </cell>
          <cell r="AX23">
            <v>162619.25899999999</v>
          </cell>
          <cell r="AY23">
            <v>163711.495</v>
          </cell>
          <cell r="AZ23">
            <v>162876.86900000001</v>
          </cell>
          <cell r="BA23">
            <v>161260.76699999999</v>
          </cell>
          <cell r="BB23">
            <v>159462.86499999999</v>
          </cell>
          <cell r="BC23">
            <v>157084.182</v>
          </cell>
          <cell r="BD23">
            <v>151989.13099999999</v>
          </cell>
          <cell r="BE23">
            <v>146663.65700000001</v>
          </cell>
          <cell r="BF23">
            <v>141737.755</v>
          </cell>
          <cell r="BG23">
            <v>138899.94699999999</v>
          </cell>
          <cell r="BH23">
            <v>130914.253</v>
          </cell>
          <cell r="BI23">
            <v>121909.015</v>
          </cell>
          <cell r="BJ23">
            <v>114761.17500000002</v>
          </cell>
          <cell r="BK23">
            <v>108640.579</v>
          </cell>
          <cell r="BL23">
            <v>98499.187000000005</v>
          </cell>
          <cell r="BM23">
            <v>85666.48000000001</v>
          </cell>
          <cell r="BN23">
            <v>72410.741999999998</v>
          </cell>
          <cell r="BO23">
            <v>61779.449000000001</v>
          </cell>
          <cell r="BP23">
            <v>50276.414999999994</v>
          </cell>
          <cell r="BQ23">
            <v>37568.828999999998</v>
          </cell>
          <cell r="BR23">
            <v>26488.4908</v>
          </cell>
          <cell r="BS23">
            <v>17423.3442</v>
          </cell>
          <cell r="BT23">
            <v>9529.331900000001</v>
          </cell>
          <cell r="BU23">
            <v>3743.8128000000006</v>
          </cell>
          <cell r="BV23">
            <v>565.82736</v>
          </cell>
          <cell r="BW23">
            <v>16.04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165.24</v>
          </cell>
          <cell r="AC24">
            <v>2461.50576</v>
          </cell>
          <cell r="AD24">
            <v>6450.1221000000005</v>
          </cell>
          <cell r="AE24">
            <v>14123.5314</v>
          </cell>
          <cell r="AF24">
            <v>23734.595499999999</v>
          </cell>
          <cell r="AG24">
            <v>34842.673999999999</v>
          </cell>
          <cell r="AH24">
            <v>47420.986999999994</v>
          </cell>
          <cell r="AI24">
            <v>58278.870999999999</v>
          </cell>
          <cell r="AJ24">
            <v>68046.692999999999</v>
          </cell>
          <cell r="AK24">
            <v>81348.59</v>
          </cell>
          <cell r="AL24">
            <v>95194.807000000001</v>
          </cell>
          <cell r="AM24">
            <v>106041.789</v>
          </cell>
          <cell r="AN24">
            <v>115651.36</v>
          </cell>
          <cell r="AO24">
            <v>124156.022</v>
          </cell>
          <cell r="AP24">
            <v>130491.59900000002</v>
          </cell>
          <cell r="AQ24">
            <v>138505.997</v>
          </cell>
          <cell r="AR24">
            <v>144508.57699999999</v>
          </cell>
          <cell r="AS24">
            <v>150199.095</v>
          </cell>
          <cell r="AT24">
            <v>154407.57500000001</v>
          </cell>
          <cell r="AU24">
            <v>158126.01200000002</v>
          </cell>
          <cell r="AV24">
            <v>161432.11199999999</v>
          </cell>
          <cell r="AW24">
            <v>163289.073</v>
          </cell>
          <cell r="AX24">
            <v>163177.859</v>
          </cell>
          <cell r="AY24">
            <v>163292.85700000002</v>
          </cell>
          <cell r="AZ24">
            <v>162845.68799999997</v>
          </cell>
          <cell r="BA24">
            <v>161366.071</v>
          </cell>
          <cell r="BB24">
            <v>159787.50200000001</v>
          </cell>
          <cell r="BC24">
            <v>156092.28700000001</v>
          </cell>
          <cell r="BD24">
            <v>151888.17000000001</v>
          </cell>
          <cell r="BE24">
            <v>145890.93300000002</v>
          </cell>
          <cell r="BF24">
            <v>142524.27600000001</v>
          </cell>
          <cell r="BG24">
            <v>133644.23099999997</v>
          </cell>
          <cell r="BH24">
            <v>127792.41899999999</v>
          </cell>
          <cell r="BI24">
            <v>117838.42000000001</v>
          </cell>
          <cell r="BJ24">
            <v>108505.56699999998</v>
          </cell>
          <cell r="BK24">
            <v>105390.319</v>
          </cell>
          <cell r="BL24">
            <v>94759.755000000005</v>
          </cell>
          <cell r="BM24">
            <v>85251.657000000007</v>
          </cell>
          <cell r="BN24">
            <v>73450.603999999992</v>
          </cell>
          <cell r="BO24">
            <v>61995.934999999998</v>
          </cell>
          <cell r="BP24">
            <v>53086.267999999996</v>
          </cell>
          <cell r="BQ24">
            <v>41516.627000000008</v>
          </cell>
          <cell r="BR24">
            <v>29299.2745</v>
          </cell>
          <cell r="BS24">
            <v>18613.281800000001</v>
          </cell>
          <cell r="BT24">
            <v>10390.58</v>
          </cell>
          <cell r="BU24">
            <v>4253.5450999999994</v>
          </cell>
          <cell r="BV24">
            <v>797.25567999999998</v>
          </cell>
          <cell r="BW24">
            <v>42.199999999999996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119.2</v>
          </cell>
          <cell r="AC25">
            <v>1332.0800000000002</v>
          </cell>
          <cell r="AD25">
            <v>5172.8583999999992</v>
          </cell>
          <cell r="AE25">
            <v>11288.522800000001</v>
          </cell>
          <cell r="AF25">
            <v>19043.865000000002</v>
          </cell>
          <cell r="AG25">
            <v>30966.040999999997</v>
          </cell>
          <cell r="AH25">
            <v>42497.786</v>
          </cell>
          <cell r="AI25">
            <v>57252.89</v>
          </cell>
          <cell r="AJ25">
            <v>67802.332999999999</v>
          </cell>
          <cell r="AK25">
            <v>77932.929000000004</v>
          </cell>
          <cell r="AL25">
            <v>88637.173999999999</v>
          </cell>
          <cell r="AM25">
            <v>101755.101</v>
          </cell>
          <cell r="AN25">
            <v>110639.60200000001</v>
          </cell>
          <cell r="AO25">
            <v>120956.93</v>
          </cell>
          <cell r="AP25">
            <v>132666.93299999999</v>
          </cell>
          <cell r="AQ25">
            <v>137082.476</v>
          </cell>
          <cell r="AR25">
            <v>145420.04300000001</v>
          </cell>
          <cell r="AS25">
            <v>149713.91500000001</v>
          </cell>
          <cell r="AT25">
            <v>153461.421</v>
          </cell>
          <cell r="AU25">
            <v>159167.31900000002</v>
          </cell>
          <cell r="AV25">
            <v>161314.723</v>
          </cell>
          <cell r="AW25">
            <v>162393.372</v>
          </cell>
          <cell r="AX25">
            <v>163277.995</v>
          </cell>
          <cell r="AY25">
            <v>163832.93599999999</v>
          </cell>
          <cell r="AZ25">
            <v>163930.29800000001</v>
          </cell>
          <cell r="BA25">
            <v>155030.74799999999</v>
          </cell>
          <cell r="BB25">
            <v>160984.41200000001</v>
          </cell>
          <cell r="BC25">
            <v>157752.18400000001</v>
          </cell>
          <cell r="BD25">
            <v>156043.70000000001</v>
          </cell>
          <cell r="BE25">
            <v>150646.61900000001</v>
          </cell>
          <cell r="BF25">
            <v>144702.85399999999</v>
          </cell>
          <cell r="BG25">
            <v>136499.878</v>
          </cell>
          <cell r="BH25">
            <v>130902.34</v>
          </cell>
          <cell r="BI25">
            <v>121621.74799999999</v>
          </cell>
          <cell r="BJ25">
            <v>115610.508</v>
          </cell>
          <cell r="BK25">
            <v>108777.539</v>
          </cell>
          <cell r="BL25">
            <v>100228.795</v>
          </cell>
          <cell r="BM25">
            <v>89320.40400000001</v>
          </cell>
          <cell r="BN25">
            <v>78091.990999999995</v>
          </cell>
          <cell r="BO25">
            <v>65822.834999999992</v>
          </cell>
          <cell r="BP25">
            <v>51361.364000000001</v>
          </cell>
          <cell r="BQ25">
            <v>42125.683000000005</v>
          </cell>
          <cell r="BR25">
            <v>30774.861200000003</v>
          </cell>
          <cell r="BS25">
            <v>20128.839899999999</v>
          </cell>
          <cell r="BT25">
            <v>12468.096000000001</v>
          </cell>
          <cell r="BU25">
            <v>5519.2029000000002</v>
          </cell>
          <cell r="BV25">
            <v>1108.3577600000001</v>
          </cell>
          <cell r="BW25">
            <v>46.599999999999994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85.08</v>
          </cell>
          <cell r="AC26">
            <v>1217.44832</v>
          </cell>
          <cell r="AD26">
            <v>4308.0613999999996</v>
          </cell>
          <cell r="AE26">
            <v>10095.005800000001</v>
          </cell>
          <cell r="AF26">
            <v>16519.7716</v>
          </cell>
          <cell r="AG26">
            <v>22598.3482</v>
          </cell>
          <cell r="AH26">
            <v>26162.417999999998</v>
          </cell>
          <cell r="AI26">
            <v>32762.515000000003</v>
          </cell>
          <cell r="AJ26">
            <v>42966.305</v>
          </cell>
          <cell r="AK26">
            <v>51853.870999999999</v>
          </cell>
          <cell r="AL26">
            <v>70024.557000000001</v>
          </cell>
          <cell r="AM26">
            <v>72373.243999999992</v>
          </cell>
          <cell r="AN26">
            <v>72153.077999999994</v>
          </cell>
          <cell r="AO26">
            <v>86804.540999999997</v>
          </cell>
          <cell r="AP26">
            <v>95120.115999999995</v>
          </cell>
          <cell r="AQ26">
            <v>107016.22099999999</v>
          </cell>
          <cell r="AR26">
            <v>106300.90400000001</v>
          </cell>
          <cell r="AS26">
            <v>112652.25200000001</v>
          </cell>
          <cell r="AT26">
            <v>136296.149</v>
          </cell>
          <cell r="AU26">
            <v>146674.71299999999</v>
          </cell>
          <cell r="AV26">
            <v>155459.951</v>
          </cell>
          <cell r="AW26">
            <v>153282.02900000001</v>
          </cell>
          <cell r="AX26">
            <v>156634.91800000001</v>
          </cell>
          <cell r="AY26">
            <v>142729.929</v>
          </cell>
          <cell r="AZ26">
            <v>140318.527</v>
          </cell>
          <cell r="BA26">
            <v>140026.247</v>
          </cell>
          <cell r="BB26">
            <v>130730.211</v>
          </cell>
          <cell r="BC26">
            <v>123228.32</v>
          </cell>
          <cell r="BD26">
            <v>112849.06699999998</v>
          </cell>
          <cell r="BE26">
            <v>114267.41499999999</v>
          </cell>
          <cell r="BF26">
            <v>118298.198</v>
          </cell>
          <cell r="BG26">
            <v>123023.47</v>
          </cell>
          <cell r="BH26">
            <v>110679.31499999999</v>
          </cell>
          <cell r="BI26">
            <v>110434.644</v>
          </cell>
          <cell r="BJ26">
            <v>105293.23699999999</v>
          </cell>
          <cell r="BK26">
            <v>100982.734</v>
          </cell>
          <cell r="BL26">
            <v>87086.454999999987</v>
          </cell>
          <cell r="BM26">
            <v>80007.907000000007</v>
          </cell>
          <cell r="BN26">
            <v>70917.464999999997</v>
          </cell>
          <cell r="BO26">
            <v>59675.043999999994</v>
          </cell>
          <cell r="BP26">
            <v>52194.428</v>
          </cell>
          <cell r="BQ26">
            <v>38840.565000000002</v>
          </cell>
          <cell r="BR26">
            <v>27093.6967</v>
          </cell>
          <cell r="BS26">
            <v>17413.628000000001</v>
          </cell>
          <cell r="BT26">
            <v>9980.6944000000003</v>
          </cell>
          <cell r="BU26">
            <v>4081.8637999999996</v>
          </cell>
          <cell r="BV26">
            <v>735.29584</v>
          </cell>
          <cell r="BW26">
            <v>35.72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127.92</v>
          </cell>
          <cell r="AC27">
            <v>1374.5812800000001</v>
          </cell>
          <cell r="AD27">
            <v>4929.8088000000007</v>
          </cell>
          <cell r="AE27">
            <v>9428.4765999999981</v>
          </cell>
          <cell r="AF27">
            <v>14791.251399999999</v>
          </cell>
          <cell r="AG27">
            <v>21096.015899999999</v>
          </cell>
          <cell r="AH27">
            <v>30009.917000000001</v>
          </cell>
          <cell r="AI27">
            <v>31800.796999999999</v>
          </cell>
          <cell r="AJ27">
            <v>40285.145799999998</v>
          </cell>
          <cell r="AK27">
            <v>45330.777199999997</v>
          </cell>
          <cell r="AL27">
            <v>51355.713000000003</v>
          </cell>
          <cell r="AM27">
            <v>54125.978000000003</v>
          </cell>
          <cell r="AN27">
            <v>56364.157999999996</v>
          </cell>
          <cell r="AO27">
            <v>68321.103999999992</v>
          </cell>
          <cell r="AP27">
            <v>81220.921000000002</v>
          </cell>
          <cell r="AQ27">
            <v>82977.235000000001</v>
          </cell>
          <cell r="AR27">
            <v>83583.637000000002</v>
          </cell>
          <cell r="AS27">
            <v>101874.25900000001</v>
          </cell>
          <cell r="AT27">
            <v>121122.30300000001</v>
          </cell>
          <cell r="AU27">
            <v>123485.79300000001</v>
          </cell>
          <cell r="AV27">
            <v>129403.164</v>
          </cell>
          <cell r="AW27">
            <v>130493.323</v>
          </cell>
          <cell r="AX27">
            <v>130614.46100000001</v>
          </cell>
          <cell r="AY27">
            <v>134442.06599999999</v>
          </cell>
          <cell r="AZ27">
            <v>119273.95499999999</v>
          </cell>
          <cell r="BA27">
            <v>130173.713</v>
          </cell>
          <cell r="BB27">
            <v>114765.43399999999</v>
          </cell>
          <cell r="BC27">
            <v>125380.16800000001</v>
          </cell>
          <cell r="BD27">
            <v>130863.72199999998</v>
          </cell>
          <cell r="BE27">
            <v>114856.405</v>
          </cell>
          <cell r="BF27">
            <v>113156.63</v>
          </cell>
          <cell r="BG27">
            <v>98409.467000000004</v>
          </cell>
          <cell r="BH27">
            <v>106966.584</v>
          </cell>
          <cell r="BI27">
            <v>99200.59600000002</v>
          </cell>
          <cell r="BJ27">
            <v>81987.493000000002</v>
          </cell>
          <cell r="BK27">
            <v>63319.067999999999</v>
          </cell>
          <cell r="BL27">
            <v>55197.399000000005</v>
          </cell>
          <cell r="BM27">
            <v>45461.722000000002</v>
          </cell>
          <cell r="BN27">
            <v>49497.891000000003</v>
          </cell>
          <cell r="BO27">
            <v>43249.5</v>
          </cell>
          <cell r="BP27">
            <v>36181.360999999997</v>
          </cell>
          <cell r="BQ27">
            <v>26719.518500000002</v>
          </cell>
          <cell r="BR27">
            <v>18224.436599999997</v>
          </cell>
          <cell r="BS27">
            <v>13571.661</v>
          </cell>
          <cell r="BT27">
            <v>8311.0911999999989</v>
          </cell>
          <cell r="BU27">
            <v>3671.3287999999998</v>
          </cell>
          <cell r="BV27">
            <v>495.76544000000001</v>
          </cell>
          <cell r="BW27">
            <v>12.96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169.48</v>
          </cell>
          <cell r="AC28">
            <v>1761.7827199999999</v>
          </cell>
          <cell r="AD28">
            <v>5970.5835200000001</v>
          </cell>
          <cell r="AE28">
            <v>11564.7819</v>
          </cell>
          <cell r="AF28">
            <v>16809.736499999999</v>
          </cell>
          <cell r="AG28">
            <v>23601.5795</v>
          </cell>
          <cell r="AH28">
            <v>31351.125800000002</v>
          </cell>
          <cell r="AI28">
            <v>41143.929799999998</v>
          </cell>
          <cell r="AJ28">
            <v>50275.289000000004</v>
          </cell>
          <cell r="AK28">
            <v>53858.7405</v>
          </cell>
          <cell r="AL28">
            <v>52729.872000000003</v>
          </cell>
          <cell r="AM28">
            <v>62756.857999999993</v>
          </cell>
          <cell r="AN28">
            <v>70304.391000000003</v>
          </cell>
          <cell r="AO28">
            <v>76762.482000000004</v>
          </cell>
          <cell r="AP28">
            <v>85541.271000000008</v>
          </cell>
          <cell r="AQ28">
            <v>92269.269</v>
          </cell>
          <cell r="AR28">
            <v>100319.71</v>
          </cell>
          <cell r="AS28">
            <v>114783.19</v>
          </cell>
          <cell r="AT28">
            <v>112398.81299999999</v>
          </cell>
          <cell r="AU28">
            <v>111890.30799999999</v>
          </cell>
          <cell r="AV28">
            <v>115108.485</v>
          </cell>
          <cell r="AW28">
            <v>122570.65000000002</v>
          </cell>
          <cell r="AX28">
            <v>128313.88500000001</v>
          </cell>
          <cell r="AY28">
            <v>110542.34699999999</v>
          </cell>
          <cell r="AZ28">
            <v>115092.844</v>
          </cell>
          <cell r="BA28">
            <v>125567.01700000001</v>
          </cell>
          <cell r="BB28">
            <v>111587.33799999999</v>
          </cell>
          <cell r="BC28">
            <v>103749.276</v>
          </cell>
          <cell r="BD28">
            <v>102929.908</v>
          </cell>
          <cell r="BE28">
            <v>96507.010999999999</v>
          </cell>
          <cell r="BF28">
            <v>96743.02</v>
          </cell>
          <cell r="BG28">
            <v>101678.11499999999</v>
          </cell>
          <cell r="BH28">
            <v>84860.922999999981</v>
          </cell>
          <cell r="BI28">
            <v>83211.058000000005</v>
          </cell>
          <cell r="BJ28">
            <v>75337.266999999993</v>
          </cell>
          <cell r="BK28">
            <v>73563.77900000001</v>
          </cell>
          <cell r="BL28">
            <v>68772.453000000009</v>
          </cell>
          <cell r="BM28">
            <v>58927.608999999997</v>
          </cell>
          <cell r="BN28">
            <v>49338.278000000006</v>
          </cell>
          <cell r="BO28">
            <v>45127.270000000004</v>
          </cell>
          <cell r="BP28">
            <v>39153.364999999998</v>
          </cell>
          <cell r="BQ28">
            <v>28628.973000000002</v>
          </cell>
          <cell r="BR28">
            <v>21387.055500000002</v>
          </cell>
          <cell r="BS28">
            <v>14291.738299999999</v>
          </cell>
          <cell r="BT28">
            <v>8379.0236999999997</v>
          </cell>
          <cell r="BU28">
            <v>3537.8186000000001</v>
          </cell>
          <cell r="BV28">
            <v>570.15216000000009</v>
          </cell>
          <cell r="BW28">
            <v>15.680000000000001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334.28</v>
          </cell>
          <cell r="AC29">
            <v>3014.2137600000001</v>
          </cell>
          <cell r="AD29">
            <v>8332.4803199999988</v>
          </cell>
          <cell r="AE29">
            <v>15066.179099999999</v>
          </cell>
          <cell r="AF29">
            <v>23306.9552</v>
          </cell>
          <cell r="AG29">
            <v>32544.6682</v>
          </cell>
          <cell r="AH29">
            <v>41513.5916</v>
          </cell>
          <cell r="AI29">
            <v>52663.080699999991</v>
          </cell>
          <cell r="AJ29">
            <v>65045.966</v>
          </cell>
          <cell r="AK29">
            <v>72232.767000000007</v>
          </cell>
          <cell r="AL29">
            <v>84899.201000000001</v>
          </cell>
          <cell r="AM29">
            <v>94902.341000000015</v>
          </cell>
          <cell r="AN29">
            <v>100536.474</v>
          </cell>
          <cell r="AO29">
            <v>106707.378</v>
          </cell>
          <cell r="AP29">
            <v>111123.67300000001</v>
          </cell>
          <cell r="AQ29">
            <v>117062.967</v>
          </cell>
          <cell r="AR29">
            <v>127836.245</v>
          </cell>
          <cell r="AS29">
            <v>120834.63800000001</v>
          </cell>
          <cell r="AT29">
            <v>133861.413</v>
          </cell>
          <cell r="AU29">
            <v>146069.43599999999</v>
          </cell>
          <cell r="AV29">
            <v>143392.049</v>
          </cell>
          <cell r="AW29">
            <v>133886.07399999999</v>
          </cell>
          <cell r="AX29">
            <v>134262.08499999999</v>
          </cell>
          <cell r="AY29">
            <v>135473.38099999999</v>
          </cell>
          <cell r="AZ29">
            <v>149242.09400000001</v>
          </cell>
          <cell r="BA29">
            <v>128006.43699999999</v>
          </cell>
          <cell r="BB29">
            <v>129548.08335999999</v>
          </cell>
          <cell r="BC29">
            <v>133958.08000000002</v>
          </cell>
          <cell r="BD29">
            <v>132076.36000000002</v>
          </cell>
          <cell r="BE29">
            <v>122414.76</v>
          </cell>
          <cell r="BF29">
            <v>112727.88</v>
          </cell>
          <cell r="BG29">
            <v>122518.70000000001</v>
          </cell>
          <cell r="BH29">
            <v>121671.41999999998</v>
          </cell>
          <cell r="BI29">
            <v>115271.62</v>
          </cell>
          <cell r="BJ29">
            <v>103026.45999999999</v>
          </cell>
          <cell r="BK29">
            <v>102213.46</v>
          </cell>
          <cell r="BL29">
            <v>95218.6</v>
          </cell>
          <cell r="BM29">
            <v>82288.48000000001</v>
          </cell>
          <cell r="BN29">
            <v>74072.98</v>
          </cell>
          <cell r="BO29">
            <v>64024.979999999996</v>
          </cell>
          <cell r="BP29">
            <v>53257.820000000007</v>
          </cell>
          <cell r="BQ29">
            <v>40747.719999999994</v>
          </cell>
          <cell r="BR29">
            <v>29447.78</v>
          </cell>
          <cell r="BS29">
            <v>19312.259999999998</v>
          </cell>
          <cell r="BT29">
            <v>10910.76</v>
          </cell>
          <cell r="BU29">
            <v>4756.2294400000001</v>
          </cell>
          <cell r="BV29">
            <v>847.9516799999999</v>
          </cell>
          <cell r="BW29">
            <v>39.400000000000006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419.02</v>
          </cell>
          <cell r="AC30">
            <v>3619.8441599999996</v>
          </cell>
          <cell r="AD30">
            <v>10024.80672</v>
          </cell>
          <cell r="AE30">
            <v>19644.659400000004</v>
          </cell>
          <cell r="AF30">
            <v>31651.1741</v>
          </cell>
          <cell r="AG30">
            <v>45004.89409999999</v>
          </cell>
          <cell r="AH30">
            <v>58595.618299999995</v>
          </cell>
          <cell r="AI30">
            <v>70581.058999999994</v>
          </cell>
          <cell r="AJ30">
            <v>82061.460999999996</v>
          </cell>
          <cell r="AK30">
            <v>95431.76999999999</v>
          </cell>
          <cell r="AL30">
            <v>106988.424</v>
          </cell>
          <cell r="AM30">
            <v>119503.01300000001</v>
          </cell>
          <cell r="AN30">
            <v>128925.378</v>
          </cell>
          <cell r="AO30">
            <v>138420.49300000002</v>
          </cell>
          <cell r="AP30">
            <v>146727.75299999997</v>
          </cell>
          <cell r="AQ30">
            <v>152665.24400000001</v>
          </cell>
          <cell r="AR30">
            <v>157940.03600000002</v>
          </cell>
          <cell r="AS30">
            <v>163347.685</v>
          </cell>
          <cell r="AT30">
            <v>167120.78899999999</v>
          </cell>
          <cell r="AU30">
            <v>169127.92099999997</v>
          </cell>
          <cell r="AV30">
            <v>171934.37</v>
          </cell>
          <cell r="AW30">
            <v>173942.33200000002</v>
          </cell>
          <cell r="AX30">
            <v>174906.74300000002</v>
          </cell>
          <cell r="AY30">
            <v>175463.74799999999</v>
          </cell>
          <cell r="AZ30">
            <v>174809.80499999999</v>
          </cell>
          <cell r="BA30">
            <v>174000.10700000002</v>
          </cell>
          <cell r="BB30">
            <v>171523.86699999997</v>
          </cell>
          <cell r="BC30">
            <v>168936.17300000001</v>
          </cell>
          <cell r="BD30">
            <v>165570.274</v>
          </cell>
          <cell r="BE30">
            <v>161638.65000000002</v>
          </cell>
          <cell r="BF30">
            <v>157320.61199999999</v>
          </cell>
          <cell r="BG30">
            <v>151780.62700000001</v>
          </cell>
          <cell r="BH30">
            <v>143739.08199999999</v>
          </cell>
          <cell r="BI30">
            <v>135777.12899999999</v>
          </cell>
          <cell r="BJ30">
            <v>127853.28399999999</v>
          </cell>
          <cell r="BK30">
            <v>119286.967</v>
          </cell>
          <cell r="BL30">
            <v>109815.62899999999</v>
          </cell>
          <cell r="BM30">
            <v>100167.876</v>
          </cell>
          <cell r="BN30">
            <v>89184.167000000016</v>
          </cell>
          <cell r="BO30">
            <v>77393.544999999998</v>
          </cell>
          <cell r="BP30">
            <v>64770.694000000003</v>
          </cell>
          <cell r="BQ30">
            <v>51388.649000000005</v>
          </cell>
          <cell r="BR30">
            <v>37283.977899999998</v>
          </cell>
          <cell r="BS30">
            <v>25087.950400000002</v>
          </cell>
          <cell r="BT30">
            <v>14147.241899999999</v>
          </cell>
          <cell r="BU30">
            <v>6046.9413000000004</v>
          </cell>
          <cell r="BV30">
            <v>1193.8718400000002</v>
          </cell>
          <cell r="BW30">
            <v>58.12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365.6</v>
          </cell>
          <cell r="AC31">
            <v>3510.1478400000001</v>
          </cell>
          <cell r="AD31">
            <v>9813.9964</v>
          </cell>
          <cell r="AE31">
            <v>17277.0452</v>
          </cell>
          <cell r="AF31">
            <v>25587.834600000002</v>
          </cell>
          <cell r="AG31">
            <v>36438.053099999997</v>
          </cell>
          <cell r="AH31">
            <v>47165.042000000001</v>
          </cell>
          <cell r="AI31">
            <v>60594.878999999994</v>
          </cell>
          <cell r="AJ31">
            <v>78425.006999999998</v>
          </cell>
          <cell r="AK31">
            <v>92295.016999999993</v>
          </cell>
          <cell r="AL31">
            <v>105905.13999999998</v>
          </cell>
          <cell r="AM31">
            <v>115230.049</v>
          </cell>
          <cell r="AN31">
            <v>123649.24199999998</v>
          </cell>
          <cell r="AO31">
            <v>132835.95699999999</v>
          </cell>
          <cell r="AP31">
            <v>139326.06</v>
          </cell>
          <cell r="AQ31">
            <v>143254.99000000002</v>
          </cell>
          <cell r="AR31">
            <v>150684.027</v>
          </cell>
          <cell r="AS31">
            <v>157846.035</v>
          </cell>
          <cell r="AT31">
            <v>159593.12199999997</v>
          </cell>
          <cell r="AU31">
            <v>161606.95199999999</v>
          </cell>
          <cell r="AV31">
            <v>166404.86600000001</v>
          </cell>
          <cell r="AW31">
            <v>168015.31899999999</v>
          </cell>
          <cell r="AX31">
            <v>167957.712</v>
          </cell>
          <cell r="AY31">
            <v>169138.43700000001</v>
          </cell>
          <cell r="AZ31">
            <v>169104.649</v>
          </cell>
          <cell r="BA31">
            <v>168036.81200000001</v>
          </cell>
          <cell r="BB31">
            <v>166129.391</v>
          </cell>
          <cell r="BC31">
            <v>163264.04999999999</v>
          </cell>
          <cell r="BD31">
            <v>159622.59300000002</v>
          </cell>
          <cell r="BE31">
            <v>156405.67600000001</v>
          </cell>
          <cell r="BF31">
            <v>148307.65999999997</v>
          </cell>
          <cell r="BG31">
            <v>143170.80299999999</v>
          </cell>
          <cell r="BH31">
            <v>138460.117</v>
          </cell>
          <cell r="BI31">
            <v>131940.64500000002</v>
          </cell>
          <cell r="BJ31">
            <v>123338.618</v>
          </cell>
          <cell r="BK31">
            <v>114218.98800000001</v>
          </cell>
          <cell r="BL31">
            <v>104735.85500000001</v>
          </cell>
          <cell r="BM31">
            <v>94226.875999999989</v>
          </cell>
          <cell r="BN31">
            <v>83478.736000000004</v>
          </cell>
          <cell r="BO31">
            <v>72111.93299999999</v>
          </cell>
          <cell r="BP31">
            <v>59651.61</v>
          </cell>
          <cell r="BQ31">
            <v>46668.540999999997</v>
          </cell>
          <cell r="BR31">
            <v>33709.560499999992</v>
          </cell>
          <cell r="BS31">
            <v>22359.756200000003</v>
          </cell>
          <cell r="BT31">
            <v>12822.354600000002</v>
          </cell>
          <cell r="BU31">
            <v>5585.3757000000005</v>
          </cell>
          <cell r="BV31">
            <v>1265.26704</v>
          </cell>
          <cell r="BW31">
            <v>53.4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9.1999999999999993</v>
          </cell>
          <cell r="AB32">
            <v>637.91999999999996</v>
          </cell>
          <cell r="AC32">
            <v>3858.5699199999999</v>
          </cell>
          <cell r="AD32">
            <v>9818.4290000000001</v>
          </cell>
          <cell r="AE32">
            <v>18939.747199999998</v>
          </cell>
          <cell r="AF32">
            <v>29315.997500000001</v>
          </cell>
          <cell r="AG32">
            <v>40634.203000000001</v>
          </cell>
          <cell r="AH32">
            <v>52280.79</v>
          </cell>
          <cell r="AI32">
            <v>63353.936000000002</v>
          </cell>
          <cell r="AJ32">
            <v>74816.737999999998</v>
          </cell>
          <cell r="AK32">
            <v>86565.532000000007</v>
          </cell>
          <cell r="AL32">
            <v>96951.06</v>
          </cell>
          <cell r="AM32">
            <v>106875.423</v>
          </cell>
          <cell r="AN32">
            <v>115919.68999999999</v>
          </cell>
          <cell r="AO32">
            <v>123854.92300000001</v>
          </cell>
          <cell r="AP32">
            <v>133078.666</v>
          </cell>
          <cell r="AQ32">
            <v>138226.66</v>
          </cell>
          <cell r="AR32">
            <v>143707.122</v>
          </cell>
          <cell r="AS32">
            <v>148631.41399999999</v>
          </cell>
          <cell r="AT32">
            <v>151678.85500000001</v>
          </cell>
          <cell r="AU32">
            <v>156479.91199999998</v>
          </cell>
          <cell r="AV32">
            <v>157371.36199999999</v>
          </cell>
          <cell r="AW32">
            <v>157805.08199999999</v>
          </cell>
          <cell r="AX32">
            <v>159562.46399999998</v>
          </cell>
          <cell r="AY32">
            <v>162496.70200000002</v>
          </cell>
          <cell r="AZ32">
            <v>160926.56299999999</v>
          </cell>
          <cell r="BA32">
            <v>160378.19100000002</v>
          </cell>
          <cell r="BB32">
            <v>152526.29500000001</v>
          </cell>
          <cell r="BC32">
            <v>153143.01699999999</v>
          </cell>
          <cell r="BD32">
            <v>147733.92800000001</v>
          </cell>
          <cell r="BE32">
            <v>144451.45699999999</v>
          </cell>
          <cell r="BF32">
            <v>132685.674</v>
          </cell>
          <cell r="BG32">
            <v>128135.572</v>
          </cell>
          <cell r="BH32">
            <v>130611.07399999999</v>
          </cell>
          <cell r="BI32">
            <v>114343.302</v>
          </cell>
          <cell r="BJ32">
            <v>104329.90100000001</v>
          </cell>
          <cell r="BK32">
            <v>99103.18</v>
          </cell>
          <cell r="BL32">
            <v>88495.522999999986</v>
          </cell>
          <cell r="BM32">
            <v>80249.024000000005</v>
          </cell>
          <cell r="BN32">
            <v>72250.561999999991</v>
          </cell>
          <cell r="BO32">
            <v>61249.392000000007</v>
          </cell>
          <cell r="BP32">
            <v>46350.967000000004</v>
          </cell>
          <cell r="BQ32">
            <v>36175.237000000001</v>
          </cell>
          <cell r="BR32">
            <v>24110.637699999999</v>
          </cell>
          <cell r="BS32">
            <v>15857.765299999999</v>
          </cell>
          <cell r="BT32">
            <v>10434.8863</v>
          </cell>
          <cell r="BU32">
            <v>5012.9895999999999</v>
          </cell>
          <cell r="BV32">
            <v>1131.1651200000001</v>
          </cell>
          <cell r="BW32">
            <v>68.44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  <sheetData sheetId="47"/>
      <sheetData sheetId="48"/>
      <sheetData sheetId="4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0102"/>
      <sheetName val="0202"/>
      <sheetName val="0302"/>
      <sheetName val="0402"/>
      <sheetName val="0502"/>
      <sheetName val="0602"/>
      <sheetName val="0702"/>
      <sheetName val="0802"/>
      <sheetName val="0902"/>
      <sheetName val="1002"/>
      <sheetName val="1102"/>
      <sheetName val="1202"/>
      <sheetName val="1302"/>
      <sheetName val="1402"/>
      <sheetName val="1502"/>
      <sheetName val="1602"/>
      <sheetName val="1702"/>
      <sheetName val="1802"/>
      <sheetName val="1902"/>
      <sheetName val="2002"/>
      <sheetName val="2102"/>
      <sheetName val="2202"/>
      <sheetName val="2302"/>
      <sheetName val="2402"/>
      <sheetName val="2502"/>
      <sheetName val="2602"/>
      <sheetName val="2702"/>
      <sheetName val="2802"/>
      <sheetName val="2902"/>
    </sheetNames>
    <sheetDataSet>
      <sheetData sheetId="0">
        <row r="14">
          <cell r="E14">
            <v>32</v>
          </cell>
        </row>
        <row r="15">
          <cell r="E15">
            <v>32</v>
          </cell>
        </row>
        <row r="16">
          <cell r="E16">
            <v>32</v>
          </cell>
        </row>
        <row r="17">
          <cell r="E17">
            <v>32</v>
          </cell>
        </row>
        <row r="18">
          <cell r="E18">
            <v>32</v>
          </cell>
        </row>
        <row r="19">
          <cell r="E19">
            <v>32</v>
          </cell>
        </row>
        <row r="20">
          <cell r="E20">
            <v>32</v>
          </cell>
        </row>
        <row r="21">
          <cell r="E21">
            <v>32</v>
          </cell>
        </row>
        <row r="22">
          <cell r="E22">
            <v>32</v>
          </cell>
        </row>
        <row r="23">
          <cell r="E23">
            <v>32</v>
          </cell>
        </row>
        <row r="24">
          <cell r="E24">
            <v>32</v>
          </cell>
        </row>
        <row r="25">
          <cell r="E25">
            <v>32</v>
          </cell>
        </row>
        <row r="26">
          <cell r="E26">
            <v>32</v>
          </cell>
        </row>
        <row r="27">
          <cell r="E27">
            <v>32</v>
          </cell>
        </row>
        <row r="28">
          <cell r="E28">
            <v>32</v>
          </cell>
        </row>
        <row r="29">
          <cell r="E29">
            <v>32</v>
          </cell>
        </row>
        <row r="30">
          <cell r="E30">
            <v>32</v>
          </cell>
        </row>
        <row r="31">
          <cell r="E31">
            <v>32</v>
          </cell>
        </row>
        <row r="32">
          <cell r="E32">
            <v>32</v>
          </cell>
        </row>
        <row r="33">
          <cell r="E33">
            <v>32</v>
          </cell>
        </row>
        <row r="34">
          <cell r="E34">
            <v>32</v>
          </cell>
        </row>
        <row r="35">
          <cell r="E35">
            <v>32</v>
          </cell>
        </row>
        <row r="36">
          <cell r="E36">
            <v>32</v>
          </cell>
        </row>
        <row r="37">
          <cell r="E37">
            <v>32</v>
          </cell>
        </row>
        <row r="38">
          <cell r="E38">
            <v>32</v>
          </cell>
        </row>
        <row r="39">
          <cell r="E39">
            <v>32</v>
          </cell>
        </row>
        <row r="40">
          <cell r="E40">
            <v>32</v>
          </cell>
        </row>
        <row r="41">
          <cell r="E41">
            <v>32</v>
          </cell>
        </row>
        <row r="42">
          <cell r="E42">
            <v>32</v>
          </cell>
        </row>
        <row r="43">
          <cell r="E43">
            <v>32</v>
          </cell>
        </row>
        <row r="44">
          <cell r="E44">
            <v>32</v>
          </cell>
        </row>
        <row r="45">
          <cell r="E45">
            <v>32</v>
          </cell>
        </row>
        <row r="46">
          <cell r="E46">
            <v>32</v>
          </cell>
        </row>
        <row r="47">
          <cell r="E47">
            <v>32</v>
          </cell>
        </row>
        <row r="48">
          <cell r="E48">
            <v>32</v>
          </cell>
        </row>
        <row r="49">
          <cell r="E49">
            <v>32</v>
          </cell>
        </row>
        <row r="50">
          <cell r="E50">
            <v>32</v>
          </cell>
        </row>
        <row r="51">
          <cell r="E51">
            <v>32</v>
          </cell>
        </row>
        <row r="52">
          <cell r="E52">
            <v>32</v>
          </cell>
        </row>
        <row r="53">
          <cell r="E53">
            <v>32</v>
          </cell>
        </row>
        <row r="54">
          <cell r="E54">
            <v>32</v>
          </cell>
        </row>
        <row r="55">
          <cell r="E55">
            <v>32</v>
          </cell>
        </row>
        <row r="56">
          <cell r="E56">
            <v>32</v>
          </cell>
        </row>
        <row r="57">
          <cell r="E57">
            <v>32</v>
          </cell>
        </row>
        <row r="58">
          <cell r="E58">
            <v>32</v>
          </cell>
        </row>
        <row r="59">
          <cell r="E59">
            <v>32</v>
          </cell>
        </row>
        <row r="60">
          <cell r="E60">
            <v>32</v>
          </cell>
        </row>
        <row r="61">
          <cell r="E61">
            <v>32</v>
          </cell>
        </row>
        <row r="62">
          <cell r="E62">
            <v>32</v>
          </cell>
        </row>
        <row r="63">
          <cell r="E63">
            <v>32</v>
          </cell>
        </row>
        <row r="64">
          <cell r="E64">
            <v>32</v>
          </cell>
        </row>
        <row r="65">
          <cell r="E65">
            <v>32</v>
          </cell>
        </row>
        <row r="66">
          <cell r="E66">
            <v>32</v>
          </cell>
        </row>
        <row r="67">
          <cell r="E67">
            <v>32</v>
          </cell>
        </row>
        <row r="68">
          <cell r="E68">
            <v>32</v>
          </cell>
        </row>
        <row r="69">
          <cell r="E69">
            <v>32</v>
          </cell>
        </row>
        <row r="70">
          <cell r="E70">
            <v>32</v>
          </cell>
        </row>
        <row r="71">
          <cell r="E71">
            <v>32</v>
          </cell>
        </row>
        <row r="72">
          <cell r="E72">
            <v>32</v>
          </cell>
        </row>
        <row r="73">
          <cell r="E73">
            <v>32</v>
          </cell>
        </row>
        <row r="74">
          <cell r="E74">
            <v>32</v>
          </cell>
        </row>
        <row r="75">
          <cell r="E75">
            <v>32</v>
          </cell>
        </row>
        <row r="76">
          <cell r="E76">
            <v>32</v>
          </cell>
        </row>
        <row r="77">
          <cell r="E77">
            <v>32</v>
          </cell>
        </row>
        <row r="78">
          <cell r="E78">
            <v>32</v>
          </cell>
        </row>
        <row r="79">
          <cell r="E79">
            <v>32</v>
          </cell>
        </row>
        <row r="80">
          <cell r="E80">
            <v>32</v>
          </cell>
        </row>
        <row r="81">
          <cell r="E81">
            <v>32</v>
          </cell>
        </row>
        <row r="82">
          <cell r="E82">
            <v>32</v>
          </cell>
        </row>
        <row r="83">
          <cell r="E83">
            <v>32</v>
          </cell>
        </row>
        <row r="84">
          <cell r="E84">
            <v>32</v>
          </cell>
        </row>
        <row r="85">
          <cell r="E85">
            <v>32</v>
          </cell>
        </row>
        <row r="86">
          <cell r="E86">
            <v>32</v>
          </cell>
        </row>
        <row r="87">
          <cell r="E87">
            <v>32</v>
          </cell>
        </row>
        <row r="88">
          <cell r="E88">
            <v>32</v>
          </cell>
        </row>
        <row r="89">
          <cell r="E89">
            <v>32</v>
          </cell>
        </row>
        <row r="90">
          <cell r="E90">
            <v>32</v>
          </cell>
        </row>
        <row r="91">
          <cell r="E91">
            <v>32</v>
          </cell>
        </row>
        <row r="92">
          <cell r="E92">
            <v>32</v>
          </cell>
        </row>
        <row r="93">
          <cell r="E93">
            <v>32</v>
          </cell>
        </row>
        <row r="94">
          <cell r="E94">
            <v>32</v>
          </cell>
        </row>
        <row r="95">
          <cell r="E95">
            <v>32</v>
          </cell>
        </row>
        <row r="96">
          <cell r="E96">
            <v>32</v>
          </cell>
        </row>
        <row r="97">
          <cell r="E97">
            <v>32</v>
          </cell>
        </row>
        <row r="98">
          <cell r="E98">
            <v>32</v>
          </cell>
        </row>
        <row r="99">
          <cell r="E99">
            <v>32</v>
          </cell>
        </row>
        <row r="100">
          <cell r="E100">
            <v>32</v>
          </cell>
        </row>
        <row r="101">
          <cell r="E101">
            <v>32</v>
          </cell>
        </row>
        <row r="102">
          <cell r="E102">
            <v>32</v>
          </cell>
        </row>
        <row r="103">
          <cell r="E103">
            <v>32</v>
          </cell>
        </row>
        <row r="104">
          <cell r="E104">
            <v>32</v>
          </cell>
        </row>
        <row r="105">
          <cell r="E105">
            <v>32</v>
          </cell>
        </row>
        <row r="106">
          <cell r="E106">
            <v>32</v>
          </cell>
        </row>
        <row r="107">
          <cell r="E107">
            <v>32</v>
          </cell>
        </row>
        <row r="108">
          <cell r="E108">
            <v>32</v>
          </cell>
        </row>
        <row r="109">
          <cell r="E109">
            <v>32</v>
          </cell>
        </row>
      </sheetData>
      <sheetData sheetId="1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4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5" refreshError="1"/>
      <sheetData sheetId="6" refreshError="1"/>
      <sheetData sheetId="7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8" refreshError="1"/>
      <sheetData sheetId="9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0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1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4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5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22</v>
          </cell>
          <cell r="F44">
            <v>0.4</v>
          </cell>
        </row>
        <row r="45">
          <cell r="E45">
            <v>22</v>
          </cell>
          <cell r="F45">
            <v>0.4</v>
          </cell>
        </row>
        <row r="46">
          <cell r="E46">
            <v>0</v>
          </cell>
          <cell r="F46">
            <v>0.4</v>
          </cell>
        </row>
        <row r="47">
          <cell r="E47">
            <v>0</v>
          </cell>
          <cell r="F47">
            <v>0.4</v>
          </cell>
        </row>
        <row r="48">
          <cell r="E48">
            <v>0</v>
          </cell>
          <cell r="F48">
            <v>0.4</v>
          </cell>
        </row>
        <row r="49">
          <cell r="E49">
            <v>0</v>
          </cell>
          <cell r="F49">
            <v>0.4</v>
          </cell>
        </row>
        <row r="50">
          <cell r="E50">
            <v>0</v>
          </cell>
          <cell r="F50">
            <v>0.4</v>
          </cell>
        </row>
        <row r="51">
          <cell r="E51">
            <v>0</v>
          </cell>
          <cell r="F51">
            <v>0.4</v>
          </cell>
        </row>
        <row r="52">
          <cell r="E52">
            <v>0</v>
          </cell>
          <cell r="F52">
            <v>0.4</v>
          </cell>
        </row>
        <row r="53">
          <cell r="E53">
            <v>0</v>
          </cell>
          <cell r="F53">
            <v>0.4</v>
          </cell>
        </row>
        <row r="54">
          <cell r="E54">
            <v>0</v>
          </cell>
          <cell r="F54">
            <v>0.4</v>
          </cell>
        </row>
        <row r="55">
          <cell r="E55">
            <v>0</v>
          </cell>
          <cell r="F55">
            <v>0.4</v>
          </cell>
        </row>
        <row r="56">
          <cell r="E56">
            <v>0</v>
          </cell>
          <cell r="F56">
            <v>0.4</v>
          </cell>
        </row>
        <row r="57">
          <cell r="E57">
            <v>0</v>
          </cell>
          <cell r="F57">
            <v>0.4</v>
          </cell>
        </row>
        <row r="58">
          <cell r="E58">
            <v>0</v>
          </cell>
          <cell r="F58">
            <v>0.4</v>
          </cell>
        </row>
        <row r="59">
          <cell r="E59">
            <v>0</v>
          </cell>
          <cell r="F59">
            <v>0.4</v>
          </cell>
        </row>
        <row r="60">
          <cell r="E60">
            <v>0</v>
          </cell>
          <cell r="F60">
            <v>0.4</v>
          </cell>
        </row>
        <row r="61">
          <cell r="E61">
            <v>0</v>
          </cell>
          <cell r="F61">
            <v>0.4</v>
          </cell>
        </row>
        <row r="62">
          <cell r="E62">
            <v>0</v>
          </cell>
          <cell r="F62">
            <v>0.4</v>
          </cell>
        </row>
        <row r="63">
          <cell r="E63">
            <v>0</v>
          </cell>
          <cell r="F63">
            <v>0.4</v>
          </cell>
        </row>
        <row r="64">
          <cell r="E64">
            <v>0</v>
          </cell>
          <cell r="F64">
            <v>0.4</v>
          </cell>
        </row>
        <row r="65">
          <cell r="E65">
            <v>0</v>
          </cell>
          <cell r="F65">
            <v>0.4</v>
          </cell>
        </row>
        <row r="66">
          <cell r="E66">
            <v>0</v>
          </cell>
          <cell r="F66">
            <v>0.4</v>
          </cell>
        </row>
        <row r="67">
          <cell r="E67">
            <v>0</v>
          </cell>
          <cell r="F67">
            <v>0.4</v>
          </cell>
        </row>
        <row r="68">
          <cell r="E68">
            <v>0</v>
          </cell>
          <cell r="F68">
            <v>0.4</v>
          </cell>
        </row>
        <row r="69">
          <cell r="E69">
            <v>0</v>
          </cell>
          <cell r="F69">
            <v>0.4</v>
          </cell>
        </row>
        <row r="70">
          <cell r="E70">
            <v>0</v>
          </cell>
          <cell r="F70">
            <v>0.4</v>
          </cell>
        </row>
        <row r="71">
          <cell r="E71">
            <v>0</v>
          </cell>
          <cell r="F71">
            <v>0.4</v>
          </cell>
        </row>
        <row r="72">
          <cell r="E72">
            <v>0</v>
          </cell>
          <cell r="F72">
            <v>0.4</v>
          </cell>
        </row>
        <row r="73">
          <cell r="E73">
            <v>0</v>
          </cell>
          <cell r="F73">
            <v>0.4</v>
          </cell>
        </row>
        <row r="74">
          <cell r="E74">
            <v>0</v>
          </cell>
          <cell r="F74">
            <v>0.4</v>
          </cell>
        </row>
        <row r="75">
          <cell r="E75">
            <v>0</v>
          </cell>
          <cell r="F75">
            <v>0.4</v>
          </cell>
        </row>
        <row r="76">
          <cell r="E76">
            <v>0</v>
          </cell>
          <cell r="F76">
            <v>0.4</v>
          </cell>
        </row>
        <row r="77">
          <cell r="E77">
            <v>0</v>
          </cell>
          <cell r="F77">
            <v>0.4</v>
          </cell>
        </row>
        <row r="78">
          <cell r="E78">
            <v>0</v>
          </cell>
          <cell r="F78">
            <v>0.4</v>
          </cell>
        </row>
        <row r="79">
          <cell r="E79">
            <v>0</v>
          </cell>
          <cell r="F79">
            <v>0.4</v>
          </cell>
        </row>
        <row r="80">
          <cell r="E80">
            <v>0</v>
          </cell>
          <cell r="F80">
            <v>0.4</v>
          </cell>
        </row>
        <row r="81">
          <cell r="E81">
            <v>0</v>
          </cell>
          <cell r="F81">
            <v>0.4</v>
          </cell>
        </row>
        <row r="82">
          <cell r="E82">
            <v>0</v>
          </cell>
          <cell r="F82">
            <v>0.4</v>
          </cell>
        </row>
        <row r="83">
          <cell r="E83">
            <v>0</v>
          </cell>
          <cell r="F83">
            <v>0.4</v>
          </cell>
        </row>
        <row r="84">
          <cell r="E84">
            <v>0</v>
          </cell>
          <cell r="F84">
            <v>0.4</v>
          </cell>
        </row>
        <row r="85">
          <cell r="E85">
            <v>0</v>
          </cell>
          <cell r="F85">
            <v>0.4</v>
          </cell>
        </row>
        <row r="86">
          <cell r="E86">
            <v>18</v>
          </cell>
          <cell r="F86">
            <v>0.4</v>
          </cell>
        </row>
        <row r="87">
          <cell r="E87">
            <v>18</v>
          </cell>
          <cell r="F87">
            <v>0.4</v>
          </cell>
        </row>
        <row r="88">
          <cell r="E88">
            <v>18</v>
          </cell>
          <cell r="F88">
            <v>0.4</v>
          </cell>
        </row>
        <row r="89">
          <cell r="E89">
            <v>18</v>
          </cell>
          <cell r="F89">
            <v>0.4</v>
          </cell>
        </row>
        <row r="90">
          <cell r="E90">
            <v>18</v>
          </cell>
          <cell r="F90">
            <v>0.4</v>
          </cell>
        </row>
        <row r="91">
          <cell r="E91">
            <v>18</v>
          </cell>
          <cell r="F91">
            <v>0.4</v>
          </cell>
        </row>
        <row r="92">
          <cell r="E92">
            <v>18</v>
          </cell>
          <cell r="F92">
            <v>0.4</v>
          </cell>
        </row>
        <row r="93">
          <cell r="E93">
            <v>18</v>
          </cell>
          <cell r="F93">
            <v>0.4</v>
          </cell>
        </row>
        <row r="94">
          <cell r="E94">
            <v>18</v>
          </cell>
          <cell r="F94">
            <v>0.4</v>
          </cell>
        </row>
        <row r="95">
          <cell r="E95">
            <v>18</v>
          </cell>
          <cell r="F95">
            <v>0.4</v>
          </cell>
        </row>
        <row r="96">
          <cell r="E96">
            <v>18</v>
          </cell>
          <cell r="F96">
            <v>0.4</v>
          </cell>
        </row>
        <row r="97">
          <cell r="E97">
            <v>18</v>
          </cell>
          <cell r="F97">
            <v>0.4</v>
          </cell>
        </row>
        <row r="98">
          <cell r="E98">
            <v>18</v>
          </cell>
          <cell r="F98">
            <v>0.4</v>
          </cell>
        </row>
        <row r="99">
          <cell r="E99">
            <v>18</v>
          </cell>
          <cell r="F99">
            <v>0.4</v>
          </cell>
        </row>
        <row r="100">
          <cell r="E100">
            <v>18</v>
          </cell>
          <cell r="F100">
            <v>0.4</v>
          </cell>
        </row>
        <row r="101">
          <cell r="E101">
            <v>18</v>
          </cell>
          <cell r="F101">
            <v>0.4</v>
          </cell>
        </row>
        <row r="102">
          <cell r="E102">
            <v>18</v>
          </cell>
          <cell r="F102">
            <v>0.4</v>
          </cell>
        </row>
        <row r="103">
          <cell r="E103">
            <v>18</v>
          </cell>
          <cell r="F103">
            <v>0.4</v>
          </cell>
        </row>
        <row r="104">
          <cell r="E104">
            <v>18</v>
          </cell>
          <cell r="F104">
            <v>0.4</v>
          </cell>
        </row>
        <row r="105">
          <cell r="E105">
            <v>18</v>
          </cell>
          <cell r="F105">
            <v>0.4</v>
          </cell>
        </row>
        <row r="106">
          <cell r="E106">
            <v>18</v>
          </cell>
          <cell r="F106">
            <v>0.4</v>
          </cell>
        </row>
        <row r="107">
          <cell r="E107">
            <v>18</v>
          </cell>
          <cell r="F107">
            <v>0.4</v>
          </cell>
        </row>
        <row r="108">
          <cell r="E108">
            <v>18</v>
          </cell>
          <cell r="F108">
            <v>0.4</v>
          </cell>
        </row>
        <row r="109">
          <cell r="E109">
            <v>18</v>
          </cell>
          <cell r="F109">
            <v>0.4</v>
          </cell>
        </row>
      </sheetData>
      <sheetData sheetId="16">
        <row r="14">
          <cell r="E14">
            <v>18</v>
          </cell>
          <cell r="F14">
            <v>0.4</v>
          </cell>
        </row>
        <row r="15">
          <cell r="E15">
            <v>18</v>
          </cell>
          <cell r="F15">
            <v>0.4</v>
          </cell>
        </row>
        <row r="16">
          <cell r="E16">
            <v>18</v>
          </cell>
          <cell r="F16">
            <v>0.4</v>
          </cell>
        </row>
        <row r="17">
          <cell r="E17">
            <v>18</v>
          </cell>
          <cell r="F17">
            <v>0.4</v>
          </cell>
        </row>
        <row r="18">
          <cell r="E18">
            <v>18</v>
          </cell>
          <cell r="F18">
            <v>0.4</v>
          </cell>
        </row>
        <row r="19">
          <cell r="E19">
            <v>18</v>
          </cell>
          <cell r="F19">
            <v>0.4</v>
          </cell>
        </row>
        <row r="20">
          <cell r="E20">
            <v>18</v>
          </cell>
          <cell r="F20">
            <v>0.4</v>
          </cell>
        </row>
        <row r="21">
          <cell r="E21">
            <v>18</v>
          </cell>
          <cell r="F21">
            <v>0.4</v>
          </cell>
        </row>
        <row r="22">
          <cell r="E22">
            <v>18</v>
          </cell>
          <cell r="F22">
            <v>0.4</v>
          </cell>
        </row>
        <row r="23">
          <cell r="E23">
            <v>18</v>
          </cell>
          <cell r="F23">
            <v>0.4</v>
          </cell>
        </row>
        <row r="24">
          <cell r="E24">
            <v>18</v>
          </cell>
          <cell r="F24">
            <v>0.4</v>
          </cell>
        </row>
        <row r="25">
          <cell r="E25">
            <v>18</v>
          </cell>
          <cell r="F25">
            <v>0.4</v>
          </cell>
        </row>
        <row r="26">
          <cell r="E26">
            <v>18</v>
          </cell>
          <cell r="F26">
            <v>0.4</v>
          </cell>
        </row>
        <row r="27">
          <cell r="E27">
            <v>18</v>
          </cell>
          <cell r="F27">
            <v>0.4</v>
          </cell>
        </row>
        <row r="28">
          <cell r="E28">
            <v>18</v>
          </cell>
          <cell r="F28">
            <v>0.4</v>
          </cell>
        </row>
        <row r="29">
          <cell r="E29">
            <v>18</v>
          </cell>
          <cell r="F29">
            <v>0.4</v>
          </cell>
        </row>
        <row r="30">
          <cell r="E30">
            <v>18</v>
          </cell>
          <cell r="F30">
            <v>0.4</v>
          </cell>
        </row>
        <row r="31">
          <cell r="E31">
            <v>18</v>
          </cell>
          <cell r="F31">
            <v>0.4</v>
          </cell>
        </row>
        <row r="32">
          <cell r="E32">
            <v>18</v>
          </cell>
          <cell r="F32">
            <v>0.4</v>
          </cell>
        </row>
        <row r="33">
          <cell r="E33">
            <v>18</v>
          </cell>
          <cell r="F33">
            <v>0.4</v>
          </cell>
        </row>
        <row r="34">
          <cell r="E34">
            <v>18</v>
          </cell>
          <cell r="F34">
            <v>0.4</v>
          </cell>
        </row>
        <row r="35">
          <cell r="E35">
            <v>18</v>
          </cell>
          <cell r="F35">
            <v>0.4</v>
          </cell>
        </row>
        <row r="36">
          <cell r="E36">
            <v>18</v>
          </cell>
          <cell r="F36">
            <v>0.4</v>
          </cell>
        </row>
        <row r="37">
          <cell r="E37">
            <v>18</v>
          </cell>
          <cell r="F37">
            <v>0.4</v>
          </cell>
        </row>
        <row r="38">
          <cell r="E38">
            <v>18</v>
          </cell>
          <cell r="F38">
            <v>0.4</v>
          </cell>
        </row>
        <row r="39">
          <cell r="E39">
            <v>18</v>
          </cell>
          <cell r="F39">
            <v>0.4</v>
          </cell>
        </row>
        <row r="40">
          <cell r="E40">
            <v>18</v>
          </cell>
          <cell r="F40">
            <v>0.4</v>
          </cell>
        </row>
        <row r="41">
          <cell r="E41">
            <v>18</v>
          </cell>
          <cell r="F41">
            <v>0.4</v>
          </cell>
        </row>
        <row r="42">
          <cell r="E42">
            <v>18</v>
          </cell>
          <cell r="F42">
            <v>0.4</v>
          </cell>
        </row>
        <row r="43">
          <cell r="E43">
            <v>18</v>
          </cell>
          <cell r="F43">
            <v>0.4</v>
          </cell>
        </row>
        <row r="44">
          <cell r="E44">
            <v>18</v>
          </cell>
          <cell r="F44">
            <v>0.4</v>
          </cell>
        </row>
        <row r="45">
          <cell r="E45">
            <v>18</v>
          </cell>
          <cell r="F45">
            <v>0.4</v>
          </cell>
        </row>
        <row r="46">
          <cell r="E46">
            <v>18</v>
          </cell>
          <cell r="F46">
            <v>0.4</v>
          </cell>
        </row>
        <row r="47">
          <cell r="E47">
            <v>18</v>
          </cell>
          <cell r="F47">
            <v>0.4</v>
          </cell>
        </row>
        <row r="48">
          <cell r="E48">
            <v>18</v>
          </cell>
          <cell r="F48">
            <v>0.4</v>
          </cell>
        </row>
        <row r="49">
          <cell r="E49">
            <v>18</v>
          </cell>
          <cell r="F49">
            <v>0.4</v>
          </cell>
        </row>
        <row r="50">
          <cell r="E50">
            <v>18</v>
          </cell>
          <cell r="F50">
            <v>0.4</v>
          </cell>
        </row>
        <row r="51">
          <cell r="E51">
            <v>18</v>
          </cell>
          <cell r="F51">
            <v>0.4</v>
          </cell>
        </row>
        <row r="52">
          <cell r="E52">
            <v>18</v>
          </cell>
          <cell r="F52">
            <v>0.4</v>
          </cell>
        </row>
        <row r="53">
          <cell r="E53">
            <v>18</v>
          </cell>
          <cell r="F53">
            <v>0.4</v>
          </cell>
        </row>
        <row r="54">
          <cell r="E54">
            <v>18</v>
          </cell>
          <cell r="F54">
            <v>0.4</v>
          </cell>
        </row>
        <row r="55">
          <cell r="E55">
            <v>18</v>
          </cell>
          <cell r="F55">
            <v>0.4</v>
          </cell>
        </row>
        <row r="56">
          <cell r="E56">
            <v>18</v>
          </cell>
          <cell r="F56">
            <v>0.4</v>
          </cell>
        </row>
        <row r="57">
          <cell r="E57">
            <v>18</v>
          </cell>
          <cell r="F57">
            <v>0.4</v>
          </cell>
        </row>
        <row r="58">
          <cell r="E58">
            <v>18</v>
          </cell>
          <cell r="F58">
            <v>0.4</v>
          </cell>
        </row>
        <row r="59">
          <cell r="E59">
            <v>18</v>
          </cell>
          <cell r="F59">
            <v>0.4</v>
          </cell>
        </row>
        <row r="60">
          <cell r="E60">
            <v>18</v>
          </cell>
          <cell r="F60">
            <v>0.4</v>
          </cell>
        </row>
        <row r="61">
          <cell r="E61">
            <v>18</v>
          </cell>
          <cell r="F61">
            <v>0.4</v>
          </cell>
        </row>
        <row r="62">
          <cell r="E62">
            <v>18</v>
          </cell>
          <cell r="F62">
            <v>0.4</v>
          </cell>
        </row>
        <row r="63">
          <cell r="E63">
            <v>18</v>
          </cell>
          <cell r="F63">
            <v>0.4</v>
          </cell>
        </row>
        <row r="64">
          <cell r="E64">
            <v>18</v>
          </cell>
          <cell r="F64">
            <v>0.4</v>
          </cell>
        </row>
        <row r="65">
          <cell r="E65">
            <v>18</v>
          </cell>
          <cell r="F65">
            <v>0.4</v>
          </cell>
        </row>
        <row r="66">
          <cell r="E66">
            <v>18</v>
          </cell>
          <cell r="F66">
            <v>0.4</v>
          </cell>
        </row>
        <row r="67">
          <cell r="E67">
            <v>18</v>
          </cell>
          <cell r="F67">
            <v>0.4</v>
          </cell>
        </row>
        <row r="68">
          <cell r="E68">
            <v>18</v>
          </cell>
          <cell r="F68">
            <v>0.4</v>
          </cell>
        </row>
        <row r="69">
          <cell r="E69">
            <v>18</v>
          </cell>
          <cell r="F69">
            <v>0.4</v>
          </cell>
        </row>
        <row r="70">
          <cell r="E70">
            <v>18</v>
          </cell>
          <cell r="F70">
            <v>0.4</v>
          </cell>
        </row>
        <row r="71">
          <cell r="E71">
            <v>18</v>
          </cell>
          <cell r="F71">
            <v>0.4</v>
          </cell>
        </row>
        <row r="72">
          <cell r="E72">
            <v>18</v>
          </cell>
          <cell r="F72">
            <v>0.4</v>
          </cell>
        </row>
        <row r="73">
          <cell r="E73">
            <v>18</v>
          </cell>
          <cell r="F73">
            <v>0.4</v>
          </cell>
        </row>
        <row r="74">
          <cell r="E74">
            <v>18</v>
          </cell>
          <cell r="F74">
            <v>0.4</v>
          </cell>
        </row>
        <row r="75">
          <cell r="E75">
            <v>18</v>
          </cell>
          <cell r="F75">
            <v>0.4</v>
          </cell>
        </row>
        <row r="76">
          <cell r="E76">
            <v>18</v>
          </cell>
          <cell r="F76">
            <v>0.4</v>
          </cell>
        </row>
        <row r="77">
          <cell r="E77">
            <v>18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7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18">
        <row r="14">
          <cell r="F14">
            <v>0.4</v>
          </cell>
        </row>
        <row r="15">
          <cell r="F15">
            <v>0.4</v>
          </cell>
        </row>
        <row r="16">
          <cell r="F16">
            <v>0.4</v>
          </cell>
        </row>
        <row r="17">
          <cell r="F17">
            <v>0.4</v>
          </cell>
        </row>
        <row r="18">
          <cell r="F18">
            <v>0.4</v>
          </cell>
        </row>
        <row r="19">
          <cell r="F19">
            <v>0.4</v>
          </cell>
        </row>
        <row r="20">
          <cell r="F20">
            <v>0.4</v>
          </cell>
        </row>
        <row r="21">
          <cell r="F21">
            <v>0.4</v>
          </cell>
        </row>
        <row r="22">
          <cell r="F22">
            <v>0.4</v>
          </cell>
        </row>
        <row r="23">
          <cell r="F23">
            <v>0.4</v>
          </cell>
        </row>
        <row r="24">
          <cell r="F24">
            <v>0.4</v>
          </cell>
        </row>
        <row r="25">
          <cell r="F25">
            <v>0.4</v>
          </cell>
        </row>
        <row r="26">
          <cell r="F26">
            <v>0.4</v>
          </cell>
        </row>
        <row r="27">
          <cell r="F27">
            <v>0.4</v>
          </cell>
        </row>
        <row r="28">
          <cell r="F28">
            <v>0.4</v>
          </cell>
        </row>
        <row r="29">
          <cell r="F29">
            <v>0.4</v>
          </cell>
        </row>
        <row r="30">
          <cell r="F30">
            <v>0.4</v>
          </cell>
        </row>
        <row r="31">
          <cell r="F31">
            <v>0.4</v>
          </cell>
        </row>
        <row r="32">
          <cell r="F32">
            <v>0.4</v>
          </cell>
        </row>
        <row r="33">
          <cell r="F33">
            <v>0.4</v>
          </cell>
        </row>
        <row r="34">
          <cell r="F34">
            <v>0.4</v>
          </cell>
        </row>
        <row r="35">
          <cell r="F35">
            <v>0.4</v>
          </cell>
        </row>
        <row r="36">
          <cell r="F36">
            <v>0.4</v>
          </cell>
        </row>
        <row r="37">
          <cell r="F37">
            <v>0.4</v>
          </cell>
        </row>
        <row r="38">
          <cell r="F38">
            <v>0.4</v>
          </cell>
        </row>
        <row r="39">
          <cell r="F39">
            <v>0.4</v>
          </cell>
        </row>
        <row r="40">
          <cell r="F40">
            <v>0.4</v>
          </cell>
        </row>
        <row r="41">
          <cell r="F41">
            <v>0.4</v>
          </cell>
        </row>
        <row r="42">
          <cell r="F42">
            <v>0.4</v>
          </cell>
        </row>
        <row r="43">
          <cell r="F43">
            <v>0.4</v>
          </cell>
        </row>
        <row r="44">
          <cell r="F44">
            <v>0.4</v>
          </cell>
        </row>
        <row r="45">
          <cell r="F45">
            <v>0.4</v>
          </cell>
        </row>
        <row r="46">
          <cell r="F46">
            <v>0.4</v>
          </cell>
        </row>
        <row r="47">
          <cell r="F47">
            <v>0.4</v>
          </cell>
        </row>
        <row r="48">
          <cell r="F48">
            <v>0.4</v>
          </cell>
        </row>
        <row r="49">
          <cell r="F49">
            <v>0.4</v>
          </cell>
        </row>
        <row r="50">
          <cell r="F50">
            <v>0.4</v>
          </cell>
        </row>
        <row r="51">
          <cell r="F51">
            <v>0.4</v>
          </cell>
        </row>
        <row r="52">
          <cell r="F52">
            <v>0.4</v>
          </cell>
        </row>
        <row r="53">
          <cell r="F53">
            <v>0.4</v>
          </cell>
        </row>
        <row r="54">
          <cell r="F54">
            <v>0.4</v>
          </cell>
        </row>
        <row r="55">
          <cell r="F55">
            <v>0.4</v>
          </cell>
        </row>
        <row r="56">
          <cell r="F56">
            <v>0.4</v>
          </cell>
        </row>
        <row r="57">
          <cell r="F57">
            <v>0.4</v>
          </cell>
        </row>
        <row r="58">
          <cell r="F58">
            <v>0.4</v>
          </cell>
        </row>
        <row r="59">
          <cell r="F59">
            <v>0.4</v>
          </cell>
        </row>
        <row r="60">
          <cell r="F60">
            <v>0.4</v>
          </cell>
        </row>
        <row r="61">
          <cell r="F61">
            <v>0.4</v>
          </cell>
        </row>
        <row r="62">
          <cell r="F62">
            <v>0.4</v>
          </cell>
        </row>
        <row r="63">
          <cell r="F63">
            <v>0.4</v>
          </cell>
        </row>
        <row r="64">
          <cell r="F64">
            <v>0.4</v>
          </cell>
        </row>
        <row r="65">
          <cell r="F65">
            <v>0.4</v>
          </cell>
        </row>
        <row r="66">
          <cell r="F66">
            <v>0.4</v>
          </cell>
        </row>
        <row r="67">
          <cell r="F67">
            <v>0.4</v>
          </cell>
        </row>
        <row r="68">
          <cell r="F68">
            <v>0.4</v>
          </cell>
        </row>
        <row r="69">
          <cell r="F69">
            <v>0.4</v>
          </cell>
        </row>
        <row r="70">
          <cell r="F70">
            <v>0.4</v>
          </cell>
        </row>
        <row r="71">
          <cell r="F71">
            <v>0.4</v>
          </cell>
        </row>
        <row r="72">
          <cell r="F72">
            <v>0.4</v>
          </cell>
        </row>
        <row r="73">
          <cell r="F73">
            <v>0.4</v>
          </cell>
        </row>
        <row r="74">
          <cell r="F74">
            <v>0.4</v>
          </cell>
        </row>
        <row r="75">
          <cell r="F75">
            <v>0.4</v>
          </cell>
        </row>
        <row r="76">
          <cell r="F76">
            <v>0.4</v>
          </cell>
        </row>
        <row r="77">
          <cell r="F77">
            <v>0.4</v>
          </cell>
        </row>
        <row r="78">
          <cell r="F78">
            <v>0.4</v>
          </cell>
        </row>
        <row r="79">
          <cell r="F79">
            <v>0.4</v>
          </cell>
        </row>
        <row r="80">
          <cell r="F80">
            <v>0.4</v>
          </cell>
        </row>
        <row r="81">
          <cell r="F81">
            <v>0.4</v>
          </cell>
        </row>
        <row r="82">
          <cell r="F82">
            <v>0.4</v>
          </cell>
        </row>
        <row r="83">
          <cell r="F83">
            <v>0.4</v>
          </cell>
        </row>
        <row r="84">
          <cell r="F84">
            <v>0.4</v>
          </cell>
        </row>
        <row r="85">
          <cell r="F85">
            <v>0.4</v>
          </cell>
        </row>
        <row r="86">
          <cell r="F86">
            <v>0.4</v>
          </cell>
        </row>
        <row r="87">
          <cell r="F87">
            <v>0.4</v>
          </cell>
        </row>
        <row r="88">
          <cell r="F88">
            <v>0.4</v>
          </cell>
        </row>
        <row r="89">
          <cell r="F89">
            <v>0.4</v>
          </cell>
        </row>
        <row r="90">
          <cell r="F90">
            <v>0.4</v>
          </cell>
        </row>
        <row r="91">
          <cell r="F91">
            <v>0.4</v>
          </cell>
        </row>
        <row r="92">
          <cell r="F92">
            <v>0.4</v>
          </cell>
        </row>
        <row r="93">
          <cell r="F93">
            <v>0.4</v>
          </cell>
        </row>
        <row r="94">
          <cell r="F94">
            <v>0.4</v>
          </cell>
        </row>
        <row r="95">
          <cell r="F95">
            <v>0.4</v>
          </cell>
        </row>
        <row r="96">
          <cell r="F96">
            <v>0.4</v>
          </cell>
        </row>
        <row r="97">
          <cell r="F97">
            <v>0.4</v>
          </cell>
        </row>
        <row r="98">
          <cell r="F98">
            <v>0.4</v>
          </cell>
        </row>
        <row r="99">
          <cell r="F99">
            <v>0.4</v>
          </cell>
        </row>
        <row r="100">
          <cell r="F100">
            <v>0.4</v>
          </cell>
        </row>
        <row r="101">
          <cell r="F101">
            <v>0.4</v>
          </cell>
        </row>
        <row r="102">
          <cell r="F102">
            <v>0.4</v>
          </cell>
        </row>
        <row r="103">
          <cell r="F103">
            <v>0.4</v>
          </cell>
        </row>
        <row r="104">
          <cell r="F104">
            <v>0.4</v>
          </cell>
        </row>
        <row r="105">
          <cell r="F105">
            <v>0.4</v>
          </cell>
        </row>
        <row r="106">
          <cell r="F106">
            <v>0.4</v>
          </cell>
        </row>
        <row r="107">
          <cell r="F107">
            <v>0.4</v>
          </cell>
        </row>
        <row r="108">
          <cell r="F108">
            <v>0.4</v>
          </cell>
        </row>
        <row r="109">
          <cell r="F109">
            <v>0.4</v>
          </cell>
        </row>
      </sheetData>
      <sheetData sheetId="19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0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1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2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3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4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5" refreshError="1"/>
      <sheetData sheetId="26" refreshError="1"/>
      <sheetData sheetId="27">
        <row r="14">
          <cell r="E14">
            <v>32</v>
          </cell>
          <cell r="F14">
            <v>0.4</v>
          </cell>
        </row>
        <row r="15">
          <cell r="E15">
            <v>32</v>
          </cell>
          <cell r="F15">
            <v>0.4</v>
          </cell>
        </row>
        <row r="16">
          <cell r="E16">
            <v>32</v>
          </cell>
          <cell r="F16">
            <v>0.4</v>
          </cell>
        </row>
        <row r="17">
          <cell r="E17">
            <v>32</v>
          </cell>
          <cell r="F17">
            <v>0.4</v>
          </cell>
        </row>
        <row r="18">
          <cell r="E18">
            <v>32</v>
          </cell>
          <cell r="F18">
            <v>0.4</v>
          </cell>
        </row>
        <row r="19">
          <cell r="E19">
            <v>32</v>
          </cell>
          <cell r="F19">
            <v>0.4</v>
          </cell>
        </row>
        <row r="20">
          <cell r="E20">
            <v>32</v>
          </cell>
          <cell r="F20">
            <v>0.4</v>
          </cell>
        </row>
        <row r="21">
          <cell r="E21">
            <v>32</v>
          </cell>
          <cell r="F21">
            <v>0.4</v>
          </cell>
        </row>
        <row r="22">
          <cell r="E22">
            <v>32</v>
          </cell>
          <cell r="F22">
            <v>0.4</v>
          </cell>
        </row>
        <row r="23">
          <cell r="E23">
            <v>32</v>
          </cell>
          <cell r="F23">
            <v>0.4</v>
          </cell>
        </row>
        <row r="24">
          <cell r="E24">
            <v>32</v>
          </cell>
          <cell r="F24">
            <v>0.4</v>
          </cell>
        </row>
        <row r="25">
          <cell r="E25">
            <v>32</v>
          </cell>
          <cell r="F25">
            <v>0.4</v>
          </cell>
        </row>
        <row r="26">
          <cell r="E26">
            <v>32</v>
          </cell>
          <cell r="F26">
            <v>0.4</v>
          </cell>
        </row>
        <row r="27">
          <cell r="E27">
            <v>32</v>
          </cell>
          <cell r="F27">
            <v>0.4</v>
          </cell>
        </row>
        <row r="28">
          <cell r="E28">
            <v>32</v>
          </cell>
          <cell r="F28">
            <v>0.4</v>
          </cell>
        </row>
        <row r="29">
          <cell r="E29">
            <v>32</v>
          </cell>
          <cell r="F29">
            <v>0.4</v>
          </cell>
        </row>
        <row r="30">
          <cell r="E30">
            <v>32</v>
          </cell>
          <cell r="F30">
            <v>0.4</v>
          </cell>
        </row>
        <row r="31">
          <cell r="E31">
            <v>32</v>
          </cell>
          <cell r="F31">
            <v>0.4</v>
          </cell>
        </row>
        <row r="32">
          <cell r="E32">
            <v>32</v>
          </cell>
          <cell r="F32">
            <v>0.4</v>
          </cell>
        </row>
        <row r="33">
          <cell r="E33">
            <v>32</v>
          </cell>
          <cell r="F33">
            <v>0.4</v>
          </cell>
        </row>
        <row r="34">
          <cell r="E34">
            <v>32</v>
          </cell>
          <cell r="F34">
            <v>0.4</v>
          </cell>
        </row>
        <row r="35">
          <cell r="E35">
            <v>32</v>
          </cell>
          <cell r="F35">
            <v>0.4</v>
          </cell>
        </row>
        <row r="36">
          <cell r="E36">
            <v>32</v>
          </cell>
          <cell r="F36">
            <v>0.4</v>
          </cell>
        </row>
        <row r="37">
          <cell r="E37">
            <v>32</v>
          </cell>
          <cell r="F37">
            <v>0.4</v>
          </cell>
        </row>
        <row r="38">
          <cell r="E38">
            <v>32</v>
          </cell>
          <cell r="F38">
            <v>0.4</v>
          </cell>
        </row>
        <row r="39">
          <cell r="E39">
            <v>32</v>
          </cell>
          <cell r="F39">
            <v>0.4</v>
          </cell>
        </row>
        <row r="40">
          <cell r="E40">
            <v>32</v>
          </cell>
          <cell r="F40">
            <v>0.4</v>
          </cell>
        </row>
        <row r="41">
          <cell r="E41">
            <v>32</v>
          </cell>
          <cell r="F41">
            <v>0.4</v>
          </cell>
        </row>
        <row r="42">
          <cell r="E42">
            <v>32</v>
          </cell>
          <cell r="F42">
            <v>0.4</v>
          </cell>
        </row>
        <row r="43">
          <cell r="E43">
            <v>32</v>
          </cell>
          <cell r="F43">
            <v>0.4</v>
          </cell>
        </row>
        <row r="44">
          <cell r="E44">
            <v>32</v>
          </cell>
          <cell r="F44">
            <v>0.4</v>
          </cell>
        </row>
        <row r="45">
          <cell r="E45">
            <v>32</v>
          </cell>
          <cell r="F45">
            <v>0.4</v>
          </cell>
        </row>
        <row r="46">
          <cell r="E46">
            <v>32</v>
          </cell>
          <cell r="F46">
            <v>0.4</v>
          </cell>
        </row>
        <row r="47">
          <cell r="E47">
            <v>32</v>
          </cell>
          <cell r="F47">
            <v>0.4</v>
          </cell>
        </row>
        <row r="48">
          <cell r="E48">
            <v>32</v>
          </cell>
          <cell r="F48">
            <v>0.4</v>
          </cell>
        </row>
        <row r="49">
          <cell r="E49">
            <v>32</v>
          </cell>
          <cell r="F49">
            <v>0.4</v>
          </cell>
        </row>
        <row r="50">
          <cell r="E50">
            <v>32</v>
          </cell>
          <cell r="F50">
            <v>0.4</v>
          </cell>
        </row>
        <row r="51">
          <cell r="E51">
            <v>32</v>
          </cell>
          <cell r="F51">
            <v>0.4</v>
          </cell>
        </row>
        <row r="52">
          <cell r="E52">
            <v>32</v>
          </cell>
          <cell r="F52">
            <v>0.4</v>
          </cell>
        </row>
        <row r="53">
          <cell r="E53">
            <v>32</v>
          </cell>
          <cell r="F53">
            <v>0.4</v>
          </cell>
        </row>
        <row r="54">
          <cell r="E54">
            <v>32</v>
          </cell>
          <cell r="F54">
            <v>0.4</v>
          </cell>
        </row>
        <row r="55">
          <cell r="E55">
            <v>32</v>
          </cell>
          <cell r="F55">
            <v>0.4</v>
          </cell>
        </row>
        <row r="56">
          <cell r="E56">
            <v>32</v>
          </cell>
          <cell r="F56">
            <v>0.4</v>
          </cell>
        </row>
        <row r="57">
          <cell r="E57">
            <v>32</v>
          </cell>
          <cell r="F57">
            <v>0.4</v>
          </cell>
        </row>
        <row r="58">
          <cell r="E58">
            <v>32</v>
          </cell>
          <cell r="F58">
            <v>0.4</v>
          </cell>
        </row>
        <row r="59">
          <cell r="E59">
            <v>32</v>
          </cell>
          <cell r="F59">
            <v>0.4</v>
          </cell>
        </row>
        <row r="60">
          <cell r="E60">
            <v>32</v>
          </cell>
          <cell r="F60">
            <v>0.4</v>
          </cell>
        </row>
        <row r="61">
          <cell r="E61">
            <v>32</v>
          </cell>
          <cell r="F61">
            <v>0.4</v>
          </cell>
        </row>
        <row r="62">
          <cell r="E62">
            <v>32</v>
          </cell>
          <cell r="F62">
            <v>0.4</v>
          </cell>
        </row>
        <row r="63">
          <cell r="E63">
            <v>32</v>
          </cell>
          <cell r="F63">
            <v>0.4</v>
          </cell>
        </row>
        <row r="64">
          <cell r="E64">
            <v>32</v>
          </cell>
          <cell r="F64">
            <v>0.4</v>
          </cell>
        </row>
        <row r="65">
          <cell r="E65">
            <v>32</v>
          </cell>
          <cell r="F65">
            <v>0.4</v>
          </cell>
        </row>
        <row r="66">
          <cell r="E66">
            <v>32</v>
          </cell>
          <cell r="F66">
            <v>0.4</v>
          </cell>
        </row>
        <row r="67">
          <cell r="E67">
            <v>32</v>
          </cell>
          <cell r="F67">
            <v>0.4</v>
          </cell>
        </row>
        <row r="68">
          <cell r="E68">
            <v>32</v>
          </cell>
          <cell r="F68">
            <v>0.4</v>
          </cell>
        </row>
        <row r="69">
          <cell r="E69">
            <v>32</v>
          </cell>
          <cell r="F69">
            <v>0.4</v>
          </cell>
        </row>
        <row r="70">
          <cell r="E70">
            <v>32</v>
          </cell>
          <cell r="F70">
            <v>0.4</v>
          </cell>
        </row>
        <row r="71">
          <cell r="E71">
            <v>32</v>
          </cell>
          <cell r="F71">
            <v>0.4</v>
          </cell>
        </row>
        <row r="72">
          <cell r="E72">
            <v>32</v>
          </cell>
          <cell r="F72">
            <v>0.4</v>
          </cell>
        </row>
        <row r="73">
          <cell r="E73">
            <v>32</v>
          </cell>
          <cell r="F73">
            <v>0.4</v>
          </cell>
        </row>
        <row r="74">
          <cell r="E74">
            <v>32</v>
          </cell>
          <cell r="F74">
            <v>0.4</v>
          </cell>
        </row>
        <row r="75">
          <cell r="E75">
            <v>32</v>
          </cell>
          <cell r="F75">
            <v>0.4</v>
          </cell>
        </row>
        <row r="76">
          <cell r="E76">
            <v>32</v>
          </cell>
          <cell r="F76">
            <v>0.4</v>
          </cell>
        </row>
        <row r="77">
          <cell r="E77">
            <v>32</v>
          </cell>
          <cell r="F77">
            <v>0.4</v>
          </cell>
        </row>
        <row r="78">
          <cell r="E78">
            <v>32</v>
          </cell>
          <cell r="F78">
            <v>0.4</v>
          </cell>
        </row>
        <row r="79">
          <cell r="E79">
            <v>32</v>
          </cell>
          <cell r="F79">
            <v>0.4</v>
          </cell>
        </row>
        <row r="80">
          <cell r="E80">
            <v>32</v>
          </cell>
          <cell r="F80">
            <v>0.4</v>
          </cell>
        </row>
        <row r="81">
          <cell r="E81">
            <v>32</v>
          </cell>
          <cell r="F81">
            <v>0.4</v>
          </cell>
        </row>
        <row r="82">
          <cell r="E82">
            <v>32</v>
          </cell>
          <cell r="F82">
            <v>0.4</v>
          </cell>
        </row>
        <row r="83">
          <cell r="E83">
            <v>32</v>
          </cell>
          <cell r="F83">
            <v>0.4</v>
          </cell>
        </row>
        <row r="84">
          <cell r="E84">
            <v>32</v>
          </cell>
          <cell r="F84">
            <v>0.4</v>
          </cell>
        </row>
        <row r="85">
          <cell r="E85">
            <v>32</v>
          </cell>
          <cell r="F85">
            <v>0.4</v>
          </cell>
        </row>
        <row r="86">
          <cell r="E86">
            <v>32</v>
          </cell>
          <cell r="F86">
            <v>0.4</v>
          </cell>
        </row>
        <row r="87">
          <cell r="E87">
            <v>32</v>
          </cell>
          <cell r="F87">
            <v>0.4</v>
          </cell>
        </row>
        <row r="88">
          <cell r="E88">
            <v>32</v>
          </cell>
          <cell r="F88">
            <v>0.4</v>
          </cell>
        </row>
        <row r="89">
          <cell r="E89">
            <v>32</v>
          </cell>
          <cell r="F89">
            <v>0.4</v>
          </cell>
        </row>
        <row r="90">
          <cell r="E90">
            <v>32</v>
          </cell>
          <cell r="F90">
            <v>0.4</v>
          </cell>
        </row>
        <row r="91">
          <cell r="E91">
            <v>32</v>
          </cell>
          <cell r="F91">
            <v>0.4</v>
          </cell>
        </row>
        <row r="92">
          <cell r="E92">
            <v>32</v>
          </cell>
          <cell r="F92">
            <v>0.4</v>
          </cell>
        </row>
        <row r="93">
          <cell r="E93">
            <v>32</v>
          </cell>
          <cell r="F93">
            <v>0.4</v>
          </cell>
        </row>
        <row r="94">
          <cell r="E94">
            <v>32</v>
          </cell>
          <cell r="F94">
            <v>0.4</v>
          </cell>
        </row>
        <row r="95">
          <cell r="E95">
            <v>32</v>
          </cell>
          <cell r="F95">
            <v>0.4</v>
          </cell>
        </row>
        <row r="96">
          <cell r="E96">
            <v>32</v>
          </cell>
          <cell r="F96">
            <v>0.4</v>
          </cell>
        </row>
        <row r="97">
          <cell r="E97">
            <v>32</v>
          </cell>
          <cell r="F97">
            <v>0.4</v>
          </cell>
        </row>
        <row r="98">
          <cell r="E98">
            <v>32</v>
          </cell>
          <cell r="F98">
            <v>0.4</v>
          </cell>
        </row>
        <row r="99">
          <cell r="E99">
            <v>32</v>
          </cell>
          <cell r="F99">
            <v>0.4</v>
          </cell>
        </row>
        <row r="100">
          <cell r="E100">
            <v>32</v>
          </cell>
          <cell r="F100">
            <v>0.4</v>
          </cell>
        </row>
        <row r="101">
          <cell r="E101">
            <v>32</v>
          </cell>
          <cell r="F101">
            <v>0.4</v>
          </cell>
        </row>
        <row r="102">
          <cell r="E102">
            <v>32</v>
          </cell>
          <cell r="F102">
            <v>0.4</v>
          </cell>
        </row>
        <row r="103">
          <cell r="E103">
            <v>32</v>
          </cell>
          <cell r="F103">
            <v>0.4</v>
          </cell>
        </row>
        <row r="104">
          <cell r="E104">
            <v>32</v>
          </cell>
          <cell r="F104">
            <v>0.4</v>
          </cell>
        </row>
        <row r="105">
          <cell r="E105">
            <v>32</v>
          </cell>
          <cell r="F105">
            <v>0.4</v>
          </cell>
        </row>
        <row r="106">
          <cell r="E106">
            <v>32</v>
          </cell>
          <cell r="F106">
            <v>0.4</v>
          </cell>
        </row>
        <row r="107">
          <cell r="E107">
            <v>32</v>
          </cell>
          <cell r="F107">
            <v>0.4</v>
          </cell>
        </row>
        <row r="108">
          <cell r="E108">
            <v>32</v>
          </cell>
          <cell r="F108">
            <v>0.4</v>
          </cell>
        </row>
        <row r="109">
          <cell r="E109">
            <v>32</v>
          </cell>
          <cell r="F109">
            <v>0.4</v>
          </cell>
        </row>
      </sheetData>
      <sheetData sheetId="28">
        <row r="14">
          <cell r="F14">
            <v>32</v>
          </cell>
          <cell r="G14">
            <v>0.4</v>
          </cell>
        </row>
        <row r="15">
          <cell r="F15">
            <v>32</v>
          </cell>
          <cell r="G15">
            <v>0.4</v>
          </cell>
        </row>
        <row r="16">
          <cell r="F16">
            <v>32</v>
          </cell>
          <cell r="G16">
            <v>0.4</v>
          </cell>
        </row>
        <row r="17">
          <cell r="F17">
            <v>32</v>
          </cell>
          <cell r="G17">
            <v>0.4</v>
          </cell>
        </row>
        <row r="18">
          <cell r="F18">
            <v>32</v>
          </cell>
          <cell r="G18">
            <v>0.4</v>
          </cell>
        </row>
        <row r="19">
          <cell r="F19">
            <v>32</v>
          </cell>
          <cell r="G19">
            <v>0.4</v>
          </cell>
        </row>
        <row r="20">
          <cell r="F20">
            <v>32</v>
          </cell>
          <cell r="G20">
            <v>0.4</v>
          </cell>
        </row>
        <row r="21">
          <cell r="F21">
            <v>32</v>
          </cell>
          <cell r="G21">
            <v>0.4</v>
          </cell>
        </row>
        <row r="22">
          <cell r="F22">
            <v>32</v>
          </cell>
          <cell r="G22">
            <v>0.4</v>
          </cell>
        </row>
        <row r="23">
          <cell r="F23">
            <v>32</v>
          </cell>
          <cell r="G23">
            <v>0.4</v>
          </cell>
        </row>
        <row r="24">
          <cell r="F24">
            <v>32</v>
          </cell>
          <cell r="G24">
            <v>0.4</v>
          </cell>
        </row>
        <row r="25">
          <cell r="F25">
            <v>32</v>
          </cell>
          <cell r="G25">
            <v>0.4</v>
          </cell>
        </row>
        <row r="26">
          <cell r="F26">
            <v>32</v>
          </cell>
          <cell r="G26">
            <v>0.4</v>
          </cell>
        </row>
        <row r="27">
          <cell r="F27">
            <v>32</v>
          </cell>
          <cell r="G27">
            <v>0.4</v>
          </cell>
        </row>
        <row r="28">
          <cell r="F28">
            <v>32</v>
          </cell>
          <cell r="G28">
            <v>0.4</v>
          </cell>
        </row>
        <row r="29">
          <cell r="F29">
            <v>32</v>
          </cell>
          <cell r="G29">
            <v>0.4</v>
          </cell>
        </row>
        <row r="30">
          <cell r="F30">
            <v>32</v>
          </cell>
          <cell r="G30">
            <v>0.4</v>
          </cell>
        </row>
        <row r="31">
          <cell r="F31">
            <v>32</v>
          </cell>
          <cell r="G31">
            <v>0.4</v>
          </cell>
        </row>
        <row r="32">
          <cell r="F32">
            <v>32</v>
          </cell>
          <cell r="G32">
            <v>0.4</v>
          </cell>
        </row>
        <row r="33">
          <cell r="F33">
            <v>32</v>
          </cell>
          <cell r="G33">
            <v>0.4</v>
          </cell>
        </row>
        <row r="34">
          <cell r="F34">
            <v>32</v>
          </cell>
          <cell r="G34">
            <v>0.4</v>
          </cell>
        </row>
        <row r="35">
          <cell r="F35">
            <v>32</v>
          </cell>
          <cell r="G35">
            <v>0.4</v>
          </cell>
        </row>
        <row r="36">
          <cell r="F36">
            <v>32</v>
          </cell>
          <cell r="G36">
            <v>0.4</v>
          </cell>
        </row>
        <row r="37">
          <cell r="F37">
            <v>32</v>
          </cell>
          <cell r="G37">
            <v>0.4</v>
          </cell>
        </row>
        <row r="38">
          <cell r="F38">
            <v>32</v>
          </cell>
          <cell r="G38">
            <v>0.4</v>
          </cell>
        </row>
        <row r="39">
          <cell r="F39">
            <v>32</v>
          </cell>
          <cell r="G39">
            <v>0.4</v>
          </cell>
        </row>
        <row r="40">
          <cell r="F40">
            <v>32</v>
          </cell>
          <cell r="G40">
            <v>0.4</v>
          </cell>
        </row>
        <row r="41">
          <cell r="F41">
            <v>32</v>
          </cell>
          <cell r="G41">
            <v>0.4</v>
          </cell>
        </row>
        <row r="42">
          <cell r="F42">
            <v>32</v>
          </cell>
          <cell r="G42">
            <v>0.4</v>
          </cell>
        </row>
        <row r="43">
          <cell r="F43">
            <v>32</v>
          </cell>
          <cell r="G43">
            <v>0.4</v>
          </cell>
        </row>
        <row r="44">
          <cell r="F44">
            <v>32</v>
          </cell>
          <cell r="G44">
            <v>0.4</v>
          </cell>
        </row>
        <row r="45">
          <cell r="F45">
            <v>32</v>
          </cell>
          <cell r="G45">
            <v>0.4</v>
          </cell>
        </row>
        <row r="46">
          <cell r="F46">
            <v>32</v>
          </cell>
          <cell r="G46">
            <v>0.4</v>
          </cell>
        </row>
        <row r="47">
          <cell r="F47">
            <v>32</v>
          </cell>
          <cell r="G47">
            <v>0.4</v>
          </cell>
        </row>
        <row r="48">
          <cell r="F48">
            <v>32</v>
          </cell>
          <cell r="G48">
            <v>0.4</v>
          </cell>
        </row>
        <row r="49">
          <cell r="F49">
            <v>32</v>
          </cell>
          <cell r="G49">
            <v>0.4</v>
          </cell>
        </row>
        <row r="50">
          <cell r="F50">
            <v>32</v>
          </cell>
          <cell r="G50">
            <v>0.4</v>
          </cell>
        </row>
        <row r="51">
          <cell r="F51">
            <v>32</v>
          </cell>
          <cell r="G51">
            <v>0.4</v>
          </cell>
        </row>
        <row r="52">
          <cell r="F52">
            <v>32</v>
          </cell>
          <cell r="G52">
            <v>0.4</v>
          </cell>
        </row>
        <row r="53">
          <cell r="F53">
            <v>32</v>
          </cell>
          <cell r="G53">
            <v>0.4</v>
          </cell>
        </row>
        <row r="54">
          <cell r="F54">
            <v>32</v>
          </cell>
          <cell r="G54">
            <v>0.4</v>
          </cell>
        </row>
        <row r="55">
          <cell r="F55">
            <v>32</v>
          </cell>
          <cell r="G55">
            <v>0.4</v>
          </cell>
        </row>
        <row r="56">
          <cell r="F56">
            <v>32</v>
          </cell>
          <cell r="G56">
            <v>0.4</v>
          </cell>
        </row>
        <row r="57">
          <cell r="F57">
            <v>32</v>
          </cell>
          <cell r="G57">
            <v>0.4</v>
          </cell>
        </row>
        <row r="58">
          <cell r="F58">
            <v>32</v>
          </cell>
          <cell r="G58">
            <v>0.4</v>
          </cell>
        </row>
        <row r="59">
          <cell r="F59">
            <v>32</v>
          </cell>
          <cell r="G59">
            <v>0.4</v>
          </cell>
        </row>
        <row r="60">
          <cell r="F60">
            <v>32</v>
          </cell>
          <cell r="G60">
            <v>0.4</v>
          </cell>
        </row>
        <row r="61">
          <cell r="F61">
            <v>32</v>
          </cell>
          <cell r="G61">
            <v>0.4</v>
          </cell>
        </row>
        <row r="62">
          <cell r="F62">
            <v>32</v>
          </cell>
          <cell r="G62">
            <v>0.4</v>
          </cell>
        </row>
        <row r="63">
          <cell r="F63">
            <v>32</v>
          </cell>
          <cell r="G63">
            <v>0.4</v>
          </cell>
        </row>
        <row r="64">
          <cell r="F64">
            <v>32</v>
          </cell>
          <cell r="G64">
            <v>0.4</v>
          </cell>
        </row>
        <row r="65">
          <cell r="F65">
            <v>32</v>
          </cell>
          <cell r="G65">
            <v>0.4</v>
          </cell>
        </row>
        <row r="66">
          <cell r="F66">
            <v>32</v>
          </cell>
          <cell r="G66">
            <v>0.4</v>
          </cell>
        </row>
        <row r="67">
          <cell r="F67">
            <v>32</v>
          </cell>
          <cell r="G67">
            <v>0.4</v>
          </cell>
        </row>
        <row r="68">
          <cell r="F68">
            <v>32</v>
          </cell>
          <cell r="G68">
            <v>0.4</v>
          </cell>
        </row>
        <row r="69">
          <cell r="F69">
            <v>32</v>
          </cell>
          <cell r="G69">
            <v>0.4</v>
          </cell>
        </row>
        <row r="70">
          <cell r="F70">
            <v>32</v>
          </cell>
          <cell r="G70">
            <v>0.4</v>
          </cell>
        </row>
        <row r="71">
          <cell r="F71">
            <v>32</v>
          </cell>
          <cell r="G71">
            <v>0.4</v>
          </cell>
        </row>
        <row r="72">
          <cell r="F72">
            <v>32</v>
          </cell>
          <cell r="G72">
            <v>0.4</v>
          </cell>
        </row>
        <row r="73">
          <cell r="F73">
            <v>32</v>
          </cell>
          <cell r="G73">
            <v>0.4</v>
          </cell>
        </row>
        <row r="74">
          <cell r="F74">
            <v>32</v>
          </cell>
          <cell r="G74">
            <v>0.4</v>
          </cell>
        </row>
        <row r="75">
          <cell r="F75">
            <v>32</v>
          </cell>
          <cell r="G75">
            <v>0.4</v>
          </cell>
        </row>
        <row r="76">
          <cell r="F76">
            <v>32</v>
          </cell>
          <cell r="G76">
            <v>0.4</v>
          </cell>
        </row>
        <row r="77">
          <cell r="F77">
            <v>32</v>
          </cell>
          <cell r="G77">
            <v>0.4</v>
          </cell>
        </row>
        <row r="78">
          <cell r="F78">
            <v>32</v>
          </cell>
          <cell r="G78">
            <v>0.4</v>
          </cell>
        </row>
        <row r="79">
          <cell r="F79">
            <v>32</v>
          </cell>
          <cell r="G79">
            <v>0.4</v>
          </cell>
        </row>
        <row r="80">
          <cell r="F80">
            <v>32</v>
          </cell>
          <cell r="G80">
            <v>0.4</v>
          </cell>
        </row>
        <row r="81">
          <cell r="F81">
            <v>32</v>
          </cell>
          <cell r="G81">
            <v>0.4</v>
          </cell>
        </row>
        <row r="82">
          <cell r="F82">
            <v>32</v>
          </cell>
          <cell r="G82">
            <v>0.4</v>
          </cell>
        </row>
        <row r="83">
          <cell r="F83">
            <v>32</v>
          </cell>
          <cell r="G83">
            <v>0.4</v>
          </cell>
        </row>
        <row r="84">
          <cell r="F84">
            <v>32</v>
          </cell>
          <cell r="G84">
            <v>0.4</v>
          </cell>
        </row>
        <row r="85">
          <cell r="F85">
            <v>32</v>
          </cell>
          <cell r="G85">
            <v>0.4</v>
          </cell>
        </row>
        <row r="86">
          <cell r="F86">
            <v>32</v>
          </cell>
          <cell r="G86">
            <v>0.4</v>
          </cell>
        </row>
        <row r="87">
          <cell r="F87">
            <v>32</v>
          </cell>
          <cell r="G87">
            <v>0.4</v>
          </cell>
        </row>
        <row r="88">
          <cell r="F88">
            <v>32</v>
          </cell>
          <cell r="G88">
            <v>0.4</v>
          </cell>
        </row>
        <row r="89">
          <cell r="F89">
            <v>32</v>
          </cell>
          <cell r="G89">
            <v>0.4</v>
          </cell>
        </row>
        <row r="90">
          <cell r="F90">
            <v>32</v>
          </cell>
          <cell r="G90">
            <v>0.4</v>
          </cell>
        </row>
        <row r="91">
          <cell r="F91">
            <v>32</v>
          </cell>
          <cell r="G91">
            <v>0.4</v>
          </cell>
        </row>
        <row r="92">
          <cell r="F92">
            <v>32</v>
          </cell>
          <cell r="G92">
            <v>0.4</v>
          </cell>
        </row>
        <row r="93">
          <cell r="F93">
            <v>32</v>
          </cell>
          <cell r="G93">
            <v>0.4</v>
          </cell>
        </row>
        <row r="94">
          <cell r="F94">
            <v>32</v>
          </cell>
          <cell r="G94">
            <v>0.4</v>
          </cell>
        </row>
        <row r="95">
          <cell r="F95">
            <v>32</v>
          </cell>
          <cell r="G95">
            <v>0.4</v>
          </cell>
        </row>
        <row r="96">
          <cell r="F96">
            <v>32</v>
          </cell>
          <cell r="G96">
            <v>0.4</v>
          </cell>
        </row>
        <row r="97">
          <cell r="F97">
            <v>32</v>
          </cell>
          <cell r="G97">
            <v>0.4</v>
          </cell>
        </row>
        <row r="98">
          <cell r="F98">
            <v>32</v>
          </cell>
          <cell r="G98">
            <v>0.4</v>
          </cell>
        </row>
        <row r="99">
          <cell r="F99">
            <v>32</v>
          </cell>
          <cell r="G99">
            <v>0.4</v>
          </cell>
        </row>
        <row r="100">
          <cell r="F100">
            <v>32</v>
          </cell>
          <cell r="G100">
            <v>0.4</v>
          </cell>
        </row>
        <row r="101">
          <cell r="F101">
            <v>32</v>
          </cell>
          <cell r="G101">
            <v>0.4</v>
          </cell>
        </row>
        <row r="102">
          <cell r="F102">
            <v>32</v>
          </cell>
          <cell r="G102">
            <v>0.4</v>
          </cell>
        </row>
        <row r="103">
          <cell r="F103">
            <v>32</v>
          </cell>
          <cell r="G103">
            <v>0.4</v>
          </cell>
        </row>
        <row r="104">
          <cell r="F104">
            <v>32</v>
          </cell>
          <cell r="G104">
            <v>0.4</v>
          </cell>
        </row>
        <row r="105">
          <cell r="F105">
            <v>32</v>
          </cell>
          <cell r="G105">
            <v>0.4</v>
          </cell>
        </row>
        <row r="106">
          <cell r="F106">
            <v>32</v>
          </cell>
          <cell r="G106">
            <v>0.4</v>
          </cell>
        </row>
        <row r="107">
          <cell r="F107">
            <v>32</v>
          </cell>
          <cell r="G107">
            <v>0.4</v>
          </cell>
        </row>
        <row r="108">
          <cell r="F108">
            <v>32</v>
          </cell>
          <cell r="G108">
            <v>0.4</v>
          </cell>
        </row>
        <row r="109">
          <cell r="F109">
            <v>32</v>
          </cell>
          <cell r="G109">
            <v>0.4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OCT-23"/>
      <sheetName val="NOV-23"/>
      <sheetName val="DEC-23"/>
      <sheetName val="JAN-24 "/>
      <sheetName val="FEB-24"/>
      <sheetName val="MARCH-24"/>
    </sheetNames>
    <sheetDataSet>
      <sheetData sheetId="0" refreshError="1"/>
      <sheetData sheetId="1" refreshError="1"/>
      <sheetData sheetId="2" refreshError="1"/>
      <sheetData sheetId="3" refreshError="1"/>
      <sheetData sheetId="4">
        <row r="4">
          <cell r="P4">
            <v>12.92</v>
          </cell>
          <cell r="AB4">
            <v>67.209999999999994</v>
          </cell>
          <cell r="AN4">
            <v>85.66</v>
          </cell>
        </row>
        <row r="5">
          <cell r="P5">
            <v>0.11</v>
          </cell>
          <cell r="AB5">
            <v>66.790000000000006</v>
          </cell>
          <cell r="AN5">
            <v>85.09</v>
          </cell>
        </row>
        <row r="6">
          <cell r="P6">
            <v>7.0000000000000007E-2</v>
          </cell>
          <cell r="AB6">
            <v>68.31</v>
          </cell>
          <cell r="AN6">
            <v>85.13</v>
          </cell>
        </row>
        <row r="7">
          <cell r="P7">
            <v>0.01</v>
          </cell>
          <cell r="AB7">
            <v>71.45</v>
          </cell>
          <cell r="AN7">
            <v>87.13</v>
          </cell>
        </row>
        <row r="8">
          <cell r="P8">
            <v>5.59</v>
          </cell>
          <cell r="AB8">
            <v>73.39</v>
          </cell>
          <cell r="AN8">
            <v>89.22</v>
          </cell>
        </row>
        <row r="9">
          <cell r="P9">
            <v>17.809999999999999</v>
          </cell>
          <cell r="AB9">
            <v>75.650000000000006</v>
          </cell>
          <cell r="AN9">
            <v>86.61</v>
          </cell>
        </row>
        <row r="10">
          <cell r="P10">
            <v>19.46</v>
          </cell>
          <cell r="AB10">
            <v>77.010000000000005</v>
          </cell>
          <cell r="AN10">
            <v>85.28</v>
          </cell>
        </row>
        <row r="11">
          <cell r="P11">
            <v>20.64</v>
          </cell>
          <cell r="AB11">
            <v>74.62</v>
          </cell>
          <cell r="AN11">
            <v>87.89</v>
          </cell>
        </row>
        <row r="12">
          <cell r="P12">
            <v>17.25</v>
          </cell>
          <cell r="AB12">
            <v>70.91</v>
          </cell>
          <cell r="AN12">
            <v>90.85</v>
          </cell>
        </row>
        <row r="13">
          <cell r="P13">
            <v>5.0999999999999996</v>
          </cell>
          <cell r="AB13">
            <v>72.33</v>
          </cell>
          <cell r="AN13">
            <v>82.87</v>
          </cell>
        </row>
        <row r="14">
          <cell r="P14">
            <v>0.04</v>
          </cell>
          <cell r="AB14">
            <v>74.12</v>
          </cell>
          <cell r="AN14">
            <v>78.150000000000006</v>
          </cell>
        </row>
        <row r="15">
          <cell r="P15">
            <v>0.04</v>
          </cell>
          <cell r="AB15">
            <v>74.14</v>
          </cell>
          <cell r="AN15">
            <v>76.930000000000007</v>
          </cell>
        </row>
        <row r="16">
          <cell r="P16">
            <v>0.04</v>
          </cell>
          <cell r="AB16">
            <v>75.7</v>
          </cell>
          <cell r="AN16">
            <v>76.819999999999993</v>
          </cell>
        </row>
        <row r="17">
          <cell r="P17">
            <v>0.04</v>
          </cell>
          <cell r="AB17">
            <v>75.73</v>
          </cell>
          <cell r="AN17">
            <v>75.38</v>
          </cell>
        </row>
        <row r="18">
          <cell r="P18">
            <v>0.04</v>
          </cell>
          <cell r="AB18">
            <v>74.91</v>
          </cell>
          <cell r="AN18">
            <v>75.84</v>
          </cell>
        </row>
        <row r="19">
          <cell r="P19">
            <v>0.04</v>
          </cell>
          <cell r="AB19">
            <v>74.23</v>
          </cell>
          <cell r="AN19">
            <v>79.17</v>
          </cell>
        </row>
        <row r="20">
          <cell r="P20">
            <v>0.04</v>
          </cell>
          <cell r="AB20">
            <v>74.150000000000006</v>
          </cell>
          <cell r="AN20">
            <v>78.02</v>
          </cell>
        </row>
        <row r="21">
          <cell r="P21">
            <v>0.05</v>
          </cell>
          <cell r="AB21">
            <v>72.94</v>
          </cell>
          <cell r="AN21">
            <v>72.27</v>
          </cell>
        </row>
        <row r="22">
          <cell r="P22">
            <v>0.04</v>
          </cell>
          <cell r="AB22">
            <v>68.89</v>
          </cell>
          <cell r="AN22">
            <v>67.52</v>
          </cell>
        </row>
        <row r="23">
          <cell r="P23">
            <v>0.06</v>
          </cell>
          <cell r="AB23">
            <v>70.319999999999993</v>
          </cell>
          <cell r="AN23">
            <v>62.68</v>
          </cell>
        </row>
        <row r="24">
          <cell r="P24">
            <v>0.25</v>
          </cell>
          <cell r="AB24">
            <v>76.25</v>
          </cell>
          <cell r="AN24">
            <v>52.1</v>
          </cell>
        </row>
        <row r="25">
          <cell r="P25">
            <v>0.19</v>
          </cell>
          <cell r="AB25">
            <v>75.33</v>
          </cell>
          <cell r="AN25">
            <v>47.51</v>
          </cell>
        </row>
        <row r="26">
          <cell r="P26">
            <v>0.14000000000000001</v>
          </cell>
          <cell r="AB26">
            <v>74.58</v>
          </cell>
          <cell r="AN26">
            <v>45.17</v>
          </cell>
        </row>
        <row r="27">
          <cell r="P27">
            <v>0.33</v>
          </cell>
          <cell r="AB27">
            <v>74.650000000000006</v>
          </cell>
          <cell r="AN27">
            <v>40.200000000000003</v>
          </cell>
        </row>
        <row r="28">
          <cell r="P28">
            <v>0.49</v>
          </cell>
          <cell r="AB28">
            <v>73.44</v>
          </cell>
          <cell r="AN28">
            <v>49.12</v>
          </cell>
        </row>
        <row r="29">
          <cell r="P29">
            <v>0.69</v>
          </cell>
          <cell r="AB29">
            <v>72.09</v>
          </cell>
          <cell r="AN29">
            <v>41.09</v>
          </cell>
        </row>
        <row r="30">
          <cell r="P30">
            <v>1.51</v>
          </cell>
          <cell r="AB30">
            <v>71.84</v>
          </cell>
          <cell r="AN30">
            <v>65.22</v>
          </cell>
        </row>
        <row r="31">
          <cell r="P31">
            <v>2.99</v>
          </cell>
          <cell r="AB31">
            <v>71.88</v>
          </cell>
          <cell r="AN31">
            <v>71.459999999999994</v>
          </cell>
        </row>
        <row r="32">
          <cell r="P32">
            <v>3.66</v>
          </cell>
          <cell r="AB32">
            <v>71.88</v>
          </cell>
          <cell r="AN32">
            <v>68.53</v>
          </cell>
        </row>
        <row r="33">
          <cell r="P33">
            <v>5.65</v>
          </cell>
          <cell r="AB33">
            <v>72.88</v>
          </cell>
          <cell r="AN33">
            <v>57.52</v>
          </cell>
        </row>
        <row r="34">
          <cell r="P34">
            <v>7.67</v>
          </cell>
          <cell r="AB34">
            <v>74.239999999999995</v>
          </cell>
          <cell r="AN34">
            <v>45.14</v>
          </cell>
        </row>
        <row r="35">
          <cell r="P35">
            <v>6.93</v>
          </cell>
          <cell r="AB35">
            <v>74.7</v>
          </cell>
          <cell r="AN35">
            <v>46.59</v>
          </cell>
        </row>
        <row r="36">
          <cell r="P36">
            <v>4.21</v>
          </cell>
          <cell r="AB36">
            <v>72.59</v>
          </cell>
          <cell r="AN36">
            <v>50.27</v>
          </cell>
        </row>
        <row r="37">
          <cell r="P37">
            <v>3.03</v>
          </cell>
          <cell r="AB37">
            <v>63.1</v>
          </cell>
          <cell r="AN37">
            <v>43.02</v>
          </cell>
        </row>
        <row r="38">
          <cell r="P38">
            <v>1.91</v>
          </cell>
          <cell r="AB38">
            <v>59.84</v>
          </cell>
          <cell r="AN38">
            <v>38.18</v>
          </cell>
        </row>
        <row r="39">
          <cell r="P39">
            <v>1.22</v>
          </cell>
          <cell r="AB39">
            <v>58.3</v>
          </cell>
          <cell r="AN39">
            <v>33.67</v>
          </cell>
        </row>
        <row r="40">
          <cell r="P40">
            <v>1.01</v>
          </cell>
          <cell r="AB40">
            <v>58.32</v>
          </cell>
          <cell r="AN40">
            <v>33.08</v>
          </cell>
        </row>
        <row r="41">
          <cell r="P41">
            <v>0.62</v>
          </cell>
          <cell r="AB41">
            <v>58.34</v>
          </cell>
          <cell r="AN41">
            <v>40.68</v>
          </cell>
        </row>
        <row r="42">
          <cell r="P42">
            <v>0.95</v>
          </cell>
          <cell r="AB42">
            <v>58.33</v>
          </cell>
          <cell r="AN42">
            <v>48.27</v>
          </cell>
        </row>
        <row r="43">
          <cell r="P43">
            <v>1.0900000000000001</v>
          </cell>
          <cell r="AB43">
            <v>58.44</v>
          </cell>
          <cell r="AN43">
            <v>52.4</v>
          </cell>
        </row>
        <row r="44">
          <cell r="P44">
            <v>0.98</v>
          </cell>
          <cell r="AB44">
            <v>58.35</v>
          </cell>
          <cell r="AN44">
            <v>53.61</v>
          </cell>
        </row>
        <row r="45">
          <cell r="P45">
            <v>0.11</v>
          </cell>
          <cell r="AB45">
            <v>58.3</v>
          </cell>
          <cell r="AN45">
            <v>52.79</v>
          </cell>
        </row>
        <row r="46">
          <cell r="P46">
            <v>0.04</v>
          </cell>
          <cell r="AB46">
            <v>58.8</v>
          </cell>
          <cell r="AN46">
            <v>47.24</v>
          </cell>
        </row>
        <row r="47">
          <cell r="P47">
            <v>0.05</v>
          </cell>
          <cell r="AB47">
            <v>58.57</v>
          </cell>
          <cell r="AN47">
            <v>40.909999999999997</v>
          </cell>
        </row>
        <row r="48">
          <cell r="P48">
            <v>0.05</v>
          </cell>
          <cell r="AB48">
            <v>58.53</v>
          </cell>
          <cell r="AN48">
            <v>35.08</v>
          </cell>
        </row>
        <row r="49">
          <cell r="P49">
            <v>0.03</v>
          </cell>
          <cell r="AB49">
            <v>58.78</v>
          </cell>
          <cell r="AN49">
            <v>30.35</v>
          </cell>
        </row>
        <row r="50">
          <cell r="P50">
            <v>0.02</v>
          </cell>
          <cell r="AB50">
            <v>58.32</v>
          </cell>
          <cell r="AN50">
            <v>25.82</v>
          </cell>
        </row>
        <row r="51">
          <cell r="P51">
            <v>0.02</v>
          </cell>
          <cell r="AB51">
            <v>58.26</v>
          </cell>
          <cell r="AN51">
            <v>8.3800000000000008</v>
          </cell>
        </row>
        <row r="52">
          <cell r="P52">
            <v>0.02</v>
          </cell>
          <cell r="AB52">
            <v>58.48</v>
          </cell>
          <cell r="AN52">
            <v>6.23</v>
          </cell>
        </row>
        <row r="53">
          <cell r="P53">
            <v>0.02</v>
          </cell>
          <cell r="AB53">
            <v>58.42</v>
          </cell>
          <cell r="AN53">
            <v>5.03</v>
          </cell>
        </row>
        <row r="54">
          <cell r="P54">
            <v>0.02</v>
          </cell>
          <cell r="AB54">
            <v>58.35</v>
          </cell>
          <cell r="AN54">
            <v>4.32</v>
          </cell>
        </row>
        <row r="55">
          <cell r="P55">
            <v>0.02</v>
          </cell>
          <cell r="AB55">
            <v>58.33</v>
          </cell>
          <cell r="AN55">
            <v>3.05</v>
          </cell>
        </row>
        <row r="56">
          <cell r="P56">
            <v>0.02</v>
          </cell>
          <cell r="AB56">
            <v>58.25</v>
          </cell>
          <cell r="AN56">
            <v>2.74</v>
          </cell>
        </row>
        <row r="57">
          <cell r="P57">
            <v>0.13</v>
          </cell>
          <cell r="AB57">
            <v>58.25</v>
          </cell>
          <cell r="AN57">
            <v>1.82</v>
          </cell>
        </row>
        <row r="58">
          <cell r="P58">
            <v>0.35</v>
          </cell>
          <cell r="AB58">
            <v>58.42</v>
          </cell>
          <cell r="AN58">
            <v>2.58</v>
          </cell>
        </row>
        <row r="59">
          <cell r="P59">
            <v>0.32</v>
          </cell>
          <cell r="AB59">
            <v>58.44</v>
          </cell>
          <cell r="AN59">
            <v>1.46</v>
          </cell>
        </row>
        <row r="60">
          <cell r="P60">
            <v>0.44</v>
          </cell>
          <cell r="AB60">
            <v>58.44</v>
          </cell>
          <cell r="AN60">
            <v>1.78</v>
          </cell>
        </row>
        <row r="61">
          <cell r="P61">
            <v>0.65</v>
          </cell>
          <cell r="AB61">
            <v>58.44</v>
          </cell>
          <cell r="AN61">
            <v>1.28</v>
          </cell>
        </row>
        <row r="62">
          <cell r="P62">
            <v>0.34</v>
          </cell>
          <cell r="AB62">
            <v>58.44</v>
          </cell>
          <cell r="AN62">
            <v>0.84</v>
          </cell>
        </row>
        <row r="63">
          <cell r="P63">
            <v>0.33</v>
          </cell>
          <cell r="AB63">
            <v>58.44</v>
          </cell>
          <cell r="AN63">
            <v>2.4900000000000002</v>
          </cell>
        </row>
        <row r="64">
          <cell r="P64">
            <v>0.15</v>
          </cell>
          <cell r="AB64">
            <v>58.44</v>
          </cell>
          <cell r="AN64">
            <v>1.61</v>
          </cell>
        </row>
        <row r="65">
          <cell r="P65">
            <v>0.1</v>
          </cell>
          <cell r="AB65">
            <v>58.38</v>
          </cell>
          <cell r="AN65">
            <v>2.06</v>
          </cell>
        </row>
        <row r="66">
          <cell r="P66">
            <v>0.17</v>
          </cell>
          <cell r="AB66">
            <v>58.46</v>
          </cell>
          <cell r="AN66">
            <v>1.74</v>
          </cell>
        </row>
        <row r="67">
          <cell r="P67">
            <v>0.44</v>
          </cell>
          <cell r="AB67">
            <v>58.62</v>
          </cell>
          <cell r="AN67">
            <v>2.4</v>
          </cell>
        </row>
        <row r="68">
          <cell r="P68">
            <v>0.97</v>
          </cell>
          <cell r="AB68">
            <v>58.53</v>
          </cell>
          <cell r="AN68">
            <v>1</v>
          </cell>
        </row>
        <row r="69">
          <cell r="P69">
            <v>1.55</v>
          </cell>
          <cell r="AB69">
            <v>58.9</v>
          </cell>
          <cell r="AN69">
            <v>1.45</v>
          </cell>
        </row>
        <row r="70">
          <cell r="P70">
            <v>2.1800000000000002</v>
          </cell>
          <cell r="AB70">
            <v>58.82</v>
          </cell>
          <cell r="AN70">
            <v>1.78</v>
          </cell>
        </row>
        <row r="71">
          <cell r="P71">
            <v>2.35</v>
          </cell>
          <cell r="AB71">
            <v>58.36</v>
          </cell>
          <cell r="AN71">
            <v>0.63</v>
          </cell>
        </row>
        <row r="72">
          <cell r="P72">
            <v>4.16</v>
          </cell>
          <cell r="AB72">
            <v>58.41</v>
          </cell>
          <cell r="AN72">
            <v>0.42</v>
          </cell>
        </row>
        <row r="73">
          <cell r="P73">
            <v>4.83</v>
          </cell>
          <cell r="AB73">
            <v>58.38</v>
          </cell>
          <cell r="AN73">
            <v>0.39</v>
          </cell>
        </row>
        <row r="74">
          <cell r="P74">
            <v>5.13</v>
          </cell>
          <cell r="AB74">
            <v>58.63</v>
          </cell>
          <cell r="AN74">
            <v>0.33</v>
          </cell>
        </row>
        <row r="75">
          <cell r="P75">
            <v>7.03</v>
          </cell>
          <cell r="AB75">
            <v>59.16</v>
          </cell>
          <cell r="AN75">
            <v>0.5</v>
          </cell>
        </row>
        <row r="76">
          <cell r="P76">
            <v>7.57</v>
          </cell>
          <cell r="AB76">
            <v>59.34</v>
          </cell>
          <cell r="AN76">
            <v>0.56999999999999995</v>
          </cell>
        </row>
        <row r="77">
          <cell r="P77">
            <v>10.14</v>
          </cell>
          <cell r="AB77">
            <v>60.51</v>
          </cell>
          <cell r="AN77">
            <v>0.31</v>
          </cell>
        </row>
        <row r="78">
          <cell r="P78">
            <v>23.61</v>
          </cell>
          <cell r="AB78">
            <v>61.46</v>
          </cell>
          <cell r="AN78">
            <v>0.1</v>
          </cell>
        </row>
        <row r="79">
          <cell r="P79">
            <v>26.21</v>
          </cell>
          <cell r="AB79">
            <v>63.85</v>
          </cell>
          <cell r="AN79">
            <v>0.11</v>
          </cell>
        </row>
        <row r="80">
          <cell r="P80">
            <v>31.07</v>
          </cell>
          <cell r="AB80">
            <v>65.81</v>
          </cell>
          <cell r="AN80">
            <v>0.11</v>
          </cell>
        </row>
        <row r="81">
          <cell r="P81">
            <v>36.799999999999997</v>
          </cell>
          <cell r="AB81">
            <v>67.569999999999993</v>
          </cell>
          <cell r="AN81">
            <v>0.11</v>
          </cell>
        </row>
        <row r="82">
          <cell r="P82">
            <v>40.18</v>
          </cell>
          <cell r="AB82">
            <v>68.510000000000005</v>
          </cell>
          <cell r="AN82">
            <v>0.11</v>
          </cell>
        </row>
        <row r="83">
          <cell r="P83">
            <v>41.97</v>
          </cell>
          <cell r="AB83">
            <v>68.69</v>
          </cell>
          <cell r="AN83">
            <v>0.11</v>
          </cell>
        </row>
        <row r="84">
          <cell r="P84">
            <v>45.98</v>
          </cell>
          <cell r="AB84">
            <v>67.81</v>
          </cell>
          <cell r="AN84">
            <v>0.15</v>
          </cell>
        </row>
        <row r="85">
          <cell r="P85">
            <v>51.8</v>
          </cell>
          <cell r="AB85">
            <v>67.72</v>
          </cell>
          <cell r="AN85">
            <v>0.64</v>
          </cell>
        </row>
        <row r="86">
          <cell r="P86">
            <v>50.3</v>
          </cell>
          <cell r="AB86">
            <v>67.680000000000007</v>
          </cell>
          <cell r="AN86">
            <v>2.48</v>
          </cell>
        </row>
        <row r="87">
          <cell r="P87">
            <v>48.88</v>
          </cell>
          <cell r="AB87">
            <v>68.77</v>
          </cell>
          <cell r="AN87">
            <v>4.6100000000000003</v>
          </cell>
        </row>
        <row r="88">
          <cell r="P88">
            <v>51.96</v>
          </cell>
          <cell r="AB88">
            <v>70.69</v>
          </cell>
          <cell r="AN88">
            <v>3.04</v>
          </cell>
        </row>
        <row r="89">
          <cell r="P89">
            <v>53.2</v>
          </cell>
          <cell r="AB89">
            <v>70.86</v>
          </cell>
          <cell r="AN89">
            <v>2.52</v>
          </cell>
        </row>
        <row r="90">
          <cell r="P90">
            <v>51.53</v>
          </cell>
          <cell r="AB90">
            <v>68.7</v>
          </cell>
          <cell r="AN90">
            <v>1.87</v>
          </cell>
        </row>
        <row r="91">
          <cell r="P91">
            <v>53.08</v>
          </cell>
          <cell r="AB91">
            <v>67.069999999999993</v>
          </cell>
          <cell r="AN91">
            <v>1.44</v>
          </cell>
        </row>
        <row r="92">
          <cell r="P92">
            <v>53.58</v>
          </cell>
          <cell r="AB92">
            <v>66.87</v>
          </cell>
          <cell r="AN92">
            <v>1.22</v>
          </cell>
        </row>
        <row r="93">
          <cell r="P93">
            <v>53.06</v>
          </cell>
          <cell r="AB93">
            <v>68.010000000000005</v>
          </cell>
          <cell r="AN93">
            <v>3.53</v>
          </cell>
        </row>
        <row r="94">
          <cell r="P94">
            <v>53.34</v>
          </cell>
          <cell r="AB94">
            <v>68.989999999999995</v>
          </cell>
          <cell r="AN94">
            <v>23.23</v>
          </cell>
        </row>
        <row r="95">
          <cell r="P95">
            <v>49.14</v>
          </cell>
          <cell r="AB95">
            <v>67.98</v>
          </cell>
          <cell r="AN95">
            <v>33.520000000000003</v>
          </cell>
        </row>
        <row r="96">
          <cell r="P96">
            <v>40.07</v>
          </cell>
          <cell r="AB96">
            <v>69.260000000000005</v>
          </cell>
          <cell r="AN96">
            <v>38.76</v>
          </cell>
        </row>
        <row r="97">
          <cell r="P97">
            <v>36.549999999999997</v>
          </cell>
          <cell r="AB97">
            <v>68.150000000000006</v>
          </cell>
          <cell r="AN97">
            <v>47.66</v>
          </cell>
        </row>
        <row r="98">
          <cell r="P98">
            <v>41.99</v>
          </cell>
          <cell r="AB98">
            <v>68.31</v>
          </cell>
          <cell r="AN98">
            <v>48.33</v>
          </cell>
        </row>
        <row r="99">
          <cell r="P99">
            <v>53.46</v>
          </cell>
          <cell r="AB99">
            <v>67.680000000000007</v>
          </cell>
          <cell r="AN99">
            <v>39.78</v>
          </cell>
        </row>
      </sheetData>
      <sheetData sheetId="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month(state)"/>
      <sheetName val="Sheet1"/>
      <sheetName val="Sheet2"/>
      <sheetName val="ANNEXURE"/>
      <sheetName val="RTS-B"/>
      <sheetName val="KTPP-I"/>
      <sheetName val="KTPS-V"/>
      <sheetName val="KTPS-VI"/>
      <sheetName val="KTPP-II"/>
      <sheetName val="KTPS-VII"/>
      <sheetName val="STPP"/>
      <sheetName val="BTPS"/>
    </sheetNames>
    <sheetDataSet>
      <sheetData sheetId="0">
        <row r="7">
          <cell r="DO7">
            <v>140</v>
          </cell>
          <cell r="DP7">
            <v>90</v>
          </cell>
          <cell r="DQ7">
            <v>130</v>
          </cell>
          <cell r="DR7">
            <v>120</v>
          </cell>
          <cell r="DS7">
            <v>219</v>
          </cell>
          <cell r="DU7">
            <v>178</v>
          </cell>
        </row>
        <row r="8">
          <cell r="DO8">
            <v>140</v>
          </cell>
          <cell r="DP8">
            <v>90</v>
          </cell>
          <cell r="DQ8">
            <v>130</v>
          </cell>
          <cell r="DR8">
            <v>162</v>
          </cell>
          <cell r="DS8">
            <v>219</v>
          </cell>
          <cell r="DU8">
            <v>178</v>
          </cell>
        </row>
        <row r="9">
          <cell r="DO9">
            <v>140</v>
          </cell>
          <cell r="DP9">
            <v>90</v>
          </cell>
          <cell r="DQ9">
            <v>130</v>
          </cell>
          <cell r="DR9">
            <v>162</v>
          </cell>
          <cell r="DS9">
            <v>219</v>
          </cell>
          <cell r="DU9">
            <v>178</v>
          </cell>
        </row>
        <row r="10">
          <cell r="DO10">
            <v>140</v>
          </cell>
          <cell r="DP10">
            <v>90</v>
          </cell>
          <cell r="DQ10">
            <v>130</v>
          </cell>
          <cell r="DR10">
            <v>162</v>
          </cell>
          <cell r="DS10">
            <v>219</v>
          </cell>
          <cell r="DU10">
            <v>178</v>
          </cell>
        </row>
        <row r="11">
          <cell r="DO11">
            <v>140</v>
          </cell>
          <cell r="DP11">
            <v>90</v>
          </cell>
          <cell r="DQ11">
            <v>130</v>
          </cell>
          <cell r="DR11">
            <v>162</v>
          </cell>
          <cell r="DS11">
            <v>219</v>
          </cell>
          <cell r="DU11">
            <v>178</v>
          </cell>
        </row>
        <row r="12">
          <cell r="DO12">
            <v>140</v>
          </cell>
          <cell r="DP12">
            <v>90</v>
          </cell>
          <cell r="DQ12">
            <v>130</v>
          </cell>
          <cell r="DR12">
            <v>162</v>
          </cell>
          <cell r="DS12">
            <v>219</v>
          </cell>
          <cell r="DU12">
            <v>178</v>
          </cell>
        </row>
        <row r="13">
          <cell r="DO13">
            <v>140</v>
          </cell>
          <cell r="DP13">
            <v>90</v>
          </cell>
          <cell r="DQ13">
            <v>130</v>
          </cell>
          <cell r="DR13">
            <v>162</v>
          </cell>
          <cell r="DS13">
            <v>219</v>
          </cell>
          <cell r="DU13">
            <v>178</v>
          </cell>
        </row>
        <row r="14">
          <cell r="DO14">
            <v>140</v>
          </cell>
          <cell r="DP14">
            <v>90</v>
          </cell>
          <cell r="DQ14">
            <v>130</v>
          </cell>
          <cell r="DR14">
            <v>162</v>
          </cell>
          <cell r="DS14">
            <v>219</v>
          </cell>
          <cell r="DU14">
            <v>178</v>
          </cell>
        </row>
        <row r="15">
          <cell r="DO15">
            <v>140</v>
          </cell>
          <cell r="DP15">
            <v>90</v>
          </cell>
          <cell r="DQ15">
            <v>130</v>
          </cell>
          <cell r="DR15">
            <v>162</v>
          </cell>
          <cell r="DS15">
            <v>219</v>
          </cell>
          <cell r="DU15">
            <v>178</v>
          </cell>
        </row>
        <row r="16">
          <cell r="DO16">
            <v>140</v>
          </cell>
          <cell r="DP16">
            <v>90</v>
          </cell>
          <cell r="DQ16">
            <v>130</v>
          </cell>
          <cell r="DR16">
            <v>162</v>
          </cell>
          <cell r="DS16">
            <v>219</v>
          </cell>
          <cell r="DU16">
            <v>178</v>
          </cell>
        </row>
        <row r="17">
          <cell r="DO17">
            <v>140</v>
          </cell>
          <cell r="DP17">
            <v>90</v>
          </cell>
          <cell r="DQ17">
            <v>130</v>
          </cell>
          <cell r="DR17">
            <v>162</v>
          </cell>
          <cell r="DS17">
            <v>219</v>
          </cell>
          <cell r="DU17">
            <v>178</v>
          </cell>
        </row>
        <row r="18">
          <cell r="DO18">
            <v>140</v>
          </cell>
          <cell r="DP18">
            <v>90</v>
          </cell>
          <cell r="DQ18">
            <v>130</v>
          </cell>
          <cell r="DR18">
            <v>162</v>
          </cell>
          <cell r="DS18">
            <v>219</v>
          </cell>
          <cell r="DU18">
            <v>178</v>
          </cell>
        </row>
        <row r="19">
          <cell r="DO19">
            <v>140</v>
          </cell>
          <cell r="DP19">
            <v>90</v>
          </cell>
          <cell r="DQ19">
            <v>130</v>
          </cell>
          <cell r="DR19">
            <v>162</v>
          </cell>
          <cell r="DS19">
            <v>219</v>
          </cell>
          <cell r="DU19">
            <v>178</v>
          </cell>
        </row>
        <row r="20">
          <cell r="DO20">
            <v>140</v>
          </cell>
          <cell r="DP20">
            <v>90</v>
          </cell>
          <cell r="DQ20">
            <v>130</v>
          </cell>
          <cell r="DR20">
            <v>162</v>
          </cell>
          <cell r="DS20">
            <v>219</v>
          </cell>
          <cell r="DU20">
            <v>178</v>
          </cell>
        </row>
        <row r="21">
          <cell r="DO21">
            <v>140</v>
          </cell>
          <cell r="DP21">
            <v>90</v>
          </cell>
          <cell r="DQ21">
            <v>130</v>
          </cell>
          <cell r="DR21">
            <v>162</v>
          </cell>
          <cell r="DS21">
            <v>219</v>
          </cell>
          <cell r="DU21">
            <v>178</v>
          </cell>
        </row>
        <row r="22">
          <cell r="DO22">
            <v>140</v>
          </cell>
          <cell r="DP22">
            <v>90</v>
          </cell>
          <cell r="DQ22">
            <v>130</v>
          </cell>
          <cell r="DR22">
            <v>162</v>
          </cell>
          <cell r="DS22">
            <v>219</v>
          </cell>
          <cell r="DU22">
            <v>178</v>
          </cell>
        </row>
        <row r="23">
          <cell r="DO23">
            <v>140</v>
          </cell>
          <cell r="DP23">
            <v>90</v>
          </cell>
          <cell r="DQ23">
            <v>130</v>
          </cell>
          <cell r="DR23">
            <v>162</v>
          </cell>
          <cell r="DS23">
            <v>219</v>
          </cell>
          <cell r="DU23">
            <v>178</v>
          </cell>
        </row>
        <row r="24">
          <cell r="DO24">
            <v>140</v>
          </cell>
          <cell r="DP24">
            <v>90</v>
          </cell>
          <cell r="DQ24">
            <v>130</v>
          </cell>
          <cell r="DR24">
            <v>162</v>
          </cell>
          <cell r="DS24">
            <v>219</v>
          </cell>
          <cell r="DU24">
            <v>178</v>
          </cell>
        </row>
        <row r="25">
          <cell r="DO25">
            <v>140</v>
          </cell>
          <cell r="DP25">
            <v>90</v>
          </cell>
          <cell r="DQ25">
            <v>130</v>
          </cell>
          <cell r="DR25">
            <v>162</v>
          </cell>
          <cell r="DS25">
            <v>219</v>
          </cell>
          <cell r="DU25">
            <v>178</v>
          </cell>
        </row>
        <row r="26">
          <cell r="DO26">
            <v>140</v>
          </cell>
          <cell r="DP26">
            <v>90</v>
          </cell>
          <cell r="DQ26">
            <v>130</v>
          </cell>
          <cell r="DR26">
            <v>102</v>
          </cell>
          <cell r="DS26">
            <v>219</v>
          </cell>
          <cell r="DU26">
            <v>0</v>
          </cell>
        </row>
        <row r="27">
          <cell r="DO27">
            <v>140</v>
          </cell>
          <cell r="DP27">
            <v>90</v>
          </cell>
          <cell r="DQ27">
            <v>130</v>
          </cell>
          <cell r="DR27">
            <v>42</v>
          </cell>
          <cell r="DS27">
            <v>219</v>
          </cell>
          <cell r="DU27">
            <v>0</v>
          </cell>
        </row>
        <row r="28">
          <cell r="DO28">
            <v>140</v>
          </cell>
          <cell r="DP28">
            <v>90</v>
          </cell>
          <cell r="DQ28">
            <v>130</v>
          </cell>
          <cell r="DR28">
            <v>0</v>
          </cell>
          <cell r="DS28">
            <v>219</v>
          </cell>
          <cell r="DU28">
            <v>0</v>
          </cell>
        </row>
        <row r="29">
          <cell r="DO29">
            <v>140</v>
          </cell>
          <cell r="DP29">
            <v>90</v>
          </cell>
          <cell r="DQ29">
            <v>130</v>
          </cell>
          <cell r="DR29">
            <v>0</v>
          </cell>
          <cell r="DS29">
            <v>144</v>
          </cell>
          <cell r="DU29">
            <v>0</v>
          </cell>
        </row>
        <row r="30">
          <cell r="DO30">
            <v>110</v>
          </cell>
          <cell r="DP30">
            <v>90</v>
          </cell>
          <cell r="DQ30">
            <v>130</v>
          </cell>
          <cell r="DR30">
            <v>0</v>
          </cell>
          <cell r="DS30">
            <v>69</v>
          </cell>
          <cell r="DU30">
            <v>0</v>
          </cell>
        </row>
        <row r="31">
          <cell r="DO31">
            <v>80</v>
          </cell>
          <cell r="DP31">
            <v>90</v>
          </cell>
          <cell r="DQ31">
            <v>100</v>
          </cell>
          <cell r="DR31">
            <v>0</v>
          </cell>
          <cell r="DS31">
            <v>0</v>
          </cell>
          <cell r="DU31">
            <v>0</v>
          </cell>
        </row>
        <row r="32">
          <cell r="DO32">
            <v>50</v>
          </cell>
          <cell r="DP32">
            <v>90</v>
          </cell>
          <cell r="DQ32">
            <v>70</v>
          </cell>
          <cell r="DR32">
            <v>0</v>
          </cell>
          <cell r="DS32">
            <v>0</v>
          </cell>
          <cell r="DU32">
            <v>0</v>
          </cell>
        </row>
        <row r="33">
          <cell r="DO33">
            <v>20</v>
          </cell>
          <cell r="DP33">
            <v>0</v>
          </cell>
          <cell r="DQ33">
            <v>40</v>
          </cell>
          <cell r="DR33">
            <v>0</v>
          </cell>
          <cell r="DS33">
            <v>0</v>
          </cell>
          <cell r="DU33">
            <v>0</v>
          </cell>
        </row>
        <row r="34">
          <cell r="DO34">
            <v>0</v>
          </cell>
          <cell r="DP34">
            <v>0</v>
          </cell>
          <cell r="DQ34">
            <v>10</v>
          </cell>
          <cell r="DR34">
            <v>0</v>
          </cell>
          <cell r="DS34">
            <v>0</v>
          </cell>
          <cell r="DU34">
            <v>0</v>
          </cell>
        </row>
        <row r="35"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U35">
            <v>0</v>
          </cell>
        </row>
        <row r="36"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U36">
            <v>0</v>
          </cell>
        </row>
        <row r="37"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U37">
            <v>0</v>
          </cell>
        </row>
        <row r="38"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U38">
            <v>0</v>
          </cell>
        </row>
        <row r="39"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U39">
            <v>0</v>
          </cell>
        </row>
        <row r="40"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U40">
            <v>0</v>
          </cell>
        </row>
        <row r="41"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U41">
            <v>0</v>
          </cell>
        </row>
        <row r="42"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U42">
            <v>0</v>
          </cell>
        </row>
        <row r="43"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U43">
            <v>0</v>
          </cell>
        </row>
        <row r="44"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U44">
            <v>0</v>
          </cell>
        </row>
        <row r="45"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U45">
            <v>0</v>
          </cell>
        </row>
        <row r="46"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U46">
            <v>0</v>
          </cell>
        </row>
        <row r="47"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U47">
            <v>0</v>
          </cell>
        </row>
        <row r="48"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U48">
            <v>0</v>
          </cell>
        </row>
        <row r="49"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U49">
            <v>0</v>
          </cell>
        </row>
        <row r="50"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U50">
            <v>0</v>
          </cell>
        </row>
        <row r="51"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U51">
            <v>0</v>
          </cell>
        </row>
        <row r="52"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U52">
            <v>0</v>
          </cell>
        </row>
        <row r="53"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75</v>
          </cell>
          <cell r="DU53">
            <v>0</v>
          </cell>
        </row>
        <row r="54">
          <cell r="DO54">
            <v>0</v>
          </cell>
          <cell r="DP54">
            <v>80</v>
          </cell>
          <cell r="DQ54">
            <v>0</v>
          </cell>
          <cell r="DR54">
            <v>0</v>
          </cell>
          <cell r="DS54">
            <v>150</v>
          </cell>
          <cell r="DU54">
            <v>0</v>
          </cell>
        </row>
        <row r="55">
          <cell r="DO55">
            <v>0</v>
          </cell>
          <cell r="DP55">
            <v>80</v>
          </cell>
          <cell r="DQ55">
            <v>0</v>
          </cell>
          <cell r="DR55">
            <v>0</v>
          </cell>
          <cell r="DS55">
            <v>225</v>
          </cell>
          <cell r="DU55">
            <v>0</v>
          </cell>
        </row>
        <row r="56">
          <cell r="DO56">
            <v>0</v>
          </cell>
          <cell r="DP56">
            <v>80</v>
          </cell>
          <cell r="DQ56">
            <v>0</v>
          </cell>
          <cell r="DR56">
            <v>0</v>
          </cell>
          <cell r="DS56">
            <v>300</v>
          </cell>
          <cell r="DU56">
            <v>0</v>
          </cell>
        </row>
        <row r="57">
          <cell r="DO57">
            <v>0</v>
          </cell>
          <cell r="DP57">
            <v>80</v>
          </cell>
          <cell r="DQ57">
            <v>30</v>
          </cell>
          <cell r="DR57">
            <v>0</v>
          </cell>
          <cell r="DS57">
            <v>311</v>
          </cell>
          <cell r="DU57">
            <v>0</v>
          </cell>
        </row>
        <row r="58">
          <cell r="DO58">
            <v>0</v>
          </cell>
          <cell r="DP58">
            <v>80</v>
          </cell>
          <cell r="DQ58">
            <v>60</v>
          </cell>
          <cell r="DR58">
            <v>0</v>
          </cell>
          <cell r="DS58">
            <v>311</v>
          </cell>
          <cell r="DU58">
            <v>0</v>
          </cell>
        </row>
        <row r="59">
          <cell r="DO59">
            <v>0</v>
          </cell>
          <cell r="DP59">
            <v>80</v>
          </cell>
          <cell r="DQ59">
            <v>90</v>
          </cell>
          <cell r="DR59">
            <v>0</v>
          </cell>
          <cell r="DS59">
            <v>311</v>
          </cell>
          <cell r="DU59">
            <v>0</v>
          </cell>
        </row>
        <row r="60">
          <cell r="DO60">
            <v>30</v>
          </cell>
          <cell r="DP60">
            <v>80</v>
          </cell>
          <cell r="DQ60">
            <v>120</v>
          </cell>
          <cell r="DR60">
            <v>0</v>
          </cell>
          <cell r="DS60">
            <v>311</v>
          </cell>
          <cell r="DU60">
            <v>0</v>
          </cell>
        </row>
        <row r="61">
          <cell r="DO61">
            <v>60</v>
          </cell>
          <cell r="DP61">
            <v>80</v>
          </cell>
          <cell r="DQ61">
            <v>139</v>
          </cell>
          <cell r="DR61">
            <v>0</v>
          </cell>
          <cell r="DS61">
            <v>311</v>
          </cell>
          <cell r="DU61">
            <v>0</v>
          </cell>
        </row>
        <row r="62">
          <cell r="DO62">
            <v>79</v>
          </cell>
          <cell r="DP62">
            <v>80</v>
          </cell>
          <cell r="DQ62">
            <v>139</v>
          </cell>
          <cell r="DR62">
            <v>0</v>
          </cell>
          <cell r="DS62">
            <v>311</v>
          </cell>
          <cell r="DU62">
            <v>0</v>
          </cell>
        </row>
        <row r="63">
          <cell r="DO63">
            <v>79</v>
          </cell>
          <cell r="DP63">
            <v>80</v>
          </cell>
          <cell r="DQ63">
            <v>139</v>
          </cell>
          <cell r="DR63">
            <v>0</v>
          </cell>
          <cell r="DS63">
            <v>311</v>
          </cell>
          <cell r="DU63">
            <v>0</v>
          </cell>
        </row>
        <row r="64">
          <cell r="DO64">
            <v>79</v>
          </cell>
          <cell r="DP64">
            <v>80</v>
          </cell>
          <cell r="DQ64">
            <v>139</v>
          </cell>
          <cell r="DR64">
            <v>0</v>
          </cell>
          <cell r="DS64">
            <v>311</v>
          </cell>
          <cell r="DU64">
            <v>0</v>
          </cell>
        </row>
        <row r="65">
          <cell r="DO65">
            <v>79</v>
          </cell>
          <cell r="DP65">
            <v>80</v>
          </cell>
          <cell r="DQ65">
            <v>139</v>
          </cell>
          <cell r="DR65">
            <v>0</v>
          </cell>
          <cell r="DS65">
            <v>311</v>
          </cell>
          <cell r="DU65">
            <v>0</v>
          </cell>
        </row>
        <row r="66">
          <cell r="DO66">
            <v>79</v>
          </cell>
          <cell r="DP66">
            <v>80</v>
          </cell>
          <cell r="DQ66">
            <v>139</v>
          </cell>
          <cell r="DR66">
            <v>0</v>
          </cell>
          <cell r="DS66">
            <v>311</v>
          </cell>
          <cell r="DU66">
            <v>0</v>
          </cell>
        </row>
        <row r="67">
          <cell r="DO67">
            <v>79</v>
          </cell>
          <cell r="DP67">
            <v>80</v>
          </cell>
          <cell r="DQ67">
            <v>139</v>
          </cell>
          <cell r="DR67">
            <v>0</v>
          </cell>
          <cell r="DS67">
            <v>311</v>
          </cell>
          <cell r="DU67">
            <v>0</v>
          </cell>
        </row>
        <row r="68">
          <cell r="DO68">
            <v>79</v>
          </cell>
          <cell r="DP68">
            <v>80</v>
          </cell>
          <cell r="DQ68">
            <v>139</v>
          </cell>
          <cell r="DR68">
            <v>0</v>
          </cell>
          <cell r="DS68">
            <v>311</v>
          </cell>
          <cell r="DU68">
            <v>0</v>
          </cell>
        </row>
        <row r="69">
          <cell r="DO69">
            <v>79</v>
          </cell>
          <cell r="DP69">
            <v>80</v>
          </cell>
          <cell r="DQ69">
            <v>139</v>
          </cell>
          <cell r="DR69">
            <v>0</v>
          </cell>
          <cell r="DS69">
            <v>236</v>
          </cell>
          <cell r="DU69">
            <v>0</v>
          </cell>
        </row>
        <row r="70">
          <cell r="DO70">
            <v>79</v>
          </cell>
          <cell r="DP70">
            <v>0</v>
          </cell>
          <cell r="DQ70">
            <v>109</v>
          </cell>
          <cell r="DR70">
            <v>0</v>
          </cell>
          <cell r="DS70">
            <v>161</v>
          </cell>
          <cell r="DU70">
            <v>0</v>
          </cell>
        </row>
        <row r="71">
          <cell r="DO71">
            <v>79</v>
          </cell>
          <cell r="DP71">
            <v>0</v>
          </cell>
          <cell r="DQ71">
            <v>79</v>
          </cell>
          <cell r="DR71">
            <v>0</v>
          </cell>
          <cell r="DS71">
            <v>86</v>
          </cell>
          <cell r="DU71">
            <v>0</v>
          </cell>
        </row>
        <row r="72">
          <cell r="DO72">
            <v>79</v>
          </cell>
          <cell r="DP72">
            <v>0</v>
          </cell>
          <cell r="DQ72">
            <v>49</v>
          </cell>
          <cell r="DR72">
            <v>0</v>
          </cell>
          <cell r="DS72">
            <v>11</v>
          </cell>
          <cell r="DU72">
            <v>0</v>
          </cell>
        </row>
        <row r="73">
          <cell r="DO73">
            <v>49</v>
          </cell>
          <cell r="DP73">
            <v>0</v>
          </cell>
          <cell r="DQ73">
            <v>19</v>
          </cell>
          <cell r="DR73">
            <v>0</v>
          </cell>
          <cell r="DS73">
            <v>0</v>
          </cell>
          <cell r="DU73">
            <v>0</v>
          </cell>
        </row>
        <row r="74">
          <cell r="DO74">
            <v>19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U74">
            <v>0</v>
          </cell>
        </row>
        <row r="75"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U75">
            <v>0</v>
          </cell>
        </row>
        <row r="76"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U76">
            <v>0</v>
          </cell>
        </row>
        <row r="77"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U77">
            <v>0</v>
          </cell>
        </row>
        <row r="78"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U78">
            <v>0</v>
          </cell>
        </row>
        <row r="79"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U79">
            <v>0</v>
          </cell>
        </row>
        <row r="80"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U80">
            <v>0</v>
          </cell>
        </row>
        <row r="81"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U81">
            <v>0</v>
          </cell>
        </row>
        <row r="82"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U82">
            <v>0</v>
          </cell>
        </row>
        <row r="83"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U83">
            <v>0</v>
          </cell>
        </row>
        <row r="84"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U84">
            <v>0</v>
          </cell>
        </row>
        <row r="85"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U85">
            <v>0</v>
          </cell>
        </row>
        <row r="86"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U86">
            <v>0</v>
          </cell>
        </row>
        <row r="87"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U87">
            <v>0</v>
          </cell>
        </row>
        <row r="88"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U88">
            <v>0</v>
          </cell>
        </row>
        <row r="89"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U89">
            <v>0</v>
          </cell>
        </row>
        <row r="90"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U90">
            <v>0</v>
          </cell>
        </row>
        <row r="91"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U91">
            <v>0</v>
          </cell>
        </row>
        <row r="92">
          <cell r="DO92">
            <v>0</v>
          </cell>
          <cell r="DP92">
            <v>78</v>
          </cell>
          <cell r="DQ92">
            <v>30</v>
          </cell>
          <cell r="DR92">
            <v>0</v>
          </cell>
          <cell r="DS92">
            <v>0</v>
          </cell>
          <cell r="DU92">
            <v>0</v>
          </cell>
        </row>
        <row r="93">
          <cell r="DO93">
            <v>0</v>
          </cell>
          <cell r="DP93">
            <v>78</v>
          </cell>
          <cell r="DQ93">
            <v>60</v>
          </cell>
          <cell r="DR93">
            <v>0</v>
          </cell>
          <cell r="DS93">
            <v>0</v>
          </cell>
          <cell r="DU93">
            <v>0</v>
          </cell>
        </row>
        <row r="94">
          <cell r="DO94">
            <v>0</v>
          </cell>
          <cell r="DP94">
            <v>78</v>
          </cell>
          <cell r="DQ94">
            <v>90</v>
          </cell>
          <cell r="DR94">
            <v>0</v>
          </cell>
          <cell r="DS94">
            <v>0</v>
          </cell>
          <cell r="DU94">
            <v>0</v>
          </cell>
        </row>
        <row r="95">
          <cell r="DO95">
            <v>0</v>
          </cell>
          <cell r="DP95">
            <v>78</v>
          </cell>
          <cell r="DQ95">
            <v>120</v>
          </cell>
          <cell r="DR95">
            <v>0</v>
          </cell>
          <cell r="DS95">
            <v>0</v>
          </cell>
          <cell r="DU95">
            <v>0</v>
          </cell>
        </row>
        <row r="96">
          <cell r="DO96">
            <v>0</v>
          </cell>
          <cell r="DP96">
            <v>78</v>
          </cell>
          <cell r="DQ96">
            <v>145</v>
          </cell>
          <cell r="DR96">
            <v>0</v>
          </cell>
          <cell r="DS96">
            <v>0</v>
          </cell>
          <cell r="DU96">
            <v>0</v>
          </cell>
        </row>
        <row r="97">
          <cell r="DO97">
            <v>0</v>
          </cell>
          <cell r="DP97">
            <v>78</v>
          </cell>
          <cell r="DQ97">
            <v>145</v>
          </cell>
          <cell r="DR97">
            <v>0</v>
          </cell>
          <cell r="DS97">
            <v>0</v>
          </cell>
          <cell r="DU97">
            <v>0</v>
          </cell>
        </row>
        <row r="98">
          <cell r="DO98">
            <v>0</v>
          </cell>
          <cell r="DP98">
            <v>78</v>
          </cell>
          <cell r="DQ98">
            <v>145</v>
          </cell>
          <cell r="DR98">
            <v>0</v>
          </cell>
          <cell r="DS98">
            <v>0</v>
          </cell>
          <cell r="DU98">
            <v>0</v>
          </cell>
        </row>
        <row r="99">
          <cell r="DO99">
            <v>0</v>
          </cell>
          <cell r="DP99">
            <v>78</v>
          </cell>
          <cell r="DQ99">
            <v>145</v>
          </cell>
          <cell r="DR99">
            <v>0</v>
          </cell>
          <cell r="DS99">
            <v>0</v>
          </cell>
          <cell r="DU99">
            <v>0</v>
          </cell>
        </row>
        <row r="100">
          <cell r="DO100">
            <v>0</v>
          </cell>
          <cell r="DP100">
            <v>78</v>
          </cell>
          <cell r="DQ100">
            <v>145</v>
          </cell>
          <cell r="DR100">
            <v>0</v>
          </cell>
          <cell r="DS100">
            <v>0</v>
          </cell>
          <cell r="DU100">
            <v>0</v>
          </cell>
        </row>
        <row r="101">
          <cell r="DO101">
            <v>30</v>
          </cell>
          <cell r="DP101">
            <v>78</v>
          </cell>
          <cell r="DQ101">
            <v>145</v>
          </cell>
          <cell r="DR101">
            <v>0</v>
          </cell>
          <cell r="DS101">
            <v>0</v>
          </cell>
          <cell r="DU101">
            <v>0</v>
          </cell>
        </row>
        <row r="102">
          <cell r="DO102">
            <v>60</v>
          </cell>
          <cell r="DP102">
            <v>78</v>
          </cell>
          <cell r="DQ102">
            <v>145</v>
          </cell>
          <cell r="DR102">
            <v>0</v>
          </cell>
          <cell r="DS102">
            <v>0</v>
          </cell>
          <cell r="DU10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APR-23"/>
      <sheetName val="OCT-23"/>
      <sheetName val="NOV-23"/>
      <sheetName val="DEC-23"/>
      <sheetName val="JAN-24"/>
      <sheetName val="FEB-24"/>
      <sheetName val="MAR-24"/>
      <sheetName val="rough"/>
    </sheetNames>
    <sheetDataSet>
      <sheetData sheetId="0"/>
      <sheetData sheetId="1">
        <row r="4">
          <cell r="B4">
            <v>0</v>
          </cell>
        </row>
      </sheetData>
      <sheetData sheetId="2">
        <row r="4">
          <cell r="B4">
            <v>0</v>
          </cell>
        </row>
      </sheetData>
      <sheetData sheetId="3">
        <row r="4">
          <cell r="B4">
            <v>0</v>
          </cell>
        </row>
      </sheetData>
      <sheetData sheetId="4">
        <row r="4">
          <cell r="B4">
            <v>0</v>
          </cell>
        </row>
      </sheetData>
      <sheetData sheetId="5">
        <row r="4">
          <cell r="AO4">
            <v>0</v>
          </cell>
          <cell r="BA4">
            <v>0</v>
          </cell>
          <cell r="BD4">
            <v>0</v>
          </cell>
          <cell r="BV4">
            <v>0</v>
          </cell>
          <cell r="BY4">
            <v>0</v>
          </cell>
          <cell r="CE4">
            <v>0</v>
          </cell>
        </row>
        <row r="5">
          <cell r="AO5">
            <v>0</v>
          </cell>
          <cell r="BA5">
            <v>0</v>
          </cell>
          <cell r="BD5">
            <v>0</v>
          </cell>
          <cell r="BV5">
            <v>0</v>
          </cell>
          <cell r="BY5">
            <v>0</v>
          </cell>
          <cell r="CE5">
            <v>0</v>
          </cell>
        </row>
        <row r="6">
          <cell r="AO6">
            <v>0</v>
          </cell>
          <cell r="BA6">
            <v>0</v>
          </cell>
          <cell r="BD6">
            <v>0</v>
          </cell>
          <cell r="BV6">
            <v>0</v>
          </cell>
          <cell r="BY6">
            <v>0</v>
          </cell>
          <cell r="CE6">
            <v>0</v>
          </cell>
        </row>
        <row r="7">
          <cell r="AO7">
            <v>0</v>
          </cell>
          <cell r="BA7">
            <v>0</v>
          </cell>
          <cell r="BD7">
            <v>0</v>
          </cell>
          <cell r="BV7">
            <v>0</v>
          </cell>
          <cell r="BY7">
            <v>0</v>
          </cell>
          <cell r="CE7">
            <v>0</v>
          </cell>
        </row>
        <row r="8">
          <cell r="AO8">
            <v>0</v>
          </cell>
          <cell r="BA8">
            <v>0</v>
          </cell>
          <cell r="BD8">
            <v>0</v>
          </cell>
          <cell r="BV8">
            <v>0</v>
          </cell>
          <cell r="BY8">
            <v>0</v>
          </cell>
          <cell r="CE8">
            <v>0</v>
          </cell>
        </row>
        <row r="9">
          <cell r="AO9">
            <v>0</v>
          </cell>
          <cell r="BA9">
            <v>0</v>
          </cell>
          <cell r="BD9">
            <v>0</v>
          </cell>
          <cell r="BV9">
            <v>0</v>
          </cell>
          <cell r="BY9">
            <v>0</v>
          </cell>
          <cell r="CE9">
            <v>0</v>
          </cell>
        </row>
        <row r="10">
          <cell r="AO10">
            <v>0</v>
          </cell>
          <cell r="BA10">
            <v>0</v>
          </cell>
          <cell r="BD10">
            <v>0</v>
          </cell>
          <cell r="BV10">
            <v>0</v>
          </cell>
          <cell r="BY10">
            <v>0</v>
          </cell>
          <cell r="CE10">
            <v>0</v>
          </cell>
        </row>
        <row r="11">
          <cell r="AO11">
            <v>0</v>
          </cell>
          <cell r="BA11">
            <v>0</v>
          </cell>
          <cell r="BD11">
            <v>0</v>
          </cell>
          <cell r="BV11">
            <v>0</v>
          </cell>
          <cell r="BY11">
            <v>0</v>
          </cell>
          <cell r="CE11">
            <v>0</v>
          </cell>
        </row>
        <row r="12">
          <cell r="AO12">
            <v>0</v>
          </cell>
          <cell r="BA12">
            <v>0</v>
          </cell>
          <cell r="BD12">
            <v>0</v>
          </cell>
          <cell r="BV12">
            <v>0</v>
          </cell>
          <cell r="BY12">
            <v>0</v>
          </cell>
          <cell r="CE12">
            <v>0</v>
          </cell>
        </row>
        <row r="13">
          <cell r="AO13">
            <v>0</v>
          </cell>
          <cell r="BA13">
            <v>0</v>
          </cell>
          <cell r="BD13">
            <v>0</v>
          </cell>
          <cell r="BV13">
            <v>0</v>
          </cell>
          <cell r="BY13">
            <v>0</v>
          </cell>
          <cell r="CE13">
            <v>0</v>
          </cell>
        </row>
        <row r="14">
          <cell r="AO14">
            <v>0</v>
          </cell>
          <cell r="BA14">
            <v>0</v>
          </cell>
          <cell r="BD14">
            <v>0</v>
          </cell>
          <cell r="BV14">
            <v>0</v>
          </cell>
          <cell r="BY14">
            <v>0</v>
          </cell>
          <cell r="CE14">
            <v>0</v>
          </cell>
        </row>
        <row r="15">
          <cell r="AO15">
            <v>0</v>
          </cell>
          <cell r="BA15">
            <v>0</v>
          </cell>
          <cell r="BD15">
            <v>0</v>
          </cell>
          <cell r="BV15">
            <v>0</v>
          </cell>
          <cell r="BY15">
            <v>0</v>
          </cell>
          <cell r="CE15">
            <v>0</v>
          </cell>
        </row>
        <row r="16">
          <cell r="AO16">
            <v>0</v>
          </cell>
          <cell r="BA16">
            <v>0</v>
          </cell>
          <cell r="BD16">
            <v>0</v>
          </cell>
          <cell r="BV16">
            <v>0</v>
          </cell>
          <cell r="BY16">
            <v>0</v>
          </cell>
          <cell r="CE16">
            <v>0</v>
          </cell>
        </row>
        <row r="17">
          <cell r="AO17">
            <v>0</v>
          </cell>
          <cell r="BA17">
            <v>0</v>
          </cell>
          <cell r="BD17">
            <v>0</v>
          </cell>
          <cell r="BV17">
            <v>0</v>
          </cell>
          <cell r="BY17">
            <v>0</v>
          </cell>
          <cell r="CE17">
            <v>0</v>
          </cell>
        </row>
        <row r="18">
          <cell r="AO18">
            <v>0</v>
          </cell>
          <cell r="BA18">
            <v>0</v>
          </cell>
          <cell r="BD18">
            <v>0</v>
          </cell>
          <cell r="BV18">
            <v>0</v>
          </cell>
          <cell r="BY18">
            <v>0</v>
          </cell>
          <cell r="CE18">
            <v>0</v>
          </cell>
        </row>
        <row r="19">
          <cell r="AO19">
            <v>0</v>
          </cell>
          <cell r="BA19">
            <v>0</v>
          </cell>
          <cell r="BD19">
            <v>0</v>
          </cell>
          <cell r="BV19">
            <v>0</v>
          </cell>
          <cell r="BY19">
            <v>0</v>
          </cell>
          <cell r="CE19">
            <v>0</v>
          </cell>
        </row>
        <row r="20">
          <cell r="AO20">
            <v>0</v>
          </cell>
          <cell r="BA20">
            <v>0</v>
          </cell>
          <cell r="BD20">
            <v>0</v>
          </cell>
          <cell r="BV20">
            <v>0</v>
          </cell>
          <cell r="BY20">
            <v>0</v>
          </cell>
          <cell r="CE20">
            <v>0</v>
          </cell>
        </row>
        <row r="21">
          <cell r="AO21">
            <v>0</v>
          </cell>
          <cell r="BA21">
            <v>0</v>
          </cell>
          <cell r="BD21">
            <v>0</v>
          </cell>
          <cell r="BV21">
            <v>0</v>
          </cell>
          <cell r="BY21">
            <v>0</v>
          </cell>
          <cell r="CE21">
            <v>0</v>
          </cell>
        </row>
        <row r="22">
          <cell r="AO22">
            <v>0</v>
          </cell>
          <cell r="BA22">
            <v>0</v>
          </cell>
          <cell r="BD22">
            <v>0</v>
          </cell>
          <cell r="BV22">
            <v>0</v>
          </cell>
          <cell r="BY22">
            <v>0</v>
          </cell>
          <cell r="CE22">
            <v>0</v>
          </cell>
        </row>
        <row r="23">
          <cell r="AO23">
            <v>0</v>
          </cell>
          <cell r="BA23">
            <v>0</v>
          </cell>
          <cell r="BD23">
            <v>0</v>
          </cell>
          <cell r="BV23">
            <v>0</v>
          </cell>
          <cell r="BY23">
            <v>0</v>
          </cell>
          <cell r="CE23">
            <v>0</v>
          </cell>
        </row>
        <row r="24">
          <cell r="AO24">
            <v>0</v>
          </cell>
          <cell r="BA24">
            <v>0</v>
          </cell>
          <cell r="BD24">
            <v>0</v>
          </cell>
          <cell r="BV24">
            <v>0</v>
          </cell>
          <cell r="BY24">
            <v>0</v>
          </cell>
          <cell r="CE24">
            <v>0</v>
          </cell>
        </row>
        <row r="25">
          <cell r="AO25">
            <v>0</v>
          </cell>
          <cell r="BA25">
            <v>0</v>
          </cell>
          <cell r="BD25">
            <v>0</v>
          </cell>
          <cell r="BV25">
            <v>0</v>
          </cell>
          <cell r="BY25">
            <v>0</v>
          </cell>
          <cell r="CE25">
            <v>0</v>
          </cell>
        </row>
        <row r="26">
          <cell r="AO26">
            <v>0.26</v>
          </cell>
          <cell r="BA26">
            <v>0.27</v>
          </cell>
          <cell r="BD26">
            <v>0.27</v>
          </cell>
          <cell r="BV26">
            <v>0.27</v>
          </cell>
          <cell r="BY26">
            <v>0.27</v>
          </cell>
          <cell r="CE26">
            <v>0.25</v>
          </cell>
        </row>
        <row r="27">
          <cell r="AO27">
            <v>0.24</v>
          </cell>
          <cell r="BA27">
            <v>0.24</v>
          </cell>
          <cell r="BD27">
            <v>0.24</v>
          </cell>
          <cell r="BV27">
            <v>0.24</v>
          </cell>
          <cell r="BY27">
            <v>0.24</v>
          </cell>
          <cell r="CE27">
            <v>0.23</v>
          </cell>
        </row>
        <row r="28">
          <cell r="AO28">
            <v>0.27</v>
          </cell>
          <cell r="BA28">
            <v>0.27999999999999997</v>
          </cell>
          <cell r="BD28">
            <v>0.27999999999999997</v>
          </cell>
          <cell r="BV28">
            <v>0.27</v>
          </cell>
          <cell r="BY28">
            <v>0.27</v>
          </cell>
          <cell r="CE28">
            <v>0.26</v>
          </cell>
        </row>
        <row r="29">
          <cell r="AO29">
            <v>0.39999999999999997</v>
          </cell>
          <cell r="BA29">
            <v>0.44</v>
          </cell>
          <cell r="BD29">
            <v>0.44</v>
          </cell>
          <cell r="BV29">
            <v>0.41</v>
          </cell>
          <cell r="BY29">
            <v>0.41</v>
          </cell>
          <cell r="CE29">
            <v>0.39</v>
          </cell>
        </row>
        <row r="30">
          <cell r="AO30">
            <v>0.61</v>
          </cell>
          <cell r="BA30">
            <v>0.69</v>
          </cell>
          <cell r="BD30">
            <v>0.69</v>
          </cell>
          <cell r="BV30">
            <v>0.62</v>
          </cell>
          <cell r="BY30">
            <v>0.62</v>
          </cell>
          <cell r="CE30">
            <v>0.55000000000000004</v>
          </cell>
        </row>
        <row r="31">
          <cell r="AO31">
            <v>4.12</v>
          </cell>
          <cell r="BA31">
            <v>4.5199999999999996</v>
          </cell>
          <cell r="BD31">
            <v>4.53</v>
          </cell>
          <cell r="BV31">
            <v>4.41</v>
          </cell>
          <cell r="BY31">
            <v>4.41</v>
          </cell>
          <cell r="CE31">
            <v>4.07</v>
          </cell>
        </row>
        <row r="32">
          <cell r="AO32">
            <v>16.669999999999998</v>
          </cell>
          <cell r="BA32">
            <v>17.11</v>
          </cell>
          <cell r="BD32">
            <v>17.13</v>
          </cell>
          <cell r="BV32">
            <v>17.45</v>
          </cell>
          <cell r="BY32">
            <v>17.239999999999998</v>
          </cell>
          <cell r="CE32">
            <v>17.329999999999998</v>
          </cell>
        </row>
        <row r="33">
          <cell r="AO33">
            <v>39.39</v>
          </cell>
          <cell r="BA33">
            <v>37.96</v>
          </cell>
          <cell r="BD33">
            <v>37.940000000000005</v>
          </cell>
          <cell r="BV33">
            <v>44.69</v>
          </cell>
          <cell r="BY33">
            <v>42.87</v>
          </cell>
          <cell r="CE33">
            <v>48</v>
          </cell>
        </row>
        <row r="34">
          <cell r="AO34">
            <v>88.899999999999991</v>
          </cell>
          <cell r="BA34">
            <v>80.460000000000008</v>
          </cell>
          <cell r="BD34">
            <v>87.95</v>
          </cell>
          <cell r="BV34">
            <v>104.62</v>
          </cell>
          <cell r="BY34">
            <v>99.95</v>
          </cell>
          <cell r="CE34">
            <v>116.16</v>
          </cell>
        </row>
        <row r="35">
          <cell r="AO35">
            <v>171.02999999999997</v>
          </cell>
          <cell r="BA35">
            <v>158.75</v>
          </cell>
          <cell r="BD35">
            <v>172.55</v>
          </cell>
          <cell r="BV35">
            <v>191.32</v>
          </cell>
          <cell r="BY35">
            <v>184.07</v>
          </cell>
          <cell r="CE35">
            <v>217.28</v>
          </cell>
        </row>
        <row r="36">
          <cell r="AO36">
            <v>312.67</v>
          </cell>
          <cell r="BA36">
            <v>269.68</v>
          </cell>
          <cell r="BD36">
            <v>278.10000000000002</v>
          </cell>
          <cell r="BV36">
            <v>317.63</v>
          </cell>
          <cell r="BY36">
            <v>301.11</v>
          </cell>
          <cell r="CE36">
            <v>349.95</v>
          </cell>
        </row>
        <row r="37">
          <cell r="AO37">
            <v>490.41</v>
          </cell>
          <cell r="BA37">
            <v>426.31</v>
          </cell>
          <cell r="BD37">
            <v>443.62</v>
          </cell>
          <cell r="BV37">
            <v>483.47</v>
          </cell>
          <cell r="BY37">
            <v>426.79</v>
          </cell>
          <cell r="CE37">
            <v>516.24</v>
          </cell>
        </row>
        <row r="38">
          <cell r="AO38">
            <v>638.26</v>
          </cell>
          <cell r="BA38">
            <v>585.88</v>
          </cell>
          <cell r="BD38">
            <v>595.69000000000005</v>
          </cell>
          <cell r="BV38">
            <v>662.68000000000006</v>
          </cell>
          <cell r="BY38">
            <v>529.04</v>
          </cell>
          <cell r="CE38">
            <v>683.63</v>
          </cell>
        </row>
        <row r="39">
          <cell r="AO39">
            <v>824.36</v>
          </cell>
          <cell r="BA39">
            <v>739.18000000000006</v>
          </cell>
          <cell r="BD39">
            <v>757.46999999999991</v>
          </cell>
          <cell r="BV39">
            <v>827.03</v>
          </cell>
          <cell r="BY39">
            <v>639.58000000000004</v>
          </cell>
          <cell r="CE39">
            <v>833.70999999999992</v>
          </cell>
        </row>
        <row r="40">
          <cell r="AO40">
            <v>993.07999999999993</v>
          </cell>
          <cell r="BA40">
            <v>946.31999999999994</v>
          </cell>
          <cell r="BD40">
            <v>906.74</v>
          </cell>
          <cell r="BV40">
            <v>991.91000000000008</v>
          </cell>
          <cell r="BY40">
            <v>690.83</v>
          </cell>
          <cell r="CE40">
            <v>996.14</v>
          </cell>
        </row>
        <row r="41">
          <cell r="AO41">
            <v>1133.8100000000002</v>
          </cell>
          <cell r="BA41">
            <v>1093.23</v>
          </cell>
          <cell r="BD41">
            <v>1049.8</v>
          </cell>
          <cell r="BV41">
            <v>1143.6799999999998</v>
          </cell>
          <cell r="BY41">
            <v>789.56999999999994</v>
          </cell>
          <cell r="CE41">
            <v>1138.68</v>
          </cell>
        </row>
        <row r="42">
          <cell r="AO42">
            <v>1271.6300000000001</v>
          </cell>
          <cell r="BA42">
            <v>1220.54</v>
          </cell>
          <cell r="BD42">
            <v>1130.8899999999999</v>
          </cell>
          <cell r="BV42">
            <v>1281.08</v>
          </cell>
          <cell r="BY42">
            <v>851.38</v>
          </cell>
          <cell r="CE42">
            <v>1291.19</v>
          </cell>
        </row>
        <row r="43">
          <cell r="AO43">
            <v>1401.99</v>
          </cell>
          <cell r="BA43">
            <v>1357.06</v>
          </cell>
          <cell r="BD43">
            <v>1247.72</v>
          </cell>
          <cell r="BV43">
            <v>1420.21</v>
          </cell>
          <cell r="BY43">
            <v>944.39</v>
          </cell>
          <cell r="CE43">
            <v>1418.8500000000001</v>
          </cell>
        </row>
        <row r="44">
          <cell r="AO44">
            <v>1528.54</v>
          </cell>
          <cell r="BA44">
            <v>1510.21</v>
          </cell>
          <cell r="BD44">
            <v>1289.8599999999999</v>
          </cell>
          <cell r="BV44">
            <v>1532.54</v>
          </cell>
          <cell r="BY44">
            <v>950.98</v>
          </cell>
          <cell r="CE44">
            <v>1537.92</v>
          </cell>
        </row>
        <row r="45">
          <cell r="AO45">
            <v>1613.6200000000001</v>
          </cell>
          <cell r="BA45">
            <v>1604.33</v>
          </cell>
          <cell r="BD45">
            <v>1379.8</v>
          </cell>
          <cell r="BV45">
            <v>1620.09</v>
          </cell>
          <cell r="BY45">
            <v>1018.1500000000001</v>
          </cell>
          <cell r="CE45">
            <v>1626.6399999999999</v>
          </cell>
        </row>
        <row r="46">
          <cell r="AO46">
            <v>1631.59</v>
          </cell>
          <cell r="BA46">
            <v>1665.86</v>
          </cell>
          <cell r="BD46">
            <v>1505.77</v>
          </cell>
          <cell r="BV46">
            <v>1694.75</v>
          </cell>
          <cell r="BY46">
            <v>1075.3400000000001</v>
          </cell>
          <cell r="CE46">
            <v>1710.71</v>
          </cell>
        </row>
        <row r="47">
          <cell r="AO47">
            <v>1691.57</v>
          </cell>
          <cell r="BA47">
            <v>1726.61</v>
          </cell>
          <cell r="BD47">
            <v>1560.75</v>
          </cell>
          <cell r="BV47">
            <v>1757.09</v>
          </cell>
          <cell r="BY47">
            <v>1138.49</v>
          </cell>
          <cell r="CE47">
            <v>1778.3400000000001</v>
          </cell>
        </row>
        <row r="48">
          <cell r="AO48">
            <v>1736.85</v>
          </cell>
          <cell r="BA48">
            <v>1759.05</v>
          </cell>
          <cell r="BD48">
            <v>1625.71</v>
          </cell>
          <cell r="BV48">
            <v>1785.1</v>
          </cell>
          <cell r="BY48">
            <v>1077.57</v>
          </cell>
          <cell r="CE48">
            <v>1805.66</v>
          </cell>
        </row>
        <row r="49">
          <cell r="AO49">
            <v>1764.6599999999999</v>
          </cell>
          <cell r="BA49">
            <v>1778.16</v>
          </cell>
          <cell r="BD49">
            <v>1643.24</v>
          </cell>
          <cell r="BV49">
            <v>1802.78</v>
          </cell>
          <cell r="BY49">
            <v>1103.72</v>
          </cell>
          <cell r="CE49">
            <v>1818.98</v>
          </cell>
        </row>
        <row r="50">
          <cell r="AO50">
            <v>1769.15</v>
          </cell>
          <cell r="BA50">
            <v>1786.97</v>
          </cell>
          <cell r="BD50">
            <v>1802.0800000000002</v>
          </cell>
          <cell r="BV50">
            <v>1792.96</v>
          </cell>
          <cell r="BY50">
            <v>1019.72</v>
          </cell>
          <cell r="CE50">
            <v>1821.1200000000001</v>
          </cell>
        </row>
        <row r="51">
          <cell r="AO51">
            <v>1781.57</v>
          </cell>
          <cell r="BA51">
            <v>1791.1100000000001</v>
          </cell>
          <cell r="BD51">
            <v>1801.86</v>
          </cell>
          <cell r="BV51">
            <v>1804.29</v>
          </cell>
          <cell r="BY51">
            <v>1050.3599999999999</v>
          </cell>
          <cell r="CE51">
            <v>1829.7</v>
          </cell>
        </row>
        <row r="52">
          <cell r="AO52">
            <v>1795.8</v>
          </cell>
          <cell r="BA52">
            <v>1798.68</v>
          </cell>
          <cell r="BD52">
            <v>1794.82</v>
          </cell>
          <cell r="BV52">
            <v>1775.8000000000002</v>
          </cell>
          <cell r="BY52">
            <v>1205.43</v>
          </cell>
          <cell r="CE52">
            <v>1822.62</v>
          </cell>
        </row>
        <row r="53">
          <cell r="AO53">
            <v>1800.5600000000002</v>
          </cell>
          <cell r="BA53">
            <v>1791.75</v>
          </cell>
          <cell r="BD53">
            <v>1797.3</v>
          </cell>
          <cell r="BV53">
            <v>1779.31</v>
          </cell>
          <cell r="BY53">
            <v>1225.8899999999999</v>
          </cell>
          <cell r="CE53">
            <v>1826.11</v>
          </cell>
        </row>
        <row r="54">
          <cell r="AO54">
            <v>1802.9299999999998</v>
          </cell>
          <cell r="BA54">
            <v>1783.03</v>
          </cell>
          <cell r="BD54">
            <v>1785.3899999999999</v>
          </cell>
          <cell r="BV54">
            <v>1737.7</v>
          </cell>
          <cell r="BY54">
            <v>1308.3500000000001</v>
          </cell>
          <cell r="CE54">
            <v>1830.02</v>
          </cell>
        </row>
        <row r="55">
          <cell r="AO55">
            <v>1801.12</v>
          </cell>
          <cell r="BA55">
            <v>1781.26</v>
          </cell>
          <cell r="BD55">
            <v>1783.54</v>
          </cell>
          <cell r="BV55">
            <v>1729.19</v>
          </cell>
          <cell r="BY55">
            <v>1326.82</v>
          </cell>
          <cell r="CE55">
            <v>1829.97</v>
          </cell>
        </row>
        <row r="56">
          <cell r="AO56">
            <v>1792.4699999999998</v>
          </cell>
          <cell r="BA56">
            <v>1779.1999999999998</v>
          </cell>
          <cell r="BD56">
            <v>1750.3799999999999</v>
          </cell>
          <cell r="BV56">
            <v>1739.8700000000001</v>
          </cell>
          <cell r="BY56">
            <v>1424.8</v>
          </cell>
          <cell r="CE56">
            <v>1828.4299999999998</v>
          </cell>
        </row>
        <row r="57">
          <cell r="AO57">
            <v>1791.0600000000002</v>
          </cell>
          <cell r="BA57">
            <v>1774.38</v>
          </cell>
          <cell r="BD57">
            <v>1748.58</v>
          </cell>
          <cell r="BV57">
            <v>1734.8400000000001</v>
          </cell>
          <cell r="BY57">
            <v>1433.5900000000001</v>
          </cell>
          <cell r="CE57">
            <v>1819.27</v>
          </cell>
        </row>
        <row r="58">
          <cell r="AO58">
            <v>1792.19</v>
          </cell>
          <cell r="BA58">
            <v>1776.25</v>
          </cell>
          <cell r="BD58">
            <v>1748.54</v>
          </cell>
          <cell r="BV58">
            <v>1731.1200000000001</v>
          </cell>
          <cell r="BY58">
            <v>1453.92</v>
          </cell>
          <cell r="CE58">
            <v>1819.54</v>
          </cell>
        </row>
        <row r="59">
          <cell r="AO59">
            <v>1788.33</v>
          </cell>
          <cell r="BA59">
            <v>1767.8999999999999</v>
          </cell>
          <cell r="BD59">
            <v>1744.6100000000001</v>
          </cell>
          <cell r="BV59">
            <v>1725.5100000000002</v>
          </cell>
          <cell r="BY59">
            <v>1449.63</v>
          </cell>
          <cell r="CE59">
            <v>1806.97</v>
          </cell>
        </row>
        <row r="60">
          <cell r="AO60">
            <v>1781.74</v>
          </cell>
          <cell r="BA60">
            <v>1758.12</v>
          </cell>
          <cell r="BD60">
            <v>1738.3999999999999</v>
          </cell>
          <cell r="BV60">
            <v>1723.0700000000002</v>
          </cell>
          <cell r="BY60">
            <v>1450.86</v>
          </cell>
          <cell r="CE60">
            <v>1797.65</v>
          </cell>
        </row>
        <row r="61">
          <cell r="AO61">
            <v>1773.8000000000002</v>
          </cell>
          <cell r="BA61">
            <v>1746.86</v>
          </cell>
          <cell r="BD61">
            <v>1726.86</v>
          </cell>
          <cell r="BV61">
            <v>1706.46</v>
          </cell>
          <cell r="BY61">
            <v>1432.54</v>
          </cell>
          <cell r="CE61">
            <v>1781.83</v>
          </cell>
        </row>
        <row r="62">
          <cell r="AO62">
            <v>1752.2700000000002</v>
          </cell>
          <cell r="BA62">
            <v>1707.4299999999998</v>
          </cell>
          <cell r="BD62">
            <v>1643.1</v>
          </cell>
          <cell r="BV62">
            <v>1684.76</v>
          </cell>
          <cell r="BY62">
            <v>1409.8999999999999</v>
          </cell>
          <cell r="CE62">
            <v>1758.0900000000001</v>
          </cell>
        </row>
        <row r="63">
          <cell r="AO63">
            <v>1709.59</v>
          </cell>
          <cell r="BA63">
            <v>1656.01</v>
          </cell>
          <cell r="BD63">
            <v>1590.6699999999998</v>
          </cell>
          <cell r="BV63">
            <v>1641.29</v>
          </cell>
          <cell r="BY63">
            <v>1361.88</v>
          </cell>
          <cell r="CE63">
            <v>1708.79</v>
          </cell>
        </row>
        <row r="64">
          <cell r="AO64">
            <v>1646.19</v>
          </cell>
          <cell r="BA64">
            <v>1592.88</v>
          </cell>
          <cell r="BD64">
            <v>1515.53</v>
          </cell>
          <cell r="BV64">
            <v>1590.4299999999998</v>
          </cell>
          <cell r="BY64">
            <v>1308.31</v>
          </cell>
          <cell r="CE64">
            <v>1640.14</v>
          </cell>
        </row>
        <row r="65">
          <cell r="AO65">
            <v>1567.9199999999998</v>
          </cell>
          <cell r="BA65">
            <v>1496.86</v>
          </cell>
          <cell r="BD65">
            <v>1422.07</v>
          </cell>
          <cell r="BV65">
            <v>1496.79</v>
          </cell>
          <cell r="BY65">
            <v>1228.2</v>
          </cell>
          <cell r="CE65">
            <v>1561.5</v>
          </cell>
        </row>
        <row r="66">
          <cell r="AO66">
            <v>1472.39</v>
          </cell>
          <cell r="BA66">
            <v>1398.5</v>
          </cell>
          <cell r="BD66">
            <v>1344.18</v>
          </cell>
          <cell r="BV66">
            <v>1408.0600000000002</v>
          </cell>
          <cell r="BY66">
            <v>1141.7</v>
          </cell>
          <cell r="CE66">
            <v>1469.67</v>
          </cell>
        </row>
        <row r="67">
          <cell r="AO67">
            <v>1376.98</v>
          </cell>
          <cell r="BA67">
            <v>1295.8499999999999</v>
          </cell>
          <cell r="BD67">
            <v>1237.27</v>
          </cell>
          <cell r="BV67">
            <v>1299.47</v>
          </cell>
          <cell r="BY67">
            <v>1059.74</v>
          </cell>
          <cell r="CE67">
            <v>1358.6499999999999</v>
          </cell>
        </row>
        <row r="68">
          <cell r="AO68">
            <v>1220.1000000000001</v>
          </cell>
          <cell r="BA68">
            <v>1169.76</v>
          </cell>
          <cell r="BD68">
            <v>1145.02</v>
          </cell>
          <cell r="BV68">
            <v>1174.6799999999998</v>
          </cell>
          <cell r="BY68">
            <v>930.81</v>
          </cell>
          <cell r="CE68">
            <v>1230.6300000000001</v>
          </cell>
        </row>
        <row r="69">
          <cell r="AO69">
            <v>1082.31</v>
          </cell>
          <cell r="BA69">
            <v>1036.3399999999999</v>
          </cell>
          <cell r="BD69">
            <v>1012.1899999999999</v>
          </cell>
          <cell r="BV69">
            <v>1034.8</v>
          </cell>
          <cell r="BY69">
            <v>819.93</v>
          </cell>
          <cell r="CE69">
            <v>1097.03</v>
          </cell>
        </row>
        <row r="70">
          <cell r="AO70">
            <v>933.61</v>
          </cell>
          <cell r="BA70">
            <v>867.03000000000009</v>
          </cell>
          <cell r="BD70">
            <v>841.37</v>
          </cell>
          <cell r="BV70">
            <v>898.18999999999994</v>
          </cell>
          <cell r="BY70">
            <v>776.05</v>
          </cell>
          <cell r="CE70">
            <v>964.03000000000009</v>
          </cell>
        </row>
        <row r="71">
          <cell r="AO71">
            <v>780.11</v>
          </cell>
          <cell r="BA71">
            <v>711.29</v>
          </cell>
          <cell r="BD71">
            <v>696.64</v>
          </cell>
          <cell r="BV71">
            <v>736.26</v>
          </cell>
          <cell r="BY71">
            <v>631.67000000000007</v>
          </cell>
          <cell r="CE71">
            <v>808.96999999999991</v>
          </cell>
        </row>
        <row r="72">
          <cell r="AO72">
            <v>620.35</v>
          </cell>
          <cell r="BA72">
            <v>566.52</v>
          </cell>
          <cell r="BD72">
            <v>537.52</v>
          </cell>
          <cell r="BV72">
            <v>576.02</v>
          </cell>
          <cell r="BY72">
            <v>491.53000000000003</v>
          </cell>
          <cell r="CE72">
            <v>653.24</v>
          </cell>
        </row>
        <row r="73">
          <cell r="AO73">
            <v>475.02000000000004</v>
          </cell>
          <cell r="BA73">
            <v>420.97</v>
          </cell>
          <cell r="BD73">
            <v>401.78999999999996</v>
          </cell>
          <cell r="BV73">
            <v>429.05</v>
          </cell>
          <cell r="BY73">
            <v>355.26</v>
          </cell>
          <cell r="CE73">
            <v>505.07</v>
          </cell>
        </row>
        <row r="74">
          <cell r="AO74">
            <v>298.45999999999998</v>
          </cell>
          <cell r="BA74">
            <v>253.38</v>
          </cell>
          <cell r="BD74">
            <v>257.82</v>
          </cell>
          <cell r="BV74">
            <v>266.37</v>
          </cell>
          <cell r="BY74">
            <v>215.78</v>
          </cell>
          <cell r="CE74">
            <v>345.54</v>
          </cell>
        </row>
        <row r="75">
          <cell r="AO75">
            <v>155.94</v>
          </cell>
          <cell r="BA75">
            <v>131.82</v>
          </cell>
          <cell r="BD75">
            <v>150.95000000000002</v>
          </cell>
          <cell r="BV75">
            <v>147.54000000000002</v>
          </cell>
          <cell r="BY75">
            <v>130.18</v>
          </cell>
          <cell r="CE75">
            <v>210.07</v>
          </cell>
        </row>
        <row r="76">
          <cell r="AO76">
            <v>74.460000000000008</v>
          </cell>
          <cell r="BA76">
            <v>66.349999999999994</v>
          </cell>
          <cell r="BD76">
            <v>74.53</v>
          </cell>
          <cell r="BV76">
            <v>74.09</v>
          </cell>
          <cell r="BY76">
            <v>59.16</v>
          </cell>
          <cell r="CE76">
            <v>108.53999999999999</v>
          </cell>
        </row>
        <row r="77">
          <cell r="AO77">
            <v>20.939999999999998</v>
          </cell>
          <cell r="BA77">
            <v>13.86</v>
          </cell>
          <cell r="BD77">
            <v>21.4</v>
          </cell>
          <cell r="BV77">
            <v>22.15</v>
          </cell>
          <cell r="BY77">
            <v>19.27</v>
          </cell>
          <cell r="CE77">
            <v>39.239999999999995</v>
          </cell>
        </row>
        <row r="78">
          <cell r="AO78">
            <v>13.37</v>
          </cell>
          <cell r="BA78">
            <v>5.55</v>
          </cell>
          <cell r="BD78">
            <v>10.07</v>
          </cell>
          <cell r="BV78">
            <v>13.92</v>
          </cell>
          <cell r="BY78">
            <v>2.48</v>
          </cell>
          <cell r="CE78">
            <v>21.840000000000003</v>
          </cell>
        </row>
        <row r="79">
          <cell r="AO79">
            <v>0.02</v>
          </cell>
          <cell r="BA79">
            <v>1.63</v>
          </cell>
          <cell r="BD79">
            <v>1.31</v>
          </cell>
          <cell r="BV79">
            <v>0</v>
          </cell>
          <cell r="BY79">
            <v>0</v>
          </cell>
          <cell r="CE79">
            <v>5.34</v>
          </cell>
        </row>
        <row r="80">
          <cell r="AO80">
            <v>0</v>
          </cell>
          <cell r="BA80">
            <v>0</v>
          </cell>
          <cell r="BD80">
            <v>0</v>
          </cell>
          <cell r="BV80">
            <v>0</v>
          </cell>
          <cell r="BY80">
            <v>0</v>
          </cell>
          <cell r="CE80">
            <v>2.33</v>
          </cell>
        </row>
        <row r="81">
          <cell r="AO81">
            <v>0</v>
          </cell>
          <cell r="BA81">
            <v>0</v>
          </cell>
          <cell r="BD81">
            <v>0</v>
          </cell>
          <cell r="BV81">
            <v>0</v>
          </cell>
          <cell r="BY81">
            <v>0</v>
          </cell>
          <cell r="CE81">
            <v>0</v>
          </cell>
        </row>
        <row r="82">
          <cell r="AO82">
            <v>0</v>
          </cell>
          <cell r="BA82">
            <v>0</v>
          </cell>
          <cell r="BD82">
            <v>0</v>
          </cell>
          <cell r="BV82">
            <v>0</v>
          </cell>
          <cell r="BY82">
            <v>0</v>
          </cell>
          <cell r="CE82">
            <v>0</v>
          </cell>
        </row>
        <row r="83">
          <cell r="AO83">
            <v>0</v>
          </cell>
          <cell r="BA83">
            <v>0</v>
          </cell>
          <cell r="BD83">
            <v>0</v>
          </cell>
          <cell r="BV83">
            <v>0</v>
          </cell>
          <cell r="BY83">
            <v>0</v>
          </cell>
          <cell r="CE83">
            <v>0</v>
          </cell>
        </row>
        <row r="84">
          <cell r="AO84">
            <v>0</v>
          </cell>
          <cell r="BA84">
            <v>0</v>
          </cell>
          <cell r="BD84">
            <v>0</v>
          </cell>
          <cell r="BV84">
            <v>0</v>
          </cell>
          <cell r="BY84">
            <v>0</v>
          </cell>
          <cell r="CE84">
            <v>0</v>
          </cell>
        </row>
        <row r="85">
          <cell r="AO85">
            <v>0</v>
          </cell>
          <cell r="BA85">
            <v>0</v>
          </cell>
          <cell r="BD85">
            <v>0</v>
          </cell>
          <cell r="BV85">
            <v>0</v>
          </cell>
          <cell r="BY85">
            <v>0</v>
          </cell>
          <cell r="CE85">
            <v>0</v>
          </cell>
        </row>
        <row r="86">
          <cell r="AO86">
            <v>0</v>
          </cell>
          <cell r="BA86">
            <v>0</v>
          </cell>
          <cell r="BD86">
            <v>0</v>
          </cell>
          <cell r="BV86">
            <v>0</v>
          </cell>
          <cell r="BY86">
            <v>0</v>
          </cell>
          <cell r="CE86">
            <v>0</v>
          </cell>
        </row>
        <row r="87">
          <cell r="AO87">
            <v>0</v>
          </cell>
          <cell r="BA87">
            <v>0</v>
          </cell>
          <cell r="BD87">
            <v>0</v>
          </cell>
          <cell r="BV87">
            <v>0</v>
          </cell>
          <cell r="BY87">
            <v>0</v>
          </cell>
          <cell r="CE87">
            <v>0</v>
          </cell>
        </row>
        <row r="88">
          <cell r="AO88">
            <v>0</v>
          </cell>
          <cell r="BA88">
            <v>0</v>
          </cell>
          <cell r="BD88">
            <v>0</v>
          </cell>
          <cell r="BV88">
            <v>0</v>
          </cell>
          <cell r="BY88">
            <v>0</v>
          </cell>
          <cell r="CE88">
            <v>0</v>
          </cell>
        </row>
        <row r="89">
          <cell r="AO89">
            <v>0</v>
          </cell>
          <cell r="BA89">
            <v>0</v>
          </cell>
          <cell r="BD89">
            <v>0</v>
          </cell>
          <cell r="BV89">
            <v>0</v>
          </cell>
          <cell r="BY89">
            <v>0</v>
          </cell>
          <cell r="CE89">
            <v>0</v>
          </cell>
        </row>
        <row r="90">
          <cell r="AO90">
            <v>0</v>
          </cell>
          <cell r="BA90">
            <v>0</v>
          </cell>
          <cell r="BD90">
            <v>0</v>
          </cell>
          <cell r="BV90">
            <v>0</v>
          </cell>
          <cell r="BY90">
            <v>0</v>
          </cell>
          <cell r="CE90">
            <v>0</v>
          </cell>
        </row>
        <row r="91">
          <cell r="AO91">
            <v>0</v>
          </cell>
          <cell r="BA91">
            <v>0</v>
          </cell>
          <cell r="BD91">
            <v>0</v>
          </cell>
          <cell r="BV91">
            <v>0</v>
          </cell>
          <cell r="BY91">
            <v>0</v>
          </cell>
          <cell r="CE91">
            <v>0</v>
          </cell>
        </row>
        <row r="92">
          <cell r="AO92">
            <v>0</v>
          </cell>
          <cell r="BA92">
            <v>0</v>
          </cell>
          <cell r="BD92">
            <v>0</v>
          </cell>
          <cell r="BV92">
            <v>0</v>
          </cell>
          <cell r="BY92">
            <v>0</v>
          </cell>
          <cell r="CE92">
            <v>0</v>
          </cell>
        </row>
        <row r="93">
          <cell r="AO93">
            <v>0</v>
          </cell>
          <cell r="BA93">
            <v>0</v>
          </cell>
          <cell r="BD93">
            <v>0</v>
          </cell>
          <cell r="BV93">
            <v>0</v>
          </cell>
          <cell r="BY93">
            <v>0</v>
          </cell>
          <cell r="CE93">
            <v>0</v>
          </cell>
        </row>
        <row r="94">
          <cell r="AO94">
            <v>0</v>
          </cell>
          <cell r="BA94">
            <v>0</v>
          </cell>
          <cell r="BD94">
            <v>0</v>
          </cell>
          <cell r="BV94">
            <v>0</v>
          </cell>
          <cell r="BY94">
            <v>0</v>
          </cell>
          <cell r="CE94">
            <v>0</v>
          </cell>
        </row>
        <row r="95">
          <cell r="AO95">
            <v>0</v>
          </cell>
          <cell r="BA95">
            <v>0</v>
          </cell>
          <cell r="BD95">
            <v>0</v>
          </cell>
          <cell r="BV95">
            <v>0</v>
          </cell>
          <cell r="BY95">
            <v>0</v>
          </cell>
          <cell r="CE95">
            <v>0</v>
          </cell>
        </row>
        <row r="96">
          <cell r="AO96">
            <v>0</v>
          </cell>
          <cell r="BA96">
            <v>0</v>
          </cell>
          <cell r="BD96">
            <v>0</v>
          </cell>
          <cell r="BV96">
            <v>0</v>
          </cell>
          <cell r="BY96">
            <v>0</v>
          </cell>
          <cell r="CE96">
            <v>0</v>
          </cell>
        </row>
        <row r="97">
          <cell r="AO97">
            <v>0</v>
          </cell>
          <cell r="BA97">
            <v>0</v>
          </cell>
          <cell r="BD97">
            <v>0</v>
          </cell>
          <cell r="BV97">
            <v>0</v>
          </cell>
          <cell r="BY97">
            <v>0</v>
          </cell>
          <cell r="CE97">
            <v>0</v>
          </cell>
        </row>
        <row r="98">
          <cell r="AO98">
            <v>0</v>
          </cell>
          <cell r="BA98">
            <v>0</v>
          </cell>
          <cell r="BD98">
            <v>0</v>
          </cell>
          <cell r="BV98">
            <v>0</v>
          </cell>
          <cell r="BY98">
            <v>0</v>
          </cell>
          <cell r="CE98">
            <v>0</v>
          </cell>
        </row>
        <row r="99">
          <cell r="AO99">
            <v>0</v>
          </cell>
          <cell r="BA99">
            <v>0</v>
          </cell>
          <cell r="BD99">
            <v>0</v>
          </cell>
          <cell r="BV99">
            <v>0</v>
          </cell>
          <cell r="BY99">
            <v>0</v>
          </cell>
          <cell r="CE99">
            <v>0</v>
          </cell>
        </row>
      </sheetData>
      <sheetData sheetId="6">
        <row r="4">
          <cell r="B4">
            <v>0</v>
          </cell>
        </row>
      </sheetData>
      <sheetData sheetId="7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OCT23"/>
      <sheetName val="NOV23"/>
      <sheetName val="DEC23"/>
      <sheetName val="JAN24"/>
      <sheetName val="FEB24"/>
      <sheetName val="MAR24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AE5">
            <v>808</v>
          </cell>
          <cell r="AQ5">
            <v>808</v>
          </cell>
          <cell r="BA5">
            <v>1067</v>
          </cell>
          <cell r="BC5">
            <v>808</v>
          </cell>
          <cell r="BE5">
            <v>808</v>
          </cell>
          <cell r="BG5">
            <v>808</v>
          </cell>
          <cell r="BI5">
            <v>808</v>
          </cell>
        </row>
        <row r="6">
          <cell r="AE6">
            <v>808</v>
          </cell>
          <cell r="AQ6">
            <v>808</v>
          </cell>
          <cell r="BA6">
            <v>1003</v>
          </cell>
          <cell r="BC6">
            <v>808</v>
          </cell>
          <cell r="BE6">
            <v>808</v>
          </cell>
          <cell r="BG6">
            <v>808</v>
          </cell>
          <cell r="BI6">
            <v>808</v>
          </cell>
        </row>
        <row r="7">
          <cell r="AE7">
            <v>808</v>
          </cell>
          <cell r="AQ7">
            <v>808</v>
          </cell>
          <cell r="BA7">
            <v>939</v>
          </cell>
          <cell r="BC7">
            <v>808</v>
          </cell>
          <cell r="BE7">
            <v>808</v>
          </cell>
          <cell r="BG7">
            <v>808</v>
          </cell>
          <cell r="BI7">
            <v>808</v>
          </cell>
        </row>
        <row r="8">
          <cell r="AE8">
            <v>808</v>
          </cell>
          <cell r="AQ8">
            <v>808</v>
          </cell>
          <cell r="BA8">
            <v>875</v>
          </cell>
          <cell r="BC8">
            <v>808</v>
          </cell>
          <cell r="BE8">
            <v>808</v>
          </cell>
          <cell r="BG8">
            <v>808</v>
          </cell>
          <cell r="BI8">
            <v>808</v>
          </cell>
        </row>
        <row r="9">
          <cell r="AE9">
            <v>808</v>
          </cell>
          <cell r="AQ9">
            <v>808</v>
          </cell>
          <cell r="BA9">
            <v>811</v>
          </cell>
          <cell r="BC9">
            <v>808</v>
          </cell>
          <cell r="BE9">
            <v>808</v>
          </cell>
          <cell r="BG9">
            <v>808</v>
          </cell>
          <cell r="BI9">
            <v>808</v>
          </cell>
        </row>
        <row r="10">
          <cell r="AE10">
            <v>808</v>
          </cell>
          <cell r="AQ10">
            <v>808</v>
          </cell>
          <cell r="BA10">
            <v>808</v>
          </cell>
          <cell r="BC10">
            <v>808</v>
          </cell>
          <cell r="BE10">
            <v>808</v>
          </cell>
          <cell r="BG10">
            <v>808</v>
          </cell>
          <cell r="BI10">
            <v>808</v>
          </cell>
        </row>
        <row r="11">
          <cell r="AE11">
            <v>808</v>
          </cell>
          <cell r="AQ11">
            <v>808</v>
          </cell>
          <cell r="BA11">
            <v>808</v>
          </cell>
          <cell r="BC11">
            <v>808</v>
          </cell>
          <cell r="BE11">
            <v>808</v>
          </cell>
          <cell r="BG11">
            <v>808</v>
          </cell>
          <cell r="BI11">
            <v>808</v>
          </cell>
        </row>
        <row r="12">
          <cell r="AE12">
            <v>808</v>
          </cell>
          <cell r="AQ12">
            <v>808</v>
          </cell>
          <cell r="BA12">
            <v>808</v>
          </cell>
          <cell r="BC12">
            <v>808</v>
          </cell>
          <cell r="BE12">
            <v>808</v>
          </cell>
          <cell r="BG12">
            <v>808</v>
          </cell>
          <cell r="BI12">
            <v>808</v>
          </cell>
        </row>
        <row r="13">
          <cell r="AE13">
            <v>808</v>
          </cell>
          <cell r="AQ13">
            <v>808</v>
          </cell>
          <cell r="BA13">
            <v>808</v>
          </cell>
          <cell r="BC13">
            <v>808</v>
          </cell>
          <cell r="BE13">
            <v>808</v>
          </cell>
          <cell r="BG13">
            <v>808</v>
          </cell>
          <cell r="BI13">
            <v>808</v>
          </cell>
        </row>
        <row r="14">
          <cell r="AE14">
            <v>808</v>
          </cell>
          <cell r="AQ14">
            <v>808</v>
          </cell>
          <cell r="BA14">
            <v>808</v>
          </cell>
          <cell r="BC14">
            <v>808</v>
          </cell>
          <cell r="BE14">
            <v>808</v>
          </cell>
          <cell r="BG14">
            <v>808</v>
          </cell>
          <cell r="BI14">
            <v>808</v>
          </cell>
        </row>
        <row r="15">
          <cell r="AE15">
            <v>808</v>
          </cell>
          <cell r="AQ15">
            <v>808</v>
          </cell>
          <cell r="BA15">
            <v>808</v>
          </cell>
          <cell r="BC15">
            <v>808</v>
          </cell>
          <cell r="BE15">
            <v>808</v>
          </cell>
          <cell r="BG15">
            <v>808</v>
          </cell>
          <cell r="BI15">
            <v>808</v>
          </cell>
        </row>
        <row r="16">
          <cell r="AE16">
            <v>808</v>
          </cell>
          <cell r="AQ16">
            <v>808</v>
          </cell>
          <cell r="BA16">
            <v>808</v>
          </cell>
          <cell r="BC16">
            <v>808</v>
          </cell>
          <cell r="BE16">
            <v>808</v>
          </cell>
          <cell r="BG16">
            <v>808</v>
          </cell>
          <cell r="BI16">
            <v>808</v>
          </cell>
        </row>
        <row r="17">
          <cell r="AE17">
            <v>808</v>
          </cell>
          <cell r="AQ17">
            <v>808</v>
          </cell>
          <cell r="BA17">
            <v>808</v>
          </cell>
          <cell r="BC17">
            <v>808</v>
          </cell>
          <cell r="BE17">
            <v>808</v>
          </cell>
          <cell r="BG17">
            <v>808</v>
          </cell>
          <cell r="BI17">
            <v>808</v>
          </cell>
        </row>
        <row r="18">
          <cell r="AE18">
            <v>808</v>
          </cell>
          <cell r="AQ18">
            <v>808</v>
          </cell>
          <cell r="BA18">
            <v>808</v>
          </cell>
          <cell r="BC18">
            <v>808</v>
          </cell>
          <cell r="BE18">
            <v>808</v>
          </cell>
          <cell r="BG18">
            <v>808</v>
          </cell>
          <cell r="BI18">
            <v>808</v>
          </cell>
        </row>
        <row r="19">
          <cell r="AE19">
            <v>808</v>
          </cell>
          <cell r="AQ19">
            <v>808</v>
          </cell>
          <cell r="BA19">
            <v>808</v>
          </cell>
          <cell r="BC19">
            <v>808</v>
          </cell>
          <cell r="BE19">
            <v>808</v>
          </cell>
          <cell r="BG19">
            <v>808</v>
          </cell>
          <cell r="BI19">
            <v>808</v>
          </cell>
        </row>
        <row r="20">
          <cell r="AE20">
            <v>808</v>
          </cell>
          <cell r="AQ20">
            <v>808</v>
          </cell>
          <cell r="BA20">
            <v>808</v>
          </cell>
          <cell r="BC20">
            <v>808</v>
          </cell>
          <cell r="BE20">
            <v>808</v>
          </cell>
          <cell r="BG20">
            <v>808</v>
          </cell>
          <cell r="BI20">
            <v>808</v>
          </cell>
        </row>
        <row r="21">
          <cell r="AE21">
            <v>808</v>
          </cell>
          <cell r="AQ21">
            <v>808</v>
          </cell>
          <cell r="BA21">
            <v>808</v>
          </cell>
          <cell r="BC21">
            <v>808</v>
          </cell>
          <cell r="BE21">
            <v>808</v>
          </cell>
          <cell r="BG21">
            <v>808</v>
          </cell>
          <cell r="BI21">
            <v>808</v>
          </cell>
        </row>
        <row r="22">
          <cell r="AE22">
            <v>808</v>
          </cell>
          <cell r="AQ22">
            <v>808</v>
          </cell>
          <cell r="BA22">
            <v>808</v>
          </cell>
          <cell r="BC22">
            <v>808</v>
          </cell>
          <cell r="BE22">
            <v>808</v>
          </cell>
          <cell r="BG22">
            <v>808</v>
          </cell>
          <cell r="BI22">
            <v>808</v>
          </cell>
        </row>
        <row r="23">
          <cell r="AE23">
            <v>808</v>
          </cell>
          <cell r="AQ23">
            <v>808</v>
          </cell>
          <cell r="BA23">
            <v>808</v>
          </cell>
          <cell r="BC23">
            <v>808</v>
          </cell>
          <cell r="BE23">
            <v>808</v>
          </cell>
          <cell r="BG23">
            <v>808</v>
          </cell>
          <cell r="BI23">
            <v>808</v>
          </cell>
        </row>
        <row r="24">
          <cell r="AE24">
            <v>808</v>
          </cell>
          <cell r="AQ24">
            <v>808</v>
          </cell>
          <cell r="BA24">
            <v>808</v>
          </cell>
          <cell r="BC24">
            <v>808</v>
          </cell>
          <cell r="BE24">
            <v>808</v>
          </cell>
          <cell r="BG24">
            <v>808</v>
          </cell>
          <cell r="BI24">
            <v>808</v>
          </cell>
        </row>
        <row r="25">
          <cell r="AE25">
            <v>872</v>
          </cell>
          <cell r="AQ25">
            <v>808</v>
          </cell>
          <cell r="BA25">
            <v>808</v>
          </cell>
          <cell r="BC25">
            <v>808</v>
          </cell>
          <cell r="BE25">
            <v>808</v>
          </cell>
          <cell r="BG25">
            <v>808</v>
          </cell>
          <cell r="BI25">
            <v>808</v>
          </cell>
        </row>
        <row r="26">
          <cell r="AE26">
            <v>936</v>
          </cell>
          <cell r="AQ26">
            <v>872</v>
          </cell>
          <cell r="BA26">
            <v>872</v>
          </cell>
          <cell r="BC26">
            <v>808</v>
          </cell>
          <cell r="BE26">
            <v>808</v>
          </cell>
          <cell r="BG26">
            <v>872</v>
          </cell>
          <cell r="BI26">
            <v>808</v>
          </cell>
        </row>
        <row r="27">
          <cell r="AE27">
            <v>1000</v>
          </cell>
          <cell r="AQ27">
            <v>936</v>
          </cell>
          <cell r="BA27">
            <v>936</v>
          </cell>
          <cell r="BC27">
            <v>808</v>
          </cell>
          <cell r="BE27">
            <v>808</v>
          </cell>
          <cell r="BG27">
            <v>936</v>
          </cell>
          <cell r="BI27">
            <v>808</v>
          </cell>
        </row>
        <row r="28">
          <cell r="AE28">
            <v>1064</v>
          </cell>
          <cell r="AQ28">
            <v>1000</v>
          </cell>
          <cell r="BA28">
            <v>1000</v>
          </cell>
          <cell r="BC28">
            <v>808</v>
          </cell>
          <cell r="BE28">
            <v>808</v>
          </cell>
          <cell r="BG28">
            <v>1000</v>
          </cell>
          <cell r="BI28">
            <v>808</v>
          </cell>
        </row>
        <row r="29">
          <cell r="AE29">
            <v>1128</v>
          </cell>
          <cell r="AQ29">
            <v>1064</v>
          </cell>
          <cell r="BA29">
            <v>1064</v>
          </cell>
          <cell r="BC29">
            <v>808</v>
          </cell>
          <cell r="BE29">
            <v>808</v>
          </cell>
          <cell r="BG29">
            <v>1064</v>
          </cell>
          <cell r="BI29">
            <v>872</v>
          </cell>
        </row>
        <row r="30">
          <cell r="AE30">
            <v>1131</v>
          </cell>
          <cell r="AQ30">
            <v>1128</v>
          </cell>
          <cell r="BA30">
            <v>1128</v>
          </cell>
          <cell r="BC30">
            <v>808</v>
          </cell>
          <cell r="BE30">
            <v>872</v>
          </cell>
          <cell r="BG30">
            <v>1128</v>
          </cell>
          <cell r="BI30">
            <v>936</v>
          </cell>
        </row>
        <row r="31">
          <cell r="AE31">
            <v>1131</v>
          </cell>
          <cell r="AQ31">
            <v>1131</v>
          </cell>
          <cell r="BA31">
            <v>1131</v>
          </cell>
          <cell r="BC31">
            <v>872</v>
          </cell>
          <cell r="BE31">
            <v>936</v>
          </cell>
          <cell r="BG31">
            <v>1131</v>
          </cell>
          <cell r="BI31">
            <v>1000</v>
          </cell>
        </row>
        <row r="32">
          <cell r="AE32">
            <v>1131</v>
          </cell>
          <cell r="AQ32">
            <v>1131</v>
          </cell>
          <cell r="BA32">
            <v>1131</v>
          </cell>
          <cell r="BC32">
            <v>936</v>
          </cell>
          <cell r="BE32">
            <v>1000</v>
          </cell>
          <cell r="BG32">
            <v>1131</v>
          </cell>
          <cell r="BI32">
            <v>1064</v>
          </cell>
        </row>
        <row r="33">
          <cell r="AE33">
            <v>1131</v>
          </cell>
          <cell r="AQ33">
            <v>1131</v>
          </cell>
          <cell r="BA33">
            <v>1131</v>
          </cell>
          <cell r="BC33">
            <v>1000</v>
          </cell>
          <cell r="BE33">
            <v>1064</v>
          </cell>
          <cell r="BG33">
            <v>1131</v>
          </cell>
          <cell r="BI33">
            <v>1128</v>
          </cell>
        </row>
        <row r="34">
          <cell r="AE34">
            <v>1131</v>
          </cell>
          <cell r="AQ34">
            <v>1131</v>
          </cell>
          <cell r="BA34">
            <v>1131</v>
          </cell>
          <cell r="BC34">
            <v>1064</v>
          </cell>
          <cell r="BE34">
            <v>1128</v>
          </cell>
          <cell r="BG34">
            <v>1131</v>
          </cell>
          <cell r="BI34">
            <v>1131</v>
          </cell>
        </row>
        <row r="35">
          <cell r="AE35">
            <v>1131</v>
          </cell>
          <cell r="AQ35">
            <v>1131</v>
          </cell>
          <cell r="BA35">
            <v>1131</v>
          </cell>
          <cell r="BC35">
            <v>1128</v>
          </cell>
          <cell r="BE35">
            <v>1131</v>
          </cell>
          <cell r="BG35">
            <v>1131</v>
          </cell>
          <cell r="BI35">
            <v>1131</v>
          </cell>
        </row>
        <row r="36">
          <cell r="AE36">
            <v>1131</v>
          </cell>
          <cell r="AQ36">
            <v>1131</v>
          </cell>
          <cell r="BA36">
            <v>1131</v>
          </cell>
          <cell r="BC36">
            <v>1131</v>
          </cell>
          <cell r="BE36">
            <v>1131</v>
          </cell>
          <cell r="BG36">
            <v>1131</v>
          </cell>
          <cell r="BI36">
            <v>1131</v>
          </cell>
        </row>
        <row r="37">
          <cell r="AE37">
            <v>1131</v>
          </cell>
          <cell r="AQ37">
            <v>1131</v>
          </cell>
          <cell r="BA37">
            <v>1131</v>
          </cell>
          <cell r="BC37">
            <v>1131</v>
          </cell>
          <cell r="BE37">
            <v>1067</v>
          </cell>
          <cell r="BG37">
            <v>1131</v>
          </cell>
          <cell r="BI37">
            <v>1131</v>
          </cell>
        </row>
        <row r="38">
          <cell r="AE38">
            <v>1131</v>
          </cell>
          <cell r="AQ38">
            <v>1131</v>
          </cell>
          <cell r="BA38">
            <v>1131</v>
          </cell>
          <cell r="BC38">
            <v>1131</v>
          </cell>
          <cell r="BE38">
            <v>1003</v>
          </cell>
          <cell r="BG38">
            <v>1131</v>
          </cell>
          <cell r="BI38">
            <v>1131</v>
          </cell>
        </row>
        <row r="39">
          <cell r="AE39">
            <v>1131</v>
          </cell>
          <cell r="AQ39">
            <v>1131</v>
          </cell>
          <cell r="BA39">
            <v>1131</v>
          </cell>
          <cell r="BC39">
            <v>1131</v>
          </cell>
          <cell r="BE39">
            <v>939</v>
          </cell>
          <cell r="BG39">
            <v>1131</v>
          </cell>
          <cell r="BI39">
            <v>1131</v>
          </cell>
        </row>
        <row r="40">
          <cell r="AE40">
            <v>1131</v>
          </cell>
          <cell r="AQ40">
            <v>1131</v>
          </cell>
          <cell r="BA40">
            <v>1131</v>
          </cell>
          <cell r="BC40">
            <v>1131</v>
          </cell>
          <cell r="BE40">
            <v>875</v>
          </cell>
          <cell r="BG40">
            <v>1131</v>
          </cell>
          <cell r="BI40">
            <v>1131</v>
          </cell>
        </row>
        <row r="41">
          <cell r="AE41">
            <v>1131</v>
          </cell>
          <cell r="AQ41">
            <v>1131</v>
          </cell>
          <cell r="BA41">
            <v>1131</v>
          </cell>
          <cell r="BC41">
            <v>1131</v>
          </cell>
          <cell r="BE41">
            <v>811</v>
          </cell>
          <cell r="BG41">
            <v>1131</v>
          </cell>
          <cell r="BI41">
            <v>1131</v>
          </cell>
        </row>
        <row r="42">
          <cell r="AE42">
            <v>1131</v>
          </cell>
          <cell r="AQ42">
            <v>1131</v>
          </cell>
          <cell r="BA42">
            <v>1131</v>
          </cell>
          <cell r="BC42">
            <v>1131</v>
          </cell>
          <cell r="BE42">
            <v>808</v>
          </cell>
          <cell r="BG42">
            <v>1131</v>
          </cell>
          <cell r="BI42">
            <v>1131</v>
          </cell>
        </row>
        <row r="43">
          <cell r="AE43">
            <v>1131</v>
          </cell>
          <cell r="AQ43">
            <v>1131</v>
          </cell>
          <cell r="BA43">
            <v>1131</v>
          </cell>
          <cell r="BC43">
            <v>1131</v>
          </cell>
          <cell r="BE43">
            <v>808</v>
          </cell>
          <cell r="BG43">
            <v>1131</v>
          </cell>
          <cell r="BI43">
            <v>1131</v>
          </cell>
        </row>
        <row r="44">
          <cell r="AE44">
            <v>1131</v>
          </cell>
          <cell r="AQ44">
            <v>1131</v>
          </cell>
          <cell r="BA44">
            <v>1131</v>
          </cell>
          <cell r="BC44">
            <v>1131</v>
          </cell>
          <cell r="BE44">
            <v>808</v>
          </cell>
          <cell r="BG44">
            <v>1131</v>
          </cell>
          <cell r="BI44">
            <v>1131</v>
          </cell>
        </row>
        <row r="45">
          <cell r="AE45">
            <v>1131</v>
          </cell>
          <cell r="AQ45">
            <v>1131</v>
          </cell>
          <cell r="BA45">
            <v>1131</v>
          </cell>
          <cell r="BC45">
            <v>1131</v>
          </cell>
          <cell r="BE45">
            <v>808</v>
          </cell>
          <cell r="BG45">
            <v>1131</v>
          </cell>
          <cell r="BI45">
            <v>1131</v>
          </cell>
        </row>
        <row r="46">
          <cell r="AE46">
            <v>1131</v>
          </cell>
          <cell r="AQ46">
            <v>1131</v>
          </cell>
          <cell r="BA46">
            <v>1131</v>
          </cell>
          <cell r="BC46">
            <v>1131</v>
          </cell>
          <cell r="BE46">
            <v>808</v>
          </cell>
          <cell r="BG46">
            <v>1067</v>
          </cell>
          <cell r="BI46">
            <v>1131</v>
          </cell>
        </row>
        <row r="47">
          <cell r="AE47">
            <v>1131</v>
          </cell>
          <cell r="AQ47">
            <v>1131</v>
          </cell>
          <cell r="BA47">
            <v>1131</v>
          </cell>
          <cell r="BC47">
            <v>1131</v>
          </cell>
          <cell r="BE47">
            <v>808</v>
          </cell>
          <cell r="BG47">
            <v>1003</v>
          </cell>
          <cell r="BI47">
            <v>1131</v>
          </cell>
        </row>
        <row r="48">
          <cell r="AE48">
            <v>1131</v>
          </cell>
          <cell r="AQ48">
            <v>1131</v>
          </cell>
          <cell r="BA48">
            <v>1131</v>
          </cell>
          <cell r="BC48">
            <v>1131</v>
          </cell>
          <cell r="BE48">
            <v>808</v>
          </cell>
          <cell r="BG48">
            <v>939</v>
          </cell>
          <cell r="BI48">
            <v>1131</v>
          </cell>
        </row>
        <row r="49">
          <cell r="AE49">
            <v>1131</v>
          </cell>
          <cell r="AQ49">
            <v>1131</v>
          </cell>
          <cell r="BA49">
            <v>1131</v>
          </cell>
          <cell r="BC49">
            <v>1131</v>
          </cell>
          <cell r="BE49">
            <v>808</v>
          </cell>
          <cell r="BG49">
            <v>875</v>
          </cell>
          <cell r="BI49">
            <v>1131</v>
          </cell>
        </row>
        <row r="50">
          <cell r="AE50">
            <v>1131</v>
          </cell>
          <cell r="AQ50">
            <v>1131</v>
          </cell>
          <cell r="BA50">
            <v>1131</v>
          </cell>
          <cell r="BC50">
            <v>1131</v>
          </cell>
          <cell r="BE50">
            <v>808</v>
          </cell>
          <cell r="BG50">
            <v>811</v>
          </cell>
          <cell r="BI50">
            <v>1131</v>
          </cell>
        </row>
        <row r="51">
          <cell r="AE51">
            <v>1131</v>
          </cell>
          <cell r="AQ51">
            <v>1067</v>
          </cell>
          <cell r="BA51">
            <v>1131</v>
          </cell>
          <cell r="BC51">
            <v>1131</v>
          </cell>
          <cell r="BE51">
            <v>808</v>
          </cell>
          <cell r="BG51">
            <v>808</v>
          </cell>
          <cell r="BI51">
            <v>1131</v>
          </cell>
        </row>
        <row r="52">
          <cell r="AE52">
            <v>1131</v>
          </cell>
          <cell r="AQ52">
            <v>1003</v>
          </cell>
          <cell r="BA52">
            <v>1131</v>
          </cell>
          <cell r="BC52">
            <v>1131</v>
          </cell>
          <cell r="BE52">
            <v>808</v>
          </cell>
          <cell r="BG52">
            <v>808</v>
          </cell>
          <cell r="BI52">
            <v>1067</v>
          </cell>
        </row>
        <row r="53">
          <cell r="AE53">
            <v>1131</v>
          </cell>
          <cell r="AQ53">
            <v>939</v>
          </cell>
          <cell r="BA53">
            <v>1131</v>
          </cell>
          <cell r="BC53">
            <v>1067</v>
          </cell>
          <cell r="BE53">
            <v>808</v>
          </cell>
          <cell r="BG53">
            <v>808</v>
          </cell>
          <cell r="BI53">
            <v>1003</v>
          </cell>
        </row>
        <row r="54">
          <cell r="AE54">
            <v>1067</v>
          </cell>
          <cell r="AQ54">
            <v>875</v>
          </cell>
          <cell r="BA54">
            <v>1131</v>
          </cell>
          <cell r="BC54">
            <v>1003</v>
          </cell>
          <cell r="BE54">
            <v>808</v>
          </cell>
          <cell r="BG54">
            <v>808</v>
          </cell>
          <cell r="BI54">
            <v>939</v>
          </cell>
        </row>
        <row r="55">
          <cell r="AE55">
            <v>1003</v>
          </cell>
          <cell r="AQ55">
            <v>811</v>
          </cell>
          <cell r="BA55">
            <v>1067</v>
          </cell>
          <cell r="BC55">
            <v>939</v>
          </cell>
          <cell r="BE55">
            <v>808</v>
          </cell>
          <cell r="BG55">
            <v>808</v>
          </cell>
          <cell r="BI55">
            <v>875</v>
          </cell>
        </row>
        <row r="56">
          <cell r="AE56">
            <v>939</v>
          </cell>
          <cell r="AQ56">
            <v>808</v>
          </cell>
          <cell r="BA56">
            <v>1003</v>
          </cell>
          <cell r="BC56">
            <v>875</v>
          </cell>
          <cell r="BE56">
            <v>808</v>
          </cell>
          <cell r="BG56">
            <v>808</v>
          </cell>
          <cell r="BI56">
            <v>811</v>
          </cell>
        </row>
        <row r="57">
          <cell r="AE57">
            <v>875</v>
          </cell>
          <cell r="AQ57">
            <v>808</v>
          </cell>
          <cell r="BA57">
            <v>939</v>
          </cell>
          <cell r="BC57">
            <v>811</v>
          </cell>
          <cell r="BE57">
            <v>808</v>
          </cell>
          <cell r="BG57">
            <v>808</v>
          </cell>
          <cell r="BI57">
            <v>808</v>
          </cell>
        </row>
        <row r="58">
          <cell r="AE58">
            <v>811</v>
          </cell>
          <cell r="AQ58">
            <v>808</v>
          </cell>
          <cell r="BA58">
            <v>875</v>
          </cell>
          <cell r="BC58">
            <v>808</v>
          </cell>
          <cell r="BE58">
            <v>808</v>
          </cell>
          <cell r="BG58">
            <v>808</v>
          </cell>
          <cell r="BI58">
            <v>808</v>
          </cell>
        </row>
        <row r="59">
          <cell r="AE59">
            <v>808</v>
          </cell>
          <cell r="AQ59">
            <v>808</v>
          </cell>
          <cell r="BA59">
            <v>811</v>
          </cell>
          <cell r="BC59">
            <v>808</v>
          </cell>
          <cell r="BE59">
            <v>808</v>
          </cell>
          <cell r="BG59">
            <v>808</v>
          </cell>
          <cell r="BI59">
            <v>808</v>
          </cell>
        </row>
        <row r="60">
          <cell r="AE60">
            <v>808</v>
          </cell>
          <cell r="AQ60">
            <v>808</v>
          </cell>
          <cell r="BA60">
            <v>808</v>
          </cell>
          <cell r="BC60">
            <v>808</v>
          </cell>
          <cell r="BE60">
            <v>808</v>
          </cell>
          <cell r="BG60">
            <v>808</v>
          </cell>
          <cell r="BI60">
            <v>808</v>
          </cell>
        </row>
        <row r="61">
          <cell r="AE61">
            <v>808</v>
          </cell>
          <cell r="AQ61">
            <v>808</v>
          </cell>
          <cell r="BA61">
            <v>808</v>
          </cell>
          <cell r="BC61">
            <v>808</v>
          </cell>
          <cell r="BE61">
            <v>808</v>
          </cell>
          <cell r="BG61">
            <v>808</v>
          </cell>
          <cell r="BI61">
            <v>808</v>
          </cell>
        </row>
        <row r="62">
          <cell r="AE62">
            <v>808</v>
          </cell>
          <cell r="AQ62">
            <v>808</v>
          </cell>
          <cell r="BA62">
            <v>808</v>
          </cell>
          <cell r="BC62">
            <v>808</v>
          </cell>
          <cell r="BE62">
            <v>808</v>
          </cell>
          <cell r="BG62">
            <v>808</v>
          </cell>
          <cell r="BI62">
            <v>808</v>
          </cell>
        </row>
        <row r="63">
          <cell r="AE63">
            <v>808</v>
          </cell>
          <cell r="AQ63">
            <v>808</v>
          </cell>
          <cell r="BA63">
            <v>808</v>
          </cell>
          <cell r="BC63">
            <v>808</v>
          </cell>
          <cell r="BE63">
            <v>808</v>
          </cell>
          <cell r="BG63">
            <v>808</v>
          </cell>
          <cell r="BI63">
            <v>808</v>
          </cell>
        </row>
        <row r="64">
          <cell r="AE64">
            <v>872</v>
          </cell>
          <cell r="AQ64">
            <v>808</v>
          </cell>
          <cell r="BA64">
            <v>808</v>
          </cell>
          <cell r="BC64">
            <v>808</v>
          </cell>
          <cell r="BE64">
            <v>808</v>
          </cell>
          <cell r="BG64">
            <v>808</v>
          </cell>
          <cell r="BI64">
            <v>808</v>
          </cell>
        </row>
        <row r="65">
          <cell r="AE65">
            <v>900</v>
          </cell>
          <cell r="AQ65">
            <v>808</v>
          </cell>
          <cell r="BA65">
            <v>808</v>
          </cell>
          <cell r="BC65">
            <v>808</v>
          </cell>
          <cell r="BE65">
            <v>808</v>
          </cell>
          <cell r="BG65">
            <v>808</v>
          </cell>
          <cell r="BI65">
            <v>808</v>
          </cell>
        </row>
        <row r="66">
          <cell r="AE66">
            <v>900</v>
          </cell>
          <cell r="AQ66">
            <v>872</v>
          </cell>
          <cell r="BA66">
            <v>808</v>
          </cell>
          <cell r="BC66">
            <v>808</v>
          </cell>
          <cell r="BE66">
            <v>808</v>
          </cell>
          <cell r="BG66">
            <v>808</v>
          </cell>
          <cell r="BI66">
            <v>808</v>
          </cell>
        </row>
        <row r="67">
          <cell r="AE67">
            <v>900</v>
          </cell>
          <cell r="AQ67">
            <v>936</v>
          </cell>
          <cell r="BA67">
            <v>808</v>
          </cell>
          <cell r="BC67">
            <v>808</v>
          </cell>
          <cell r="BE67">
            <v>808</v>
          </cell>
          <cell r="BG67">
            <v>872</v>
          </cell>
          <cell r="BI67">
            <v>808</v>
          </cell>
        </row>
        <row r="68">
          <cell r="AE68">
            <v>900</v>
          </cell>
          <cell r="AQ68">
            <v>1000</v>
          </cell>
          <cell r="BA68">
            <v>808</v>
          </cell>
          <cell r="BC68">
            <v>808</v>
          </cell>
          <cell r="BE68">
            <v>808</v>
          </cell>
          <cell r="BG68">
            <v>936</v>
          </cell>
          <cell r="BI68">
            <v>808</v>
          </cell>
        </row>
        <row r="69">
          <cell r="AE69">
            <v>900</v>
          </cell>
          <cell r="AQ69">
            <v>1064</v>
          </cell>
          <cell r="BA69">
            <v>872</v>
          </cell>
          <cell r="BC69">
            <v>808</v>
          </cell>
          <cell r="BE69">
            <v>808</v>
          </cell>
          <cell r="BG69">
            <v>1000</v>
          </cell>
          <cell r="BI69">
            <v>808</v>
          </cell>
        </row>
        <row r="70">
          <cell r="AE70">
            <v>964</v>
          </cell>
          <cell r="AQ70">
            <v>1128</v>
          </cell>
          <cell r="BA70">
            <v>936</v>
          </cell>
          <cell r="BC70">
            <v>872</v>
          </cell>
          <cell r="BE70">
            <v>808</v>
          </cell>
          <cell r="BG70">
            <v>1000</v>
          </cell>
          <cell r="BI70">
            <v>808</v>
          </cell>
        </row>
        <row r="71">
          <cell r="AE71">
            <v>1028</v>
          </cell>
          <cell r="AQ71">
            <v>1131</v>
          </cell>
          <cell r="BA71">
            <v>1000</v>
          </cell>
          <cell r="BC71">
            <v>936</v>
          </cell>
          <cell r="BE71">
            <v>872</v>
          </cell>
          <cell r="BG71">
            <v>1000</v>
          </cell>
          <cell r="BI71">
            <v>808</v>
          </cell>
        </row>
        <row r="72">
          <cell r="AE72">
            <v>1092</v>
          </cell>
          <cell r="AQ72">
            <v>1131</v>
          </cell>
          <cell r="BA72">
            <v>1064</v>
          </cell>
          <cell r="BC72">
            <v>1000</v>
          </cell>
          <cell r="BE72">
            <v>936</v>
          </cell>
          <cell r="BG72">
            <v>1000</v>
          </cell>
          <cell r="BI72">
            <v>808</v>
          </cell>
        </row>
        <row r="73">
          <cell r="AE73">
            <v>1131</v>
          </cell>
          <cell r="AQ73">
            <v>1131</v>
          </cell>
          <cell r="BA73">
            <v>1128</v>
          </cell>
          <cell r="BC73">
            <v>1064</v>
          </cell>
          <cell r="BE73">
            <v>1000</v>
          </cell>
          <cell r="BG73">
            <v>950</v>
          </cell>
          <cell r="BI73">
            <v>808</v>
          </cell>
        </row>
        <row r="74">
          <cell r="AE74">
            <v>1131</v>
          </cell>
          <cell r="AQ74">
            <v>1131</v>
          </cell>
          <cell r="BA74">
            <v>1131</v>
          </cell>
          <cell r="BC74">
            <v>1128</v>
          </cell>
          <cell r="BE74">
            <v>1064</v>
          </cell>
          <cell r="BG74">
            <v>950</v>
          </cell>
          <cell r="BI74">
            <v>808</v>
          </cell>
        </row>
        <row r="75">
          <cell r="AE75">
            <v>1131</v>
          </cell>
          <cell r="AQ75">
            <v>1131</v>
          </cell>
          <cell r="BA75">
            <v>1131</v>
          </cell>
          <cell r="BC75">
            <v>1064</v>
          </cell>
          <cell r="BE75">
            <v>1080</v>
          </cell>
          <cell r="BG75">
            <v>950</v>
          </cell>
          <cell r="BI75">
            <v>808</v>
          </cell>
        </row>
        <row r="76">
          <cell r="AE76">
            <v>1131</v>
          </cell>
          <cell r="AQ76">
            <v>1131</v>
          </cell>
          <cell r="BA76">
            <v>1131</v>
          </cell>
          <cell r="BC76">
            <v>1030</v>
          </cell>
          <cell r="BE76">
            <v>1080</v>
          </cell>
          <cell r="BG76">
            <v>950</v>
          </cell>
          <cell r="BI76">
            <v>808</v>
          </cell>
        </row>
        <row r="77">
          <cell r="AE77">
            <v>1131</v>
          </cell>
          <cell r="AQ77">
            <v>1131</v>
          </cell>
          <cell r="BA77">
            <v>1131</v>
          </cell>
          <cell r="BC77">
            <v>1030</v>
          </cell>
          <cell r="BE77">
            <v>1016</v>
          </cell>
          <cell r="BG77">
            <v>950</v>
          </cell>
          <cell r="BI77">
            <v>808</v>
          </cell>
        </row>
        <row r="78">
          <cell r="AE78">
            <v>1131</v>
          </cell>
          <cell r="AQ78">
            <v>1131</v>
          </cell>
          <cell r="BA78">
            <v>1131</v>
          </cell>
          <cell r="BC78">
            <v>1030</v>
          </cell>
          <cell r="BE78">
            <v>1000</v>
          </cell>
          <cell r="BG78">
            <v>1014</v>
          </cell>
          <cell r="BI78">
            <v>872</v>
          </cell>
        </row>
        <row r="79">
          <cell r="AE79">
            <v>1131</v>
          </cell>
          <cell r="AQ79">
            <v>1131</v>
          </cell>
          <cell r="BA79">
            <v>1131</v>
          </cell>
          <cell r="BC79">
            <v>1030</v>
          </cell>
          <cell r="BE79">
            <v>1000</v>
          </cell>
          <cell r="BG79">
            <v>1078</v>
          </cell>
          <cell r="BI79">
            <v>936</v>
          </cell>
        </row>
        <row r="80">
          <cell r="AE80">
            <v>1131</v>
          </cell>
          <cell r="AQ80">
            <v>1131</v>
          </cell>
          <cell r="BA80">
            <v>1131</v>
          </cell>
          <cell r="BC80">
            <v>1094</v>
          </cell>
          <cell r="BE80">
            <v>1000</v>
          </cell>
          <cell r="BG80">
            <v>1131</v>
          </cell>
          <cell r="BI80">
            <v>1000</v>
          </cell>
        </row>
        <row r="81">
          <cell r="AE81">
            <v>1131</v>
          </cell>
          <cell r="AQ81">
            <v>1131</v>
          </cell>
          <cell r="BA81">
            <v>1131</v>
          </cell>
          <cell r="BC81">
            <v>1131</v>
          </cell>
          <cell r="BE81">
            <v>1000</v>
          </cell>
          <cell r="BG81">
            <v>1131</v>
          </cell>
          <cell r="BI81">
            <v>1064</v>
          </cell>
        </row>
        <row r="82">
          <cell r="AE82">
            <v>1131</v>
          </cell>
          <cell r="AQ82">
            <v>1131</v>
          </cell>
          <cell r="BA82">
            <v>1131</v>
          </cell>
          <cell r="BC82">
            <v>1131</v>
          </cell>
          <cell r="BE82">
            <v>1000</v>
          </cell>
          <cell r="BG82">
            <v>1131</v>
          </cell>
          <cell r="BI82">
            <v>1128</v>
          </cell>
        </row>
        <row r="83">
          <cell r="AE83">
            <v>1131</v>
          </cell>
          <cell r="AQ83">
            <v>1131</v>
          </cell>
          <cell r="BA83">
            <v>1131</v>
          </cell>
          <cell r="BC83">
            <v>1067</v>
          </cell>
          <cell r="BE83">
            <v>1000</v>
          </cell>
          <cell r="BG83">
            <v>1131</v>
          </cell>
          <cell r="BI83">
            <v>1131</v>
          </cell>
        </row>
        <row r="84">
          <cell r="AE84">
            <v>1131</v>
          </cell>
          <cell r="AQ84">
            <v>1131</v>
          </cell>
          <cell r="BA84">
            <v>1131</v>
          </cell>
          <cell r="BC84">
            <v>1003</v>
          </cell>
          <cell r="BE84">
            <v>1000</v>
          </cell>
          <cell r="BG84">
            <v>1131</v>
          </cell>
          <cell r="BI84">
            <v>1131</v>
          </cell>
        </row>
        <row r="85">
          <cell r="AE85">
            <v>1131</v>
          </cell>
          <cell r="AQ85">
            <v>1131</v>
          </cell>
          <cell r="BA85">
            <v>1131</v>
          </cell>
          <cell r="BC85">
            <v>939</v>
          </cell>
          <cell r="BE85">
            <v>936</v>
          </cell>
          <cell r="BG85">
            <v>1131</v>
          </cell>
          <cell r="BI85">
            <v>1131</v>
          </cell>
        </row>
        <row r="86">
          <cell r="AE86">
            <v>1131</v>
          </cell>
          <cell r="AQ86">
            <v>1131</v>
          </cell>
          <cell r="BA86">
            <v>1131</v>
          </cell>
          <cell r="BC86">
            <v>875</v>
          </cell>
          <cell r="BE86">
            <v>872</v>
          </cell>
          <cell r="BG86">
            <v>1131</v>
          </cell>
          <cell r="BI86">
            <v>1131</v>
          </cell>
        </row>
        <row r="87">
          <cell r="AE87">
            <v>1131</v>
          </cell>
          <cell r="AQ87">
            <v>1131</v>
          </cell>
          <cell r="BA87">
            <v>1067</v>
          </cell>
          <cell r="BC87">
            <v>811</v>
          </cell>
          <cell r="BE87">
            <v>808</v>
          </cell>
          <cell r="BG87">
            <v>1067</v>
          </cell>
          <cell r="BI87">
            <v>1131</v>
          </cell>
        </row>
        <row r="88">
          <cell r="AE88">
            <v>1131</v>
          </cell>
          <cell r="AQ88">
            <v>1131</v>
          </cell>
          <cell r="BA88">
            <v>1003</v>
          </cell>
          <cell r="BC88">
            <v>808</v>
          </cell>
          <cell r="BE88">
            <v>808</v>
          </cell>
          <cell r="BG88">
            <v>1003</v>
          </cell>
          <cell r="BI88">
            <v>1067</v>
          </cell>
        </row>
        <row r="89">
          <cell r="AE89">
            <v>1131</v>
          </cell>
          <cell r="AQ89">
            <v>1131</v>
          </cell>
          <cell r="BA89">
            <v>939</v>
          </cell>
          <cell r="BC89">
            <v>808</v>
          </cell>
          <cell r="BE89">
            <v>808</v>
          </cell>
          <cell r="BG89">
            <v>939</v>
          </cell>
          <cell r="BI89">
            <v>1003</v>
          </cell>
        </row>
        <row r="90">
          <cell r="AE90">
            <v>1131</v>
          </cell>
          <cell r="AQ90">
            <v>1131</v>
          </cell>
          <cell r="BA90">
            <v>875</v>
          </cell>
          <cell r="BC90">
            <v>808</v>
          </cell>
          <cell r="BE90">
            <v>808</v>
          </cell>
          <cell r="BG90">
            <v>875</v>
          </cell>
          <cell r="BI90">
            <v>939</v>
          </cell>
        </row>
        <row r="91">
          <cell r="AE91">
            <v>1131</v>
          </cell>
          <cell r="AQ91">
            <v>1131</v>
          </cell>
          <cell r="BA91">
            <v>811</v>
          </cell>
          <cell r="BC91">
            <v>808</v>
          </cell>
          <cell r="BE91">
            <v>808</v>
          </cell>
          <cell r="BG91">
            <v>811</v>
          </cell>
          <cell r="BI91">
            <v>875</v>
          </cell>
        </row>
        <row r="92">
          <cell r="AE92">
            <v>1131</v>
          </cell>
          <cell r="AQ92">
            <v>1131</v>
          </cell>
          <cell r="BA92">
            <v>808</v>
          </cell>
          <cell r="BC92">
            <v>808</v>
          </cell>
          <cell r="BE92">
            <v>808</v>
          </cell>
          <cell r="BG92">
            <v>808</v>
          </cell>
          <cell r="BI92">
            <v>811</v>
          </cell>
        </row>
        <row r="93">
          <cell r="AE93">
            <v>1067</v>
          </cell>
          <cell r="AQ93">
            <v>1131</v>
          </cell>
          <cell r="BA93">
            <v>808</v>
          </cell>
          <cell r="BC93">
            <v>808</v>
          </cell>
          <cell r="BE93">
            <v>808</v>
          </cell>
          <cell r="BG93">
            <v>808</v>
          </cell>
          <cell r="BI93">
            <v>808</v>
          </cell>
        </row>
        <row r="94">
          <cell r="AE94">
            <v>1003</v>
          </cell>
          <cell r="AQ94">
            <v>1131</v>
          </cell>
          <cell r="BA94">
            <v>808</v>
          </cell>
          <cell r="BC94">
            <v>808</v>
          </cell>
          <cell r="BE94">
            <v>808</v>
          </cell>
          <cell r="BG94">
            <v>808</v>
          </cell>
          <cell r="BI94">
            <v>808</v>
          </cell>
        </row>
        <row r="95">
          <cell r="AE95">
            <v>939</v>
          </cell>
          <cell r="AQ95">
            <v>1131</v>
          </cell>
          <cell r="BA95">
            <v>808</v>
          </cell>
          <cell r="BC95">
            <v>808</v>
          </cell>
          <cell r="BE95">
            <v>808</v>
          </cell>
          <cell r="BG95">
            <v>808</v>
          </cell>
          <cell r="BI95">
            <v>808</v>
          </cell>
        </row>
        <row r="96">
          <cell r="AE96">
            <v>875</v>
          </cell>
          <cell r="AQ96">
            <v>1131</v>
          </cell>
          <cell r="BA96">
            <v>808</v>
          </cell>
          <cell r="BC96">
            <v>808</v>
          </cell>
          <cell r="BE96">
            <v>808</v>
          </cell>
          <cell r="BG96">
            <v>808</v>
          </cell>
          <cell r="BI96">
            <v>808</v>
          </cell>
        </row>
        <row r="97">
          <cell r="AE97">
            <v>811</v>
          </cell>
          <cell r="AQ97">
            <v>1131</v>
          </cell>
          <cell r="BA97">
            <v>808</v>
          </cell>
          <cell r="BC97">
            <v>808</v>
          </cell>
          <cell r="BE97">
            <v>808</v>
          </cell>
          <cell r="BG97">
            <v>808</v>
          </cell>
          <cell r="BI97">
            <v>808</v>
          </cell>
        </row>
        <row r="98">
          <cell r="AE98">
            <v>808</v>
          </cell>
          <cell r="AQ98">
            <v>1131</v>
          </cell>
          <cell r="BA98">
            <v>808</v>
          </cell>
          <cell r="BC98">
            <v>808</v>
          </cell>
          <cell r="BE98">
            <v>808</v>
          </cell>
          <cell r="BG98">
            <v>808</v>
          </cell>
          <cell r="BI98">
            <v>808</v>
          </cell>
        </row>
        <row r="99">
          <cell r="AE99">
            <v>808</v>
          </cell>
          <cell r="AQ99">
            <v>1067</v>
          </cell>
          <cell r="BA99">
            <v>808</v>
          </cell>
          <cell r="BC99">
            <v>808</v>
          </cell>
          <cell r="BE99">
            <v>808</v>
          </cell>
          <cell r="BG99">
            <v>808</v>
          </cell>
          <cell r="BI99">
            <v>808</v>
          </cell>
        </row>
        <row r="100">
          <cell r="AE100">
            <v>808</v>
          </cell>
          <cell r="AQ100">
            <v>1003</v>
          </cell>
          <cell r="BA100">
            <v>808</v>
          </cell>
          <cell r="BC100">
            <v>808</v>
          </cell>
          <cell r="BE100">
            <v>808</v>
          </cell>
          <cell r="BG100">
            <v>808</v>
          </cell>
          <cell r="BI100">
            <v>808</v>
          </cell>
        </row>
      </sheetData>
      <sheetData sheetId="5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RTM"/>
      <sheetName val="DAM"/>
      <sheetName val="Consolidated"/>
      <sheetName val="Sheet2"/>
      <sheetName val="Sheet3"/>
    </sheetNames>
    <sheetDataSet>
      <sheetData sheetId="0" refreshError="1"/>
      <sheetData sheetId="1" refreshError="1"/>
      <sheetData sheetId="2">
        <row r="3">
          <cell r="O3">
            <v>600</v>
          </cell>
          <cell r="U3">
            <v>0</v>
          </cell>
        </row>
        <row r="4">
          <cell r="O4">
            <v>400</v>
          </cell>
          <cell r="U4">
            <v>0</v>
          </cell>
        </row>
        <row r="5">
          <cell r="O5">
            <v>100</v>
          </cell>
          <cell r="U5">
            <v>0</v>
          </cell>
        </row>
        <row r="6">
          <cell r="O6">
            <v>0</v>
          </cell>
          <cell r="U6">
            <v>0</v>
          </cell>
        </row>
        <row r="7">
          <cell r="O7">
            <v>0</v>
          </cell>
          <cell r="U7">
            <v>0</v>
          </cell>
        </row>
        <row r="8">
          <cell r="O8">
            <v>0</v>
          </cell>
          <cell r="U8">
            <v>0</v>
          </cell>
        </row>
        <row r="9">
          <cell r="O9">
            <v>0</v>
          </cell>
          <cell r="U9">
            <v>0</v>
          </cell>
        </row>
        <row r="10">
          <cell r="O10">
            <v>0</v>
          </cell>
          <cell r="U10">
            <v>0</v>
          </cell>
        </row>
        <row r="11">
          <cell r="O11">
            <v>0</v>
          </cell>
          <cell r="U11">
            <v>0</v>
          </cell>
        </row>
        <row r="12">
          <cell r="O12">
            <v>0</v>
          </cell>
          <cell r="U12">
            <v>0</v>
          </cell>
        </row>
        <row r="13">
          <cell r="O13">
            <v>0</v>
          </cell>
          <cell r="U13">
            <v>0</v>
          </cell>
        </row>
        <row r="14">
          <cell r="O14">
            <v>0</v>
          </cell>
          <cell r="U14">
            <v>0</v>
          </cell>
        </row>
        <row r="15">
          <cell r="O15">
            <v>0</v>
          </cell>
          <cell r="U15">
            <v>0</v>
          </cell>
        </row>
        <row r="16">
          <cell r="O16">
            <v>0</v>
          </cell>
          <cell r="U16">
            <v>0</v>
          </cell>
        </row>
        <row r="17">
          <cell r="O17">
            <v>0</v>
          </cell>
          <cell r="U17">
            <v>0</v>
          </cell>
        </row>
        <row r="18">
          <cell r="O18">
            <v>0</v>
          </cell>
          <cell r="U18">
            <v>0</v>
          </cell>
        </row>
        <row r="19">
          <cell r="O19">
            <v>0</v>
          </cell>
          <cell r="U19">
            <v>0</v>
          </cell>
        </row>
        <row r="20">
          <cell r="O20">
            <v>0</v>
          </cell>
          <cell r="U20">
            <v>0</v>
          </cell>
        </row>
        <row r="21">
          <cell r="O21">
            <v>0</v>
          </cell>
          <cell r="U21">
            <v>0</v>
          </cell>
        </row>
        <row r="22">
          <cell r="O22">
            <v>0</v>
          </cell>
          <cell r="U22">
            <v>0</v>
          </cell>
        </row>
        <row r="23">
          <cell r="O23">
            <v>0</v>
          </cell>
          <cell r="U23">
            <v>0</v>
          </cell>
        </row>
        <row r="24">
          <cell r="O24">
            <v>0</v>
          </cell>
          <cell r="U24">
            <v>0</v>
          </cell>
        </row>
        <row r="25">
          <cell r="O25">
            <v>0</v>
          </cell>
          <cell r="U25">
            <v>0</v>
          </cell>
        </row>
        <row r="26">
          <cell r="O26">
            <v>0</v>
          </cell>
          <cell r="U26">
            <v>0</v>
          </cell>
        </row>
        <row r="27">
          <cell r="O27">
            <v>0</v>
          </cell>
          <cell r="U27">
            <v>0</v>
          </cell>
        </row>
        <row r="28">
          <cell r="O28">
            <v>0</v>
          </cell>
          <cell r="U28">
            <v>0</v>
          </cell>
        </row>
        <row r="29">
          <cell r="O29">
            <v>0</v>
          </cell>
          <cell r="U29">
            <v>0</v>
          </cell>
        </row>
        <row r="30">
          <cell r="O30">
            <v>0</v>
          </cell>
          <cell r="U30">
            <v>0</v>
          </cell>
        </row>
        <row r="31">
          <cell r="O31">
            <v>0</v>
          </cell>
          <cell r="U31">
            <v>0</v>
          </cell>
        </row>
        <row r="32">
          <cell r="O32">
            <v>0</v>
          </cell>
          <cell r="U32">
            <v>0</v>
          </cell>
        </row>
        <row r="33">
          <cell r="O33">
            <v>0</v>
          </cell>
          <cell r="U33">
            <v>0</v>
          </cell>
        </row>
        <row r="34">
          <cell r="O34">
            <v>0</v>
          </cell>
          <cell r="U34">
            <v>0</v>
          </cell>
        </row>
        <row r="35">
          <cell r="O35">
            <v>0</v>
          </cell>
          <cell r="U35">
            <v>0</v>
          </cell>
        </row>
        <row r="36">
          <cell r="O36">
            <v>0</v>
          </cell>
          <cell r="U36">
            <v>150</v>
          </cell>
        </row>
        <row r="37">
          <cell r="O37">
            <v>0</v>
          </cell>
          <cell r="U37">
            <v>0</v>
          </cell>
        </row>
        <row r="38">
          <cell r="O38">
            <v>0</v>
          </cell>
          <cell r="U38">
            <v>0</v>
          </cell>
        </row>
        <row r="39">
          <cell r="O39">
            <v>0</v>
          </cell>
          <cell r="U39">
            <v>0</v>
          </cell>
        </row>
        <row r="40">
          <cell r="O40">
            <v>0</v>
          </cell>
          <cell r="U40">
            <v>0</v>
          </cell>
        </row>
        <row r="41">
          <cell r="O41">
            <v>0</v>
          </cell>
          <cell r="U41">
            <v>0</v>
          </cell>
        </row>
        <row r="42">
          <cell r="O42">
            <v>0</v>
          </cell>
          <cell r="U42">
            <v>0</v>
          </cell>
        </row>
        <row r="43">
          <cell r="O43">
            <v>0</v>
          </cell>
          <cell r="U43">
            <v>0</v>
          </cell>
        </row>
        <row r="44">
          <cell r="O44">
            <v>0</v>
          </cell>
          <cell r="U44">
            <v>0</v>
          </cell>
        </row>
        <row r="45">
          <cell r="O45">
            <v>0</v>
          </cell>
          <cell r="U45">
            <v>150</v>
          </cell>
        </row>
        <row r="46">
          <cell r="O46">
            <v>7.0000000000000007E-2</v>
          </cell>
          <cell r="U46">
            <v>109.82</v>
          </cell>
        </row>
        <row r="47">
          <cell r="O47">
            <v>0</v>
          </cell>
          <cell r="U47">
            <v>0</v>
          </cell>
        </row>
        <row r="48">
          <cell r="O48">
            <v>0</v>
          </cell>
          <cell r="U48">
            <v>0</v>
          </cell>
        </row>
        <row r="49">
          <cell r="O49">
            <v>0</v>
          </cell>
          <cell r="U49">
            <v>0</v>
          </cell>
        </row>
        <row r="50">
          <cell r="O50">
            <v>0</v>
          </cell>
          <cell r="U50">
            <v>0</v>
          </cell>
        </row>
        <row r="51">
          <cell r="O51">
            <v>252.52</v>
          </cell>
          <cell r="U51">
            <v>200</v>
          </cell>
        </row>
        <row r="52">
          <cell r="O52">
            <v>200</v>
          </cell>
          <cell r="U52">
            <v>200</v>
          </cell>
        </row>
        <row r="53">
          <cell r="O53">
            <v>0</v>
          </cell>
          <cell r="U53">
            <v>200</v>
          </cell>
        </row>
        <row r="54">
          <cell r="O54">
            <v>0</v>
          </cell>
          <cell r="U54">
            <v>200</v>
          </cell>
        </row>
        <row r="55">
          <cell r="O55">
            <v>100</v>
          </cell>
          <cell r="U55">
            <v>0</v>
          </cell>
        </row>
        <row r="56">
          <cell r="O56">
            <v>250</v>
          </cell>
          <cell r="U56">
            <v>0</v>
          </cell>
        </row>
        <row r="57">
          <cell r="O57">
            <v>300</v>
          </cell>
          <cell r="U57">
            <v>0</v>
          </cell>
        </row>
        <row r="58">
          <cell r="O58">
            <v>250</v>
          </cell>
          <cell r="U58">
            <v>0</v>
          </cell>
        </row>
        <row r="59">
          <cell r="O59">
            <v>0</v>
          </cell>
          <cell r="U59">
            <v>0</v>
          </cell>
        </row>
        <row r="60">
          <cell r="O60">
            <v>0</v>
          </cell>
          <cell r="U60">
            <v>0</v>
          </cell>
        </row>
        <row r="61">
          <cell r="O61">
            <v>0</v>
          </cell>
          <cell r="U61">
            <v>0</v>
          </cell>
        </row>
        <row r="62">
          <cell r="O62">
            <v>0</v>
          </cell>
          <cell r="U62">
            <v>0</v>
          </cell>
        </row>
        <row r="63">
          <cell r="O63">
            <v>0</v>
          </cell>
          <cell r="U63">
            <v>0</v>
          </cell>
        </row>
        <row r="64">
          <cell r="O64">
            <v>0</v>
          </cell>
          <cell r="U64">
            <v>0</v>
          </cell>
        </row>
        <row r="65">
          <cell r="O65">
            <v>0</v>
          </cell>
          <cell r="U65">
            <v>0</v>
          </cell>
        </row>
        <row r="66">
          <cell r="O66">
            <v>0</v>
          </cell>
          <cell r="U66">
            <v>0</v>
          </cell>
        </row>
        <row r="67">
          <cell r="O67">
            <v>0</v>
          </cell>
          <cell r="U67">
            <v>0</v>
          </cell>
        </row>
        <row r="68">
          <cell r="O68">
            <v>0</v>
          </cell>
          <cell r="U68">
            <v>0</v>
          </cell>
        </row>
        <row r="69">
          <cell r="O69">
            <v>0</v>
          </cell>
          <cell r="U69">
            <v>0</v>
          </cell>
        </row>
        <row r="70">
          <cell r="O70">
            <v>0</v>
          </cell>
          <cell r="U70">
            <v>0</v>
          </cell>
        </row>
        <row r="71">
          <cell r="O71">
            <v>0</v>
          </cell>
          <cell r="U71">
            <v>200</v>
          </cell>
        </row>
        <row r="72">
          <cell r="O72">
            <v>0</v>
          </cell>
          <cell r="U72">
            <v>100</v>
          </cell>
        </row>
        <row r="73">
          <cell r="O73">
            <v>0</v>
          </cell>
          <cell r="U73">
            <v>0</v>
          </cell>
        </row>
        <row r="74">
          <cell r="O74">
            <v>0</v>
          </cell>
          <cell r="U74">
            <v>237</v>
          </cell>
        </row>
        <row r="75">
          <cell r="O75">
            <v>400</v>
          </cell>
          <cell r="U75">
            <v>700</v>
          </cell>
        </row>
        <row r="76">
          <cell r="O76">
            <v>650</v>
          </cell>
          <cell r="U76">
            <v>817</v>
          </cell>
        </row>
        <row r="77">
          <cell r="O77">
            <v>600</v>
          </cell>
          <cell r="U77">
            <v>937</v>
          </cell>
        </row>
        <row r="78">
          <cell r="O78">
            <v>550</v>
          </cell>
          <cell r="U78">
            <v>966</v>
          </cell>
        </row>
        <row r="79">
          <cell r="O79">
            <v>600</v>
          </cell>
          <cell r="U79">
            <v>1137</v>
          </cell>
        </row>
        <row r="80">
          <cell r="O80">
            <v>649.98</v>
          </cell>
          <cell r="U80">
            <v>1187</v>
          </cell>
        </row>
        <row r="81">
          <cell r="O81">
            <v>750</v>
          </cell>
          <cell r="U81">
            <v>837</v>
          </cell>
        </row>
        <row r="82">
          <cell r="O82">
            <v>849.99</v>
          </cell>
          <cell r="U82">
            <v>887</v>
          </cell>
        </row>
        <row r="83">
          <cell r="O83">
            <v>922.6</v>
          </cell>
          <cell r="U83">
            <v>666.99</v>
          </cell>
        </row>
        <row r="84">
          <cell r="O84">
            <v>932</v>
          </cell>
          <cell r="U84">
            <v>702.09</v>
          </cell>
        </row>
        <row r="85">
          <cell r="O85">
            <v>797.36</v>
          </cell>
          <cell r="U85">
            <v>499.49</v>
          </cell>
        </row>
        <row r="86">
          <cell r="O86">
            <v>537</v>
          </cell>
          <cell r="U86">
            <v>144</v>
          </cell>
        </row>
        <row r="87">
          <cell r="O87">
            <v>367</v>
          </cell>
          <cell r="U87">
            <v>0</v>
          </cell>
        </row>
        <row r="88">
          <cell r="O88">
            <v>417</v>
          </cell>
          <cell r="U88">
            <v>0</v>
          </cell>
        </row>
        <row r="89">
          <cell r="O89">
            <v>417</v>
          </cell>
          <cell r="U89">
            <v>0</v>
          </cell>
        </row>
        <row r="90">
          <cell r="O90">
            <v>114.92</v>
          </cell>
          <cell r="U90">
            <v>0</v>
          </cell>
        </row>
        <row r="91">
          <cell r="O91">
            <v>150</v>
          </cell>
          <cell r="U91">
            <v>300</v>
          </cell>
        </row>
        <row r="92">
          <cell r="O92">
            <v>150</v>
          </cell>
          <cell r="U92">
            <v>350</v>
          </cell>
        </row>
        <row r="93">
          <cell r="O93">
            <v>0</v>
          </cell>
          <cell r="U93">
            <v>200</v>
          </cell>
        </row>
        <row r="94">
          <cell r="O94">
            <v>0</v>
          </cell>
          <cell r="U94">
            <v>0</v>
          </cell>
        </row>
        <row r="95">
          <cell r="O95">
            <v>0</v>
          </cell>
          <cell r="U95">
            <v>0</v>
          </cell>
        </row>
        <row r="96">
          <cell r="O96">
            <v>0</v>
          </cell>
          <cell r="U96">
            <v>0</v>
          </cell>
        </row>
        <row r="97">
          <cell r="O97">
            <v>0</v>
          </cell>
          <cell r="U97">
            <v>0</v>
          </cell>
        </row>
        <row r="98">
          <cell r="O98">
            <v>0</v>
          </cell>
          <cell r="U98">
            <v>0</v>
          </cell>
        </row>
      </sheetData>
      <sheetData sheetId="3" refreshError="1"/>
      <sheetData sheetId="4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PXIL"/>
      <sheetName val="IEX"/>
      <sheetName val="HPX"/>
      <sheetName val="RTM"/>
      <sheetName val="G-DAM"/>
      <sheetName val="DAM"/>
      <sheetName val="Consolidated"/>
      <sheetName val="Sheet1"/>
      <sheetName val="Sheet2"/>
      <sheetName val="Valu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3">
          <cell r="S3">
            <v>2447.59</v>
          </cell>
          <cell r="T3">
            <v>3284.67</v>
          </cell>
        </row>
        <row r="4">
          <cell r="S4">
            <v>2497.59</v>
          </cell>
          <cell r="T4">
            <v>3541.59</v>
          </cell>
        </row>
        <row r="5">
          <cell r="S5">
            <v>2665.79</v>
          </cell>
          <cell r="T5">
            <v>3591.59</v>
          </cell>
        </row>
        <row r="6">
          <cell r="S6">
            <v>2840.59</v>
          </cell>
          <cell r="T6">
            <v>3691.59</v>
          </cell>
        </row>
        <row r="7">
          <cell r="S7">
            <v>2947.59</v>
          </cell>
          <cell r="T7">
            <v>3741.59</v>
          </cell>
        </row>
        <row r="8">
          <cell r="S8">
            <v>3006.59</v>
          </cell>
          <cell r="T8">
            <v>3541.59</v>
          </cell>
        </row>
        <row r="9">
          <cell r="S9">
            <v>3006.59</v>
          </cell>
          <cell r="T9">
            <v>3841.59</v>
          </cell>
        </row>
        <row r="10">
          <cell r="S10">
            <v>3108.1000000000004</v>
          </cell>
          <cell r="T10">
            <v>3791.59</v>
          </cell>
        </row>
        <row r="11">
          <cell r="S11">
            <v>3241.59</v>
          </cell>
          <cell r="T11">
            <v>3891.59</v>
          </cell>
        </row>
        <row r="12">
          <cell r="S12">
            <v>3241.59</v>
          </cell>
          <cell r="T12">
            <v>3891.59</v>
          </cell>
        </row>
        <row r="13">
          <cell r="S13">
            <v>3241.59</v>
          </cell>
          <cell r="T13">
            <v>3991.59</v>
          </cell>
        </row>
        <row r="14">
          <cell r="S14">
            <v>3241.59</v>
          </cell>
          <cell r="T14">
            <v>3991.59</v>
          </cell>
        </row>
        <row r="15">
          <cell r="S15">
            <v>3191.59</v>
          </cell>
          <cell r="T15">
            <v>3941.59</v>
          </cell>
        </row>
        <row r="16">
          <cell r="S16">
            <v>3191.59</v>
          </cell>
          <cell r="T16">
            <v>3941.59</v>
          </cell>
        </row>
        <row r="17">
          <cell r="S17">
            <v>3341.59</v>
          </cell>
          <cell r="T17">
            <v>3941.59</v>
          </cell>
        </row>
        <row r="18">
          <cell r="S18">
            <v>3491.59</v>
          </cell>
          <cell r="T18">
            <v>3991.59</v>
          </cell>
        </row>
        <row r="19">
          <cell r="S19">
            <v>3369.7000000000003</v>
          </cell>
          <cell r="T19">
            <v>3991.59</v>
          </cell>
        </row>
        <row r="20">
          <cell r="S20">
            <v>3256.59</v>
          </cell>
          <cell r="T20">
            <v>4053.65</v>
          </cell>
        </row>
        <row r="21">
          <cell r="S21">
            <v>3090.59</v>
          </cell>
          <cell r="T21">
            <v>4045.59</v>
          </cell>
        </row>
        <row r="22">
          <cell r="S22">
            <v>2647.59</v>
          </cell>
          <cell r="T22">
            <v>4095.59</v>
          </cell>
        </row>
        <row r="23">
          <cell r="S23">
            <v>2541.59</v>
          </cell>
          <cell r="T23">
            <v>3947.59</v>
          </cell>
        </row>
        <row r="24">
          <cell r="S24">
            <v>2541.59</v>
          </cell>
          <cell r="T24">
            <v>3912.2</v>
          </cell>
        </row>
        <row r="25">
          <cell r="S25">
            <v>2641.59</v>
          </cell>
          <cell r="T25">
            <v>3628.8900000000003</v>
          </cell>
        </row>
        <row r="26">
          <cell r="S26">
            <v>2691.59</v>
          </cell>
          <cell r="T26">
            <v>3691.59</v>
          </cell>
        </row>
        <row r="27">
          <cell r="S27">
            <v>2541.59</v>
          </cell>
          <cell r="T27">
            <v>3841.59</v>
          </cell>
        </row>
        <row r="28">
          <cell r="S28">
            <v>2691.59</v>
          </cell>
          <cell r="T28">
            <v>3941.59</v>
          </cell>
        </row>
        <row r="29">
          <cell r="S29">
            <v>3091.59</v>
          </cell>
          <cell r="T29">
            <v>4291.59</v>
          </cell>
        </row>
        <row r="30">
          <cell r="S30">
            <v>3541.59</v>
          </cell>
          <cell r="T30">
            <v>4491.59</v>
          </cell>
        </row>
        <row r="31">
          <cell r="S31">
            <v>3841.59</v>
          </cell>
          <cell r="T31">
            <v>4691.59</v>
          </cell>
        </row>
        <row r="32">
          <cell r="S32">
            <v>3841.59</v>
          </cell>
          <cell r="T32">
            <v>4891.59</v>
          </cell>
        </row>
        <row r="33">
          <cell r="S33">
            <v>3641.59</v>
          </cell>
          <cell r="T33">
            <v>4687.2800000000007</v>
          </cell>
        </row>
        <row r="34">
          <cell r="S34">
            <v>3241.59</v>
          </cell>
          <cell r="T34">
            <v>4286.47</v>
          </cell>
        </row>
        <row r="35">
          <cell r="S35">
            <v>2941.59</v>
          </cell>
          <cell r="T35">
            <v>3606.4100000000003</v>
          </cell>
        </row>
        <row r="36">
          <cell r="S36">
            <v>2541.59</v>
          </cell>
          <cell r="T36">
            <v>3269.6800000000003</v>
          </cell>
        </row>
        <row r="37">
          <cell r="S37">
            <v>2287.83</v>
          </cell>
          <cell r="T37">
            <v>2691.59</v>
          </cell>
        </row>
        <row r="38">
          <cell r="S38">
            <v>2091.58</v>
          </cell>
          <cell r="T38">
            <v>2291.59</v>
          </cell>
        </row>
        <row r="39">
          <cell r="S39">
            <v>1641.5900000000001</v>
          </cell>
          <cell r="T39">
            <v>2041.5900000000001</v>
          </cell>
        </row>
        <row r="40">
          <cell r="S40">
            <v>1391.5900000000001</v>
          </cell>
          <cell r="T40">
            <v>1791.5900000000001</v>
          </cell>
        </row>
        <row r="41">
          <cell r="S41">
            <v>991.59</v>
          </cell>
          <cell r="T41">
            <v>1691.5900000000001</v>
          </cell>
        </row>
        <row r="42">
          <cell r="S42">
            <v>941.59</v>
          </cell>
          <cell r="T42">
            <v>1491.5900000000001</v>
          </cell>
        </row>
        <row r="43">
          <cell r="S43">
            <v>940.27</v>
          </cell>
          <cell r="T43">
            <v>1440.27</v>
          </cell>
        </row>
        <row r="44">
          <cell r="S44">
            <v>940.27</v>
          </cell>
          <cell r="T44">
            <v>1240.27</v>
          </cell>
        </row>
        <row r="45">
          <cell r="S45">
            <v>940.27</v>
          </cell>
          <cell r="T45">
            <v>940.27</v>
          </cell>
        </row>
        <row r="46">
          <cell r="S46">
            <v>940.27</v>
          </cell>
          <cell r="T46">
            <v>940.27</v>
          </cell>
        </row>
        <row r="47">
          <cell r="S47">
            <v>1103.78</v>
          </cell>
          <cell r="T47">
            <v>1535.07</v>
          </cell>
        </row>
        <row r="48">
          <cell r="S48">
            <v>1334.73</v>
          </cell>
          <cell r="T48">
            <v>1470.02</v>
          </cell>
        </row>
        <row r="49">
          <cell r="S49">
            <v>1230.42</v>
          </cell>
          <cell r="T49">
            <v>1545.21</v>
          </cell>
        </row>
        <row r="50">
          <cell r="S50">
            <v>1173.3</v>
          </cell>
          <cell r="T50">
            <v>1658.9</v>
          </cell>
        </row>
        <row r="51">
          <cell r="S51">
            <v>940.27</v>
          </cell>
          <cell r="T51">
            <v>1240.27</v>
          </cell>
        </row>
        <row r="52">
          <cell r="S52">
            <v>940.27</v>
          </cell>
          <cell r="T52">
            <v>1490.27</v>
          </cell>
        </row>
        <row r="53">
          <cell r="S53">
            <v>940.27</v>
          </cell>
          <cell r="T53">
            <v>1590.27</v>
          </cell>
        </row>
        <row r="54">
          <cell r="S54">
            <v>982.31999999999994</v>
          </cell>
          <cell r="T54">
            <v>1690.27</v>
          </cell>
        </row>
        <row r="55">
          <cell r="S55">
            <v>1344.27</v>
          </cell>
          <cell r="T55">
            <v>1894.27</v>
          </cell>
        </row>
        <row r="56">
          <cell r="S56">
            <v>1440.27</v>
          </cell>
          <cell r="T56">
            <v>1916.31</v>
          </cell>
        </row>
        <row r="57">
          <cell r="S57">
            <v>1290.27</v>
          </cell>
          <cell r="T57">
            <v>1869.26</v>
          </cell>
        </row>
        <row r="58">
          <cell r="S58">
            <v>1340.27</v>
          </cell>
          <cell r="T58">
            <v>1844.27</v>
          </cell>
        </row>
        <row r="59">
          <cell r="S59">
            <v>1490.27</v>
          </cell>
          <cell r="T59">
            <v>2094.27</v>
          </cell>
        </row>
        <row r="60">
          <cell r="S60">
            <v>1686.1100000000001</v>
          </cell>
          <cell r="T60">
            <v>2240.27</v>
          </cell>
        </row>
        <row r="61">
          <cell r="S61">
            <v>1594.78</v>
          </cell>
          <cell r="T61">
            <v>2494.2799999999997</v>
          </cell>
        </row>
        <row r="62">
          <cell r="S62">
            <v>1558.97</v>
          </cell>
          <cell r="T62">
            <v>2644.27</v>
          </cell>
        </row>
        <row r="63">
          <cell r="S63">
            <v>1689.27</v>
          </cell>
          <cell r="T63">
            <v>2882.75</v>
          </cell>
        </row>
        <row r="64">
          <cell r="S64">
            <v>1946.27</v>
          </cell>
          <cell r="T64">
            <v>3124.5</v>
          </cell>
        </row>
        <row r="65">
          <cell r="S65">
            <v>2075.04</v>
          </cell>
          <cell r="T65">
            <v>3105.27</v>
          </cell>
        </row>
        <row r="66">
          <cell r="S66">
            <v>2259.56</v>
          </cell>
          <cell r="T66">
            <v>3380.91</v>
          </cell>
        </row>
        <row r="67">
          <cell r="S67">
            <v>2339.56</v>
          </cell>
          <cell r="T67">
            <v>3681.41</v>
          </cell>
        </row>
        <row r="68">
          <cell r="S68">
            <v>2690.41</v>
          </cell>
          <cell r="T68">
            <v>3840.7200000000003</v>
          </cell>
        </row>
        <row r="69">
          <cell r="S69">
            <v>3291.5699999999997</v>
          </cell>
          <cell r="T69">
            <v>3740.27</v>
          </cell>
        </row>
        <row r="70">
          <cell r="S70">
            <v>3340.27</v>
          </cell>
          <cell r="T70">
            <v>3890.27</v>
          </cell>
        </row>
        <row r="71">
          <cell r="S71">
            <v>4163.37</v>
          </cell>
          <cell r="T71">
            <v>3540.27</v>
          </cell>
        </row>
        <row r="72">
          <cell r="S72">
            <v>3504.09</v>
          </cell>
          <cell r="T72">
            <v>2440.27</v>
          </cell>
        </row>
        <row r="73">
          <cell r="S73">
            <v>2972.76</v>
          </cell>
          <cell r="T73">
            <v>1740.27</v>
          </cell>
        </row>
        <row r="74">
          <cell r="S74">
            <v>2243.1</v>
          </cell>
          <cell r="T74">
            <v>1190.27</v>
          </cell>
        </row>
        <row r="75">
          <cell r="S75">
            <v>1540.27</v>
          </cell>
          <cell r="T75">
            <v>1140.27</v>
          </cell>
        </row>
        <row r="76">
          <cell r="S76">
            <v>1740.27</v>
          </cell>
          <cell r="T76">
            <v>1290.27</v>
          </cell>
        </row>
        <row r="77">
          <cell r="S77">
            <v>1640.27</v>
          </cell>
          <cell r="T77">
            <v>1440.27</v>
          </cell>
        </row>
        <row r="78">
          <cell r="S78">
            <v>1440.27</v>
          </cell>
          <cell r="T78">
            <v>1540.27</v>
          </cell>
        </row>
        <row r="79">
          <cell r="S79">
            <v>1690.27</v>
          </cell>
          <cell r="T79">
            <v>1390.27</v>
          </cell>
        </row>
        <row r="80">
          <cell r="S80">
            <v>1740.27</v>
          </cell>
          <cell r="T80">
            <v>1390.27</v>
          </cell>
        </row>
        <row r="81">
          <cell r="S81">
            <v>1640.27</v>
          </cell>
          <cell r="T81">
            <v>1040.27</v>
          </cell>
        </row>
        <row r="82">
          <cell r="S82">
            <v>1490.27</v>
          </cell>
          <cell r="T82">
            <v>940.27</v>
          </cell>
        </row>
        <row r="83">
          <cell r="S83">
            <v>1091.5900000000001</v>
          </cell>
          <cell r="T83">
            <v>941.59</v>
          </cell>
        </row>
        <row r="84">
          <cell r="S84">
            <v>1191.5900000000001</v>
          </cell>
          <cell r="T84">
            <v>941.59</v>
          </cell>
        </row>
        <row r="85">
          <cell r="S85">
            <v>1041.5900000000001</v>
          </cell>
          <cell r="T85">
            <v>941.59</v>
          </cell>
        </row>
        <row r="86">
          <cell r="S86">
            <v>1041.5900000000001</v>
          </cell>
          <cell r="T86">
            <v>1041.5900000000001</v>
          </cell>
        </row>
        <row r="87">
          <cell r="S87">
            <v>941.59</v>
          </cell>
          <cell r="T87">
            <v>941.59</v>
          </cell>
        </row>
        <row r="88">
          <cell r="S88">
            <v>941.59</v>
          </cell>
          <cell r="T88">
            <v>941.59</v>
          </cell>
        </row>
        <row r="89">
          <cell r="S89">
            <v>941.59</v>
          </cell>
          <cell r="T89">
            <v>991.59</v>
          </cell>
        </row>
        <row r="90">
          <cell r="S90">
            <v>941.59</v>
          </cell>
          <cell r="T90">
            <v>1141.5900000000001</v>
          </cell>
        </row>
        <row r="91">
          <cell r="S91">
            <v>941.59</v>
          </cell>
          <cell r="T91">
            <v>941.59</v>
          </cell>
        </row>
        <row r="92">
          <cell r="S92">
            <v>941.59</v>
          </cell>
          <cell r="T92">
            <v>941.59</v>
          </cell>
        </row>
        <row r="93">
          <cell r="S93">
            <v>1341.5900000000001</v>
          </cell>
          <cell r="T93">
            <v>1041.5900000000001</v>
          </cell>
        </row>
        <row r="94">
          <cell r="S94">
            <v>1847.5900000000001</v>
          </cell>
          <cell r="T94">
            <v>1441.5900000000001</v>
          </cell>
        </row>
        <row r="95">
          <cell r="S95">
            <v>2306.59</v>
          </cell>
          <cell r="T95">
            <v>1752.19</v>
          </cell>
        </row>
        <row r="96">
          <cell r="S96">
            <v>2797.59</v>
          </cell>
          <cell r="T96">
            <v>2301.08</v>
          </cell>
        </row>
        <row r="97">
          <cell r="S97">
            <v>3247.59</v>
          </cell>
          <cell r="T97">
            <v>2916.37</v>
          </cell>
        </row>
        <row r="98">
          <cell r="S98">
            <v>3697.59</v>
          </cell>
          <cell r="T98">
            <v>3466.8900000000003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FEB''24 SCH"/>
      <sheetName val="FEB''24 BD sheet "/>
    </sheetNames>
    <sheetDataSet>
      <sheetData sheetId="0">
        <row r="229">
          <cell r="W229">
            <v>269.45</v>
          </cell>
        </row>
        <row r="230">
          <cell r="W230">
            <v>269.45</v>
          </cell>
        </row>
        <row r="231">
          <cell r="W231">
            <v>269.45</v>
          </cell>
        </row>
        <row r="232">
          <cell r="W232">
            <v>269.45</v>
          </cell>
        </row>
        <row r="233">
          <cell r="W233">
            <v>269.45</v>
          </cell>
        </row>
        <row r="234">
          <cell r="W234">
            <v>269.45</v>
          </cell>
        </row>
        <row r="235">
          <cell r="W235">
            <v>269.45</v>
          </cell>
        </row>
        <row r="236">
          <cell r="W236">
            <v>269.45</v>
          </cell>
        </row>
        <row r="237">
          <cell r="W237">
            <v>269.45</v>
          </cell>
        </row>
        <row r="238">
          <cell r="W238">
            <v>269.45</v>
          </cell>
        </row>
        <row r="239">
          <cell r="W239">
            <v>269.45</v>
          </cell>
        </row>
        <row r="240">
          <cell r="W240">
            <v>269.45</v>
          </cell>
        </row>
        <row r="241">
          <cell r="W241">
            <v>269.45</v>
          </cell>
        </row>
        <row r="242">
          <cell r="W242">
            <v>269.45</v>
          </cell>
        </row>
        <row r="243">
          <cell r="W243">
            <v>269.45</v>
          </cell>
        </row>
        <row r="244">
          <cell r="W244">
            <v>269.45</v>
          </cell>
        </row>
        <row r="245">
          <cell r="W245">
            <v>269.45</v>
          </cell>
        </row>
        <row r="246">
          <cell r="W246">
            <v>269.45</v>
          </cell>
        </row>
        <row r="247">
          <cell r="W247">
            <v>269.45</v>
          </cell>
        </row>
        <row r="248">
          <cell r="W248">
            <v>269.45</v>
          </cell>
        </row>
        <row r="249">
          <cell r="W249">
            <v>269.45</v>
          </cell>
        </row>
        <row r="250">
          <cell r="W250">
            <v>269.45</v>
          </cell>
        </row>
        <row r="251">
          <cell r="W251">
            <v>269.45</v>
          </cell>
        </row>
        <row r="252">
          <cell r="W252">
            <v>269.45</v>
          </cell>
        </row>
        <row r="253">
          <cell r="W253">
            <v>269.45</v>
          </cell>
        </row>
        <row r="254">
          <cell r="W254">
            <v>269.45</v>
          </cell>
        </row>
        <row r="255">
          <cell r="W255">
            <v>269.45</v>
          </cell>
        </row>
        <row r="256">
          <cell r="W256">
            <v>269.45</v>
          </cell>
        </row>
        <row r="257">
          <cell r="W257">
            <v>269.45</v>
          </cell>
        </row>
        <row r="258">
          <cell r="W258">
            <v>269.45</v>
          </cell>
        </row>
        <row r="259">
          <cell r="W259">
            <v>269.45</v>
          </cell>
        </row>
        <row r="260">
          <cell r="W260">
            <v>269.45</v>
          </cell>
        </row>
        <row r="261">
          <cell r="W261">
            <v>269.45</v>
          </cell>
        </row>
        <row r="262">
          <cell r="W262">
            <v>269.45</v>
          </cell>
        </row>
        <row r="263">
          <cell r="W263">
            <v>269.45</v>
          </cell>
        </row>
        <row r="264">
          <cell r="W264">
            <v>269.45</v>
          </cell>
        </row>
        <row r="265">
          <cell r="W265">
            <v>269.45</v>
          </cell>
        </row>
        <row r="266">
          <cell r="W266">
            <v>269.45</v>
          </cell>
        </row>
        <row r="267">
          <cell r="W267">
            <v>269.45</v>
          </cell>
        </row>
        <row r="268">
          <cell r="W268">
            <v>269.45</v>
          </cell>
        </row>
        <row r="269">
          <cell r="W269">
            <v>269.45</v>
          </cell>
        </row>
        <row r="270">
          <cell r="W270">
            <v>269.45</v>
          </cell>
        </row>
        <row r="271">
          <cell r="W271">
            <v>269.45</v>
          </cell>
        </row>
        <row r="272">
          <cell r="W272">
            <v>269.45</v>
          </cell>
        </row>
        <row r="273">
          <cell r="W273">
            <v>269.45</v>
          </cell>
        </row>
        <row r="274">
          <cell r="W274">
            <v>269.45</v>
          </cell>
        </row>
        <row r="275">
          <cell r="W275">
            <v>269.45</v>
          </cell>
        </row>
        <row r="276">
          <cell r="W276">
            <v>269.45</v>
          </cell>
        </row>
        <row r="277">
          <cell r="W277">
            <v>269.45</v>
          </cell>
        </row>
        <row r="278">
          <cell r="W278">
            <v>269.45</v>
          </cell>
        </row>
        <row r="279">
          <cell r="W279">
            <v>269.45</v>
          </cell>
        </row>
        <row r="280">
          <cell r="W280">
            <v>269.45</v>
          </cell>
        </row>
        <row r="281">
          <cell r="W281">
            <v>269.45</v>
          </cell>
        </row>
        <row r="282">
          <cell r="W282">
            <v>269.45</v>
          </cell>
        </row>
        <row r="283">
          <cell r="W283">
            <v>269.45</v>
          </cell>
        </row>
        <row r="284">
          <cell r="W284">
            <v>269.45</v>
          </cell>
        </row>
        <row r="285">
          <cell r="W285">
            <v>269.45</v>
          </cell>
        </row>
        <row r="286">
          <cell r="W286">
            <v>269.45</v>
          </cell>
        </row>
        <row r="287">
          <cell r="W287">
            <v>269.45</v>
          </cell>
        </row>
        <row r="288">
          <cell r="W288">
            <v>269.45</v>
          </cell>
        </row>
        <row r="289">
          <cell r="W289">
            <v>269.45</v>
          </cell>
        </row>
        <row r="290">
          <cell r="W290">
            <v>269.45</v>
          </cell>
        </row>
        <row r="291">
          <cell r="W291">
            <v>269.45</v>
          </cell>
        </row>
        <row r="292">
          <cell r="W292">
            <v>269.45</v>
          </cell>
        </row>
        <row r="293">
          <cell r="W293">
            <v>269.45</v>
          </cell>
        </row>
        <row r="294">
          <cell r="W294">
            <v>269.45</v>
          </cell>
        </row>
        <row r="295">
          <cell r="W295">
            <v>269.45</v>
          </cell>
        </row>
        <row r="296">
          <cell r="W296">
            <v>269.45</v>
          </cell>
        </row>
        <row r="297">
          <cell r="W297">
            <v>269.45</v>
          </cell>
        </row>
        <row r="298">
          <cell r="W298">
            <v>269.45</v>
          </cell>
        </row>
        <row r="299">
          <cell r="W299">
            <v>269.45</v>
          </cell>
        </row>
        <row r="300">
          <cell r="W300">
            <v>269.45</v>
          </cell>
        </row>
        <row r="301">
          <cell r="W301">
            <v>269.45</v>
          </cell>
        </row>
        <row r="302">
          <cell r="W302">
            <v>269.45</v>
          </cell>
        </row>
        <row r="303">
          <cell r="W303">
            <v>269.45</v>
          </cell>
        </row>
        <row r="304">
          <cell r="W304">
            <v>269.45</v>
          </cell>
        </row>
        <row r="305">
          <cell r="W305">
            <v>269.45</v>
          </cell>
        </row>
        <row r="306">
          <cell r="W306">
            <v>269.45</v>
          </cell>
        </row>
        <row r="307">
          <cell r="W307">
            <v>134.30000000000001</v>
          </cell>
        </row>
        <row r="308">
          <cell r="W308">
            <v>134.30000000000001</v>
          </cell>
        </row>
        <row r="309">
          <cell r="W309">
            <v>134.30000000000001</v>
          </cell>
        </row>
        <row r="310">
          <cell r="W310">
            <v>134.30000000000001</v>
          </cell>
        </row>
        <row r="311">
          <cell r="W311">
            <v>134.30000000000001</v>
          </cell>
        </row>
        <row r="312">
          <cell r="W312">
            <v>134.30000000000001</v>
          </cell>
        </row>
        <row r="313">
          <cell r="W313">
            <v>134.30000000000001</v>
          </cell>
        </row>
        <row r="314">
          <cell r="W314">
            <v>134.30000000000001</v>
          </cell>
        </row>
        <row r="315">
          <cell r="W315">
            <v>134.30000000000001</v>
          </cell>
        </row>
        <row r="316">
          <cell r="W316">
            <v>134.30000000000001</v>
          </cell>
        </row>
        <row r="317">
          <cell r="W317">
            <v>134.30000000000001</v>
          </cell>
        </row>
        <row r="318">
          <cell r="W318">
            <v>134.30000000000001</v>
          </cell>
        </row>
        <row r="319">
          <cell r="W319">
            <v>134.30000000000001</v>
          </cell>
        </row>
        <row r="320">
          <cell r="W320">
            <v>134.30000000000001</v>
          </cell>
        </row>
        <row r="321">
          <cell r="W321">
            <v>134.30000000000001</v>
          </cell>
        </row>
        <row r="322">
          <cell r="W322">
            <v>134.30000000000001</v>
          </cell>
        </row>
        <row r="323">
          <cell r="W323">
            <v>134.30000000000001</v>
          </cell>
        </row>
        <row r="324">
          <cell r="W324">
            <v>134.30000000000001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zoomScale="50" zoomScaleNormal="50" workbookViewId="0">
      <pane xSplit="1" topLeftCell="B1" activePane="topRight" state="frozen"/>
      <selection activeCell="B44" sqref="B44"/>
      <selection pane="topRight" activeCell="AX7" sqref="AX7"/>
    </sheetView>
  </sheetViews>
  <sheetFormatPr defaultColWidth="0" defaultRowHeight="14.45" customHeight="1" zeroHeight="1"/>
  <cols>
    <col min="1" max="1" width="35.85546875" style="151" bestFit="1" customWidth="1"/>
    <col min="2" max="2" width="15.5703125" bestFit="1" customWidth="1"/>
    <col min="3" max="3" width="13" bestFit="1" customWidth="1"/>
    <col min="4" max="4" width="9.85546875" bestFit="1" customWidth="1"/>
    <col min="5" max="6" width="13" bestFit="1" customWidth="1"/>
    <col min="7" max="7" width="12" customWidth="1"/>
    <col min="8" max="13" width="12" style="199" customWidth="1"/>
    <col min="14" max="16" width="12" customWidth="1"/>
    <col min="17" max="17" width="13.42578125" bestFit="1" customWidth="1"/>
    <col min="18" max="18" width="13" bestFit="1" customWidth="1"/>
    <col min="19" max="31" width="12" customWidth="1"/>
    <col min="32" max="33" width="13" style="150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00" t="s">
        <v>0</v>
      </c>
      <c r="B1" s="212">
        <v>45017</v>
      </c>
      <c r="C1" s="213" t="s">
        <v>1</v>
      </c>
      <c r="D1" s="214"/>
      <c r="E1" s="214"/>
      <c r="H1"/>
      <c r="I1"/>
      <c r="J1"/>
      <c r="K1"/>
      <c r="L1"/>
      <c r="M1"/>
    </row>
    <row r="2" spans="1:50" ht="21">
      <c r="A2" s="210" t="s">
        <v>2</v>
      </c>
      <c r="B2" s="211">
        <f>DAY(EOMONTH(B1,0))</f>
        <v>30</v>
      </c>
      <c r="H2"/>
      <c r="I2"/>
      <c r="J2"/>
      <c r="K2"/>
      <c r="L2"/>
      <c r="M2"/>
    </row>
    <row r="3" spans="1:50" ht="21">
      <c r="A3" s="220" t="s">
        <v>3</v>
      </c>
      <c r="B3" s="198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342" t="s">
        <v>4</v>
      </c>
      <c r="B5" s="334" t="s">
        <v>5</v>
      </c>
      <c r="C5" s="335"/>
      <c r="D5" s="335"/>
      <c r="E5" s="335"/>
      <c r="F5" s="335"/>
      <c r="G5" s="335"/>
      <c r="H5" s="335"/>
      <c r="I5" s="335"/>
      <c r="J5" s="335"/>
      <c r="K5" s="335"/>
      <c r="L5" s="335"/>
      <c r="M5" s="335"/>
      <c r="N5" s="335"/>
      <c r="O5" s="335"/>
      <c r="P5" s="336"/>
      <c r="Q5" s="334" t="s">
        <v>6</v>
      </c>
      <c r="R5" s="335"/>
      <c r="S5" s="335"/>
      <c r="T5" s="335"/>
      <c r="U5" s="335"/>
      <c r="V5" s="335"/>
      <c r="W5" s="335"/>
      <c r="X5" s="335"/>
      <c r="Y5" s="335"/>
      <c r="Z5" s="335"/>
      <c r="AA5" s="335"/>
      <c r="AB5" s="335"/>
      <c r="AC5" s="335"/>
      <c r="AD5" s="335"/>
      <c r="AE5" s="336"/>
      <c r="AF5" s="345" t="s">
        <v>7</v>
      </c>
      <c r="AG5" s="346"/>
      <c r="AH5" s="347"/>
      <c r="AI5" s="331" t="s">
        <v>8</v>
      </c>
      <c r="AJ5" s="332"/>
      <c r="AK5" s="333"/>
      <c r="AL5" s="340" t="s">
        <v>9</v>
      </c>
      <c r="AM5" s="340"/>
      <c r="AN5" s="340"/>
      <c r="AO5" s="340"/>
      <c r="AP5" s="340"/>
      <c r="AQ5" s="340"/>
      <c r="AR5" s="340"/>
      <c r="AS5" s="340"/>
      <c r="AT5" s="340"/>
      <c r="AU5" s="340"/>
      <c r="AV5" s="340"/>
      <c r="AW5" s="341"/>
    </row>
    <row r="6" spans="1:50" ht="15.75" thickBot="1">
      <c r="A6" s="343"/>
      <c r="B6" s="331" t="s">
        <v>10</v>
      </c>
      <c r="C6" s="332"/>
      <c r="D6" s="333"/>
      <c r="E6" s="331" t="s">
        <v>11</v>
      </c>
      <c r="F6" s="332"/>
      <c r="G6" s="333"/>
      <c r="H6" s="331" t="s">
        <v>12</v>
      </c>
      <c r="I6" s="332"/>
      <c r="J6" s="333"/>
      <c r="K6" s="331" t="s">
        <v>13</v>
      </c>
      <c r="L6" s="332"/>
      <c r="M6" s="333"/>
      <c r="N6" s="331" t="s">
        <v>14</v>
      </c>
      <c r="O6" s="332"/>
      <c r="P6" s="333"/>
      <c r="Q6" s="331" t="s">
        <v>11</v>
      </c>
      <c r="R6" s="332"/>
      <c r="S6" s="333"/>
      <c r="T6" s="331" t="s">
        <v>12</v>
      </c>
      <c r="U6" s="332"/>
      <c r="V6" s="333"/>
      <c r="W6" s="332" t="s">
        <v>13</v>
      </c>
      <c r="X6" s="332"/>
      <c r="Y6" s="332"/>
      <c r="Z6" s="331" t="s">
        <v>14</v>
      </c>
      <c r="AA6" s="332"/>
      <c r="AB6" s="333"/>
      <c r="AC6" s="332" t="s">
        <v>15</v>
      </c>
      <c r="AD6" s="332"/>
      <c r="AE6" s="332"/>
      <c r="AF6" s="331" t="s">
        <v>10</v>
      </c>
      <c r="AG6" s="332"/>
      <c r="AH6" s="333"/>
      <c r="AI6" s="337"/>
      <c r="AJ6" s="338"/>
      <c r="AK6" s="339"/>
      <c r="AL6" s="330" t="s">
        <v>16</v>
      </c>
      <c r="AM6" s="330"/>
      <c r="AN6" s="330"/>
      <c r="AO6" s="331" t="s">
        <v>17</v>
      </c>
      <c r="AP6" s="332"/>
      <c r="AQ6" s="333"/>
      <c r="AR6" s="331" t="s">
        <v>18</v>
      </c>
      <c r="AS6" s="332"/>
      <c r="AT6" s="333"/>
      <c r="AU6" s="334" t="s">
        <v>19</v>
      </c>
      <c r="AV6" s="335"/>
      <c r="AW6" s="336"/>
    </row>
    <row r="7" spans="1:50" ht="15.75" thickBot="1">
      <c r="A7" s="344"/>
      <c r="B7" s="152" t="s">
        <v>20</v>
      </c>
      <c r="C7" s="153" t="s">
        <v>21</v>
      </c>
      <c r="D7" s="154" t="s">
        <v>22</v>
      </c>
      <c r="E7" s="152" t="s">
        <v>20</v>
      </c>
      <c r="F7" s="153" t="s">
        <v>21</v>
      </c>
      <c r="G7" s="154" t="s">
        <v>22</v>
      </c>
      <c r="H7" s="152" t="s">
        <v>20</v>
      </c>
      <c r="I7" s="153" t="s">
        <v>21</v>
      </c>
      <c r="J7" s="154" t="s">
        <v>22</v>
      </c>
      <c r="K7" s="152" t="s">
        <v>20</v>
      </c>
      <c r="L7" s="153" t="s">
        <v>21</v>
      </c>
      <c r="M7" s="154" t="s">
        <v>22</v>
      </c>
      <c r="N7" s="152" t="s">
        <v>20</v>
      </c>
      <c r="O7" s="153" t="s">
        <v>21</v>
      </c>
      <c r="P7" s="154" t="s">
        <v>22</v>
      </c>
      <c r="Q7" s="152" t="s">
        <v>20</v>
      </c>
      <c r="R7" s="153" t="s">
        <v>21</v>
      </c>
      <c r="S7" s="154" t="s">
        <v>22</v>
      </c>
      <c r="T7" s="152" t="s">
        <v>20</v>
      </c>
      <c r="U7" s="153" t="s">
        <v>21</v>
      </c>
      <c r="V7" s="154" t="s">
        <v>22</v>
      </c>
      <c r="W7" s="155" t="s">
        <v>20</v>
      </c>
      <c r="X7" s="153" t="s">
        <v>21</v>
      </c>
      <c r="Y7" s="156" t="s">
        <v>22</v>
      </c>
      <c r="Z7" s="152" t="s">
        <v>20</v>
      </c>
      <c r="AA7" s="153" t="s">
        <v>21</v>
      </c>
      <c r="AB7" s="154" t="s">
        <v>22</v>
      </c>
      <c r="AC7" s="155" t="s">
        <v>20</v>
      </c>
      <c r="AD7" s="153" t="s">
        <v>21</v>
      </c>
      <c r="AE7" s="156" t="s">
        <v>22</v>
      </c>
      <c r="AF7" s="157" t="s">
        <v>20</v>
      </c>
      <c r="AG7" s="158" t="s">
        <v>21</v>
      </c>
      <c r="AH7" s="154" t="s">
        <v>22</v>
      </c>
      <c r="AI7" s="152" t="s">
        <v>20</v>
      </c>
      <c r="AJ7" s="153" t="s">
        <v>21</v>
      </c>
      <c r="AK7" s="154" t="s">
        <v>22</v>
      </c>
      <c r="AL7" s="155" t="s">
        <v>20</v>
      </c>
      <c r="AM7" s="153" t="s">
        <v>21</v>
      </c>
      <c r="AN7" s="156" t="s">
        <v>22</v>
      </c>
      <c r="AO7" s="152" t="s">
        <v>20</v>
      </c>
      <c r="AP7" s="153" t="s">
        <v>21</v>
      </c>
      <c r="AQ7" s="154" t="s">
        <v>22</v>
      </c>
      <c r="AR7" s="152" t="s">
        <v>20</v>
      </c>
      <c r="AS7" s="153" t="s">
        <v>21</v>
      </c>
      <c r="AT7" s="154" t="s">
        <v>22</v>
      </c>
      <c r="AU7" s="152" t="s">
        <v>20</v>
      </c>
      <c r="AV7" s="153" t="s">
        <v>21</v>
      </c>
      <c r="AW7" s="154" t="s">
        <v>22</v>
      </c>
    </row>
    <row r="8" spans="1:50" ht="15.75" thickBot="1">
      <c r="A8" s="159">
        <f>B1</f>
        <v>45017</v>
      </c>
      <c r="B8" s="160">
        <v>347040</v>
      </c>
      <c r="C8" s="161">
        <f>'Day (1)'!$CT$4</f>
        <v>338976</v>
      </c>
      <c r="D8" s="162">
        <f t="shared" ref="D8:D38" si="0">IF(B8=C8,0,1)</f>
        <v>1</v>
      </c>
      <c r="E8" s="160">
        <v>108576</v>
      </c>
      <c r="F8" s="161">
        <f>'Day (1)'!$CT$16</f>
        <v>108576</v>
      </c>
      <c r="G8" s="163">
        <f t="shared" ref="G8:G38" si="1">IF(E8=F8,0,1)</f>
        <v>0</v>
      </c>
      <c r="H8" s="160">
        <v>220660.87999999974</v>
      </c>
      <c r="I8" s="161">
        <f>'Day (1)'!$CT$14</f>
        <v>267870.88000000018</v>
      </c>
      <c r="J8" s="162">
        <f>IF(H8=I8,0,1)</f>
        <v>1</v>
      </c>
      <c r="K8" s="160">
        <v>25867.200000000044</v>
      </c>
      <c r="L8" s="161">
        <f>'Day (1)'!$CT$17</f>
        <v>25867.200000000044</v>
      </c>
      <c r="M8" s="162">
        <f>IF(K8=L8,0,1)</f>
        <v>0</v>
      </c>
      <c r="N8" s="160">
        <v>54720</v>
      </c>
      <c r="O8" s="161">
        <f>'Day (1)'!$CT$18</f>
        <v>54720</v>
      </c>
      <c r="P8" s="162">
        <f>IF(N8=O8,0,1)</f>
        <v>0</v>
      </c>
      <c r="Q8" s="160">
        <v>105839</v>
      </c>
      <c r="R8" s="161">
        <f>'Day (1)'!$CT$43</f>
        <v>90165</v>
      </c>
      <c r="S8" s="162">
        <f>IF(Q8=R8,0,1)</f>
        <v>1</v>
      </c>
      <c r="T8" s="160">
        <v>130944.66000000008</v>
      </c>
      <c r="U8" s="161">
        <f>'Day (1)'!$CT$41</f>
        <v>233665.67000000004</v>
      </c>
      <c r="V8" s="162">
        <f>IF(T8=U8,0,1)</f>
        <v>1</v>
      </c>
      <c r="W8" s="164">
        <v>25867.200000000044</v>
      </c>
      <c r="X8" s="161">
        <f>'Day (1)'!$CT$44</f>
        <v>23689.440000000039</v>
      </c>
      <c r="Y8" s="165">
        <f>IF(W8=X8,0,1)</f>
        <v>1</v>
      </c>
      <c r="Z8" s="160">
        <v>32440.02</v>
      </c>
      <c r="AA8" s="161">
        <f>'Day (1)'!$CT$45</f>
        <v>53955.61</v>
      </c>
      <c r="AB8" s="162">
        <f>IF(Z8=AA8,0,1)</f>
        <v>1</v>
      </c>
      <c r="AC8" s="164">
        <v>0</v>
      </c>
      <c r="AD8" s="161">
        <f>'Day (1)'!$CT$52</f>
        <v>68616.78</v>
      </c>
      <c r="AE8" s="165">
        <f>IF(AC8=AD8,0,1)</f>
        <v>1</v>
      </c>
      <c r="AF8" s="160">
        <v>322999.42400000122</v>
      </c>
      <c r="AG8" s="161">
        <f>'Day (1)'!$CT$61</f>
        <v>341410.0799999999</v>
      </c>
      <c r="AH8" s="162">
        <f>IF(ABS(AF8-AG8)&lt;=0.1,0,1)</f>
        <v>1</v>
      </c>
      <c r="AI8" s="219">
        <v>9968</v>
      </c>
      <c r="AJ8" s="161">
        <f>SUM('Day (1)'!$CT$73:'Day (1)'!$CT$79)</f>
        <v>26992</v>
      </c>
      <c r="AK8" s="162">
        <f>IF(AI8=AJ8,0,1)</f>
        <v>1</v>
      </c>
      <c r="AL8" s="164"/>
      <c r="AM8" s="161">
        <f>'Day (1)'!$CT$84</f>
        <v>87.66</v>
      </c>
      <c r="AN8" s="165">
        <f>IF(AL8=AM8,0,1)</f>
        <v>1</v>
      </c>
      <c r="AO8" s="160"/>
      <c r="AP8" s="161">
        <f>'Day (1)'!$CT$88</f>
        <v>6317.903183899999</v>
      </c>
      <c r="AQ8" s="162">
        <f>IF(AO8=AP8,0,1)</f>
        <v>1</v>
      </c>
      <c r="AR8" s="160">
        <v>60.480000000000103</v>
      </c>
      <c r="AS8" s="161">
        <f>'Day (1)'!$CT$92</f>
        <v>3072</v>
      </c>
      <c r="AT8" s="162">
        <f>IF(AR8=AS8,0,1)</f>
        <v>1</v>
      </c>
      <c r="AU8" s="160">
        <v>379700</v>
      </c>
      <c r="AV8" s="161">
        <f>'Day (1)'!$CT$56</f>
        <v>152549.56999999998</v>
      </c>
      <c r="AW8" s="162">
        <f>IF(AU8=AV8,0,1)</f>
        <v>1</v>
      </c>
      <c r="AX8" s="166"/>
    </row>
    <row r="9" spans="1:50" ht="15.75" thickBot="1">
      <c r="A9" s="159">
        <f>A8+1</f>
        <v>45018</v>
      </c>
      <c r="B9" s="167">
        <v>348000</v>
      </c>
      <c r="C9" s="168">
        <f>'Day (2)'!$CT$4</f>
        <v>342048</v>
      </c>
      <c r="D9" s="163">
        <f t="shared" si="0"/>
        <v>1</v>
      </c>
      <c r="E9" s="167">
        <v>108576</v>
      </c>
      <c r="F9" s="168">
        <f>'Day (2)'!$CT$16</f>
        <v>108576</v>
      </c>
      <c r="G9" s="163">
        <f t="shared" si="1"/>
        <v>0</v>
      </c>
      <c r="H9" s="167">
        <v>216918.7</v>
      </c>
      <c r="I9" s="168">
        <f>'Day (2)'!$CT$14</f>
        <v>264799.18999999983</v>
      </c>
      <c r="J9" s="163">
        <f t="shared" ref="J9:J38" si="2">IF(H9=I9,0,1)</f>
        <v>1</v>
      </c>
      <c r="K9" s="167">
        <v>25867.200000000044</v>
      </c>
      <c r="L9" s="168">
        <f>'Day (2)'!$CT$17</f>
        <v>25867.200000000044</v>
      </c>
      <c r="M9" s="163">
        <f t="shared" ref="M9:M38" si="3">IF(K9=L9,0,1)</f>
        <v>0</v>
      </c>
      <c r="N9" s="167">
        <v>54720</v>
      </c>
      <c r="O9" s="168">
        <f>'Day (2)'!$CT$18</f>
        <v>54720</v>
      </c>
      <c r="P9" s="163">
        <f t="shared" ref="P9:P38" si="4">IF(N9=O9,0,1)</f>
        <v>0</v>
      </c>
      <c r="Q9" s="167">
        <v>105182.5</v>
      </c>
      <c r="R9" s="168">
        <f>'Day (2)'!$CT$43</f>
        <v>94821</v>
      </c>
      <c r="S9" s="163">
        <f t="shared" ref="S9:S38" si="5">IF(Q9=R9,0,1)</f>
        <v>1</v>
      </c>
      <c r="T9" s="167">
        <v>150991.15000000011</v>
      </c>
      <c r="U9" s="168">
        <f>'Day (2)'!$CT$41</f>
        <v>228910.48000000007</v>
      </c>
      <c r="V9" s="163">
        <f t="shared" ref="V9:V38" si="6">IF(T9=U9,0,1)</f>
        <v>1</v>
      </c>
      <c r="W9" s="169">
        <v>25867.200000000044</v>
      </c>
      <c r="X9" s="168">
        <f>'Day (2)'!$CT$44</f>
        <v>23981.050000000039</v>
      </c>
      <c r="Y9" s="170">
        <f t="shared" ref="Y9:Y38" si="7">IF(W9=X9,0,1)</f>
        <v>1</v>
      </c>
      <c r="Z9" s="167">
        <v>51670.89</v>
      </c>
      <c r="AA9" s="168">
        <f>'Day (2)'!$CT$45</f>
        <v>54720</v>
      </c>
      <c r="AB9" s="163">
        <f t="shared" ref="AB9:AB38" si="8">IF(Z9=AA9,0,1)</f>
        <v>1</v>
      </c>
      <c r="AC9" s="169">
        <v>0</v>
      </c>
      <c r="AD9" s="168">
        <f>'Day (2)'!$CT$52</f>
        <v>68142.289999999994</v>
      </c>
      <c r="AE9" s="170">
        <f t="shared" ref="AE9:AE38" si="9">IF(AC9=AD9,0,1)</f>
        <v>1</v>
      </c>
      <c r="AF9" s="167">
        <v>320915.84000000032</v>
      </c>
      <c r="AG9" s="168">
        <f>'Day (2)'!$CT$61</f>
        <v>337726.94400000008</v>
      </c>
      <c r="AH9" s="163">
        <f t="shared" ref="AH9:AH37" si="10">IF(ABS(AF9-AG9)&lt;=0.1,0,1)</f>
        <v>1</v>
      </c>
      <c r="AI9" s="167">
        <v>14234</v>
      </c>
      <c r="AJ9" s="161">
        <f>SUM('Day (2)'!$CT$73:'Day (2)'!$CT$79)</f>
        <v>26510</v>
      </c>
      <c r="AK9" s="163">
        <f t="shared" ref="AK9:AK38" si="11">IF(AI9=AJ9,0,1)</f>
        <v>1</v>
      </c>
      <c r="AL9" s="169"/>
      <c r="AM9" s="168">
        <f>'Day (2)'!$CT$84</f>
        <v>0</v>
      </c>
      <c r="AN9" s="170">
        <f t="shared" ref="AN9:AN38" si="12">IF(AL9=AM9,0,1)</f>
        <v>0</v>
      </c>
      <c r="AO9" s="167"/>
      <c r="AP9" s="168">
        <f>'Day (2)'!$CT$88</f>
        <v>5702.6668679399991</v>
      </c>
      <c r="AQ9" s="163">
        <f t="shared" ref="AQ9:AQ38" si="13">IF(AO9=AP9,0,1)</f>
        <v>1</v>
      </c>
      <c r="AR9" s="167">
        <v>60.480000000000103</v>
      </c>
      <c r="AS9" s="168">
        <f>'Day (2)'!$CT$92</f>
        <v>3110.4000000000051</v>
      </c>
      <c r="AT9" s="163">
        <f t="shared" ref="AT9:AT37" si="14">IF(AR9=AS9,0,1)</f>
        <v>1</v>
      </c>
      <c r="AU9" s="167">
        <v>301471</v>
      </c>
      <c r="AV9" s="168">
        <f>'Day (2)'!$CT$56</f>
        <v>152984.93</v>
      </c>
      <c r="AW9" s="163">
        <f t="shared" ref="AW9:AW38" si="15">IF(AU9=AV9,0,1)</f>
        <v>1</v>
      </c>
      <c r="AX9" s="166"/>
    </row>
    <row r="10" spans="1:50" ht="15.75" thickBot="1">
      <c r="A10" s="159">
        <f t="shared" ref="A10:A37" si="16">A9+1</f>
        <v>45019</v>
      </c>
      <c r="B10" s="167">
        <v>348000</v>
      </c>
      <c r="C10" s="168">
        <f>'Day (3)'!$CT$4</f>
        <v>341088</v>
      </c>
      <c r="D10" s="163">
        <f t="shared" si="0"/>
        <v>1</v>
      </c>
      <c r="E10" s="167">
        <v>57312.5</v>
      </c>
      <c r="F10" s="168">
        <f>'Day (3)'!$CT$16</f>
        <v>108576</v>
      </c>
      <c r="G10" s="163">
        <f t="shared" si="1"/>
        <v>1</v>
      </c>
      <c r="H10" s="167">
        <v>218851.28999999998</v>
      </c>
      <c r="I10" s="168">
        <f>'Day (3)'!$CT$14</f>
        <v>266596.8299999999</v>
      </c>
      <c r="J10" s="163">
        <f t="shared" si="2"/>
        <v>1</v>
      </c>
      <c r="K10" s="167">
        <v>25867.200000000044</v>
      </c>
      <c r="L10" s="168">
        <f>'Day (3)'!$CT$17</f>
        <v>25867.200000000044</v>
      </c>
      <c r="M10" s="163">
        <f t="shared" si="3"/>
        <v>0</v>
      </c>
      <c r="N10" s="167">
        <v>54720</v>
      </c>
      <c r="O10" s="168">
        <f>'Day (3)'!$CT$18</f>
        <v>54720</v>
      </c>
      <c r="P10" s="163">
        <f t="shared" si="4"/>
        <v>0</v>
      </c>
      <c r="Q10" s="167">
        <v>57312.5</v>
      </c>
      <c r="R10" s="168">
        <f>'Day (3)'!$CT$43</f>
        <v>99136</v>
      </c>
      <c r="S10" s="163">
        <f t="shared" si="5"/>
        <v>1</v>
      </c>
      <c r="T10" s="167">
        <v>193266.85999999984</v>
      </c>
      <c r="U10" s="168">
        <f>'Day (3)'!$CT$41</f>
        <v>242836.75999999995</v>
      </c>
      <c r="V10" s="163">
        <f t="shared" si="6"/>
        <v>1</v>
      </c>
      <c r="W10" s="169">
        <v>25867.200000000044</v>
      </c>
      <c r="X10" s="168">
        <f>'Day (3)'!$CT$44</f>
        <v>25867.200000000044</v>
      </c>
      <c r="Y10" s="170">
        <f t="shared" si="7"/>
        <v>0</v>
      </c>
      <c r="Z10" s="167">
        <v>54720</v>
      </c>
      <c r="AA10" s="168">
        <f>'Day (3)'!$CT$45</f>
        <v>54720</v>
      </c>
      <c r="AB10" s="163">
        <f t="shared" si="8"/>
        <v>0</v>
      </c>
      <c r="AC10" s="169">
        <v>0</v>
      </c>
      <c r="AD10" s="168">
        <f>'Day (3)'!$CT$52</f>
        <v>77550.39999999998</v>
      </c>
      <c r="AE10" s="170">
        <f t="shared" si="9"/>
        <v>1</v>
      </c>
      <c r="AF10" s="167">
        <v>303844.64000000164</v>
      </c>
      <c r="AG10" s="168">
        <f>'Day (3)'!$CT$61</f>
        <v>337401.20000000059</v>
      </c>
      <c r="AH10" s="163">
        <f t="shared" si="10"/>
        <v>1</v>
      </c>
      <c r="AI10" s="167">
        <v>0</v>
      </c>
      <c r="AJ10" s="161">
        <f>SUM('Day (3)'!$CT$73:'Day (3)'!$CT$79)</f>
        <v>16143</v>
      </c>
      <c r="AK10" s="163">
        <f t="shared" si="11"/>
        <v>1</v>
      </c>
      <c r="AL10" s="169"/>
      <c r="AM10" s="168">
        <f>'Day (3)'!$CT$84</f>
        <v>84.5</v>
      </c>
      <c r="AN10" s="170">
        <f t="shared" si="12"/>
        <v>1</v>
      </c>
      <c r="AO10" s="167"/>
      <c r="AP10" s="168">
        <f>'Day (3)'!$CT$88</f>
        <v>5884.2826921000005</v>
      </c>
      <c r="AQ10" s="163">
        <f t="shared" si="13"/>
        <v>1</v>
      </c>
      <c r="AR10" s="167">
        <v>60.480000000000103</v>
      </c>
      <c r="AS10" s="168">
        <f>'Day (3)'!$CT$92</f>
        <v>3110.4000000000051</v>
      </c>
      <c r="AT10" s="163">
        <f t="shared" si="14"/>
        <v>1</v>
      </c>
      <c r="AU10" s="167">
        <v>354135.36</v>
      </c>
      <c r="AV10" s="168">
        <f>'Day (3)'!$CT$56</f>
        <v>146824.83000000002</v>
      </c>
      <c r="AW10" s="163">
        <f t="shared" si="15"/>
        <v>1</v>
      </c>
      <c r="AX10" s="166"/>
    </row>
    <row r="11" spans="1:50" ht="15.75" thickBot="1">
      <c r="A11" s="159">
        <f t="shared" si="16"/>
        <v>45020</v>
      </c>
      <c r="B11" s="167">
        <v>342720</v>
      </c>
      <c r="C11" s="168">
        <f>'Day (4)'!$CT$4</f>
        <v>340512</v>
      </c>
      <c r="D11" s="163">
        <f t="shared" si="0"/>
        <v>1</v>
      </c>
      <c r="E11" s="167">
        <v>77074.5</v>
      </c>
      <c r="F11" s="168">
        <f>'Day (4)'!$CT$16</f>
        <v>108576</v>
      </c>
      <c r="G11" s="163">
        <f t="shared" si="1"/>
        <v>1</v>
      </c>
      <c r="H11" s="167">
        <v>221195.4000000002</v>
      </c>
      <c r="I11" s="168">
        <f>'Day (4)'!$CT$14</f>
        <v>265519.42000000016</v>
      </c>
      <c r="J11" s="163">
        <f t="shared" si="2"/>
        <v>1</v>
      </c>
      <c r="K11" s="167">
        <v>25867.200000000044</v>
      </c>
      <c r="L11" s="168">
        <f>'Day (4)'!$CT$17</f>
        <v>25867.200000000044</v>
      </c>
      <c r="M11" s="163">
        <f t="shared" si="3"/>
        <v>0</v>
      </c>
      <c r="N11" s="167">
        <v>54720</v>
      </c>
      <c r="O11" s="168">
        <f>'Day (4)'!$CT$18</f>
        <v>54720</v>
      </c>
      <c r="P11" s="163">
        <f t="shared" si="4"/>
        <v>0</v>
      </c>
      <c r="Q11" s="167">
        <v>77042.5</v>
      </c>
      <c r="R11" s="168">
        <f>'Day (4)'!$CT$43</f>
        <v>88946</v>
      </c>
      <c r="S11" s="163">
        <f t="shared" si="5"/>
        <v>1</v>
      </c>
      <c r="T11" s="167">
        <v>181478.80999999985</v>
      </c>
      <c r="U11" s="168">
        <f>'Day (4)'!$CT$41</f>
        <v>213939.15999999992</v>
      </c>
      <c r="V11" s="163">
        <f t="shared" si="6"/>
        <v>1</v>
      </c>
      <c r="W11" s="169">
        <v>25867.200000000044</v>
      </c>
      <c r="X11" s="168">
        <f>'Day (4)'!$CT$44</f>
        <v>24789.380000000041</v>
      </c>
      <c r="Y11" s="170">
        <f t="shared" si="7"/>
        <v>1</v>
      </c>
      <c r="Z11" s="167">
        <v>54720</v>
      </c>
      <c r="AA11" s="168">
        <f>'Day (4)'!$CT$45</f>
        <v>54720</v>
      </c>
      <c r="AB11" s="163">
        <f t="shared" si="8"/>
        <v>0</v>
      </c>
      <c r="AC11" s="169">
        <v>200</v>
      </c>
      <c r="AD11" s="168">
        <f>'Day (4)'!$CT$52</f>
        <v>53363.44</v>
      </c>
      <c r="AE11" s="170">
        <f t="shared" si="9"/>
        <v>1</v>
      </c>
      <c r="AF11" s="167">
        <v>336766.24000000302</v>
      </c>
      <c r="AG11" s="168">
        <f>'Day (4)'!$CT$61</f>
        <v>323395.44000000082</v>
      </c>
      <c r="AH11" s="163">
        <f t="shared" si="10"/>
        <v>1</v>
      </c>
      <c r="AI11" s="167">
        <v>2111</v>
      </c>
      <c r="AJ11" s="161">
        <f>SUM('Day (4)'!$CT$73:'Day (4)'!$CT$79)</f>
        <v>40748</v>
      </c>
      <c r="AK11" s="163">
        <f t="shared" si="11"/>
        <v>1</v>
      </c>
      <c r="AL11" s="169"/>
      <c r="AM11" s="168">
        <f>'Day (4)'!$CT$84</f>
        <v>109.80000000000001</v>
      </c>
      <c r="AN11" s="170">
        <f t="shared" si="12"/>
        <v>1</v>
      </c>
      <c r="AO11" s="167"/>
      <c r="AP11" s="168">
        <f>'Day (4)'!$CT$88</f>
        <v>6200.8845280000005</v>
      </c>
      <c r="AQ11" s="163">
        <f t="shared" si="13"/>
        <v>1</v>
      </c>
      <c r="AR11" s="167">
        <v>60.480000000000103</v>
      </c>
      <c r="AS11" s="168">
        <f>'Day (4)'!$CT$92</f>
        <v>3110.4000000000051</v>
      </c>
      <c r="AT11" s="163">
        <f t="shared" si="14"/>
        <v>1</v>
      </c>
      <c r="AU11" s="167">
        <v>262736.99</v>
      </c>
      <c r="AV11" s="168">
        <f>'Day (4)'!$CT$56</f>
        <v>158814.14999999997</v>
      </c>
      <c r="AW11" s="163">
        <f t="shared" si="15"/>
        <v>1</v>
      </c>
      <c r="AX11" s="166"/>
    </row>
    <row r="12" spans="1:50" ht="15.75" thickBot="1">
      <c r="A12" s="159">
        <f t="shared" si="16"/>
        <v>45021</v>
      </c>
      <c r="B12" s="167">
        <v>349440</v>
      </c>
      <c r="C12" s="168">
        <f>'Day (5)'!$CT$4</f>
        <v>345024</v>
      </c>
      <c r="D12" s="163">
        <f t="shared" si="0"/>
        <v>1</v>
      </c>
      <c r="E12" s="167">
        <v>108576</v>
      </c>
      <c r="F12" s="168">
        <f>'Day (5)'!$CT$16</f>
        <v>108576</v>
      </c>
      <c r="G12" s="163">
        <f t="shared" si="1"/>
        <v>0</v>
      </c>
      <c r="H12" s="167">
        <v>220500.75000000015</v>
      </c>
      <c r="I12" s="168">
        <f>'Day (5)'!$CT$14</f>
        <v>263227.35999999987</v>
      </c>
      <c r="J12" s="163">
        <f t="shared" si="2"/>
        <v>1</v>
      </c>
      <c r="K12" s="167">
        <v>25867.200000000044</v>
      </c>
      <c r="L12" s="168">
        <f>'Day (5)'!$CT$17</f>
        <v>25867.200000000044</v>
      </c>
      <c r="M12" s="163">
        <f t="shared" si="3"/>
        <v>0</v>
      </c>
      <c r="N12" s="167">
        <v>54720</v>
      </c>
      <c r="O12" s="168">
        <f>'Day (5)'!$CT$18</f>
        <v>54720</v>
      </c>
      <c r="P12" s="163">
        <f t="shared" si="4"/>
        <v>0</v>
      </c>
      <c r="Q12" s="167">
        <v>108178</v>
      </c>
      <c r="R12" s="168">
        <f>'Day (5)'!$CT$43</f>
        <v>91229</v>
      </c>
      <c r="S12" s="163">
        <f t="shared" si="5"/>
        <v>1</v>
      </c>
      <c r="T12" s="167">
        <v>179136.77999999997</v>
      </c>
      <c r="U12" s="168">
        <f>'Day (5)'!$CT$41</f>
        <v>221733.43999999994</v>
      </c>
      <c r="V12" s="163">
        <f t="shared" si="6"/>
        <v>1</v>
      </c>
      <c r="W12" s="169">
        <v>25867.200000000044</v>
      </c>
      <c r="X12" s="168">
        <f>'Day (5)'!$CT$44</f>
        <v>23370.670000000038</v>
      </c>
      <c r="Y12" s="170">
        <f t="shared" si="7"/>
        <v>1</v>
      </c>
      <c r="Z12" s="167">
        <v>54720</v>
      </c>
      <c r="AA12" s="168">
        <f>'Day (5)'!$CT$45</f>
        <v>51423.360000000001</v>
      </c>
      <c r="AB12" s="163">
        <f t="shared" si="8"/>
        <v>1</v>
      </c>
      <c r="AC12" s="169">
        <v>2500</v>
      </c>
      <c r="AD12" s="168">
        <f>'Day (5)'!$CT$52</f>
        <v>35720.22</v>
      </c>
      <c r="AE12" s="170">
        <f t="shared" si="9"/>
        <v>1</v>
      </c>
      <c r="AF12" s="167">
        <v>338116.57600000175</v>
      </c>
      <c r="AG12" s="168">
        <f>'Day (5)'!$CT$61</f>
        <v>303138.96800000028</v>
      </c>
      <c r="AH12" s="163">
        <f t="shared" si="10"/>
        <v>1</v>
      </c>
      <c r="AI12" s="167">
        <v>2630</v>
      </c>
      <c r="AJ12" s="161">
        <f>SUM('Day (5)'!$CT$73:'Day (5)'!$CT$79)</f>
        <v>28736</v>
      </c>
      <c r="AK12" s="163">
        <f t="shared" si="11"/>
        <v>1</v>
      </c>
      <c r="AL12" s="169"/>
      <c r="AM12" s="168">
        <f>'Day (5)'!$CT$84</f>
        <v>37.5</v>
      </c>
      <c r="AN12" s="170">
        <f t="shared" si="12"/>
        <v>1</v>
      </c>
      <c r="AO12" s="167"/>
      <c r="AP12" s="168">
        <f>'Day (5)'!$CT$88</f>
        <v>6542.8317705399995</v>
      </c>
      <c r="AQ12" s="163">
        <f t="shared" si="13"/>
        <v>1</v>
      </c>
      <c r="AR12" s="167">
        <v>60.480000000000103</v>
      </c>
      <c r="AS12" s="168">
        <f>'Day (5)'!$CT$92</f>
        <v>3110.4000000000051</v>
      </c>
      <c r="AT12" s="163">
        <f t="shared" si="14"/>
        <v>1</v>
      </c>
      <c r="AU12" s="167">
        <v>213969.67999999996</v>
      </c>
      <c r="AV12" s="168">
        <f>'Day (5)'!$CT$56</f>
        <v>175933.71000000002</v>
      </c>
      <c r="AW12" s="163">
        <f t="shared" si="15"/>
        <v>1</v>
      </c>
      <c r="AX12" s="166"/>
    </row>
    <row r="13" spans="1:50" ht="15.75" thickBot="1">
      <c r="A13" s="159">
        <f t="shared" si="16"/>
        <v>45022</v>
      </c>
      <c r="B13" s="167">
        <v>348960</v>
      </c>
      <c r="C13" s="168">
        <f>'Day (6)'!$CT$4</f>
        <v>343392</v>
      </c>
      <c r="D13" s="163">
        <f t="shared" si="0"/>
        <v>1</v>
      </c>
      <c r="E13" s="167">
        <v>108576</v>
      </c>
      <c r="F13" s="168">
        <f>'Day (6)'!$CT$16</f>
        <v>108576</v>
      </c>
      <c r="G13" s="163">
        <f t="shared" si="1"/>
        <v>0</v>
      </c>
      <c r="H13" s="167">
        <v>217620.29000000004</v>
      </c>
      <c r="I13" s="168">
        <f>'Day (6)'!$CT$14</f>
        <v>266366.13000000006</v>
      </c>
      <c r="J13" s="163">
        <f t="shared" si="2"/>
        <v>1</v>
      </c>
      <c r="K13" s="167">
        <v>25867.200000000044</v>
      </c>
      <c r="L13" s="168">
        <f>'Day (6)'!$CT$17</f>
        <v>25867.200000000044</v>
      </c>
      <c r="M13" s="163">
        <f t="shared" si="3"/>
        <v>0</v>
      </c>
      <c r="N13" s="167">
        <v>54720</v>
      </c>
      <c r="O13" s="168">
        <f>'Day (6)'!$CT$18</f>
        <v>54720</v>
      </c>
      <c r="P13" s="163">
        <f t="shared" si="4"/>
        <v>0</v>
      </c>
      <c r="Q13" s="167">
        <v>108248.5</v>
      </c>
      <c r="R13" s="168">
        <f>'Day (6)'!$CT$43</f>
        <v>94364</v>
      </c>
      <c r="S13" s="163">
        <f t="shared" si="5"/>
        <v>1</v>
      </c>
      <c r="T13" s="167">
        <v>184443.38999999996</v>
      </c>
      <c r="U13" s="168">
        <f>'Day (6)'!$CT$41</f>
        <v>229092.13000000021</v>
      </c>
      <c r="V13" s="163">
        <f t="shared" si="6"/>
        <v>1</v>
      </c>
      <c r="W13" s="169">
        <v>25867.200000000044</v>
      </c>
      <c r="X13" s="168">
        <f>'Day (6)'!$CT$44</f>
        <v>25867.200000000044</v>
      </c>
      <c r="Y13" s="170">
        <f t="shared" si="7"/>
        <v>0</v>
      </c>
      <c r="Z13" s="167">
        <v>54720</v>
      </c>
      <c r="AA13" s="168">
        <f>'Day (6)'!$CT$45</f>
        <v>54720</v>
      </c>
      <c r="AB13" s="163">
        <f t="shared" si="8"/>
        <v>0</v>
      </c>
      <c r="AC13" s="169">
        <v>350</v>
      </c>
      <c r="AD13" s="168">
        <f>'Day (6)'!$CT$52</f>
        <v>49368.289999999994</v>
      </c>
      <c r="AE13" s="170">
        <f t="shared" si="9"/>
        <v>1</v>
      </c>
      <c r="AF13" s="167">
        <v>324074.81600000244</v>
      </c>
      <c r="AG13" s="168">
        <f>'Day (6)'!$CT$61</f>
        <v>324517.16799999971</v>
      </c>
      <c r="AH13" s="163">
        <f t="shared" si="10"/>
        <v>1</v>
      </c>
      <c r="AI13" s="167">
        <v>1548</v>
      </c>
      <c r="AJ13" s="161">
        <f>SUM('Day (6)'!$CT$73:'Day (6)'!$CT$79)</f>
        <v>20167</v>
      </c>
      <c r="AK13" s="163">
        <f t="shared" si="11"/>
        <v>1</v>
      </c>
      <c r="AL13" s="169"/>
      <c r="AM13" s="168">
        <f>'Day (6)'!$CT$84</f>
        <v>0</v>
      </c>
      <c r="AN13" s="170">
        <f t="shared" si="12"/>
        <v>0</v>
      </c>
      <c r="AO13" s="167"/>
      <c r="AP13" s="168">
        <f>'Day (6)'!$CT$88</f>
        <v>6506.1126098999994</v>
      </c>
      <c r="AQ13" s="163">
        <f t="shared" si="13"/>
        <v>1</v>
      </c>
      <c r="AR13" s="167">
        <v>60.480000000000103</v>
      </c>
      <c r="AS13" s="168">
        <f>'Day (6)'!$CT$92</f>
        <v>3110.4000000000051</v>
      </c>
      <c r="AT13" s="163">
        <f t="shared" si="14"/>
        <v>1</v>
      </c>
      <c r="AU13" s="167">
        <v>225275.99</v>
      </c>
      <c r="AV13" s="168">
        <f>'Day (6)'!$CT$56</f>
        <v>148861.14000000001</v>
      </c>
      <c r="AW13" s="163">
        <f t="shared" si="15"/>
        <v>1</v>
      </c>
      <c r="AX13" s="166"/>
    </row>
    <row r="14" spans="1:50" ht="15.75" thickBot="1">
      <c r="A14" s="159">
        <f t="shared" si="16"/>
        <v>45023</v>
      </c>
      <c r="B14" s="167">
        <v>348000</v>
      </c>
      <c r="C14" s="168">
        <f>'Day (7)'!$CT$4</f>
        <v>340128</v>
      </c>
      <c r="D14" s="163">
        <f t="shared" si="0"/>
        <v>1</v>
      </c>
      <c r="E14" s="167">
        <v>108576</v>
      </c>
      <c r="F14" s="168">
        <f>'Day (7)'!$CT$16</f>
        <v>108576</v>
      </c>
      <c r="G14" s="163">
        <f t="shared" si="1"/>
        <v>0</v>
      </c>
      <c r="H14" s="167">
        <v>217945.77000000008</v>
      </c>
      <c r="I14" s="168">
        <f>'Day (7)'!$CT$14</f>
        <v>266382.54999999981</v>
      </c>
      <c r="J14" s="163">
        <f t="shared" si="2"/>
        <v>1</v>
      </c>
      <c r="K14" s="167">
        <v>25867.200000000044</v>
      </c>
      <c r="L14" s="168">
        <f>'Day (7)'!$CT$17</f>
        <v>25867.200000000044</v>
      </c>
      <c r="M14" s="163">
        <f t="shared" si="3"/>
        <v>0</v>
      </c>
      <c r="N14" s="167">
        <v>54720</v>
      </c>
      <c r="O14" s="168">
        <f>'Day (7)'!$CT$18</f>
        <v>54720</v>
      </c>
      <c r="P14" s="163">
        <f t="shared" si="4"/>
        <v>0</v>
      </c>
      <c r="Q14" s="167">
        <v>108248.5</v>
      </c>
      <c r="R14" s="168">
        <f>'Day (7)'!$CT$43</f>
        <v>93395</v>
      </c>
      <c r="S14" s="163">
        <f t="shared" si="5"/>
        <v>1</v>
      </c>
      <c r="T14" s="167">
        <v>198298.63000000003</v>
      </c>
      <c r="U14" s="168">
        <f>'Day (7)'!$CT$41</f>
        <v>225650.88999999993</v>
      </c>
      <c r="V14" s="163">
        <f t="shared" si="6"/>
        <v>1</v>
      </c>
      <c r="W14" s="169">
        <v>25867.200000000044</v>
      </c>
      <c r="X14" s="168">
        <f>'Day (7)'!$CT$44</f>
        <v>22633.800000000036</v>
      </c>
      <c r="Y14" s="170">
        <f t="shared" si="7"/>
        <v>1</v>
      </c>
      <c r="Z14" s="167">
        <v>54720</v>
      </c>
      <c r="AA14" s="168">
        <f>'Day (7)'!$CT$45</f>
        <v>54720</v>
      </c>
      <c r="AB14" s="163">
        <f t="shared" si="8"/>
        <v>0</v>
      </c>
      <c r="AC14" s="169">
        <v>2815.06</v>
      </c>
      <c r="AD14" s="168">
        <f>'Day (7)'!$CT$52</f>
        <v>35724.709999999992</v>
      </c>
      <c r="AE14" s="170">
        <f t="shared" si="9"/>
        <v>1</v>
      </c>
      <c r="AF14" s="167">
        <v>323367.84000000078</v>
      </c>
      <c r="AG14" s="168">
        <f>'Day (7)'!$CT$61</f>
        <v>326723.92000000027</v>
      </c>
      <c r="AH14" s="163">
        <f t="shared" si="10"/>
        <v>1</v>
      </c>
      <c r="AI14" s="167">
        <v>1345</v>
      </c>
      <c r="AJ14" s="102">
        <f>SUM('Day (7)'!$CT$73:'Day (7)'!$CT$79)</f>
        <v>25246</v>
      </c>
      <c r="AK14" s="163">
        <f t="shared" si="11"/>
        <v>1</v>
      </c>
      <c r="AL14" s="169"/>
      <c r="AM14" s="168">
        <f>'Day (7)'!$CT$84</f>
        <v>24.5</v>
      </c>
      <c r="AN14" s="170">
        <f t="shared" si="12"/>
        <v>1</v>
      </c>
      <c r="AO14" s="167"/>
      <c r="AP14" s="168">
        <f>'Day (7)'!$CT$88</f>
        <v>6423.9986753599978</v>
      </c>
      <c r="AQ14" s="163">
        <f t="shared" si="13"/>
        <v>1</v>
      </c>
      <c r="AR14" s="167">
        <v>60.480000000000103</v>
      </c>
      <c r="AS14" s="168">
        <f>'Day (7)'!$CT$92</f>
        <v>3110.4000000000051</v>
      </c>
      <c r="AT14" s="163">
        <f t="shared" si="14"/>
        <v>1</v>
      </c>
      <c r="AU14" s="167">
        <v>208718.25999999998</v>
      </c>
      <c r="AV14" s="168">
        <f>'Day (7)'!$CT$56</f>
        <v>174124.74000000019</v>
      </c>
      <c r="AW14" s="163">
        <f t="shared" si="15"/>
        <v>1</v>
      </c>
      <c r="AX14" s="166"/>
    </row>
    <row r="15" spans="1:50" ht="15.75" thickBot="1">
      <c r="A15" s="159">
        <f t="shared" si="16"/>
        <v>45024</v>
      </c>
      <c r="B15" s="167">
        <v>344160</v>
      </c>
      <c r="C15" s="168">
        <f>'Day (8)'!$CT$4</f>
        <v>338208</v>
      </c>
      <c r="D15" s="163">
        <f t="shared" si="0"/>
        <v>1</v>
      </c>
      <c r="E15" s="167">
        <v>108576</v>
      </c>
      <c r="F15" s="168">
        <f>'Day (8)'!$CT$16</f>
        <v>108576</v>
      </c>
      <c r="G15" s="163">
        <f t="shared" si="1"/>
        <v>0</v>
      </c>
      <c r="H15" s="167">
        <v>214656.38000000006</v>
      </c>
      <c r="I15" s="168">
        <f>'Day (8)'!$CT$14</f>
        <v>263743.60000000015</v>
      </c>
      <c r="J15" s="163">
        <f t="shared" si="2"/>
        <v>1</v>
      </c>
      <c r="K15" s="167">
        <v>25867.200000000044</v>
      </c>
      <c r="L15" s="168">
        <f>'Day (8)'!$CT$17</f>
        <v>25867.200000000044</v>
      </c>
      <c r="M15" s="163">
        <f t="shared" si="3"/>
        <v>0</v>
      </c>
      <c r="N15" s="167">
        <v>54720</v>
      </c>
      <c r="O15" s="168">
        <f>'Day (8)'!$CT$18</f>
        <v>54720</v>
      </c>
      <c r="P15" s="163">
        <f t="shared" si="4"/>
        <v>0</v>
      </c>
      <c r="Q15" s="167">
        <v>108314</v>
      </c>
      <c r="R15" s="168">
        <f>'Day (8)'!$CT$43</f>
        <v>95132</v>
      </c>
      <c r="S15" s="163">
        <f t="shared" si="5"/>
        <v>1</v>
      </c>
      <c r="T15" s="167">
        <v>199553.85</v>
      </c>
      <c r="U15" s="168">
        <f>'Day (8)'!$CT$41</f>
        <v>227635.44999999998</v>
      </c>
      <c r="V15" s="163">
        <f t="shared" si="6"/>
        <v>1</v>
      </c>
      <c r="W15" s="169">
        <v>25867.200000000044</v>
      </c>
      <c r="X15" s="168">
        <f>'Day (8)'!$CT$44</f>
        <v>24250.50000000004</v>
      </c>
      <c r="Y15" s="170">
        <f t="shared" si="7"/>
        <v>1</v>
      </c>
      <c r="Z15" s="167">
        <v>54720</v>
      </c>
      <c r="AA15" s="168">
        <f>'Day (8)'!$CT$45</f>
        <v>54720</v>
      </c>
      <c r="AB15" s="163">
        <f t="shared" si="8"/>
        <v>0</v>
      </c>
      <c r="AC15" s="169">
        <v>263.27</v>
      </c>
      <c r="AD15" s="168">
        <f>'Day (8)'!$CT$52</f>
        <v>40475.67</v>
      </c>
      <c r="AE15" s="170">
        <f t="shared" si="9"/>
        <v>1</v>
      </c>
      <c r="AF15" s="167">
        <v>313173.16800000239</v>
      </c>
      <c r="AG15" s="168">
        <f>'Day (8)'!$CT$61</f>
        <v>330102.07996799989</v>
      </c>
      <c r="AH15" s="163">
        <f t="shared" si="10"/>
        <v>1</v>
      </c>
      <c r="AI15" s="167">
        <v>1557</v>
      </c>
      <c r="AJ15" s="161">
        <f>SUM('Day (8)'!$CT$73:'Day (8)'!$CT$79)</f>
        <v>31731</v>
      </c>
      <c r="AK15" s="163">
        <f t="shared" si="11"/>
        <v>1</v>
      </c>
      <c r="AL15" s="169"/>
      <c r="AM15" s="168">
        <f>'Day (8)'!$CT$84</f>
        <v>25.880000000000003</v>
      </c>
      <c r="AN15" s="170">
        <f t="shared" si="12"/>
        <v>1</v>
      </c>
      <c r="AO15" s="167"/>
      <c r="AP15" s="168">
        <f>'Day (8)'!$CT$88</f>
        <v>6431.5555573799984</v>
      </c>
      <c r="AQ15" s="163">
        <f t="shared" si="13"/>
        <v>1</v>
      </c>
      <c r="AR15" s="167">
        <v>60.480000000000103</v>
      </c>
      <c r="AS15" s="168">
        <f>'Day (8)'!$CT$92</f>
        <v>3110.4000000000051</v>
      </c>
      <c r="AT15" s="163">
        <f t="shared" si="14"/>
        <v>1</v>
      </c>
      <c r="AU15" s="167">
        <v>163255.89000000001</v>
      </c>
      <c r="AV15" s="168">
        <f>'Day (8)'!$CT$56</f>
        <v>172371.58999999991</v>
      </c>
      <c r="AW15" s="163">
        <f t="shared" si="15"/>
        <v>1</v>
      </c>
      <c r="AX15" s="166"/>
    </row>
    <row r="16" spans="1:50" ht="15.75" thickBot="1">
      <c r="A16" s="159">
        <f t="shared" si="16"/>
        <v>45025</v>
      </c>
      <c r="B16" s="167">
        <v>326400</v>
      </c>
      <c r="C16" s="168">
        <f>'Day (9)'!$CT$4</f>
        <v>339120</v>
      </c>
      <c r="D16" s="163">
        <f t="shared" si="0"/>
        <v>1</v>
      </c>
      <c r="E16" s="167">
        <v>108576</v>
      </c>
      <c r="F16" s="168">
        <f>'Day (9)'!$CT$16</f>
        <v>108576</v>
      </c>
      <c r="G16" s="163">
        <f t="shared" si="1"/>
        <v>0</v>
      </c>
      <c r="H16" s="167">
        <v>197855.80999999979</v>
      </c>
      <c r="I16" s="168">
        <f>'Day (9)'!$CT$14</f>
        <v>262960.28999999992</v>
      </c>
      <c r="J16" s="163">
        <f t="shared" si="2"/>
        <v>1</v>
      </c>
      <c r="K16" s="167">
        <v>25867.200000000044</v>
      </c>
      <c r="L16" s="168">
        <f>'Day (9)'!$CT$17</f>
        <v>25867.200000000044</v>
      </c>
      <c r="M16" s="163">
        <f t="shared" si="3"/>
        <v>0</v>
      </c>
      <c r="N16" s="167">
        <v>54720</v>
      </c>
      <c r="O16" s="168">
        <f>'Day (9)'!$CT$18</f>
        <v>54720</v>
      </c>
      <c r="P16" s="163">
        <f t="shared" si="4"/>
        <v>0</v>
      </c>
      <c r="Q16" s="167">
        <v>107776</v>
      </c>
      <c r="R16" s="168">
        <f>'Day (9)'!$CT$43</f>
        <v>96753</v>
      </c>
      <c r="S16" s="163">
        <f t="shared" si="5"/>
        <v>1</v>
      </c>
      <c r="T16" s="167">
        <v>186747.58000000005</v>
      </c>
      <c r="U16" s="168">
        <f>'Day (9)'!$CT$41</f>
        <v>238668.34000000023</v>
      </c>
      <c r="V16" s="163">
        <f t="shared" si="6"/>
        <v>1</v>
      </c>
      <c r="W16" s="169">
        <v>25867.200000000044</v>
      </c>
      <c r="X16" s="168">
        <f>'Day (9)'!$CT$44</f>
        <v>25867.200000000044</v>
      </c>
      <c r="Y16" s="170">
        <f t="shared" si="7"/>
        <v>0</v>
      </c>
      <c r="Z16" s="167">
        <v>54720</v>
      </c>
      <c r="AA16" s="168">
        <f>'Day (9)'!$CT$45</f>
        <v>54720</v>
      </c>
      <c r="AB16" s="163">
        <f t="shared" si="8"/>
        <v>0</v>
      </c>
      <c r="AC16" s="169">
        <v>0</v>
      </c>
      <c r="AD16" s="168">
        <f>'Day (9)'!$CT$52</f>
        <v>60127.46</v>
      </c>
      <c r="AE16" s="170">
        <f t="shared" si="9"/>
        <v>1</v>
      </c>
      <c r="AF16" s="167">
        <v>257616.80000000031</v>
      </c>
      <c r="AG16" s="168">
        <f>'Day (9)'!$CT$61</f>
        <v>337450.87359679921</v>
      </c>
      <c r="AH16" s="163">
        <f t="shared" si="10"/>
        <v>1</v>
      </c>
      <c r="AI16" s="167">
        <v>812</v>
      </c>
      <c r="AJ16" s="161">
        <f>SUM('Day (9)'!$CT$73:'Day (9)'!$CT$79)</f>
        <v>22715</v>
      </c>
      <c r="AK16" s="163">
        <f t="shared" si="11"/>
        <v>1</v>
      </c>
      <c r="AL16" s="169"/>
      <c r="AM16" s="168">
        <f>'Day (9)'!$CT$84</f>
        <v>0</v>
      </c>
      <c r="AN16" s="170">
        <f t="shared" si="12"/>
        <v>0</v>
      </c>
      <c r="AO16" s="167"/>
      <c r="AP16" s="168">
        <f>'Day (9)'!$CT$88</f>
        <v>6190.7042008000017</v>
      </c>
      <c r="AQ16" s="163">
        <f t="shared" si="13"/>
        <v>1</v>
      </c>
      <c r="AR16" s="167">
        <v>60.480000000000103</v>
      </c>
      <c r="AS16" s="168">
        <f>'Day (9)'!$CT$92</f>
        <v>3110.4000000000051</v>
      </c>
      <c r="AT16" s="163">
        <f t="shared" si="14"/>
        <v>1</v>
      </c>
      <c r="AU16" s="167">
        <v>220685.69999999998</v>
      </c>
      <c r="AV16" s="168">
        <f>'Day (9)'!$CT$56</f>
        <v>160254.31999999992</v>
      </c>
      <c r="AW16" s="163">
        <f t="shared" si="15"/>
        <v>1</v>
      </c>
      <c r="AX16" s="166"/>
    </row>
    <row r="17" spans="1:50" ht="15.75" thickBot="1">
      <c r="A17" s="159">
        <f t="shared" si="16"/>
        <v>45026</v>
      </c>
      <c r="B17" s="167">
        <v>300960</v>
      </c>
      <c r="C17" s="168">
        <f>'Day (10)'!$CT$4</f>
        <v>338304</v>
      </c>
      <c r="D17" s="163">
        <f t="shared" si="0"/>
        <v>1</v>
      </c>
      <c r="E17" s="167">
        <v>108576</v>
      </c>
      <c r="F17" s="168">
        <f>'Day (10)'!$CT$16</f>
        <v>108576</v>
      </c>
      <c r="G17" s="163">
        <f t="shared" si="1"/>
        <v>0</v>
      </c>
      <c r="H17" s="167">
        <v>193719.08999999997</v>
      </c>
      <c r="I17" s="168">
        <f>'Day (10)'!$CT$14</f>
        <v>263600.75000000012</v>
      </c>
      <c r="J17" s="163">
        <f t="shared" si="2"/>
        <v>1</v>
      </c>
      <c r="K17" s="167">
        <v>25867.200000000044</v>
      </c>
      <c r="L17" s="168">
        <f>'Day (10)'!$CT$17</f>
        <v>25867.200000000044</v>
      </c>
      <c r="M17" s="163">
        <f t="shared" si="3"/>
        <v>0</v>
      </c>
      <c r="N17" s="167">
        <v>54720</v>
      </c>
      <c r="O17" s="168">
        <f>'Day (10)'!$CT$18</f>
        <v>54720</v>
      </c>
      <c r="P17" s="163">
        <f t="shared" si="4"/>
        <v>0</v>
      </c>
      <c r="Q17" s="167">
        <v>108248.5</v>
      </c>
      <c r="R17" s="168">
        <f>'Day (10)'!$CT$43</f>
        <v>94760</v>
      </c>
      <c r="S17" s="163">
        <f t="shared" si="5"/>
        <v>1</v>
      </c>
      <c r="T17" s="167">
        <v>182363.36000000007</v>
      </c>
      <c r="U17" s="168">
        <f>'Day (10)'!$CT$41</f>
        <v>238157.36000000002</v>
      </c>
      <c r="V17" s="163">
        <f t="shared" si="6"/>
        <v>1</v>
      </c>
      <c r="W17" s="169">
        <v>25867.200000000044</v>
      </c>
      <c r="X17" s="168">
        <f>'Day (10)'!$CT$44</f>
        <v>25867.200000000044</v>
      </c>
      <c r="Y17" s="170">
        <f t="shared" si="7"/>
        <v>0</v>
      </c>
      <c r="Z17" s="167">
        <v>54720</v>
      </c>
      <c r="AA17" s="168">
        <f>'Day (10)'!$CT$45</f>
        <v>54720</v>
      </c>
      <c r="AB17" s="163">
        <f t="shared" si="8"/>
        <v>0</v>
      </c>
      <c r="AC17" s="169">
        <v>200</v>
      </c>
      <c r="AD17" s="168">
        <f>'Day (10)'!$CT$52</f>
        <v>49994.100000000013</v>
      </c>
      <c r="AE17" s="170">
        <f t="shared" si="9"/>
        <v>1</v>
      </c>
      <c r="AF17" s="167">
        <v>263602.46400000079</v>
      </c>
      <c r="AG17" s="168">
        <f>'Day (10)'!$CT$61</f>
        <v>342543.23200000054</v>
      </c>
      <c r="AH17" s="163">
        <f t="shared" si="10"/>
        <v>1</v>
      </c>
      <c r="AI17" s="167">
        <v>605</v>
      </c>
      <c r="AJ17" s="161">
        <f>SUM('Day (10)'!$CT$73:'Day (10)'!$CT$79)</f>
        <v>27001</v>
      </c>
      <c r="AK17" s="163">
        <f t="shared" si="11"/>
        <v>1</v>
      </c>
      <c r="AL17" s="169"/>
      <c r="AM17" s="168">
        <f>'Day (10)'!$CT$84</f>
        <v>50.400000000000013</v>
      </c>
      <c r="AN17" s="170">
        <f t="shared" si="12"/>
        <v>1</v>
      </c>
      <c r="AO17" s="167"/>
      <c r="AP17" s="168">
        <f>'Day (10)'!$CT$88</f>
        <v>5855.3351152000005</v>
      </c>
      <c r="AQ17" s="163">
        <f t="shared" si="13"/>
        <v>1</v>
      </c>
      <c r="AR17" s="167">
        <v>60.480000000000103</v>
      </c>
      <c r="AS17" s="168">
        <f>'Day (10)'!$CT$92</f>
        <v>3110.4000000000051</v>
      </c>
      <c r="AT17" s="163">
        <f t="shared" si="14"/>
        <v>1</v>
      </c>
      <c r="AU17" s="167">
        <v>243160.05</v>
      </c>
      <c r="AV17" s="168">
        <f>'Day (10)'!$CT$56</f>
        <v>154580.18</v>
      </c>
      <c r="AW17" s="163">
        <f t="shared" si="15"/>
        <v>1</v>
      </c>
      <c r="AX17" s="166"/>
    </row>
    <row r="18" spans="1:50" ht="15.75" thickBot="1">
      <c r="A18" s="159">
        <f t="shared" si="16"/>
        <v>45027</v>
      </c>
      <c r="B18" s="167">
        <v>298560</v>
      </c>
      <c r="C18" s="168">
        <f>'Day (11)'!$CT$4</f>
        <v>342816</v>
      </c>
      <c r="D18" s="163">
        <f t="shared" si="0"/>
        <v>1</v>
      </c>
      <c r="E18" s="167">
        <v>108576</v>
      </c>
      <c r="F18" s="168">
        <f>'Day (11)'!$CN$16</f>
        <v>1131</v>
      </c>
      <c r="G18" s="163">
        <f t="shared" si="1"/>
        <v>1</v>
      </c>
      <c r="H18" s="167">
        <v>192976.90999999989</v>
      </c>
      <c r="I18" s="168">
        <f>'Day (11)'!$CT$14</f>
        <v>266022.64999999973</v>
      </c>
      <c r="J18" s="163">
        <f t="shared" si="2"/>
        <v>1</v>
      </c>
      <c r="K18" s="167">
        <v>25867.200000000044</v>
      </c>
      <c r="L18" s="168">
        <f>'Day (11)'!$CN$17</f>
        <v>269.45</v>
      </c>
      <c r="M18" s="163">
        <f t="shared" si="3"/>
        <v>1</v>
      </c>
      <c r="N18" s="167">
        <v>54720</v>
      </c>
      <c r="O18" s="168">
        <f>'Day (11)'!$CN$18</f>
        <v>570</v>
      </c>
      <c r="P18" s="163">
        <f t="shared" si="4"/>
        <v>1</v>
      </c>
      <c r="Q18" s="167">
        <v>108576</v>
      </c>
      <c r="R18" s="168">
        <f>'Day (11)'!$CT$43</f>
        <v>89232</v>
      </c>
      <c r="S18" s="163">
        <f t="shared" si="5"/>
        <v>1</v>
      </c>
      <c r="T18" s="167">
        <v>190432.85000000006</v>
      </c>
      <c r="U18" s="168">
        <f>'Day (11)'!$CT$41</f>
        <v>223989.82000000024</v>
      </c>
      <c r="V18" s="163">
        <f t="shared" si="6"/>
        <v>1</v>
      </c>
      <c r="W18" s="169">
        <v>25867.200000000044</v>
      </c>
      <c r="X18" s="168">
        <f>'Day (11)'!$CT$44</f>
        <v>25867.200000000044</v>
      </c>
      <c r="Y18" s="170">
        <f t="shared" si="7"/>
        <v>0</v>
      </c>
      <c r="Z18" s="167">
        <v>54720</v>
      </c>
      <c r="AA18" s="168">
        <f>'Day (11)'!$CT$45</f>
        <v>54720</v>
      </c>
      <c r="AB18" s="163">
        <f t="shared" si="8"/>
        <v>0</v>
      </c>
      <c r="AC18" s="169">
        <v>2400</v>
      </c>
      <c r="AD18" s="168">
        <f>'Day (11)'!$CT$52</f>
        <v>29205.550000000003</v>
      </c>
      <c r="AE18" s="170">
        <f t="shared" si="9"/>
        <v>1</v>
      </c>
      <c r="AF18" s="167">
        <v>268436.63999999966</v>
      </c>
      <c r="AG18" s="168">
        <f>'Day (11)'!$CT$61</f>
        <v>338127.67999999924</v>
      </c>
      <c r="AH18" s="163">
        <f t="shared" si="10"/>
        <v>1</v>
      </c>
      <c r="AI18" s="167">
        <v>0</v>
      </c>
      <c r="AJ18" s="161">
        <f>SUM('Day (11)'!$CT$73:'Day (11)'!$CT$79)</f>
        <v>42215</v>
      </c>
      <c r="AK18" s="163">
        <f t="shared" si="11"/>
        <v>1</v>
      </c>
      <c r="AL18" s="169"/>
      <c r="AM18" s="168">
        <f>'Day (11)'!$CT$84</f>
        <v>355.98</v>
      </c>
      <c r="AN18" s="170">
        <f t="shared" si="12"/>
        <v>1</v>
      </c>
      <c r="AO18" s="167"/>
      <c r="AP18" s="168">
        <f>'Day (11)'!$CT$88</f>
        <v>6341.8172809800017</v>
      </c>
      <c r="AQ18" s="163">
        <f t="shared" si="13"/>
        <v>1</v>
      </c>
      <c r="AR18" s="167">
        <v>60.480000000000103</v>
      </c>
      <c r="AS18" s="168">
        <f>'Day (11)'!$CT$92</f>
        <v>3110.4000000000051</v>
      </c>
      <c r="AT18" s="163">
        <f t="shared" si="14"/>
        <v>1</v>
      </c>
      <c r="AU18" s="167">
        <v>256114.85</v>
      </c>
      <c r="AV18" s="168">
        <f>'Day (11)'!$CT$56</f>
        <v>163464.8799999996</v>
      </c>
      <c r="AW18" s="163">
        <f t="shared" si="15"/>
        <v>1</v>
      </c>
      <c r="AX18" s="166"/>
    </row>
    <row r="19" spans="1:50" ht="15.75" thickBot="1">
      <c r="A19" s="159">
        <f t="shared" si="16"/>
        <v>45028</v>
      </c>
      <c r="B19" s="167">
        <v>299040</v>
      </c>
      <c r="C19" s="168">
        <f>'Day (12)'!$CT$4</f>
        <v>341280</v>
      </c>
      <c r="D19" s="163">
        <f t="shared" si="0"/>
        <v>1</v>
      </c>
      <c r="E19" s="167">
        <v>108576</v>
      </c>
      <c r="F19" s="168">
        <f>'Day (12)'!$CT$16</f>
        <v>108576</v>
      </c>
      <c r="G19" s="163">
        <f t="shared" si="1"/>
        <v>0</v>
      </c>
      <c r="H19" s="167">
        <v>207124.83</v>
      </c>
      <c r="I19" s="168">
        <f>'Day (12)'!$CT$14</f>
        <v>266378.23</v>
      </c>
      <c r="J19" s="163">
        <f t="shared" si="2"/>
        <v>1</v>
      </c>
      <c r="K19" s="167">
        <v>25867.200000000044</v>
      </c>
      <c r="L19" s="168">
        <f>'Day (12)'!$CT$17</f>
        <v>25867.200000000044</v>
      </c>
      <c r="M19" s="163">
        <f t="shared" si="3"/>
        <v>0</v>
      </c>
      <c r="N19" s="167">
        <v>54720</v>
      </c>
      <c r="O19" s="168">
        <f>'Day (12)'!$CT$18</f>
        <v>54720</v>
      </c>
      <c r="P19" s="163">
        <f t="shared" si="4"/>
        <v>0</v>
      </c>
      <c r="Q19" s="167">
        <v>108576</v>
      </c>
      <c r="R19" s="168">
        <f>'Day (12)'!$CT$43</f>
        <v>93072</v>
      </c>
      <c r="S19" s="163">
        <f t="shared" si="5"/>
        <v>1</v>
      </c>
      <c r="T19" s="167">
        <v>191801.58999999997</v>
      </c>
      <c r="U19" s="168">
        <f>'Day (12)'!$CT$41</f>
        <v>236070.24</v>
      </c>
      <c r="V19" s="163">
        <f>IF(ABS(T19-U19)&lt;=0.1,0,1)</f>
        <v>1</v>
      </c>
      <c r="W19" s="169">
        <v>25867.200000000044</v>
      </c>
      <c r="X19" s="168">
        <f>'Day (12)'!$CT$44</f>
        <v>23070.290000000037</v>
      </c>
      <c r="Y19" s="170">
        <f t="shared" si="7"/>
        <v>1</v>
      </c>
      <c r="Z19" s="167">
        <v>54720</v>
      </c>
      <c r="AA19" s="168">
        <f>'Day (12)'!$CT$45</f>
        <v>54720</v>
      </c>
      <c r="AB19" s="163">
        <f t="shared" si="8"/>
        <v>0</v>
      </c>
      <c r="AC19" s="169">
        <v>100</v>
      </c>
      <c r="AD19" s="168">
        <f>'Day (12)'!$CT$52</f>
        <v>29677.62</v>
      </c>
      <c r="AE19" s="170">
        <f t="shared" si="9"/>
        <v>1</v>
      </c>
      <c r="AF19" s="167">
        <v>266429.06000000035</v>
      </c>
      <c r="AG19" s="168">
        <f>'Day (12)'!$CT$61</f>
        <v>340849.59968000057</v>
      </c>
      <c r="AH19" s="163">
        <f t="shared" si="10"/>
        <v>1</v>
      </c>
      <c r="AI19" s="167">
        <v>0</v>
      </c>
      <c r="AJ19" s="161">
        <f>SUM('Day (12)'!$CT$73:'Day (12)'!$CT$79)</f>
        <v>26654</v>
      </c>
      <c r="AK19" s="163">
        <f t="shared" si="11"/>
        <v>1</v>
      </c>
      <c r="AL19" s="169"/>
      <c r="AM19" s="168">
        <f>'Day (12)'!$CT$84</f>
        <v>104.49000000000001</v>
      </c>
      <c r="AN19" s="170">
        <f t="shared" si="12"/>
        <v>1</v>
      </c>
      <c r="AO19" s="167"/>
      <c r="AP19" s="168">
        <f>'Day (12)'!$CT$88</f>
        <v>7237.92988066</v>
      </c>
      <c r="AQ19" s="163">
        <f t="shared" si="13"/>
        <v>1</v>
      </c>
      <c r="AR19" s="167">
        <v>60.480000000000103</v>
      </c>
      <c r="AS19" s="168">
        <f>'Day (12)'!$CT$92</f>
        <v>3110.4000000000051</v>
      </c>
      <c r="AT19" s="163">
        <f t="shared" si="14"/>
        <v>1</v>
      </c>
      <c r="AU19" s="167">
        <v>256036.20999999996</v>
      </c>
      <c r="AV19" s="168">
        <f>'Day (12)'!$CT$56</f>
        <v>196296.51999999964</v>
      </c>
      <c r="AW19" s="163">
        <f t="shared" si="15"/>
        <v>1</v>
      </c>
      <c r="AX19" s="166"/>
    </row>
    <row r="20" spans="1:50" ht="15.75" thickBot="1">
      <c r="A20" s="159">
        <f t="shared" si="16"/>
        <v>45029</v>
      </c>
      <c r="B20" s="167">
        <v>290331</v>
      </c>
      <c r="C20" s="168">
        <f>'Day (13)'!$CT$4</f>
        <v>340608</v>
      </c>
      <c r="D20" s="163">
        <f t="shared" si="0"/>
        <v>1</v>
      </c>
      <c r="E20" s="167">
        <v>108576</v>
      </c>
      <c r="F20" s="168">
        <f>'Day (13)'!$CT$16</f>
        <v>108576</v>
      </c>
      <c r="G20" s="163">
        <f t="shared" si="1"/>
        <v>0</v>
      </c>
      <c r="H20" s="167">
        <v>220973.18000000005</v>
      </c>
      <c r="I20" s="168">
        <f>'Day (13)'!$CT$14</f>
        <v>262664.88000000018</v>
      </c>
      <c r="J20" s="163">
        <f t="shared" si="2"/>
        <v>1</v>
      </c>
      <c r="K20" s="167">
        <v>25867.200000000044</v>
      </c>
      <c r="L20" s="168">
        <f>'Day (13)'!$CT$17</f>
        <v>25867.200000000044</v>
      </c>
      <c r="M20" s="163">
        <f t="shared" si="3"/>
        <v>0</v>
      </c>
      <c r="N20" s="167">
        <v>54720</v>
      </c>
      <c r="O20" s="168">
        <f>'Day (13)'!$CT$18</f>
        <v>54720</v>
      </c>
      <c r="P20" s="163">
        <f t="shared" si="4"/>
        <v>0</v>
      </c>
      <c r="Q20" s="167">
        <v>108319.5</v>
      </c>
      <c r="R20" s="168">
        <f>'Day (13)'!$CT$43</f>
        <v>93395</v>
      </c>
      <c r="S20" s="163">
        <f t="shared" si="5"/>
        <v>1</v>
      </c>
      <c r="T20" s="167">
        <v>202927.78999999995</v>
      </c>
      <c r="U20" s="168">
        <f>'Day (13)'!$CT$41</f>
        <v>227388.34000000008</v>
      </c>
      <c r="V20" s="163">
        <f t="shared" si="6"/>
        <v>1</v>
      </c>
      <c r="W20" s="169">
        <v>25867.200000000044</v>
      </c>
      <c r="X20" s="168">
        <f>'Day (13)'!$CT$44</f>
        <v>25867.200000000044</v>
      </c>
      <c r="Y20" s="170">
        <f t="shared" si="7"/>
        <v>0</v>
      </c>
      <c r="Z20" s="167">
        <v>54720</v>
      </c>
      <c r="AA20" s="168">
        <f>'Day (13)'!$CT$45</f>
        <v>54720</v>
      </c>
      <c r="AB20" s="163">
        <f t="shared" si="8"/>
        <v>0</v>
      </c>
      <c r="AC20" s="169">
        <v>150</v>
      </c>
      <c r="AD20" s="168">
        <f>'Day (13)'!$CT$52</f>
        <v>20489.769999999997</v>
      </c>
      <c r="AE20" s="170">
        <f t="shared" si="9"/>
        <v>1</v>
      </c>
      <c r="AF20" s="167">
        <v>283694.23600000108</v>
      </c>
      <c r="AG20" s="168">
        <f>'Day (13)'!$CT$61</f>
        <v>339677.0879999997</v>
      </c>
      <c r="AH20" s="163">
        <f t="shared" si="10"/>
        <v>1</v>
      </c>
      <c r="AI20" s="167">
        <v>883</v>
      </c>
      <c r="AJ20" s="161">
        <f>SUM('Day (13)'!$CT$73:'Day (13)'!$CT$79)</f>
        <v>32106</v>
      </c>
      <c r="AK20" s="163">
        <f t="shared" si="11"/>
        <v>1</v>
      </c>
      <c r="AL20" s="169"/>
      <c r="AM20" s="168">
        <f>'Day (13)'!$CT$84</f>
        <v>42.000000000000007</v>
      </c>
      <c r="AN20" s="170">
        <f t="shared" si="12"/>
        <v>1</v>
      </c>
      <c r="AO20" s="167"/>
      <c r="AP20" s="168">
        <f>'Day (13)'!$CT$88</f>
        <v>7353.5043100599987</v>
      </c>
      <c r="AQ20" s="163">
        <f t="shared" si="13"/>
        <v>1</v>
      </c>
      <c r="AR20" s="167">
        <v>60.480000000000103</v>
      </c>
      <c r="AS20" s="168">
        <f>'Day (13)'!$CT$92</f>
        <v>3110.4000000000051</v>
      </c>
      <c r="AT20" s="163">
        <f t="shared" si="14"/>
        <v>1</v>
      </c>
      <c r="AU20" s="167">
        <v>228002.01</v>
      </c>
      <c r="AV20" s="168">
        <f>'Day (13)'!$CT$56</f>
        <v>215019.1299999996</v>
      </c>
      <c r="AW20" s="163">
        <f t="shared" si="15"/>
        <v>1</v>
      </c>
      <c r="AX20" s="166"/>
    </row>
    <row r="21" spans="1:50" ht="15.75" thickBot="1">
      <c r="A21" s="159">
        <f t="shared" si="16"/>
        <v>45030</v>
      </c>
      <c r="B21" s="167">
        <v>348960</v>
      </c>
      <c r="C21" s="168">
        <f>'Day (14)'!$CT$4</f>
        <v>341472</v>
      </c>
      <c r="D21" s="163">
        <f t="shared" si="0"/>
        <v>1</v>
      </c>
      <c r="E21" s="167">
        <v>108576</v>
      </c>
      <c r="F21" s="168">
        <f>'Day (14)'!$CT$16</f>
        <v>108576</v>
      </c>
      <c r="G21" s="163">
        <f t="shared" si="1"/>
        <v>0</v>
      </c>
      <c r="H21" s="167">
        <v>219559.13999999975</v>
      </c>
      <c r="I21" s="168">
        <f>'Day (14)'!$CT$14</f>
        <v>249859.69999999998</v>
      </c>
      <c r="J21" s="163">
        <f t="shared" si="2"/>
        <v>1</v>
      </c>
      <c r="K21" s="167">
        <v>25867.200000000044</v>
      </c>
      <c r="L21" s="168">
        <f>'Day (14)'!$CT$17</f>
        <v>25867.200000000044</v>
      </c>
      <c r="M21" s="163">
        <f t="shared" si="3"/>
        <v>0</v>
      </c>
      <c r="N21" s="167">
        <v>54720</v>
      </c>
      <c r="O21" s="168">
        <f>'Day (14)'!$CT$18</f>
        <v>54720</v>
      </c>
      <c r="P21" s="163">
        <f t="shared" si="4"/>
        <v>0</v>
      </c>
      <c r="Q21" s="167">
        <v>108093</v>
      </c>
      <c r="R21" s="168">
        <f>'Day (14)'!$CT$43</f>
        <v>95234</v>
      </c>
      <c r="S21" s="163">
        <f t="shared" si="5"/>
        <v>1</v>
      </c>
      <c r="T21" s="167">
        <v>222235.86</v>
      </c>
      <c r="U21" s="168">
        <f>'Day (14)'!$CT$41</f>
        <v>211092.94</v>
      </c>
      <c r="V21" s="163">
        <f t="shared" si="6"/>
        <v>1</v>
      </c>
      <c r="W21" s="169">
        <v>25867.200000000044</v>
      </c>
      <c r="X21" s="168">
        <f>'Day (14)'!$CT$44</f>
        <v>25867.200000000044</v>
      </c>
      <c r="Y21" s="170">
        <f t="shared" si="7"/>
        <v>0</v>
      </c>
      <c r="Z21" s="167">
        <v>54720</v>
      </c>
      <c r="AA21" s="168">
        <f>'Day (14)'!$CT$45</f>
        <v>54720</v>
      </c>
      <c r="AB21" s="163">
        <f t="shared" si="8"/>
        <v>0</v>
      </c>
      <c r="AC21" s="169">
        <v>4538.8999999999996</v>
      </c>
      <c r="AD21" s="168">
        <f>'Day (14)'!$CT$52</f>
        <v>12307.44</v>
      </c>
      <c r="AE21" s="170">
        <f t="shared" si="9"/>
        <v>1</v>
      </c>
      <c r="AF21" s="167">
        <v>326362.79999999888</v>
      </c>
      <c r="AG21" s="168">
        <f>'Day (14)'!$CT$61</f>
        <v>336502.24200000026</v>
      </c>
      <c r="AH21" s="163">
        <f t="shared" si="10"/>
        <v>1</v>
      </c>
      <c r="AI21" s="167">
        <v>2277</v>
      </c>
      <c r="AJ21" s="161">
        <f>SUM('Day (14)'!$CT$73:'Day (14)'!$CT$79)</f>
        <v>21622</v>
      </c>
      <c r="AK21" s="163">
        <f t="shared" si="11"/>
        <v>1</v>
      </c>
      <c r="AL21" s="169"/>
      <c r="AM21" s="168">
        <f>'Day (14)'!$CT$84</f>
        <v>78.360000000000014</v>
      </c>
      <c r="AN21" s="170">
        <f t="shared" si="12"/>
        <v>1</v>
      </c>
      <c r="AO21" s="167"/>
      <c r="AP21" s="168">
        <f>'Day (14)'!$CT$88</f>
        <v>7044.5204054399983</v>
      </c>
      <c r="AQ21" s="163">
        <f t="shared" si="13"/>
        <v>1</v>
      </c>
      <c r="AR21" s="167">
        <v>60.480000000000103</v>
      </c>
      <c r="AS21" s="168">
        <f>'Day (14)'!$CT$92</f>
        <v>3110.4000000000051</v>
      </c>
      <c r="AT21" s="163">
        <f t="shared" si="14"/>
        <v>1</v>
      </c>
      <c r="AU21" s="167">
        <v>146835.54999999999</v>
      </c>
      <c r="AV21" s="168">
        <f>'Day (14)'!$CT$56</f>
        <v>222250.38999999961</v>
      </c>
      <c r="AW21" s="163">
        <f t="shared" si="15"/>
        <v>1</v>
      </c>
      <c r="AX21" s="166"/>
    </row>
    <row r="22" spans="1:50" ht="15.75" thickBot="1">
      <c r="A22" s="159">
        <f t="shared" si="16"/>
        <v>45031</v>
      </c>
      <c r="B22" s="167">
        <v>350400</v>
      </c>
      <c r="C22" s="168">
        <f>'Day (15)'!$CT$4</f>
        <v>344160</v>
      </c>
      <c r="D22" s="163">
        <f t="shared" si="0"/>
        <v>1</v>
      </c>
      <c r="E22" s="167">
        <v>65721</v>
      </c>
      <c r="F22" s="168">
        <f>'Day (15)'!$CT$16</f>
        <v>108576</v>
      </c>
      <c r="G22" s="163">
        <f t="shared" si="1"/>
        <v>1</v>
      </c>
      <c r="H22" s="167">
        <v>216916.06999999977</v>
      </c>
      <c r="I22" s="168">
        <f>'Day (15)'!$CT$14</f>
        <v>262382.69000000024</v>
      </c>
      <c r="J22" s="163">
        <f t="shared" si="2"/>
        <v>1</v>
      </c>
      <c r="K22" s="167">
        <v>22426.780000000032</v>
      </c>
      <c r="L22" s="168">
        <f>'Day (15)'!$CT$17</f>
        <v>25867.200000000044</v>
      </c>
      <c r="M22" s="163">
        <f t="shared" si="3"/>
        <v>1</v>
      </c>
      <c r="N22" s="167">
        <v>47442.019999999953</v>
      </c>
      <c r="O22" s="168">
        <f>'Day (15)'!$CT$18</f>
        <v>54720</v>
      </c>
      <c r="P22" s="163">
        <f t="shared" si="4"/>
        <v>1</v>
      </c>
      <c r="Q22" s="167">
        <v>63931</v>
      </c>
      <c r="R22" s="168">
        <f>'Day (15)'!$CT$43</f>
        <v>88090</v>
      </c>
      <c r="S22" s="163">
        <f t="shared" si="5"/>
        <v>1</v>
      </c>
      <c r="T22" s="167">
        <v>198351.03999999995</v>
      </c>
      <c r="U22" s="168">
        <f>'Day (15)'!$CT$41</f>
        <v>215975.56000000006</v>
      </c>
      <c r="V22" s="163">
        <f t="shared" si="6"/>
        <v>1</v>
      </c>
      <c r="W22" s="169">
        <v>22426.780000000032</v>
      </c>
      <c r="X22" s="168">
        <f>'Day (15)'!$CT$44</f>
        <v>24789.400000000041</v>
      </c>
      <c r="Y22" s="170">
        <f t="shared" si="7"/>
        <v>1</v>
      </c>
      <c r="Z22" s="167">
        <v>47442.019999999953</v>
      </c>
      <c r="AA22" s="168">
        <f>'Day (15)'!$CT$45</f>
        <v>54720</v>
      </c>
      <c r="AB22" s="163">
        <f t="shared" si="8"/>
        <v>1</v>
      </c>
      <c r="AC22" s="169">
        <v>13725.7</v>
      </c>
      <c r="AD22" s="168">
        <f>'Day (15)'!$CT$52</f>
        <v>13635.22</v>
      </c>
      <c r="AE22" s="170">
        <f t="shared" si="9"/>
        <v>1</v>
      </c>
      <c r="AF22" s="167">
        <v>332391.23200000043</v>
      </c>
      <c r="AG22" s="168">
        <f>'Day (15)'!$CT$61</f>
        <v>330718.59200000012</v>
      </c>
      <c r="AH22" s="163">
        <f t="shared" si="10"/>
        <v>1</v>
      </c>
      <c r="AI22" s="167">
        <v>7683</v>
      </c>
      <c r="AJ22" s="161">
        <f>SUM('Day (15)'!$CT$73:'Day (15)'!$CT$79)</f>
        <v>33140</v>
      </c>
      <c r="AK22" s="163">
        <f t="shared" si="11"/>
        <v>1</v>
      </c>
      <c r="AL22" s="169"/>
      <c r="AM22" s="168">
        <f>'Day (15)'!$CT$84</f>
        <v>20.3</v>
      </c>
      <c r="AN22" s="170">
        <f t="shared" si="12"/>
        <v>1</v>
      </c>
      <c r="AO22" s="167"/>
      <c r="AP22" s="168">
        <f>'Day (15)'!$CT$88</f>
        <v>7184.1664178600004</v>
      </c>
      <c r="AQ22" s="163">
        <f t="shared" si="13"/>
        <v>1</v>
      </c>
      <c r="AR22" s="167">
        <v>60.480000000000103</v>
      </c>
      <c r="AS22" s="168">
        <f>'Day (15)'!$CT$92</f>
        <v>3110.4000000000051</v>
      </c>
      <c r="AT22" s="163">
        <f t="shared" si="14"/>
        <v>1</v>
      </c>
      <c r="AU22" s="167">
        <v>138522.23000000001</v>
      </c>
      <c r="AV22" s="168">
        <f>'Day (15)'!$CT$56</f>
        <v>218535.27999999953</v>
      </c>
      <c r="AW22" s="163">
        <f t="shared" si="15"/>
        <v>1</v>
      </c>
      <c r="AX22" s="166"/>
    </row>
    <row r="23" spans="1:50" ht="15.75" thickBot="1">
      <c r="A23" s="159">
        <f t="shared" si="16"/>
        <v>45032</v>
      </c>
      <c r="B23" s="167">
        <v>350880</v>
      </c>
      <c r="C23" s="168">
        <f>'Day (16)'!$CT$4</f>
        <v>336768</v>
      </c>
      <c r="D23" s="163">
        <f t="shared" si="0"/>
        <v>1</v>
      </c>
      <c r="E23" s="167">
        <v>80625.600000000006</v>
      </c>
      <c r="F23" s="168">
        <f>'Day (16)'!$CT$16</f>
        <v>108576</v>
      </c>
      <c r="G23" s="163">
        <f t="shared" si="1"/>
        <v>1</v>
      </c>
      <c r="H23" s="167">
        <v>220106.79999999984</v>
      </c>
      <c r="I23" s="168">
        <f>'Day (16)'!$CT$14</f>
        <v>245684.66999999998</v>
      </c>
      <c r="J23" s="163">
        <f t="shared" si="2"/>
        <v>1</v>
      </c>
      <c r="K23" s="167">
        <v>24564.84000000004</v>
      </c>
      <c r="L23" s="168">
        <f>'Day (16)'!$CT$17</f>
        <v>25867.200000000044</v>
      </c>
      <c r="M23" s="163">
        <f t="shared" si="3"/>
        <v>1</v>
      </c>
      <c r="N23" s="167">
        <v>51964.89</v>
      </c>
      <c r="O23" s="168">
        <f>'Day (16)'!$CT$18</f>
        <v>54720</v>
      </c>
      <c r="P23" s="163">
        <f t="shared" si="4"/>
        <v>1</v>
      </c>
      <c r="Q23" s="167">
        <v>80338.100000000006</v>
      </c>
      <c r="R23" s="168">
        <f>'Day (16)'!$CT$43</f>
        <v>90784</v>
      </c>
      <c r="S23" s="163">
        <f t="shared" si="5"/>
        <v>1</v>
      </c>
      <c r="T23" s="167">
        <v>191991.85000000006</v>
      </c>
      <c r="U23" s="168">
        <f>'Day (16)'!$CT$41</f>
        <v>213213.78</v>
      </c>
      <c r="V23" s="163">
        <f t="shared" si="6"/>
        <v>1</v>
      </c>
      <c r="W23" s="169">
        <v>24564.84000000004</v>
      </c>
      <c r="X23" s="168">
        <f>'Day (16)'!$CT$44</f>
        <v>23172.700000000037</v>
      </c>
      <c r="Y23" s="170">
        <f t="shared" si="7"/>
        <v>1</v>
      </c>
      <c r="Z23" s="167">
        <v>51964.89</v>
      </c>
      <c r="AA23" s="168">
        <f>'Day (16)'!$CT$45</f>
        <v>54720</v>
      </c>
      <c r="AB23" s="163">
        <f t="shared" si="8"/>
        <v>1</v>
      </c>
      <c r="AC23" s="169">
        <v>1000</v>
      </c>
      <c r="AD23" s="168">
        <f>'Day (16)'!$CT$52</f>
        <v>13771.539999999999</v>
      </c>
      <c r="AE23" s="170">
        <f t="shared" si="9"/>
        <v>1</v>
      </c>
      <c r="AF23" s="167">
        <v>322049.43999999785</v>
      </c>
      <c r="AG23" s="168">
        <f>'Day (16)'!$CT$61</f>
        <v>326785.56736000051</v>
      </c>
      <c r="AH23" s="163">
        <f t="shared" si="10"/>
        <v>1</v>
      </c>
      <c r="AI23" s="167">
        <v>2347</v>
      </c>
      <c r="AJ23" s="161">
        <f>SUM('Day (16)'!$CT$73:'Day (16)'!$CT$79)</f>
        <v>30273</v>
      </c>
      <c r="AK23" s="163">
        <f t="shared" si="11"/>
        <v>1</v>
      </c>
      <c r="AL23" s="169"/>
      <c r="AM23" s="168">
        <f>'Day (16)'!$CT$84</f>
        <v>0</v>
      </c>
      <c r="AN23" s="170">
        <f t="shared" si="12"/>
        <v>0</v>
      </c>
      <c r="AO23" s="167"/>
      <c r="AP23" s="168">
        <f>'Day (16)'!$CT$88</f>
        <v>7588.7666872199979</v>
      </c>
      <c r="AQ23" s="163">
        <f t="shared" si="13"/>
        <v>1</v>
      </c>
      <c r="AR23" s="167">
        <v>60.480000000000103</v>
      </c>
      <c r="AS23" s="168">
        <f>'Day (16)'!$CT$92</f>
        <v>1474.4000000000033</v>
      </c>
      <c r="AT23" s="163">
        <f t="shared" si="14"/>
        <v>1</v>
      </c>
      <c r="AU23" s="167">
        <v>134204.43999999997</v>
      </c>
      <c r="AV23" s="168">
        <f>'Day (16)'!$CT$56</f>
        <v>214291.93999999951</v>
      </c>
      <c r="AW23" s="163">
        <f t="shared" si="15"/>
        <v>1</v>
      </c>
      <c r="AX23" s="166"/>
    </row>
    <row r="24" spans="1:50" ht="15.75" thickBot="1">
      <c r="A24" s="159">
        <f t="shared" si="16"/>
        <v>45033</v>
      </c>
      <c r="B24" s="167">
        <v>350400</v>
      </c>
      <c r="C24" s="168">
        <f>'Day (17)'!$CT$4</f>
        <v>342240</v>
      </c>
      <c r="D24" s="163">
        <f t="shared" si="0"/>
        <v>1</v>
      </c>
      <c r="E24" s="167">
        <v>108576</v>
      </c>
      <c r="F24" s="168">
        <f>'Day (17)'!$CT$16</f>
        <v>108576</v>
      </c>
      <c r="G24" s="163">
        <f t="shared" si="1"/>
        <v>0</v>
      </c>
      <c r="H24" s="167">
        <v>211155.09999999995</v>
      </c>
      <c r="I24" s="168">
        <f>'Day (17)'!$CT$14</f>
        <v>253155.75000000003</v>
      </c>
      <c r="J24" s="163">
        <f t="shared" si="2"/>
        <v>1</v>
      </c>
      <c r="K24" s="167">
        <v>25867.200000000044</v>
      </c>
      <c r="L24" s="168">
        <f>'Day (17)'!$CT$17</f>
        <v>25867.200000000044</v>
      </c>
      <c r="M24" s="163">
        <f t="shared" si="3"/>
        <v>0</v>
      </c>
      <c r="N24" s="167">
        <v>54720</v>
      </c>
      <c r="O24" s="168">
        <f>'Day (17)'!$CT$18</f>
        <v>54720</v>
      </c>
      <c r="P24" s="163">
        <f t="shared" si="4"/>
        <v>0</v>
      </c>
      <c r="Q24" s="167">
        <v>108448</v>
      </c>
      <c r="R24" s="168">
        <f>'Day (17)'!$CT$43</f>
        <v>99137</v>
      </c>
      <c r="S24" s="163">
        <f t="shared" si="5"/>
        <v>1</v>
      </c>
      <c r="T24" s="167">
        <v>192860.94</v>
      </c>
      <c r="U24" s="168">
        <f>'Day (17)'!$CT$41</f>
        <v>220324.78999999986</v>
      </c>
      <c r="V24" s="163">
        <f t="shared" si="6"/>
        <v>1</v>
      </c>
      <c r="W24" s="169">
        <v>25867.200000000044</v>
      </c>
      <c r="X24" s="168">
        <f>'Day (17)'!$CT$44</f>
        <v>24789.400000000041</v>
      </c>
      <c r="Y24" s="170">
        <f t="shared" si="7"/>
        <v>1</v>
      </c>
      <c r="Z24" s="167">
        <v>54720</v>
      </c>
      <c r="AA24" s="168">
        <f>'Day (17)'!$CT$45</f>
        <v>54720</v>
      </c>
      <c r="AB24" s="163">
        <f t="shared" si="8"/>
        <v>0</v>
      </c>
      <c r="AC24" s="169">
        <v>200</v>
      </c>
      <c r="AD24" s="168">
        <f>'Day (17)'!$CT$52</f>
        <v>37558.6</v>
      </c>
      <c r="AE24" s="170">
        <f t="shared" si="9"/>
        <v>1</v>
      </c>
      <c r="AF24" s="167">
        <v>329518.88000000204</v>
      </c>
      <c r="AG24" s="168">
        <f>'Day (17)'!$CT$61</f>
        <v>335135.83999999979</v>
      </c>
      <c r="AH24" s="163">
        <f t="shared" si="10"/>
        <v>1</v>
      </c>
      <c r="AI24" s="167">
        <v>676</v>
      </c>
      <c r="AJ24" s="102">
        <f>SUM('Day (17)'!$CT$73:'Day (17)'!$CT$79)</f>
        <v>30303</v>
      </c>
      <c r="AK24" s="163">
        <f t="shared" si="11"/>
        <v>1</v>
      </c>
      <c r="AL24" s="169"/>
      <c r="AM24" s="168">
        <f>'Day (17)'!$CT$84</f>
        <v>0</v>
      </c>
      <c r="AN24" s="170">
        <f t="shared" si="12"/>
        <v>0</v>
      </c>
      <c r="AO24" s="167"/>
      <c r="AP24" s="168">
        <f>'Day (17)'!$CT$88</f>
        <v>7770.3504316400013</v>
      </c>
      <c r="AQ24" s="163">
        <f t="shared" si="13"/>
        <v>1</v>
      </c>
      <c r="AR24" s="167">
        <v>60.480000000000103</v>
      </c>
      <c r="AS24" s="168">
        <f>'Day (17)'!$CT$92</f>
        <v>2214.4000000000028</v>
      </c>
      <c r="AT24" s="163">
        <f t="shared" si="14"/>
        <v>1</v>
      </c>
      <c r="AU24" s="167">
        <v>151070.66999999998</v>
      </c>
      <c r="AV24" s="168">
        <f>'Day (17)'!$CT$56</f>
        <v>205264.22999999952</v>
      </c>
      <c r="AW24" s="163">
        <f t="shared" si="15"/>
        <v>1</v>
      </c>
      <c r="AX24" s="166"/>
    </row>
    <row r="25" spans="1:50" ht="15.75" thickBot="1">
      <c r="A25" s="159">
        <f t="shared" si="16"/>
        <v>45034</v>
      </c>
      <c r="B25" s="167">
        <v>350400</v>
      </c>
      <c r="C25" s="168">
        <f>'Day (18)'!$CT$4</f>
        <v>332832</v>
      </c>
      <c r="D25" s="163">
        <f t="shared" si="0"/>
        <v>1</v>
      </c>
      <c r="E25" s="167">
        <v>108576</v>
      </c>
      <c r="F25" s="168">
        <f>'Day (18)'!$CT$16</f>
        <v>108576</v>
      </c>
      <c r="G25" s="163">
        <f t="shared" si="1"/>
        <v>0</v>
      </c>
      <c r="H25" s="167">
        <v>212869.09000000011</v>
      </c>
      <c r="I25" s="168">
        <f>'Day (18)'!$CT$14</f>
        <v>255137.53000000026</v>
      </c>
      <c r="J25" s="163">
        <f t="shared" si="2"/>
        <v>1</v>
      </c>
      <c r="K25" s="167">
        <v>25867.200000000044</v>
      </c>
      <c r="L25" s="168">
        <f>'Day (18)'!$CT$17</f>
        <v>25867.200000000044</v>
      </c>
      <c r="M25" s="163">
        <f t="shared" si="3"/>
        <v>0</v>
      </c>
      <c r="N25" s="167">
        <v>54720</v>
      </c>
      <c r="O25" s="168">
        <f>'Day (18)'!$CT$18</f>
        <v>54720</v>
      </c>
      <c r="P25" s="163">
        <f t="shared" si="4"/>
        <v>0</v>
      </c>
      <c r="Q25" s="167">
        <v>108576</v>
      </c>
      <c r="R25" s="168">
        <f>'Day (18)'!$CT$43</f>
        <v>86039</v>
      </c>
      <c r="S25" s="163">
        <f t="shared" si="5"/>
        <v>1</v>
      </c>
      <c r="T25" s="167">
        <v>204281.83999999997</v>
      </c>
      <c r="U25" s="168">
        <f>'Day (18)'!$CT$41</f>
        <v>205367.40000000005</v>
      </c>
      <c r="V25" s="163">
        <f t="shared" si="6"/>
        <v>1</v>
      </c>
      <c r="W25" s="169">
        <v>25867.200000000044</v>
      </c>
      <c r="X25" s="168">
        <f>'Day (18)'!$CT$44</f>
        <v>24250.50000000004</v>
      </c>
      <c r="Y25" s="170">
        <f t="shared" si="7"/>
        <v>1</v>
      </c>
      <c r="Z25" s="167">
        <v>54720</v>
      </c>
      <c r="AA25" s="168">
        <f>'Day (18)'!$CT$45</f>
        <v>54720</v>
      </c>
      <c r="AB25" s="163">
        <f t="shared" si="8"/>
        <v>0</v>
      </c>
      <c r="AC25" s="169">
        <v>1850</v>
      </c>
      <c r="AD25" s="168">
        <f>'Day (18)'!$CT$52</f>
        <v>24447.480000000003</v>
      </c>
      <c r="AE25" s="170">
        <f t="shared" si="9"/>
        <v>1</v>
      </c>
      <c r="AF25" s="167">
        <v>331700.40000000165</v>
      </c>
      <c r="AG25" s="168">
        <f>'Day (18)'!$CT$61</f>
        <v>343621.35999999964</v>
      </c>
      <c r="AH25" s="163">
        <f t="shared" si="10"/>
        <v>1</v>
      </c>
      <c r="AI25" s="167">
        <v>0</v>
      </c>
      <c r="AJ25" s="161">
        <f>SUM('Day (18)'!$CT$73:'Day (18)'!$CT$79)</f>
        <v>47569</v>
      </c>
      <c r="AK25" s="163">
        <f t="shared" si="11"/>
        <v>1</v>
      </c>
      <c r="AL25" s="169"/>
      <c r="AM25" s="168">
        <f>'Day (18)'!$CT$84</f>
        <v>809.17</v>
      </c>
      <c r="AN25" s="170">
        <f t="shared" si="12"/>
        <v>1</v>
      </c>
      <c r="AO25" s="167"/>
      <c r="AP25" s="168">
        <f>'Day (18)'!$CT$88</f>
        <v>7431.8324321799992</v>
      </c>
      <c r="AQ25" s="163">
        <f t="shared" si="13"/>
        <v>1</v>
      </c>
      <c r="AR25" s="167">
        <v>60.480000000000103</v>
      </c>
      <c r="AS25" s="168">
        <f>'Day (18)'!$CT$92</f>
        <v>3110.4000000000051</v>
      </c>
      <c r="AT25" s="163">
        <f t="shared" si="14"/>
        <v>1</v>
      </c>
      <c r="AU25" s="167">
        <v>136484.72</v>
      </c>
      <c r="AV25" s="168">
        <f>'Day (18)'!$CT$56</f>
        <v>207589.16999999981</v>
      </c>
      <c r="AW25" s="163">
        <f t="shared" si="15"/>
        <v>1</v>
      </c>
      <c r="AX25" s="166"/>
    </row>
    <row r="26" spans="1:50" ht="15.75" thickBot="1">
      <c r="A26" s="159">
        <f t="shared" si="16"/>
        <v>45035</v>
      </c>
      <c r="B26" s="167">
        <v>353280</v>
      </c>
      <c r="C26" s="168">
        <f>'Day (19)'!$CT$4</f>
        <v>342336</v>
      </c>
      <c r="D26" s="163">
        <f t="shared" si="0"/>
        <v>1</v>
      </c>
      <c r="E26" s="167">
        <v>108576</v>
      </c>
      <c r="F26" s="168">
        <f>'Day (19)'!$CT$16</f>
        <v>108576</v>
      </c>
      <c r="G26" s="163">
        <f t="shared" si="1"/>
        <v>0</v>
      </c>
      <c r="H26" s="167">
        <v>212598.86000000019</v>
      </c>
      <c r="I26" s="168">
        <f>'Day (19)'!$CT$14</f>
        <v>261494.00999999969</v>
      </c>
      <c r="J26" s="163">
        <f t="shared" si="2"/>
        <v>1</v>
      </c>
      <c r="K26" s="167">
        <v>25867.200000000044</v>
      </c>
      <c r="L26" s="168">
        <f>'Day (19)'!$CT$17</f>
        <v>25867.200000000044</v>
      </c>
      <c r="M26" s="163">
        <f t="shared" si="3"/>
        <v>0</v>
      </c>
      <c r="N26" s="167">
        <v>54720</v>
      </c>
      <c r="O26" s="168">
        <f>'Day (19)'!$CT$18</f>
        <v>54720</v>
      </c>
      <c r="P26" s="163">
        <f t="shared" si="4"/>
        <v>0</v>
      </c>
      <c r="Q26" s="167">
        <v>108379.5</v>
      </c>
      <c r="R26" s="168">
        <f>'Day (19)'!$CT$43</f>
        <v>87895</v>
      </c>
      <c r="S26" s="163">
        <f t="shared" si="5"/>
        <v>1</v>
      </c>
      <c r="T26" s="167">
        <v>183205.12</v>
      </c>
      <c r="U26" s="168">
        <f>'Day (19)'!$CT$41</f>
        <v>203472.86</v>
      </c>
      <c r="V26" s="163">
        <f t="shared" si="6"/>
        <v>1</v>
      </c>
      <c r="W26" s="169">
        <v>25867.200000000044</v>
      </c>
      <c r="X26" s="168">
        <f>'Day (19)'!$CT$44</f>
        <v>18750.970000000016</v>
      </c>
      <c r="Y26" s="170">
        <f t="shared" si="7"/>
        <v>1</v>
      </c>
      <c r="Z26" s="167">
        <v>54720</v>
      </c>
      <c r="AA26" s="168">
        <f>'Day (19)'!$CT$45</f>
        <v>50142.719999999994</v>
      </c>
      <c r="AB26" s="163">
        <f t="shared" si="8"/>
        <v>1</v>
      </c>
      <c r="AC26" s="169">
        <v>0</v>
      </c>
      <c r="AD26" s="168">
        <f>'Day (19)'!$CT$52</f>
        <v>13094.220000000001</v>
      </c>
      <c r="AE26" s="170">
        <f t="shared" si="9"/>
        <v>1</v>
      </c>
      <c r="AF26" s="167">
        <v>313839.67999999953</v>
      </c>
      <c r="AG26" s="168">
        <f>'Day (19)'!$CT$61</f>
        <v>335718.4000000002</v>
      </c>
      <c r="AH26" s="163">
        <f t="shared" si="10"/>
        <v>1</v>
      </c>
      <c r="AI26" s="167">
        <v>878</v>
      </c>
      <c r="AJ26" s="161">
        <f>SUM('Day (19)'!$CT$73:'Day (19)'!$CT$79)</f>
        <v>42942</v>
      </c>
      <c r="AK26" s="163">
        <f t="shared" si="11"/>
        <v>1</v>
      </c>
      <c r="AL26" s="169"/>
      <c r="AM26" s="168">
        <f>'Day (19)'!$CT$84</f>
        <v>2299.9300000000003</v>
      </c>
      <c r="AN26" s="170">
        <f t="shared" si="12"/>
        <v>1</v>
      </c>
      <c r="AO26" s="167"/>
      <c r="AP26" s="168">
        <f>'Day (19)'!$CT$88</f>
        <v>7268.5027827799995</v>
      </c>
      <c r="AQ26" s="163">
        <f t="shared" si="13"/>
        <v>1</v>
      </c>
      <c r="AR26" s="167">
        <v>60.480000000000103</v>
      </c>
      <c r="AS26" s="168">
        <f>'Day (19)'!$CT$92</f>
        <v>3110.4000000000051</v>
      </c>
      <c r="AT26" s="163">
        <f t="shared" si="14"/>
        <v>1</v>
      </c>
      <c r="AU26" s="167">
        <v>186670.40999999989</v>
      </c>
      <c r="AV26" s="168">
        <f>'Day (19)'!$CT$56</f>
        <v>249167.63999999958</v>
      </c>
      <c r="AW26" s="163">
        <f t="shared" si="15"/>
        <v>1</v>
      </c>
      <c r="AX26" s="166"/>
    </row>
    <row r="27" spans="1:50" ht="15.75" thickBot="1">
      <c r="A27" s="159">
        <f t="shared" si="16"/>
        <v>45036</v>
      </c>
      <c r="B27" s="167">
        <v>347520</v>
      </c>
      <c r="C27" s="168">
        <f>'Day (20)'!$CT$4</f>
        <v>349536</v>
      </c>
      <c r="D27" s="163">
        <f t="shared" si="0"/>
        <v>1</v>
      </c>
      <c r="E27" s="167">
        <v>108576</v>
      </c>
      <c r="F27" s="168">
        <f>'Day (20)'!$CT$16</f>
        <v>108576</v>
      </c>
      <c r="G27" s="163">
        <f t="shared" si="1"/>
        <v>0</v>
      </c>
      <c r="H27" s="167">
        <v>213897.65000000005</v>
      </c>
      <c r="I27" s="168">
        <f>'Day (20)'!$CT$14</f>
        <v>260629.42999999993</v>
      </c>
      <c r="J27" s="163">
        <f t="shared" si="2"/>
        <v>1</v>
      </c>
      <c r="K27" s="167">
        <v>25867.200000000044</v>
      </c>
      <c r="L27" s="168">
        <f>'Day (20)'!$CT$17</f>
        <v>23434.500000000018</v>
      </c>
      <c r="M27" s="163">
        <f t="shared" si="3"/>
        <v>1</v>
      </c>
      <c r="N27" s="167">
        <v>54720</v>
      </c>
      <c r="O27" s="168">
        <f>'Day (20)'!$CT$18</f>
        <v>49573.619999999937</v>
      </c>
      <c r="P27" s="163">
        <f t="shared" si="4"/>
        <v>1</v>
      </c>
      <c r="Q27" s="167">
        <v>108576</v>
      </c>
      <c r="R27" s="168">
        <f>'Day (20)'!$CT$43</f>
        <v>96101</v>
      </c>
      <c r="S27" s="163">
        <f t="shared" si="5"/>
        <v>1</v>
      </c>
      <c r="T27" s="167">
        <v>172201.39000000004</v>
      </c>
      <c r="U27" s="168">
        <f>'Day (20)'!$CT$41</f>
        <v>225159.17000000004</v>
      </c>
      <c r="V27" s="163">
        <f t="shared" si="6"/>
        <v>1</v>
      </c>
      <c r="W27" s="169">
        <v>25867.200000000044</v>
      </c>
      <c r="X27" s="168">
        <f>'Day (20)'!$CT$44</f>
        <v>23434.500000000018</v>
      </c>
      <c r="Y27" s="170">
        <f t="shared" si="7"/>
        <v>1</v>
      </c>
      <c r="Z27" s="167">
        <v>54720</v>
      </c>
      <c r="AA27" s="168">
        <f>'Day (20)'!$CT$45</f>
        <v>49573.619999999937</v>
      </c>
      <c r="AB27" s="163">
        <f t="shared" si="8"/>
        <v>1</v>
      </c>
      <c r="AC27" s="169">
        <v>0</v>
      </c>
      <c r="AD27" s="168">
        <f>'Day (20)'!$CT$52</f>
        <v>12077.39</v>
      </c>
      <c r="AE27" s="170">
        <f t="shared" si="9"/>
        <v>1</v>
      </c>
      <c r="AF27" s="167">
        <v>322849.19999999832</v>
      </c>
      <c r="AG27" s="168">
        <f>'Day (20)'!$CT$61</f>
        <v>339101.20000000059</v>
      </c>
      <c r="AH27" s="163">
        <f t="shared" si="10"/>
        <v>1</v>
      </c>
      <c r="AI27" s="167">
        <v>0</v>
      </c>
      <c r="AJ27" s="161">
        <f>SUM('Day (20)'!$CT$73:'Day (20)'!$CT$79)</f>
        <v>28793</v>
      </c>
      <c r="AK27" s="163">
        <f t="shared" si="11"/>
        <v>1</v>
      </c>
      <c r="AL27" s="169"/>
      <c r="AM27" s="168">
        <f>'Day (20)'!$CT$84</f>
        <v>50.400000000000006</v>
      </c>
      <c r="AN27" s="170">
        <f t="shared" si="12"/>
        <v>1</v>
      </c>
      <c r="AO27" s="167"/>
      <c r="AP27" s="168">
        <f>'Day (20)'!$CT$88</f>
        <v>7021.8916219999983</v>
      </c>
      <c r="AQ27" s="163">
        <f t="shared" si="13"/>
        <v>1</v>
      </c>
      <c r="AR27" s="167">
        <v>540.48000000000013</v>
      </c>
      <c r="AS27" s="168">
        <f>'Day (20)'!$CT$92</f>
        <v>3110.4000000000051</v>
      </c>
      <c r="AT27" s="163">
        <f t="shared" si="14"/>
        <v>1</v>
      </c>
      <c r="AU27" s="167">
        <v>154645.07999999996</v>
      </c>
      <c r="AV27" s="168">
        <f>'Day (20)'!$CT$56</f>
        <v>217748.0599999995</v>
      </c>
      <c r="AW27" s="163">
        <f t="shared" si="15"/>
        <v>1</v>
      </c>
      <c r="AX27" s="166"/>
    </row>
    <row r="28" spans="1:50" ht="15.75" thickBot="1">
      <c r="A28" s="159">
        <f t="shared" si="16"/>
        <v>45037</v>
      </c>
      <c r="B28" s="167">
        <v>347520</v>
      </c>
      <c r="C28" s="168">
        <f>'Day (21)'!$CT$4</f>
        <v>342432</v>
      </c>
      <c r="D28" s="163">
        <f t="shared" si="0"/>
        <v>1</v>
      </c>
      <c r="E28" s="167">
        <v>108576</v>
      </c>
      <c r="F28" s="168">
        <f>'Day (21)'!$CT$16</f>
        <v>108576</v>
      </c>
      <c r="G28" s="163">
        <f t="shared" si="1"/>
        <v>0</v>
      </c>
      <c r="H28" s="167">
        <v>218705.66000000015</v>
      </c>
      <c r="I28" s="168">
        <f>'Day (21)'!$CT$14</f>
        <v>252545.69999999978</v>
      </c>
      <c r="J28" s="163">
        <f t="shared" si="2"/>
        <v>1</v>
      </c>
      <c r="K28" s="167">
        <v>25867.200000000044</v>
      </c>
      <c r="L28" s="168">
        <f>'Day (21)'!$CT$17</f>
        <v>13867.489999999982</v>
      </c>
      <c r="M28" s="163">
        <f t="shared" si="3"/>
        <v>1</v>
      </c>
      <c r="N28" s="167">
        <v>54720</v>
      </c>
      <c r="O28" s="168">
        <f>'Day (21)'!$CT$18</f>
        <v>29336.279999999973</v>
      </c>
      <c r="P28" s="163">
        <f t="shared" si="4"/>
        <v>1</v>
      </c>
      <c r="Q28" s="167">
        <v>103811.5</v>
      </c>
      <c r="R28" s="168">
        <f>'Day (21)'!$CT$43</f>
        <v>96171</v>
      </c>
      <c r="S28" s="163">
        <f t="shared" si="5"/>
        <v>1</v>
      </c>
      <c r="T28" s="167">
        <v>144531.35999999996</v>
      </c>
      <c r="U28" s="168">
        <f>'Day (21)'!$CT$41</f>
        <v>230864.19000000009</v>
      </c>
      <c r="V28" s="163">
        <f t="shared" si="6"/>
        <v>1</v>
      </c>
      <c r="W28" s="169">
        <v>25867.200000000044</v>
      </c>
      <c r="X28" s="168">
        <f>'Day (21)'!$CT$44</f>
        <v>13867.489999999982</v>
      </c>
      <c r="Y28" s="170">
        <f t="shared" si="7"/>
        <v>1</v>
      </c>
      <c r="Z28" s="167">
        <v>54720</v>
      </c>
      <c r="AA28" s="168">
        <f>'Day (21)'!$CT$45</f>
        <v>29336.279999999973</v>
      </c>
      <c r="AB28" s="163">
        <f t="shared" si="8"/>
        <v>1</v>
      </c>
      <c r="AC28" s="169">
        <v>1691.97</v>
      </c>
      <c r="AD28" s="168">
        <f>'Day (21)'!$CT$52</f>
        <v>5137.67</v>
      </c>
      <c r="AE28" s="170">
        <f t="shared" si="9"/>
        <v>1</v>
      </c>
      <c r="AF28" s="167">
        <v>333114.7519999994</v>
      </c>
      <c r="AG28" s="168">
        <f>'Day (21)'!$CT$61</f>
        <v>335100</v>
      </c>
      <c r="AH28" s="163">
        <f t="shared" si="10"/>
        <v>1</v>
      </c>
      <c r="AI28" s="167">
        <v>25332</v>
      </c>
      <c r="AJ28" s="161">
        <f>SUM('Day (21)'!$CT$73:'Day (21)'!$CT$79)</f>
        <v>20630</v>
      </c>
      <c r="AK28" s="163">
        <f t="shared" si="11"/>
        <v>1</v>
      </c>
      <c r="AL28" s="169"/>
      <c r="AM28" s="168">
        <f>'Day (21)'!$CT$84</f>
        <v>0</v>
      </c>
      <c r="AN28" s="170">
        <f t="shared" si="12"/>
        <v>0</v>
      </c>
      <c r="AO28" s="167"/>
      <c r="AP28" s="168">
        <f>'Day (21)'!$CT$88</f>
        <v>6997.4099698400005</v>
      </c>
      <c r="AQ28" s="163">
        <f t="shared" si="13"/>
        <v>1</v>
      </c>
      <c r="AR28" s="167">
        <v>540.48000000000013</v>
      </c>
      <c r="AS28" s="168">
        <f>'Day (21)'!$CT$92</f>
        <v>3110.4000000000051</v>
      </c>
      <c r="AT28" s="163">
        <f t="shared" si="14"/>
        <v>1</v>
      </c>
      <c r="AU28" s="167">
        <v>103191.65999999997</v>
      </c>
      <c r="AV28" s="168">
        <f>'Day (21)'!$CT$56</f>
        <v>244661.55999999979</v>
      </c>
      <c r="AW28" s="163">
        <f t="shared" si="15"/>
        <v>1</v>
      </c>
      <c r="AX28" s="166"/>
    </row>
    <row r="29" spans="1:50" ht="15.75" thickBot="1">
      <c r="A29" s="159">
        <f t="shared" si="16"/>
        <v>45038</v>
      </c>
      <c r="B29" s="167">
        <v>343680</v>
      </c>
      <c r="C29" s="168">
        <f>'Day (22)'!$CT$4</f>
        <v>344256</v>
      </c>
      <c r="D29" s="163">
        <f t="shared" si="0"/>
        <v>1</v>
      </c>
      <c r="E29" s="167">
        <v>108576</v>
      </c>
      <c r="F29" s="168">
        <f>'Day (22)'!$CT$16</f>
        <v>108576</v>
      </c>
      <c r="G29" s="163">
        <f t="shared" si="1"/>
        <v>0</v>
      </c>
      <c r="H29" s="167">
        <v>219218.06000000003</v>
      </c>
      <c r="I29" s="168">
        <f>'Day (22)'!$CT$14</f>
        <v>250420.44999999987</v>
      </c>
      <c r="J29" s="163">
        <f t="shared" si="2"/>
        <v>1</v>
      </c>
      <c r="K29" s="167">
        <v>25867.200000000044</v>
      </c>
      <c r="L29" s="168">
        <f>'Day (22)'!$CT$17</f>
        <v>16960.37000000001</v>
      </c>
      <c r="M29" s="163">
        <f t="shared" si="3"/>
        <v>1</v>
      </c>
      <c r="N29" s="167">
        <v>54720</v>
      </c>
      <c r="O29" s="168">
        <f>'Day (22)'!$CT$18</f>
        <v>35878.67000000002</v>
      </c>
      <c r="P29" s="163">
        <f t="shared" si="4"/>
        <v>1</v>
      </c>
      <c r="Q29" s="167">
        <v>100818</v>
      </c>
      <c r="R29" s="168">
        <f>'Day (22)'!$CT$43</f>
        <v>100824</v>
      </c>
      <c r="S29" s="163">
        <f t="shared" si="5"/>
        <v>1</v>
      </c>
      <c r="T29" s="167">
        <v>118646</v>
      </c>
      <c r="U29" s="168">
        <f>'Day (22)'!$CT$41</f>
        <v>230658.08999999997</v>
      </c>
      <c r="V29" s="163">
        <f t="shared" si="6"/>
        <v>1</v>
      </c>
      <c r="W29" s="169">
        <v>25867.200000000044</v>
      </c>
      <c r="X29" s="168">
        <f>'Day (22)'!$CT$44</f>
        <v>16960.37000000001</v>
      </c>
      <c r="Y29" s="170">
        <f t="shared" si="7"/>
        <v>1</v>
      </c>
      <c r="Z29" s="167">
        <v>50868</v>
      </c>
      <c r="AA29" s="168">
        <f>'Day (22)'!$CT$45</f>
        <v>35878.67000000002</v>
      </c>
      <c r="AB29" s="163">
        <f t="shared" si="8"/>
        <v>1</v>
      </c>
      <c r="AC29" s="169">
        <v>11293.109999999997</v>
      </c>
      <c r="AD29" s="168">
        <f>'Day (22)'!$CT$52</f>
        <v>23608.79</v>
      </c>
      <c r="AE29" s="170">
        <f t="shared" si="9"/>
        <v>1</v>
      </c>
      <c r="AF29" s="167">
        <v>340844.8320000004</v>
      </c>
      <c r="AG29" s="168">
        <f>'Day (22)'!$CT$61</f>
        <v>333505.75999999983</v>
      </c>
      <c r="AH29" s="163">
        <f t="shared" si="10"/>
        <v>1</v>
      </c>
      <c r="AI29" s="167">
        <v>36507</v>
      </c>
      <c r="AJ29" s="161">
        <f>SUM('Day (22)'!$CT$73:'Day (22)'!$CT$79)</f>
        <v>9339</v>
      </c>
      <c r="AK29" s="163">
        <f t="shared" si="11"/>
        <v>1</v>
      </c>
      <c r="AL29" s="169"/>
      <c r="AM29" s="168">
        <f>'Day (22)'!$CT$84</f>
        <v>0</v>
      </c>
      <c r="AN29" s="170">
        <f t="shared" si="12"/>
        <v>0</v>
      </c>
      <c r="AO29" s="167"/>
      <c r="AP29" s="168">
        <f>'Day (22)'!$CT$88</f>
        <v>7012.2958329600015</v>
      </c>
      <c r="AQ29" s="163">
        <f t="shared" si="13"/>
        <v>1</v>
      </c>
      <c r="AR29" s="167">
        <v>540.48000000000013</v>
      </c>
      <c r="AS29" s="168">
        <f>'Day (22)'!$CT$92</f>
        <v>3110.4000000000051</v>
      </c>
      <c r="AT29" s="163">
        <f t="shared" si="14"/>
        <v>1</v>
      </c>
      <c r="AU29" s="167">
        <v>67127.52999999997</v>
      </c>
      <c r="AV29" s="168">
        <f>'Day (22)'!$CT$56</f>
        <v>231494.78999999948</v>
      </c>
      <c r="AW29" s="163">
        <f t="shared" si="15"/>
        <v>1</v>
      </c>
      <c r="AX29" s="166"/>
    </row>
    <row r="30" spans="1:50" ht="15.75" thickBot="1">
      <c r="A30" s="159">
        <f t="shared" si="16"/>
        <v>45039</v>
      </c>
      <c r="B30" s="167">
        <v>343680</v>
      </c>
      <c r="C30" s="168">
        <f>'Day (23)'!$CT$4</f>
        <v>341760</v>
      </c>
      <c r="D30" s="163">
        <f t="shared" si="0"/>
        <v>1</v>
      </c>
      <c r="E30" s="167">
        <v>108576</v>
      </c>
      <c r="F30" s="168">
        <f>'Day (23)'!$CT$16</f>
        <v>108576</v>
      </c>
      <c r="G30" s="163">
        <f t="shared" si="1"/>
        <v>0</v>
      </c>
      <c r="H30" s="167">
        <v>216885.98000000007</v>
      </c>
      <c r="I30" s="168">
        <f>'Day (23)'!$CT$14</f>
        <v>243096.90000000026</v>
      </c>
      <c r="J30" s="163">
        <f t="shared" si="2"/>
        <v>1</v>
      </c>
      <c r="K30" s="167">
        <v>25867.200000000044</v>
      </c>
      <c r="L30" s="168">
        <f>'Day (23)'!$CT$17</f>
        <v>25867.200000000044</v>
      </c>
      <c r="M30" s="163">
        <f t="shared" si="3"/>
        <v>0</v>
      </c>
      <c r="N30" s="167">
        <v>54720</v>
      </c>
      <c r="O30" s="168">
        <f>'Day (23)'!$CT$18</f>
        <v>54720</v>
      </c>
      <c r="P30" s="163">
        <f t="shared" si="4"/>
        <v>0</v>
      </c>
      <c r="Q30" s="167">
        <v>99258</v>
      </c>
      <c r="R30" s="168">
        <f>'Day (23)'!$CT$43</f>
        <v>105992</v>
      </c>
      <c r="S30" s="163">
        <f t="shared" si="5"/>
        <v>1</v>
      </c>
      <c r="T30" s="167">
        <v>127474.86000000006</v>
      </c>
      <c r="U30" s="168">
        <f>'Day (23)'!$CT$41</f>
        <v>239063.2000000001</v>
      </c>
      <c r="V30" s="163">
        <f t="shared" si="6"/>
        <v>1</v>
      </c>
      <c r="W30" s="169">
        <v>23794.00000000004</v>
      </c>
      <c r="X30" s="168">
        <f>'Day (23)'!$CT$44</f>
        <v>25867.200000000044</v>
      </c>
      <c r="Y30" s="170">
        <f t="shared" si="7"/>
        <v>1</v>
      </c>
      <c r="Z30" s="167">
        <v>44008.44999999999</v>
      </c>
      <c r="AA30" s="168">
        <f>'Day (23)'!$CT$45</f>
        <v>54720</v>
      </c>
      <c r="AB30" s="163">
        <f t="shared" si="8"/>
        <v>1</v>
      </c>
      <c r="AC30" s="169">
        <v>25537.969999999998</v>
      </c>
      <c r="AD30" s="168">
        <f>'Day (23)'!$CT$52</f>
        <v>17936.399999999998</v>
      </c>
      <c r="AE30" s="170">
        <f t="shared" si="9"/>
        <v>1</v>
      </c>
      <c r="AF30" s="167">
        <v>319239.03999999911</v>
      </c>
      <c r="AG30" s="168">
        <f>'Day (23)'!$CT$61</f>
        <v>328676.32000000012</v>
      </c>
      <c r="AH30" s="163">
        <f t="shared" si="10"/>
        <v>1</v>
      </c>
      <c r="AI30" s="167">
        <v>36581</v>
      </c>
      <c r="AJ30" s="161">
        <f>SUM('Day (23)'!$CT$73:'Day (23)'!$CT$79)</f>
        <v>3434</v>
      </c>
      <c r="AK30" s="163">
        <f t="shared" si="11"/>
        <v>1</v>
      </c>
      <c r="AL30" s="169"/>
      <c r="AM30" s="168">
        <f>'Day (23)'!$CT$84</f>
        <v>0</v>
      </c>
      <c r="AN30" s="170">
        <f t="shared" si="12"/>
        <v>0</v>
      </c>
      <c r="AO30" s="167"/>
      <c r="AP30" s="168">
        <f>'Day (23)'!$CT$88</f>
        <v>6106.3097940600028</v>
      </c>
      <c r="AQ30" s="163">
        <f t="shared" si="13"/>
        <v>1</v>
      </c>
      <c r="AR30" s="167">
        <v>540.48000000000013</v>
      </c>
      <c r="AS30" s="168">
        <f>'Day (23)'!$CT$92</f>
        <v>3110.4000000000051</v>
      </c>
      <c r="AT30" s="163">
        <f t="shared" si="14"/>
        <v>1</v>
      </c>
      <c r="AU30" s="167">
        <v>47889.859999999993</v>
      </c>
      <c r="AV30" s="168">
        <f>'Day (23)'!$CT$56</f>
        <v>201508.7599999996</v>
      </c>
      <c r="AW30" s="163">
        <f t="shared" si="15"/>
        <v>1</v>
      </c>
      <c r="AX30" s="166"/>
    </row>
    <row r="31" spans="1:50" ht="15.75" thickBot="1">
      <c r="A31" s="159">
        <f t="shared" si="16"/>
        <v>45040</v>
      </c>
      <c r="B31" s="167">
        <v>345600</v>
      </c>
      <c r="C31" s="168">
        <f>'Day (24)'!$CT$4</f>
        <v>334272</v>
      </c>
      <c r="D31" s="163">
        <f t="shared" si="0"/>
        <v>1</v>
      </c>
      <c r="E31" s="167">
        <v>108576</v>
      </c>
      <c r="F31" s="168">
        <f>'Day (24)'!$CT$16</f>
        <v>108576</v>
      </c>
      <c r="G31" s="163">
        <f t="shared" si="1"/>
        <v>0</v>
      </c>
      <c r="H31" s="167">
        <v>218202.22000000012</v>
      </c>
      <c r="I31" s="168">
        <f>'Day (24)'!$CT$14</f>
        <v>250926.38999999964</v>
      </c>
      <c r="J31" s="163">
        <f t="shared" si="2"/>
        <v>1</v>
      </c>
      <c r="K31" s="167">
        <v>25867.200000000044</v>
      </c>
      <c r="L31" s="168">
        <f>'Day (24)'!$CT$17</f>
        <v>25867.200000000044</v>
      </c>
      <c r="M31" s="163">
        <f t="shared" si="3"/>
        <v>0</v>
      </c>
      <c r="N31" s="167">
        <v>54720</v>
      </c>
      <c r="O31" s="168">
        <f>'Day (24)'!$CT$18</f>
        <v>54720</v>
      </c>
      <c r="P31" s="163">
        <f t="shared" si="4"/>
        <v>0</v>
      </c>
      <c r="Q31" s="167">
        <v>104054</v>
      </c>
      <c r="R31" s="168">
        <f>'Day (24)'!$CT$43</f>
        <v>103407</v>
      </c>
      <c r="S31" s="163">
        <f t="shared" si="5"/>
        <v>1</v>
      </c>
      <c r="T31" s="167">
        <v>151348.46999999997</v>
      </c>
      <c r="U31" s="168">
        <f>'Day (24)'!$CT$41</f>
        <v>235818.21999999994</v>
      </c>
      <c r="V31" s="163">
        <f t="shared" si="6"/>
        <v>1</v>
      </c>
      <c r="W31" s="169">
        <v>25867.200000000044</v>
      </c>
      <c r="X31" s="168">
        <f>'Day (24)'!$CT$44</f>
        <v>25867.200000000044</v>
      </c>
      <c r="Y31" s="170">
        <f t="shared" si="7"/>
        <v>0</v>
      </c>
      <c r="Z31" s="167">
        <v>50905.5</v>
      </c>
      <c r="AA31" s="168">
        <f>'Day (24)'!$CT$45</f>
        <v>54720</v>
      </c>
      <c r="AB31" s="163">
        <f t="shared" si="8"/>
        <v>1</v>
      </c>
      <c r="AC31" s="169">
        <v>27330.53</v>
      </c>
      <c r="AD31" s="168">
        <f>'Day (24)'!$CT$52</f>
        <v>9908.41</v>
      </c>
      <c r="AE31" s="170">
        <f t="shared" si="9"/>
        <v>1</v>
      </c>
      <c r="AF31" s="167">
        <v>296207.31999999844</v>
      </c>
      <c r="AG31" s="168">
        <f>'Day (24)'!$CT$61</f>
        <v>327330.00999999966</v>
      </c>
      <c r="AH31" s="163">
        <f t="shared" si="10"/>
        <v>1</v>
      </c>
      <c r="AI31" s="167">
        <v>17715</v>
      </c>
      <c r="AJ31" s="161">
        <f>SUM('Day (24)'!$CT$73:'Day (24)'!$CT$79)</f>
        <v>6417</v>
      </c>
      <c r="AK31" s="163">
        <f t="shared" si="11"/>
        <v>1</v>
      </c>
      <c r="AL31" s="169"/>
      <c r="AM31" s="168">
        <f>'Day (24)'!$CT$84</f>
        <v>0</v>
      </c>
      <c r="AN31" s="170">
        <f t="shared" si="12"/>
        <v>0</v>
      </c>
      <c r="AO31" s="167"/>
      <c r="AP31" s="168">
        <f>'Day (24)'!$CT$88</f>
        <v>5099.7030855199991</v>
      </c>
      <c r="AQ31" s="163">
        <f t="shared" si="13"/>
        <v>1</v>
      </c>
      <c r="AR31" s="167">
        <v>540.48000000000013</v>
      </c>
      <c r="AS31" s="168">
        <f>'Day (24)'!$CT$92</f>
        <v>3110.4000000000051</v>
      </c>
      <c r="AT31" s="163">
        <f t="shared" si="14"/>
        <v>1</v>
      </c>
      <c r="AU31" s="167">
        <v>60295.46</v>
      </c>
      <c r="AV31" s="168">
        <f>'Day (24)'!$CT$56</f>
        <v>230899.79000000018</v>
      </c>
      <c r="AW31" s="163">
        <f t="shared" si="15"/>
        <v>1</v>
      </c>
      <c r="AX31" s="166"/>
    </row>
    <row r="32" spans="1:50" ht="15.75" thickBot="1">
      <c r="A32" s="159">
        <f t="shared" si="16"/>
        <v>45041</v>
      </c>
      <c r="B32" s="167">
        <v>347520</v>
      </c>
      <c r="C32" s="168">
        <f>'Day (25)'!$CT$4</f>
        <v>332736</v>
      </c>
      <c r="D32" s="163">
        <f t="shared" si="0"/>
        <v>1</v>
      </c>
      <c r="E32" s="167">
        <v>108576</v>
      </c>
      <c r="F32" s="168">
        <f>'Day (25)'!$CT$16</f>
        <v>108576</v>
      </c>
      <c r="G32" s="163">
        <f t="shared" si="1"/>
        <v>0</v>
      </c>
      <c r="H32" s="167">
        <v>219793.10999999993</v>
      </c>
      <c r="I32" s="168">
        <f>'Day (25)'!$CT$14</f>
        <v>261847.58</v>
      </c>
      <c r="J32" s="163">
        <f t="shared" si="2"/>
        <v>1</v>
      </c>
      <c r="K32" s="167">
        <v>25867.200000000044</v>
      </c>
      <c r="L32" s="168">
        <f>'Day (25)'!$CT$17</f>
        <v>25867.200000000044</v>
      </c>
      <c r="M32" s="163">
        <f t="shared" si="3"/>
        <v>0</v>
      </c>
      <c r="N32" s="167">
        <v>54720</v>
      </c>
      <c r="O32" s="168">
        <f>'Day (25)'!$CT$18</f>
        <v>54720</v>
      </c>
      <c r="P32" s="163">
        <f t="shared" si="4"/>
        <v>0</v>
      </c>
      <c r="Q32" s="167">
        <v>103729.5</v>
      </c>
      <c r="R32" s="168">
        <f>'Day (25)'!$CT$43</f>
        <v>93404</v>
      </c>
      <c r="S32" s="163">
        <f t="shared" si="5"/>
        <v>1</v>
      </c>
      <c r="T32" s="167">
        <v>125352.10000000002</v>
      </c>
      <c r="U32" s="168">
        <f>'Day (25)'!$CT$41</f>
        <v>238119.05000000008</v>
      </c>
      <c r="V32" s="163">
        <f t="shared" si="6"/>
        <v>1</v>
      </c>
      <c r="W32" s="169">
        <v>25867.200000000044</v>
      </c>
      <c r="X32" s="168">
        <f>'Day (25)'!$CT$44</f>
        <v>25867.200000000044</v>
      </c>
      <c r="Y32" s="170">
        <f t="shared" si="7"/>
        <v>0</v>
      </c>
      <c r="Z32" s="167">
        <v>50868</v>
      </c>
      <c r="AA32" s="168">
        <f>'Day (25)'!$CT$45</f>
        <v>54720</v>
      </c>
      <c r="AB32" s="163">
        <f t="shared" si="8"/>
        <v>1</v>
      </c>
      <c r="AC32" s="169">
        <v>15405.310000000001</v>
      </c>
      <c r="AD32" s="168">
        <f>'Day (25)'!$CT$52</f>
        <v>11766.57</v>
      </c>
      <c r="AE32" s="170">
        <f t="shared" si="9"/>
        <v>1</v>
      </c>
      <c r="AF32" s="167">
        <v>315475.91999999923</v>
      </c>
      <c r="AG32" s="168">
        <f>'Day (25)'!$CT$61</f>
        <v>307871.52799999993</v>
      </c>
      <c r="AH32" s="163">
        <f t="shared" si="10"/>
        <v>1</v>
      </c>
      <c r="AI32" s="167">
        <v>19305</v>
      </c>
      <c r="AJ32" s="161">
        <f>SUM('Day (25)'!$CT$73:'Day (25)'!$CT$79)</f>
        <v>22029</v>
      </c>
      <c r="AK32" s="163">
        <f t="shared" si="11"/>
        <v>1</v>
      </c>
      <c r="AL32" s="169"/>
      <c r="AM32" s="168">
        <f>'Day (25)'!$CT$84</f>
        <v>63.980000000000004</v>
      </c>
      <c r="AN32" s="170">
        <f t="shared" si="12"/>
        <v>1</v>
      </c>
      <c r="AO32" s="167"/>
      <c r="AP32" s="168">
        <f>'Day (25)'!$CT$88</f>
        <v>5019.9075524999998</v>
      </c>
      <c r="AQ32" s="163">
        <f t="shared" si="13"/>
        <v>1</v>
      </c>
      <c r="AR32" s="167">
        <v>540.48000000000013</v>
      </c>
      <c r="AS32" s="168">
        <f>'Day (25)'!$CT$92</f>
        <v>3110.4000000000051</v>
      </c>
      <c r="AT32" s="163">
        <f t="shared" si="14"/>
        <v>1</v>
      </c>
      <c r="AU32" s="167">
        <v>37937.19</v>
      </c>
      <c r="AV32" s="168">
        <f>'Day (25)'!$CT$56</f>
        <v>221672.96999999951</v>
      </c>
      <c r="AW32" s="163">
        <f t="shared" si="15"/>
        <v>1</v>
      </c>
      <c r="AX32" s="166"/>
    </row>
    <row r="33" spans="1:50" ht="15.75" thickBot="1">
      <c r="A33" s="159">
        <f t="shared" si="16"/>
        <v>45042</v>
      </c>
      <c r="B33" s="167">
        <v>350880</v>
      </c>
      <c r="C33" s="168">
        <f>'Day (26)'!$CT$4</f>
        <v>330062</v>
      </c>
      <c r="D33" s="163">
        <f t="shared" si="0"/>
        <v>1</v>
      </c>
      <c r="E33" s="167">
        <v>108576</v>
      </c>
      <c r="F33" s="168">
        <f>'Day (26)'!$CT$16</f>
        <v>108576</v>
      </c>
      <c r="G33" s="163">
        <f t="shared" si="1"/>
        <v>0</v>
      </c>
      <c r="H33" s="167">
        <v>219816.46000000005</v>
      </c>
      <c r="I33" s="168">
        <f>'Day (26)'!$CT$14</f>
        <v>259022.36000000004</v>
      </c>
      <c r="J33" s="163">
        <f t="shared" si="2"/>
        <v>1</v>
      </c>
      <c r="K33" s="167">
        <v>25867.200000000044</v>
      </c>
      <c r="L33" s="168">
        <f>'Day (26)'!$CT$17</f>
        <v>25867.200000000044</v>
      </c>
      <c r="M33" s="163">
        <f t="shared" si="3"/>
        <v>0</v>
      </c>
      <c r="N33" s="167">
        <v>54720</v>
      </c>
      <c r="O33" s="168">
        <f>'Day (26)'!$CT$18</f>
        <v>54720</v>
      </c>
      <c r="P33" s="163">
        <f t="shared" si="4"/>
        <v>0</v>
      </c>
      <c r="Q33" s="167">
        <v>98883</v>
      </c>
      <c r="R33" s="168">
        <f>'Day (26)'!$CT$43</f>
        <v>88365</v>
      </c>
      <c r="S33" s="163">
        <f t="shared" si="5"/>
        <v>1</v>
      </c>
      <c r="T33" s="167">
        <v>111308.23999999999</v>
      </c>
      <c r="U33" s="168">
        <f>'Day (26)'!$CT$41</f>
        <v>218397.17000000007</v>
      </c>
      <c r="V33" s="163">
        <f t="shared" si="6"/>
        <v>1</v>
      </c>
      <c r="W33" s="169">
        <v>25867.200000000044</v>
      </c>
      <c r="X33" s="168">
        <f>'Day (26)'!$CT$44</f>
        <v>22577.910000000036</v>
      </c>
      <c r="Y33" s="170">
        <f t="shared" si="7"/>
        <v>1</v>
      </c>
      <c r="Z33" s="167">
        <v>42900.739999999991</v>
      </c>
      <c r="AA33" s="168">
        <f>'Day (26)'!$CT$45</f>
        <v>53777.2</v>
      </c>
      <c r="AB33" s="163">
        <f t="shared" si="8"/>
        <v>1</v>
      </c>
      <c r="AC33" s="169">
        <v>63108.31</v>
      </c>
      <c r="AD33" s="168">
        <f>'Day (26)'!$CT$52</f>
        <v>15240.789999999999</v>
      </c>
      <c r="AE33" s="170">
        <f t="shared" si="9"/>
        <v>1</v>
      </c>
      <c r="AF33" s="167">
        <v>296111.1040000011</v>
      </c>
      <c r="AG33" s="168">
        <f>'Day (26)'!$CT$61</f>
        <v>314025.45599999989</v>
      </c>
      <c r="AH33" s="163">
        <f t="shared" si="10"/>
        <v>1</v>
      </c>
      <c r="AI33" s="167">
        <v>31282</v>
      </c>
      <c r="AJ33" s="161">
        <f>SUM('Day (26)'!$CT$73:'Day (26)'!$CT$79)</f>
        <v>35982</v>
      </c>
      <c r="AK33" s="163">
        <f t="shared" si="11"/>
        <v>1</v>
      </c>
      <c r="AL33" s="169"/>
      <c r="AM33" s="168">
        <f>'Day (26)'!$CT$84</f>
        <v>944.25</v>
      </c>
      <c r="AN33" s="170">
        <f t="shared" si="12"/>
        <v>1</v>
      </c>
      <c r="AO33" s="167"/>
      <c r="AP33" s="168">
        <f>'Day (26)'!$CT$88</f>
        <v>6205.2935423600002</v>
      </c>
      <c r="AQ33" s="163">
        <f t="shared" si="13"/>
        <v>1</v>
      </c>
      <c r="AR33" s="167">
        <v>540.48000000000013</v>
      </c>
      <c r="AS33" s="168">
        <f>'Day (26)'!$CT$92</f>
        <v>3110.4000000000051</v>
      </c>
      <c r="AT33" s="163">
        <f t="shared" si="14"/>
        <v>1</v>
      </c>
      <c r="AU33" s="167">
        <v>15253.6</v>
      </c>
      <c r="AV33" s="168">
        <f>'Day (26)'!$CT$56</f>
        <v>233209.89999999947</v>
      </c>
      <c r="AW33" s="163">
        <f t="shared" si="15"/>
        <v>1</v>
      </c>
      <c r="AX33" s="166"/>
    </row>
    <row r="34" spans="1:50" ht="15.75" thickBot="1">
      <c r="A34" s="159">
        <f t="shared" si="16"/>
        <v>45043</v>
      </c>
      <c r="B34" s="167">
        <v>325920</v>
      </c>
      <c r="C34" s="168">
        <f>'Day (27)'!$CT$4</f>
        <v>325440</v>
      </c>
      <c r="D34" s="163">
        <f t="shared" si="0"/>
        <v>1</v>
      </c>
      <c r="E34" s="167">
        <v>108576</v>
      </c>
      <c r="F34" s="168">
        <f>'Day (27)'!$CT$16</f>
        <v>108576</v>
      </c>
      <c r="G34" s="163">
        <f t="shared" si="1"/>
        <v>0</v>
      </c>
      <c r="H34" s="167">
        <v>219834.12000000005</v>
      </c>
      <c r="I34" s="168">
        <f>'Day (27)'!$CT$14</f>
        <v>261479.75999999989</v>
      </c>
      <c r="J34" s="163">
        <f t="shared" si="2"/>
        <v>1</v>
      </c>
      <c r="K34" s="167">
        <v>25867.200000000044</v>
      </c>
      <c r="L34" s="168">
        <f>'Day (27)'!$CT$17</f>
        <v>25867.200000000044</v>
      </c>
      <c r="M34" s="163">
        <f t="shared" si="3"/>
        <v>0</v>
      </c>
      <c r="N34" s="167">
        <v>54720</v>
      </c>
      <c r="O34" s="168">
        <f>'Day (27)'!$CT$18</f>
        <v>54720</v>
      </c>
      <c r="P34" s="163">
        <f t="shared" si="4"/>
        <v>0</v>
      </c>
      <c r="Q34" s="167">
        <v>105838.5</v>
      </c>
      <c r="R34" s="168">
        <f>'Day (27)'!$CT$43</f>
        <v>82757</v>
      </c>
      <c r="S34" s="163">
        <f t="shared" si="5"/>
        <v>1</v>
      </c>
      <c r="T34" s="167">
        <v>111247.48999999998</v>
      </c>
      <c r="U34" s="168">
        <f>'Day (27)'!$CT$41</f>
        <v>210206.91999999998</v>
      </c>
      <c r="V34" s="163">
        <f t="shared" si="6"/>
        <v>1</v>
      </c>
      <c r="W34" s="169">
        <v>25867.200000000044</v>
      </c>
      <c r="X34" s="168">
        <f>'Day (27)'!$CT$44</f>
        <v>21615.340000000029</v>
      </c>
      <c r="Y34" s="170">
        <f t="shared" si="7"/>
        <v>1</v>
      </c>
      <c r="Z34" s="167">
        <v>54720</v>
      </c>
      <c r="AA34" s="168">
        <f>'Day (27)'!$CT$45</f>
        <v>51808.46</v>
      </c>
      <c r="AB34" s="163">
        <f t="shared" si="8"/>
        <v>1</v>
      </c>
      <c r="AC34" s="169">
        <v>55844.17</v>
      </c>
      <c r="AD34" s="168">
        <f>'Day (27)'!$CT$52</f>
        <v>15083.310000000001</v>
      </c>
      <c r="AE34" s="170">
        <f t="shared" si="9"/>
        <v>1</v>
      </c>
      <c r="AF34" s="167">
        <v>297061.95999999903</v>
      </c>
      <c r="AG34" s="168">
        <f>'Day (27)'!$CT$61</f>
        <v>331840.51200000016</v>
      </c>
      <c r="AH34" s="163">
        <f t="shared" si="10"/>
        <v>1</v>
      </c>
      <c r="AI34" s="167">
        <v>17862</v>
      </c>
      <c r="AJ34" s="102">
        <f>SUM('Day (27)'!$CT$73:'Day (27)'!$CT$79)</f>
        <v>50355</v>
      </c>
      <c r="AK34" s="163">
        <f t="shared" si="11"/>
        <v>1</v>
      </c>
      <c r="AL34" s="169"/>
      <c r="AM34" s="168">
        <f>'Day (27)'!$CT$84</f>
        <v>1226.2</v>
      </c>
      <c r="AN34" s="170">
        <f t="shared" si="12"/>
        <v>1</v>
      </c>
      <c r="AO34" s="167"/>
      <c r="AP34" s="168">
        <f>'Day (27)'!$CT$88</f>
        <v>7627.1634461199965</v>
      </c>
      <c r="AQ34" s="163">
        <f t="shared" si="13"/>
        <v>1</v>
      </c>
      <c r="AR34" s="167">
        <v>540.48000000000013</v>
      </c>
      <c r="AS34" s="168">
        <f>'Day (27)'!$CT$92</f>
        <v>3110.4000000000051</v>
      </c>
      <c r="AT34" s="163">
        <f t="shared" si="14"/>
        <v>1</v>
      </c>
      <c r="AU34" s="167">
        <v>56358.32</v>
      </c>
      <c r="AV34" s="168">
        <f>'Day (27)'!$CT$56</f>
        <v>222597.90999999945</v>
      </c>
      <c r="AW34" s="163">
        <f t="shared" si="15"/>
        <v>1</v>
      </c>
      <c r="AX34" s="166"/>
    </row>
    <row r="35" spans="1:50" ht="15.75" thickBot="1">
      <c r="A35" s="159">
        <f t="shared" si="16"/>
        <v>45044</v>
      </c>
      <c r="B35" s="167">
        <v>325440</v>
      </c>
      <c r="C35" s="168">
        <f>'Day (28)'!$CT$4</f>
        <v>340992</v>
      </c>
      <c r="D35" s="163">
        <f t="shared" si="0"/>
        <v>1</v>
      </c>
      <c r="E35" s="167">
        <v>108576</v>
      </c>
      <c r="F35" s="168">
        <f>'Day (28)'!$CT$16</f>
        <v>108576</v>
      </c>
      <c r="G35" s="163">
        <f t="shared" si="1"/>
        <v>0</v>
      </c>
      <c r="H35" s="167">
        <v>220200.60999999984</v>
      </c>
      <c r="I35" s="168">
        <f>'Day (28)'!$CT$14</f>
        <v>263186.26000000024</v>
      </c>
      <c r="J35" s="163">
        <f t="shared" si="2"/>
        <v>1</v>
      </c>
      <c r="K35" s="167">
        <v>25277.990000000042</v>
      </c>
      <c r="L35" s="168">
        <f>'Day (28)'!$CT$17</f>
        <v>25867.200000000044</v>
      </c>
      <c r="M35" s="163">
        <f t="shared" si="3"/>
        <v>1</v>
      </c>
      <c r="N35" s="167">
        <v>53473.55</v>
      </c>
      <c r="O35" s="168">
        <f>'Day (28)'!$CT$18</f>
        <v>54720</v>
      </c>
      <c r="P35" s="163">
        <f t="shared" si="4"/>
        <v>1</v>
      </c>
      <c r="Q35" s="167">
        <v>105705</v>
      </c>
      <c r="R35" s="168">
        <f>'Day (28)'!$CT$43</f>
        <v>89090</v>
      </c>
      <c r="S35" s="163">
        <f t="shared" si="5"/>
        <v>1</v>
      </c>
      <c r="T35" s="167">
        <v>110782.91999999998</v>
      </c>
      <c r="U35" s="168">
        <f>'Day (28)'!$CT$41</f>
        <v>215135.98000000016</v>
      </c>
      <c r="V35" s="163">
        <f t="shared" si="6"/>
        <v>1</v>
      </c>
      <c r="W35" s="169">
        <v>25277.990000000042</v>
      </c>
      <c r="X35" s="168">
        <f>'Day (28)'!$CT$44</f>
        <v>23488.370000000039</v>
      </c>
      <c r="Y35" s="170">
        <f t="shared" si="7"/>
        <v>1</v>
      </c>
      <c r="Z35" s="167">
        <v>53473.55</v>
      </c>
      <c r="AA35" s="168">
        <f>'Day (28)'!$CT$45</f>
        <v>50357.83</v>
      </c>
      <c r="AB35" s="163">
        <f t="shared" si="8"/>
        <v>1</v>
      </c>
      <c r="AC35" s="169">
        <v>23970.71</v>
      </c>
      <c r="AD35" s="168">
        <f>'Day (28)'!$CT$52</f>
        <v>17027.64</v>
      </c>
      <c r="AE35" s="170">
        <f t="shared" si="9"/>
        <v>1</v>
      </c>
      <c r="AF35" s="167">
        <v>298362.96000000089</v>
      </c>
      <c r="AG35" s="168">
        <f>'Day (28)'!$CT$61</f>
        <v>322711.20000000059</v>
      </c>
      <c r="AH35" s="163">
        <f t="shared" si="10"/>
        <v>1</v>
      </c>
      <c r="AI35" s="167">
        <v>18828</v>
      </c>
      <c r="AJ35" s="161">
        <f>SUM('Day (28)'!$CT$73:'Day (28)'!$CT$79)</f>
        <v>35369</v>
      </c>
      <c r="AK35" s="163">
        <f t="shared" si="11"/>
        <v>1</v>
      </c>
      <c r="AL35" s="169"/>
      <c r="AM35" s="168">
        <f>'Day (28)'!$CT$84</f>
        <v>0</v>
      </c>
      <c r="AN35" s="170">
        <f t="shared" si="12"/>
        <v>0</v>
      </c>
      <c r="AO35" s="167"/>
      <c r="AP35" s="168">
        <f>'Day (28)'!$CT$88</f>
        <v>7360.1904271800004</v>
      </c>
      <c r="AQ35" s="163">
        <f t="shared" si="13"/>
        <v>1</v>
      </c>
      <c r="AR35" s="167">
        <v>540.48000000000013</v>
      </c>
      <c r="AS35" s="168">
        <f>'Day (28)'!$CT$92</f>
        <v>3110.4000000000051</v>
      </c>
      <c r="AT35" s="163">
        <f t="shared" si="14"/>
        <v>1</v>
      </c>
      <c r="AU35" s="167">
        <v>44755.58</v>
      </c>
      <c r="AV35" s="168">
        <f>'Day (28)'!$CT$56</f>
        <v>219770.32999999949</v>
      </c>
      <c r="AW35" s="163">
        <f t="shared" si="15"/>
        <v>1</v>
      </c>
      <c r="AX35" s="166"/>
    </row>
    <row r="36" spans="1:50" ht="15.75" thickBot="1">
      <c r="A36" s="159">
        <f t="shared" si="16"/>
        <v>45045</v>
      </c>
      <c r="B36" s="167">
        <v>325920</v>
      </c>
      <c r="C36" s="168">
        <f>'Day (29)'!$CT$4</f>
        <v>339648</v>
      </c>
      <c r="D36" s="163">
        <f t="shared" si="0"/>
        <v>1</v>
      </c>
      <c r="E36" s="167">
        <v>108576</v>
      </c>
      <c r="F36" s="168">
        <f>'Day (29)'!$CT$16</f>
        <v>108576</v>
      </c>
      <c r="G36" s="163">
        <f t="shared" si="1"/>
        <v>0</v>
      </c>
      <c r="H36" s="167">
        <v>220999.53999999992</v>
      </c>
      <c r="I36" s="168">
        <f>'Day (29)'!$CT$14</f>
        <v>266965.82999999996</v>
      </c>
      <c r="J36" s="163">
        <f t="shared" si="2"/>
        <v>1</v>
      </c>
      <c r="K36" s="167">
        <v>13762.060000000021</v>
      </c>
      <c r="L36" s="168">
        <f>'Day (29)'!$CT$17</f>
        <v>25867.200000000044</v>
      </c>
      <c r="M36" s="163">
        <f t="shared" si="3"/>
        <v>1</v>
      </c>
      <c r="N36" s="167">
        <v>29111.300000000065</v>
      </c>
      <c r="O36" s="168">
        <f>'Day (29)'!$CT$18</f>
        <v>54720</v>
      </c>
      <c r="P36" s="163">
        <f t="shared" si="4"/>
        <v>1</v>
      </c>
      <c r="Q36" s="167">
        <v>99648.5</v>
      </c>
      <c r="R36" s="168">
        <f>'Day (29)'!$CT$43</f>
        <v>88227</v>
      </c>
      <c r="S36" s="163">
        <f t="shared" si="5"/>
        <v>1</v>
      </c>
      <c r="T36" s="167">
        <v>106916.42</v>
      </c>
      <c r="U36" s="168">
        <f>'Day (29)'!$CT$41</f>
        <v>217671.49999999985</v>
      </c>
      <c r="V36" s="163">
        <f t="shared" si="6"/>
        <v>1</v>
      </c>
      <c r="W36" s="169">
        <v>13762.060000000021</v>
      </c>
      <c r="X36" s="168">
        <f>'Day (29)'!$CT$44</f>
        <v>24789.400000000041</v>
      </c>
      <c r="Y36" s="170">
        <f t="shared" si="7"/>
        <v>1</v>
      </c>
      <c r="Z36" s="167">
        <v>25391.220000000045</v>
      </c>
      <c r="AA36" s="168">
        <f>'Day (29)'!$CT$45</f>
        <v>54720</v>
      </c>
      <c r="AB36" s="163">
        <f t="shared" si="8"/>
        <v>1</v>
      </c>
      <c r="AC36" s="169">
        <v>36950.720000000008</v>
      </c>
      <c r="AD36" s="168">
        <f>'Day (29)'!$CT$52</f>
        <v>17297.330000000002</v>
      </c>
      <c r="AE36" s="170">
        <f t="shared" si="9"/>
        <v>1</v>
      </c>
      <c r="AF36" s="167">
        <v>320820.83200000209</v>
      </c>
      <c r="AG36" s="168">
        <f>'Day (29)'!$CT$61</f>
        <v>323407.20000000054</v>
      </c>
      <c r="AH36" s="163">
        <f t="shared" si="10"/>
        <v>1</v>
      </c>
      <c r="AI36" s="167">
        <v>28393</v>
      </c>
      <c r="AJ36" s="161">
        <f>SUM('Day (29)'!$CT$73:'Day (29)'!$CT$79)</f>
        <v>28540</v>
      </c>
      <c r="AK36" s="163">
        <f t="shared" si="11"/>
        <v>1</v>
      </c>
      <c r="AL36" s="169"/>
      <c r="AM36" s="168">
        <f>'Day (29)'!$CT$84</f>
        <v>167.6</v>
      </c>
      <c r="AN36" s="170">
        <f t="shared" si="12"/>
        <v>1</v>
      </c>
      <c r="AO36" s="167"/>
      <c r="AP36" s="168">
        <f>'Day (29)'!$CT$88</f>
        <v>6755.4376506400022</v>
      </c>
      <c r="AQ36" s="163">
        <f t="shared" si="13"/>
        <v>1</v>
      </c>
      <c r="AR36" s="167">
        <v>540.48000000000013</v>
      </c>
      <c r="AS36" s="168">
        <f>'Day (29)'!$CT$92</f>
        <v>3110.4000000000051</v>
      </c>
      <c r="AT36" s="163">
        <f t="shared" si="14"/>
        <v>1</v>
      </c>
      <c r="AU36" s="167">
        <v>46648.61</v>
      </c>
      <c r="AV36" s="168">
        <f>'Day (29)'!$CT$56</f>
        <v>232863.23999999955</v>
      </c>
      <c r="AW36" s="163">
        <f t="shared" si="15"/>
        <v>1</v>
      </c>
      <c r="AX36" s="166"/>
    </row>
    <row r="37" spans="1:50" ht="15.75" thickBot="1">
      <c r="A37" s="159">
        <f t="shared" si="16"/>
        <v>45046</v>
      </c>
      <c r="B37" s="167">
        <v>352800</v>
      </c>
      <c r="C37" s="168" t="e">
        <f>#REF!</f>
        <v>#REF!</v>
      </c>
      <c r="D37" s="163" t="e">
        <f t="shared" si="0"/>
        <v>#REF!</v>
      </c>
      <c r="E37" s="167">
        <v>108576</v>
      </c>
      <c r="F37" s="168" t="e">
        <f>#REF!</f>
        <v>#REF!</v>
      </c>
      <c r="G37" s="163" t="e">
        <f t="shared" si="1"/>
        <v>#REF!</v>
      </c>
      <c r="H37" s="167">
        <v>219121.22999999989</v>
      </c>
      <c r="I37" s="168" t="e">
        <f>#REF!</f>
        <v>#REF!</v>
      </c>
      <c r="J37" s="163" t="e">
        <f t="shared" si="2"/>
        <v>#REF!</v>
      </c>
      <c r="K37" s="167">
        <v>14191.679999999995</v>
      </c>
      <c r="L37" s="168" t="e">
        <f>#REF!</f>
        <v>#REF!</v>
      </c>
      <c r="M37" s="163" t="e">
        <f t="shared" si="3"/>
        <v>#REF!</v>
      </c>
      <c r="N37" s="167">
        <v>30022.079999999965</v>
      </c>
      <c r="O37" s="168" t="e">
        <f>#REF!</f>
        <v>#REF!</v>
      </c>
      <c r="P37" s="163" t="e">
        <f t="shared" si="4"/>
        <v>#REF!</v>
      </c>
      <c r="Q37" s="167">
        <v>96127.5</v>
      </c>
      <c r="R37" s="168" t="e">
        <f>#REF!</f>
        <v>#REF!</v>
      </c>
      <c r="S37" s="163" t="e">
        <f t="shared" si="5"/>
        <v>#REF!</v>
      </c>
      <c r="T37" s="167">
        <v>90707.159999999989</v>
      </c>
      <c r="U37" s="168" t="e">
        <f>#REF!</f>
        <v>#REF!</v>
      </c>
      <c r="V37" s="163" t="e">
        <f t="shared" si="6"/>
        <v>#REF!</v>
      </c>
      <c r="W37" s="169">
        <v>14191.679999999995</v>
      </c>
      <c r="X37" s="168" t="e">
        <f>#REF!</f>
        <v>#REF!</v>
      </c>
      <c r="Y37" s="170" t="e">
        <f t="shared" si="7"/>
        <v>#REF!</v>
      </c>
      <c r="Z37" s="167">
        <v>22895.960000000003</v>
      </c>
      <c r="AA37" s="168" t="e">
        <f>#REF!</f>
        <v>#REF!</v>
      </c>
      <c r="AB37" s="163" t="e">
        <f t="shared" si="8"/>
        <v>#REF!</v>
      </c>
      <c r="AC37" s="169">
        <v>38166.97</v>
      </c>
      <c r="AD37" s="168" t="e">
        <f>#REF!</f>
        <v>#REF!</v>
      </c>
      <c r="AE37" s="170" t="e">
        <f t="shared" si="9"/>
        <v>#REF!</v>
      </c>
      <c r="AF37" s="167">
        <v>329053.37599999609</v>
      </c>
      <c r="AG37" s="168" t="e">
        <f>#REF!</f>
        <v>#REF!</v>
      </c>
      <c r="AH37" s="163" t="e">
        <f t="shared" si="10"/>
        <v>#REF!</v>
      </c>
      <c r="AI37" s="167">
        <v>34132</v>
      </c>
      <c r="AJ37" s="161" t="e">
        <f>SUM(#REF!:#REF!)</f>
        <v>#REF!</v>
      </c>
      <c r="AK37" s="163" t="e">
        <f t="shared" si="11"/>
        <v>#REF!</v>
      </c>
      <c r="AL37" s="169"/>
      <c r="AM37" s="168" t="e">
        <f>#REF!</f>
        <v>#REF!</v>
      </c>
      <c r="AN37" s="170" t="e">
        <f t="shared" si="12"/>
        <v>#REF!</v>
      </c>
      <c r="AO37" s="167"/>
      <c r="AP37" s="168" t="e">
        <f>#REF!</f>
        <v>#REF!</v>
      </c>
      <c r="AQ37" s="163" t="e">
        <f t="shared" si="13"/>
        <v>#REF!</v>
      </c>
      <c r="AR37" s="167">
        <v>540.48000000000013</v>
      </c>
      <c r="AS37" s="168" t="e">
        <f>#REF!</f>
        <v>#REF!</v>
      </c>
      <c r="AT37" s="163" t="e">
        <f t="shared" si="14"/>
        <v>#REF!</v>
      </c>
      <c r="AU37" s="167">
        <v>28281.949999999997</v>
      </c>
      <c r="AV37" s="168" t="e">
        <f>#REF!</f>
        <v>#REF!</v>
      </c>
      <c r="AW37" s="163" t="e">
        <f t="shared" si="15"/>
        <v>#REF!</v>
      </c>
      <c r="AX37" s="166"/>
    </row>
    <row r="38" spans="1:50" ht="15.75" thickBot="1">
      <c r="A38" s="171" t="s">
        <v>23</v>
      </c>
      <c r="B38" s="172">
        <f>SUM(B8:B37)</f>
        <v>10152411</v>
      </c>
      <c r="C38" s="173" t="e">
        <f>SUM(C8:C37)</f>
        <v>#REF!</v>
      </c>
      <c r="D38" s="174" t="e">
        <f t="shared" si="0"/>
        <v>#REF!</v>
      </c>
      <c r="E38" s="172">
        <f>SUM(E8:E37)</f>
        <v>3103709.6</v>
      </c>
      <c r="F38" s="173" t="e">
        <f>SUM(F8:F37)</f>
        <v>#REF!</v>
      </c>
      <c r="G38" s="175" t="e">
        <f t="shared" si="1"/>
        <v>#REF!</v>
      </c>
      <c r="H38" s="172">
        <f>SUM(H8:H37)</f>
        <v>6460878.9799999995</v>
      </c>
      <c r="I38" s="173" t="e">
        <f>SUM(I8:I37)</f>
        <v>#REF!</v>
      </c>
      <c r="J38" s="175" t="e">
        <f t="shared" si="2"/>
        <v>#REF!</v>
      </c>
      <c r="K38" s="172">
        <f>SUM(K8:K37)</f>
        <v>746903.35000000161</v>
      </c>
      <c r="L38" s="173" t="e">
        <f>SUM(L8:L37)</f>
        <v>#REF!</v>
      </c>
      <c r="M38" s="175" t="e">
        <f t="shared" si="3"/>
        <v>#REF!</v>
      </c>
      <c r="N38" s="172">
        <f>SUM(N8:N37)</f>
        <v>1580013.84</v>
      </c>
      <c r="O38" s="173" t="e">
        <f>SUM(O8:O37)</f>
        <v>#REF!</v>
      </c>
      <c r="P38" s="175" t="e">
        <f t="shared" si="4"/>
        <v>#REF!</v>
      </c>
      <c r="Q38" s="172">
        <f>SUM(Q8:Q37)</f>
        <v>3024076.6</v>
      </c>
      <c r="R38" s="173" t="e">
        <f>SUM(R8:R37)</f>
        <v>#REF!</v>
      </c>
      <c r="S38" s="175" t="e">
        <f t="shared" si="5"/>
        <v>#REF!</v>
      </c>
      <c r="T38" s="172">
        <f>SUM(T8:T37)</f>
        <v>4935830.3600000003</v>
      </c>
      <c r="U38" s="173" t="e">
        <f>SUM(U8:U37)</f>
        <v>#REF!</v>
      </c>
      <c r="V38" s="175" t="e">
        <f t="shared" si="6"/>
        <v>#REF!</v>
      </c>
      <c r="W38" s="176">
        <f>SUM(W8:W37)</f>
        <v>744830.15000000154</v>
      </c>
      <c r="X38" s="173" t="e">
        <f>SUM(X8:X37)</f>
        <v>#REF!</v>
      </c>
      <c r="Y38" s="177" t="e">
        <f t="shared" si="7"/>
        <v>#REF!</v>
      </c>
      <c r="Z38" s="172">
        <f>SUM(Z8:Z37)</f>
        <v>1509789.2399999998</v>
      </c>
      <c r="AA38" s="173" t="e">
        <f>SUM(AA8:AA37)</f>
        <v>#REF!</v>
      </c>
      <c r="AB38" s="175" t="e">
        <f t="shared" si="8"/>
        <v>#REF!</v>
      </c>
      <c r="AC38" s="176">
        <f>SUM(AC8:AC37)</f>
        <v>329592.69999999995</v>
      </c>
      <c r="AD38" s="173" t="e">
        <f>SUM(AD8:AD37)</f>
        <v>#REF!</v>
      </c>
      <c r="AE38" s="177" t="e">
        <f t="shared" si="9"/>
        <v>#REF!</v>
      </c>
      <c r="AF38" s="172">
        <f>SUM(AF8:AF37)</f>
        <v>9348041.4720000103</v>
      </c>
      <c r="AG38" s="173" t="e">
        <f>SUM(AG8:AG37)</f>
        <v>#REF!</v>
      </c>
      <c r="AH38" s="177" t="e">
        <f>IF((AF38-AG38)&lt;0.01,0,1)</f>
        <v>#REF!</v>
      </c>
      <c r="AI38" s="173">
        <f>SUM(AI8:AI37)</f>
        <v>315491</v>
      </c>
      <c r="AJ38" s="173" t="e">
        <f>SUM(AJ8:AJ37)</f>
        <v>#REF!</v>
      </c>
      <c r="AK38" s="175" t="e">
        <f t="shared" si="11"/>
        <v>#REF!</v>
      </c>
      <c r="AL38" s="176">
        <f>SUM(AL8:AL37)</f>
        <v>0</v>
      </c>
      <c r="AM38" s="173" t="e">
        <f>SUM(AM8:AM37)</f>
        <v>#REF!</v>
      </c>
      <c r="AN38" s="177" t="e">
        <f t="shared" si="12"/>
        <v>#REF!</v>
      </c>
      <c r="AO38" s="172">
        <f>SUM(AO8:AO37)</f>
        <v>0</v>
      </c>
      <c r="AP38" s="173" t="e">
        <f>SUM(AP8:AP37)</f>
        <v>#REF!</v>
      </c>
      <c r="AQ38" s="175" t="e">
        <f t="shared" si="13"/>
        <v>#REF!</v>
      </c>
      <c r="AR38" s="172">
        <f>SUM(AR8:AR37)</f>
        <v>7094.4000000000051</v>
      </c>
      <c r="AS38" s="173" t="e">
        <f>SUM(AS8:AS37)</f>
        <v>#REF!</v>
      </c>
      <c r="AT38" s="177" t="e">
        <f>IF((AR38-AS38)&lt;0.01,0,1)</f>
        <v>#REF!</v>
      </c>
      <c r="AU38" s="172">
        <f>SUM(AU8:AU37)</f>
        <v>4869434.8500000015</v>
      </c>
      <c r="AV38" s="173" t="e">
        <f>SUM(AV8:AV37)</f>
        <v>#REF!</v>
      </c>
      <c r="AW38" s="175" t="e">
        <f t="shared" si="15"/>
        <v>#REF!</v>
      </c>
      <c r="AX38" s="166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194" customFormat="1" ht="14.45" customHeight="1">
      <c r="A42" s="178" t="s">
        <v>25</v>
      </c>
      <c r="AF42" s="197"/>
      <c r="AG42" s="197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AL6:AN6"/>
    <mergeCell ref="AO6:AQ6"/>
    <mergeCell ref="AR6:AT6"/>
    <mergeCell ref="AU6:AW6"/>
    <mergeCell ref="AI5:AK6"/>
    <mergeCell ref="AL5:AW5"/>
  </mergeCells>
  <conditionalFormatting sqref="B3">
    <cfRule type="colorScale" priority="20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1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DA126"/>
  <sheetViews>
    <sheetView showGridLines="0" tabSelected="1" workbookViewId="0">
      <pane xSplit="1" topLeftCell="B1" activePane="topRight" state="frozen"/>
      <selection activeCell="A95" sqref="A95:XFD95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0.5703125" style="199" bestFit="1" customWidth="1"/>
    <col min="99" max="99" width="14.28515625" style="199" bestFit="1" customWidth="1"/>
    <col min="100" max="100" width="15.42578125" style="5" bestFit="1" customWidth="1"/>
    <col min="101" max="101" width="14.85546875" style="112" customWidth="1"/>
    <col min="102" max="102" width="8.85546875" style="127" customWidth="1"/>
    <col min="103" max="104" width="8.7109375" style="112" customWidth="1"/>
    <col min="105" max="105" width="0" style="112" hidden="1" customWidth="1"/>
    <col min="106" max="16384" width="8.7109375" style="112" hidden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225"/>
      <c r="CU1" s="225"/>
    </row>
    <row r="2" spans="1:104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5" t="s">
        <v>28</v>
      </c>
      <c r="CV2" s="129" t="s">
        <v>29</v>
      </c>
      <c r="CX2" s="206"/>
      <c r="CY2" s="114"/>
      <c r="CZ2" s="114"/>
    </row>
    <row r="3" spans="1:104">
      <c r="A3" s="16" t="s">
        <v>30</v>
      </c>
      <c r="B3" s="17">
        <f>B4+B12</f>
        <v>3596.09</v>
      </c>
      <c r="C3" s="18">
        <f t="shared" ref="C3:G3" si="0">C4+C12</f>
        <v>3596.09</v>
      </c>
      <c r="D3" s="18">
        <f t="shared" si="0"/>
        <v>3596.09</v>
      </c>
      <c r="E3" s="18">
        <f t="shared" si="0"/>
        <v>3596.09</v>
      </c>
      <c r="F3" s="18">
        <f t="shared" si="0"/>
        <v>3596.09</v>
      </c>
      <c r="G3" s="18">
        <f t="shared" si="0"/>
        <v>3596.09</v>
      </c>
      <c r="H3" s="18">
        <f t="shared" ref="H3:BS3" si="1">H4+H12</f>
        <v>3596.09</v>
      </c>
      <c r="I3" s="18">
        <f t="shared" si="1"/>
        <v>3596.09</v>
      </c>
      <c r="J3" s="18">
        <f t="shared" si="1"/>
        <v>3596.09</v>
      </c>
      <c r="K3" s="18">
        <f t="shared" si="1"/>
        <v>3596.09</v>
      </c>
      <c r="L3" s="18">
        <f t="shared" si="1"/>
        <v>3596.09</v>
      </c>
      <c r="M3" s="18">
        <f t="shared" si="1"/>
        <v>3596.09</v>
      </c>
      <c r="N3" s="18">
        <f t="shared" si="1"/>
        <v>3596.09</v>
      </c>
      <c r="O3" s="18">
        <f t="shared" si="1"/>
        <v>3596.09</v>
      </c>
      <c r="P3" s="18">
        <f t="shared" si="1"/>
        <v>3596.09</v>
      </c>
      <c r="Q3" s="18">
        <f t="shared" si="1"/>
        <v>3596.09</v>
      </c>
      <c r="R3" s="18">
        <f t="shared" si="1"/>
        <v>3596.09</v>
      </c>
      <c r="S3" s="18">
        <f t="shared" si="1"/>
        <v>3596.09</v>
      </c>
      <c r="T3" s="18">
        <f t="shared" si="1"/>
        <v>3596.09</v>
      </c>
      <c r="U3" s="18">
        <f t="shared" si="1"/>
        <v>3596.09</v>
      </c>
      <c r="V3" s="18">
        <f t="shared" si="1"/>
        <v>3596.09</v>
      </c>
      <c r="W3" s="18">
        <f t="shared" si="1"/>
        <v>3596.09</v>
      </c>
      <c r="X3" s="18">
        <f t="shared" si="1"/>
        <v>3596.09</v>
      </c>
      <c r="Y3" s="18">
        <f t="shared" si="1"/>
        <v>3596.09</v>
      </c>
      <c r="Z3" s="18">
        <f t="shared" si="1"/>
        <v>3596.09</v>
      </c>
      <c r="AA3" s="18">
        <f t="shared" si="1"/>
        <v>3596.09</v>
      </c>
      <c r="AB3" s="18">
        <f t="shared" si="1"/>
        <v>3596.09</v>
      </c>
      <c r="AC3" s="18">
        <f t="shared" si="1"/>
        <v>3596.09</v>
      </c>
      <c r="AD3" s="18">
        <f t="shared" si="1"/>
        <v>3596.09</v>
      </c>
      <c r="AE3" s="18">
        <f t="shared" si="1"/>
        <v>3596.09</v>
      </c>
      <c r="AF3" s="18">
        <f t="shared" si="1"/>
        <v>3596.09</v>
      </c>
      <c r="AG3" s="18">
        <f t="shared" si="1"/>
        <v>3596.09</v>
      </c>
      <c r="AH3" s="18">
        <f t="shared" si="1"/>
        <v>3596.09</v>
      </c>
      <c r="AI3" s="18">
        <f t="shared" si="1"/>
        <v>3596.09</v>
      </c>
      <c r="AJ3" s="18">
        <f t="shared" si="1"/>
        <v>3596.09</v>
      </c>
      <c r="AK3" s="18">
        <f t="shared" si="1"/>
        <v>3596.09</v>
      </c>
      <c r="AL3" s="18">
        <f t="shared" si="1"/>
        <v>3596.09</v>
      </c>
      <c r="AM3" s="18">
        <f t="shared" si="1"/>
        <v>3596.09</v>
      </c>
      <c r="AN3" s="18">
        <f t="shared" si="1"/>
        <v>3596.09</v>
      </c>
      <c r="AO3" s="18">
        <f t="shared" si="1"/>
        <v>3596.09</v>
      </c>
      <c r="AP3" s="18">
        <f t="shared" si="1"/>
        <v>3596.09</v>
      </c>
      <c r="AQ3" s="18">
        <f t="shared" si="1"/>
        <v>3596.09</v>
      </c>
      <c r="AR3" s="18">
        <f t="shared" si="1"/>
        <v>3596.09</v>
      </c>
      <c r="AS3" s="18">
        <f t="shared" si="1"/>
        <v>3596.09</v>
      </c>
      <c r="AT3" s="18">
        <f t="shared" si="1"/>
        <v>3596.09</v>
      </c>
      <c r="AU3" s="18">
        <f t="shared" si="1"/>
        <v>3596.09</v>
      </c>
      <c r="AV3" s="18">
        <f t="shared" si="1"/>
        <v>3596.09</v>
      </c>
      <c r="AW3" s="18">
        <f t="shared" si="1"/>
        <v>3596.09</v>
      </c>
      <c r="AX3" s="18">
        <f t="shared" si="1"/>
        <v>3596.09</v>
      </c>
      <c r="AY3" s="18">
        <f t="shared" si="1"/>
        <v>3596.09</v>
      </c>
      <c r="AZ3" s="18">
        <f t="shared" si="1"/>
        <v>3596.09</v>
      </c>
      <c r="BA3" s="18">
        <f t="shared" si="1"/>
        <v>3596.09</v>
      </c>
      <c r="BB3" s="18">
        <f t="shared" si="1"/>
        <v>3596.09</v>
      </c>
      <c r="BC3" s="18">
        <f t="shared" si="1"/>
        <v>3596.09</v>
      </c>
      <c r="BD3" s="18">
        <f t="shared" si="1"/>
        <v>3596.09</v>
      </c>
      <c r="BE3" s="18">
        <f t="shared" si="1"/>
        <v>3596.09</v>
      </c>
      <c r="BF3" s="18">
        <f t="shared" si="1"/>
        <v>3596.09</v>
      </c>
      <c r="BG3" s="18">
        <f t="shared" si="1"/>
        <v>3596.09</v>
      </c>
      <c r="BH3" s="18">
        <f t="shared" si="1"/>
        <v>3596.09</v>
      </c>
      <c r="BI3" s="18">
        <f t="shared" si="1"/>
        <v>3596.09</v>
      </c>
      <c r="BJ3" s="18">
        <f t="shared" si="1"/>
        <v>3596.09</v>
      </c>
      <c r="BK3" s="18">
        <f t="shared" si="1"/>
        <v>3596.09</v>
      </c>
      <c r="BL3" s="18">
        <f t="shared" si="1"/>
        <v>3596.09</v>
      </c>
      <c r="BM3" s="18">
        <f t="shared" si="1"/>
        <v>3596.09</v>
      </c>
      <c r="BN3" s="18">
        <f t="shared" si="1"/>
        <v>3596.09</v>
      </c>
      <c r="BO3" s="18">
        <f t="shared" si="1"/>
        <v>3596.09</v>
      </c>
      <c r="BP3" s="18">
        <f t="shared" si="1"/>
        <v>3596.09</v>
      </c>
      <c r="BQ3" s="18">
        <f t="shared" si="1"/>
        <v>3596.09</v>
      </c>
      <c r="BR3" s="18">
        <f t="shared" si="1"/>
        <v>3596.09</v>
      </c>
      <c r="BS3" s="18">
        <f t="shared" si="1"/>
        <v>3596.09</v>
      </c>
      <c r="BT3" s="18">
        <f t="shared" ref="BT3:CS3" si="2">BT4+BT12</f>
        <v>3596.09</v>
      </c>
      <c r="BU3" s="18">
        <f t="shared" si="2"/>
        <v>3596.09</v>
      </c>
      <c r="BV3" s="18">
        <f t="shared" si="2"/>
        <v>3596.09</v>
      </c>
      <c r="BW3" s="18">
        <f t="shared" si="2"/>
        <v>3596.09</v>
      </c>
      <c r="BX3" s="18">
        <f t="shared" si="2"/>
        <v>3596.09</v>
      </c>
      <c r="BY3" s="18">
        <f t="shared" si="2"/>
        <v>3596.09</v>
      </c>
      <c r="BZ3" s="18">
        <f t="shared" si="2"/>
        <v>3596.09</v>
      </c>
      <c r="CA3" s="18">
        <f t="shared" si="2"/>
        <v>3596.09</v>
      </c>
      <c r="CB3" s="18">
        <f t="shared" si="2"/>
        <v>3596.09</v>
      </c>
      <c r="CC3" s="18">
        <f t="shared" si="2"/>
        <v>3596.09</v>
      </c>
      <c r="CD3" s="18">
        <f t="shared" si="2"/>
        <v>3596.09</v>
      </c>
      <c r="CE3" s="18">
        <f t="shared" si="2"/>
        <v>3596.09</v>
      </c>
      <c r="CF3" s="18">
        <f t="shared" si="2"/>
        <v>3596.09</v>
      </c>
      <c r="CG3" s="18">
        <f t="shared" si="2"/>
        <v>3596.09</v>
      </c>
      <c r="CH3" s="18">
        <f t="shared" si="2"/>
        <v>3596.09</v>
      </c>
      <c r="CI3" s="18">
        <f t="shared" si="2"/>
        <v>3596.09</v>
      </c>
      <c r="CJ3" s="18">
        <f t="shared" si="2"/>
        <v>3596.09</v>
      </c>
      <c r="CK3" s="18">
        <f t="shared" si="2"/>
        <v>3596.09</v>
      </c>
      <c r="CL3" s="18">
        <f t="shared" si="2"/>
        <v>3596.09</v>
      </c>
      <c r="CM3" s="18">
        <f t="shared" si="2"/>
        <v>3596.09</v>
      </c>
      <c r="CN3" s="18">
        <f t="shared" si="2"/>
        <v>3596.09</v>
      </c>
      <c r="CO3" s="18">
        <f t="shared" si="2"/>
        <v>3596.09</v>
      </c>
      <c r="CP3" s="18">
        <f t="shared" si="2"/>
        <v>3596.09</v>
      </c>
      <c r="CQ3" s="18">
        <f t="shared" si="2"/>
        <v>3596.09</v>
      </c>
      <c r="CR3" s="18">
        <f t="shared" si="2"/>
        <v>3596.09</v>
      </c>
      <c r="CS3" s="19">
        <f t="shared" si="2"/>
        <v>3596.09</v>
      </c>
      <c r="CT3" s="309">
        <f t="shared" ref="CT3:CT19" si="3">SUM(B3:CS3)</f>
        <v>345224.64000000042</v>
      </c>
      <c r="CU3" s="309">
        <f>SUM('Day (1):Day (29)'!CT3)</f>
        <v>10033656.560000015</v>
      </c>
      <c r="CV3" s="130">
        <f>CU3-CT3</f>
        <v>9688431.9200000148</v>
      </c>
      <c r="CW3" s="113"/>
    </row>
    <row r="4" spans="1:104">
      <c r="A4" s="21" t="s">
        <v>31</v>
      </c>
      <c r="B4" s="246">
        <f>SUM(B5:B11)</f>
        <v>3531</v>
      </c>
      <c r="C4" s="247">
        <f t="shared" ref="C4:BN4" si="4">SUM(C5:C11)</f>
        <v>3531</v>
      </c>
      <c r="D4" s="247">
        <f t="shared" si="4"/>
        <v>3531</v>
      </c>
      <c r="E4" s="247">
        <f t="shared" si="4"/>
        <v>3531</v>
      </c>
      <c r="F4" s="247">
        <f t="shared" si="4"/>
        <v>3531</v>
      </c>
      <c r="G4" s="247">
        <f t="shared" si="4"/>
        <v>3531</v>
      </c>
      <c r="H4" s="247">
        <f t="shared" si="4"/>
        <v>3531</v>
      </c>
      <c r="I4" s="247">
        <f t="shared" si="4"/>
        <v>3531</v>
      </c>
      <c r="J4" s="247">
        <f t="shared" si="4"/>
        <v>3531</v>
      </c>
      <c r="K4" s="247">
        <f t="shared" si="4"/>
        <v>3531</v>
      </c>
      <c r="L4" s="247">
        <f t="shared" si="4"/>
        <v>3531</v>
      </c>
      <c r="M4" s="247">
        <f t="shared" si="4"/>
        <v>3531</v>
      </c>
      <c r="N4" s="247">
        <f t="shared" si="4"/>
        <v>3531</v>
      </c>
      <c r="O4" s="247">
        <f t="shared" si="4"/>
        <v>3531</v>
      </c>
      <c r="P4" s="247">
        <f t="shared" si="4"/>
        <v>3531</v>
      </c>
      <c r="Q4" s="247">
        <f t="shared" si="4"/>
        <v>3531</v>
      </c>
      <c r="R4" s="247">
        <f t="shared" si="4"/>
        <v>3531</v>
      </c>
      <c r="S4" s="247">
        <f t="shared" si="4"/>
        <v>3531</v>
      </c>
      <c r="T4" s="247">
        <f t="shared" si="4"/>
        <v>3531</v>
      </c>
      <c r="U4" s="247">
        <f t="shared" si="4"/>
        <v>3531</v>
      </c>
      <c r="V4" s="247">
        <f t="shared" si="4"/>
        <v>3531</v>
      </c>
      <c r="W4" s="247">
        <f t="shared" si="4"/>
        <v>3531</v>
      </c>
      <c r="X4" s="247">
        <f t="shared" si="4"/>
        <v>3531</v>
      </c>
      <c r="Y4" s="247">
        <f t="shared" si="4"/>
        <v>3531</v>
      </c>
      <c r="Z4" s="247">
        <f t="shared" si="4"/>
        <v>3531</v>
      </c>
      <c r="AA4" s="247">
        <f t="shared" si="4"/>
        <v>3531</v>
      </c>
      <c r="AB4" s="247">
        <f t="shared" si="4"/>
        <v>3531</v>
      </c>
      <c r="AC4" s="247">
        <f t="shared" si="4"/>
        <v>3531</v>
      </c>
      <c r="AD4" s="247">
        <f t="shared" si="4"/>
        <v>3531</v>
      </c>
      <c r="AE4" s="247">
        <f t="shared" si="4"/>
        <v>3531</v>
      </c>
      <c r="AF4" s="247">
        <f t="shared" si="4"/>
        <v>3531</v>
      </c>
      <c r="AG4" s="247">
        <f t="shared" si="4"/>
        <v>3531</v>
      </c>
      <c r="AH4" s="247">
        <f t="shared" si="4"/>
        <v>3531</v>
      </c>
      <c r="AI4" s="247">
        <f t="shared" si="4"/>
        <v>3531</v>
      </c>
      <c r="AJ4" s="247">
        <f t="shared" si="4"/>
        <v>3531</v>
      </c>
      <c r="AK4" s="247">
        <f t="shared" si="4"/>
        <v>3531</v>
      </c>
      <c r="AL4" s="247">
        <f t="shared" si="4"/>
        <v>3531</v>
      </c>
      <c r="AM4" s="247">
        <f t="shared" si="4"/>
        <v>3531</v>
      </c>
      <c r="AN4" s="247">
        <f t="shared" si="4"/>
        <v>3531</v>
      </c>
      <c r="AO4" s="247">
        <f t="shared" si="4"/>
        <v>3531</v>
      </c>
      <c r="AP4" s="247">
        <f t="shared" si="4"/>
        <v>3531</v>
      </c>
      <c r="AQ4" s="247">
        <f t="shared" si="4"/>
        <v>3531</v>
      </c>
      <c r="AR4" s="247">
        <f t="shared" si="4"/>
        <v>3531</v>
      </c>
      <c r="AS4" s="247">
        <f t="shared" si="4"/>
        <v>3531</v>
      </c>
      <c r="AT4" s="247">
        <f t="shared" si="4"/>
        <v>3531</v>
      </c>
      <c r="AU4" s="247">
        <f t="shared" si="4"/>
        <v>3531</v>
      </c>
      <c r="AV4" s="247">
        <f t="shared" si="4"/>
        <v>3531</v>
      </c>
      <c r="AW4" s="247">
        <f t="shared" si="4"/>
        <v>3531</v>
      </c>
      <c r="AX4" s="247">
        <f t="shared" si="4"/>
        <v>3531</v>
      </c>
      <c r="AY4" s="247">
        <f t="shared" si="4"/>
        <v>3531</v>
      </c>
      <c r="AZ4" s="247">
        <f t="shared" si="4"/>
        <v>3531</v>
      </c>
      <c r="BA4" s="247">
        <f t="shared" si="4"/>
        <v>3531</v>
      </c>
      <c r="BB4" s="247">
        <f t="shared" si="4"/>
        <v>3531</v>
      </c>
      <c r="BC4" s="247">
        <f t="shared" si="4"/>
        <v>3531</v>
      </c>
      <c r="BD4" s="247">
        <f t="shared" si="4"/>
        <v>3531</v>
      </c>
      <c r="BE4" s="247">
        <f t="shared" si="4"/>
        <v>3531</v>
      </c>
      <c r="BF4" s="247">
        <f t="shared" si="4"/>
        <v>3531</v>
      </c>
      <c r="BG4" s="247">
        <f t="shared" si="4"/>
        <v>3531</v>
      </c>
      <c r="BH4" s="247">
        <f t="shared" si="4"/>
        <v>3531</v>
      </c>
      <c r="BI4" s="247">
        <f t="shared" si="4"/>
        <v>3531</v>
      </c>
      <c r="BJ4" s="247">
        <f t="shared" si="4"/>
        <v>3531</v>
      </c>
      <c r="BK4" s="247">
        <f t="shared" si="4"/>
        <v>3531</v>
      </c>
      <c r="BL4" s="247">
        <f t="shared" si="4"/>
        <v>3531</v>
      </c>
      <c r="BM4" s="247">
        <f t="shared" si="4"/>
        <v>3531</v>
      </c>
      <c r="BN4" s="247">
        <f t="shared" si="4"/>
        <v>3531</v>
      </c>
      <c r="BO4" s="247">
        <f t="shared" ref="BO4:CS4" si="5">SUM(BO5:BO11)</f>
        <v>3531</v>
      </c>
      <c r="BP4" s="247">
        <f t="shared" si="5"/>
        <v>3531</v>
      </c>
      <c r="BQ4" s="247">
        <f t="shared" si="5"/>
        <v>3531</v>
      </c>
      <c r="BR4" s="247">
        <f t="shared" si="5"/>
        <v>3531</v>
      </c>
      <c r="BS4" s="247">
        <f t="shared" si="5"/>
        <v>3531</v>
      </c>
      <c r="BT4" s="247">
        <f t="shared" si="5"/>
        <v>3531</v>
      </c>
      <c r="BU4" s="247">
        <f t="shared" si="5"/>
        <v>3531</v>
      </c>
      <c r="BV4" s="247">
        <f t="shared" si="5"/>
        <v>3531</v>
      </c>
      <c r="BW4" s="247">
        <f t="shared" si="5"/>
        <v>3531</v>
      </c>
      <c r="BX4" s="247">
        <f t="shared" si="5"/>
        <v>3531</v>
      </c>
      <c r="BY4" s="247">
        <f t="shared" si="5"/>
        <v>3531</v>
      </c>
      <c r="BZ4" s="247">
        <f t="shared" si="5"/>
        <v>3531</v>
      </c>
      <c r="CA4" s="247">
        <f t="shared" si="5"/>
        <v>3531</v>
      </c>
      <c r="CB4" s="247">
        <f t="shared" si="5"/>
        <v>3531</v>
      </c>
      <c r="CC4" s="247">
        <f t="shared" si="5"/>
        <v>3531</v>
      </c>
      <c r="CD4" s="247">
        <f t="shared" si="5"/>
        <v>3531</v>
      </c>
      <c r="CE4" s="247">
        <f t="shared" si="5"/>
        <v>3531</v>
      </c>
      <c r="CF4" s="247">
        <f t="shared" si="5"/>
        <v>3531</v>
      </c>
      <c r="CG4" s="247">
        <f t="shared" si="5"/>
        <v>3531</v>
      </c>
      <c r="CH4" s="247">
        <f t="shared" si="5"/>
        <v>3531</v>
      </c>
      <c r="CI4" s="247">
        <f t="shared" si="5"/>
        <v>3531</v>
      </c>
      <c r="CJ4" s="247">
        <f t="shared" si="5"/>
        <v>3531</v>
      </c>
      <c r="CK4" s="247">
        <f t="shared" si="5"/>
        <v>3531</v>
      </c>
      <c r="CL4" s="247">
        <f t="shared" si="5"/>
        <v>3531</v>
      </c>
      <c r="CM4" s="247">
        <f t="shared" si="5"/>
        <v>3531</v>
      </c>
      <c r="CN4" s="247">
        <f t="shared" si="5"/>
        <v>3531</v>
      </c>
      <c r="CO4" s="247">
        <f t="shared" si="5"/>
        <v>3531</v>
      </c>
      <c r="CP4" s="247">
        <f t="shared" si="5"/>
        <v>3531</v>
      </c>
      <c r="CQ4" s="247">
        <f t="shared" si="5"/>
        <v>3531</v>
      </c>
      <c r="CR4" s="247">
        <f t="shared" si="5"/>
        <v>3531</v>
      </c>
      <c r="CS4" s="248">
        <f t="shared" si="5"/>
        <v>3531</v>
      </c>
      <c r="CT4" s="310">
        <f t="shared" si="3"/>
        <v>338976</v>
      </c>
      <c r="CU4" s="310">
        <f>SUM('Day (1):Day (29)'!CT4)</f>
        <v>9852446</v>
      </c>
      <c r="CV4" s="130">
        <f t="shared" ref="CV4:CV25" si="6">CU4-CT4</f>
        <v>9513470</v>
      </c>
      <c r="CW4" s="113"/>
    </row>
    <row r="5" spans="1:104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311">
        <f t="shared" si="3"/>
        <v>45600</v>
      </c>
      <c r="CU5" s="310">
        <f>SUM('Day (1):Day (29)'!CT5)</f>
        <v>1322400</v>
      </c>
      <c r="CV5" s="130">
        <f t="shared" si="6"/>
        <v>1276800</v>
      </c>
      <c r="CW5" s="113"/>
    </row>
    <row r="6" spans="1:104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311">
        <f t="shared" si="3"/>
        <v>54720</v>
      </c>
      <c r="CU6" s="310">
        <f>SUM('Day (1):Day (29)'!CT6)</f>
        <v>1586880</v>
      </c>
      <c r="CV6" s="130">
        <f t="shared" si="6"/>
        <v>1532160</v>
      </c>
      <c r="CW6" s="113"/>
    </row>
    <row r="7" spans="1:104">
      <c r="A7" s="22" t="s">
        <v>34</v>
      </c>
      <c r="B7" s="245" cm="1">
        <f t="array" ref="B7:CS7">TRANSPOSE('[1]1'!$O$4:$O$99)</f>
        <v>880</v>
      </c>
      <c r="C7" s="245">
        <v>880</v>
      </c>
      <c r="D7" s="245">
        <v>880</v>
      </c>
      <c r="E7" s="245">
        <v>880</v>
      </c>
      <c r="F7" s="245">
        <v>880</v>
      </c>
      <c r="G7" s="245">
        <v>880</v>
      </c>
      <c r="H7" s="245">
        <v>880</v>
      </c>
      <c r="I7" s="245">
        <v>880</v>
      </c>
      <c r="J7" s="245">
        <v>880</v>
      </c>
      <c r="K7" s="245">
        <v>880</v>
      </c>
      <c r="L7" s="245">
        <v>880</v>
      </c>
      <c r="M7" s="245">
        <v>880</v>
      </c>
      <c r="N7" s="245">
        <v>880</v>
      </c>
      <c r="O7" s="245">
        <v>880</v>
      </c>
      <c r="P7" s="245">
        <v>880</v>
      </c>
      <c r="Q7" s="245">
        <v>880</v>
      </c>
      <c r="R7" s="245">
        <v>880</v>
      </c>
      <c r="S7" s="245">
        <v>880</v>
      </c>
      <c r="T7" s="245">
        <v>880</v>
      </c>
      <c r="U7" s="245">
        <v>880</v>
      </c>
      <c r="V7" s="245">
        <v>880</v>
      </c>
      <c r="W7" s="245">
        <v>880</v>
      </c>
      <c r="X7" s="245">
        <v>880</v>
      </c>
      <c r="Y7" s="245">
        <v>880</v>
      </c>
      <c r="Z7" s="245">
        <v>880</v>
      </c>
      <c r="AA7" s="245">
        <v>880</v>
      </c>
      <c r="AB7" s="245">
        <v>880</v>
      </c>
      <c r="AC7" s="245">
        <v>880</v>
      </c>
      <c r="AD7" s="245">
        <v>880</v>
      </c>
      <c r="AE7" s="245">
        <v>880</v>
      </c>
      <c r="AF7" s="245">
        <v>880</v>
      </c>
      <c r="AG7" s="245">
        <v>880</v>
      </c>
      <c r="AH7" s="245">
        <v>880</v>
      </c>
      <c r="AI7" s="245">
        <v>880</v>
      </c>
      <c r="AJ7" s="245">
        <v>880</v>
      </c>
      <c r="AK7" s="245">
        <v>880</v>
      </c>
      <c r="AL7" s="245">
        <v>880</v>
      </c>
      <c r="AM7" s="245">
        <v>880</v>
      </c>
      <c r="AN7" s="245">
        <v>880</v>
      </c>
      <c r="AO7" s="245">
        <v>880</v>
      </c>
      <c r="AP7" s="245">
        <v>880</v>
      </c>
      <c r="AQ7" s="245">
        <v>880</v>
      </c>
      <c r="AR7" s="245">
        <v>880</v>
      </c>
      <c r="AS7" s="245">
        <v>880</v>
      </c>
      <c r="AT7" s="245">
        <v>880</v>
      </c>
      <c r="AU7" s="245">
        <v>880</v>
      </c>
      <c r="AV7" s="245">
        <v>880</v>
      </c>
      <c r="AW7" s="245">
        <v>880</v>
      </c>
      <c r="AX7" s="245">
        <v>880</v>
      </c>
      <c r="AY7" s="245">
        <v>880</v>
      </c>
      <c r="AZ7" s="245">
        <v>880</v>
      </c>
      <c r="BA7" s="245">
        <v>880</v>
      </c>
      <c r="BB7" s="245">
        <v>880</v>
      </c>
      <c r="BC7" s="245">
        <v>880</v>
      </c>
      <c r="BD7" s="245">
        <v>880</v>
      </c>
      <c r="BE7" s="245">
        <v>880</v>
      </c>
      <c r="BF7" s="245">
        <v>880</v>
      </c>
      <c r="BG7" s="245">
        <v>880</v>
      </c>
      <c r="BH7" s="245">
        <v>880</v>
      </c>
      <c r="BI7" s="245">
        <v>880</v>
      </c>
      <c r="BJ7" s="245">
        <v>880</v>
      </c>
      <c r="BK7" s="245">
        <v>880</v>
      </c>
      <c r="BL7" s="245">
        <v>880</v>
      </c>
      <c r="BM7" s="245">
        <v>880</v>
      </c>
      <c r="BN7" s="245">
        <v>880</v>
      </c>
      <c r="BO7" s="245">
        <v>880</v>
      </c>
      <c r="BP7" s="245">
        <v>880</v>
      </c>
      <c r="BQ7" s="245">
        <v>880</v>
      </c>
      <c r="BR7" s="245">
        <v>880</v>
      </c>
      <c r="BS7" s="245">
        <v>880</v>
      </c>
      <c r="BT7" s="245">
        <v>880</v>
      </c>
      <c r="BU7" s="245">
        <v>880</v>
      </c>
      <c r="BV7" s="245">
        <v>880</v>
      </c>
      <c r="BW7" s="245">
        <v>880</v>
      </c>
      <c r="BX7" s="245">
        <v>880</v>
      </c>
      <c r="BY7" s="245">
        <v>880</v>
      </c>
      <c r="BZ7" s="245">
        <v>880</v>
      </c>
      <c r="CA7" s="245">
        <v>880</v>
      </c>
      <c r="CB7" s="245">
        <v>880</v>
      </c>
      <c r="CC7" s="245">
        <v>880</v>
      </c>
      <c r="CD7" s="245">
        <v>880</v>
      </c>
      <c r="CE7" s="245">
        <v>880</v>
      </c>
      <c r="CF7" s="245">
        <v>880</v>
      </c>
      <c r="CG7" s="245">
        <v>880</v>
      </c>
      <c r="CH7" s="245">
        <v>880</v>
      </c>
      <c r="CI7" s="245">
        <v>880</v>
      </c>
      <c r="CJ7" s="245">
        <v>880</v>
      </c>
      <c r="CK7" s="245">
        <v>880</v>
      </c>
      <c r="CL7" s="245">
        <v>880</v>
      </c>
      <c r="CM7" s="245">
        <v>880</v>
      </c>
      <c r="CN7" s="245">
        <v>880</v>
      </c>
      <c r="CO7" s="245">
        <v>880</v>
      </c>
      <c r="CP7" s="245">
        <v>880</v>
      </c>
      <c r="CQ7" s="245">
        <v>880</v>
      </c>
      <c r="CR7" s="245">
        <v>880</v>
      </c>
      <c r="CS7" s="245">
        <v>880</v>
      </c>
      <c r="CT7" s="311">
        <f t="shared" si="3"/>
        <v>84480</v>
      </c>
      <c r="CU7" s="310">
        <f>SUM('Day (1):Day (29)'!CT7)</f>
        <v>2490782</v>
      </c>
      <c r="CV7" s="130">
        <f t="shared" si="6"/>
        <v>2406302</v>
      </c>
      <c r="CW7" s="113"/>
    </row>
    <row r="8" spans="1:104">
      <c r="A8" s="22" t="s">
        <v>35</v>
      </c>
      <c r="B8" s="245" cm="1">
        <f t="array" ref="B8:CS8">TRANSPOSE('[1]1'!$AB$4:$AB$99)</f>
        <v>399</v>
      </c>
      <c r="C8" s="245">
        <v>399</v>
      </c>
      <c r="D8" s="245">
        <v>399</v>
      </c>
      <c r="E8" s="245">
        <v>399</v>
      </c>
      <c r="F8" s="245">
        <v>399</v>
      </c>
      <c r="G8" s="245">
        <v>399</v>
      </c>
      <c r="H8" s="245">
        <v>399</v>
      </c>
      <c r="I8" s="245">
        <v>399</v>
      </c>
      <c r="J8" s="245">
        <v>399</v>
      </c>
      <c r="K8" s="245">
        <v>399</v>
      </c>
      <c r="L8" s="245">
        <v>399</v>
      </c>
      <c r="M8" s="245">
        <v>399</v>
      </c>
      <c r="N8" s="245">
        <v>399</v>
      </c>
      <c r="O8" s="245">
        <v>399</v>
      </c>
      <c r="P8" s="245">
        <v>399</v>
      </c>
      <c r="Q8" s="245">
        <v>399</v>
      </c>
      <c r="R8" s="245">
        <v>399</v>
      </c>
      <c r="S8" s="245">
        <v>399</v>
      </c>
      <c r="T8" s="245">
        <v>399</v>
      </c>
      <c r="U8" s="245">
        <v>399</v>
      </c>
      <c r="V8" s="245">
        <v>399</v>
      </c>
      <c r="W8" s="245">
        <v>399</v>
      </c>
      <c r="X8" s="245">
        <v>399</v>
      </c>
      <c r="Y8" s="245">
        <v>399</v>
      </c>
      <c r="Z8" s="245">
        <v>399</v>
      </c>
      <c r="AA8" s="245">
        <v>399</v>
      </c>
      <c r="AB8" s="245">
        <v>399</v>
      </c>
      <c r="AC8" s="245">
        <v>399</v>
      </c>
      <c r="AD8" s="245">
        <v>399</v>
      </c>
      <c r="AE8" s="245">
        <v>399</v>
      </c>
      <c r="AF8" s="245">
        <v>399</v>
      </c>
      <c r="AG8" s="245">
        <v>399</v>
      </c>
      <c r="AH8" s="245">
        <v>399</v>
      </c>
      <c r="AI8" s="245">
        <v>399</v>
      </c>
      <c r="AJ8" s="245">
        <v>399</v>
      </c>
      <c r="AK8" s="245">
        <v>399</v>
      </c>
      <c r="AL8" s="245">
        <v>399</v>
      </c>
      <c r="AM8" s="245">
        <v>399</v>
      </c>
      <c r="AN8" s="245">
        <v>399</v>
      </c>
      <c r="AO8" s="245">
        <v>399</v>
      </c>
      <c r="AP8" s="245">
        <v>399</v>
      </c>
      <c r="AQ8" s="245">
        <v>399</v>
      </c>
      <c r="AR8" s="245">
        <v>399</v>
      </c>
      <c r="AS8" s="245">
        <v>399</v>
      </c>
      <c r="AT8" s="245">
        <v>399</v>
      </c>
      <c r="AU8" s="245">
        <v>399</v>
      </c>
      <c r="AV8" s="245">
        <v>399</v>
      </c>
      <c r="AW8" s="245">
        <v>399</v>
      </c>
      <c r="AX8" s="245">
        <v>399</v>
      </c>
      <c r="AY8" s="245">
        <v>399</v>
      </c>
      <c r="AZ8" s="245">
        <v>399</v>
      </c>
      <c r="BA8" s="245">
        <v>399</v>
      </c>
      <c r="BB8" s="245">
        <v>399</v>
      </c>
      <c r="BC8" s="245">
        <v>399</v>
      </c>
      <c r="BD8" s="245">
        <v>399</v>
      </c>
      <c r="BE8" s="245">
        <v>399</v>
      </c>
      <c r="BF8" s="245">
        <v>399</v>
      </c>
      <c r="BG8" s="245">
        <v>399</v>
      </c>
      <c r="BH8" s="245">
        <v>399</v>
      </c>
      <c r="BI8" s="245">
        <v>399</v>
      </c>
      <c r="BJ8" s="245">
        <v>399</v>
      </c>
      <c r="BK8" s="245">
        <v>399</v>
      </c>
      <c r="BL8" s="245">
        <v>399</v>
      </c>
      <c r="BM8" s="245">
        <v>399</v>
      </c>
      <c r="BN8" s="245">
        <v>399</v>
      </c>
      <c r="BO8" s="245">
        <v>399</v>
      </c>
      <c r="BP8" s="245">
        <v>399</v>
      </c>
      <c r="BQ8" s="245">
        <v>399</v>
      </c>
      <c r="BR8" s="245">
        <v>399</v>
      </c>
      <c r="BS8" s="245">
        <v>399</v>
      </c>
      <c r="BT8" s="245">
        <v>399</v>
      </c>
      <c r="BU8" s="245">
        <v>399</v>
      </c>
      <c r="BV8" s="245">
        <v>399</v>
      </c>
      <c r="BW8" s="245">
        <v>399</v>
      </c>
      <c r="BX8" s="245">
        <v>399</v>
      </c>
      <c r="BY8" s="245">
        <v>399</v>
      </c>
      <c r="BZ8" s="245">
        <v>399</v>
      </c>
      <c r="CA8" s="245">
        <v>399</v>
      </c>
      <c r="CB8" s="245">
        <v>399</v>
      </c>
      <c r="CC8" s="245">
        <v>399</v>
      </c>
      <c r="CD8" s="245">
        <v>399</v>
      </c>
      <c r="CE8" s="245">
        <v>399</v>
      </c>
      <c r="CF8" s="245">
        <v>399</v>
      </c>
      <c r="CG8" s="245">
        <v>399</v>
      </c>
      <c r="CH8" s="245">
        <v>399</v>
      </c>
      <c r="CI8" s="245">
        <v>399</v>
      </c>
      <c r="CJ8" s="245">
        <v>399</v>
      </c>
      <c r="CK8" s="245">
        <v>399</v>
      </c>
      <c r="CL8" s="245">
        <v>399</v>
      </c>
      <c r="CM8" s="245">
        <v>399</v>
      </c>
      <c r="CN8" s="245">
        <v>399</v>
      </c>
      <c r="CO8" s="245">
        <v>399</v>
      </c>
      <c r="CP8" s="245">
        <v>399</v>
      </c>
      <c r="CQ8" s="245">
        <v>399</v>
      </c>
      <c r="CR8" s="245">
        <v>399</v>
      </c>
      <c r="CS8" s="245">
        <v>399</v>
      </c>
      <c r="CT8" s="311">
        <f t="shared" si="3"/>
        <v>38304</v>
      </c>
      <c r="CU8" s="310">
        <f>SUM('Day (1):Day (29)'!CT8)</f>
        <v>1121760</v>
      </c>
      <c r="CV8" s="130">
        <f t="shared" si="6"/>
        <v>1083456</v>
      </c>
      <c r="CW8" s="113"/>
    </row>
    <row r="9" spans="1:104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311">
        <f t="shared" si="3"/>
        <v>43200</v>
      </c>
      <c r="CU9" s="310">
        <f>SUM('Day (1):Day (29)'!CT9)</f>
        <v>1255680</v>
      </c>
      <c r="CV9" s="130">
        <f t="shared" si="6"/>
        <v>1212480</v>
      </c>
      <c r="CW9" s="113"/>
    </row>
    <row r="10" spans="1:104">
      <c r="A10" s="22" t="s">
        <v>37</v>
      </c>
      <c r="B10" s="245" cm="1">
        <f t="array" ref="B10:CS10">TRANSPOSE('[1]1'!$AH$4:$AH$99)</f>
        <v>720</v>
      </c>
      <c r="C10" s="245">
        <v>720</v>
      </c>
      <c r="D10" s="245">
        <v>720</v>
      </c>
      <c r="E10" s="245">
        <v>720</v>
      </c>
      <c r="F10" s="245">
        <v>720</v>
      </c>
      <c r="G10" s="245">
        <v>720</v>
      </c>
      <c r="H10" s="245">
        <v>720</v>
      </c>
      <c r="I10" s="245">
        <v>720</v>
      </c>
      <c r="J10" s="245">
        <v>720</v>
      </c>
      <c r="K10" s="245">
        <v>720</v>
      </c>
      <c r="L10" s="245">
        <v>720</v>
      </c>
      <c r="M10" s="245">
        <v>720</v>
      </c>
      <c r="N10" s="245">
        <v>720</v>
      </c>
      <c r="O10" s="245">
        <v>720</v>
      </c>
      <c r="P10" s="245">
        <v>720</v>
      </c>
      <c r="Q10" s="245">
        <v>720</v>
      </c>
      <c r="R10" s="245">
        <v>720</v>
      </c>
      <c r="S10" s="245">
        <v>720</v>
      </c>
      <c r="T10" s="245">
        <v>720</v>
      </c>
      <c r="U10" s="245">
        <v>720</v>
      </c>
      <c r="V10" s="245">
        <v>720</v>
      </c>
      <c r="W10" s="245">
        <v>720</v>
      </c>
      <c r="X10" s="245">
        <v>720</v>
      </c>
      <c r="Y10" s="245">
        <v>720</v>
      </c>
      <c r="Z10" s="245">
        <v>720</v>
      </c>
      <c r="AA10" s="245">
        <v>720</v>
      </c>
      <c r="AB10" s="245">
        <v>720</v>
      </c>
      <c r="AC10" s="245">
        <v>720</v>
      </c>
      <c r="AD10" s="245">
        <v>720</v>
      </c>
      <c r="AE10" s="245">
        <v>720</v>
      </c>
      <c r="AF10" s="245">
        <v>720</v>
      </c>
      <c r="AG10" s="245">
        <v>720</v>
      </c>
      <c r="AH10" s="245">
        <v>720</v>
      </c>
      <c r="AI10" s="245">
        <v>720</v>
      </c>
      <c r="AJ10" s="245">
        <v>720</v>
      </c>
      <c r="AK10" s="245">
        <v>720</v>
      </c>
      <c r="AL10" s="245">
        <v>720</v>
      </c>
      <c r="AM10" s="245">
        <v>720</v>
      </c>
      <c r="AN10" s="245">
        <v>720</v>
      </c>
      <c r="AO10" s="245">
        <v>720</v>
      </c>
      <c r="AP10" s="245">
        <v>720</v>
      </c>
      <c r="AQ10" s="245">
        <v>720</v>
      </c>
      <c r="AR10" s="245">
        <v>720</v>
      </c>
      <c r="AS10" s="245">
        <v>720</v>
      </c>
      <c r="AT10" s="245">
        <v>720</v>
      </c>
      <c r="AU10" s="245">
        <v>720</v>
      </c>
      <c r="AV10" s="245">
        <v>720</v>
      </c>
      <c r="AW10" s="245">
        <v>720</v>
      </c>
      <c r="AX10" s="245">
        <v>720</v>
      </c>
      <c r="AY10" s="245">
        <v>720</v>
      </c>
      <c r="AZ10" s="245">
        <v>720</v>
      </c>
      <c r="BA10" s="245">
        <v>720</v>
      </c>
      <c r="BB10" s="245">
        <v>720</v>
      </c>
      <c r="BC10" s="245">
        <v>720</v>
      </c>
      <c r="BD10" s="245">
        <v>720</v>
      </c>
      <c r="BE10" s="245">
        <v>720</v>
      </c>
      <c r="BF10" s="245">
        <v>720</v>
      </c>
      <c r="BG10" s="245">
        <v>720</v>
      </c>
      <c r="BH10" s="245">
        <v>720</v>
      </c>
      <c r="BI10" s="245">
        <v>720</v>
      </c>
      <c r="BJ10" s="245">
        <v>720</v>
      </c>
      <c r="BK10" s="245">
        <v>720</v>
      </c>
      <c r="BL10" s="245">
        <v>720</v>
      </c>
      <c r="BM10" s="245">
        <v>720</v>
      </c>
      <c r="BN10" s="245">
        <v>720</v>
      </c>
      <c r="BO10" s="245">
        <v>720</v>
      </c>
      <c r="BP10" s="245">
        <v>720</v>
      </c>
      <c r="BQ10" s="245">
        <v>720</v>
      </c>
      <c r="BR10" s="245">
        <v>720</v>
      </c>
      <c r="BS10" s="245">
        <v>720</v>
      </c>
      <c r="BT10" s="245">
        <v>720</v>
      </c>
      <c r="BU10" s="245">
        <v>720</v>
      </c>
      <c r="BV10" s="245">
        <v>720</v>
      </c>
      <c r="BW10" s="245">
        <v>720</v>
      </c>
      <c r="BX10" s="245">
        <v>720</v>
      </c>
      <c r="BY10" s="245">
        <v>720</v>
      </c>
      <c r="BZ10" s="245">
        <v>720</v>
      </c>
      <c r="CA10" s="245">
        <v>720</v>
      </c>
      <c r="CB10" s="245">
        <v>720</v>
      </c>
      <c r="CC10" s="245">
        <v>720</v>
      </c>
      <c r="CD10" s="245">
        <v>720</v>
      </c>
      <c r="CE10" s="245">
        <v>720</v>
      </c>
      <c r="CF10" s="245">
        <v>720</v>
      </c>
      <c r="CG10" s="245">
        <v>720</v>
      </c>
      <c r="CH10" s="245">
        <v>720</v>
      </c>
      <c r="CI10" s="245">
        <v>720</v>
      </c>
      <c r="CJ10" s="245">
        <v>720</v>
      </c>
      <c r="CK10" s="245">
        <v>720</v>
      </c>
      <c r="CL10" s="245">
        <v>720</v>
      </c>
      <c r="CM10" s="245">
        <v>720</v>
      </c>
      <c r="CN10" s="245">
        <v>720</v>
      </c>
      <c r="CO10" s="245">
        <v>720</v>
      </c>
      <c r="CP10" s="245">
        <v>720</v>
      </c>
      <c r="CQ10" s="245">
        <v>720</v>
      </c>
      <c r="CR10" s="245">
        <v>720</v>
      </c>
      <c r="CS10" s="245">
        <v>720</v>
      </c>
      <c r="CT10" s="311">
        <f t="shared" si="3"/>
        <v>69120</v>
      </c>
      <c r="CU10" s="310">
        <f>SUM('Day (1):Day (29)'!CT10)</f>
        <v>1979232</v>
      </c>
      <c r="CV10" s="130">
        <f t="shared" si="6"/>
        <v>1910112</v>
      </c>
      <c r="CW10" s="113"/>
    </row>
    <row r="11" spans="1:104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311">
        <f t="shared" si="3"/>
        <v>3552</v>
      </c>
      <c r="CU11" s="310">
        <f>SUM('Day (1):Day (29)'!CT11)</f>
        <v>95712</v>
      </c>
      <c r="CV11" s="130">
        <f t="shared" si="6"/>
        <v>92160</v>
      </c>
      <c r="CW11" s="113"/>
    </row>
    <row r="12" spans="1:104">
      <c r="A12" s="329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311">
        <f t="shared" si="3"/>
        <v>6248.6400000000085</v>
      </c>
      <c r="CU12" s="310">
        <f>SUM('Day (1):Day (29)'!CT12)</f>
        <v>181210.56000000032</v>
      </c>
      <c r="CV12" s="130">
        <f t="shared" si="6"/>
        <v>174961.9200000003</v>
      </c>
      <c r="CW12" s="113"/>
    </row>
    <row r="13" spans="1:104">
      <c r="A13" s="28" t="s">
        <v>40</v>
      </c>
      <c r="B13" s="253">
        <f t="shared" ref="B13:AG13" si="7">SUM(B14:B14)</f>
        <v>2806.62</v>
      </c>
      <c r="C13" s="254">
        <f t="shared" si="7"/>
        <v>2798.25</v>
      </c>
      <c r="D13" s="254">
        <f t="shared" si="7"/>
        <v>2792.56</v>
      </c>
      <c r="E13" s="254">
        <f t="shared" si="7"/>
        <v>2792.56</v>
      </c>
      <c r="F13" s="254">
        <f t="shared" si="7"/>
        <v>2792.56</v>
      </c>
      <c r="G13" s="254">
        <f t="shared" si="7"/>
        <v>2792.56</v>
      </c>
      <c r="H13" s="254">
        <f t="shared" si="7"/>
        <v>2792.56</v>
      </c>
      <c r="I13" s="254">
        <f t="shared" si="7"/>
        <v>2792.56</v>
      </c>
      <c r="J13" s="254">
        <f t="shared" si="7"/>
        <v>2792.56</v>
      </c>
      <c r="K13" s="254">
        <f t="shared" si="7"/>
        <v>2792.56</v>
      </c>
      <c r="L13" s="254">
        <f t="shared" si="7"/>
        <v>2792.56</v>
      </c>
      <c r="M13" s="254">
        <f t="shared" si="7"/>
        <v>2792.56</v>
      </c>
      <c r="N13" s="254">
        <f t="shared" si="7"/>
        <v>2792.56</v>
      </c>
      <c r="O13" s="254">
        <f t="shared" si="7"/>
        <v>2792.56</v>
      </c>
      <c r="P13" s="254">
        <f t="shared" si="7"/>
        <v>2792.36</v>
      </c>
      <c r="Q13" s="254">
        <f t="shared" si="7"/>
        <v>2792.36</v>
      </c>
      <c r="R13" s="254">
        <f t="shared" si="7"/>
        <v>2792.36</v>
      </c>
      <c r="S13" s="254">
        <f t="shared" si="7"/>
        <v>2792.36</v>
      </c>
      <c r="T13" s="254">
        <f t="shared" si="7"/>
        <v>2792.36</v>
      </c>
      <c r="U13" s="254">
        <f t="shared" si="7"/>
        <v>2792.36</v>
      </c>
      <c r="V13" s="254">
        <f t="shared" si="7"/>
        <v>2792.36</v>
      </c>
      <c r="W13" s="254">
        <f t="shared" si="7"/>
        <v>2792.36</v>
      </c>
      <c r="X13" s="254">
        <f t="shared" si="7"/>
        <v>2792.36</v>
      </c>
      <c r="Y13" s="254">
        <f t="shared" si="7"/>
        <v>2792.52</v>
      </c>
      <c r="Z13" s="254">
        <f t="shared" si="7"/>
        <v>2792.52</v>
      </c>
      <c r="AA13" s="254">
        <f t="shared" si="7"/>
        <v>2792.52</v>
      </c>
      <c r="AB13" s="254">
        <f t="shared" si="7"/>
        <v>2792.52</v>
      </c>
      <c r="AC13" s="254">
        <f t="shared" si="7"/>
        <v>2792.52</v>
      </c>
      <c r="AD13" s="254">
        <f t="shared" si="7"/>
        <v>2792.41</v>
      </c>
      <c r="AE13" s="254">
        <f t="shared" si="7"/>
        <v>2792.41</v>
      </c>
      <c r="AF13" s="254">
        <f t="shared" si="7"/>
        <v>2792.41</v>
      </c>
      <c r="AG13" s="254">
        <f t="shared" si="7"/>
        <v>2792.41</v>
      </c>
      <c r="AH13" s="254">
        <f t="shared" ref="AH13:BM13" si="8">SUM(AH14:AH14)</f>
        <v>2792.41</v>
      </c>
      <c r="AI13" s="254">
        <f t="shared" si="8"/>
        <v>2792.41</v>
      </c>
      <c r="AJ13" s="254">
        <f t="shared" si="8"/>
        <v>2792.41</v>
      </c>
      <c r="AK13" s="254">
        <f t="shared" si="8"/>
        <v>2792.41</v>
      </c>
      <c r="AL13" s="254">
        <f t="shared" si="8"/>
        <v>2792.21</v>
      </c>
      <c r="AM13" s="254">
        <f t="shared" si="8"/>
        <v>2792.21</v>
      </c>
      <c r="AN13" s="254">
        <f t="shared" si="8"/>
        <v>2791.8</v>
      </c>
      <c r="AO13" s="254">
        <f t="shared" si="8"/>
        <v>2791.51</v>
      </c>
      <c r="AP13" s="254">
        <f t="shared" si="8"/>
        <v>2791.1</v>
      </c>
      <c r="AQ13" s="254">
        <f t="shared" si="8"/>
        <v>2790.75</v>
      </c>
      <c r="AR13" s="254">
        <f t="shared" si="8"/>
        <v>2790.75</v>
      </c>
      <c r="AS13" s="254">
        <f t="shared" si="8"/>
        <v>2790.75</v>
      </c>
      <c r="AT13" s="254">
        <f t="shared" si="8"/>
        <v>2790.75</v>
      </c>
      <c r="AU13" s="254">
        <f t="shared" si="8"/>
        <v>2790.75</v>
      </c>
      <c r="AV13" s="254">
        <f t="shared" si="8"/>
        <v>2790.75</v>
      </c>
      <c r="AW13" s="254">
        <f t="shared" si="8"/>
        <v>2790.75</v>
      </c>
      <c r="AX13" s="254">
        <f t="shared" si="8"/>
        <v>2790.75</v>
      </c>
      <c r="AY13" s="254">
        <f t="shared" si="8"/>
        <v>2790.75</v>
      </c>
      <c r="AZ13" s="254">
        <f t="shared" si="8"/>
        <v>2790.35</v>
      </c>
      <c r="BA13" s="254">
        <f t="shared" si="8"/>
        <v>2790.14</v>
      </c>
      <c r="BB13" s="254">
        <f t="shared" si="8"/>
        <v>2790.14</v>
      </c>
      <c r="BC13" s="254">
        <f t="shared" si="8"/>
        <v>2790.14</v>
      </c>
      <c r="BD13" s="254">
        <f t="shared" si="8"/>
        <v>2790.14</v>
      </c>
      <c r="BE13" s="254">
        <f t="shared" si="8"/>
        <v>2790.14</v>
      </c>
      <c r="BF13" s="254">
        <f t="shared" si="8"/>
        <v>2790.47</v>
      </c>
      <c r="BG13" s="254">
        <f t="shared" si="8"/>
        <v>2790.47</v>
      </c>
      <c r="BH13" s="254">
        <f t="shared" si="8"/>
        <v>2786.49</v>
      </c>
      <c r="BI13" s="254">
        <f t="shared" si="8"/>
        <v>2786.35</v>
      </c>
      <c r="BJ13" s="254">
        <f t="shared" si="8"/>
        <v>2786.35</v>
      </c>
      <c r="BK13" s="254">
        <f t="shared" si="8"/>
        <v>2786.35</v>
      </c>
      <c r="BL13" s="254">
        <f t="shared" si="8"/>
        <v>2786.35</v>
      </c>
      <c r="BM13" s="254">
        <f t="shared" si="8"/>
        <v>2786.35</v>
      </c>
      <c r="BN13" s="254">
        <f t="shared" ref="BN13:CS13" si="9">SUM(BN14:BN14)</f>
        <v>2786.35</v>
      </c>
      <c r="BO13" s="254">
        <f t="shared" si="9"/>
        <v>2786.35</v>
      </c>
      <c r="BP13" s="254">
        <f t="shared" si="9"/>
        <v>2786.35</v>
      </c>
      <c r="BQ13" s="254">
        <f t="shared" si="9"/>
        <v>2786.35</v>
      </c>
      <c r="BR13" s="254">
        <f t="shared" si="9"/>
        <v>2786.35</v>
      </c>
      <c r="BS13" s="254">
        <f t="shared" si="9"/>
        <v>2786.35</v>
      </c>
      <c r="BT13" s="254">
        <f t="shared" si="9"/>
        <v>2786.35</v>
      </c>
      <c r="BU13" s="254">
        <f t="shared" si="9"/>
        <v>2786.35</v>
      </c>
      <c r="BV13" s="254">
        <f t="shared" si="9"/>
        <v>2786.67</v>
      </c>
      <c r="BW13" s="254">
        <f t="shared" si="9"/>
        <v>2786.74</v>
      </c>
      <c r="BX13" s="254">
        <f t="shared" si="9"/>
        <v>2786.95</v>
      </c>
      <c r="BY13" s="254">
        <f t="shared" si="9"/>
        <v>2787.03</v>
      </c>
      <c r="BZ13" s="254">
        <f t="shared" si="9"/>
        <v>2787.11</v>
      </c>
      <c r="CA13" s="254">
        <f t="shared" si="9"/>
        <v>2787.19</v>
      </c>
      <c r="CB13" s="254">
        <f t="shared" si="9"/>
        <v>2787.27</v>
      </c>
      <c r="CC13" s="254">
        <f t="shared" si="9"/>
        <v>2791.41</v>
      </c>
      <c r="CD13" s="254">
        <f t="shared" si="9"/>
        <v>2791.55</v>
      </c>
      <c r="CE13" s="254">
        <f t="shared" si="9"/>
        <v>2791.62</v>
      </c>
      <c r="CF13" s="254">
        <f t="shared" si="9"/>
        <v>2791.77</v>
      </c>
      <c r="CG13" s="254">
        <f t="shared" si="9"/>
        <v>2791.77</v>
      </c>
      <c r="CH13" s="254">
        <f t="shared" si="9"/>
        <v>2791.77</v>
      </c>
      <c r="CI13" s="254">
        <f t="shared" si="9"/>
        <v>2791.64</v>
      </c>
      <c r="CJ13" s="254">
        <f t="shared" si="9"/>
        <v>2790.32</v>
      </c>
      <c r="CK13" s="254">
        <f t="shared" si="9"/>
        <v>2788.58</v>
      </c>
      <c r="CL13" s="254">
        <f t="shared" si="9"/>
        <v>2786.86</v>
      </c>
      <c r="CM13" s="254">
        <f t="shared" si="9"/>
        <v>2786.84</v>
      </c>
      <c r="CN13" s="254">
        <f t="shared" si="9"/>
        <v>2785.52</v>
      </c>
      <c r="CO13" s="254">
        <f t="shared" si="9"/>
        <v>2785.39</v>
      </c>
      <c r="CP13" s="254">
        <f t="shared" si="9"/>
        <v>2785.39</v>
      </c>
      <c r="CQ13" s="254">
        <f t="shared" si="9"/>
        <v>2785.39</v>
      </c>
      <c r="CR13" s="254">
        <f t="shared" si="9"/>
        <v>2785.39</v>
      </c>
      <c r="CS13" s="255">
        <f t="shared" si="9"/>
        <v>2785.39</v>
      </c>
      <c r="CT13" s="312">
        <f t="shared" si="3"/>
        <v>267870.88000000018</v>
      </c>
      <c r="CU13" s="313">
        <f>SUM('Day (1):Day (29)'!CT13)</f>
        <v>7543967.7700000014</v>
      </c>
      <c r="CV13" s="130">
        <f t="shared" si="6"/>
        <v>7276096.8900000015</v>
      </c>
      <c r="CW13" s="113"/>
    </row>
    <row r="14" spans="1:104">
      <c r="A14" s="22" t="s">
        <v>12</v>
      </c>
      <c r="B14" s="32" cm="1">
        <f t="array" ref="B14:CS14">TRANSPOSE('[2]0102'!$AC$9:$AC$104)</f>
        <v>2806.62</v>
      </c>
      <c r="C14" s="33">
        <v>2798.25</v>
      </c>
      <c r="D14" s="33">
        <v>2792.56</v>
      </c>
      <c r="E14" s="33">
        <v>2792.56</v>
      </c>
      <c r="F14" s="33">
        <v>2792.56</v>
      </c>
      <c r="G14" s="33">
        <v>2792.56</v>
      </c>
      <c r="H14" s="33">
        <v>2792.56</v>
      </c>
      <c r="I14" s="33">
        <v>2792.56</v>
      </c>
      <c r="J14" s="33">
        <v>2792.56</v>
      </c>
      <c r="K14" s="33">
        <v>2792.56</v>
      </c>
      <c r="L14" s="33">
        <v>2792.56</v>
      </c>
      <c r="M14" s="33">
        <v>2792.56</v>
      </c>
      <c r="N14" s="33">
        <v>2792.56</v>
      </c>
      <c r="O14" s="33">
        <v>2792.56</v>
      </c>
      <c r="P14" s="33">
        <v>2792.36</v>
      </c>
      <c r="Q14" s="33">
        <v>2792.36</v>
      </c>
      <c r="R14" s="33">
        <v>2792.36</v>
      </c>
      <c r="S14" s="33">
        <v>2792.36</v>
      </c>
      <c r="T14" s="33">
        <v>2792.36</v>
      </c>
      <c r="U14" s="33">
        <v>2792.36</v>
      </c>
      <c r="V14" s="33">
        <v>2792.36</v>
      </c>
      <c r="W14" s="33">
        <v>2792.36</v>
      </c>
      <c r="X14" s="33">
        <v>2792.36</v>
      </c>
      <c r="Y14" s="33">
        <v>2792.52</v>
      </c>
      <c r="Z14" s="33">
        <v>2792.52</v>
      </c>
      <c r="AA14" s="33">
        <v>2792.52</v>
      </c>
      <c r="AB14" s="33">
        <v>2792.52</v>
      </c>
      <c r="AC14" s="33">
        <v>2792.52</v>
      </c>
      <c r="AD14" s="33">
        <v>2792.41</v>
      </c>
      <c r="AE14" s="33">
        <v>2792.41</v>
      </c>
      <c r="AF14" s="33">
        <v>2792.41</v>
      </c>
      <c r="AG14" s="33">
        <v>2792.41</v>
      </c>
      <c r="AH14" s="33">
        <v>2792.41</v>
      </c>
      <c r="AI14" s="33">
        <v>2792.41</v>
      </c>
      <c r="AJ14" s="33">
        <v>2792.41</v>
      </c>
      <c r="AK14" s="33">
        <v>2792.41</v>
      </c>
      <c r="AL14" s="33">
        <v>2792.21</v>
      </c>
      <c r="AM14" s="33">
        <v>2792.21</v>
      </c>
      <c r="AN14" s="33">
        <v>2791.8</v>
      </c>
      <c r="AO14" s="33">
        <v>2791.51</v>
      </c>
      <c r="AP14" s="33">
        <v>2791.1</v>
      </c>
      <c r="AQ14" s="33">
        <v>2790.75</v>
      </c>
      <c r="AR14" s="33">
        <v>2790.75</v>
      </c>
      <c r="AS14" s="33">
        <v>2790.75</v>
      </c>
      <c r="AT14" s="33">
        <v>2790.75</v>
      </c>
      <c r="AU14" s="33">
        <v>2790.75</v>
      </c>
      <c r="AV14" s="33">
        <v>2790.75</v>
      </c>
      <c r="AW14" s="33">
        <v>2790.75</v>
      </c>
      <c r="AX14" s="33">
        <v>2790.75</v>
      </c>
      <c r="AY14" s="33">
        <v>2790.75</v>
      </c>
      <c r="AZ14" s="33">
        <v>2790.35</v>
      </c>
      <c r="BA14" s="33">
        <v>2790.14</v>
      </c>
      <c r="BB14" s="33">
        <v>2790.14</v>
      </c>
      <c r="BC14" s="33">
        <v>2790.14</v>
      </c>
      <c r="BD14" s="33">
        <v>2790.14</v>
      </c>
      <c r="BE14" s="33">
        <v>2790.14</v>
      </c>
      <c r="BF14" s="33">
        <v>2790.47</v>
      </c>
      <c r="BG14" s="33">
        <v>2790.47</v>
      </c>
      <c r="BH14" s="33">
        <v>2786.49</v>
      </c>
      <c r="BI14" s="33">
        <v>2786.35</v>
      </c>
      <c r="BJ14" s="33">
        <v>2786.35</v>
      </c>
      <c r="BK14" s="33">
        <v>2786.35</v>
      </c>
      <c r="BL14" s="33">
        <v>2786.35</v>
      </c>
      <c r="BM14" s="33">
        <v>2786.35</v>
      </c>
      <c r="BN14" s="33">
        <v>2786.35</v>
      </c>
      <c r="BO14" s="33">
        <v>2786.35</v>
      </c>
      <c r="BP14" s="33">
        <v>2786.35</v>
      </c>
      <c r="BQ14" s="33">
        <v>2786.35</v>
      </c>
      <c r="BR14" s="33">
        <v>2786.35</v>
      </c>
      <c r="BS14" s="33">
        <v>2786.35</v>
      </c>
      <c r="BT14" s="33">
        <v>2786.35</v>
      </c>
      <c r="BU14" s="33">
        <v>2786.35</v>
      </c>
      <c r="BV14" s="33">
        <v>2786.67</v>
      </c>
      <c r="BW14" s="33">
        <v>2786.74</v>
      </c>
      <c r="BX14" s="33">
        <v>2786.95</v>
      </c>
      <c r="BY14" s="33">
        <v>2787.03</v>
      </c>
      <c r="BZ14" s="33">
        <v>2787.11</v>
      </c>
      <c r="CA14" s="33">
        <v>2787.19</v>
      </c>
      <c r="CB14" s="33">
        <v>2787.27</v>
      </c>
      <c r="CC14" s="33">
        <v>2791.41</v>
      </c>
      <c r="CD14" s="33">
        <v>2791.55</v>
      </c>
      <c r="CE14" s="33">
        <v>2791.62</v>
      </c>
      <c r="CF14" s="33">
        <v>2791.77</v>
      </c>
      <c r="CG14" s="33">
        <v>2791.77</v>
      </c>
      <c r="CH14" s="33">
        <v>2791.77</v>
      </c>
      <c r="CI14" s="33">
        <v>2791.64</v>
      </c>
      <c r="CJ14" s="33">
        <v>2790.32</v>
      </c>
      <c r="CK14" s="33">
        <v>2788.58</v>
      </c>
      <c r="CL14" s="33">
        <v>2786.86</v>
      </c>
      <c r="CM14" s="33">
        <v>2786.84</v>
      </c>
      <c r="CN14" s="33">
        <v>2785.52</v>
      </c>
      <c r="CO14" s="33">
        <v>2785.39</v>
      </c>
      <c r="CP14" s="33">
        <v>2785.39</v>
      </c>
      <c r="CQ14" s="33">
        <v>2785.39</v>
      </c>
      <c r="CR14" s="33">
        <v>2785.39</v>
      </c>
      <c r="CS14" s="34">
        <v>2785.39</v>
      </c>
      <c r="CT14" s="310">
        <f t="shared" si="3"/>
        <v>267870.88000000018</v>
      </c>
      <c r="CU14" s="310">
        <f>SUM('Day (1):Day (29)'!CT14)</f>
        <v>7543967.7700000014</v>
      </c>
      <c r="CV14" s="130">
        <f t="shared" si="6"/>
        <v>7276096.8900000015</v>
      </c>
      <c r="CW14" s="113"/>
    </row>
    <row r="15" spans="1:104">
      <c r="A15" s="28" t="s">
        <v>41</v>
      </c>
      <c r="B15" s="29">
        <f t="shared" ref="B15:AG15" si="10">SUM(B16:B19)</f>
        <v>1970.45</v>
      </c>
      <c r="C15" s="30">
        <f t="shared" si="10"/>
        <v>1970.45</v>
      </c>
      <c r="D15" s="30">
        <f t="shared" si="10"/>
        <v>1970.45</v>
      </c>
      <c r="E15" s="30">
        <f t="shared" si="10"/>
        <v>1970.45</v>
      </c>
      <c r="F15" s="30">
        <f t="shared" si="10"/>
        <v>1970.45</v>
      </c>
      <c r="G15" s="30">
        <f t="shared" si="10"/>
        <v>1970.45</v>
      </c>
      <c r="H15" s="30">
        <f t="shared" si="10"/>
        <v>1970.45</v>
      </c>
      <c r="I15" s="30">
        <f t="shared" si="10"/>
        <v>1970.45</v>
      </c>
      <c r="J15" s="30">
        <f t="shared" si="10"/>
        <v>1970.45</v>
      </c>
      <c r="K15" s="30">
        <f t="shared" si="10"/>
        <v>1970.45</v>
      </c>
      <c r="L15" s="30">
        <f t="shared" si="10"/>
        <v>1970.45</v>
      </c>
      <c r="M15" s="30">
        <f t="shared" si="10"/>
        <v>1970.45</v>
      </c>
      <c r="N15" s="30">
        <f t="shared" si="10"/>
        <v>1970.45</v>
      </c>
      <c r="O15" s="30">
        <f t="shared" si="10"/>
        <v>1970.45</v>
      </c>
      <c r="P15" s="30">
        <f t="shared" si="10"/>
        <v>1970.45</v>
      </c>
      <c r="Q15" s="30">
        <f t="shared" si="10"/>
        <v>1970.45</v>
      </c>
      <c r="R15" s="30">
        <f t="shared" si="10"/>
        <v>1970.45</v>
      </c>
      <c r="S15" s="30">
        <f t="shared" si="10"/>
        <v>1970.45</v>
      </c>
      <c r="T15" s="30">
        <f t="shared" si="10"/>
        <v>1970.45</v>
      </c>
      <c r="U15" s="30">
        <f t="shared" si="10"/>
        <v>1970.45</v>
      </c>
      <c r="V15" s="30">
        <f t="shared" si="10"/>
        <v>1970.45</v>
      </c>
      <c r="W15" s="30">
        <f t="shared" si="10"/>
        <v>1970.45</v>
      </c>
      <c r="X15" s="30">
        <f t="shared" si="10"/>
        <v>1970.45</v>
      </c>
      <c r="Y15" s="30">
        <f t="shared" si="10"/>
        <v>1970.45</v>
      </c>
      <c r="Z15" s="30">
        <f t="shared" si="10"/>
        <v>1970.45</v>
      </c>
      <c r="AA15" s="30">
        <f t="shared" si="10"/>
        <v>1970.45</v>
      </c>
      <c r="AB15" s="30">
        <f t="shared" si="10"/>
        <v>1970.45</v>
      </c>
      <c r="AC15" s="30">
        <f t="shared" si="10"/>
        <v>1970.45</v>
      </c>
      <c r="AD15" s="30">
        <f t="shared" si="10"/>
        <v>1970.45</v>
      </c>
      <c r="AE15" s="30">
        <f t="shared" si="10"/>
        <v>1970.45</v>
      </c>
      <c r="AF15" s="30">
        <f t="shared" si="10"/>
        <v>1970.45</v>
      </c>
      <c r="AG15" s="30">
        <f t="shared" si="10"/>
        <v>1970.45</v>
      </c>
      <c r="AH15" s="30">
        <f t="shared" ref="AH15:BM15" si="11">SUM(AH16:AH19)</f>
        <v>1970.45</v>
      </c>
      <c r="AI15" s="30">
        <f t="shared" si="11"/>
        <v>1970.45</v>
      </c>
      <c r="AJ15" s="30">
        <f t="shared" si="11"/>
        <v>1970.45</v>
      </c>
      <c r="AK15" s="30">
        <f t="shared" si="11"/>
        <v>1970.45</v>
      </c>
      <c r="AL15" s="30">
        <f t="shared" si="11"/>
        <v>1970.45</v>
      </c>
      <c r="AM15" s="30">
        <f t="shared" si="11"/>
        <v>1970.45</v>
      </c>
      <c r="AN15" s="30">
        <f t="shared" si="11"/>
        <v>1970.45</v>
      </c>
      <c r="AO15" s="30">
        <f t="shared" si="11"/>
        <v>1970.45</v>
      </c>
      <c r="AP15" s="30">
        <f t="shared" si="11"/>
        <v>1970.45</v>
      </c>
      <c r="AQ15" s="30">
        <f t="shared" si="11"/>
        <v>1970.45</v>
      </c>
      <c r="AR15" s="30">
        <f t="shared" si="11"/>
        <v>1970.45</v>
      </c>
      <c r="AS15" s="30">
        <f t="shared" si="11"/>
        <v>1970.45</v>
      </c>
      <c r="AT15" s="30">
        <f t="shared" si="11"/>
        <v>1970.45</v>
      </c>
      <c r="AU15" s="30">
        <f t="shared" si="11"/>
        <v>1970.45</v>
      </c>
      <c r="AV15" s="30">
        <f t="shared" si="11"/>
        <v>1970.45</v>
      </c>
      <c r="AW15" s="30">
        <f t="shared" si="11"/>
        <v>1970.45</v>
      </c>
      <c r="AX15" s="30">
        <f t="shared" si="11"/>
        <v>1970.45</v>
      </c>
      <c r="AY15" s="30">
        <f t="shared" si="11"/>
        <v>1970.45</v>
      </c>
      <c r="AZ15" s="30">
        <f t="shared" si="11"/>
        <v>1970.45</v>
      </c>
      <c r="BA15" s="30">
        <f t="shared" si="11"/>
        <v>1970.45</v>
      </c>
      <c r="BB15" s="30">
        <f t="shared" si="11"/>
        <v>1970.45</v>
      </c>
      <c r="BC15" s="30">
        <f t="shared" si="11"/>
        <v>1970.45</v>
      </c>
      <c r="BD15" s="30">
        <f t="shared" si="11"/>
        <v>1970.45</v>
      </c>
      <c r="BE15" s="30">
        <f t="shared" si="11"/>
        <v>1970.45</v>
      </c>
      <c r="BF15" s="30">
        <f t="shared" si="11"/>
        <v>1970.45</v>
      </c>
      <c r="BG15" s="30">
        <f t="shared" si="11"/>
        <v>1970.45</v>
      </c>
      <c r="BH15" s="30">
        <f t="shared" si="11"/>
        <v>1970.45</v>
      </c>
      <c r="BI15" s="30">
        <f t="shared" si="11"/>
        <v>1970.45</v>
      </c>
      <c r="BJ15" s="30">
        <f t="shared" si="11"/>
        <v>1970.45</v>
      </c>
      <c r="BK15" s="30">
        <f t="shared" si="11"/>
        <v>1970.45</v>
      </c>
      <c r="BL15" s="30">
        <f t="shared" si="11"/>
        <v>1970.45</v>
      </c>
      <c r="BM15" s="30">
        <f t="shared" si="11"/>
        <v>1970.45</v>
      </c>
      <c r="BN15" s="30">
        <f t="shared" ref="BN15:CS15" si="12">SUM(BN16:BN19)</f>
        <v>1970.45</v>
      </c>
      <c r="BO15" s="30">
        <f t="shared" si="12"/>
        <v>1970.45</v>
      </c>
      <c r="BP15" s="30">
        <f t="shared" si="12"/>
        <v>1970.45</v>
      </c>
      <c r="BQ15" s="30">
        <f t="shared" si="12"/>
        <v>1970.45</v>
      </c>
      <c r="BR15" s="30">
        <f t="shared" si="12"/>
        <v>1970.45</v>
      </c>
      <c r="BS15" s="30">
        <f t="shared" si="12"/>
        <v>1970.45</v>
      </c>
      <c r="BT15" s="30">
        <f t="shared" si="12"/>
        <v>1970.45</v>
      </c>
      <c r="BU15" s="30">
        <f t="shared" si="12"/>
        <v>1970.45</v>
      </c>
      <c r="BV15" s="30">
        <f t="shared" si="12"/>
        <v>1970.45</v>
      </c>
      <c r="BW15" s="30">
        <f t="shared" si="12"/>
        <v>1970.45</v>
      </c>
      <c r="BX15" s="30">
        <f t="shared" si="12"/>
        <v>1970.45</v>
      </c>
      <c r="BY15" s="30">
        <f t="shared" si="12"/>
        <v>1970.45</v>
      </c>
      <c r="BZ15" s="30">
        <f t="shared" si="12"/>
        <v>1970.45</v>
      </c>
      <c r="CA15" s="30">
        <f t="shared" si="12"/>
        <v>1970.45</v>
      </c>
      <c r="CB15" s="30">
        <f t="shared" si="12"/>
        <v>1970.45</v>
      </c>
      <c r="CC15" s="30">
        <f t="shared" si="12"/>
        <v>1970.45</v>
      </c>
      <c r="CD15" s="30">
        <f t="shared" si="12"/>
        <v>1970.45</v>
      </c>
      <c r="CE15" s="30">
        <f t="shared" si="12"/>
        <v>1970.45</v>
      </c>
      <c r="CF15" s="30">
        <f t="shared" si="12"/>
        <v>1970.45</v>
      </c>
      <c r="CG15" s="30">
        <f t="shared" si="12"/>
        <v>1970.45</v>
      </c>
      <c r="CH15" s="30">
        <f t="shared" si="12"/>
        <v>1970.45</v>
      </c>
      <c r="CI15" s="30">
        <f t="shared" si="12"/>
        <v>1970.45</v>
      </c>
      <c r="CJ15" s="30">
        <f t="shared" si="12"/>
        <v>1970.45</v>
      </c>
      <c r="CK15" s="30">
        <f t="shared" si="12"/>
        <v>1970.45</v>
      </c>
      <c r="CL15" s="30">
        <f t="shared" si="12"/>
        <v>1970.45</v>
      </c>
      <c r="CM15" s="30">
        <f t="shared" si="12"/>
        <v>1970.45</v>
      </c>
      <c r="CN15" s="30">
        <f t="shared" si="12"/>
        <v>1970.45</v>
      </c>
      <c r="CO15" s="30">
        <f t="shared" si="12"/>
        <v>1970.45</v>
      </c>
      <c r="CP15" s="30">
        <f t="shared" si="12"/>
        <v>1970.45</v>
      </c>
      <c r="CQ15" s="30">
        <f t="shared" si="12"/>
        <v>1970.45</v>
      </c>
      <c r="CR15" s="30">
        <f t="shared" si="12"/>
        <v>1970.45</v>
      </c>
      <c r="CS15" s="31">
        <f t="shared" si="12"/>
        <v>1970.45</v>
      </c>
      <c r="CT15" s="313">
        <f t="shared" si="3"/>
        <v>189163.20000000022</v>
      </c>
      <c r="CU15" s="313">
        <f>SUM('Day (1):Day (29)'!CT15)</f>
        <v>5413022.1300000055</v>
      </c>
      <c r="CV15" s="130">
        <f t="shared" si="6"/>
        <v>5223858.9300000053</v>
      </c>
      <c r="CW15" s="113"/>
    </row>
    <row r="16" spans="1:104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313">
        <f t="shared" si="3"/>
        <v>108576</v>
      </c>
      <c r="CU16" s="310">
        <f>SUM('Day (1):Day (29)'!CT16)</f>
        <v>3148704</v>
      </c>
      <c r="CV16" s="130">
        <f t="shared" si="6"/>
        <v>3040128</v>
      </c>
      <c r="CW16" s="113"/>
    </row>
    <row r="17" spans="1:104">
      <c r="A17" s="22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310">
        <f t="shared" si="3"/>
        <v>25867.200000000044</v>
      </c>
      <c r="CU17" s="310">
        <f>SUM('Day (1):Day (29)'!CT17)</f>
        <v>726809.56000000145</v>
      </c>
      <c r="CV17" s="130">
        <f t="shared" si="6"/>
        <v>700942.36000000138</v>
      </c>
      <c r="CW17" s="113"/>
    </row>
    <row r="18" spans="1:104">
      <c r="A18" s="37" t="s">
        <v>44</v>
      </c>
      <c r="B18" s="257" cm="1">
        <f t="array" ref="B18:CS18">TRANSPOSE('[3]FEB''''24 SCHEDULES '!$E$119:$E$214)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310">
        <f t="shared" si="3"/>
        <v>54720</v>
      </c>
      <c r="CU18" s="310">
        <f>SUM('Day (1):Day (29)'!CT18)</f>
        <v>1537508.5699999998</v>
      </c>
      <c r="CV18" s="130">
        <f t="shared" si="6"/>
        <v>1482788.5699999998</v>
      </c>
      <c r="CW18" s="113"/>
    </row>
    <row r="19" spans="1:104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310">
        <f t="shared" si="3"/>
        <v>0</v>
      </c>
      <c r="CU19" s="310">
        <f>SUM('Day (1):Day (29)'!CT19)</f>
        <v>0</v>
      </c>
      <c r="CV19" s="130">
        <f t="shared" si="6"/>
        <v>0</v>
      </c>
      <c r="CW19" s="113"/>
      <c r="CX19" s="207"/>
    </row>
    <row r="20" spans="1:104">
      <c r="A20" s="39" t="s">
        <v>46</v>
      </c>
      <c r="B20" s="261">
        <f t="shared" ref="B20:AG20" si="13">SUM(B21:B24)</f>
        <v>119.33600000000001</v>
      </c>
      <c r="C20" s="262">
        <f t="shared" si="13"/>
        <v>123.29216</v>
      </c>
      <c r="D20" s="262">
        <f t="shared" si="13"/>
        <v>123.22704</v>
      </c>
      <c r="E20" s="262">
        <f t="shared" si="13"/>
        <v>126.39616000000001</v>
      </c>
      <c r="F20" s="262">
        <f t="shared" si="13"/>
        <v>123.87928000000001</v>
      </c>
      <c r="G20" s="262">
        <f t="shared" si="13"/>
        <v>121.62855999999999</v>
      </c>
      <c r="H20" s="262">
        <f t="shared" si="13"/>
        <v>119.23480000000001</v>
      </c>
      <c r="I20" s="262">
        <f t="shared" si="13"/>
        <v>117.46376000000001</v>
      </c>
      <c r="J20" s="262">
        <f t="shared" si="13"/>
        <v>115.02992</v>
      </c>
      <c r="K20" s="262">
        <f t="shared" si="13"/>
        <v>111.7176</v>
      </c>
      <c r="L20" s="262">
        <f t="shared" si="13"/>
        <v>111.34808000000001</v>
      </c>
      <c r="M20" s="262">
        <f t="shared" si="13"/>
        <v>105.90608</v>
      </c>
      <c r="N20" s="262">
        <f t="shared" si="13"/>
        <v>105.73792</v>
      </c>
      <c r="O20" s="262">
        <f t="shared" si="13"/>
        <v>100.38256</v>
      </c>
      <c r="P20" s="262">
        <f t="shared" si="13"/>
        <v>93.126000000000005</v>
      </c>
      <c r="Q20" s="262">
        <f t="shared" si="13"/>
        <v>97.712159999999997</v>
      </c>
      <c r="R20" s="262">
        <f t="shared" si="13"/>
        <v>99.637680000000003</v>
      </c>
      <c r="S20" s="262">
        <f t="shared" si="13"/>
        <v>94.145759999999996</v>
      </c>
      <c r="T20" s="262">
        <f t="shared" si="13"/>
        <v>87.596239999999995</v>
      </c>
      <c r="U20" s="262">
        <f t="shared" si="13"/>
        <v>72.774879999999996</v>
      </c>
      <c r="V20" s="262">
        <f t="shared" si="13"/>
        <v>73.785920000000004</v>
      </c>
      <c r="W20" s="262">
        <f t="shared" si="13"/>
        <v>72.116160000000008</v>
      </c>
      <c r="X20" s="262">
        <f t="shared" si="13"/>
        <v>69.201359999999994</v>
      </c>
      <c r="Y20" s="262">
        <f t="shared" si="13"/>
        <v>68.709825810189741</v>
      </c>
      <c r="Z20" s="262">
        <f t="shared" si="13"/>
        <v>75.364198282324793</v>
      </c>
      <c r="AA20" s="262">
        <f t="shared" si="13"/>
        <v>78.279098677782741</v>
      </c>
      <c r="AB20" s="262">
        <f t="shared" si="13"/>
        <v>77.042598282324803</v>
      </c>
      <c r="AC20" s="262">
        <f t="shared" si="13"/>
        <v>85.803342936560568</v>
      </c>
      <c r="AD20" s="262">
        <f t="shared" si="13"/>
        <v>125.41824858257871</v>
      </c>
      <c r="AE20" s="262">
        <f t="shared" si="13"/>
        <v>229.23907038989955</v>
      </c>
      <c r="AF20" s="262">
        <f t="shared" si="13"/>
        <v>381.11941841123485</v>
      </c>
      <c r="AG20" s="262">
        <f t="shared" si="13"/>
        <v>602.80280753605132</v>
      </c>
      <c r="AH20" s="262">
        <f t="shared" ref="AH20:BM20" si="14">SUM(AH21:AH24)</f>
        <v>895.69728994644925</v>
      </c>
      <c r="AI20" s="262">
        <f t="shared" si="14"/>
        <v>1213.7672741049425</v>
      </c>
      <c r="AJ20" s="262">
        <f t="shared" si="14"/>
        <v>1546.667685594618</v>
      </c>
      <c r="AK20" s="262">
        <f t="shared" si="14"/>
        <v>1866.0448139956331</v>
      </c>
      <c r="AL20" s="262">
        <f t="shared" si="14"/>
        <v>2348.9635978965821</v>
      </c>
      <c r="AM20" s="262">
        <f t="shared" si="14"/>
        <v>2709.3881156900234</v>
      </c>
      <c r="AN20" s="262">
        <f t="shared" si="14"/>
        <v>3014.5494901567868</v>
      </c>
      <c r="AO20" s="262">
        <f t="shared" si="14"/>
        <v>3273.5614994704611</v>
      </c>
      <c r="AP20" s="262">
        <f t="shared" si="14"/>
        <v>3492.4465100986763</v>
      </c>
      <c r="AQ20" s="262">
        <f t="shared" si="14"/>
        <v>3722.7574566854055</v>
      </c>
      <c r="AR20" s="262">
        <f t="shared" si="14"/>
        <v>3879.4198333269169</v>
      </c>
      <c r="AS20" s="262">
        <f t="shared" si="14"/>
        <v>4041.4929474671526</v>
      </c>
      <c r="AT20" s="262">
        <f t="shared" si="14"/>
        <v>4131.5735217292067</v>
      </c>
      <c r="AU20" s="262">
        <f t="shared" si="14"/>
        <v>4231.0329725046895</v>
      </c>
      <c r="AV20" s="262">
        <f t="shared" si="14"/>
        <v>4232.520699613121</v>
      </c>
      <c r="AW20" s="262">
        <f t="shared" si="14"/>
        <v>4273.1044786520561</v>
      </c>
      <c r="AX20" s="262">
        <f t="shared" si="14"/>
        <v>4238.8714271366862</v>
      </c>
      <c r="AY20" s="262">
        <f t="shared" si="14"/>
        <v>4214.5703979480995</v>
      </c>
      <c r="AZ20" s="262">
        <f t="shared" si="14"/>
        <v>4226.9357764033975</v>
      </c>
      <c r="BA20" s="262">
        <f t="shared" si="14"/>
        <v>4235.4963454791505</v>
      </c>
      <c r="BB20" s="262">
        <f t="shared" si="14"/>
        <v>4219.6088873336348</v>
      </c>
      <c r="BC20" s="262">
        <f t="shared" si="14"/>
        <v>4224.9316893491368</v>
      </c>
      <c r="BD20" s="262">
        <f t="shared" si="14"/>
        <v>4185.8994126339921</v>
      </c>
      <c r="BE20" s="262">
        <f t="shared" si="14"/>
        <v>4148.8943015502227</v>
      </c>
      <c r="BF20" s="262">
        <f t="shared" si="14"/>
        <v>4062.4519873348549</v>
      </c>
      <c r="BG20" s="262">
        <f t="shared" si="14"/>
        <v>3977.3803359727426</v>
      </c>
      <c r="BH20" s="262">
        <f t="shared" si="14"/>
        <v>3876.5437812880705</v>
      </c>
      <c r="BI20" s="262">
        <f t="shared" si="14"/>
        <v>3726.6044505967011</v>
      </c>
      <c r="BJ20" s="262">
        <f t="shared" si="14"/>
        <v>3535.5470020621151</v>
      </c>
      <c r="BK20" s="262">
        <f t="shared" si="14"/>
        <v>3338.4574084723026</v>
      </c>
      <c r="BL20" s="262">
        <f t="shared" si="14"/>
        <v>3053.0864184711404</v>
      </c>
      <c r="BM20" s="262">
        <f t="shared" si="14"/>
        <v>2778.2160834207407</v>
      </c>
      <c r="BN20" s="262">
        <f t="shared" ref="BN20:CS20" si="15">SUM(BN21:BN24)</f>
        <v>2453.7200141896828</v>
      </c>
      <c r="BO20" s="262">
        <f t="shared" si="15"/>
        <v>2101.3922898273822</v>
      </c>
      <c r="BP20" s="262">
        <f t="shared" si="15"/>
        <v>1759.3597033939095</v>
      </c>
      <c r="BQ20" s="262">
        <f t="shared" si="15"/>
        <v>1364.7018275988551</v>
      </c>
      <c r="BR20" s="262">
        <f t="shared" si="15"/>
        <v>974.45614645825447</v>
      </c>
      <c r="BS20" s="262">
        <f t="shared" si="15"/>
        <v>636.77977497853897</v>
      </c>
      <c r="BT20" s="262">
        <f t="shared" si="15"/>
        <v>361.32384490973061</v>
      </c>
      <c r="BU20" s="262">
        <f t="shared" si="15"/>
        <v>169.08602971206267</v>
      </c>
      <c r="BV20" s="262">
        <f t="shared" si="15"/>
        <v>94.323169490884396</v>
      </c>
      <c r="BW20" s="262">
        <f t="shared" si="15"/>
        <v>69.729969611204695</v>
      </c>
      <c r="BX20" s="262">
        <f t="shared" si="15"/>
        <v>67.071016510785768</v>
      </c>
      <c r="BY20" s="262">
        <f t="shared" si="15"/>
        <v>62.761893265747844</v>
      </c>
      <c r="BZ20" s="262">
        <f t="shared" si="15"/>
        <v>58.972160000000002</v>
      </c>
      <c r="CA20" s="262">
        <f t="shared" si="15"/>
        <v>58.985999999999997</v>
      </c>
      <c r="CB20" s="262">
        <f t="shared" si="15"/>
        <v>57.730319999999999</v>
      </c>
      <c r="CC20" s="262">
        <f t="shared" si="15"/>
        <v>58.017519999999998</v>
      </c>
      <c r="CD20" s="262">
        <f t="shared" si="15"/>
        <v>57.676559999999995</v>
      </c>
      <c r="CE20" s="262">
        <f t="shared" si="15"/>
        <v>56.883600000000001</v>
      </c>
      <c r="CF20" s="262">
        <f t="shared" si="15"/>
        <v>57.281680000000001</v>
      </c>
      <c r="CG20" s="262">
        <f t="shared" si="15"/>
        <v>56.570160000000001</v>
      </c>
      <c r="CH20" s="262">
        <f t="shared" si="15"/>
        <v>56.340240000000001</v>
      </c>
      <c r="CI20" s="262">
        <f t="shared" si="15"/>
        <v>55.788800000000002</v>
      </c>
      <c r="CJ20" s="262">
        <f t="shared" si="15"/>
        <v>54.54224</v>
      </c>
      <c r="CK20" s="262">
        <f t="shared" si="15"/>
        <v>56.001359999999998</v>
      </c>
      <c r="CL20" s="262">
        <f t="shared" si="15"/>
        <v>55.251840000000001</v>
      </c>
      <c r="CM20" s="262">
        <f t="shared" si="15"/>
        <v>56.189920000000001</v>
      </c>
      <c r="CN20" s="262">
        <f t="shared" si="15"/>
        <v>55.278559999999999</v>
      </c>
      <c r="CO20" s="262">
        <f t="shared" si="15"/>
        <v>53.422319999999999</v>
      </c>
      <c r="CP20" s="262">
        <f t="shared" si="15"/>
        <v>53.919760000000004</v>
      </c>
      <c r="CQ20" s="262">
        <f t="shared" si="15"/>
        <v>54.520800000000001</v>
      </c>
      <c r="CR20" s="262">
        <f t="shared" si="15"/>
        <v>54.808639999999997</v>
      </c>
      <c r="CS20" s="269">
        <f t="shared" si="15"/>
        <v>53.985119999999995</v>
      </c>
      <c r="CT20" s="313">
        <f>SUM(B20:CS20)</f>
        <v>126261.81186124175</v>
      </c>
      <c r="CU20" s="313">
        <f>SUM('Day (1):Day (29)'!CT20)</f>
        <v>3895838.5517950966</v>
      </c>
      <c r="CV20" s="130">
        <f t="shared" si="6"/>
        <v>3769576.7399338549</v>
      </c>
      <c r="CW20" s="113"/>
    </row>
    <row r="21" spans="1:104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0.14000000000000001</v>
      </c>
      <c r="Y21" s="245">
        <v>0.13</v>
      </c>
      <c r="Z21" s="245">
        <v>0.18</v>
      </c>
      <c r="AA21" s="245">
        <v>0.42000000000000004</v>
      </c>
      <c r="AB21" s="245">
        <v>1.02</v>
      </c>
      <c r="AC21" s="245">
        <v>9.07</v>
      </c>
      <c r="AD21" s="245">
        <v>18.96</v>
      </c>
      <c r="AE21" s="245">
        <v>36.699999999999996</v>
      </c>
      <c r="AF21" s="245">
        <v>64.19</v>
      </c>
      <c r="AG21" s="245">
        <v>110.25999999999999</v>
      </c>
      <c r="AH21" s="245">
        <v>186.43</v>
      </c>
      <c r="AI21" s="245">
        <v>293.09999999999997</v>
      </c>
      <c r="AJ21" s="245">
        <v>418.12</v>
      </c>
      <c r="AK21" s="245">
        <v>538.73</v>
      </c>
      <c r="AL21" s="245">
        <v>800.77</v>
      </c>
      <c r="AM21" s="245">
        <v>955.01</v>
      </c>
      <c r="AN21" s="245">
        <v>1107.76</v>
      </c>
      <c r="AO21" s="245">
        <v>1235.58</v>
      </c>
      <c r="AP21" s="245">
        <v>1341.56</v>
      </c>
      <c r="AQ21" s="245">
        <v>1447.39</v>
      </c>
      <c r="AR21" s="245">
        <v>1531.32</v>
      </c>
      <c r="AS21" s="245">
        <v>1602.55</v>
      </c>
      <c r="AT21" s="245">
        <v>1602.65</v>
      </c>
      <c r="AU21" s="245">
        <v>1638.9</v>
      </c>
      <c r="AV21" s="245">
        <v>1609.75</v>
      </c>
      <c r="AW21" s="245">
        <v>1624.74</v>
      </c>
      <c r="AX21" s="245">
        <v>1587.5</v>
      </c>
      <c r="AY21" s="245">
        <v>1590.37</v>
      </c>
      <c r="AZ21" s="245">
        <v>1597.72</v>
      </c>
      <c r="BA21" s="245">
        <v>1597.1100000000001</v>
      </c>
      <c r="BB21" s="245">
        <v>1609.4299999999998</v>
      </c>
      <c r="BC21" s="245">
        <v>1606.24</v>
      </c>
      <c r="BD21" s="245">
        <v>1615.05</v>
      </c>
      <c r="BE21" s="245">
        <v>1608.86</v>
      </c>
      <c r="BF21" s="245">
        <v>1592.32</v>
      </c>
      <c r="BG21" s="245">
        <v>1564.24</v>
      </c>
      <c r="BH21" s="245">
        <v>1532.2</v>
      </c>
      <c r="BI21" s="245">
        <v>1486.8</v>
      </c>
      <c r="BJ21" s="245">
        <v>1446.5600000000002</v>
      </c>
      <c r="BK21" s="245">
        <v>1373.32</v>
      </c>
      <c r="BL21" s="245">
        <v>1282.99</v>
      </c>
      <c r="BM21" s="245">
        <v>1166.71</v>
      </c>
      <c r="BN21" s="245">
        <v>1028.8999999999999</v>
      </c>
      <c r="BO21" s="245">
        <v>872.05</v>
      </c>
      <c r="BP21" s="245">
        <v>728.86</v>
      </c>
      <c r="BQ21" s="245">
        <v>564.62</v>
      </c>
      <c r="BR21" s="245">
        <v>396.89</v>
      </c>
      <c r="BS21" s="245">
        <v>255.3</v>
      </c>
      <c r="BT21" s="245">
        <v>145.14000000000001</v>
      </c>
      <c r="BU21" s="245">
        <v>65.64</v>
      </c>
      <c r="BV21" s="245">
        <v>24.11</v>
      </c>
      <c r="BW21" s="245">
        <v>3.27</v>
      </c>
      <c r="BX21" s="245">
        <v>0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311">
        <f t="shared" ref="CT21:CT25" si="16">SUM(B21:CS21)</f>
        <v>46517.63</v>
      </c>
      <c r="CU21" s="310">
        <f>SUM('Day (1):Day (29)'!CT21)</f>
        <v>1452323.5200000005</v>
      </c>
      <c r="CV21" s="130">
        <f t="shared" si="6"/>
        <v>1405805.8900000006</v>
      </c>
      <c r="CW21" s="113"/>
    </row>
    <row r="22" spans="1:104">
      <c r="A22" s="22" t="s">
        <v>66</v>
      </c>
      <c r="B22" s="141" cm="1">
        <f t="array" ref="B22:CS22">TRANSPOSE('[4]FEB-24'!$B$4:$B$99)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1.7763058101897444</v>
      </c>
      <c r="Z22" s="141">
        <v>5.5893182823247978</v>
      </c>
      <c r="AA22" s="141">
        <v>5.7102186777827386</v>
      </c>
      <c r="AB22" s="141">
        <v>5.5893182823247978</v>
      </c>
      <c r="AC22" s="141">
        <v>7.0122229365605619</v>
      </c>
      <c r="AD22" s="141">
        <v>27.081688582578721</v>
      </c>
      <c r="AE22" s="141">
        <v>101.00763038989956</v>
      </c>
      <c r="AF22" s="141">
        <v>225.74893841123486</v>
      </c>
      <c r="AG22" s="141">
        <v>399.74320753605127</v>
      </c>
      <c r="AH22" s="141">
        <v>620.60032994644928</v>
      </c>
      <c r="AI22" s="141">
        <v>835.87743410494261</v>
      </c>
      <c r="AJ22" s="141">
        <v>1053.3958455946179</v>
      </c>
      <c r="AK22" s="141">
        <v>1263.8555339956331</v>
      </c>
      <c r="AL22" s="141">
        <v>1484.9787178965823</v>
      </c>
      <c r="AM22" s="141">
        <v>1690.5259556900235</v>
      </c>
      <c r="AN22" s="141">
        <v>1843.784530156787</v>
      </c>
      <c r="AO22" s="141">
        <v>1975.892139470461</v>
      </c>
      <c r="AP22" s="141">
        <v>2089.384670098676</v>
      </c>
      <c r="AQ22" s="141">
        <v>2215.1664966854055</v>
      </c>
      <c r="AR22" s="141">
        <v>2288.4471133269167</v>
      </c>
      <c r="AS22" s="141">
        <v>2379.9062274671528</v>
      </c>
      <c r="AT22" s="141">
        <v>2464.8352017292063</v>
      </c>
      <c r="AU22" s="141">
        <v>2518.5811325046893</v>
      </c>
      <c r="AV22" s="141">
        <v>2546.2436596131215</v>
      </c>
      <c r="AW22" s="141">
        <v>2570.3113586520558</v>
      </c>
      <c r="AX22" s="141">
        <v>2574.528547136686</v>
      </c>
      <c r="AY22" s="141">
        <v>2553.1453579480994</v>
      </c>
      <c r="AZ22" s="141">
        <v>2556.6472964033978</v>
      </c>
      <c r="BA22" s="141">
        <v>2565.7783454791497</v>
      </c>
      <c r="BB22" s="141">
        <v>2534.9947273336347</v>
      </c>
      <c r="BC22" s="141">
        <v>2539.8064093491371</v>
      </c>
      <c r="BD22" s="141">
        <v>2496.399092633992</v>
      </c>
      <c r="BE22" s="141">
        <v>2466.8044615502231</v>
      </c>
      <c r="BF22" s="141">
        <v>2408.3490273348552</v>
      </c>
      <c r="BG22" s="141">
        <v>2340.2980959727424</v>
      </c>
      <c r="BH22" s="141">
        <v>2270.3986612880708</v>
      </c>
      <c r="BI22" s="141">
        <v>2164.8667705967014</v>
      </c>
      <c r="BJ22" s="141">
        <v>2016.9214820621148</v>
      </c>
      <c r="BK22" s="141">
        <v>1891.381168472303</v>
      </c>
      <c r="BL22" s="141">
        <v>1707.6733784711403</v>
      </c>
      <c r="BM22" s="141">
        <v>1533.8490434207404</v>
      </c>
      <c r="BN22" s="141">
        <v>1353.085854189683</v>
      </c>
      <c r="BO22" s="141">
        <v>1167.5388498273821</v>
      </c>
      <c r="BP22" s="141">
        <v>969.48890339390948</v>
      </c>
      <c r="BQ22" s="141">
        <v>739.50350759885521</v>
      </c>
      <c r="BR22" s="141">
        <v>518.50982645825445</v>
      </c>
      <c r="BS22" s="141">
        <v>324.0825749785389</v>
      </c>
      <c r="BT22" s="141">
        <v>157.72656490973057</v>
      </c>
      <c r="BU22" s="141">
        <v>43.648829712062664</v>
      </c>
      <c r="BV22" s="141">
        <v>9.7534094908844011</v>
      </c>
      <c r="BW22" s="141">
        <v>6.3536496112046947</v>
      </c>
      <c r="BX22" s="141">
        <v>5.9567765107857715</v>
      </c>
      <c r="BY22" s="141">
        <v>1.5890932657478423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311">
        <f t="shared" si="16"/>
        <v>72540.124901241696</v>
      </c>
      <c r="CU22" s="310">
        <f>SUM('Day (1):Day (29)'!CT22)</f>
        <v>2207216.9194750953</v>
      </c>
      <c r="CV22" s="130">
        <f t="shared" si="6"/>
        <v>2134676.7945738537</v>
      </c>
      <c r="CW22" s="113"/>
    </row>
    <row r="23" spans="1:104">
      <c r="A23" s="22" t="s">
        <v>24</v>
      </c>
      <c r="B23" s="141">
        <f>B50</f>
        <v>62.09</v>
      </c>
      <c r="C23" s="141">
        <f t="shared" ref="C23:BN23" si="17">C50</f>
        <v>69.099999999999994</v>
      </c>
      <c r="D23" s="141">
        <f t="shared" si="17"/>
        <v>68.12</v>
      </c>
      <c r="E23" s="141">
        <f t="shared" si="17"/>
        <v>70.73</v>
      </c>
      <c r="F23" s="141">
        <f t="shared" si="17"/>
        <v>70.510000000000005</v>
      </c>
      <c r="G23" s="141">
        <f t="shared" si="17"/>
        <v>67.22</v>
      </c>
      <c r="H23" s="141">
        <f t="shared" si="17"/>
        <v>65.86</v>
      </c>
      <c r="I23" s="141">
        <f t="shared" si="17"/>
        <v>62.37</v>
      </c>
      <c r="J23" s="141">
        <f t="shared" si="17"/>
        <v>59.3</v>
      </c>
      <c r="K23" s="141">
        <f t="shared" si="17"/>
        <v>56.93</v>
      </c>
      <c r="L23" s="141">
        <f t="shared" si="17"/>
        <v>57.07</v>
      </c>
      <c r="M23" s="141">
        <f t="shared" si="17"/>
        <v>52.94</v>
      </c>
      <c r="N23" s="141">
        <f t="shared" si="17"/>
        <v>51.89</v>
      </c>
      <c r="O23" s="141">
        <f t="shared" si="17"/>
        <v>46.51</v>
      </c>
      <c r="P23" s="141">
        <f t="shared" si="17"/>
        <v>38.659999999999997</v>
      </c>
      <c r="Q23" s="141">
        <f t="shared" si="17"/>
        <v>42.68</v>
      </c>
      <c r="R23" s="141">
        <f t="shared" si="17"/>
        <v>44.03</v>
      </c>
      <c r="S23" s="141">
        <f t="shared" si="17"/>
        <v>40.69</v>
      </c>
      <c r="T23" s="141">
        <f t="shared" si="17"/>
        <v>34.1</v>
      </c>
      <c r="U23" s="141">
        <f t="shared" si="17"/>
        <v>20.48</v>
      </c>
      <c r="V23" s="141">
        <f t="shared" si="17"/>
        <v>19.95</v>
      </c>
      <c r="W23" s="141">
        <f t="shared" si="17"/>
        <v>16.96</v>
      </c>
      <c r="X23" s="141">
        <f t="shared" si="17"/>
        <v>15.02</v>
      </c>
      <c r="Y23" s="141">
        <f t="shared" si="17"/>
        <v>13.82</v>
      </c>
      <c r="Z23" s="141">
        <f t="shared" si="17"/>
        <v>16.579999999999998</v>
      </c>
      <c r="AA23" s="141">
        <f t="shared" si="17"/>
        <v>18.510000000000002</v>
      </c>
      <c r="AB23" s="141">
        <f t="shared" si="17"/>
        <v>16.66</v>
      </c>
      <c r="AC23" s="141">
        <f t="shared" si="17"/>
        <v>15.88</v>
      </c>
      <c r="AD23" s="141">
        <f t="shared" si="17"/>
        <v>22.29</v>
      </c>
      <c r="AE23" s="141">
        <f t="shared" si="17"/>
        <v>34.51</v>
      </c>
      <c r="AF23" s="141">
        <f t="shared" si="17"/>
        <v>32.79</v>
      </c>
      <c r="AG23" s="141">
        <f t="shared" si="17"/>
        <v>33.22</v>
      </c>
      <c r="AH23" s="141">
        <f t="shared" si="17"/>
        <v>29.79</v>
      </c>
      <c r="AI23" s="141">
        <f t="shared" si="17"/>
        <v>27.08</v>
      </c>
      <c r="AJ23" s="141">
        <f t="shared" si="17"/>
        <v>17.149999999999999</v>
      </c>
      <c r="AK23" s="141">
        <f t="shared" si="17"/>
        <v>5.82</v>
      </c>
      <c r="AL23" s="141">
        <f t="shared" si="17"/>
        <v>5.0199999999999996</v>
      </c>
      <c r="AM23" s="141">
        <f t="shared" si="17"/>
        <v>6.15</v>
      </c>
      <c r="AN23" s="141">
        <f t="shared" si="17"/>
        <v>5.62</v>
      </c>
      <c r="AO23" s="141">
        <f t="shared" si="17"/>
        <v>4.47</v>
      </c>
      <c r="AP23" s="141">
        <f t="shared" si="17"/>
        <v>3.57</v>
      </c>
      <c r="AQ23" s="141">
        <f t="shared" si="17"/>
        <v>2.31</v>
      </c>
      <c r="AR23" s="141">
        <f t="shared" si="17"/>
        <v>1.54</v>
      </c>
      <c r="AS23" s="141">
        <f t="shared" si="17"/>
        <v>1.77</v>
      </c>
      <c r="AT23" s="141">
        <f t="shared" si="17"/>
        <v>5.89</v>
      </c>
      <c r="AU23" s="141">
        <f t="shared" si="17"/>
        <v>16.8</v>
      </c>
      <c r="AV23" s="141">
        <f t="shared" si="17"/>
        <v>19.079999999999998</v>
      </c>
      <c r="AW23" s="141">
        <f t="shared" si="17"/>
        <v>19.420000000000002</v>
      </c>
      <c r="AX23" s="141">
        <f t="shared" si="17"/>
        <v>20.05</v>
      </c>
      <c r="AY23" s="141">
        <f t="shared" si="17"/>
        <v>17.46</v>
      </c>
      <c r="AZ23" s="141">
        <f t="shared" si="17"/>
        <v>19.09</v>
      </c>
      <c r="BA23" s="141">
        <f t="shared" si="17"/>
        <v>18.28</v>
      </c>
      <c r="BB23" s="141">
        <f t="shared" si="17"/>
        <v>21.59</v>
      </c>
      <c r="BC23" s="141">
        <f t="shared" si="17"/>
        <v>24.32</v>
      </c>
      <c r="BD23" s="141">
        <f t="shared" si="17"/>
        <v>21.23</v>
      </c>
      <c r="BE23" s="141">
        <f t="shared" si="17"/>
        <v>20.81</v>
      </c>
      <c r="BF23" s="141">
        <f t="shared" si="17"/>
        <v>9.66</v>
      </c>
      <c r="BG23" s="141">
        <f t="shared" si="17"/>
        <v>21.62</v>
      </c>
      <c r="BH23" s="141">
        <f t="shared" si="17"/>
        <v>23.72</v>
      </c>
      <c r="BI23" s="141">
        <f t="shared" si="17"/>
        <v>21.2</v>
      </c>
      <c r="BJ23" s="141">
        <f t="shared" si="17"/>
        <v>18.149999999999999</v>
      </c>
      <c r="BK23" s="141">
        <f t="shared" si="17"/>
        <v>20.329999999999998</v>
      </c>
      <c r="BL23" s="141">
        <f t="shared" si="17"/>
        <v>11.17</v>
      </c>
      <c r="BM23" s="141">
        <f t="shared" si="17"/>
        <v>23.6</v>
      </c>
      <c r="BN23" s="141">
        <f t="shared" si="17"/>
        <v>16.84</v>
      </c>
      <c r="BO23" s="141">
        <f t="shared" ref="BO23:CS23" si="18">BO50</f>
        <v>7.9</v>
      </c>
      <c r="BP23" s="141">
        <f t="shared" si="18"/>
        <v>6.72</v>
      </c>
      <c r="BQ23" s="141">
        <f t="shared" si="18"/>
        <v>6.32</v>
      </c>
      <c r="BR23" s="141">
        <f t="shared" si="18"/>
        <v>4.4800000000000004</v>
      </c>
      <c r="BS23" s="141">
        <f t="shared" si="18"/>
        <v>3.4</v>
      </c>
      <c r="BT23" s="141">
        <f t="shared" si="18"/>
        <v>4.93</v>
      </c>
      <c r="BU23" s="141">
        <f t="shared" si="18"/>
        <v>5.16</v>
      </c>
      <c r="BV23" s="141">
        <f t="shared" si="18"/>
        <v>4.3899999999999997</v>
      </c>
      <c r="BW23" s="141">
        <f t="shared" si="18"/>
        <v>3.51</v>
      </c>
      <c r="BX23" s="141">
        <f t="shared" si="18"/>
        <v>3.5</v>
      </c>
      <c r="BY23" s="141">
        <f t="shared" si="18"/>
        <v>4.46</v>
      </c>
      <c r="BZ23" s="141">
        <f t="shared" si="18"/>
        <v>5.39</v>
      </c>
      <c r="CA23" s="141">
        <f t="shared" si="18"/>
        <v>5.18</v>
      </c>
      <c r="CB23" s="141">
        <f t="shared" si="18"/>
        <v>4.4000000000000004</v>
      </c>
      <c r="CC23" s="141">
        <f t="shared" si="18"/>
        <v>4.5</v>
      </c>
      <c r="CD23" s="141">
        <f t="shared" si="18"/>
        <v>3.69</v>
      </c>
      <c r="CE23" s="141">
        <f t="shared" si="18"/>
        <v>3.22</v>
      </c>
      <c r="CF23" s="141">
        <f t="shared" si="18"/>
        <v>2.78</v>
      </c>
      <c r="CG23" s="141">
        <f t="shared" si="18"/>
        <v>2.17</v>
      </c>
      <c r="CH23" s="141">
        <f t="shared" si="18"/>
        <v>2.06</v>
      </c>
      <c r="CI23" s="141">
        <f t="shared" si="18"/>
        <v>1.78</v>
      </c>
      <c r="CJ23" s="141">
        <f t="shared" si="18"/>
        <v>1.22</v>
      </c>
      <c r="CK23" s="141">
        <f t="shared" si="18"/>
        <v>1.19</v>
      </c>
      <c r="CL23" s="141">
        <f t="shared" si="18"/>
        <v>1.72</v>
      </c>
      <c r="CM23" s="141">
        <f t="shared" si="18"/>
        <v>1.6</v>
      </c>
      <c r="CN23" s="141">
        <f t="shared" si="18"/>
        <v>0.97</v>
      </c>
      <c r="CO23" s="141">
        <f t="shared" si="18"/>
        <v>0.4</v>
      </c>
      <c r="CP23" s="141">
        <f t="shared" si="18"/>
        <v>0.06</v>
      </c>
      <c r="CQ23" s="141">
        <f t="shared" si="18"/>
        <v>0.06</v>
      </c>
      <c r="CR23" s="141">
        <f t="shared" si="18"/>
        <v>0.05</v>
      </c>
      <c r="CS23" s="141">
        <f t="shared" si="18"/>
        <v>0.05</v>
      </c>
      <c r="CT23" s="311">
        <f t="shared" si="16"/>
        <v>1935.33</v>
      </c>
      <c r="CU23" s="310">
        <f>SUM('Day (1):Day (29)'!CT23)</f>
        <v>87274.449999999983</v>
      </c>
      <c r="CV23" s="130">
        <f t="shared" si="6"/>
        <v>85339.119999999981</v>
      </c>
      <c r="CW23" s="113"/>
    </row>
    <row r="24" spans="1:104" ht="15.75" thickBot="1">
      <c r="A24" s="24" t="s">
        <v>41</v>
      </c>
      <c r="B24" s="35" cm="1">
        <f t="array" ref="B24:CS24">TRANSPOSE([5]Sheet1!$C$14691:$C$14786)</f>
        <v>57.246000000000002</v>
      </c>
      <c r="C24" s="1">
        <v>54.192160000000001</v>
      </c>
      <c r="D24" s="1">
        <v>55.107039999999998</v>
      </c>
      <c r="E24" s="1">
        <v>55.666159999999998</v>
      </c>
      <c r="F24" s="1">
        <v>53.369280000000003</v>
      </c>
      <c r="G24" s="1">
        <v>54.408560000000001</v>
      </c>
      <c r="H24" s="1">
        <v>53.3748</v>
      </c>
      <c r="I24" s="1">
        <v>55.093760000000003</v>
      </c>
      <c r="J24" s="1">
        <v>55.72992</v>
      </c>
      <c r="K24" s="1">
        <v>54.787599999999998</v>
      </c>
      <c r="L24" s="1">
        <v>54.278080000000003</v>
      </c>
      <c r="M24" s="1">
        <v>52.966079999999998</v>
      </c>
      <c r="N24" s="1">
        <v>53.847920000000002</v>
      </c>
      <c r="O24" s="1">
        <v>53.87256</v>
      </c>
      <c r="P24" s="1">
        <v>54.466000000000001</v>
      </c>
      <c r="Q24" s="1">
        <v>55.032159999999998</v>
      </c>
      <c r="R24" s="1">
        <v>55.607680000000002</v>
      </c>
      <c r="S24" s="1">
        <v>53.455759999999998</v>
      </c>
      <c r="T24" s="1">
        <v>53.49624</v>
      </c>
      <c r="U24" s="1">
        <v>52.294879999999999</v>
      </c>
      <c r="V24" s="1">
        <v>53.835920000000002</v>
      </c>
      <c r="W24" s="1">
        <v>55.15616</v>
      </c>
      <c r="X24" s="1">
        <v>54.041359999999997</v>
      </c>
      <c r="Y24" s="1">
        <v>52.983519999999999</v>
      </c>
      <c r="Z24" s="1">
        <v>53.014879999999998</v>
      </c>
      <c r="AA24" s="1">
        <v>53.63888</v>
      </c>
      <c r="AB24" s="1">
        <v>53.77328</v>
      </c>
      <c r="AC24" s="1">
        <v>53.841119999999997</v>
      </c>
      <c r="AD24" s="1">
        <v>57.086559999999999</v>
      </c>
      <c r="AE24" s="1">
        <v>57.021439999999998</v>
      </c>
      <c r="AF24" s="1">
        <v>58.390479999999997</v>
      </c>
      <c r="AG24" s="1">
        <v>59.579599999999999</v>
      </c>
      <c r="AH24" s="1">
        <v>58.876959999999997</v>
      </c>
      <c r="AI24" s="1">
        <v>57.70984</v>
      </c>
      <c r="AJ24" s="1">
        <v>58.001840000000001</v>
      </c>
      <c r="AK24" s="1">
        <v>57.639279999999999</v>
      </c>
      <c r="AL24" s="1">
        <v>58.194879999999998</v>
      </c>
      <c r="AM24" s="1">
        <v>57.702159999999999</v>
      </c>
      <c r="AN24" s="1">
        <v>57.38496</v>
      </c>
      <c r="AO24" s="1">
        <v>57.61936</v>
      </c>
      <c r="AP24" s="1">
        <v>57.931840000000001</v>
      </c>
      <c r="AQ24" s="1">
        <v>57.89096</v>
      </c>
      <c r="AR24" s="1">
        <v>58.112720000000003</v>
      </c>
      <c r="AS24" s="1">
        <v>57.266719999999999</v>
      </c>
      <c r="AT24" s="1">
        <v>58.198320000000002</v>
      </c>
      <c r="AU24" s="1">
        <v>56.751840000000001</v>
      </c>
      <c r="AV24" s="1">
        <v>57.447040000000001</v>
      </c>
      <c r="AW24" s="1">
        <v>58.633119999999998</v>
      </c>
      <c r="AX24" s="1">
        <v>56.792879999999997</v>
      </c>
      <c r="AY24" s="1">
        <v>53.595039999999997</v>
      </c>
      <c r="AZ24" s="1">
        <v>53.478479999999998</v>
      </c>
      <c r="BA24" s="1">
        <v>54.328000000000003</v>
      </c>
      <c r="BB24" s="1">
        <v>53.594160000000002</v>
      </c>
      <c r="BC24" s="1">
        <v>54.565280000000001</v>
      </c>
      <c r="BD24" s="1">
        <v>53.220320000000001</v>
      </c>
      <c r="BE24" s="1">
        <v>52.419840000000001</v>
      </c>
      <c r="BF24" s="1">
        <v>52.122959999999999</v>
      </c>
      <c r="BG24" s="1">
        <v>51.222239999999999</v>
      </c>
      <c r="BH24" s="1">
        <v>50.225119999999997</v>
      </c>
      <c r="BI24" s="1">
        <v>53.737679999999997</v>
      </c>
      <c r="BJ24" s="1">
        <v>53.915520000000001</v>
      </c>
      <c r="BK24" s="1">
        <v>53.42624</v>
      </c>
      <c r="BL24" s="1">
        <v>51.253039999999999</v>
      </c>
      <c r="BM24" s="1">
        <v>54.057040000000001</v>
      </c>
      <c r="BN24" s="1">
        <v>54.894159999999999</v>
      </c>
      <c r="BO24" s="1">
        <v>53.903440000000003</v>
      </c>
      <c r="BP24" s="1">
        <v>54.290799999999997</v>
      </c>
      <c r="BQ24" s="1">
        <v>54.258319999999998</v>
      </c>
      <c r="BR24" s="1">
        <v>54.576320000000003</v>
      </c>
      <c r="BS24" s="1">
        <v>53.997199999999999</v>
      </c>
      <c r="BT24" s="1">
        <v>53.527279999999998</v>
      </c>
      <c r="BU24" s="1">
        <v>54.6372</v>
      </c>
      <c r="BV24" s="1">
        <v>56.069760000000002</v>
      </c>
      <c r="BW24" s="1">
        <v>56.596319999999999</v>
      </c>
      <c r="BX24" s="1">
        <v>57.614240000000002</v>
      </c>
      <c r="BY24" s="1">
        <v>56.712800000000001</v>
      </c>
      <c r="BZ24" s="1">
        <v>53.582160000000002</v>
      </c>
      <c r="CA24" s="1">
        <v>53.805999999999997</v>
      </c>
      <c r="CB24" s="1">
        <v>53.33032</v>
      </c>
      <c r="CC24" s="1">
        <v>53.517519999999998</v>
      </c>
      <c r="CD24" s="1">
        <v>53.986559999999997</v>
      </c>
      <c r="CE24" s="1">
        <v>53.663600000000002</v>
      </c>
      <c r="CF24" s="1">
        <v>54.50168</v>
      </c>
      <c r="CG24" s="1">
        <v>54.40016</v>
      </c>
      <c r="CH24" s="1">
        <v>54.280239999999999</v>
      </c>
      <c r="CI24" s="1">
        <v>54.008800000000001</v>
      </c>
      <c r="CJ24" s="1">
        <v>53.322240000000001</v>
      </c>
      <c r="CK24" s="1">
        <v>54.811360000000001</v>
      </c>
      <c r="CL24" s="1">
        <v>53.531840000000003</v>
      </c>
      <c r="CM24" s="1">
        <v>54.589919999999999</v>
      </c>
      <c r="CN24" s="1">
        <v>54.30856</v>
      </c>
      <c r="CO24" s="1">
        <v>53.022320000000001</v>
      </c>
      <c r="CP24" s="1">
        <v>53.859760000000001</v>
      </c>
      <c r="CQ24" s="1">
        <v>54.460799999999999</v>
      </c>
      <c r="CR24" s="1">
        <v>54.75864</v>
      </c>
      <c r="CS24" s="36">
        <v>53.935119999999998</v>
      </c>
      <c r="CT24" s="310">
        <f t="shared" si="16"/>
        <v>5268.7269600000018</v>
      </c>
      <c r="CU24" s="310">
        <f>SUM('Day (1):Day (29)'!CT24)</f>
        <v>149023.66232</v>
      </c>
      <c r="CV24" s="130">
        <f t="shared" si="6"/>
        <v>143754.93536</v>
      </c>
      <c r="CW24" s="113"/>
    </row>
    <row r="25" spans="1:104" ht="15.75" thickBot="1">
      <c r="A25" s="45" t="s">
        <v>48</v>
      </c>
      <c r="B25" s="46">
        <f>SUM(B3,B13,B15,B20)</f>
        <v>8492.4959999999992</v>
      </c>
      <c r="C25" s="47">
        <f t="shared" ref="C25:BN25" si="19">SUM(C3,C13,C15,C20)</f>
        <v>8488.0821600000017</v>
      </c>
      <c r="D25" s="47">
        <f t="shared" si="19"/>
        <v>8482.3270400000001</v>
      </c>
      <c r="E25" s="47">
        <f t="shared" si="19"/>
        <v>8485.4961600000006</v>
      </c>
      <c r="F25" s="47">
        <f t="shared" si="19"/>
        <v>8482.9792799999996</v>
      </c>
      <c r="G25" s="47">
        <f t="shared" si="19"/>
        <v>8480.7285599999996</v>
      </c>
      <c r="H25" s="47">
        <f t="shared" si="19"/>
        <v>8478.3348000000005</v>
      </c>
      <c r="I25" s="47">
        <f t="shared" si="19"/>
        <v>8476.5637600000009</v>
      </c>
      <c r="J25" s="47">
        <f t="shared" si="19"/>
        <v>8474.1299200000012</v>
      </c>
      <c r="K25" s="47">
        <f t="shared" si="19"/>
        <v>8470.8176000000003</v>
      </c>
      <c r="L25" s="47">
        <f t="shared" si="19"/>
        <v>8470.4480800000001</v>
      </c>
      <c r="M25" s="47">
        <f t="shared" si="19"/>
        <v>8465.006080000001</v>
      </c>
      <c r="N25" s="47">
        <f t="shared" si="19"/>
        <v>8464.8379199999999</v>
      </c>
      <c r="O25" s="47">
        <f t="shared" si="19"/>
        <v>8459.4825600000004</v>
      </c>
      <c r="P25" s="47">
        <f t="shared" si="19"/>
        <v>8452.0260000000017</v>
      </c>
      <c r="Q25" s="47">
        <f t="shared" si="19"/>
        <v>8456.6121600000006</v>
      </c>
      <c r="R25" s="47">
        <f t="shared" si="19"/>
        <v>8458.5376800000013</v>
      </c>
      <c r="S25" s="47">
        <f t="shared" si="19"/>
        <v>8453.0457600000009</v>
      </c>
      <c r="T25" s="47">
        <f t="shared" si="19"/>
        <v>8446.4962400000022</v>
      </c>
      <c r="U25" s="47">
        <f t="shared" si="19"/>
        <v>8431.6748800000023</v>
      </c>
      <c r="V25" s="47">
        <f t="shared" si="19"/>
        <v>8432.6859200000017</v>
      </c>
      <c r="W25" s="47">
        <f t="shared" si="19"/>
        <v>8431.016160000001</v>
      </c>
      <c r="X25" s="47">
        <f t="shared" si="19"/>
        <v>8428.1013600000006</v>
      </c>
      <c r="Y25" s="47">
        <f t="shared" si="19"/>
        <v>8427.7698258101918</v>
      </c>
      <c r="Z25" s="47">
        <f t="shared" si="19"/>
        <v>8434.424198282326</v>
      </c>
      <c r="AA25" s="47">
        <f t="shared" si="19"/>
        <v>8437.3390986777849</v>
      </c>
      <c r="AB25" s="47">
        <f t="shared" si="19"/>
        <v>8436.1025982823267</v>
      </c>
      <c r="AC25" s="47">
        <f t="shared" si="19"/>
        <v>8444.8633429365618</v>
      </c>
      <c r="AD25" s="47">
        <f t="shared" si="19"/>
        <v>8484.3682485825793</v>
      </c>
      <c r="AE25" s="47">
        <f t="shared" si="19"/>
        <v>8588.1890703899007</v>
      </c>
      <c r="AF25" s="47">
        <f t="shared" si="19"/>
        <v>8740.0694184112363</v>
      </c>
      <c r="AG25" s="47">
        <f t="shared" si="19"/>
        <v>8961.7528075360515</v>
      </c>
      <c r="AH25" s="47">
        <f t="shared" si="19"/>
        <v>9254.6472899464497</v>
      </c>
      <c r="AI25" s="47">
        <f t="shared" si="19"/>
        <v>9572.7172741049435</v>
      </c>
      <c r="AJ25" s="47">
        <f t="shared" si="19"/>
        <v>9905.6176855946178</v>
      </c>
      <c r="AK25" s="47">
        <f t="shared" si="19"/>
        <v>10224.994813995634</v>
      </c>
      <c r="AL25" s="47">
        <f t="shared" si="19"/>
        <v>10707.713597896582</v>
      </c>
      <c r="AM25" s="47">
        <f t="shared" si="19"/>
        <v>11068.138115690024</v>
      </c>
      <c r="AN25" s="47">
        <f t="shared" si="19"/>
        <v>11372.889490156787</v>
      </c>
      <c r="AO25" s="47">
        <f t="shared" si="19"/>
        <v>11631.611499470462</v>
      </c>
      <c r="AP25" s="47">
        <f t="shared" si="19"/>
        <v>11850.086510098678</v>
      </c>
      <c r="AQ25" s="47">
        <f t="shared" si="19"/>
        <v>12080.047456685406</v>
      </c>
      <c r="AR25" s="47">
        <f t="shared" si="19"/>
        <v>12236.709833326917</v>
      </c>
      <c r="AS25" s="47">
        <f t="shared" si="19"/>
        <v>12398.782947467153</v>
      </c>
      <c r="AT25" s="47">
        <f t="shared" si="19"/>
        <v>12488.863521729207</v>
      </c>
      <c r="AU25" s="47">
        <f t="shared" si="19"/>
        <v>12588.322972504691</v>
      </c>
      <c r="AV25" s="47">
        <f t="shared" si="19"/>
        <v>12589.810699613121</v>
      </c>
      <c r="AW25" s="47">
        <f t="shared" si="19"/>
        <v>12630.394478652057</v>
      </c>
      <c r="AX25" s="47">
        <f t="shared" si="19"/>
        <v>12596.161427136687</v>
      </c>
      <c r="AY25" s="47">
        <f t="shared" si="19"/>
        <v>12571.860397948101</v>
      </c>
      <c r="AZ25" s="47">
        <f t="shared" si="19"/>
        <v>12583.825776403399</v>
      </c>
      <c r="BA25" s="47">
        <f t="shared" si="19"/>
        <v>12592.176345479151</v>
      </c>
      <c r="BB25" s="47">
        <f t="shared" si="19"/>
        <v>12576.288887333634</v>
      </c>
      <c r="BC25" s="47">
        <f t="shared" si="19"/>
        <v>12581.611689349138</v>
      </c>
      <c r="BD25" s="47">
        <f t="shared" si="19"/>
        <v>12542.579412633993</v>
      </c>
      <c r="BE25" s="47">
        <f t="shared" si="19"/>
        <v>12505.574301550223</v>
      </c>
      <c r="BF25" s="47">
        <f t="shared" si="19"/>
        <v>12419.461987334855</v>
      </c>
      <c r="BG25" s="47">
        <f t="shared" si="19"/>
        <v>12334.390335972743</v>
      </c>
      <c r="BH25" s="47">
        <f t="shared" si="19"/>
        <v>12229.573781288071</v>
      </c>
      <c r="BI25" s="47">
        <f t="shared" si="19"/>
        <v>12079.494450596703</v>
      </c>
      <c r="BJ25" s="47">
        <f t="shared" si="19"/>
        <v>11888.437002062117</v>
      </c>
      <c r="BK25" s="47">
        <f t="shared" si="19"/>
        <v>11691.347408472304</v>
      </c>
      <c r="BL25" s="47">
        <f t="shared" si="19"/>
        <v>11405.976418471142</v>
      </c>
      <c r="BM25" s="47">
        <f t="shared" si="19"/>
        <v>11131.106083420742</v>
      </c>
      <c r="BN25" s="47">
        <f t="shared" si="19"/>
        <v>10806.610014189684</v>
      </c>
      <c r="BO25" s="47">
        <f t="shared" ref="BO25:CS25" si="20">SUM(BO3,BO13,BO15,BO20)</f>
        <v>10454.282289827384</v>
      </c>
      <c r="BP25" s="47">
        <f t="shared" si="20"/>
        <v>10112.249703393911</v>
      </c>
      <c r="BQ25" s="47">
        <f t="shared" si="20"/>
        <v>9717.591827598857</v>
      </c>
      <c r="BR25" s="47">
        <f t="shared" si="20"/>
        <v>9327.346146458256</v>
      </c>
      <c r="BS25" s="47">
        <f t="shared" si="20"/>
        <v>8989.6697749785399</v>
      </c>
      <c r="BT25" s="47">
        <f t="shared" si="20"/>
        <v>8714.2138449097311</v>
      </c>
      <c r="BU25" s="47">
        <f t="shared" si="20"/>
        <v>8521.9760297120647</v>
      </c>
      <c r="BV25" s="47">
        <f t="shared" si="20"/>
        <v>8447.5331694908855</v>
      </c>
      <c r="BW25" s="47">
        <f t="shared" si="20"/>
        <v>8423.0099696112047</v>
      </c>
      <c r="BX25" s="47">
        <f t="shared" si="20"/>
        <v>8420.5610165107864</v>
      </c>
      <c r="BY25" s="47">
        <f t="shared" si="20"/>
        <v>8416.3318932657494</v>
      </c>
      <c r="BZ25" s="47">
        <f t="shared" si="20"/>
        <v>8412.6221600000008</v>
      </c>
      <c r="CA25" s="47">
        <f t="shared" si="20"/>
        <v>8412.7160000000022</v>
      </c>
      <c r="CB25" s="47">
        <f t="shared" si="20"/>
        <v>8411.5403200000019</v>
      </c>
      <c r="CC25" s="47">
        <f t="shared" si="20"/>
        <v>8415.9675200000001</v>
      </c>
      <c r="CD25" s="47">
        <f t="shared" si="20"/>
        <v>8415.76656</v>
      </c>
      <c r="CE25" s="47">
        <f t="shared" si="20"/>
        <v>8415.0435999999991</v>
      </c>
      <c r="CF25" s="47">
        <f t="shared" si="20"/>
        <v>8415.5916800000014</v>
      </c>
      <c r="CG25" s="47">
        <f t="shared" si="20"/>
        <v>8414.8801600000006</v>
      </c>
      <c r="CH25" s="47">
        <f t="shared" si="20"/>
        <v>8414.6502400000008</v>
      </c>
      <c r="CI25" s="47">
        <f t="shared" si="20"/>
        <v>8413.9688000000006</v>
      </c>
      <c r="CJ25" s="47">
        <f t="shared" si="20"/>
        <v>8411.4022400000013</v>
      </c>
      <c r="CK25" s="47">
        <f t="shared" si="20"/>
        <v>8411.121360000001</v>
      </c>
      <c r="CL25" s="47">
        <f t="shared" si="20"/>
        <v>8408.6518400000023</v>
      </c>
      <c r="CM25" s="47">
        <f t="shared" si="20"/>
        <v>8409.5699200000017</v>
      </c>
      <c r="CN25" s="47">
        <f t="shared" si="20"/>
        <v>8407.338560000002</v>
      </c>
      <c r="CO25" s="47">
        <f t="shared" si="20"/>
        <v>8405.35232</v>
      </c>
      <c r="CP25" s="47">
        <f t="shared" si="20"/>
        <v>8405.849760000001</v>
      </c>
      <c r="CQ25" s="47">
        <f t="shared" si="20"/>
        <v>8406.4508000000005</v>
      </c>
      <c r="CR25" s="47">
        <f t="shared" si="20"/>
        <v>8406.7386399999996</v>
      </c>
      <c r="CS25" s="48">
        <f t="shared" si="20"/>
        <v>8405.9151199999997</v>
      </c>
      <c r="CT25" s="308">
        <f t="shared" si="16"/>
        <v>928520.53186124156</v>
      </c>
      <c r="CU25" s="308">
        <f>SUM('Day (1):Day (29)'!CT25)</f>
        <v>26886485.011795104</v>
      </c>
      <c r="CV25" s="131">
        <f t="shared" si="6"/>
        <v>25957964.479933862</v>
      </c>
      <c r="CW25" s="113"/>
    </row>
    <row r="26" spans="1:104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225"/>
      <c r="CU26" s="314"/>
      <c r="CW26" s="113"/>
      <c r="CX26" s="145"/>
    </row>
    <row r="27" spans="1:104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224"/>
      <c r="CU27" s="224"/>
    </row>
    <row r="28" spans="1:104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224"/>
      <c r="CU28" s="224"/>
    </row>
    <row r="29" spans="1:104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5" t="s">
        <v>28</v>
      </c>
      <c r="CV29" s="129" t="s">
        <v>29</v>
      </c>
      <c r="CX29" s="206"/>
      <c r="CY29" s="114"/>
      <c r="CZ29" s="114"/>
    </row>
    <row r="30" spans="1:104">
      <c r="A30" s="56" t="s">
        <v>30</v>
      </c>
      <c r="B30" s="57">
        <f t="shared" ref="B30:G30" si="21">B31+B39</f>
        <v>3497.82</v>
      </c>
      <c r="C30" s="58">
        <f t="shared" si="21"/>
        <v>3432.82</v>
      </c>
      <c r="D30" s="58">
        <f t="shared" si="21"/>
        <v>3373.82</v>
      </c>
      <c r="E30" s="58">
        <f t="shared" si="21"/>
        <v>3337.82</v>
      </c>
      <c r="F30" s="58">
        <f t="shared" si="21"/>
        <v>3173.82</v>
      </c>
      <c r="G30" s="58">
        <f t="shared" si="21"/>
        <v>3038.82</v>
      </c>
      <c r="H30" s="58">
        <f t="shared" ref="H30" si="22">H31+H39</f>
        <v>2778.82</v>
      </c>
      <c r="I30" s="58">
        <f t="shared" ref="I30" si="23">I31+I39</f>
        <v>2734.82</v>
      </c>
      <c r="J30" s="58">
        <f t="shared" ref="J30" si="24">J31+J39</f>
        <v>2734.82</v>
      </c>
      <c r="K30" s="58">
        <f t="shared" ref="K30" si="25">K31+K39</f>
        <v>2734.82</v>
      </c>
      <c r="L30" s="58">
        <f t="shared" ref="L30" si="26">L31+L39</f>
        <v>2734.82</v>
      </c>
      <c r="M30" s="58">
        <f t="shared" ref="M30" si="27">M31+M39</f>
        <v>2734.82</v>
      </c>
      <c r="N30" s="58">
        <f t="shared" ref="N30" si="28">N31+N39</f>
        <v>2734.82</v>
      </c>
      <c r="O30" s="58">
        <f t="shared" ref="O30" si="29">O31+O39</f>
        <v>2734.82</v>
      </c>
      <c r="P30" s="58">
        <f t="shared" ref="P30" si="30">P31+P39</f>
        <v>2734.82</v>
      </c>
      <c r="Q30" s="58">
        <f t="shared" ref="Q30" si="31">Q31+Q39</f>
        <v>2734.82</v>
      </c>
      <c r="R30" s="58">
        <f t="shared" ref="R30" si="32">R31+R39</f>
        <v>2734.82</v>
      </c>
      <c r="S30" s="58">
        <f t="shared" ref="S30" si="33">S31+S39</f>
        <v>2734.82</v>
      </c>
      <c r="T30" s="58">
        <f t="shared" ref="T30" si="34">T31+T39</f>
        <v>2734.82</v>
      </c>
      <c r="U30" s="58">
        <f t="shared" ref="U30" si="35">U31+U39</f>
        <v>2734.82</v>
      </c>
      <c r="V30" s="58">
        <f t="shared" ref="V30" si="36">V31+V39</f>
        <v>3042.82</v>
      </c>
      <c r="W30" s="58">
        <f t="shared" ref="W30" si="37">W31+W39</f>
        <v>3221.82</v>
      </c>
      <c r="X30" s="58">
        <f t="shared" ref="X30" si="38">X31+X39</f>
        <v>3301.82</v>
      </c>
      <c r="Y30" s="58">
        <f t="shared" ref="Y30" si="39">Y31+Y39</f>
        <v>3301.82</v>
      </c>
      <c r="Z30" s="58">
        <f t="shared" ref="Z30" si="40">Z31+Z39</f>
        <v>3349.82</v>
      </c>
      <c r="AA30" s="58">
        <f t="shared" ref="AA30" si="41">AA31+AA39</f>
        <v>3478.82</v>
      </c>
      <c r="AB30" s="58">
        <f t="shared" ref="AB30" si="42">AB31+AB39</f>
        <v>3535.82</v>
      </c>
      <c r="AC30" s="58">
        <f t="shared" ref="AC30" si="43">AC31+AC39</f>
        <v>3582.82</v>
      </c>
      <c r="AD30" s="58">
        <f t="shared" ref="AD30" si="44">AD31+AD39</f>
        <v>3610.82</v>
      </c>
      <c r="AE30" s="58">
        <f t="shared" ref="AE30" si="45">AE31+AE39</f>
        <v>3619.82</v>
      </c>
      <c r="AF30" s="58">
        <f t="shared" ref="AF30" si="46">AF31+AF39</f>
        <v>3621.82</v>
      </c>
      <c r="AG30" s="58">
        <f t="shared" ref="AG30" si="47">AG31+AG39</f>
        <v>3618.82</v>
      </c>
      <c r="AH30" s="58">
        <f t="shared" ref="AH30" si="48">AH31+AH39</f>
        <v>3618.82</v>
      </c>
      <c r="AI30" s="58">
        <f t="shared" ref="AI30" si="49">AI31+AI39</f>
        <v>3621.82</v>
      </c>
      <c r="AJ30" s="58">
        <f t="shared" ref="AJ30" si="50">AJ31+AJ39</f>
        <v>3624.82</v>
      </c>
      <c r="AK30" s="58">
        <f t="shared" ref="AK30" si="51">AK31+AK39</f>
        <v>3625.82</v>
      </c>
      <c r="AL30" s="58">
        <f t="shared" ref="AL30" si="52">AL31+AL39</f>
        <v>3627.82</v>
      </c>
      <c r="AM30" s="58">
        <f t="shared" ref="AM30" si="53">AM31+AM39</f>
        <v>3626.82</v>
      </c>
      <c r="AN30" s="58">
        <f t="shared" ref="AN30" si="54">AN31+AN39</f>
        <v>3620.82</v>
      </c>
      <c r="AO30" s="58">
        <f t="shared" ref="AO30" si="55">AO31+AO39</f>
        <v>3623.82</v>
      </c>
      <c r="AP30" s="58">
        <f t="shared" ref="AP30" si="56">AP31+AP39</f>
        <v>3623.82</v>
      </c>
      <c r="AQ30" s="58">
        <f t="shared" ref="AQ30" si="57">AQ31+AQ39</f>
        <v>3623.82</v>
      </c>
      <c r="AR30" s="58">
        <f t="shared" ref="AR30" si="58">AR31+AR39</f>
        <v>3627.82</v>
      </c>
      <c r="AS30" s="58">
        <f t="shared" ref="AS30" si="59">AS31+AS39</f>
        <v>3514.82</v>
      </c>
      <c r="AT30" s="58">
        <f t="shared" ref="AT30" si="60">AT31+AT39</f>
        <v>3486.82</v>
      </c>
      <c r="AU30" s="58">
        <f t="shared" ref="AU30" si="61">AU31+AU39</f>
        <v>3455.82</v>
      </c>
      <c r="AV30" s="58">
        <f t="shared" ref="AV30" si="62">AV31+AV39</f>
        <v>3427.82</v>
      </c>
      <c r="AW30" s="58">
        <f t="shared" ref="AW30" si="63">AW31+AW39</f>
        <v>3406.82</v>
      </c>
      <c r="AX30" s="58">
        <f t="shared" ref="AX30" si="64">AX31+AX39</f>
        <v>3406.82</v>
      </c>
      <c r="AY30" s="58">
        <f t="shared" ref="AY30" si="65">AY31+AY39</f>
        <v>3414.82</v>
      </c>
      <c r="AZ30" s="58">
        <f t="shared" ref="AZ30" si="66">AZ31+AZ39</f>
        <v>3249.82</v>
      </c>
      <c r="BA30" s="58">
        <f t="shared" ref="BA30" si="67">BA31+BA39</f>
        <v>3084.82</v>
      </c>
      <c r="BB30" s="58">
        <f t="shared" ref="BB30" si="68">BB31+BB39</f>
        <v>2959.82</v>
      </c>
      <c r="BC30" s="58">
        <f t="shared" ref="BC30" si="69">BC31+BC39</f>
        <v>2929.82</v>
      </c>
      <c r="BD30" s="58">
        <f t="shared" ref="BD30" si="70">BD31+BD39</f>
        <v>3050.82</v>
      </c>
      <c r="BE30" s="58">
        <f t="shared" ref="BE30" si="71">BE31+BE39</f>
        <v>3215.82</v>
      </c>
      <c r="BF30" s="58">
        <f t="shared" ref="BF30" si="72">BF31+BF39</f>
        <v>3327.82</v>
      </c>
      <c r="BG30" s="58">
        <f t="shared" ref="BG30" si="73">BG31+BG39</f>
        <v>3356.82</v>
      </c>
      <c r="BH30" s="58">
        <f t="shared" ref="BH30" si="74">BH31+BH39</f>
        <v>3376.82</v>
      </c>
      <c r="BI30" s="58">
        <f t="shared" ref="BI30" si="75">BI31+BI39</f>
        <v>3397.82</v>
      </c>
      <c r="BJ30" s="58">
        <f t="shared" ref="BJ30" si="76">BJ31+BJ39</f>
        <v>3397.82</v>
      </c>
      <c r="BK30" s="58">
        <f t="shared" ref="BK30" si="77">BK31+BK39</f>
        <v>3390.82</v>
      </c>
      <c r="BL30" s="58">
        <f t="shared" ref="BL30" si="78">BL31+BL39</f>
        <v>3395.82</v>
      </c>
      <c r="BM30" s="58">
        <f t="shared" ref="BM30" si="79">BM31+BM39</f>
        <v>3406.82</v>
      </c>
      <c r="BN30" s="58">
        <f t="shared" ref="BN30" si="80">BN31+BN39</f>
        <v>3401.82</v>
      </c>
      <c r="BO30" s="58">
        <f t="shared" ref="BO30" si="81">BO31+BO39</f>
        <v>3405.82</v>
      </c>
      <c r="BP30" s="58">
        <f t="shared" ref="BP30" si="82">BP31+BP39</f>
        <v>3438.82</v>
      </c>
      <c r="BQ30" s="58">
        <f t="shared" ref="BQ30" si="83">BQ31+BQ39</f>
        <v>3541.82</v>
      </c>
      <c r="BR30" s="58">
        <f t="shared" ref="BR30" si="84">BR31+BR39</f>
        <v>3566.82</v>
      </c>
      <c r="BS30" s="58">
        <f t="shared" ref="BS30" si="85">BS31+BS39</f>
        <v>3600.82</v>
      </c>
      <c r="BT30" s="58">
        <f t="shared" ref="BT30" si="86">BT31+BT39</f>
        <v>3623.82</v>
      </c>
      <c r="BU30" s="58">
        <f t="shared" ref="BU30" si="87">BU31+BU39</f>
        <v>3625.82</v>
      </c>
      <c r="BV30" s="58">
        <f t="shared" ref="BV30" si="88">BV31+BV39</f>
        <v>3625.82</v>
      </c>
      <c r="BW30" s="58">
        <f t="shared" ref="BW30" si="89">BW31+BW39</f>
        <v>3622.82</v>
      </c>
      <c r="BX30" s="58">
        <f t="shared" ref="BX30" si="90">BX31+BX39</f>
        <v>3623.82</v>
      </c>
      <c r="BY30" s="58">
        <f t="shared" ref="BY30" si="91">BY31+BY39</f>
        <v>3622.82</v>
      </c>
      <c r="BZ30" s="58">
        <f t="shared" ref="BZ30" si="92">BZ31+BZ39</f>
        <v>3622.82</v>
      </c>
      <c r="CA30" s="58">
        <f t="shared" ref="CA30" si="93">CA31+CA39</f>
        <v>3624.82</v>
      </c>
      <c r="CB30" s="58">
        <f t="shared" ref="CB30" si="94">CB31+CB39</f>
        <v>3625.82</v>
      </c>
      <c r="CC30" s="58">
        <f t="shared" ref="CC30" si="95">CC31+CC39</f>
        <v>3625.82</v>
      </c>
      <c r="CD30" s="58">
        <f t="shared" ref="CD30" si="96">CD31+CD39</f>
        <v>3624.82</v>
      </c>
      <c r="CE30" s="58">
        <f t="shared" ref="CE30" si="97">CE31+CE39</f>
        <v>3527.82</v>
      </c>
      <c r="CF30" s="58">
        <f t="shared" ref="CF30" si="98">CF31+CF39</f>
        <v>3495.82</v>
      </c>
      <c r="CG30" s="58">
        <f t="shared" ref="CG30" si="99">CG31+CG39</f>
        <v>3468.82</v>
      </c>
      <c r="CH30" s="58">
        <f t="shared" ref="CH30" si="100">CH31+CH39</f>
        <v>3441.82</v>
      </c>
      <c r="CI30" s="58">
        <f t="shared" ref="CI30" si="101">CI31+CI39</f>
        <v>3419.82</v>
      </c>
      <c r="CJ30" s="58">
        <f t="shared" ref="CJ30" si="102">CJ31+CJ39</f>
        <v>3418.82</v>
      </c>
      <c r="CK30" s="58">
        <f t="shared" ref="CK30" si="103">CK31+CK39</f>
        <v>3418.82</v>
      </c>
      <c r="CL30" s="58">
        <f t="shared" ref="CL30" si="104">CL31+CL39</f>
        <v>3417.82</v>
      </c>
      <c r="CM30" s="58">
        <f t="shared" ref="CM30" si="105">CM31+CM39</f>
        <v>3415.82</v>
      </c>
      <c r="CN30" s="58">
        <f t="shared" ref="CN30" si="106">CN31+CN39</f>
        <v>3417.82</v>
      </c>
      <c r="CO30" s="58">
        <f t="shared" ref="CO30" si="107">CO31+CO39</f>
        <v>3419.82</v>
      </c>
      <c r="CP30" s="58">
        <f t="shared" ref="CP30" si="108">CP31+CP39</f>
        <v>3417.82</v>
      </c>
      <c r="CQ30" s="58">
        <f t="shared" ref="CQ30" si="109">CQ31+CQ39</f>
        <v>3413.82</v>
      </c>
      <c r="CR30" s="58">
        <f t="shared" ref="CR30" si="110">CR31+CR39</f>
        <v>3248.82</v>
      </c>
      <c r="CS30" s="59">
        <f t="shared" ref="CS30" si="111">CS31+CS39</f>
        <v>2903.82</v>
      </c>
      <c r="CT30" s="309">
        <f t="shared" ref="CT30:CT47" si="112">SUM(B30:CS30)</f>
        <v>320666.7200000005</v>
      </c>
      <c r="CU30" s="309">
        <f>SUM('Day (1):Day (29)'!CT30)</f>
        <v>8962625.0206048023</v>
      </c>
      <c r="CV30" s="130">
        <f>CU30-CT30</f>
        <v>8641958.3006048016</v>
      </c>
    </row>
    <row r="31" spans="1:104">
      <c r="A31" s="61" t="s">
        <v>31</v>
      </c>
      <c r="B31" s="62">
        <f>SUM(B32:B38)</f>
        <v>3432.73</v>
      </c>
      <c r="C31" s="63">
        <f t="shared" ref="C31:BN31" si="113">SUM(C32:C38)</f>
        <v>3367.73</v>
      </c>
      <c r="D31" s="63">
        <f t="shared" si="113"/>
        <v>3308.73</v>
      </c>
      <c r="E31" s="63">
        <f t="shared" si="113"/>
        <v>3272.73</v>
      </c>
      <c r="F31" s="63">
        <f t="shared" si="113"/>
        <v>3108.73</v>
      </c>
      <c r="G31" s="63">
        <f t="shared" si="113"/>
        <v>2973.73</v>
      </c>
      <c r="H31" s="63">
        <f t="shared" si="113"/>
        <v>2713.73</v>
      </c>
      <c r="I31" s="63">
        <f t="shared" si="113"/>
        <v>2669.73</v>
      </c>
      <c r="J31" s="63">
        <f t="shared" si="113"/>
        <v>2669.73</v>
      </c>
      <c r="K31" s="63">
        <f t="shared" si="113"/>
        <v>2669.73</v>
      </c>
      <c r="L31" s="63">
        <f t="shared" si="113"/>
        <v>2669.73</v>
      </c>
      <c r="M31" s="63">
        <f t="shared" si="113"/>
        <v>2669.73</v>
      </c>
      <c r="N31" s="63">
        <f t="shared" si="113"/>
        <v>2669.73</v>
      </c>
      <c r="O31" s="63">
        <f t="shared" si="113"/>
        <v>2669.73</v>
      </c>
      <c r="P31" s="63">
        <f t="shared" si="113"/>
        <v>2669.73</v>
      </c>
      <c r="Q31" s="63">
        <f t="shared" si="113"/>
        <v>2669.73</v>
      </c>
      <c r="R31" s="63">
        <f t="shared" si="113"/>
        <v>2669.73</v>
      </c>
      <c r="S31" s="63">
        <f t="shared" si="113"/>
        <v>2669.73</v>
      </c>
      <c r="T31" s="63">
        <f t="shared" si="113"/>
        <v>2669.73</v>
      </c>
      <c r="U31" s="63">
        <f t="shared" si="113"/>
        <v>2669.73</v>
      </c>
      <c r="V31" s="63">
        <f t="shared" si="113"/>
        <v>2977.73</v>
      </c>
      <c r="W31" s="63">
        <f t="shared" si="113"/>
        <v>3156.73</v>
      </c>
      <c r="X31" s="63">
        <f t="shared" si="113"/>
        <v>3236.73</v>
      </c>
      <c r="Y31" s="63">
        <f t="shared" si="113"/>
        <v>3236.73</v>
      </c>
      <c r="Z31" s="63">
        <f t="shared" si="113"/>
        <v>3284.73</v>
      </c>
      <c r="AA31" s="63">
        <f t="shared" si="113"/>
        <v>3413.73</v>
      </c>
      <c r="AB31" s="63">
        <f t="shared" si="113"/>
        <v>3470.73</v>
      </c>
      <c r="AC31" s="63">
        <f t="shared" si="113"/>
        <v>3517.73</v>
      </c>
      <c r="AD31" s="63">
        <f t="shared" si="113"/>
        <v>3545.73</v>
      </c>
      <c r="AE31" s="63">
        <f t="shared" si="113"/>
        <v>3554.73</v>
      </c>
      <c r="AF31" s="63">
        <f t="shared" si="113"/>
        <v>3556.73</v>
      </c>
      <c r="AG31" s="63">
        <f t="shared" si="113"/>
        <v>3553.73</v>
      </c>
      <c r="AH31" s="63">
        <f t="shared" si="113"/>
        <v>3553.73</v>
      </c>
      <c r="AI31" s="63">
        <f t="shared" si="113"/>
        <v>3556.73</v>
      </c>
      <c r="AJ31" s="63">
        <f t="shared" si="113"/>
        <v>3559.73</v>
      </c>
      <c r="AK31" s="63">
        <f t="shared" si="113"/>
        <v>3560.73</v>
      </c>
      <c r="AL31" s="63">
        <f t="shared" si="113"/>
        <v>3562.73</v>
      </c>
      <c r="AM31" s="63">
        <f t="shared" si="113"/>
        <v>3561.73</v>
      </c>
      <c r="AN31" s="63">
        <f t="shared" si="113"/>
        <v>3555.73</v>
      </c>
      <c r="AO31" s="63">
        <f t="shared" si="113"/>
        <v>3558.73</v>
      </c>
      <c r="AP31" s="63">
        <f t="shared" si="113"/>
        <v>3558.73</v>
      </c>
      <c r="AQ31" s="63">
        <f t="shared" si="113"/>
        <v>3558.73</v>
      </c>
      <c r="AR31" s="63">
        <f t="shared" si="113"/>
        <v>3562.73</v>
      </c>
      <c r="AS31" s="63">
        <f t="shared" si="113"/>
        <v>3449.73</v>
      </c>
      <c r="AT31" s="63">
        <f t="shared" si="113"/>
        <v>3421.73</v>
      </c>
      <c r="AU31" s="63">
        <f t="shared" si="113"/>
        <v>3390.73</v>
      </c>
      <c r="AV31" s="63">
        <f t="shared" si="113"/>
        <v>3362.73</v>
      </c>
      <c r="AW31" s="63">
        <f t="shared" si="113"/>
        <v>3341.73</v>
      </c>
      <c r="AX31" s="63">
        <f t="shared" si="113"/>
        <v>3341.73</v>
      </c>
      <c r="AY31" s="63">
        <f t="shared" si="113"/>
        <v>3349.73</v>
      </c>
      <c r="AZ31" s="63">
        <f t="shared" si="113"/>
        <v>3184.73</v>
      </c>
      <c r="BA31" s="63">
        <f t="shared" si="113"/>
        <v>3019.73</v>
      </c>
      <c r="BB31" s="63">
        <f t="shared" si="113"/>
        <v>2894.73</v>
      </c>
      <c r="BC31" s="63">
        <f t="shared" si="113"/>
        <v>2864.73</v>
      </c>
      <c r="BD31" s="63">
        <f t="shared" si="113"/>
        <v>2985.73</v>
      </c>
      <c r="BE31" s="63">
        <f t="shared" si="113"/>
        <v>3150.73</v>
      </c>
      <c r="BF31" s="63">
        <f t="shared" si="113"/>
        <v>3262.73</v>
      </c>
      <c r="BG31" s="63">
        <f t="shared" si="113"/>
        <v>3291.73</v>
      </c>
      <c r="BH31" s="63">
        <f t="shared" si="113"/>
        <v>3311.73</v>
      </c>
      <c r="BI31" s="63">
        <f t="shared" si="113"/>
        <v>3332.73</v>
      </c>
      <c r="BJ31" s="63">
        <f t="shared" si="113"/>
        <v>3332.73</v>
      </c>
      <c r="BK31" s="63">
        <f t="shared" si="113"/>
        <v>3325.73</v>
      </c>
      <c r="BL31" s="63">
        <f t="shared" si="113"/>
        <v>3330.73</v>
      </c>
      <c r="BM31" s="63">
        <f t="shared" si="113"/>
        <v>3341.73</v>
      </c>
      <c r="BN31" s="63">
        <f t="shared" si="113"/>
        <v>3336.73</v>
      </c>
      <c r="BO31" s="63">
        <f t="shared" ref="BO31:CR31" si="114">SUM(BO32:BO38)</f>
        <v>3340.73</v>
      </c>
      <c r="BP31" s="63">
        <f t="shared" si="114"/>
        <v>3373.73</v>
      </c>
      <c r="BQ31" s="63">
        <f t="shared" si="114"/>
        <v>3476.73</v>
      </c>
      <c r="BR31" s="63">
        <f t="shared" si="114"/>
        <v>3501.73</v>
      </c>
      <c r="BS31" s="63">
        <f t="shared" si="114"/>
        <v>3535.73</v>
      </c>
      <c r="BT31" s="63">
        <f t="shared" si="114"/>
        <v>3558.73</v>
      </c>
      <c r="BU31" s="63">
        <f t="shared" si="114"/>
        <v>3560.73</v>
      </c>
      <c r="BV31" s="63">
        <f t="shared" si="114"/>
        <v>3560.73</v>
      </c>
      <c r="BW31" s="63">
        <f t="shared" si="114"/>
        <v>3557.73</v>
      </c>
      <c r="BX31" s="63">
        <f t="shared" si="114"/>
        <v>3558.73</v>
      </c>
      <c r="BY31" s="63">
        <f t="shared" si="114"/>
        <v>3557.73</v>
      </c>
      <c r="BZ31" s="63">
        <f t="shared" si="114"/>
        <v>3557.73</v>
      </c>
      <c r="CA31" s="63">
        <f t="shared" si="114"/>
        <v>3559.73</v>
      </c>
      <c r="CB31" s="63">
        <f t="shared" si="114"/>
        <v>3560.73</v>
      </c>
      <c r="CC31" s="63">
        <f t="shared" si="114"/>
        <v>3560.73</v>
      </c>
      <c r="CD31" s="63">
        <f t="shared" si="114"/>
        <v>3559.73</v>
      </c>
      <c r="CE31" s="63">
        <f t="shared" si="114"/>
        <v>3462.73</v>
      </c>
      <c r="CF31" s="63">
        <f t="shared" si="114"/>
        <v>3430.73</v>
      </c>
      <c r="CG31" s="63">
        <f t="shared" si="114"/>
        <v>3403.73</v>
      </c>
      <c r="CH31" s="63">
        <f t="shared" si="114"/>
        <v>3376.73</v>
      </c>
      <c r="CI31" s="63">
        <f t="shared" si="114"/>
        <v>3354.73</v>
      </c>
      <c r="CJ31" s="63">
        <f t="shared" si="114"/>
        <v>3353.73</v>
      </c>
      <c r="CK31" s="63">
        <f t="shared" si="114"/>
        <v>3353.73</v>
      </c>
      <c r="CL31" s="63">
        <f t="shared" si="114"/>
        <v>3352.73</v>
      </c>
      <c r="CM31" s="63">
        <f t="shared" si="114"/>
        <v>3350.73</v>
      </c>
      <c r="CN31" s="63">
        <f t="shared" si="114"/>
        <v>3352.73</v>
      </c>
      <c r="CO31" s="63">
        <f t="shared" si="114"/>
        <v>3354.73</v>
      </c>
      <c r="CP31" s="63">
        <f t="shared" si="114"/>
        <v>3352.73</v>
      </c>
      <c r="CQ31" s="63">
        <f t="shared" si="114"/>
        <v>3348.73</v>
      </c>
      <c r="CR31" s="63">
        <f t="shared" si="114"/>
        <v>3183.73</v>
      </c>
      <c r="CS31" s="64">
        <f>SUM(CS32:CS38)</f>
        <v>2838.73</v>
      </c>
      <c r="CT31" s="310">
        <f t="shared" si="112"/>
        <v>314418.08000000007</v>
      </c>
      <c r="CU31" s="310">
        <f>SUM('Day (1):Day (29)'!CT31)</f>
        <v>8781414.4606048018</v>
      </c>
      <c r="CV31" s="130">
        <f t="shared" ref="CV31:CV55" si="115">CU31-CT31</f>
        <v>8466996.3806048017</v>
      </c>
    </row>
    <row r="32" spans="1:104">
      <c r="A32" s="65" t="s">
        <v>32</v>
      </c>
      <c r="B32" s="66">
        <f>B62-B73</f>
        <v>437</v>
      </c>
      <c r="C32" s="67">
        <f t="shared" ref="C32:BN32" si="116">C62-C73</f>
        <v>407</v>
      </c>
      <c r="D32" s="67">
        <f t="shared" si="116"/>
        <v>377</v>
      </c>
      <c r="E32" s="67">
        <f t="shared" si="116"/>
        <v>347</v>
      </c>
      <c r="F32" s="67">
        <f t="shared" si="116"/>
        <v>323</v>
      </c>
      <c r="G32" s="67">
        <f t="shared" si="116"/>
        <v>323</v>
      </c>
      <c r="H32" s="67">
        <f t="shared" si="116"/>
        <v>323</v>
      </c>
      <c r="I32" s="67">
        <f t="shared" si="116"/>
        <v>323</v>
      </c>
      <c r="J32" s="67">
        <f t="shared" si="116"/>
        <v>323</v>
      </c>
      <c r="K32" s="67">
        <f t="shared" si="116"/>
        <v>323</v>
      </c>
      <c r="L32" s="67">
        <f t="shared" si="116"/>
        <v>323</v>
      </c>
      <c r="M32" s="67">
        <f t="shared" si="116"/>
        <v>323</v>
      </c>
      <c r="N32" s="67">
        <f t="shared" si="116"/>
        <v>323</v>
      </c>
      <c r="O32" s="67">
        <f t="shared" si="116"/>
        <v>323</v>
      </c>
      <c r="P32" s="67">
        <f t="shared" si="116"/>
        <v>323</v>
      </c>
      <c r="Q32" s="67">
        <f t="shared" si="116"/>
        <v>323</v>
      </c>
      <c r="R32" s="67">
        <f t="shared" si="116"/>
        <v>323</v>
      </c>
      <c r="S32" s="67">
        <f t="shared" si="116"/>
        <v>323</v>
      </c>
      <c r="T32" s="67">
        <f t="shared" si="116"/>
        <v>323</v>
      </c>
      <c r="U32" s="67">
        <f t="shared" si="116"/>
        <v>323</v>
      </c>
      <c r="V32" s="67">
        <f t="shared" si="116"/>
        <v>323</v>
      </c>
      <c r="W32" s="67">
        <f t="shared" si="116"/>
        <v>323</v>
      </c>
      <c r="X32" s="67">
        <f t="shared" si="116"/>
        <v>323</v>
      </c>
      <c r="Y32" s="67">
        <f t="shared" si="116"/>
        <v>323</v>
      </c>
      <c r="Z32" s="67">
        <f t="shared" si="116"/>
        <v>353</v>
      </c>
      <c r="AA32" s="67">
        <f t="shared" si="116"/>
        <v>383</v>
      </c>
      <c r="AB32" s="67">
        <f t="shared" si="116"/>
        <v>413</v>
      </c>
      <c r="AC32" s="67">
        <f t="shared" si="116"/>
        <v>443</v>
      </c>
      <c r="AD32" s="67">
        <f t="shared" si="116"/>
        <v>467</v>
      </c>
      <c r="AE32" s="67">
        <f t="shared" si="116"/>
        <v>467</v>
      </c>
      <c r="AF32" s="67">
        <f t="shared" si="116"/>
        <v>467</v>
      </c>
      <c r="AG32" s="67">
        <f t="shared" si="116"/>
        <v>467</v>
      </c>
      <c r="AH32" s="67">
        <f t="shared" si="116"/>
        <v>467</v>
      </c>
      <c r="AI32" s="67">
        <f t="shared" si="116"/>
        <v>467</v>
      </c>
      <c r="AJ32" s="67">
        <f t="shared" si="116"/>
        <v>467</v>
      </c>
      <c r="AK32" s="67">
        <f t="shared" si="116"/>
        <v>467</v>
      </c>
      <c r="AL32" s="67">
        <f t="shared" si="116"/>
        <v>467</v>
      </c>
      <c r="AM32" s="67">
        <f t="shared" si="116"/>
        <v>467</v>
      </c>
      <c r="AN32" s="67">
        <f t="shared" si="116"/>
        <v>467</v>
      </c>
      <c r="AO32" s="67">
        <f t="shared" si="116"/>
        <v>467</v>
      </c>
      <c r="AP32" s="67">
        <f t="shared" si="116"/>
        <v>467</v>
      </c>
      <c r="AQ32" s="67">
        <f t="shared" si="116"/>
        <v>467</v>
      </c>
      <c r="AR32" s="67">
        <f t="shared" si="116"/>
        <v>467</v>
      </c>
      <c r="AS32" s="67">
        <f t="shared" si="116"/>
        <v>467</v>
      </c>
      <c r="AT32" s="67">
        <f t="shared" si="116"/>
        <v>467</v>
      </c>
      <c r="AU32" s="67">
        <f t="shared" si="116"/>
        <v>467</v>
      </c>
      <c r="AV32" s="67">
        <f t="shared" si="116"/>
        <v>467</v>
      </c>
      <c r="AW32" s="67">
        <f t="shared" si="116"/>
        <v>467</v>
      </c>
      <c r="AX32" s="67">
        <f t="shared" si="116"/>
        <v>467</v>
      </c>
      <c r="AY32" s="67">
        <f t="shared" si="116"/>
        <v>467</v>
      </c>
      <c r="AZ32" s="67">
        <f t="shared" si="116"/>
        <v>437</v>
      </c>
      <c r="BA32" s="67">
        <f t="shared" si="116"/>
        <v>407</v>
      </c>
      <c r="BB32" s="67">
        <f t="shared" si="116"/>
        <v>377</v>
      </c>
      <c r="BC32" s="67">
        <f t="shared" si="116"/>
        <v>347</v>
      </c>
      <c r="BD32" s="67">
        <f t="shared" si="116"/>
        <v>333</v>
      </c>
      <c r="BE32" s="67">
        <f t="shared" si="116"/>
        <v>363</v>
      </c>
      <c r="BF32" s="67">
        <f t="shared" si="116"/>
        <v>393</v>
      </c>
      <c r="BG32" s="67">
        <f t="shared" si="116"/>
        <v>423</v>
      </c>
      <c r="BH32" s="67">
        <f t="shared" si="116"/>
        <v>453</v>
      </c>
      <c r="BI32" s="67">
        <f t="shared" si="116"/>
        <v>467</v>
      </c>
      <c r="BJ32" s="67">
        <f t="shared" si="116"/>
        <v>467</v>
      </c>
      <c r="BK32" s="67">
        <f t="shared" si="116"/>
        <v>467</v>
      </c>
      <c r="BL32" s="67">
        <f t="shared" si="116"/>
        <v>467</v>
      </c>
      <c r="BM32" s="67">
        <f t="shared" si="116"/>
        <v>467</v>
      </c>
      <c r="BN32" s="67">
        <f t="shared" si="116"/>
        <v>467</v>
      </c>
      <c r="BO32" s="67">
        <f t="shared" ref="BO32:CS32" si="117">BO62-BO73</f>
        <v>467</v>
      </c>
      <c r="BP32" s="67">
        <f t="shared" si="117"/>
        <v>467</v>
      </c>
      <c r="BQ32" s="67">
        <f t="shared" si="117"/>
        <v>467</v>
      </c>
      <c r="BR32" s="67">
        <f t="shared" si="117"/>
        <v>467</v>
      </c>
      <c r="BS32" s="67">
        <f t="shared" si="117"/>
        <v>467</v>
      </c>
      <c r="BT32" s="67">
        <f t="shared" si="117"/>
        <v>467</v>
      </c>
      <c r="BU32" s="67">
        <f t="shared" si="117"/>
        <v>467</v>
      </c>
      <c r="BV32" s="67">
        <f t="shared" si="117"/>
        <v>467</v>
      </c>
      <c r="BW32" s="67">
        <f t="shared" si="117"/>
        <v>467</v>
      </c>
      <c r="BX32" s="67">
        <f t="shared" si="117"/>
        <v>467</v>
      </c>
      <c r="BY32" s="67">
        <f t="shared" si="117"/>
        <v>467</v>
      </c>
      <c r="BZ32" s="67">
        <f t="shared" si="117"/>
        <v>467</v>
      </c>
      <c r="CA32" s="67">
        <f t="shared" si="117"/>
        <v>467</v>
      </c>
      <c r="CB32" s="67">
        <f t="shared" si="117"/>
        <v>467</v>
      </c>
      <c r="CC32" s="67">
        <f t="shared" si="117"/>
        <v>467</v>
      </c>
      <c r="CD32" s="67">
        <f t="shared" si="117"/>
        <v>467</v>
      </c>
      <c r="CE32" s="67">
        <f t="shared" si="117"/>
        <v>467</v>
      </c>
      <c r="CF32" s="67">
        <f t="shared" si="117"/>
        <v>467</v>
      </c>
      <c r="CG32" s="67">
        <f t="shared" si="117"/>
        <v>467</v>
      </c>
      <c r="CH32" s="67">
        <f t="shared" si="117"/>
        <v>467</v>
      </c>
      <c r="CI32" s="67">
        <f t="shared" si="117"/>
        <v>467</v>
      </c>
      <c r="CJ32" s="67">
        <f t="shared" si="117"/>
        <v>467</v>
      </c>
      <c r="CK32" s="67">
        <f t="shared" si="117"/>
        <v>467</v>
      </c>
      <c r="CL32" s="67">
        <f t="shared" si="117"/>
        <v>467</v>
      </c>
      <c r="CM32" s="67">
        <f t="shared" si="117"/>
        <v>467</v>
      </c>
      <c r="CN32" s="67">
        <f t="shared" si="117"/>
        <v>467</v>
      </c>
      <c r="CO32" s="67">
        <f t="shared" si="117"/>
        <v>467</v>
      </c>
      <c r="CP32" s="67">
        <f t="shared" si="117"/>
        <v>467</v>
      </c>
      <c r="CQ32" s="67">
        <f t="shared" si="117"/>
        <v>467</v>
      </c>
      <c r="CR32" s="67">
        <f t="shared" si="117"/>
        <v>437</v>
      </c>
      <c r="CS32" s="68">
        <f t="shared" si="117"/>
        <v>407</v>
      </c>
      <c r="CT32" s="310">
        <f t="shared" si="112"/>
        <v>40616</v>
      </c>
      <c r="CU32" s="310">
        <f>SUM('Day (1):Day (29)'!CT32)</f>
        <v>1150447</v>
      </c>
      <c r="CV32" s="130">
        <f t="shared" si="115"/>
        <v>1109831</v>
      </c>
    </row>
    <row r="33" spans="1:100">
      <c r="A33" s="22" t="s">
        <v>33</v>
      </c>
      <c r="B33" s="69">
        <f>B63-B74</f>
        <v>533</v>
      </c>
      <c r="C33" s="3">
        <f t="shared" ref="B33:Q37" si="118">C63-C74</f>
        <v>533</v>
      </c>
      <c r="D33" s="3">
        <f t="shared" si="118"/>
        <v>533</v>
      </c>
      <c r="E33" s="3">
        <f t="shared" si="118"/>
        <v>533</v>
      </c>
      <c r="F33" s="3">
        <f t="shared" si="118"/>
        <v>473</v>
      </c>
      <c r="G33" s="3">
        <f t="shared" si="118"/>
        <v>413</v>
      </c>
      <c r="H33" s="3">
        <f t="shared" si="118"/>
        <v>391</v>
      </c>
      <c r="I33" s="3">
        <f t="shared" si="118"/>
        <v>391</v>
      </c>
      <c r="J33" s="3">
        <f t="shared" si="118"/>
        <v>391</v>
      </c>
      <c r="K33" s="3">
        <f t="shared" si="118"/>
        <v>391</v>
      </c>
      <c r="L33" s="3">
        <f t="shared" si="118"/>
        <v>391</v>
      </c>
      <c r="M33" s="3">
        <f t="shared" si="118"/>
        <v>391</v>
      </c>
      <c r="N33" s="3">
        <f t="shared" si="118"/>
        <v>391</v>
      </c>
      <c r="O33" s="3">
        <f t="shared" si="118"/>
        <v>391</v>
      </c>
      <c r="P33" s="3">
        <f t="shared" si="118"/>
        <v>391</v>
      </c>
      <c r="Q33" s="3">
        <f t="shared" si="118"/>
        <v>391</v>
      </c>
      <c r="R33" s="3">
        <f t="shared" ref="R33:CC33" si="119">R63-R74</f>
        <v>391</v>
      </c>
      <c r="S33" s="3">
        <f t="shared" si="119"/>
        <v>391</v>
      </c>
      <c r="T33" s="3">
        <f t="shared" si="119"/>
        <v>391</v>
      </c>
      <c r="U33" s="3">
        <f t="shared" si="119"/>
        <v>391</v>
      </c>
      <c r="V33" s="3">
        <f t="shared" si="119"/>
        <v>451</v>
      </c>
      <c r="W33" s="3">
        <f t="shared" si="119"/>
        <v>511</v>
      </c>
      <c r="X33" s="3">
        <f t="shared" si="119"/>
        <v>533</v>
      </c>
      <c r="Y33" s="3">
        <f t="shared" si="119"/>
        <v>533</v>
      </c>
      <c r="Z33" s="3">
        <f t="shared" si="119"/>
        <v>533</v>
      </c>
      <c r="AA33" s="3">
        <f t="shared" si="119"/>
        <v>533</v>
      </c>
      <c r="AB33" s="3">
        <f t="shared" si="119"/>
        <v>533</v>
      </c>
      <c r="AC33" s="3">
        <f t="shared" si="119"/>
        <v>533</v>
      </c>
      <c r="AD33" s="3">
        <f t="shared" si="119"/>
        <v>533</v>
      </c>
      <c r="AE33" s="3">
        <f t="shared" si="119"/>
        <v>533</v>
      </c>
      <c r="AF33" s="3">
        <f t="shared" si="119"/>
        <v>533</v>
      </c>
      <c r="AG33" s="3">
        <f t="shared" si="119"/>
        <v>533</v>
      </c>
      <c r="AH33" s="3">
        <f t="shared" si="119"/>
        <v>533</v>
      </c>
      <c r="AI33" s="3">
        <f t="shared" si="119"/>
        <v>533</v>
      </c>
      <c r="AJ33" s="3">
        <f t="shared" si="119"/>
        <v>533</v>
      </c>
      <c r="AK33" s="3">
        <f t="shared" si="119"/>
        <v>533</v>
      </c>
      <c r="AL33" s="3">
        <f t="shared" si="119"/>
        <v>533</v>
      </c>
      <c r="AM33" s="3">
        <f t="shared" si="119"/>
        <v>533</v>
      </c>
      <c r="AN33" s="3">
        <f t="shared" si="119"/>
        <v>533</v>
      </c>
      <c r="AO33" s="3">
        <f t="shared" si="119"/>
        <v>533</v>
      </c>
      <c r="AP33" s="3">
        <f t="shared" si="119"/>
        <v>533</v>
      </c>
      <c r="AQ33" s="3">
        <f t="shared" si="119"/>
        <v>533</v>
      </c>
      <c r="AR33" s="3">
        <f t="shared" si="119"/>
        <v>533</v>
      </c>
      <c r="AS33" s="3">
        <f t="shared" si="119"/>
        <v>533</v>
      </c>
      <c r="AT33" s="3">
        <f t="shared" si="119"/>
        <v>533</v>
      </c>
      <c r="AU33" s="3">
        <f t="shared" si="119"/>
        <v>533</v>
      </c>
      <c r="AV33" s="3">
        <f t="shared" si="119"/>
        <v>533</v>
      </c>
      <c r="AW33" s="3">
        <f t="shared" si="119"/>
        <v>533</v>
      </c>
      <c r="AX33" s="3">
        <f t="shared" si="119"/>
        <v>533</v>
      </c>
      <c r="AY33" s="3">
        <f t="shared" si="119"/>
        <v>533</v>
      </c>
      <c r="AZ33" s="3">
        <f t="shared" si="119"/>
        <v>473</v>
      </c>
      <c r="BA33" s="3">
        <f t="shared" si="119"/>
        <v>413</v>
      </c>
      <c r="BB33" s="3">
        <f t="shared" si="119"/>
        <v>391</v>
      </c>
      <c r="BC33" s="3">
        <f t="shared" si="119"/>
        <v>391</v>
      </c>
      <c r="BD33" s="3">
        <f t="shared" si="119"/>
        <v>451</v>
      </c>
      <c r="BE33" s="3">
        <f t="shared" si="119"/>
        <v>511</v>
      </c>
      <c r="BF33" s="3">
        <f t="shared" si="119"/>
        <v>533</v>
      </c>
      <c r="BG33" s="3">
        <f t="shared" si="119"/>
        <v>533</v>
      </c>
      <c r="BH33" s="3">
        <f t="shared" si="119"/>
        <v>533</v>
      </c>
      <c r="BI33" s="3">
        <f t="shared" si="119"/>
        <v>533</v>
      </c>
      <c r="BJ33" s="3">
        <f t="shared" si="119"/>
        <v>533</v>
      </c>
      <c r="BK33" s="3">
        <f t="shared" si="119"/>
        <v>533</v>
      </c>
      <c r="BL33" s="3">
        <f t="shared" si="119"/>
        <v>533</v>
      </c>
      <c r="BM33" s="3">
        <f t="shared" si="119"/>
        <v>533</v>
      </c>
      <c r="BN33" s="3">
        <f t="shared" si="119"/>
        <v>533</v>
      </c>
      <c r="BO33" s="3">
        <f t="shared" si="119"/>
        <v>533</v>
      </c>
      <c r="BP33" s="3">
        <f t="shared" si="119"/>
        <v>533</v>
      </c>
      <c r="BQ33" s="3">
        <f t="shared" si="119"/>
        <v>533</v>
      </c>
      <c r="BR33" s="3">
        <f t="shared" si="119"/>
        <v>533</v>
      </c>
      <c r="BS33" s="3">
        <f t="shared" si="119"/>
        <v>533</v>
      </c>
      <c r="BT33" s="3">
        <f t="shared" si="119"/>
        <v>533</v>
      </c>
      <c r="BU33" s="3">
        <f t="shared" si="119"/>
        <v>533</v>
      </c>
      <c r="BV33" s="3">
        <f t="shared" si="119"/>
        <v>533</v>
      </c>
      <c r="BW33" s="3">
        <f t="shared" si="119"/>
        <v>533</v>
      </c>
      <c r="BX33" s="3">
        <f t="shared" si="119"/>
        <v>533</v>
      </c>
      <c r="BY33" s="3">
        <f t="shared" si="119"/>
        <v>533</v>
      </c>
      <c r="BZ33" s="3">
        <f t="shared" si="119"/>
        <v>533</v>
      </c>
      <c r="CA33" s="3">
        <f t="shared" si="119"/>
        <v>533</v>
      </c>
      <c r="CB33" s="3">
        <f t="shared" si="119"/>
        <v>533</v>
      </c>
      <c r="CC33" s="3">
        <f t="shared" si="119"/>
        <v>533</v>
      </c>
      <c r="CD33" s="3">
        <f t="shared" ref="CD33:CS33" si="120">CD63-CD74</f>
        <v>533</v>
      </c>
      <c r="CE33" s="3">
        <f t="shared" si="120"/>
        <v>533</v>
      </c>
      <c r="CF33" s="3">
        <f t="shared" si="120"/>
        <v>533</v>
      </c>
      <c r="CG33" s="3">
        <f t="shared" si="120"/>
        <v>533</v>
      </c>
      <c r="CH33" s="3">
        <f t="shared" si="120"/>
        <v>533</v>
      </c>
      <c r="CI33" s="3">
        <f t="shared" si="120"/>
        <v>533</v>
      </c>
      <c r="CJ33" s="3">
        <f t="shared" si="120"/>
        <v>533</v>
      </c>
      <c r="CK33" s="3">
        <f t="shared" si="120"/>
        <v>533</v>
      </c>
      <c r="CL33" s="3">
        <f t="shared" si="120"/>
        <v>533</v>
      </c>
      <c r="CM33" s="3">
        <f t="shared" si="120"/>
        <v>533</v>
      </c>
      <c r="CN33" s="3">
        <f t="shared" si="120"/>
        <v>533</v>
      </c>
      <c r="CO33" s="3">
        <f t="shared" si="120"/>
        <v>533</v>
      </c>
      <c r="CP33" s="3">
        <f t="shared" si="120"/>
        <v>533</v>
      </c>
      <c r="CQ33" s="3">
        <f t="shared" si="120"/>
        <v>533</v>
      </c>
      <c r="CR33" s="3">
        <f t="shared" si="120"/>
        <v>473</v>
      </c>
      <c r="CS33" s="70">
        <f t="shared" si="120"/>
        <v>413</v>
      </c>
      <c r="CT33" s="310">
        <f t="shared" si="112"/>
        <v>48148</v>
      </c>
      <c r="CU33" s="310">
        <f>SUM('Day (1):Day (29)'!CT33)</f>
        <v>1371950</v>
      </c>
      <c r="CV33" s="130">
        <f t="shared" si="115"/>
        <v>1323802</v>
      </c>
    </row>
    <row r="34" spans="1:100">
      <c r="A34" s="22" t="s">
        <v>34</v>
      </c>
      <c r="B34" s="69">
        <f>B64-B75</f>
        <v>904.5</v>
      </c>
      <c r="C34" s="3">
        <f t="shared" si="118"/>
        <v>904.5</v>
      </c>
      <c r="D34" s="3">
        <f t="shared" si="118"/>
        <v>904.5</v>
      </c>
      <c r="E34" s="3">
        <f t="shared" si="118"/>
        <v>904.5</v>
      </c>
      <c r="F34" s="3">
        <f t="shared" si="118"/>
        <v>904.5</v>
      </c>
      <c r="G34" s="3">
        <f t="shared" si="118"/>
        <v>904.5</v>
      </c>
      <c r="H34" s="3">
        <f t="shared" si="118"/>
        <v>724.5</v>
      </c>
      <c r="I34" s="3">
        <f t="shared" si="118"/>
        <v>680.5</v>
      </c>
      <c r="J34" s="3">
        <f t="shared" si="118"/>
        <v>680.5</v>
      </c>
      <c r="K34" s="3">
        <f t="shared" si="118"/>
        <v>680.5</v>
      </c>
      <c r="L34" s="3">
        <f t="shared" si="118"/>
        <v>680.5</v>
      </c>
      <c r="M34" s="3">
        <f t="shared" si="118"/>
        <v>680.5</v>
      </c>
      <c r="N34" s="3">
        <f t="shared" si="118"/>
        <v>680.5</v>
      </c>
      <c r="O34" s="3">
        <f t="shared" si="118"/>
        <v>680.5</v>
      </c>
      <c r="P34" s="3">
        <f t="shared" si="118"/>
        <v>680.5</v>
      </c>
      <c r="Q34" s="3">
        <f t="shared" si="118"/>
        <v>680.5</v>
      </c>
      <c r="R34" s="3">
        <f t="shared" ref="R34:CC34" si="121">R64-R75</f>
        <v>680.5</v>
      </c>
      <c r="S34" s="3">
        <f t="shared" si="121"/>
        <v>680.5</v>
      </c>
      <c r="T34" s="3">
        <f t="shared" si="121"/>
        <v>680.5</v>
      </c>
      <c r="U34" s="3">
        <f t="shared" si="121"/>
        <v>680.5</v>
      </c>
      <c r="V34" s="3">
        <f t="shared" si="121"/>
        <v>860.5</v>
      </c>
      <c r="W34" s="3">
        <f t="shared" si="121"/>
        <v>904.5</v>
      </c>
      <c r="X34" s="3">
        <f t="shared" si="121"/>
        <v>904.5</v>
      </c>
      <c r="Y34" s="3">
        <f t="shared" si="121"/>
        <v>904.5</v>
      </c>
      <c r="Z34" s="3">
        <f t="shared" si="121"/>
        <v>904.5</v>
      </c>
      <c r="AA34" s="3">
        <f t="shared" si="121"/>
        <v>904.5</v>
      </c>
      <c r="AB34" s="3">
        <f t="shared" si="121"/>
        <v>904.5</v>
      </c>
      <c r="AC34" s="3">
        <f t="shared" si="121"/>
        <v>904.5</v>
      </c>
      <c r="AD34" s="3">
        <f t="shared" si="121"/>
        <v>904.5</v>
      </c>
      <c r="AE34" s="3">
        <f t="shared" si="121"/>
        <v>904.5</v>
      </c>
      <c r="AF34" s="3">
        <f t="shared" si="121"/>
        <v>904.5</v>
      </c>
      <c r="AG34" s="3">
        <f t="shared" si="121"/>
        <v>904.5</v>
      </c>
      <c r="AH34" s="3">
        <f t="shared" si="121"/>
        <v>904.5</v>
      </c>
      <c r="AI34" s="3">
        <f t="shared" si="121"/>
        <v>904.5</v>
      </c>
      <c r="AJ34" s="3">
        <f t="shared" si="121"/>
        <v>904.5</v>
      </c>
      <c r="AK34" s="3">
        <f t="shared" si="121"/>
        <v>904.5</v>
      </c>
      <c r="AL34" s="3">
        <f t="shared" si="121"/>
        <v>904.5</v>
      </c>
      <c r="AM34" s="3">
        <f t="shared" si="121"/>
        <v>904.5</v>
      </c>
      <c r="AN34" s="3">
        <f t="shared" si="121"/>
        <v>904.5</v>
      </c>
      <c r="AO34" s="3">
        <f t="shared" si="121"/>
        <v>904.5</v>
      </c>
      <c r="AP34" s="3">
        <f t="shared" si="121"/>
        <v>904.5</v>
      </c>
      <c r="AQ34" s="3">
        <f t="shared" si="121"/>
        <v>904.5</v>
      </c>
      <c r="AR34" s="3">
        <f t="shared" si="121"/>
        <v>904.5</v>
      </c>
      <c r="AS34" s="3">
        <f t="shared" si="121"/>
        <v>904.5</v>
      </c>
      <c r="AT34" s="3">
        <f t="shared" si="121"/>
        <v>904.5</v>
      </c>
      <c r="AU34" s="3">
        <f t="shared" si="121"/>
        <v>904.5</v>
      </c>
      <c r="AV34" s="3">
        <f t="shared" si="121"/>
        <v>904.5</v>
      </c>
      <c r="AW34" s="3">
        <f t="shared" si="121"/>
        <v>904.5</v>
      </c>
      <c r="AX34" s="3">
        <f t="shared" si="121"/>
        <v>904.5</v>
      </c>
      <c r="AY34" s="3">
        <f t="shared" si="121"/>
        <v>904.5</v>
      </c>
      <c r="AZ34" s="3">
        <f t="shared" si="121"/>
        <v>904.5</v>
      </c>
      <c r="BA34" s="3">
        <f t="shared" si="121"/>
        <v>904.5</v>
      </c>
      <c r="BB34" s="3">
        <f t="shared" si="121"/>
        <v>904.5</v>
      </c>
      <c r="BC34" s="3">
        <f t="shared" si="121"/>
        <v>904.5</v>
      </c>
      <c r="BD34" s="3">
        <f t="shared" si="121"/>
        <v>904.5</v>
      </c>
      <c r="BE34" s="3">
        <f t="shared" si="121"/>
        <v>904.5</v>
      </c>
      <c r="BF34" s="3">
        <f t="shared" si="121"/>
        <v>904.5</v>
      </c>
      <c r="BG34" s="3">
        <f t="shared" si="121"/>
        <v>904.5</v>
      </c>
      <c r="BH34" s="3">
        <f t="shared" si="121"/>
        <v>904.5</v>
      </c>
      <c r="BI34" s="3">
        <f t="shared" si="121"/>
        <v>904.5</v>
      </c>
      <c r="BJ34" s="3">
        <f t="shared" si="121"/>
        <v>904.5</v>
      </c>
      <c r="BK34" s="3">
        <f t="shared" si="121"/>
        <v>904.5</v>
      </c>
      <c r="BL34" s="3">
        <f t="shared" si="121"/>
        <v>904.5</v>
      </c>
      <c r="BM34" s="3">
        <f t="shared" si="121"/>
        <v>904.5</v>
      </c>
      <c r="BN34" s="3">
        <f t="shared" si="121"/>
        <v>904.5</v>
      </c>
      <c r="BO34" s="3">
        <f t="shared" si="121"/>
        <v>904.5</v>
      </c>
      <c r="BP34" s="3">
        <f t="shared" si="121"/>
        <v>904.5</v>
      </c>
      <c r="BQ34" s="3">
        <f t="shared" si="121"/>
        <v>904.5</v>
      </c>
      <c r="BR34" s="3">
        <f t="shared" si="121"/>
        <v>904.5</v>
      </c>
      <c r="BS34" s="3">
        <f t="shared" si="121"/>
        <v>904.5</v>
      </c>
      <c r="BT34" s="3">
        <f t="shared" si="121"/>
        <v>904.5</v>
      </c>
      <c r="BU34" s="3">
        <f t="shared" si="121"/>
        <v>904.5</v>
      </c>
      <c r="BV34" s="3">
        <f t="shared" si="121"/>
        <v>904.5</v>
      </c>
      <c r="BW34" s="3">
        <f t="shared" si="121"/>
        <v>904.5</v>
      </c>
      <c r="BX34" s="3">
        <f t="shared" si="121"/>
        <v>904.5</v>
      </c>
      <c r="BY34" s="3">
        <f t="shared" si="121"/>
        <v>904.5</v>
      </c>
      <c r="BZ34" s="3">
        <f t="shared" si="121"/>
        <v>904.5</v>
      </c>
      <c r="CA34" s="3">
        <f t="shared" si="121"/>
        <v>904.5</v>
      </c>
      <c r="CB34" s="3">
        <f t="shared" si="121"/>
        <v>904.5</v>
      </c>
      <c r="CC34" s="3">
        <f t="shared" si="121"/>
        <v>904.5</v>
      </c>
      <c r="CD34" s="3">
        <f t="shared" ref="CD34:CS34" si="122">CD64-CD75</f>
        <v>904.5</v>
      </c>
      <c r="CE34" s="3">
        <f t="shared" si="122"/>
        <v>904.5</v>
      </c>
      <c r="CF34" s="3">
        <f t="shared" si="122"/>
        <v>904.5</v>
      </c>
      <c r="CG34" s="3">
        <f t="shared" si="122"/>
        <v>904.5</v>
      </c>
      <c r="CH34" s="3">
        <f t="shared" si="122"/>
        <v>904.5</v>
      </c>
      <c r="CI34" s="3">
        <f t="shared" si="122"/>
        <v>904.5</v>
      </c>
      <c r="CJ34" s="3">
        <f t="shared" si="122"/>
        <v>904.5</v>
      </c>
      <c r="CK34" s="3">
        <f t="shared" si="122"/>
        <v>904.5</v>
      </c>
      <c r="CL34" s="3">
        <f t="shared" si="122"/>
        <v>904.5</v>
      </c>
      <c r="CM34" s="3">
        <f t="shared" si="122"/>
        <v>904.5</v>
      </c>
      <c r="CN34" s="3">
        <f t="shared" si="122"/>
        <v>904.5</v>
      </c>
      <c r="CO34" s="3">
        <f t="shared" si="122"/>
        <v>904.5</v>
      </c>
      <c r="CP34" s="3">
        <f t="shared" si="122"/>
        <v>904.5</v>
      </c>
      <c r="CQ34" s="3">
        <f t="shared" si="122"/>
        <v>904.5</v>
      </c>
      <c r="CR34" s="3">
        <f t="shared" si="122"/>
        <v>904.5</v>
      </c>
      <c r="CS34" s="70">
        <f t="shared" si="122"/>
        <v>724.5</v>
      </c>
      <c r="CT34" s="310">
        <f t="shared" si="112"/>
        <v>83516</v>
      </c>
      <c r="CU34" s="310">
        <f>SUM('Day (1):Day (29)'!CT34)</f>
        <v>2324879.6526047997</v>
      </c>
      <c r="CV34" s="130">
        <f t="shared" si="115"/>
        <v>2241363.6526047997</v>
      </c>
    </row>
    <row r="35" spans="1:100">
      <c r="A35" s="22" t="s">
        <v>35</v>
      </c>
      <c r="B35" s="69">
        <f t="shared" si="118"/>
        <v>330</v>
      </c>
      <c r="C35" s="3">
        <f t="shared" si="118"/>
        <v>330</v>
      </c>
      <c r="D35" s="3">
        <f t="shared" si="118"/>
        <v>330</v>
      </c>
      <c r="E35" s="3">
        <f t="shared" si="118"/>
        <v>330</v>
      </c>
      <c r="F35" s="3">
        <f t="shared" si="118"/>
        <v>330</v>
      </c>
      <c r="G35" s="3">
        <f t="shared" si="118"/>
        <v>330</v>
      </c>
      <c r="H35" s="3">
        <f t="shared" si="118"/>
        <v>330</v>
      </c>
      <c r="I35" s="3">
        <f t="shared" si="118"/>
        <v>330</v>
      </c>
      <c r="J35" s="3">
        <f t="shared" si="118"/>
        <v>330</v>
      </c>
      <c r="K35" s="3">
        <f t="shared" si="118"/>
        <v>330</v>
      </c>
      <c r="L35" s="3">
        <f t="shared" si="118"/>
        <v>330</v>
      </c>
      <c r="M35" s="3">
        <f t="shared" si="118"/>
        <v>330</v>
      </c>
      <c r="N35" s="3">
        <f t="shared" si="118"/>
        <v>330</v>
      </c>
      <c r="O35" s="3">
        <f t="shared" si="118"/>
        <v>330</v>
      </c>
      <c r="P35" s="3">
        <f t="shared" si="118"/>
        <v>330</v>
      </c>
      <c r="Q35" s="3">
        <f t="shared" si="118"/>
        <v>330</v>
      </c>
      <c r="R35" s="3">
        <f t="shared" ref="R35:CC35" si="123">R65-R76</f>
        <v>330</v>
      </c>
      <c r="S35" s="3">
        <f t="shared" si="123"/>
        <v>330</v>
      </c>
      <c r="T35" s="3">
        <f t="shared" si="123"/>
        <v>330</v>
      </c>
      <c r="U35" s="3">
        <f t="shared" si="123"/>
        <v>330</v>
      </c>
      <c r="V35" s="3">
        <f t="shared" si="123"/>
        <v>330</v>
      </c>
      <c r="W35" s="3">
        <f t="shared" si="123"/>
        <v>330</v>
      </c>
      <c r="X35" s="3">
        <f t="shared" si="123"/>
        <v>330</v>
      </c>
      <c r="Y35" s="3">
        <f t="shared" si="123"/>
        <v>330</v>
      </c>
      <c r="Z35" s="3">
        <f t="shared" si="123"/>
        <v>330</v>
      </c>
      <c r="AA35" s="3">
        <f t="shared" si="123"/>
        <v>399</v>
      </c>
      <c r="AB35" s="3">
        <f t="shared" si="123"/>
        <v>399</v>
      </c>
      <c r="AC35" s="3">
        <f t="shared" si="123"/>
        <v>399</v>
      </c>
      <c r="AD35" s="3">
        <f t="shared" si="123"/>
        <v>399</v>
      </c>
      <c r="AE35" s="3">
        <f t="shared" si="123"/>
        <v>399</v>
      </c>
      <c r="AF35" s="3">
        <f t="shared" si="123"/>
        <v>399</v>
      </c>
      <c r="AG35" s="3">
        <f t="shared" si="123"/>
        <v>399</v>
      </c>
      <c r="AH35" s="3">
        <f t="shared" si="123"/>
        <v>399</v>
      </c>
      <c r="AI35" s="3">
        <f t="shared" si="123"/>
        <v>399</v>
      </c>
      <c r="AJ35" s="3">
        <f t="shared" si="123"/>
        <v>399</v>
      </c>
      <c r="AK35" s="3">
        <f t="shared" si="123"/>
        <v>399</v>
      </c>
      <c r="AL35" s="3">
        <f t="shared" si="123"/>
        <v>399</v>
      </c>
      <c r="AM35" s="3">
        <f t="shared" si="123"/>
        <v>399</v>
      </c>
      <c r="AN35" s="3">
        <f t="shared" si="123"/>
        <v>399</v>
      </c>
      <c r="AO35" s="3">
        <f t="shared" si="123"/>
        <v>399</v>
      </c>
      <c r="AP35" s="3">
        <f t="shared" si="123"/>
        <v>399</v>
      </c>
      <c r="AQ35" s="3">
        <f t="shared" si="123"/>
        <v>399</v>
      </c>
      <c r="AR35" s="3">
        <f t="shared" si="123"/>
        <v>399</v>
      </c>
      <c r="AS35" s="3">
        <f t="shared" si="123"/>
        <v>324</v>
      </c>
      <c r="AT35" s="3">
        <f t="shared" si="123"/>
        <v>324</v>
      </c>
      <c r="AU35" s="3">
        <f t="shared" si="123"/>
        <v>324</v>
      </c>
      <c r="AV35" s="3">
        <f t="shared" si="123"/>
        <v>324</v>
      </c>
      <c r="AW35" s="3">
        <f t="shared" si="123"/>
        <v>324</v>
      </c>
      <c r="AX35" s="3">
        <f t="shared" si="123"/>
        <v>324</v>
      </c>
      <c r="AY35" s="3">
        <f t="shared" si="123"/>
        <v>324</v>
      </c>
      <c r="AZ35" s="3">
        <f t="shared" si="123"/>
        <v>324</v>
      </c>
      <c r="BA35" s="3">
        <f t="shared" si="123"/>
        <v>324</v>
      </c>
      <c r="BB35" s="3">
        <f t="shared" si="123"/>
        <v>324</v>
      </c>
      <c r="BC35" s="3">
        <f t="shared" si="123"/>
        <v>324</v>
      </c>
      <c r="BD35" s="3">
        <f t="shared" si="123"/>
        <v>324</v>
      </c>
      <c r="BE35" s="3">
        <f t="shared" si="123"/>
        <v>324</v>
      </c>
      <c r="BF35" s="3">
        <f t="shared" si="123"/>
        <v>324</v>
      </c>
      <c r="BG35" s="3">
        <f t="shared" si="123"/>
        <v>324</v>
      </c>
      <c r="BH35" s="3">
        <f t="shared" si="123"/>
        <v>324</v>
      </c>
      <c r="BI35" s="3">
        <f t="shared" si="123"/>
        <v>324</v>
      </c>
      <c r="BJ35" s="3">
        <f t="shared" si="123"/>
        <v>324</v>
      </c>
      <c r="BK35" s="3">
        <f t="shared" si="123"/>
        <v>324</v>
      </c>
      <c r="BL35" s="3">
        <f t="shared" si="123"/>
        <v>324</v>
      </c>
      <c r="BM35" s="3">
        <f t="shared" si="123"/>
        <v>324</v>
      </c>
      <c r="BN35" s="3">
        <f t="shared" si="123"/>
        <v>324</v>
      </c>
      <c r="BO35" s="3">
        <f t="shared" si="123"/>
        <v>324</v>
      </c>
      <c r="BP35" s="3">
        <f t="shared" si="123"/>
        <v>324</v>
      </c>
      <c r="BQ35" s="3">
        <f t="shared" si="123"/>
        <v>399</v>
      </c>
      <c r="BR35" s="3">
        <f t="shared" si="123"/>
        <v>399</v>
      </c>
      <c r="BS35" s="3">
        <f t="shared" si="123"/>
        <v>399</v>
      </c>
      <c r="BT35" s="3">
        <f t="shared" si="123"/>
        <v>399</v>
      </c>
      <c r="BU35" s="3">
        <f t="shared" si="123"/>
        <v>399</v>
      </c>
      <c r="BV35" s="3">
        <f t="shared" si="123"/>
        <v>399</v>
      </c>
      <c r="BW35" s="3">
        <f t="shared" si="123"/>
        <v>399</v>
      </c>
      <c r="BX35" s="3">
        <f t="shared" si="123"/>
        <v>399</v>
      </c>
      <c r="BY35" s="3">
        <f t="shared" si="123"/>
        <v>399</v>
      </c>
      <c r="BZ35" s="3">
        <f t="shared" si="123"/>
        <v>399</v>
      </c>
      <c r="CA35" s="3">
        <f t="shared" si="123"/>
        <v>399</v>
      </c>
      <c r="CB35" s="3">
        <f t="shared" si="123"/>
        <v>399</v>
      </c>
      <c r="CC35" s="3">
        <f t="shared" si="123"/>
        <v>399</v>
      </c>
      <c r="CD35" s="3">
        <f t="shared" ref="CD35:CS35" si="124">CD65-CD76</f>
        <v>399</v>
      </c>
      <c r="CE35" s="3">
        <f t="shared" si="124"/>
        <v>333</v>
      </c>
      <c r="CF35" s="3">
        <f t="shared" si="124"/>
        <v>333</v>
      </c>
      <c r="CG35" s="3">
        <f t="shared" si="124"/>
        <v>333</v>
      </c>
      <c r="CH35" s="3">
        <f t="shared" si="124"/>
        <v>333</v>
      </c>
      <c r="CI35" s="3">
        <f t="shared" si="124"/>
        <v>333</v>
      </c>
      <c r="CJ35" s="3">
        <f t="shared" si="124"/>
        <v>333</v>
      </c>
      <c r="CK35" s="3">
        <f t="shared" si="124"/>
        <v>333</v>
      </c>
      <c r="CL35" s="3">
        <f t="shared" si="124"/>
        <v>333</v>
      </c>
      <c r="CM35" s="3">
        <f t="shared" si="124"/>
        <v>333</v>
      </c>
      <c r="CN35" s="3">
        <f t="shared" si="124"/>
        <v>333</v>
      </c>
      <c r="CO35" s="3">
        <f t="shared" si="124"/>
        <v>333</v>
      </c>
      <c r="CP35" s="3">
        <f t="shared" si="124"/>
        <v>333</v>
      </c>
      <c r="CQ35" s="3">
        <f t="shared" si="124"/>
        <v>333</v>
      </c>
      <c r="CR35" s="3">
        <f t="shared" si="124"/>
        <v>333</v>
      </c>
      <c r="CS35" s="70">
        <f t="shared" si="124"/>
        <v>333</v>
      </c>
      <c r="CT35" s="310">
        <f t="shared" si="112"/>
        <v>33789</v>
      </c>
      <c r="CU35" s="310">
        <f>SUM('Day (1):Day (29)'!CT35)</f>
        <v>965423</v>
      </c>
      <c r="CV35" s="130">
        <f t="shared" si="115"/>
        <v>931634</v>
      </c>
    </row>
    <row r="36" spans="1:100">
      <c r="A36" s="22" t="s">
        <v>36</v>
      </c>
      <c r="B36" s="69">
        <f t="shared" si="118"/>
        <v>435.33</v>
      </c>
      <c r="C36" s="3">
        <f t="shared" si="118"/>
        <v>405.33</v>
      </c>
      <c r="D36" s="3">
        <f t="shared" si="118"/>
        <v>375.33</v>
      </c>
      <c r="E36" s="3">
        <f t="shared" si="118"/>
        <v>368.33</v>
      </c>
      <c r="F36" s="3">
        <f t="shared" si="118"/>
        <v>368.33</v>
      </c>
      <c r="G36" s="3">
        <f t="shared" si="118"/>
        <v>368.33</v>
      </c>
      <c r="H36" s="3">
        <f t="shared" si="118"/>
        <v>368.33</v>
      </c>
      <c r="I36" s="3">
        <f t="shared" si="118"/>
        <v>368.33</v>
      </c>
      <c r="J36" s="3">
        <f t="shared" si="118"/>
        <v>368.33</v>
      </c>
      <c r="K36" s="3">
        <f t="shared" si="118"/>
        <v>368.33</v>
      </c>
      <c r="L36" s="3">
        <f t="shared" si="118"/>
        <v>368.33</v>
      </c>
      <c r="M36" s="3">
        <f t="shared" si="118"/>
        <v>368.33</v>
      </c>
      <c r="N36" s="3">
        <f t="shared" si="118"/>
        <v>368.33</v>
      </c>
      <c r="O36" s="3">
        <f t="shared" si="118"/>
        <v>368.33</v>
      </c>
      <c r="P36" s="3">
        <f t="shared" si="118"/>
        <v>368.33</v>
      </c>
      <c r="Q36" s="3">
        <f t="shared" si="118"/>
        <v>368.33</v>
      </c>
      <c r="R36" s="3">
        <f t="shared" ref="R36:CC36" si="125">R66-R77</f>
        <v>368.33</v>
      </c>
      <c r="S36" s="3">
        <f t="shared" si="125"/>
        <v>368.33</v>
      </c>
      <c r="T36" s="3">
        <f t="shared" si="125"/>
        <v>368.33</v>
      </c>
      <c r="U36" s="3">
        <f t="shared" si="125"/>
        <v>368.33</v>
      </c>
      <c r="V36" s="3">
        <f t="shared" si="125"/>
        <v>368.33</v>
      </c>
      <c r="W36" s="3">
        <f t="shared" si="125"/>
        <v>368.33</v>
      </c>
      <c r="X36" s="3">
        <f t="shared" si="125"/>
        <v>368.33</v>
      </c>
      <c r="Y36" s="3">
        <f t="shared" si="125"/>
        <v>368.33</v>
      </c>
      <c r="Z36" s="3">
        <f t="shared" si="125"/>
        <v>398.33</v>
      </c>
      <c r="AA36" s="3">
        <f t="shared" si="125"/>
        <v>428.33</v>
      </c>
      <c r="AB36" s="3">
        <f t="shared" si="125"/>
        <v>458.33</v>
      </c>
      <c r="AC36" s="3">
        <f t="shared" si="125"/>
        <v>465.33</v>
      </c>
      <c r="AD36" s="3">
        <f t="shared" si="125"/>
        <v>465.33</v>
      </c>
      <c r="AE36" s="3">
        <f t="shared" si="125"/>
        <v>465.33</v>
      </c>
      <c r="AF36" s="3">
        <f t="shared" si="125"/>
        <v>465.33</v>
      </c>
      <c r="AG36" s="3">
        <f t="shared" si="125"/>
        <v>465.33</v>
      </c>
      <c r="AH36" s="3">
        <f t="shared" si="125"/>
        <v>465.33</v>
      </c>
      <c r="AI36" s="3">
        <f t="shared" si="125"/>
        <v>465.33</v>
      </c>
      <c r="AJ36" s="3">
        <f t="shared" si="125"/>
        <v>465.33</v>
      </c>
      <c r="AK36" s="3">
        <f t="shared" si="125"/>
        <v>465.33</v>
      </c>
      <c r="AL36" s="3">
        <f t="shared" si="125"/>
        <v>465.33</v>
      </c>
      <c r="AM36" s="3">
        <f t="shared" si="125"/>
        <v>465.33</v>
      </c>
      <c r="AN36" s="3">
        <f t="shared" si="125"/>
        <v>465.33</v>
      </c>
      <c r="AO36" s="3">
        <f t="shared" si="125"/>
        <v>465.33</v>
      </c>
      <c r="AP36" s="3">
        <f t="shared" si="125"/>
        <v>465.33</v>
      </c>
      <c r="AQ36" s="3">
        <f t="shared" si="125"/>
        <v>465.33</v>
      </c>
      <c r="AR36" s="3">
        <f t="shared" si="125"/>
        <v>465.33</v>
      </c>
      <c r="AS36" s="3">
        <f t="shared" si="125"/>
        <v>435.33</v>
      </c>
      <c r="AT36" s="3">
        <f t="shared" si="125"/>
        <v>405.33</v>
      </c>
      <c r="AU36" s="3">
        <f t="shared" si="125"/>
        <v>375.33</v>
      </c>
      <c r="AV36" s="3">
        <f t="shared" si="125"/>
        <v>345.33</v>
      </c>
      <c r="AW36" s="3">
        <f t="shared" si="125"/>
        <v>321.33</v>
      </c>
      <c r="AX36" s="3">
        <f t="shared" si="125"/>
        <v>321.33</v>
      </c>
      <c r="AY36" s="3">
        <f t="shared" si="125"/>
        <v>321.33</v>
      </c>
      <c r="AZ36" s="3">
        <f t="shared" si="125"/>
        <v>321.33</v>
      </c>
      <c r="BA36" s="3">
        <f t="shared" si="125"/>
        <v>321.33</v>
      </c>
      <c r="BB36" s="3">
        <f t="shared" si="125"/>
        <v>321.33</v>
      </c>
      <c r="BC36" s="3">
        <f t="shared" si="125"/>
        <v>321.33</v>
      </c>
      <c r="BD36" s="3">
        <f t="shared" si="125"/>
        <v>321.33</v>
      </c>
      <c r="BE36" s="3">
        <f t="shared" si="125"/>
        <v>321.33</v>
      </c>
      <c r="BF36" s="3">
        <f t="shared" si="125"/>
        <v>321.33</v>
      </c>
      <c r="BG36" s="3">
        <f t="shared" si="125"/>
        <v>321.33</v>
      </c>
      <c r="BH36" s="3">
        <f t="shared" si="125"/>
        <v>321.33</v>
      </c>
      <c r="BI36" s="3">
        <f t="shared" si="125"/>
        <v>321.33</v>
      </c>
      <c r="BJ36" s="3">
        <f t="shared" si="125"/>
        <v>321.33</v>
      </c>
      <c r="BK36" s="3">
        <f t="shared" si="125"/>
        <v>321.33</v>
      </c>
      <c r="BL36" s="3">
        <f t="shared" si="125"/>
        <v>321.33</v>
      </c>
      <c r="BM36" s="3">
        <f t="shared" si="125"/>
        <v>321.33</v>
      </c>
      <c r="BN36" s="3">
        <f t="shared" si="125"/>
        <v>321.33</v>
      </c>
      <c r="BO36" s="3">
        <f t="shared" si="125"/>
        <v>321.33</v>
      </c>
      <c r="BP36" s="3">
        <f t="shared" si="125"/>
        <v>351.33</v>
      </c>
      <c r="BQ36" s="3">
        <f t="shared" si="125"/>
        <v>381.33</v>
      </c>
      <c r="BR36" s="3">
        <f t="shared" si="125"/>
        <v>411.33</v>
      </c>
      <c r="BS36" s="3">
        <f t="shared" si="125"/>
        <v>441.33</v>
      </c>
      <c r="BT36" s="3">
        <f t="shared" si="125"/>
        <v>465.33</v>
      </c>
      <c r="BU36" s="3">
        <f t="shared" si="125"/>
        <v>465.33</v>
      </c>
      <c r="BV36" s="3">
        <f t="shared" si="125"/>
        <v>465.33</v>
      </c>
      <c r="BW36" s="3">
        <f t="shared" si="125"/>
        <v>465.33</v>
      </c>
      <c r="BX36" s="3">
        <f t="shared" si="125"/>
        <v>465.33</v>
      </c>
      <c r="BY36" s="3">
        <f t="shared" si="125"/>
        <v>465.33</v>
      </c>
      <c r="BZ36" s="3">
        <f t="shared" si="125"/>
        <v>465.33</v>
      </c>
      <c r="CA36" s="3">
        <f t="shared" si="125"/>
        <v>465.33</v>
      </c>
      <c r="CB36" s="3">
        <f t="shared" si="125"/>
        <v>465.33</v>
      </c>
      <c r="CC36" s="3">
        <f t="shared" si="125"/>
        <v>465.33</v>
      </c>
      <c r="CD36" s="3">
        <f t="shared" ref="CD36:CS36" si="126">CD66-CD77</f>
        <v>465.33</v>
      </c>
      <c r="CE36" s="3">
        <f t="shared" si="126"/>
        <v>435.33</v>
      </c>
      <c r="CF36" s="3">
        <f t="shared" si="126"/>
        <v>405.33</v>
      </c>
      <c r="CG36" s="3">
        <f t="shared" si="126"/>
        <v>375.33</v>
      </c>
      <c r="CH36" s="3">
        <f t="shared" si="126"/>
        <v>345.33</v>
      </c>
      <c r="CI36" s="3">
        <f t="shared" si="126"/>
        <v>325.33</v>
      </c>
      <c r="CJ36" s="3">
        <f t="shared" si="126"/>
        <v>325.33</v>
      </c>
      <c r="CK36" s="3">
        <f t="shared" si="126"/>
        <v>325.33</v>
      </c>
      <c r="CL36" s="3">
        <f t="shared" si="126"/>
        <v>325.33</v>
      </c>
      <c r="CM36" s="3">
        <f t="shared" si="126"/>
        <v>325.33</v>
      </c>
      <c r="CN36" s="3">
        <f t="shared" si="126"/>
        <v>325.33</v>
      </c>
      <c r="CO36" s="3">
        <f t="shared" si="126"/>
        <v>325.33</v>
      </c>
      <c r="CP36" s="3">
        <f t="shared" si="126"/>
        <v>325.33</v>
      </c>
      <c r="CQ36" s="3">
        <f t="shared" si="126"/>
        <v>325.33</v>
      </c>
      <c r="CR36" s="3">
        <f t="shared" si="126"/>
        <v>325.33</v>
      </c>
      <c r="CS36" s="70">
        <f t="shared" si="126"/>
        <v>325.33</v>
      </c>
      <c r="CT36" s="310">
        <f t="shared" si="112"/>
        <v>37191.680000000095</v>
      </c>
      <c r="CU36" s="310">
        <f>SUM('Day (1):Day (29)'!CT36)</f>
        <v>1064691.0080000008</v>
      </c>
      <c r="CV36" s="130">
        <f t="shared" si="115"/>
        <v>1027499.3280000008</v>
      </c>
    </row>
    <row r="37" spans="1:100">
      <c r="A37" s="22" t="s">
        <v>37</v>
      </c>
      <c r="B37" s="69">
        <f t="shared" si="118"/>
        <v>757</v>
      </c>
      <c r="C37" s="3">
        <f t="shared" si="118"/>
        <v>752</v>
      </c>
      <c r="D37" s="3">
        <f t="shared" si="118"/>
        <v>753</v>
      </c>
      <c r="E37" s="3">
        <f t="shared" si="118"/>
        <v>754</v>
      </c>
      <c r="F37" s="3">
        <f t="shared" si="118"/>
        <v>674</v>
      </c>
      <c r="G37" s="3">
        <f t="shared" si="118"/>
        <v>599</v>
      </c>
      <c r="H37" s="3">
        <f t="shared" si="118"/>
        <v>541</v>
      </c>
      <c r="I37" s="3">
        <f t="shared" si="118"/>
        <v>541</v>
      </c>
      <c r="J37" s="3">
        <f t="shared" si="118"/>
        <v>541</v>
      </c>
      <c r="K37" s="3">
        <f t="shared" si="118"/>
        <v>541</v>
      </c>
      <c r="L37" s="3">
        <f t="shared" si="118"/>
        <v>541</v>
      </c>
      <c r="M37" s="3">
        <f t="shared" si="118"/>
        <v>541</v>
      </c>
      <c r="N37" s="3">
        <f t="shared" si="118"/>
        <v>541</v>
      </c>
      <c r="O37" s="3">
        <f t="shared" si="118"/>
        <v>541</v>
      </c>
      <c r="P37" s="3">
        <f t="shared" si="118"/>
        <v>541</v>
      </c>
      <c r="Q37" s="3">
        <f t="shared" si="118"/>
        <v>541</v>
      </c>
      <c r="R37" s="3">
        <f t="shared" ref="R37:CC37" si="127">R67-R78</f>
        <v>541</v>
      </c>
      <c r="S37" s="3">
        <f t="shared" si="127"/>
        <v>541</v>
      </c>
      <c r="T37" s="3">
        <f t="shared" si="127"/>
        <v>541</v>
      </c>
      <c r="U37" s="3">
        <f t="shared" si="127"/>
        <v>541</v>
      </c>
      <c r="V37" s="3">
        <f t="shared" si="127"/>
        <v>609</v>
      </c>
      <c r="W37" s="3">
        <f t="shared" si="127"/>
        <v>684</v>
      </c>
      <c r="X37" s="3">
        <f t="shared" si="127"/>
        <v>742</v>
      </c>
      <c r="Y37" s="3">
        <f t="shared" si="127"/>
        <v>742</v>
      </c>
      <c r="Z37" s="3">
        <f t="shared" si="127"/>
        <v>730</v>
      </c>
      <c r="AA37" s="3">
        <f t="shared" si="127"/>
        <v>730</v>
      </c>
      <c r="AB37" s="3">
        <f t="shared" si="127"/>
        <v>727</v>
      </c>
      <c r="AC37" s="3">
        <f t="shared" si="127"/>
        <v>737</v>
      </c>
      <c r="AD37" s="3">
        <f t="shared" si="127"/>
        <v>741</v>
      </c>
      <c r="AE37" s="3">
        <f t="shared" si="127"/>
        <v>750</v>
      </c>
      <c r="AF37" s="3">
        <f t="shared" si="127"/>
        <v>752</v>
      </c>
      <c r="AG37" s="3">
        <f t="shared" si="127"/>
        <v>749</v>
      </c>
      <c r="AH37" s="3">
        <f t="shared" si="127"/>
        <v>749</v>
      </c>
      <c r="AI37" s="3">
        <f t="shared" si="127"/>
        <v>752</v>
      </c>
      <c r="AJ37" s="3">
        <f t="shared" si="127"/>
        <v>755</v>
      </c>
      <c r="AK37" s="3">
        <f t="shared" si="127"/>
        <v>756</v>
      </c>
      <c r="AL37" s="3">
        <f t="shared" si="127"/>
        <v>758</v>
      </c>
      <c r="AM37" s="3">
        <f t="shared" si="127"/>
        <v>757</v>
      </c>
      <c r="AN37" s="3">
        <f t="shared" si="127"/>
        <v>751</v>
      </c>
      <c r="AO37" s="3">
        <f t="shared" si="127"/>
        <v>754</v>
      </c>
      <c r="AP37" s="3">
        <f t="shared" si="127"/>
        <v>754</v>
      </c>
      <c r="AQ37" s="3">
        <f t="shared" si="127"/>
        <v>754</v>
      </c>
      <c r="AR37" s="3">
        <f t="shared" si="127"/>
        <v>758</v>
      </c>
      <c r="AS37" s="3">
        <f t="shared" si="127"/>
        <v>750</v>
      </c>
      <c r="AT37" s="3">
        <f t="shared" si="127"/>
        <v>752</v>
      </c>
      <c r="AU37" s="3">
        <f t="shared" si="127"/>
        <v>751</v>
      </c>
      <c r="AV37" s="3">
        <f t="shared" si="127"/>
        <v>753</v>
      </c>
      <c r="AW37" s="3">
        <f t="shared" si="127"/>
        <v>756</v>
      </c>
      <c r="AX37" s="3">
        <f t="shared" si="127"/>
        <v>756</v>
      </c>
      <c r="AY37" s="3">
        <f t="shared" si="127"/>
        <v>764</v>
      </c>
      <c r="AZ37" s="3">
        <f t="shared" si="127"/>
        <v>689</v>
      </c>
      <c r="BA37" s="3">
        <f t="shared" si="127"/>
        <v>614</v>
      </c>
      <c r="BB37" s="3">
        <f t="shared" si="127"/>
        <v>541</v>
      </c>
      <c r="BC37" s="3">
        <f t="shared" si="127"/>
        <v>541</v>
      </c>
      <c r="BD37" s="3">
        <f t="shared" si="127"/>
        <v>616</v>
      </c>
      <c r="BE37" s="3">
        <f t="shared" si="127"/>
        <v>691</v>
      </c>
      <c r="BF37" s="3">
        <f t="shared" si="127"/>
        <v>751</v>
      </c>
      <c r="BG37" s="3">
        <f t="shared" si="127"/>
        <v>750</v>
      </c>
      <c r="BH37" s="3">
        <f t="shared" si="127"/>
        <v>740</v>
      </c>
      <c r="BI37" s="3">
        <f t="shared" si="127"/>
        <v>747</v>
      </c>
      <c r="BJ37" s="3">
        <f t="shared" si="127"/>
        <v>747</v>
      </c>
      <c r="BK37" s="3">
        <f t="shared" si="127"/>
        <v>740</v>
      </c>
      <c r="BL37" s="3">
        <f t="shared" si="127"/>
        <v>745</v>
      </c>
      <c r="BM37" s="3">
        <f t="shared" si="127"/>
        <v>756</v>
      </c>
      <c r="BN37" s="3">
        <f t="shared" si="127"/>
        <v>751</v>
      </c>
      <c r="BO37" s="3">
        <f t="shared" si="127"/>
        <v>755</v>
      </c>
      <c r="BP37" s="3">
        <f t="shared" si="127"/>
        <v>758</v>
      </c>
      <c r="BQ37" s="3">
        <f t="shared" si="127"/>
        <v>756</v>
      </c>
      <c r="BR37" s="3">
        <f t="shared" si="127"/>
        <v>751</v>
      </c>
      <c r="BS37" s="3">
        <f t="shared" si="127"/>
        <v>755</v>
      </c>
      <c r="BT37" s="3">
        <f t="shared" si="127"/>
        <v>754</v>
      </c>
      <c r="BU37" s="3">
        <f t="shared" si="127"/>
        <v>756</v>
      </c>
      <c r="BV37" s="3">
        <f t="shared" si="127"/>
        <v>756</v>
      </c>
      <c r="BW37" s="3">
        <f t="shared" si="127"/>
        <v>753</v>
      </c>
      <c r="BX37" s="3">
        <f t="shared" si="127"/>
        <v>754</v>
      </c>
      <c r="BY37" s="3">
        <f t="shared" si="127"/>
        <v>753</v>
      </c>
      <c r="BZ37" s="3">
        <f t="shared" si="127"/>
        <v>753</v>
      </c>
      <c r="CA37" s="3">
        <f t="shared" si="127"/>
        <v>755</v>
      </c>
      <c r="CB37" s="3">
        <f t="shared" si="127"/>
        <v>756</v>
      </c>
      <c r="CC37" s="3">
        <f t="shared" si="127"/>
        <v>756</v>
      </c>
      <c r="CD37" s="3">
        <f t="shared" ref="CD37:CS37" si="128">CD67-CD78</f>
        <v>755</v>
      </c>
      <c r="CE37" s="3">
        <f t="shared" si="128"/>
        <v>754</v>
      </c>
      <c r="CF37" s="3">
        <f t="shared" si="128"/>
        <v>752</v>
      </c>
      <c r="CG37" s="3">
        <f t="shared" si="128"/>
        <v>755</v>
      </c>
      <c r="CH37" s="3">
        <f t="shared" si="128"/>
        <v>758</v>
      </c>
      <c r="CI37" s="3">
        <f t="shared" si="128"/>
        <v>756</v>
      </c>
      <c r="CJ37" s="3">
        <f t="shared" si="128"/>
        <v>755</v>
      </c>
      <c r="CK37" s="3">
        <f t="shared" si="128"/>
        <v>755</v>
      </c>
      <c r="CL37" s="3">
        <f t="shared" si="128"/>
        <v>754</v>
      </c>
      <c r="CM37" s="3">
        <f t="shared" si="128"/>
        <v>752</v>
      </c>
      <c r="CN37" s="3">
        <f t="shared" si="128"/>
        <v>754</v>
      </c>
      <c r="CO37" s="3">
        <f t="shared" si="128"/>
        <v>756</v>
      </c>
      <c r="CP37" s="3">
        <f t="shared" si="128"/>
        <v>754</v>
      </c>
      <c r="CQ37" s="3">
        <f t="shared" si="128"/>
        <v>750</v>
      </c>
      <c r="CR37" s="3">
        <f t="shared" si="128"/>
        <v>675</v>
      </c>
      <c r="CS37" s="70">
        <f t="shared" si="128"/>
        <v>600</v>
      </c>
      <c r="CT37" s="310">
        <f t="shared" si="112"/>
        <v>67711</v>
      </c>
      <c r="CU37" s="310">
        <f>SUM('Day (1):Day (29)'!CT37)</f>
        <v>1823643</v>
      </c>
      <c r="CV37" s="130">
        <f t="shared" si="115"/>
        <v>1755932</v>
      </c>
    </row>
    <row r="38" spans="1:100">
      <c r="A38" s="44" t="s">
        <v>38</v>
      </c>
      <c r="B38" s="71">
        <f>B68-B79</f>
        <v>35.9</v>
      </c>
      <c r="C38" s="72">
        <f t="shared" ref="C38:BN38" si="129">C68-C79</f>
        <v>35.9</v>
      </c>
      <c r="D38" s="72">
        <f t="shared" si="129"/>
        <v>35.9</v>
      </c>
      <c r="E38" s="72">
        <f t="shared" si="129"/>
        <v>35.9</v>
      </c>
      <c r="F38" s="72">
        <f t="shared" si="129"/>
        <v>35.9</v>
      </c>
      <c r="G38" s="72">
        <f t="shared" si="129"/>
        <v>35.9</v>
      </c>
      <c r="H38" s="72">
        <f t="shared" si="129"/>
        <v>35.9</v>
      </c>
      <c r="I38" s="72">
        <f t="shared" si="129"/>
        <v>35.9</v>
      </c>
      <c r="J38" s="72">
        <f t="shared" si="129"/>
        <v>35.9</v>
      </c>
      <c r="K38" s="72">
        <f t="shared" si="129"/>
        <v>35.9</v>
      </c>
      <c r="L38" s="72">
        <f t="shared" si="129"/>
        <v>35.9</v>
      </c>
      <c r="M38" s="72">
        <f t="shared" si="129"/>
        <v>35.9</v>
      </c>
      <c r="N38" s="72">
        <f t="shared" si="129"/>
        <v>35.9</v>
      </c>
      <c r="O38" s="72">
        <f t="shared" si="129"/>
        <v>35.9</v>
      </c>
      <c r="P38" s="72">
        <f t="shared" si="129"/>
        <v>35.9</v>
      </c>
      <c r="Q38" s="72">
        <f t="shared" si="129"/>
        <v>35.9</v>
      </c>
      <c r="R38" s="72">
        <f t="shared" si="129"/>
        <v>35.9</v>
      </c>
      <c r="S38" s="72">
        <f t="shared" si="129"/>
        <v>35.9</v>
      </c>
      <c r="T38" s="72">
        <f t="shared" si="129"/>
        <v>35.9</v>
      </c>
      <c r="U38" s="72">
        <f t="shared" si="129"/>
        <v>35.9</v>
      </c>
      <c r="V38" s="72">
        <f t="shared" si="129"/>
        <v>35.9</v>
      </c>
      <c r="W38" s="72">
        <f t="shared" si="129"/>
        <v>35.9</v>
      </c>
      <c r="X38" s="72">
        <f t="shared" si="129"/>
        <v>35.9</v>
      </c>
      <c r="Y38" s="72">
        <f t="shared" si="129"/>
        <v>35.9</v>
      </c>
      <c r="Z38" s="72">
        <f t="shared" si="129"/>
        <v>35.9</v>
      </c>
      <c r="AA38" s="72">
        <f t="shared" si="129"/>
        <v>35.9</v>
      </c>
      <c r="AB38" s="72">
        <f t="shared" si="129"/>
        <v>35.9</v>
      </c>
      <c r="AC38" s="72">
        <f t="shared" si="129"/>
        <v>35.9</v>
      </c>
      <c r="AD38" s="72">
        <f t="shared" si="129"/>
        <v>35.9</v>
      </c>
      <c r="AE38" s="72">
        <f t="shared" si="129"/>
        <v>35.9</v>
      </c>
      <c r="AF38" s="72">
        <f t="shared" si="129"/>
        <v>35.9</v>
      </c>
      <c r="AG38" s="72">
        <f t="shared" si="129"/>
        <v>35.9</v>
      </c>
      <c r="AH38" s="72">
        <f t="shared" si="129"/>
        <v>35.9</v>
      </c>
      <c r="AI38" s="72">
        <f t="shared" si="129"/>
        <v>35.9</v>
      </c>
      <c r="AJ38" s="72">
        <f t="shared" si="129"/>
        <v>35.9</v>
      </c>
      <c r="AK38" s="72">
        <f t="shared" si="129"/>
        <v>35.9</v>
      </c>
      <c r="AL38" s="72">
        <f t="shared" si="129"/>
        <v>35.9</v>
      </c>
      <c r="AM38" s="72">
        <f t="shared" si="129"/>
        <v>35.9</v>
      </c>
      <c r="AN38" s="72">
        <f t="shared" si="129"/>
        <v>35.9</v>
      </c>
      <c r="AO38" s="72">
        <f t="shared" si="129"/>
        <v>35.9</v>
      </c>
      <c r="AP38" s="72">
        <f t="shared" si="129"/>
        <v>35.9</v>
      </c>
      <c r="AQ38" s="72">
        <f t="shared" si="129"/>
        <v>35.9</v>
      </c>
      <c r="AR38" s="72">
        <f t="shared" si="129"/>
        <v>35.9</v>
      </c>
      <c r="AS38" s="72">
        <f t="shared" si="129"/>
        <v>35.9</v>
      </c>
      <c r="AT38" s="72">
        <f t="shared" si="129"/>
        <v>35.9</v>
      </c>
      <c r="AU38" s="72">
        <f t="shared" si="129"/>
        <v>35.9</v>
      </c>
      <c r="AV38" s="72">
        <f t="shared" si="129"/>
        <v>35.9</v>
      </c>
      <c r="AW38" s="72">
        <f t="shared" si="129"/>
        <v>35.9</v>
      </c>
      <c r="AX38" s="72">
        <f t="shared" si="129"/>
        <v>35.9</v>
      </c>
      <c r="AY38" s="72">
        <f t="shared" si="129"/>
        <v>35.9</v>
      </c>
      <c r="AZ38" s="72">
        <f t="shared" si="129"/>
        <v>35.9</v>
      </c>
      <c r="BA38" s="72">
        <f t="shared" si="129"/>
        <v>35.9</v>
      </c>
      <c r="BB38" s="72">
        <f t="shared" si="129"/>
        <v>35.9</v>
      </c>
      <c r="BC38" s="72">
        <f t="shared" si="129"/>
        <v>35.9</v>
      </c>
      <c r="BD38" s="72">
        <f t="shared" si="129"/>
        <v>35.9</v>
      </c>
      <c r="BE38" s="72">
        <f t="shared" si="129"/>
        <v>35.9</v>
      </c>
      <c r="BF38" s="72">
        <f t="shared" si="129"/>
        <v>35.9</v>
      </c>
      <c r="BG38" s="72">
        <f t="shared" si="129"/>
        <v>35.9</v>
      </c>
      <c r="BH38" s="72">
        <f t="shared" si="129"/>
        <v>35.9</v>
      </c>
      <c r="BI38" s="72">
        <f t="shared" si="129"/>
        <v>35.9</v>
      </c>
      <c r="BJ38" s="72">
        <f t="shared" si="129"/>
        <v>35.9</v>
      </c>
      <c r="BK38" s="72">
        <f t="shared" si="129"/>
        <v>35.9</v>
      </c>
      <c r="BL38" s="72">
        <f t="shared" si="129"/>
        <v>35.9</v>
      </c>
      <c r="BM38" s="72">
        <f t="shared" si="129"/>
        <v>35.9</v>
      </c>
      <c r="BN38" s="72">
        <f t="shared" si="129"/>
        <v>35.9</v>
      </c>
      <c r="BO38" s="72">
        <f t="shared" ref="BO38:CS38" si="130">BO68-BO79</f>
        <v>35.9</v>
      </c>
      <c r="BP38" s="72">
        <f t="shared" si="130"/>
        <v>35.9</v>
      </c>
      <c r="BQ38" s="72">
        <f t="shared" si="130"/>
        <v>35.9</v>
      </c>
      <c r="BR38" s="72">
        <f t="shared" si="130"/>
        <v>35.9</v>
      </c>
      <c r="BS38" s="72">
        <f t="shared" si="130"/>
        <v>35.9</v>
      </c>
      <c r="BT38" s="72">
        <f t="shared" si="130"/>
        <v>35.9</v>
      </c>
      <c r="BU38" s="72">
        <f t="shared" si="130"/>
        <v>35.9</v>
      </c>
      <c r="BV38" s="72">
        <f t="shared" si="130"/>
        <v>35.9</v>
      </c>
      <c r="BW38" s="72">
        <f t="shared" si="130"/>
        <v>35.9</v>
      </c>
      <c r="BX38" s="72">
        <f t="shared" si="130"/>
        <v>35.9</v>
      </c>
      <c r="BY38" s="72">
        <f t="shared" si="130"/>
        <v>35.9</v>
      </c>
      <c r="BZ38" s="72">
        <f t="shared" si="130"/>
        <v>35.9</v>
      </c>
      <c r="CA38" s="72">
        <f t="shared" si="130"/>
        <v>35.9</v>
      </c>
      <c r="CB38" s="72">
        <f t="shared" si="130"/>
        <v>35.9</v>
      </c>
      <c r="CC38" s="72">
        <f t="shared" si="130"/>
        <v>35.9</v>
      </c>
      <c r="CD38" s="72">
        <f t="shared" si="130"/>
        <v>35.9</v>
      </c>
      <c r="CE38" s="72">
        <f t="shared" si="130"/>
        <v>35.9</v>
      </c>
      <c r="CF38" s="72">
        <f t="shared" si="130"/>
        <v>35.9</v>
      </c>
      <c r="CG38" s="72">
        <f t="shared" si="130"/>
        <v>35.9</v>
      </c>
      <c r="CH38" s="72">
        <f t="shared" si="130"/>
        <v>35.9</v>
      </c>
      <c r="CI38" s="72">
        <f t="shared" si="130"/>
        <v>35.9</v>
      </c>
      <c r="CJ38" s="72">
        <f t="shared" si="130"/>
        <v>35.9</v>
      </c>
      <c r="CK38" s="72">
        <f t="shared" si="130"/>
        <v>35.9</v>
      </c>
      <c r="CL38" s="72">
        <f t="shared" si="130"/>
        <v>35.9</v>
      </c>
      <c r="CM38" s="72">
        <f t="shared" si="130"/>
        <v>35.9</v>
      </c>
      <c r="CN38" s="72">
        <f t="shared" si="130"/>
        <v>35.9</v>
      </c>
      <c r="CO38" s="72">
        <f t="shared" si="130"/>
        <v>35.9</v>
      </c>
      <c r="CP38" s="72">
        <f t="shared" si="130"/>
        <v>35.9</v>
      </c>
      <c r="CQ38" s="72">
        <f t="shared" si="130"/>
        <v>35.9</v>
      </c>
      <c r="CR38" s="72">
        <f t="shared" si="130"/>
        <v>35.9</v>
      </c>
      <c r="CS38" s="73">
        <f t="shared" si="130"/>
        <v>35.9</v>
      </c>
      <c r="CT38" s="310">
        <f t="shared" si="112"/>
        <v>3446.4000000000055</v>
      </c>
      <c r="CU38" s="310">
        <f>SUM('Day (1):Day (29)'!CT38)</f>
        <v>80380.800000000003</v>
      </c>
      <c r="CV38" s="130">
        <f t="shared" si="115"/>
        <v>76934.399999999994</v>
      </c>
    </row>
    <row r="39" spans="1:100">
      <c r="A39" s="74" t="s">
        <v>39</v>
      </c>
      <c r="B39" s="75">
        <f t="shared" ref="B39:AG39" si="131">B12</f>
        <v>65.09</v>
      </c>
      <c r="C39" s="76">
        <f t="shared" si="131"/>
        <v>65.09</v>
      </c>
      <c r="D39" s="76">
        <f t="shared" si="131"/>
        <v>65.09</v>
      </c>
      <c r="E39" s="76">
        <f t="shared" si="131"/>
        <v>65.09</v>
      </c>
      <c r="F39" s="76">
        <f t="shared" si="131"/>
        <v>65.09</v>
      </c>
      <c r="G39" s="76">
        <f t="shared" si="131"/>
        <v>65.09</v>
      </c>
      <c r="H39" s="76">
        <f t="shared" si="131"/>
        <v>65.09</v>
      </c>
      <c r="I39" s="76">
        <f t="shared" si="131"/>
        <v>65.09</v>
      </c>
      <c r="J39" s="76">
        <f t="shared" si="131"/>
        <v>65.09</v>
      </c>
      <c r="K39" s="76">
        <f t="shared" si="131"/>
        <v>65.09</v>
      </c>
      <c r="L39" s="76">
        <f t="shared" si="131"/>
        <v>65.09</v>
      </c>
      <c r="M39" s="76">
        <f t="shared" si="131"/>
        <v>65.09</v>
      </c>
      <c r="N39" s="76">
        <f t="shared" si="131"/>
        <v>65.09</v>
      </c>
      <c r="O39" s="76">
        <f t="shared" si="131"/>
        <v>65.09</v>
      </c>
      <c r="P39" s="76">
        <f t="shared" si="131"/>
        <v>65.09</v>
      </c>
      <c r="Q39" s="76">
        <f t="shared" si="131"/>
        <v>65.09</v>
      </c>
      <c r="R39" s="76">
        <f t="shared" si="131"/>
        <v>65.09</v>
      </c>
      <c r="S39" s="76">
        <f t="shared" si="131"/>
        <v>65.09</v>
      </c>
      <c r="T39" s="76">
        <f t="shared" si="131"/>
        <v>65.09</v>
      </c>
      <c r="U39" s="76">
        <f t="shared" si="131"/>
        <v>65.09</v>
      </c>
      <c r="V39" s="76">
        <f t="shared" si="131"/>
        <v>65.09</v>
      </c>
      <c r="W39" s="76">
        <f t="shared" si="131"/>
        <v>65.09</v>
      </c>
      <c r="X39" s="76">
        <f t="shared" si="131"/>
        <v>65.09</v>
      </c>
      <c r="Y39" s="76">
        <f t="shared" si="131"/>
        <v>65.09</v>
      </c>
      <c r="Z39" s="76">
        <f t="shared" si="131"/>
        <v>65.09</v>
      </c>
      <c r="AA39" s="76">
        <f t="shared" si="131"/>
        <v>65.09</v>
      </c>
      <c r="AB39" s="76">
        <f t="shared" si="131"/>
        <v>65.09</v>
      </c>
      <c r="AC39" s="76">
        <f t="shared" si="131"/>
        <v>65.09</v>
      </c>
      <c r="AD39" s="76">
        <f t="shared" si="131"/>
        <v>65.09</v>
      </c>
      <c r="AE39" s="76">
        <f t="shared" si="131"/>
        <v>65.09</v>
      </c>
      <c r="AF39" s="76">
        <f t="shared" si="131"/>
        <v>65.09</v>
      </c>
      <c r="AG39" s="76">
        <f t="shared" si="131"/>
        <v>65.09</v>
      </c>
      <c r="AH39" s="76">
        <f t="shared" ref="AH39:BM39" si="132">AH12</f>
        <v>65.09</v>
      </c>
      <c r="AI39" s="76">
        <f t="shared" si="132"/>
        <v>65.09</v>
      </c>
      <c r="AJ39" s="76">
        <f t="shared" si="132"/>
        <v>65.09</v>
      </c>
      <c r="AK39" s="76">
        <f t="shared" si="132"/>
        <v>65.09</v>
      </c>
      <c r="AL39" s="76">
        <f t="shared" si="132"/>
        <v>65.09</v>
      </c>
      <c r="AM39" s="76">
        <f t="shared" si="132"/>
        <v>65.09</v>
      </c>
      <c r="AN39" s="76">
        <f t="shared" si="132"/>
        <v>65.09</v>
      </c>
      <c r="AO39" s="76">
        <f t="shared" si="132"/>
        <v>65.09</v>
      </c>
      <c r="AP39" s="76">
        <f t="shared" si="132"/>
        <v>65.09</v>
      </c>
      <c r="AQ39" s="76">
        <f t="shared" si="132"/>
        <v>65.09</v>
      </c>
      <c r="AR39" s="76">
        <f t="shared" si="132"/>
        <v>65.09</v>
      </c>
      <c r="AS39" s="76">
        <f t="shared" si="132"/>
        <v>65.09</v>
      </c>
      <c r="AT39" s="76">
        <f t="shared" si="132"/>
        <v>65.09</v>
      </c>
      <c r="AU39" s="76">
        <f t="shared" si="132"/>
        <v>65.09</v>
      </c>
      <c r="AV39" s="76">
        <f t="shared" si="132"/>
        <v>65.09</v>
      </c>
      <c r="AW39" s="76">
        <f t="shared" si="132"/>
        <v>65.09</v>
      </c>
      <c r="AX39" s="76">
        <f t="shared" si="132"/>
        <v>65.09</v>
      </c>
      <c r="AY39" s="76">
        <f t="shared" si="132"/>
        <v>65.09</v>
      </c>
      <c r="AZ39" s="76">
        <f t="shared" si="132"/>
        <v>65.09</v>
      </c>
      <c r="BA39" s="76">
        <f t="shared" si="132"/>
        <v>65.09</v>
      </c>
      <c r="BB39" s="76">
        <f t="shared" si="132"/>
        <v>65.09</v>
      </c>
      <c r="BC39" s="76">
        <f t="shared" si="132"/>
        <v>65.09</v>
      </c>
      <c r="BD39" s="76">
        <f t="shared" si="132"/>
        <v>65.09</v>
      </c>
      <c r="BE39" s="76">
        <f t="shared" si="132"/>
        <v>65.09</v>
      </c>
      <c r="BF39" s="76">
        <f t="shared" si="132"/>
        <v>65.09</v>
      </c>
      <c r="BG39" s="76">
        <f t="shared" si="132"/>
        <v>65.09</v>
      </c>
      <c r="BH39" s="76">
        <f t="shared" si="132"/>
        <v>65.09</v>
      </c>
      <c r="BI39" s="76">
        <f t="shared" si="132"/>
        <v>65.09</v>
      </c>
      <c r="BJ39" s="76">
        <f t="shared" si="132"/>
        <v>65.09</v>
      </c>
      <c r="BK39" s="76">
        <f t="shared" si="132"/>
        <v>65.09</v>
      </c>
      <c r="BL39" s="76">
        <f t="shared" si="132"/>
        <v>65.09</v>
      </c>
      <c r="BM39" s="76">
        <f t="shared" si="132"/>
        <v>65.09</v>
      </c>
      <c r="BN39" s="76">
        <f t="shared" ref="BN39:CS39" si="133">BN12</f>
        <v>65.09</v>
      </c>
      <c r="BO39" s="76">
        <f t="shared" si="133"/>
        <v>65.09</v>
      </c>
      <c r="BP39" s="76">
        <f t="shared" si="133"/>
        <v>65.09</v>
      </c>
      <c r="BQ39" s="76">
        <f t="shared" si="133"/>
        <v>65.09</v>
      </c>
      <c r="BR39" s="76">
        <f t="shared" si="133"/>
        <v>65.09</v>
      </c>
      <c r="BS39" s="76">
        <f t="shared" si="133"/>
        <v>65.09</v>
      </c>
      <c r="BT39" s="76">
        <f t="shared" si="133"/>
        <v>65.09</v>
      </c>
      <c r="BU39" s="76">
        <f t="shared" si="133"/>
        <v>65.09</v>
      </c>
      <c r="BV39" s="76">
        <f t="shared" si="133"/>
        <v>65.09</v>
      </c>
      <c r="BW39" s="76">
        <f t="shared" si="133"/>
        <v>65.09</v>
      </c>
      <c r="BX39" s="76">
        <f t="shared" si="133"/>
        <v>65.09</v>
      </c>
      <c r="BY39" s="76">
        <f t="shared" si="133"/>
        <v>65.09</v>
      </c>
      <c r="BZ39" s="76">
        <f t="shared" si="133"/>
        <v>65.09</v>
      </c>
      <c r="CA39" s="76">
        <f t="shared" si="133"/>
        <v>65.09</v>
      </c>
      <c r="CB39" s="76">
        <f t="shared" si="133"/>
        <v>65.09</v>
      </c>
      <c r="CC39" s="76">
        <f t="shared" si="133"/>
        <v>65.09</v>
      </c>
      <c r="CD39" s="76">
        <f t="shared" si="133"/>
        <v>65.09</v>
      </c>
      <c r="CE39" s="76">
        <f t="shared" si="133"/>
        <v>65.09</v>
      </c>
      <c r="CF39" s="76">
        <f t="shared" si="133"/>
        <v>65.09</v>
      </c>
      <c r="CG39" s="76">
        <f t="shared" si="133"/>
        <v>65.09</v>
      </c>
      <c r="CH39" s="76">
        <f t="shared" si="133"/>
        <v>65.09</v>
      </c>
      <c r="CI39" s="76">
        <f t="shared" si="133"/>
        <v>65.09</v>
      </c>
      <c r="CJ39" s="76">
        <f t="shared" si="133"/>
        <v>65.09</v>
      </c>
      <c r="CK39" s="76">
        <f t="shared" si="133"/>
        <v>65.09</v>
      </c>
      <c r="CL39" s="76">
        <f t="shared" si="133"/>
        <v>65.09</v>
      </c>
      <c r="CM39" s="76">
        <f t="shared" si="133"/>
        <v>65.09</v>
      </c>
      <c r="CN39" s="76">
        <f t="shared" si="133"/>
        <v>65.09</v>
      </c>
      <c r="CO39" s="76">
        <f t="shared" si="133"/>
        <v>65.09</v>
      </c>
      <c r="CP39" s="76">
        <f t="shared" si="133"/>
        <v>65.09</v>
      </c>
      <c r="CQ39" s="76">
        <f t="shared" si="133"/>
        <v>65.09</v>
      </c>
      <c r="CR39" s="76">
        <f t="shared" si="133"/>
        <v>65.09</v>
      </c>
      <c r="CS39" s="77">
        <f t="shared" si="133"/>
        <v>65.09</v>
      </c>
      <c r="CT39" s="310">
        <f t="shared" si="112"/>
        <v>6248.6400000000085</v>
      </c>
      <c r="CU39" s="310">
        <f>SUM('Day (1):Day (29)'!CT39)</f>
        <v>181210.56000000032</v>
      </c>
      <c r="CV39" s="130">
        <f t="shared" si="115"/>
        <v>174961.9200000003</v>
      </c>
    </row>
    <row r="40" spans="1:100">
      <c r="A40" s="20" t="s">
        <v>40</v>
      </c>
      <c r="B40" s="29">
        <f t="shared" ref="B40:AG40" si="134">SUM(B41:B41)</f>
        <v>1995.68</v>
      </c>
      <c r="C40" s="30">
        <f t="shared" si="134"/>
        <v>1914.25</v>
      </c>
      <c r="D40" s="30">
        <f t="shared" si="134"/>
        <v>1897.14</v>
      </c>
      <c r="E40" s="30">
        <f t="shared" si="134"/>
        <v>1897.14</v>
      </c>
      <c r="F40" s="30">
        <f t="shared" si="134"/>
        <v>1897.14</v>
      </c>
      <c r="G40" s="30">
        <f t="shared" si="134"/>
        <v>1897.14</v>
      </c>
      <c r="H40" s="30">
        <f t="shared" si="134"/>
        <v>1801.19</v>
      </c>
      <c r="I40" s="30">
        <f t="shared" si="134"/>
        <v>1657.19</v>
      </c>
      <c r="J40" s="30">
        <f t="shared" si="134"/>
        <v>1618.92</v>
      </c>
      <c r="K40" s="30">
        <f t="shared" si="134"/>
        <v>1618.92</v>
      </c>
      <c r="L40" s="30">
        <f t="shared" si="134"/>
        <v>1615.75</v>
      </c>
      <c r="M40" s="30">
        <f t="shared" si="134"/>
        <v>1615.75</v>
      </c>
      <c r="N40" s="30">
        <f t="shared" si="134"/>
        <v>1653.2</v>
      </c>
      <c r="O40" s="30">
        <f t="shared" si="134"/>
        <v>1655.62</v>
      </c>
      <c r="P40" s="30">
        <f t="shared" si="134"/>
        <v>1655.62</v>
      </c>
      <c r="Q40" s="30">
        <f t="shared" si="134"/>
        <v>1655.62</v>
      </c>
      <c r="R40" s="30">
        <f t="shared" si="134"/>
        <v>1617.59</v>
      </c>
      <c r="S40" s="30">
        <f t="shared" si="134"/>
        <v>1617.59</v>
      </c>
      <c r="T40" s="30">
        <f t="shared" si="134"/>
        <v>1841.48</v>
      </c>
      <c r="U40" s="30">
        <f t="shared" si="134"/>
        <v>1857.07</v>
      </c>
      <c r="V40" s="30">
        <f t="shared" si="134"/>
        <v>2193.7600000000002</v>
      </c>
      <c r="W40" s="30">
        <f t="shared" si="134"/>
        <v>2490.4699999999998</v>
      </c>
      <c r="X40" s="30">
        <f t="shared" si="134"/>
        <v>2627.46</v>
      </c>
      <c r="Y40" s="30">
        <f t="shared" si="134"/>
        <v>2646.35</v>
      </c>
      <c r="Z40" s="30">
        <f t="shared" si="134"/>
        <v>2780.73</v>
      </c>
      <c r="AA40" s="30">
        <f t="shared" si="134"/>
        <v>2938.15</v>
      </c>
      <c r="AB40" s="30">
        <f t="shared" si="134"/>
        <v>2953.04</v>
      </c>
      <c r="AC40" s="30">
        <f t="shared" si="134"/>
        <v>2953.04</v>
      </c>
      <c r="AD40" s="30">
        <f t="shared" si="134"/>
        <v>2973.24</v>
      </c>
      <c r="AE40" s="30">
        <f t="shared" si="134"/>
        <v>2810.03</v>
      </c>
      <c r="AF40" s="30">
        <f t="shared" si="134"/>
        <v>2808.17</v>
      </c>
      <c r="AG40" s="30">
        <f t="shared" si="134"/>
        <v>2808.17</v>
      </c>
      <c r="AH40" s="30">
        <f t="shared" ref="AH40:BM40" si="135">SUM(AH41:AH41)</f>
        <v>2808.17</v>
      </c>
      <c r="AI40" s="30">
        <f t="shared" si="135"/>
        <v>2808.17</v>
      </c>
      <c r="AJ40" s="30">
        <f t="shared" si="135"/>
        <v>2806.7</v>
      </c>
      <c r="AK40" s="30">
        <f t="shared" si="135"/>
        <v>2806.7</v>
      </c>
      <c r="AL40" s="30">
        <f t="shared" si="135"/>
        <v>2806.53</v>
      </c>
      <c r="AM40" s="30">
        <f t="shared" si="135"/>
        <v>2806.74</v>
      </c>
      <c r="AN40" s="30">
        <f t="shared" si="135"/>
        <v>2806.34</v>
      </c>
      <c r="AO40" s="30">
        <f t="shared" si="135"/>
        <v>2806.03</v>
      </c>
      <c r="AP40" s="30">
        <f t="shared" si="135"/>
        <v>2795.54</v>
      </c>
      <c r="AQ40" s="30">
        <f t="shared" si="135"/>
        <v>2795.18</v>
      </c>
      <c r="AR40" s="30">
        <f t="shared" si="135"/>
        <v>2725.98</v>
      </c>
      <c r="AS40" s="30">
        <f t="shared" si="135"/>
        <v>2675.85</v>
      </c>
      <c r="AT40" s="30">
        <f t="shared" si="135"/>
        <v>2670.65</v>
      </c>
      <c r="AU40" s="30">
        <f t="shared" si="135"/>
        <v>2670.65</v>
      </c>
      <c r="AV40" s="30">
        <f t="shared" si="135"/>
        <v>2670.64</v>
      </c>
      <c r="AW40" s="30">
        <f t="shared" si="135"/>
        <v>2670.64</v>
      </c>
      <c r="AX40" s="30">
        <f t="shared" si="135"/>
        <v>2474.7199999999998</v>
      </c>
      <c r="AY40" s="30">
        <f t="shared" si="135"/>
        <v>2473.46</v>
      </c>
      <c r="AZ40" s="30">
        <f t="shared" si="135"/>
        <v>2461.29</v>
      </c>
      <c r="BA40" s="30">
        <f t="shared" si="135"/>
        <v>2404.08</v>
      </c>
      <c r="BB40" s="30">
        <f t="shared" si="135"/>
        <v>2084.85</v>
      </c>
      <c r="BC40" s="30">
        <f t="shared" si="135"/>
        <v>1934</v>
      </c>
      <c r="BD40" s="30">
        <f t="shared" si="135"/>
        <v>1853.63</v>
      </c>
      <c r="BE40" s="30">
        <f t="shared" si="135"/>
        <v>1709.63</v>
      </c>
      <c r="BF40" s="30">
        <f t="shared" si="135"/>
        <v>1709.79</v>
      </c>
      <c r="BG40" s="30">
        <f t="shared" si="135"/>
        <v>1781.96</v>
      </c>
      <c r="BH40" s="30">
        <f t="shared" si="135"/>
        <v>2200.02</v>
      </c>
      <c r="BI40" s="30">
        <f t="shared" si="135"/>
        <v>2471.69</v>
      </c>
      <c r="BJ40" s="30">
        <f t="shared" si="135"/>
        <v>2601.63</v>
      </c>
      <c r="BK40" s="30">
        <f t="shared" si="135"/>
        <v>2621.76</v>
      </c>
      <c r="BL40" s="30">
        <f t="shared" si="135"/>
        <v>2664.75</v>
      </c>
      <c r="BM40" s="30">
        <f t="shared" si="135"/>
        <v>2666.01</v>
      </c>
      <c r="BN40" s="30">
        <f t="shared" ref="BN40:CS40" si="136">SUM(BN41:BN41)</f>
        <v>2697.54</v>
      </c>
      <c r="BO40" s="30">
        <f t="shared" si="136"/>
        <v>2698.04</v>
      </c>
      <c r="BP40" s="30">
        <f t="shared" si="136"/>
        <v>2812.42</v>
      </c>
      <c r="BQ40" s="30">
        <f t="shared" si="136"/>
        <v>2820.94</v>
      </c>
      <c r="BR40" s="30">
        <f t="shared" si="136"/>
        <v>2931.06</v>
      </c>
      <c r="BS40" s="30">
        <f t="shared" si="136"/>
        <v>3036.59</v>
      </c>
      <c r="BT40" s="30">
        <f t="shared" si="136"/>
        <v>3093.03</v>
      </c>
      <c r="BU40" s="30">
        <f t="shared" si="136"/>
        <v>3093.03</v>
      </c>
      <c r="BV40" s="30">
        <f t="shared" si="136"/>
        <v>2772.47</v>
      </c>
      <c r="BW40" s="30">
        <f t="shared" si="136"/>
        <v>2772.59</v>
      </c>
      <c r="BX40" s="30">
        <f t="shared" si="136"/>
        <v>2780.63</v>
      </c>
      <c r="BY40" s="30">
        <f t="shared" si="136"/>
        <v>2772.88</v>
      </c>
      <c r="BZ40" s="30">
        <f t="shared" si="136"/>
        <v>2784.31</v>
      </c>
      <c r="CA40" s="30">
        <f t="shared" si="136"/>
        <v>2788.46</v>
      </c>
      <c r="CB40" s="30">
        <f t="shared" si="136"/>
        <v>3068.04</v>
      </c>
      <c r="CC40" s="30">
        <f t="shared" si="136"/>
        <v>3081.44</v>
      </c>
      <c r="CD40" s="30">
        <f t="shared" si="136"/>
        <v>2988.91</v>
      </c>
      <c r="CE40" s="30">
        <f t="shared" si="136"/>
        <v>2809.22</v>
      </c>
      <c r="CF40" s="30">
        <f t="shared" si="136"/>
        <v>2619.66</v>
      </c>
      <c r="CG40" s="30">
        <f t="shared" si="136"/>
        <v>2618.42</v>
      </c>
      <c r="CH40" s="30">
        <f t="shared" si="136"/>
        <v>2618.33</v>
      </c>
      <c r="CI40" s="30">
        <f t="shared" si="136"/>
        <v>2618.1999999999998</v>
      </c>
      <c r="CJ40" s="30">
        <f t="shared" si="136"/>
        <v>2607.31</v>
      </c>
      <c r="CK40" s="30">
        <f t="shared" si="136"/>
        <v>2606.64</v>
      </c>
      <c r="CL40" s="30">
        <f t="shared" si="136"/>
        <v>2606.65</v>
      </c>
      <c r="CM40" s="30">
        <f t="shared" si="136"/>
        <v>2606.66</v>
      </c>
      <c r="CN40" s="30">
        <f t="shared" si="136"/>
        <v>2433.92</v>
      </c>
      <c r="CO40" s="30">
        <f t="shared" si="136"/>
        <v>2300.6</v>
      </c>
      <c r="CP40" s="30">
        <f t="shared" si="136"/>
        <v>2013.07</v>
      </c>
      <c r="CQ40" s="30">
        <f t="shared" si="136"/>
        <v>2002.74</v>
      </c>
      <c r="CR40" s="30">
        <f t="shared" si="136"/>
        <v>2002.74</v>
      </c>
      <c r="CS40" s="78">
        <f t="shared" si="136"/>
        <v>2002.74</v>
      </c>
      <c r="CT40" s="313">
        <f t="shared" si="112"/>
        <v>233665.67000000004</v>
      </c>
      <c r="CU40" s="313">
        <f>SUM('Day (1):Day (29)'!CT40)</f>
        <v>6518278.9000000004</v>
      </c>
      <c r="CV40" s="130">
        <f t="shared" si="115"/>
        <v>6284613.2300000004</v>
      </c>
    </row>
    <row r="41" spans="1:100">
      <c r="A41" s="44" t="s">
        <v>12</v>
      </c>
      <c r="B41" s="32" cm="1">
        <f t="array" ref="B41:CS41">TRANSPOSE('[2]0102'!$AC$110:$AC$205)</f>
        <v>1995.68</v>
      </c>
      <c r="C41" s="33">
        <v>1914.25</v>
      </c>
      <c r="D41" s="33">
        <v>1897.14</v>
      </c>
      <c r="E41" s="33">
        <v>1897.14</v>
      </c>
      <c r="F41" s="33">
        <v>1897.14</v>
      </c>
      <c r="G41" s="33">
        <v>1897.14</v>
      </c>
      <c r="H41" s="33">
        <v>1801.19</v>
      </c>
      <c r="I41" s="33">
        <v>1657.19</v>
      </c>
      <c r="J41" s="33">
        <v>1618.92</v>
      </c>
      <c r="K41" s="33">
        <v>1618.92</v>
      </c>
      <c r="L41" s="33">
        <v>1615.75</v>
      </c>
      <c r="M41" s="33">
        <v>1615.75</v>
      </c>
      <c r="N41" s="33">
        <v>1653.2</v>
      </c>
      <c r="O41" s="33">
        <v>1655.62</v>
      </c>
      <c r="P41" s="33">
        <v>1655.62</v>
      </c>
      <c r="Q41" s="33">
        <v>1655.62</v>
      </c>
      <c r="R41" s="33">
        <v>1617.59</v>
      </c>
      <c r="S41" s="33">
        <v>1617.59</v>
      </c>
      <c r="T41" s="33">
        <v>1841.48</v>
      </c>
      <c r="U41" s="33">
        <v>1857.07</v>
      </c>
      <c r="V41" s="33">
        <v>2193.7600000000002</v>
      </c>
      <c r="W41" s="33">
        <v>2490.4699999999998</v>
      </c>
      <c r="X41" s="33">
        <v>2627.46</v>
      </c>
      <c r="Y41" s="33">
        <v>2646.35</v>
      </c>
      <c r="Z41" s="33">
        <v>2780.73</v>
      </c>
      <c r="AA41" s="33">
        <v>2938.15</v>
      </c>
      <c r="AB41" s="33">
        <v>2953.04</v>
      </c>
      <c r="AC41" s="33">
        <v>2953.04</v>
      </c>
      <c r="AD41" s="33">
        <v>2973.24</v>
      </c>
      <c r="AE41" s="33">
        <v>2810.03</v>
      </c>
      <c r="AF41" s="33">
        <v>2808.17</v>
      </c>
      <c r="AG41" s="33">
        <v>2808.17</v>
      </c>
      <c r="AH41" s="33">
        <v>2808.17</v>
      </c>
      <c r="AI41" s="33">
        <v>2808.17</v>
      </c>
      <c r="AJ41" s="33">
        <v>2806.7</v>
      </c>
      <c r="AK41" s="33">
        <v>2806.7</v>
      </c>
      <c r="AL41" s="33">
        <v>2806.53</v>
      </c>
      <c r="AM41" s="33">
        <v>2806.74</v>
      </c>
      <c r="AN41" s="33">
        <v>2806.34</v>
      </c>
      <c r="AO41" s="33">
        <v>2806.03</v>
      </c>
      <c r="AP41" s="33">
        <v>2795.54</v>
      </c>
      <c r="AQ41" s="33">
        <v>2795.18</v>
      </c>
      <c r="AR41" s="33">
        <v>2725.98</v>
      </c>
      <c r="AS41" s="33">
        <v>2675.85</v>
      </c>
      <c r="AT41" s="33">
        <v>2670.65</v>
      </c>
      <c r="AU41" s="33">
        <v>2670.65</v>
      </c>
      <c r="AV41" s="33">
        <v>2670.64</v>
      </c>
      <c r="AW41" s="33">
        <v>2670.64</v>
      </c>
      <c r="AX41" s="33">
        <v>2474.7199999999998</v>
      </c>
      <c r="AY41" s="33">
        <v>2473.46</v>
      </c>
      <c r="AZ41" s="33">
        <v>2461.29</v>
      </c>
      <c r="BA41" s="33">
        <v>2404.08</v>
      </c>
      <c r="BB41" s="33">
        <v>2084.85</v>
      </c>
      <c r="BC41" s="33">
        <v>1934</v>
      </c>
      <c r="BD41" s="33">
        <v>1853.63</v>
      </c>
      <c r="BE41" s="33">
        <v>1709.63</v>
      </c>
      <c r="BF41" s="33">
        <v>1709.79</v>
      </c>
      <c r="BG41" s="33">
        <v>1781.96</v>
      </c>
      <c r="BH41" s="33">
        <v>2200.02</v>
      </c>
      <c r="BI41" s="33">
        <v>2471.69</v>
      </c>
      <c r="BJ41" s="33">
        <v>2601.63</v>
      </c>
      <c r="BK41" s="33">
        <v>2621.76</v>
      </c>
      <c r="BL41" s="33">
        <v>2664.75</v>
      </c>
      <c r="BM41" s="33">
        <v>2666.01</v>
      </c>
      <c r="BN41" s="33">
        <v>2697.54</v>
      </c>
      <c r="BO41" s="33">
        <v>2698.04</v>
      </c>
      <c r="BP41" s="33">
        <v>2812.42</v>
      </c>
      <c r="BQ41" s="33">
        <v>2820.94</v>
      </c>
      <c r="BR41" s="33">
        <v>2931.06</v>
      </c>
      <c r="BS41" s="33">
        <v>3036.59</v>
      </c>
      <c r="BT41" s="33">
        <v>3093.03</v>
      </c>
      <c r="BU41" s="33">
        <v>3093.03</v>
      </c>
      <c r="BV41" s="33">
        <v>2772.47</v>
      </c>
      <c r="BW41" s="33">
        <v>2772.59</v>
      </c>
      <c r="BX41" s="33">
        <v>2780.63</v>
      </c>
      <c r="BY41" s="33">
        <v>2772.88</v>
      </c>
      <c r="BZ41" s="33">
        <v>2784.31</v>
      </c>
      <c r="CA41" s="33">
        <v>2788.46</v>
      </c>
      <c r="CB41" s="33">
        <v>3068.04</v>
      </c>
      <c r="CC41" s="33">
        <v>3081.44</v>
      </c>
      <c r="CD41" s="33">
        <v>2988.91</v>
      </c>
      <c r="CE41" s="33">
        <v>2809.22</v>
      </c>
      <c r="CF41" s="33">
        <v>2619.66</v>
      </c>
      <c r="CG41" s="33">
        <v>2618.42</v>
      </c>
      <c r="CH41" s="33">
        <v>2618.33</v>
      </c>
      <c r="CI41" s="33">
        <v>2618.1999999999998</v>
      </c>
      <c r="CJ41" s="33">
        <v>2607.31</v>
      </c>
      <c r="CK41" s="33">
        <v>2606.64</v>
      </c>
      <c r="CL41" s="33">
        <v>2606.65</v>
      </c>
      <c r="CM41" s="33">
        <v>2606.66</v>
      </c>
      <c r="CN41" s="33">
        <v>2433.92</v>
      </c>
      <c r="CO41" s="33">
        <v>2300.6</v>
      </c>
      <c r="CP41" s="33">
        <v>2013.07</v>
      </c>
      <c r="CQ41" s="33">
        <v>2002.74</v>
      </c>
      <c r="CR41" s="33">
        <v>2002.74</v>
      </c>
      <c r="CS41" s="79">
        <v>2002.74</v>
      </c>
      <c r="CT41" s="310">
        <f t="shared" si="112"/>
        <v>233665.67000000004</v>
      </c>
      <c r="CU41" s="310">
        <f>SUM('Day (1):Day (29)'!CT41)</f>
        <v>6518278.9000000004</v>
      </c>
      <c r="CV41" s="130">
        <f t="shared" si="115"/>
        <v>6284613.2300000004</v>
      </c>
    </row>
    <row r="42" spans="1:100">
      <c r="A42" s="82" t="s">
        <v>41</v>
      </c>
      <c r="B42" s="249">
        <f t="shared" ref="B42:AG42" si="137">SUM(B43:B46)</f>
        <v>1647.45</v>
      </c>
      <c r="C42" s="250">
        <f t="shared" si="137"/>
        <v>1647.45</v>
      </c>
      <c r="D42" s="250">
        <f t="shared" si="137"/>
        <v>1647.45</v>
      </c>
      <c r="E42" s="250">
        <f t="shared" si="137"/>
        <v>1647.45</v>
      </c>
      <c r="F42" s="250">
        <f t="shared" si="137"/>
        <v>1647.45</v>
      </c>
      <c r="G42" s="250">
        <f t="shared" si="137"/>
        <v>1647.45</v>
      </c>
      <c r="H42" s="250">
        <f t="shared" si="137"/>
        <v>1647.45</v>
      </c>
      <c r="I42" s="250">
        <f t="shared" si="137"/>
        <v>1647.45</v>
      </c>
      <c r="J42" s="250">
        <f t="shared" si="137"/>
        <v>1541.85</v>
      </c>
      <c r="K42" s="250">
        <f t="shared" si="137"/>
        <v>1436.25</v>
      </c>
      <c r="L42" s="250">
        <f t="shared" si="137"/>
        <v>1330.65</v>
      </c>
      <c r="M42" s="250">
        <f t="shared" si="137"/>
        <v>1225.05</v>
      </c>
      <c r="N42" s="250">
        <f t="shared" si="137"/>
        <v>1330.65</v>
      </c>
      <c r="O42" s="250">
        <f t="shared" si="137"/>
        <v>1378</v>
      </c>
      <c r="P42" s="250">
        <f t="shared" si="137"/>
        <v>1378</v>
      </c>
      <c r="Q42" s="250">
        <f t="shared" si="137"/>
        <v>1378</v>
      </c>
      <c r="R42" s="250">
        <f t="shared" si="137"/>
        <v>1378</v>
      </c>
      <c r="S42" s="250">
        <f t="shared" si="137"/>
        <v>1378</v>
      </c>
      <c r="T42" s="250">
        <f t="shared" si="137"/>
        <v>1483.6</v>
      </c>
      <c r="U42" s="250">
        <f t="shared" si="137"/>
        <v>1589.2</v>
      </c>
      <c r="V42" s="250">
        <f t="shared" si="137"/>
        <v>1647.45</v>
      </c>
      <c r="W42" s="250">
        <f t="shared" si="137"/>
        <v>1647.45</v>
      </c>
      <c r="X42" s="250">
        <f t="shared" si="137"/>
        <v>1647.45</v>
      </c>
      <c r="Y42" s="250">
        <f t="shared" si="137"/>
        <v>1647.45</v>
      </c>
      <c r="Z42" s="250">
        <f t="shared" si="137"/>
        <v>1711.45</v>
      </c>
      <c r="AA42" s="250">
        <f t="shared" si="137"/>
        <v>1775.45</v>
      </c>
      <c r="AB42" s="250">
        <f t="shared" si="137"/>
        <v>1839.45</v>
      </c>
      <c r="AC42" s="250">
        <f t="shared" si="137"/>
        <v>1903.45</v>
      </c>
      <c r="AD42" s="250">
        <f t="shared" si="137"/>
        <v>1967.45</v>
      </c>
      <c r="AE42" s="250">
        <f t="shared" si="137"/>
        <v>1970.45</v>
      </c>
      <c r="AF42" s="250">
        <f t="shared" si="137"/>
        <v>1970.45</v>
      </c>
      <c r="AG42" s="250">
        <f t="shared" si="137"/>
        <v>1970.45</v>
      </c>
      <c r="AH42" s="250">
        <f t="shared" ref="AH42:BM42" si="138">SUM(AH43:AH46)</f>
        <v>1970.45</v>
      </c>
      <c r="AI42" s="250">
        <f t="shared" si="138"/>
        <v>1970.45</v>
      </c>
      <c r="AJ42" s="250">
        <f t="shared" si="138"/>
        <v>1970.45</v>
      </c>
      <c r="AK42" s="250">
        <f t="shared" si="138"/>
        <v>1970.45</v>
      </c>
      <c r="AL42" s="250">
        <f t="shared" si="138"/>
        <v>1970.45</v>
      </c>
      <c r="AM42" s="250">
        <f t="shared" si="138"/>
        <v>1970.45</v>
      </c>
      <c r="AN42" s="250">
        <f t="shared" si="138"/>
        <v>1970.45</v>
      </c>
      <c r="AO42" s="250">
        <f t="shared" si="138"/>
        <v>1970.45</v>
      </c>
      <c r="AP42" s="250">
        <f t="shared" si="138"/>
        <v>1970.45</v>
      </c>
      <c r="AQ42" s="250">
        <f t="shared" si="138"/>
        <v>1970.45</v>
      </c>
      <c r="AR42" s="250">
        <f t="shared" si="138"/>
        <v>1970.45</v>
      </c>
      <c r="AS42" s="250">
        <f t="shared" si="138"/>
        <v>1970.45</v>
      </c>
      <c r="AT42" s="250">
        <f t="shared" si="138"/>
        <v>1906.45</v>
      </c>
      <c r="AU42" s="250">
        <f t="shared" si="138"/>
        <v>1842.45</v>
      </c>
      <c r="AV42" s="250">
        <f t="shared" si="138"/>
        <v>1778.45</v>
      </c>
      <c r="AW42" s="250">
        <f t="shared" si="138"/>
        <v>1714.45</v>
      </c>
      <c r="AX42" s="250">
        <f t="shared" si="138"/>
        <v>1650.45</v>
      </c>
      <c r="AY42" s="250">
        <f t="shared" si="138"/>
        <v>1647.45</v>
      </c>
      <c r="AZ42" s="250">
        <f t="shared" si="138"/>
        <v>1647.45</v>
      </c>
      <c r="BA42" s="250">
        <f t="shared" si="138"/>
        <v>1647.45</v>
      </c>
      <c r="BB42" s="250">
        <f t="shared" si="138"/>
        <v>1647.45</v>
      </c>
      <c r="BC42" s="250">
        <f t="shared" si="138"/>
        <v>1647.45</v>
      </c>
      <c r="BD42" s="250">
        <f t="shared" si="138"/>
        <v>1647.45</v>
      </c>
      <c r="BE42" s="250">
        <f t="shared" si="138"/>
        <v>1647.45</v>
      </c>
      <c r="BF42" s="250">
        <f t="shared" si="138"/>
        <v>1647.45</v>
      </c>
      <c r="BG42" s="250">
        <f t="shared" si="138"/>
        <v>1647.45</v>
      </c>
      <c r="BH42" s="250">
        <f t="shared" si="138"/>
        <v>1647.45</v>
      </c>
      <c r="BI42" s="250">
        <f t="shared" si="138"/>
        <v>1647.45</v>
      </c>
      <c r="BJ42" s="250">
        <f t="shared" si="138"/>
        <v>1647.45</v>
      </c>
      <c r="BK42" s="250">
        <f t="shared" si="138"/>
        <v>1647.45</v>
      </c>
      <c r="BL42" s="250">
        <f t="shared" si="138"/>
        <v>1711.45</v>
      </c>
      <c r="BM42" s="250">
        <f t="shared" si="138"/>
        <v>1775.45</v>
      </c>
      <c r="BN42" s="250">
        <f t="shared" ref="BN42:CS42" si="139">SUM(BN43:BN46)</f>
        <v>1839.45</v>
      </c>
      <c r="BO42" s="250">
        <f t="shared" si="139"/>
        <v>1903.45</v>
      </c>
      <c r="BP42" s="250">
        <f t="shared" si="139"/>
        <v>1967.45</v>
      </c>
      <c r="BQ42" s="250">
        <f t="shared" si="139"/>
        <v>1970.45</v>
      </c>
      <c r="BR42" s="250">
        <f t="shared" si="139"/>
        <v>1970.45</v>
      </c>
      <c r="BS42" s="250">
        <f t="shared" si="139"/>
        <v>1970.45</v>
      </c>
      <c r="BT42" s="250">
        <f t="shared" si="139"/>
        <v>1970.45</v>
      </c>
      <c r="BU42" s="250">
        <f t="shared" si="139"/>
        <v>1970.45</v>
      </c>
      <c r="BV42" s="250">
        <f t="shared" si="139"/>
        <v>1970.45</v>
      </c>
      <c r="BW42" s="250">
        <f t="shared" si="139"/>
        <v>1970.45</v>
      </c>
      <c r="BX42" s="250">
        <f t="shared" si="139"/>
        <v>1970.45</v>
      </c>
      <c r="BY42" s="250">
        <f t="shared" si="139"/>
        <v>1970.45</v>
      </c>
      <c r="BZ42" s="250">
        <f t="shared" si="139"/>
        <v>1970.45</v>
      </c>
      <c r="CA42" s="250">
        <f t="shared" si="139"/>
        <v>1970.45</v>
      </c>
      <c r="CB42" s="250">
        <f t="shared" si="139"/>
        <v>1970.45</v>
      </c>
      <c r="CC42" s="250">
        <f t="shared" si="139"/>
        <v>1970.45</v>
      </c>
      <c r="CD42" s="250">
        <f t="shared" si="139"/>
        <v>1970.45</v>
      </c>
      <c r="CE42" s="250">
        <f t="shared" si="139"/>
        <v>1906.45</v>
      </c>
      <c r="CF42" s="250">
        <f t="shared" si="139"/>
        <v>1842.45</v>
      </c>
      <c r="CG42" s="250">
        <f t="shared" si="139"/>
        <v>1778.45</v>
      </c>
      <c r="CH42" s="250">
        <f t="shared" si="139"/>
        <v>1714.45</v>
      </c>
      <c r="CI42" s="250">
        <f t="shared" si="139"/>
        <v>1650.45</v>
      </c>
      <c r="CJ42" s="250">
        <f t="shared" si="139"/>
        <v>1647.45</v>
      </c>
      <c r="CK42" s="250">
        <f t="shared" si="139"/>
        <v>1647.45</v>
      </c>
      <c r="CL42" s="250">
        <f t="shared" si="139"/>
        <v>1647.45</v>
      </c>
      <c r="CM42" s="250">
        <f t="shared" si="139"/>
        <v>1647.45</v>
      </c>
      <c r="CN42" s="250">
        <f t="shared" si="139"/>
        <v>1647.45</v>
      </c>
      <c r="CO42" s="250">
        <f t="shared" si="139"/>
        <v>1647.45</v>
      </c>
      <c r="CP42" s="250">
        <f t="shared" si="139"/>
        <v>1647.45</v>
      </c>
      <c r="CQ42" s="250">
        <f t="shared" si="139"/>
        <v>1647.45</v>
      </c>
      <c r="CR42" s="250">
        <f t="shared" si="139"/>
        <v>1647.45</v>
      </c>
      <c r="CS42" s="258">
        <f t="shared" si="139"/>
        <v>1647.45</v>
      </c>
      <c r="CT42" s="313">
        <f t="shared" si="112"/>
        <v>167810.05000000008</v>
      </c>
      <c r="CU42" s="313">
        <f>SUM('Day (1):Day (29)'!CT42)</f>
        <v>4913514.2300000032</v>
      </c>
      <c r="CV42" s="130">
        <f t="shared" si="115"/>
        <v>4745704.1800000034</v>
      </c>
    </row>
    <row r="43" spans="1:100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872</v>
      </c>
      <c r="AA43" s="293">
        <v>936</v>
      </c>
      <c r="AB43" s="293">
        <v>1000</v>
      </c>
      <c r="AC43" s="293">
        <v>1064</v>
      </c>
      <c r="AD43" s="293">
        <v>1128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1067</v>
      </c>
      <c r="AU43" s="293">
        <v>1003</v>
      </c>
      <c r="AV43" s="293">
        <v>939</v>
      </c>
      <c r="AW43" s="293">
        <v>875</v>
      </c>
      <c r="AX43" s="293">
        <v>811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872</v>
      </c>
      <c r="BM43" s="293">
        <v>936</v>
      </c>
      <c r="BN43" s="293">
        <v>1000</v>
      </c>
      <c r="BO43" s="293">
        <v>1064</v>
      </c>
      <c r="BP43" s="293">
        <v>1128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1067</v>
      </c>
      <c r="CF43" s="293">
        <v>1003</v>
      </c>
      <c r="CG43" s="293">
        <v>939</v>
      </c>
      <c r="CH43" s="293">
        <v>875</v>
      </c>
      <c r="CI43" s="293">
        <v>811</v>
      </c>
      <c r="CJ43" s="293">
        <v>808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311">
        <f t="shared" si="112"/>
        <v>90165</v>
      </c>
      <c r="CU43" s="310">
        <f>SUM('Day (1):Day (29)'!CT43)</f>
        <v>2705917</v>
      </c>
      <c r="CV43" s="130">
        <f t="shared" si="115"/>
        <v>2615752</v>
      </c>
    </row>
    <row r="44" spans="1:100">
      <c r="A44" s="44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235.55</v>
      </c>
      <c r="K44" s="257">
        <v>201.66</v>
      </c>
      <c r="L44" s="257">
        <v>167.76</v>
      </c>
      <c r="M44" s="257">
        <v>133.87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105.6</v>
      </c>
      <c r="U44" s="257">
        <v>211.2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311">
        <f t="shared" si="112"/>
        <v>23689.440000000039</v>
      </c>
      <c r="CU44" s="310">
        <f>SUM('Day (1):Day (29)'!CT44)</f>
        <v>686943.48000000103</v>
      </c>
      <c r="CV44" s="130">
        <f t="shared" si="115"/>
        <v>663254.04000000097</v>
      </c>
    </row>
    <row r="45" spans="1:100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570</v>
      </c>
      <c r="I45" s="245">
        <v>570</v>
      </c>
      <c r="J45" s="245">
        <v>498.3</v>
      </c>
      <c r="K45" s="245">
        <v>426.59</v>
      </c>
      <c r="L45" s="245">
        <v>354.89</v>
      </c>
      <c r="M45" s="245">
        <v>283.18</v>
      </c>
      <c r="N45" s="245">
        <v>522.65</v>
      </c>
      <c r="O45" s="245">
        <v>570</v>
      </c>
      <c r="P45" s="245">
        <v>570</v>
      </c>
      <c r="Q45" s="245">
        <v>570</v>
      </c>
      <c r="R45" s="245">
        <v>570</v>
      </c>
      <c r="S45" s="245">
        <v>570</v>
      </c>
      <c r="T45" s="245">
        <v>570</v>
      </c>
      <c r="U45" s="245">
        <v>570</v>
      </c>
      <c r="V45" s="245">
        <v>570</v>
      </c>
      <c r="W45" s="245">
        <v>570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570</v>
      </c>
      <c r="BA45" s="245">
        <v>570</v>
      </c>
      <c r="BB45" s="245">
        <v>570</v>
      </c>
      <c r="BC45" s="245">
        <v>570</v>
      </c>
      <c r="BD45" s="245">
        <v>570</v>
      </c>
      <c r="BE45" s="245">
        <v>570</v>
      </c>
      <c r="BF45" s="245">
        <v>570</v>
      </c>
      <c r="BG45" s="245">
        <v>570</v>
      </c>
      <c r="BH45" s="245">
        <v>570</v>
      </c>
      <c r="BI45" s="245">
        <v>570</v>
      </c>
      <c r="BJ45" s="245">
        <v>570</v>
      </c>
      <c r="BK45" s="245">
        <v>570</v>
      </c>
      <c r="BL45" s="245">
        <v>570</v>
      </c>
      <c r="BM45" s="245">
        <v>570</v>
      </c>
      <c r="BN45" s="245">
        <v>570</v>
      </c>
      <c r="BO45" s="245">
        <v>570</v>
      </c>
      <c r="BP45" s="245">
        <v>570</v>
      </c>
      <c r="BQ45" s="245">
        <v>570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311">
        <f t="shared" si="112"/>
        <v>53955.61</v>
      </c>
      <c r="CU45" s="310">
        <f>SUM('Day (1):Day (29)'!CT45)</f>
        <v>1520653.7499999998</v>
      </c>
      <c r="CV45" s="130">
        <f t="shared" si="115"/>
        <v>1466698.1399999997</v>
      </c>
    </row>
    <row r="46" spans="1:100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310">
        <f t="shared" si="112"/>
        <v>0</v>
      </c>
      <c r="CU46" s="310">
        <f>SUM('Day (1):Day (29)'!CT46)</f>
        <v>0</v>
      </c>
      <c r="CV46" s="130">
        <f t="shared" si="115"/>
        <v>0</v>
      </c>
    </row>
    <row r="47" spans="1:100">
      <c r="A47" s="82" t="s">
        <v>46</v>
      </c>
      <c r="B47" s="40">
        <f t="shared" ref="B47:AG47" si="140">SUM(B48:B51)</f>
        <v>119.33600000000001</v>
      </c>
      <c r="C47" s="41">
        <f t="shared" si="140"/>
        <v>123.29216</v>
      </c>
      <c r="D47" s="41">
        <f t="shared" si="140"/>
        <v>123.22704</v>
      </c>
      <c r="E47" s="41">
        <f t="shared" si="140"/>
        <v>126.39616000000001</v>
      </c>
      <c r="F47" s="41">
        <f t="shared" si="140"/>
        <v>123.87928000000001</v>
      </c>
      <c r="G47" s="41">
        <f t="shared" si="140"/>
        <v>121.62855999999999</v>
      </c>
      <c r="H47" s="41">
        <f t="shared" si="140"/>
        <v>119.23480000000001</v>
      </c>
      <c r="I47" s="41">
        <f t="shared" si="140"/>
        <v>117.46376000000001</v>
      </c>
      <c r="J47" s="41">
        <f t="shared" si="140"/>
        <v>115.02992</v>
      </c>
      <c r="K47" s="41">
        <f t="shared" si="140"/>
        <v>111.7176</v>
      </c>
      <c r="L47" s="41">
        <f t="shared" si="140"/>
        <v>111.34808000000001</v>
      </c>
      <c r="M47" s="41">
        <f t="shared" si="140"/>
        <v>105.90608</v>
      </c>
      <c r="N47" s="41">
        <f t="shared" si="140"/>
        <v>105.73792</v>
      </c>
      <c r="O47" s="41">
        <f t="shared" si="140"/>
        <v>100.38256</v>
      </c>
      <c r="P47" s="41">
        <f t="shared" si="140"/>
        <v>93.126000000000005</v>
      </c>
      <c r="Q47" s="41">
        <f t="shared" si="140"/>
        <v>97.712159999999997</v>
      </c>
      <c r="R47" s="41">
        <f t="shared" si="140"/>
        <v>99.637680000000003</v>
      </c>
      <c r="S47" s="41">
        <f t="shared" si="140"/>
        <v>94.145759999999996</v>
      </c>
      <c r="T47" s="41">
        <f t="shared" si="140"/>
        <v>87.596239999999995</v>
      </c>
      <c r="U47" s="41">
        <f t="shared" si="140"/>
        <v>72.774879999999996</v>
      </c>
      <c r="V47" s="41">
        <f t="shared" si="140"/>
        <v>73.785920000000004</v>
      </c>
      <c r="W47" s="41">
        <f t="shared" si="140"/>
        <v>72.116160000000008</v>
      </c>
      <c r="X47" s="41">
        <f t="shared" si="140"/>
        <v>69.201359999999994</v>
      </c>
      <c r="Y47" s="41">
        <f t="shared" si="140"/>
        <v>68.709825810189741</v>
      </c>
      <c r="Z47" s="41">
        <f t="shared" si="140"/>
        <v>75.364198282324793</v>
      </c>
      <c r="AA47" s="41">
        <f t="shared" si="140"/>
        <v>78.279098677782741</v>
      </c>
      <c r="AB47" s="41">
        <f t="shared" si="140"/>
        <v>77.042598282324803</v>
      </c>
      <c r="AC47" s="41">
        <f t="shared" si="140"/>
        <v>85.803342936560568</v>
      </c>
      <c r="AD47" s="41">
        <f t="shared" si="140"/>
        <v>125.41824858257871</v>
      </c>
      <c r="AE47" s="41">
        <f t="shared" si="140"/>
        <v>229.23907038989955</v>
      </c>
      <c r="AF47" s="41">
        <f t="shared" si="140"/>
        <v>381.11941841123485</v>
      </c>
      <c r="AG47" s="41">
        <f t="shared" si="140"/>
        <v>602.80280753605132</v>
      </c>
      <c r="AH47" s="41">
        <f t="shared" ref="AH47:BM47" si="141">SUM(AH48:AH51)</f>
        <v>895.69728994644925</v>
      </c>
      <c r="AI47" s="41">
        <f t="shared" si="141"/>
        <v>1213.7672741049425</v>
      </c>
      <c r="AJ47" s="41">
        <f t="shared" si="141"/>
        <v>1546.667685594618</v>
      </c>
      <c r="AK47" s="41">
        <f t="shared" si="141"/>
        <v>1866.0448139956331</v>
      </c>
      <c r="AL47" s="41">
        <f t="shared" si="141"/>
        <v>2348.9635978965821</v>
      </c>
      <c r="AM47" s="41">
        <f t="shared" si="141"/>
        <v>2709.3881156900234</v>
      </c>
      <c r="AN47" s="41">
        <f t="shared" si="141"/>
        <v>3014.5494901567868</v>
      </c>
      <c r="AO47" s="41">
        <f t="shared" si="141"/>
        <v>3273.5614994704611</v>
      </c>
      <c r="AP47" s="41">
        <f t="shared" si="141"/>
        <v>3492.4465100986763</v>
      </c>
      <c r="AQ47" s="41">
        <f t="shared" si="141"/>
        <v>3722.7574566854055</v>
      </c>
      <c r="AR47" s="41">
        <f t="shared" si="141"/>
        <v>3879.4198333269169</v>
      </c>
      <c r="AS47" s="41">
        <f t="shared" si="141"/>
        <v>4041.4929474671526</v>
      </c>
      <c r="AT47" s="41">
        <f t="shared" si="141"/>
        <v>4131.5735217292067</v>
      </c>
      <c r="AU47" s="41">
        <f t="shared" si="141"/>
        <v>4231.0329725046895</v>
      </c>
      <c r="AV47" s="41">
        <f t="shared" si="141"/>
        <v>4232.520699613121</v>
      </c>
      <c r="AW47" s="41">
        <f t="shared" si="141"/>
        <v>4273.1044786520561</v>
      </c>
      <c r="AX47" s="41">
        <f t="shared" si="141"/>
        <v>4238.8714271366862</v>
      </c>
      <c r="AY47" s="41">
        <f t="shared" si="141"/>
        <v>4214.5703979480995</v>
      </c>
      <c r="AZ47" s="41">
        <f t="shared" si="141"/>
        <v>4226.9357764033975</v>
      </c>
      <c r="BA47" s="41">
        <f t="shared" si="141"/>
        <v>4235.4963454791505</v>
      </c>
      <c r="BB47" s="41">
        <f t="shared" si="141"/>
        <v>4219.6088873336348</v>
      </c>
      <c r="BC47" s="41">
        <f t="shared" si="141"/>
        <v>4224.9316893491368</v>
      </c>
      <c r="BD47" s="41">
        <f t="shared" si="141"/>
        <v>4185.8994126339921</v>
      </c>
      <c r="BE47" s="41">
        <f t="shared" si="141"/>
        <v>4148.8943015502227</v>
      </c>
      <c r="BF47" s="41">
        <f t="shared" si="141"/>
        <v>4062.4519873348549</v>
      </c>
      <c r="BG47" s="41">
        <f t="shared" si="141"/>
        <v>3977.3803359727426</v>
      </c>
      <c r="BH47" s="41">
        <f t="shared" si="141"/>
        <v>3876.5437812880705</v>
      </c>
      <c r="BI47" s="41">
        <f t="shared" si="141"/>
        <v>3726.6044505967011</v>
      </c>
      <c r="BJ47" s="41">
        <f t="shared" si="141"/>
        <v>3535.5470020621151</v>
      </c>
      <c r="BK47" s="41">
        <f t="shared" si="141"/>
        <v>3338.4574084723026</v>
      </c>
      <c r="BL47" s="41">
        <f t="shared" si="141"/>
        <v>3053.0864184711404</v>
      </c>
      <c r="BM47" s="41">
        <f t="shared" si="141"/>
        <v>2778.2160834207407</v>
      </c>
      <c r="BN47" s="41">
        <f t="shared" ref="BN47:CS47" si="142">SUM(BN48:BN51)</f>
        <v>2453.7200141896828</v>
      </c>
      <c r="BO47" s="41">
        <f t="shared" si="142"/>
        <v>2101.3922898273822</v>
      </c>
      <c r="BP47" s="41">
        <f t="shared" si="142"/>
        <v>1759.3597033939095</v>
      </c>
      <c r="BQ47" s="41">
        <f t="shared" si="142"/>
        <v>1364.7018275988551</v>
      </c>
      <c r="BR47" s="41">
        <f t="shared" si="142"/>
        <v>974.45614645825447</v>
      </c>
      <c r="BS47" s="41">
        <f t="shared" si="142"/>
        <v>636.77977497853897</v>
      </c>
      <c r="BT47" s="41">
        <f t="shared" si="142"/>
        <v>361.32384490973061</v>
      </c>
      <c r="BU47" s="41">
        <f t="shared" si="142"/>
        <v>169.08602971206267</v>
      </c>
      <c r="BV47" s="41">
        <f t="shared" si="142"/>
        <v>94.323169490884396</v>
      </c>
      <c r="BW47" s="41">
        <f t="shared" si="142"/>
        <v>69.729969611204695</v>
      </c>
      <c r="BX47" s="41">
        <f t="shared" si="142"/>
        <v>67.071016510785768</v>
      </c>
      <c r="BY47" s="41">
        <f t="shared" si="142"/>
        <v>62.761893265747844</v>
      </c>
      <c r="BZ47" s="41">
        <f t="shared" si="142"/>
        <v>58.972160000000002</v>
      </c>
      <c r="CA47" s="41">
        <f t="shared" si="142"/>
        <v>58.985999999999997</v>
      </c>
      <c r="CB47" s="41">
        <f t="shared" si="142"/>
        <v>57.730319999999999</v>
      </c>
      <c r="CC47" s="41">
        <f t="shared" si="142"/>
        <v>58.017519999999998</v>
      </c>
      <c r="CD47" s="41">
        <f t="shared" si="142"/>
        <v>57.676559999999995</v>
      </c>
      <c r="CE47" s="41">
        <f t="shared" si="142"/>
        <v>56.883600000000001</v>
      </c>
      <c r="CF47" s="41">
        <f t="shared" si="142"/>
        <v>57.281680000000001</v>
      </c>
      <c r="CG47" s="41">
        <f t="shared" si="142"/>
        <v>56.570160000000001</v>
      </c>
      <c r="CH47" s="41">
        <f t="shared" si="142"/>
        <v>56.340240000000001</v>
      </c>
      <c r="CI47" s="41">
        <f t="shared" si="142"/>
        <v>55.788800000000002</v>
      </c>
      <c r="CJ47" s="41">
        <f t="shared" si="142"/>
        <v>54.54224</v>
      </c>
      <c r="CK47" s="41">
        <f t="shared" si="142"/>
        <v>56.001359999999998</v>
      </c>
      <c r="CL47" s="41">
        <f t="shared" si="142"/>
        <v>55.251840000000001</v>
      </c>
      <c r="CM47" s="41">
        <f t="shared" si="142"/>
        <v>56.189920000000001</v>
      </c>
      <c r="CN47" s="41">
        <f t="shared" si="142"/>
        <v>55.278559999999999</v>
      </c>
      <c r="CO47" s="41">
        <f t="shared" si="142"/>
        <v>53.422319999999999</v>
      </c>
      <c r="CP47" s="41">
        <f t="shared" si="142"/>
        <v>53.919760000000004</v>
      </c>
      <c r="CQ47" s="41">
        <f t="shared" si="142"/>
        <v>54.520800000000001</v>
      </c>
      <c r="CR47" s="41">
        <f t="shared" si="142"/>
        <v>54.808639999999997</v>
      </c>
      <c r="CS47" s="83">
        <f t="shared" si="142"/>
        <v>53.985119999999995</v>
      </c>
      <c r="CT47" s="313">
        <f t="shared" si="112"/>
        <v>126261.81186124175</v>
      </c>
      <c r="CU47" s="313">
        <f>SUM('Day (1):Day (29)'!CT47)</f>
        <v>3895838.5517950966</v>
      </c>
      <c r="CV47" s="130">
        <f t="shared" si="115"/>
        <v>3769576.7399338549</v>
      </c>
    </row>
    <row r="48" spans="1:100">
      <c r="A48" s="23" t="s">
        <v>65</v>
      </c>
      <c r="B48" s="32">
        <f>B21</f>
        <v>0</v>
      </c>
      <c r="C48" s="32">
        <f t="shared" ref="C48:BN49" si="143">C21</f>
        <v>0</v>
      </c>
      <c r="D48" s="32">
        <f t="shared" si="143"/>
        <v>0</v>
      </c>
      <c r="E48" s="32">
        <f t="shared" si="143"/>
        <v>0</v>
      </c>
      <c r="F48" s="32">
        <f t="shared" si="143"/>
        <v>0</v>
      </c>
      <c r="G48" s="32">
        <f t="shared" si="143"/>
        <v>0</v>
      </c>
      <c r="H48" s="32">
        <f t="shared" si="143"/>
        <v>0</v>
      </c>
      <c r="I48" s="32">
        <f t="shared" si="143"/>
        <v>0</v>
      </c>
      <c r="J48" s="32">
        <f t="shared" si="143"/>
        <v>0</v>
      </c>
      <c r="K48" s="32">
        <f t="shared" si="143"/>
        <v>0</v>
      </c>
      <c r="L48" s="32">
        <f t="shared" si="143"/>
        <v>0</v>
      </c>
      <c r="M48" s="32">
        <f t="shared" si="143"/>
        <v>0</v>
      </c>
      <c r="N48" s="32">
        <f t="shared" si="143"/>
        <v>0</v>
      </c>
      <c r="O48" s="32">
        <f t="shared" si="143"/>
        <v>0</v>
      </c>
      <c r="P48" s="32">
        <f t="shared" si="143"/>
        <v>0</v>
      </c>
      <c r="Q48" s="32">
        <f t="shared" si="143"/>
        <v>0</v>
      </c>
      <c r="R48" s="32">
        <f t="shared" si="143"/>
        <v>0</v>
      </c>
      <c r="S48" s="32">
        <f t="shared" si="143"/>
        <v>0</v>
      </c>
      <c r="T48" s="32">
        <f t="shared" si="143"/>
        <v>0</v>
      </c>
      <c r="U48" s="32">
        <f t="shared" si="143"/>
        <v>0</v>
      </c>
      <c r="V48" s="32">
        <f t="shared" si="143"/>
        <v>0</v>
      </c>
      <c r="W48" s="32">
        <f t="shared" si="143"/>
        <v>0</v>
      </c>
      <c r="X48" s="32">
        <f t="shared" si="143"/>
        <v>0.14000000000000001</v>
      </c>
      <c r="Y48" s="32">
        <f t="shared" si="143"/>
        <v>0.13</v>
      </c>
      <c r="Z48" s="32">
        <f t="shared" si="143"/>
        <v>0.18</v>
      </c>
      <c r="AA48" s="32">
        <f t="shared" si="143"/>
        <v>0.42000000000000004</v>
      </c>
      <c r="AB48" s="32">
        <f t="shared" si="143"/>
        <v>1.02</v>
      </c>
      <c r="AC48" s="32">
        <f t="shared" si="143"/>
        <v>9.07</v>
      </c>
      <c r="AD48" s="32">
        <f t="shared" si="143"/>
        <v>18.96</v>
      </c>
      <c r="AE48" s="32">
        <f t="shared" si="143"/>
        <v>36.699999999999996</v>
      </c>
      <c r="AF48" s="32">
        <f t="shared" si="143"/>
        <v>64.19</v>
      </c>
      <c r="AG48" s="32">
        <f t="shared" si="143"/>
        <v>110.25999999999999</v>
      </c>
      <c r="AH48" s="32">
        <f t="shared" si="143"/>
        <v>186.43</v>
      </c>
      <c r="AI48" s="32">
        <f t="shared" si="143"/>
        <v>293.09999999999997</v>
      </c>
      <c r="AJ48" s="32">
        <f t="shared" si="143"/>
        <v>418.12</v>
      </c>
      <c r="AK48" s="32">
        <f t="shared" si="143"/>
        <v>538.73</v>
      </c>
      <c r="AL48" s="32">
        <f t="shared" si="143"/>
        <v>800.77</v>
      </c>
      <c r="AM48" s="32">
        <f t="shared" si="143"/>
        <v>955.01</v>
      </c>
      <c r="AN48" s="32">
        <f t="shared" si="143"/>
        <v>1107.76</v>
      </c>
      <c r="AO48" s="32">
        <f t="shared" si="143"/>
        <v>1235.58</v>
      </c>
      <c r="AP48" s="32">
        <f t="shared" si="143"/>
        <v>1341.56</v>
      </c>
      <c r="AQ48" s="32">
        <f t="shared" si="143"/>
        <v>1447.39</v>
      </c>
      <c r="AR48" s="32">
        <f t="shared" si="143"/>
        <v>1531.32</v>
      </c>
      <c r="AS48" s="32">
        <f t="shared" si="143"/>
        <v>1602.55</v>
      </c>
      <c r="AT48" s="32">
        <f t="shared" si="143"/>
        <v>1602.65</v>
      </c>
      <c r="AU48" s="32">
        <f t="shared" si="143"/>
        <v>1638.9</v>
      </c>
      <c r="AV48" s="32">
        <f t="shared" si="143"/>
        <v>1609.75</v>
      </c>
      <c r="AW48" s="32">
        <f t="shared" si="143"/>
        <v>1624.74</v>
      </c>
      <c r="AX48" s="32">
        <f t="shared" si="143"/>
        <v>1587.5</v>
      </c>
      <c r="AY48" s="32">
        <f t="shared" si="143"/>
        <v>1590.37</v>
      </c>
      <c r="AZ48" s="32">
        <f t="shared" si="143"/>
        <v>1597.72</v>
      </c>
      <c r="BA48" s="32">
        <f t="shared" si="143"/>
        <v>1597.1100000000001</v>
      </c>
      <c r="BB48" s="32">
        <f t="shared" si="143"/>
        <v>1609.4299999999998</v>
      </c>
      <c r="BC48" s="32">
        <f t="shared" si="143"/>
        <v>1606.24</v>
      </c>
      <c r="BD48" s="32">
        <f t="shared" si="143"/>
        <v>1615.05</v>
      </c>
      <c r="BE48" s="32">
        <f t="shared" si="143"/>
        <v>1608.86</v>
      </c>
      <c r="BF48" s="32">
        <f t="shared" si="143"/>
        <v>1592.32</v>
      </c>
      <c r="BG48" s="32">
        <f t="shared" si="143"/>
        <v>1564.24</v>
      </c>
      <c r="BH48" s="32">
        <f t="shared" si="143"/>
        <v>1532.2</v>
      </c>
      <c r="BI48" s="32">
        <f t="shared" si="143"/>
        <v>1486.8</v>
      </c>
      <c r="BJ48" s="32">
        <f t="shared" si="143"/>
        <v>1446.5600000000002</v>
      </c>
      <c r="BK48" s="32">
        <f t="shared" si="143"/>
        <v>1373.32</v>
      </c>
      <c r="BL48" s="32">
        <f t="shared" si="143"/>
        <v>1282.99</v>
      </c>
      <c r="BM48" s="32">
        <f t="shared" si="143"/>
        <v>1166.71</v>
      </c>
      <c r="BN48" s="32">
        <f t="shared" si="143"/>
        <v>1028.8999999999999</v>
      </c>
      <c r="BO48" s="32">
        <f t="shared" ref="BO48:CS51" si="144">BO21</f>
        <v>872.05</v>
      </c>
      <c r="BP48" s="32">
        <f t="shared" si="144"/>
        <v>728.86</v>
      </c>
      <c r="BQ48" s="32">
        <f t="shared" si="144"/>
        <v>564.62</v>
      </c>
      <c r="BR48" s="32">
        <f t="shared" si="144"/>
        <v>396.89</v>
      </c>
      <c r="BS48" s="32">
        <f t="shared" si="144"/>
        <v>255.3</v>
      </c>
      <c r="BT48" s="32">
        <f t="shared" si="144"/>
        <v>145.14000000000001</v>
      </c>
      <c r="BU48" s="32">
        <f t="shared" si="144"/>
        <v>65.64</v>
      </c>
      <c r="BV48" s="32">
        <f t="shared" si="144"/>
        <v>24.11</v>
      </c>
      <c r="BW48" s="32">
        <f t="shared" si="144"/>
        <v>3.27</v>
      </c>
      <c r="BX48" s="32">
        <f t="shared" si="144"/>
        <v>0</v>
      </c>
      <c r="BY48" s="32">
        <f t="shared" si="144"/>
        <v>0</v>
      </c>
      <c r="BZ48" s="32">
        <f t="shared" si="144"/>
        <v>0</v>
      </c>
      <c r="CA48" s="32">
        <f t="shared" si="144"/>
        <v>0</v>
      </c>
      <c r="CB48" s="32">
        <f t="shared" si="144"/>
        <v>0</v>
      </c>
      <c r="CC48" s="32">
        <f t="shared" si="144"/>
        <v>0</v>
      </c>
      <c r="CD48" s="32">
        <f t="shared" si="144"/>
        <v>0</v>
      </c>
      <c r="CE48" s="32">
        <f t="shared" si="144"/>
        <v>0</v>
      </c>
      <c r="CF48" s="32">
        <f t="shared" si="144"/>
        <v>0</v>
      </c>
      <c r="CG48" s="32">
        <f t="shared" si="144"/>
        <v>0</v>
      </c>
      <c r="CH48" s="32">
        <f t="shared" si="144"/>
        <v>0</v>
      </c>
      <c r="CI48" s="32">
        <f t="shared" si="144"/>
        <v>0</v>
      </c>
      <c r="CJ48" s="32">
        <f t="shared" si="144"/>
        <v>0</v>
      </c>
      <c r="CK48" s="32">
        <f t="shared" si="144"/>
        <v>0</v>
      </c>
      <c r="CL48" s="32">
        <f t="shared" si="144"/>
        <v>0</v>
      </c>
      <c r="CM48" s="32">
        <f t="shared" si="144"/>
        <v>0</v>
      </c>
      <c r="CN48" s="32">
        <f t="shared" si="144"/>
        <v>0</v>
      </c>
      <c r="CO48" s="32">
        <f t="shared" si="144"/>
        <v>0</v>
      </c>
      <c r="CP48" s="32">
        <f t="shared" si="144"/>
        <v>0</v>
      </c>
      <c r="CQ48" s="32">
        <f t="shared" si="144"/>
        <v>0</v>
      </c>
      <c r="CR48" s="32">
        <f t="shared" si="144"/>
        <v>0</v>
      </c>
      <c r="CS48" s="32">
        <f t="shared" si="144"/>
        <v>0</v>
      </c>
      <c r="CT48" s="310">
        <f t="shared" ref="CT48:CT51" si="145">SUM(B48:CS48)</f>
        <v>46517.63</v>
      </c>
      <c r="CU48" s="310">
        <f>SUM('Day (1):Day (29)'!CT48)</f>
        <v>1452323.5200000005</v>
      </c>
      <c r="CV48" s="130">
        <f t="shared" si="115"/>
        <v>1405805.8900000006</v>
      </c>
    </row>
    <row r="49" spans="1:104">
      <c r="A49" s="24" t="s">
        <v>66</v>
      </c>
      <c r="B49" s="32">
        <f t="shared" ref="B49:Q51" si="146">B22</f>
        <v>0</v>
      </c>
      <c r="C49" s="32">
        <f t="shared" si="146"/>
        <v>0</v>
      </c>
      <c r="D49" s="32">
        <f t="shared" si="146"/>
        <v>0</v>
      </c>
      <c r="E49" s="32">
        <f t="shared" si="146"/>
        <v>0</v>
      </c>
      <c r="F49" s="32">
        <f t="shared" si="146"/>
        <v>0</v>
      </c>
      <c r="G49" s="32">
        <f t="shared" si="146"/>
        <v>0</v>
      </c>
      <c r="H49" s="32">
        <f t="shared" si="146"/>
        <v>0</v>
      </c>
      <c r="I49" s="32">
        <f t="shared" si="146"/>
        <v>0</v>
      </c>
      <c r="J49" s="32">
        <f t="shared" si="146"/>
        <v>0</v>
      </c>
      <c r="K49" s="32">
        <f t="shared" si="146"/>
        <v>0</v>
      </c>
      <c r="L49" s="32">
        <f t="shared" si="146"/>
        <v>0</v>
      </c>
      <c r="M49" s="32">
        <f t="shared" si="146"/>
        <v>0</v>
      </c>
      <c r="N49" s="32">
        <f t="shared" si="146"/>
        <v>0</v>
      </c>
      <c r="O49" s="32">
        <f t="shared" si="146"/>
        <v>0</v>
      </c>
      <c r="P49" s="32">
        <f t="shared" si="146"/>
        <v>0</v>
      </c>
      <c r="Q49" s="32">
        <f t="shared" si="146"/>
        <v>0</v>
      </c>
      <c r="R49" s="32">
        <f t="shared" si="143"/>
        <v>0</v>
      </c>
      <c r="S49" s="32">
        <f t="shared" si="143"/>
        <v>0</v>
      </c>
      <c r="T49" s="32">
        <f t="shared" si="143"/>
        <v>0</v>
      </c>
      <c r="U49" s="32">
        <f t="shared" si="143"/>
        <v>0</v>
      </c>
      <c r="V49" s="32">
        <f t="shared" si="143"/>
        <v>0</v>
      </c>
      <c r="W49" s="32">
        <f t="shared" si="143"/>
        <v>0</v>
      </c>
      <c r="X49" s="32">
        <f t="shared" si="143"/>
        <v>0</v>
      </c>
      <c r="Y49" s="32">
        <f t="shared" si="143"/>
        <v>1.7763058101897444</v>
      </c>
      <c r="Z49" s="32">
        <f t="shared" si="143"/>
        <v>5.5893182823247978</v>
      </c>
      <c r="AA49" s="32">
        <f t="shared" si="143"/>
        <v>5.7102186777827386</v>
      </c>
      <c r="AB49" s="32">
        <f t="shared" si="143"/>
        <v>5.5893182823247978</v>
      </c>
      <c r="AC49" s="32">
        <f t="shared" si="143"/>
        <v>7.0122229365605619</v>
      </c>
      <c r="AD49" s="32">
        <f t="shared" si="143"/>
        <v>27.081688582578721</v>
      </c>
      <c r="AE49" s="32">
        <f t="shared" si="143"/>
        <v>101.00763038989956</v>
      </c>
      <c r="AF49" s="32">
        <f t="shared" si="143"/>
        <v>225.74893841123486</v>
      </c>
      <c r="AG49" s="32">
        <f t="shared" si="143"/>
        <v>399.74320753605127</v>
      </c>
      <c r="AH49" s="32">
        <f t="shared" si="143"/>
        <v>620.60032994644928</v>
      </c>
      <c r="AI49" s="32">
        <f t="shared" si="143"/>
        <v>835.87743410494261</v>
      </c>
      <c r="AJ49" s="32">
        <f t="shared" si="143"/>
        <v>1053.3958455946179</v>
      </c>
      <c r="AK49" s="32">
        <f t="shared" si="143"/>
        <v>1263.8555339956331</v>
      </c>
      <c r="AL49" s="32">
        <f t="shared" si="143"/>
        <v>1484.9787178965823</v>
      </c>
      <c r="AM49" s="32">
        <f t="shared" si="143"/>
        <v>1690.5259556900235</v>
      </c>
      <c r="AN49" s="32">
        <f t="shared" si="143"/>
        <v>1843.784530156787</v>
      </c>
      <c r="AO49" s="32">
        <f t="shared" si="143"/>
        <v>1975.892139470461</v>
      </c>
      <c r="AP49" s="32">
        <f t="shared" si="143"/>
        <v>2089.384670098676</v>
      </c>
      <c r="AQ49" s="32">
        <f t="shared" si="143"/>
        <v>2215.1664966854055</v>
      </c>
      <c r="AR49" s="32">
        <f t="shared" si="143"/>
        <v>2288.4471133269167</v>
      </c>
      <c r="AS49" s="32">
        <f t="shared" si="143"/>
        <v>2379.9062274671528</v>
      </c>
      <c r="AT49" s="32">
        <f t="shared" si="143"/>
        <v>2464.8352017292063</v>
      </c>
      <c r="AU49" s="32">
        <f t="shared" si="143"/>
        <v>2518.5811325046893</v>
      </c>
      <c r="AV49" s="32">
        <f t="shared" si="143"/>
        <v>2546.2436596131215</v>
      </c>
      <c r="AW49" s="32">
        <f t="shared" si="143"/>
        <v>2570.3113586520558</v>
      </c>
      <c r="AX49" s="32">
        <f t="shared" si="143"/>
        <v>2574.528547136686</v>
      </c>
      <c r="AY49" s="32">
        <f t="shared" si="143"/>
        <v>2553.1453579480994</v>
      </c>
      <c r="AZ49" s="32">
        <f t="shared" si="143"/>
        <v>2556.6472964033978</v>
      </c>
      <c r="BA49" s="32">
        <f t="shared" si="143"/>
        <v>2565.7783454791497</v>
      </c>
      <c r="BB49" s="32">
        <f t="shared" si="143"/>
        <v>2534.9947273336347</v>
      </c>
      <c r="BC49" s="32">
        <f t="shared" si="143"/>
        <v>2539.8064093491371</v>
      </c>
      <c r="BD49" s="32">
        <f t="shared" si="143"/>
        <v>2496.399092633992</v>
      </c>
      <c r="BE49" s="32">
        <f t="shared" si="143"/>
        <v>2466.8044615502231</v>
      </c>
      <c r="BF49" s="32">
        <f t="shared" si="143"/>
        <v>2408.3490273348552</v>
      </c>
      <c r="BG49" s="32">
        <f t="shared" si="143"/>
        <v>2340.2980959727424</v>
      </c>
      <c r="BH49" s="32">
        <f t="shared" si="143"/>
        <v>2270.3986612880708</v>
      </c>
      <c r="BI49" s="32">
        <f t="shared" si="143"/>
        <v>2164.8667705967014</v>
      </c>
      <c r="BJ49" s="32">
        <f t="shared" si="143"/>
        <v>2016.9214820621148</v>
      </c>
      <c r="BK49" s="32">
        <f t="shared" si="143"/>
        <v>1891.381168472303</v>
      </c>
      <c r="BL49" s="32">
        <f t="shared" si="143"/>
        <v>1707.6733784711403</v>
      </c>
      <c r="BM49" s="32">
        <f t="shared" si="143"/>
        <v>1533.8490434207404</v>
      </c>
      <c r="BN49" s="32">
        <f t="shared" si="143"/>
        <v>1353.085854189683</v>
      </c>
      <c r="BO49" s="32">
        <f t="shared" si="144"/>
        <v>1167.5388498273821</v>
      </c>
      <c r="BP49" s="32">
        <f t="shared" si="144"/>
        <v>969.48890339390948</v>
      </c>
      <c r="BQ49" s="32">
        <f t="shared" si="144"/>
        <v>739.50350759885521</v>
      </c>
      <c r="BR49" s="32">
        <f t="shared" si="144"/>
        <v>518.50982645825445</v>
      </c>
      <c r="BS49" s="32">
        <f t="shared" si="144"/>
        <v>324.0825749785389</v>
      </c>
      <c r="BT49" s="32">
        <f t="shared" si="144"/>
        <v>157.72656490973057</v>
      </c>
      <c r="BU49" s="32">
        <f t="shared" si="144"/>
        <v>43.648829712062664</v>
      </c>
      <c r="BV49" s="32">
        <f t="shared" si="144"/>
        <v>9.7534094908844011</v>
      </c>
      <c r="BW49" s="32">
        <f t="shared" si="144"/>
        <v>6.3536496112046947</v>
      </c>
      <c r="BX49" s="32">
        <f t="shared" si="144"/>
        <v>5.9567765107857715</v>
      </c>
      <c r="BY49" s="32">
        <f t="shared" si="144"/>
        <v>1.5890932657478423</v>
      </c>
      <c r="BZ49" s="32">
        <f t="shared" si="144"/>
        <v>0</v>
      </c>
      <c r="CA49" s="32">
        <f t="shared" si="144"/>
        <v>0</v>
      </c>
      <c r="CB49" s="32">
        <f t="shared" si="144"/>
        <v>0</v>
      </c>
      <c r="CC49" s="32">
        <f t="shared" si="144"/>
        <v>0</v>
      </c>
      <c r="CD49" s="32">
        <f t="shared" si="144"/>
        <v>0</v>
      </c>
      <c r="CE49" s="32">
        <f t="shared" si="144"/>
        <v>0</v>
      </c>
      <c r="CF49" s="32">
        <f t="shared" si="144"/>
        <v>0</v>
      </c>
      <c r="CG49" s="32">
        <f t="shared" si="144"/>
        <v>0</v>
      </c>
      <c r="CH49" s="32">
        <f t="shared" si="144"/>
        <v>0</v>
      </c>
      <c r="CI49" s="32">
        <f t="shared" si="144"/>
        <v>0</v>
      </c>
      <c r="CJ49" s="32">
        <f t="shared" si="144"/>
        <v>0</v>
      </c>
      <c r="CK49" s="32">
        <f t="shared" si="144"/>
        <v>0</v>
      </c>
      <c r="CL49" s="32">
        <f t="shared" si="144"/>
        <v>0</v>
      </c>
      <c r="CM49" s="32">
        <f t="shared" si="144"/>
        <v>0</v>
      </c>
      <c r="CN49" s="32">
        <f t="shared" si="144"/>
        <v>0</v>
      </c>
      <c r="CO49" s="32">
        <f t="shared" si="144"/>
        <v>0</v>
      </c>
      <c r="CP49" s="32">
        <f t="shared" si="144"/>
        <v>0</v>
      </c>
      <c r="CQ49" s="32">
        <f t="shared" si="144"/>
        <v>0</v>
      </c>
      <c r="CR49" s="32">
        <f t="shared" si="144"/>
        <v>0</v>
      </c>
      <c r="CS49" s="32">
        <f t="shared" si="144"/>
        <v>0</v>
      </c>
      <c r="CT49" s="310">
        <f t="shared" si="145"/>
        <v>72540.124901241696</v>
      </c>
      <c r="CU49" s="310">
        <f>SUM('Day (1):Day (29)'!CT49)</f>
        <v>2207216.9194750953</v>
      </c>
      <c r="CV49" s="130">
        <f t="shared" si="115"/>
        <v>2134676.7945738537</v>
      </c>
    </row>
    <row r="50" spans="1:104">
      <c r="A50" s="44" t="s">
        <v>24</v>
      </c>
      <c r="B50" s="141">
        <v>62.09</v>
      </c>
      <c r="C50" s="141">
        <v>69.099999999999994</v>
      </c>
      <c r="D50" s="141">
        <v>68.12</v>
      </c>
      <c r="E50" s="141">
        <v>70.73</v>
      </c>
      <c r="F50" s="141">
        <v>70.510000000000005</v>
      </c>
      <c r="G50" s="141">
        <v>67.22</v>
      </c>
      <c r="H50" s="141">
        <v>65.86</v>
      </c>
      <c r="I50" s="141">
        <v>62.37</v>
      </c>
      <c r="J50" s="141">
        <v>59.3</v>
      </c>
      <c r="K50" s="141">
        <v>56.93</v>
      </c>
      <c r="L50" s="141">
        <v>57.07</v>
      </c>
      <c r="M50" s="141">
        <v>52.94</v>
      </c>
      <c r="N50" s="141">
        <v>51.89</v>
      </c>
      <c r="O50" s="141">
        <v>46.51</v>
      </c>
      <c r="P50" s="141">
        <v>38.659999999999997</v>
      </c>
      <c r="Q50" s="141">
        <v>42.68</v>
      </c>
      <c r="R50" s="141">
        <v>44.03</v>
      </c>
      <c r="S50" s="141">
        <v>40.69</v>
      </c>
      <c r="T50" s="141">
        <v>34.1</v>
      </c>
      <c r="U50" s="141">
        <v>20.48</v>
      </c>
      <c r="V50" s="141">
        <v>19.95</v>
      </c>
      <c r="W50" s="141">
        <v>16.96</v>
      </c>
      <c r="X50" s="141">
        <v>15.02</v>
      </c>
      <c r="Y50" s="141">
        <v>13.82</v>
      </c>
      <c r="Z50" s="141">
        <v>16.579999999999998</v>
      </c>
      <c r="AA50" s="141">
        <v>18.510000000000002</v>
      </c>
      <c r="AB50" s="141">
        <v>16.66</v>
      </c>
      <c r="AC50" s="141">
        <v>15.88</v>
      </c>
      <c r="AD50" s="141">
        <v>22.29</v>
      </c>
      <c r="AE50" s="141">
        <v>34.51</v>
      </c>
      <c r="AF50" s="141">
        <v>32.79</v>
      </c>
      <c r="AG50" s="141">
        <v>33.22</v>
      </c>
      <c r="AH50" s="141">
        <v>29.79</v>
      </c>
      <c r="AI50" s="141">
        <v>27.08</v>
      </c>
      <c r="AJ50" s="141">
        <v>17.149999999999999</v>
      </c>
      <c r="AK50" s="141">
        <v>5.82</v>
      </c>
      <c r="AL50" s="141">
        <v>5.0199999999999996</v>
      </c>
      <c r="AM50" s="141">
        <v>6.15</v>
      </c>
      <c r="AN50" s="141">
        <v>5.62</v>
      </c>
      <c r="AO50" s="141">
        <v>4.47</v>
      </c>
      <c r="AP50" s="141">
        <v>3.57</v>
      </c>
      <c r="AQ50" s="141">
        <v>2.31</v>
      </c>
      <c r="AR50" s="141">
        <v>1.54</v>
      </c>
      <c r="AS50" s="141">
        <v>1.77</v>
      </c>
      <c r="AT50" s="141">
        <v>5.89</v>
      </c>
      <c r="AU50" s="141">
        <v>16.8</v>
      </c>
      <c r="AV50" s="141">
        <v>19.079999999999998</v>
      </c>
      <c r="AW50" s="141">
        <v>19.420000000000002</v>
      </c>
      <c r="AX50" s="141">
        <v>20.05</v>
      </c>
      <c r="AY50" s="141">
        <v>17.46</v>
      </c>
      <c r="AZ50" s="141">
        <v>19.09</v>
      </c>
      <c r="BA50" s="141">
        <v>18.28</v>
      </c>
      <c r="BB50" s="141">
        <v>21.59</v>
      </c>
      <c r="BC50" s="141">
        <v>24.32</v>
      </c>
      <c r="BD50" s="141">
        <v>21.23</v>
      </c>
      <c r="BE50" s="141">
        <v>20.81</v>
      </c>
      <c r="BF50" s="141">
        <v>9.66</v>
      </c>
      <c r="BG50" s="141">
        <v>21.62</v>
      </c>
      <c r="BH50" s="141">
        <v>23.72</v>
      </c>
      <c r="BI50" s="141">
        <v>21.2</v>
      </c>
      <c r="BJ50" s="141">
        <v>18.149999999999999</v>
      </c>
      <c r="BK50" s="141">
        <v>20.329999999999998</v>
      </c>
      <c r="BL50" s="141">
        <v>11.17</v>
      </c>
      <c r="BM50" s="141">
        <v>23.6</v>
      </c>
      <c r="BN50" s="141">
        <v>16.84</v>
      </c>
      <c r="BO50" s="141">
        <v>7.9</v>
      </c>
      <c r="BP50" s="141">
        <v>6.72</v>
      </c>
      <c r="BQ50" s="141">
        <v>6.32</v>
      </c>
      <c r="BR50" s="141">
        <v>4.4800000000000004</v>
      </c>
      <c r="BS50" s="141">
        <v>3.4</v>
      </c>
      <c r="BT50" s="141">
        <v>4.93</v>
      </c>
      <c r="BU50" s="141">
        <v>5.16</v>
      </c>
      <c r="BV50" s="141">
        <v>4.3899999999999997</v>
      </c>
      <c r="BW50" s="141">
        <v>3.51</v>
      </c>
      <c r="BX50" s="141">
        <v>3.5</v>
      </c>
      <c r="BY50" s="141">
        <v>4.46</v>
      </c>
      <c r="BZ50" s="141">
        <v>5.39</v>
      </c>
      <c r="CA50" s="141">
        <v>5.18</v>
      </c>
      <c r="CB50" s="141">
        <v>4.4000000000000004</v>
      </c>
      <c r="CC50" s="141">
        <v>4.5</v>
      </c>
      <c r="CD50" s="141">
        <v>3.69</v>
      </c>
      <c r="CE50" s="141">
        <v>3.22</v>
      </c>
      <c r="CF50" s="141">
        <v>2.78</v>
      </c>
      <c r="CG50" s="141">
        <v>2.17</v>
      </c>
      <c r="CH50" s="141">
        <v>2.06</v>
      </c>
      <c r="CI50" s="141">
        <v>1.78</v>
      </c>
      <c r="CJ50" s="141">
        <v>1.22</v>
      </c>
      <c r="CK50" s="141">
        <v>1.19</v>
      </c>
      <c r="CL50" s="141">
        <v>1.72</v>
      </c>
      <c r="CM50" s="141">
        <v>1.6</v>
      </c>
      <c r="CN50" s="141">
        <v>0.97</v>
      </c>
      <c r="CO50" s="141">
        <v>0.4</v>
      </c>
      <c r="CP50" s="141">
        <v>0.06</v>
      </c>
      <c r="CQ50" s="141">
        <v>0.06</v>
      </c>
      <c r="CR50" s="141">
        <v>0.05</v>
      </c>
      <c r="CS50" s="141">
        <v>0.05</v>
      </c>
      <c r="CT50" s="310">
        <f t="shared" si="145"/>
        <v>1935.33</v>
      </c>
      <c r="CU50" s="310">
        <f>SUM('Day (1):Day (29)'!CT50)</f>
        <v>87274.449999999983</v>
      </c>
      <c r="CV50" s="130">
        <f t="shared" si="115"/>
        <v>85339.119999999981</v>
      </c>
    </row>
    <row r="51" spans="1:104">
      <c r="A51" s="24" t="s">
        <v>41</v>
      </c>
      <c r="B51" s="32">
        <f t="shared" si="146"/>
        <v>57.246000000000002</v>
      </c>
      <c r="C51" s="32">
        <f t="shared" ref="C51:BN51" si="147">C24</f>
        <v>54.192160000000001</v>
      </c>
      <c r="D51" s="32">
        <f t="shared" si="147"/>
        <v>55.107039999999998</v>
      </c>
      <c r="E51" s="32">
        <f t="shared" si="147"/>
        <v>55.666159999999998</v>
      </c>
      <c r="F51" s="32">
        <f t="shared" si="147"/>
        <v>53.369280000000003</v>
      </c>
      <c r="G51" s="32">
        <f t="shared" si="147"/>
        <v>54.408560000000001</v>
      </c>
      <c r="H51" s="32">
        <f t="shared" si="147"/>
        <v>53.3748</v>
      </c>
      <c r="I51" s="32">
        <f t="shared" si="147"/>
        <v>55.093760000000003</v>
      </c>
      <c r="J51" s="32">
        <f t="shared" si="147"/>
        <v>55.72992</v>
      </c>
      <c r="K51" s="32">
        <f t="shared" si="147"/>
        <v>54.787599999999998</v>
      </c>
      <c r="L51" s="32">
        <f t="shared" si="147"/>
        <v>54.278080000000003</v>
      </c>
      <c r="M51" s="32">
        <f t="shared" si="147"/>
        <v>52.966079999999998</v>
      </c>
      <c r="N51" s="32">
        <f t="shared" si="147"/>
        <v>53.847920000000002</v>
      </c>
      <c r="O51" s="32">
        <f t="shared" si="147"/>
        <v>53.87256</v>
      </c>
      <c r="P51" s="32">
        <f t="shared" si="147"/>
        <v>54.466000000000001</v>
      </c>
      <c r="Q51" s="32">
        <f t="shared" si="147"/>
        <v>55.032159999999998</v>
      </c>
      <c r="R51" s="32">
        <f t="shared" si="147"/>
        <v>55.607680000000002</v>
      </c>
      <c r="S51" s="32">
        <f t="shared" si="147"/>
        <v>53.455759999999998</v>
      </c>
      <c r="T51" s="32">
        <f t="shared" si="147"/>
        <v>53.49624</v>
      </c>
      <c r="U51" s="32">
        <f t="shared" si="147"/>
        <v>52.294879999999999</v>
      </c>
      <c r="V51" s="32">
        <f t="shared" si="147"/>
        <v>53.835920000000002</v>
      </c>
      <c r="W51" s="32">
        <f t="shared" si="147"/>
        <v>55.15616</v>
      </c>
      <c r="X51" s="32">
        <f t="shared" si="147"/>
        <v>54.041359999999997</v>
      </c>
      <c r="Y51" s="32">
        <f t="shared" si="147"/>
        <v>52.983519999999999</v>
      </c>
      <c r="Z51" s="32">
        <f t="shared" si="147"/>
        <v>53.014879999999998</v>
      </c>
      <c r="AA51" s="32">
        <f t="shared" si="147"/>
        <v>53.63888</v>
      </c>
      <c r="AB51" s="32">
        <f t="shared" si="147"/>
        <v>53.77328</v>
      </c>
      <c r="AC51" s="32">
        <f t="shared" si="147"/>
        <v>53.841119999999997</v>
      </c>
      <c r="AD51" s="32">
        <f t="shared" si="147"/>
        <v>57.086559999999999</v>
      </c>
      <c r="AE51" s="32">
        <f t="shared" si="147"/>
        <v>57.021439999999998</v>
      </c>
      <c r="AF51" s="32">
        <f t="shared" si="147"/>
        <v>58.390479999999997</v>
      </c>
      <c r="AG51" s="32">
        <f t="shared" si="147"/>
        <v>59.579599999999999</v>
      </c>
      <c r="AH51" s="32">
        <f t="shared" si="147"/>
        <v>58.876959999999997</v>
      </c>
      <c r="AI51" s="32">
        <f t="shared" si="147"/>
        <v>57.70984</v>
      </c>
      <c r="AJ51" s="32">
        <f t="shared" si="147"/>
        <v>58.001840000000001</v>
      </c>
      <c r="AK51" s="32">
        <f t="shared" si="147"/>
        <v>57.639279999999999</v>
      </c>
      <c r="AL51" s="32">
        <f t="shared" si="147"/>
        <v>58.194879999999998</v>
      </c>
      <c r="AM51" s="32">
        <f t="shared" si="147"/>
        <v>57.702159999999999</v>
      </c>
      <c r="AN51" s="32">
        <f t="shared" si="147"/>
        <v>57.38496</v>
      </c>
      <c r="AO51" s="32">
        <f t="shared" si="147"/>
        <v>57.61936</v>
      </c>
      <c r="AP51" s="32">
        <f t="shared" si="147"/>
        <v>57.931840000000001</v>
      </c>
      <c r="AQ51" s="32">
        <f t="shared" si="147"/>
        <v>57.89096</v>
      </c>
      <c r="AR51" s="32">
        <f t="shared" si="147"/>
        <v>58.112720000000003</v>
      </c>
      <c r="AS51" s="32">
        <f t="shared" si="147"/>
        <v>57.266719999999999</v>
      </c>
      <c r="AT51" s="32">
        <f t="shared" si="147"/>
        <v>58.198320000000002</v>
      </c>
      <c r="AU51" s="32">
        <f t="shared" si="147"/>
        <v>56.751840000000001</v>
      </c>
      <c r="AV51" s="32">
        <f t="shared" si="147"/>
        <v>57.447040000000001</v>
      </c>
      <c r="AW51" s="32">
        <f t="shared" si="147"/>
        <v>58.633119999999998</v>
      </c>
      <c r="AX51" s="32">
        <f t="shared" si="147"/>
        <v>56.792879999999997</v>
      </c>
      <c r="AY51" s="32">
        <f t="shared" si="147"/>
        <v>53.595039999999997</v>
      </c>
      <c r="AZ51" s="32">
        <f t="shared" si="147"/>
        <v>53.478479999999998</v>
      </c>
      <c r="BA51" s="32">
        <f t="shared" si="147"/>
        <v>54.328000000000003</v>
      </c>
      <c r="BB51" s="32">
        <f t="shared" si="147"/>
        <v>53.594160000000002</v>
      </c>
      <c r="BC51" s="32">
        <f t="shared" si="147"/>
        <v>54.565280000000001</v>
      </c>
      <c r="BD51" s="32">
        <f t="shared" si="147"/>
        <v>53.220320000000001</v>
      </c>
      <c r="BE51" s="32">
        <f t="shared" si="147"/>
        <v>52.419840000000001</v>
      </c>
      <c r="BF51" s="32">
        <f t="shared" si="147"/>
        <v>52.122959999999999</v>
      </c>
      <c r="BG51" s="32">
        <f t="shared" si="147"/>
        <v>51.222239999999999</v>
      </c>
      <c r="BH51" s="32">
        <f t="shared" si="147"/>
        <v>50.225119999999997</v>
      </c>
      <c r="BI51" s="32">
        <f t="shared" si="147"/>
        <v>53.737679999999997</v>
      </c>
      <c r="BJ51" s="32">
        <f t="shared" si="147"/>
        <v>53.915520000000001</v>
      </c>
      <c r="BK51" s="32">
        <f t="shared" si="147"/>
        <v>53.42624</v>
      </c>
      <c r="BL51" s="32">
        <f t="shared" si="147"/>
        <v>51.253039999999999</v>
      </c>
      <c r="BM51" s="32">
        <f t="shared" si="147"/>
        <v>54.057040000000001</v>
      </c>
      <c r="BN51" s="32">
        <f t="shared" si="147"/>
        <v>54.894159999999999</v>
      </c>
      <c r="BO51" s="32">
        <f t="shared" si="144"/>
        <v>53.903440000000003</v>
      </c>
      <c r="BP51" s="32">
        <f t="shared" si="144"/>
        <v>54.290799999999997</v>
      </c>
      <c r="BQ51" s="32">
        <f t="shared" si="144"/>
        <v>54.258319999999998</v>
      </c>
      <c r="BR51" s="32">
        <f t="shared" si="144"/>
        <v>54.576320000000003</v>
      </c>
      <c r="BS51" s="32">
        <f t="shared" si="144"/>
        <v>53.997199999999999</v>
      </c>
      <c r="BT51" s="32">
        <f t="shared" si="144"/>
        <v>53.527279999999998</v>
      </c>
      <c r="BU51" s="32">
        <f t="shared" si="144"/>
        <v>54.6372</v>
      </c>
      <c r="BV51" s="32">
        <f t="shared" si="144"/>
        <v>56.069760000000002</v>
      </c>
      <c r="BW51" s="32">
        <f t="shared" si="144"/>
        <v>56.596319999999999</v>
      </c>
      <c r="BX51" s="32">
        <f t="shared" si="144"/>
        <v>57.614240000000002</v>
      </c>
      <c r="BY51" s="32">
        <f t="shared" si="144"/>
        <v>56.712800000000001</v>
      </c>
      <c r="BZ51" s="32">
        <f t="shared" si="144"/>
        <v>53.582160000000002</v>
      </c>
      <c r="CA51" s="32">
        <f t="shared" si="144"/>
        <v>53.805999999999997</v>
      </c>
      <c r="CB51" s="32">
        <f t="shared" si="144"/>
        <v>53.33032</v>
      </c>
      <c r="CC51" s="32">
        <f t="shared" si="144"/>
        <v>53.517519999999998</v>
      </c>
      <c r="CD51" s="32">
        <f t="shared" si="144"/>
        <v>53.986559999999997</v>
      </c>
      <c r="CE51" s="32">
        <f t="shared" si="144"/>
        <v>53.663600000000002</v>
      </c>
      <c r="CF51" s="32">
        <f t="shared" si="144"/>
        <v>54.50168</v>
      </c>
      <c r="CG51" s="32">
        <f t="shared" si="144"/>
        <v>54.40016</v>
      </c>
      <c r="CH51" s="32">
        <f t="shared" si="144"/>
        <v>54.280239999999999</v>
      </c>
      <c r="CI51" s="32">
        <f t="shared" si="144"/>
        <v>54.008800000000001</v>
      </c>
      <c r="CJ51" s="32">
        <f t="shared" si="144"/>
        <v>53.322240000000001</v>
      </c>
      <c r="CK51" s="32">
        <f t="shared" si="144"/>
        <v>54.811360000000001</v>
      </c>
      <c r="CL51" s="32">
        <f t="shared" si="144"/>
        <v>53.531840000000003</v>
      </c>
      <c r="CM51" s="32">
        <f t="shared" si="144"/>
        <v>54.589919999999999</v>
      </c>
      <c r="CN51" s="32">
        <f t="shared" si="144"/>
        <v>54.30856</v>
      </c>
      <c r="CO51" s="32">
        <f t="shared" si="144"/>
        <v>53.022320000000001</v>
      </c>
      <c r="CP51" s="32">
        <f t="shared" si="144"/>
        <v>53.859760000000001</v>
      </c>
      <c r="CQ51" s="32">
        <f t="shared" si="144"/>
        <v>54.460799999999999</v>
      </c>
      <c r="CR51" s="32">
        <f t="shared" si="144"/>
        <v>54.75864</v>
      </c>
      <c r="CS51" s="32">
        <f t="shared" si="144"/>
        <v>53.935119999999998</v>
      </c>
      <c r="CT51" s="310">
        <f t="shared" si="145"/>
        <v>5268.7269600000018</v>
      </c>
      <c r="CU51" s="310">
        <f>SUM('Day (1):Day (29)'!CT51)</f>
        <v>149023.66232</v>
      </c>
      <c r="CV51" s="130">
        <f t="shared" si="115"/>
        <v>143754.93536</v>
      </c>
    </row>
    <row r="52" spans="1:104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150</v>
      </c>
      <c r="AN52" s="290">
        <v>450</v>
      </c>
      <c r="AO52" s="290">
        <v>799.99</v>
      </c>
      <c r="AP52" s="290">
        <v>1100</v>
      </c>
      <c r="AQ52" s="290">
        <v>1238.18</v>
      </c>
      <c r="AR52" s="290">
        <v>1400</v>
      </c>
      <c r="AS52" s="290">
        <v>1600</v>
      </c>
      <c r="AT52" s="290">
        <v>800</v>
      </c>
      <c r="AU52" s="290">
        <v>787.4</v>
      </c>
      <c r="AV52" s="290">
        <v>749.63</v>
      </c>
      <c r="AW52" s="290">
        <v>785.19</v>
      </c>
      <c r="AX52" s="290">
        <v>1802</v>
      </c>
      <c r="AY52" s="290">
        <v>1571.5</v>
      </c>
      <c r="AZ52" s="290">
        <v>1678.21</v>
      </c>
      <c r="BA52" s="290">
        <v>1451.5</v>
      </c>
      <c r="BB52" s="290">
        <v>938</v>
      </c>
      <c r="BC52" s="290">
        <v>821.3</v>
      </c>
      <c r="BD52" s="290">
        <v>788</v>
      </c>
      <c r="BE52" s="290">
        <v>588</v>
      </c>
      <c r="BF52" s="290">
        <v>417</v>
      </c>
      <c r="BG52" s="290">
        <v>519.38</v>
      </c>
      <c r="BH52" s="290">
        <v>742</v>
      </c>
      <c r="BI52" s="290">
        <v>819.1</v>
      </c>
      <c r="BJ52" s="290">
        <v>850.5</v>
      </c>
      <c r="BK52" s="290">
        <v>847.49</v>
      </c>
      <c r="BL52" s="290">
        <v>554.24</v>
      </c>
      <c r="BM52" s="290">
        <v>352.05</v>
      </c>
      <c r="BN52" s="290">
        <v>214.67</v>
      </c>
      <c r="BO52" s="290">
        <v>100</v>
      </c>
      <c r="BP52" s="290">
        <v>200</v>
      </c>
      <c r="BQ52" s="290">
        <v>300</v>
      </c>
      <c r="BR52" s="290">
        <v>0</v>
      </c>
      <c r="BS52" s="290">
        <v>800</v>
      </c>
      <c r="BT52" s="290">
        <v>950</v>
      </c>
      <c r="BU52" s="290">
        <v>1600</v>
      </c>
      <c r="BV52" s="290">
        <v>1950</v>
      </c>
      <c r="BW52" s="290">
        <v>2100</v>
      </c>
      <c r="BX52" s="290">
        <v>2000</v>
      </c>
      <c r="BY52" s="290">
        <v>2050</v>
      </c>
      <c r="BZ52" s="290">
        <v>2250</v>
      </c>
      <c r="CA52" s="290">
        <v>2250</v>
      </c>
      <c r="CB52" s="290">
        <v>2750</v>
      </c>
      <c r="CC52" s="290">
        <v>2899.99</v>
      </c>
      <c r="CD52" s="290">
        <v>2449.6800000000003</v>
      </c>
      <c r="CE52" s="290">
        <v>2300</v>
      </c>
      <c r="CF52" s="290">
        <v>1850</v>
      </c>
      <c r="CG52" s="290">
        <v>1599.99</v>
      </c>
      <c r="CH52" s="290">
        <v>1569</v>
      </c>
      <c r="CI52" s="290">
        <v>1572</v>
      </c>
      <c r="CJ52" s="290">
        <v>1368.79</v>
      </c>
      <c r="CK52" s="290">
        <v>1452.03</v>
      </c>
      <c r="CL52" s="290">
        <v>1902</v>
      </c>
      <c r="CM52" s="290">
        <v>2002</v>
      </c>
      <c r="CN52" s="290">
        <v>1602</v>
      </c>
      <c r="CO52" s="290">
        <v>952</v>
      </c>
      <c r="CP52" s="290">
        <v>690.94</v>
      </c>
      <c r="CQ52" s="290">
        <v>291.02999999999997</v>
      </c>
      <c r="CR52" s="290">
        <v>0</v>
      </c>
      <c r="CS52" s="290">
        <v>0</v>
      </c>
      <c r="CT52" s="315">
        <f>SUM(B52:CS52)</f>
        <v>68616.78</v>
      </c>
      <c r="CU52" s="313">
        <f>SUM('Day (1):Day (29)'!CT52)</f>
        <v>878355.10000000009</v>
      </c>
      <c r="CV52" s="130">
        <f t="shared" si="115"/>
        <v>809738.32000000007</v>
      </c>
      <c r="CX52" s="127"/>
    </row>
    <row r="53" spans="1:104" ht="15.75" thickBot="1">
      <c r="A53" s="87" t="s">
        <v>50</v>
      </c>
      <c r="B53" s="287">
        <f t="shared" ref="B53:AG53" si="148">SUM(B30,B40,B42,B47,-B52)</f>
        <v>7260.2860000000001</v>
      </c>
      <c r="C53" s="288">
        <f t="shared" si="148"/>
        <v>7117.8121599999995</v>
      </c>
      <c r="D53" s="288">
        <f t="shared" si="148"/>
        <v>7041.6370399999996</v>
      </c>
      <c r="E53" s="288">
        <f t="shared" si="148"/>
        <v>7008.8061600000001</v>
      </c>
      <c r="F53" s="288">
        <f t="shared" si="148"/>
        <v>6842.28928</v>
      </c>
      <c r="G53" s="288">
        <f t="shared" si="148"/>
        <v>6705.03856</v>
      </c>
      <c r="H53" s="288">
        <f t="shared" si="148"/>
        <v>6346.6948000000002</v>
      </c>
      <c r="I53" s="288">
        <f t="shared" si="148"/>
        <v>6156.9237599999997</v>
      </c>
      <c r="J53" s="288">
        <f t="shared" si="148"/>
        <v>6010.6199200000001</v>
      </c>
      <c r="K53" s="288">
        <f t="shared" si="148"/>
        <v>5901.7075999999997</v>
      </c>
      <c r="L53" s="288">
        <f t="shared" si="148"/>
        <v>5792.5680799999991</v>
      </c>
      <c r="M53" s="288">
        <f t="shared" si="148"/>
        <v>5681.5260799999996</v>
      </c>
      <c r="N53" s="288">
        <f t="shared" si="148"/>
        <v>5824.4079199999996</v>
      </c>
      <c r="O53" s="288">
        <f t="shared" si="148"/>
        <v>5868.8225600000005</v>
      </c>
      <c r="P53" s="288">
        <f t="shared" si="148"/>
        <v>5861.5660000000007</v>
      </c>
      <c r="Q53" s="288">
        <f t="shared" si="148"/>
        <v>5866.1521600000005</v>
      </c>
      <c r="R53" s="288">
        <f t="shared" si="148"/>
        <v>5830.0476799999997</v>
      </c>
      <c r="S53" s="288">
        <f t="shared" si="148"/>
        <v>5824.5557600000002</v>
      </c>
      <c r="T53" s="288">
        <f t="shared" si="148"/>
        <v>6147.4962399999995</v>
      </c>
      <c r="U53" s="288">
        <f t="shared" si="148"/>
        <v>6253.8648800000001</v>
      </c>
      <c r="V53" s="288">
        <f t="shared" si="148"/>
        <v>6957.81592</v>
      </c>
      <c r="W53" s="288">
        <f t="shared" si="148"/>
        <v>7431.8561599999994</v>
      </c>
      <c r="X53" s="288">
        <f t="shared" si="148"/>
        <v>7645.9313600000005</v>
      </c>
      <c r="Y53" s="288">
        <f t="shared" si="148"/>
        <v>7664.3298258101895</v>
      </c>
      <c r="Z53" s="288">
        <f t="shared" si="148"/>
        <v>7917.3641982823247</v>
      </c>
      <c r="AA53" s="288">
        <f t="shared" si="148"/>
        <v>8270.6990986777837</v>
      </c>
      <c r="AB53" s="288">
        <f t="shared" si="148"/>
        <v>8405.3525982823267</v>
      </c>
      <c r="AC53" s="288">
        <f t="shared" si="148"/>
        <v>8525.1133429365618</v>
      </c>
      <c r="AD53" s="288">
        <f t="shared" si="148"/>
        <v>8676.9282485825788</v>
      </c>
      <c r="AE53" s="288">
        <f t="shared" si="148"/>
        <v>8629.5390703899011</v>
      </c>
      <c r="AF53" s="288">
        <f t="shared" si="148"/>
        <v>8781.559418411236</v>
      </c>
      <c r="AG53" s="288">
        <f t="shared" si="148"/>
        <v>9000.2428075360513</v>
      </c>
      <c r="AH53" s="288">
        <f t="shared" ref="AH53:BM53" si="149">SUM(AH30,AH40,AH42,AH47,-AH52)</f>
        <v>9293.1372899464495</v>
      </c>
      <c r="AI53" s="288">
        <f t="shared" si="149"/>
        <v>9614.2072741049433</v>
      </c>
      <c r="AJ53" s="288">
        <f t="shared" si="149"/>
        <v>9948.6376855946182</v>
      </c>
      <c r="AK53" s="288">
        <f t="shared" si="149"/>
        <v>10269.014813995635</v>
      </c>
      <c r="AL53" s="288">
        <f t="shared" si="149"/>
        <v>10753.763597896583</v>
      </c>
      <c r="AM53" s="288">
        <f t="shared" si="149"/>
        <v>10963.398115690023</v>
      </c>
      <c r="AN53" s="288">
        <f t="shared" si="149"/>
        <v>10962.159490156788</v>
      </c>
      <c r="AO53" s="288">
        <f t="shared" si="149"/>
        <v>10873.871499470462</v>
      </c>
      <c r="AP53" s="288">
        <f t="shared" si="149"/>
        <v>10782.256510098678</v>
      </c>
      <c r="AQ53" s="288">
        <f t="shared" si="149"/>
        <v>10874.027456685406</v>
      </c>
      <c r="AR53" s="288">
        <f t="shared" si="149"/>
        <v>10803.669833326916</v>
      </c>
      <c r="AS53" s="288">
        <f t="shared" si="149"/>
        <v>10602.612947467152</v>
      </c>
      <c r="AT53" s="288">
        <f t="shared" si="149"/>
        <v>11395.493521729208</v>
      </c>
      <c r="AU53" s="288">
        <f t="shared" si="149"/>
        <v>11412.552972504689</v>
      </c>
      <c r="AV53" s="288">
        <f t="shared" si="149"/>
        <v>11359.800699613121</v>
      </c>
      <c r="AW53" s="288">
        <f t="shared" si="149"/>
        <v>11279.824478652055</v>
      </c>
      <c r="AX53" s="288">
        <f t="shared" si="149"/>
        <v>9968.861427136686</v>
      </c>
      <c r="AY53" s="288">
        <f t="shared" si="149"/>
        <v>10178.8003979481</v>
      </c>
      <c r="AZ53" s="288">
        <f t="shared" si="149"/>
        <v>9907.2857764033979</v>
      </c>
      <c r="BA53" s="288">
        <f t="shared" si="149"/>
        <v>9920.346345479149</v>
      </c>
      <c r="BB53" s="288">
        <f t="shared" si="149"/>
        <v>9973.7288873336347</v>
      </c>
      <c r="BC53" s="288">
        <f t="shared" si="149"/>
        <v>9914.9016893491371</v>
      </c>
      <c r="BD53" s="288">
        <f t="shared" si="149"/>
        <v>9949.7994126339927</v>
      </c>
      <c r="BE53" s="288">
        <f t="shared" si="149"/>
        <v>10133.794301550224</v>
      </c>
      <c r="BF53" s="288">
        <f t="shared" si="149"/>
        <v>10330.511987334856</v>
      </c>
      <c r="BG53" s="288">
        <f t="shared" si="149"/>
        <v>10244.230335972743</v>
      </c>
      <c r="BH53" s="288">
        <f t="shared" si="149"/>
        <v>10358.833781288071</v>
      </c>
      <c r="BI53" s="288">
        <f t="shared" si="149"/>
        <v>10424.464450596701</v>
      </c>
      <c r="BJ53" s="288">
        <f t="shared" si="149"/>
        <v>10331.947002062116</v>
      </c>
      <c r="BK53" s="288">
        <f t="shared" si="149"/>
        <v>10150.997408472302</v>
      </c>
      <c r="BL53" s="288">
        <f t="shared" si="149"/>
        <v>10270.86641847114</v>
      </c>
      <c r="BM53" s="288">
        <f t="shared" si="149"/>
        <v>10274.446083420742</v>
      </c>
      <c r="BN53" s="288">
        <f t="shared" ref="BN53:CS53" si="150">SUM(BN30,BN40,BN42,BN47,-BN52)</f>
        <v>10177.860014189684</v>
      </c>
      <c r="BO53" s="288">
        <f t="shared" si="150"/>
        <v>10008.702289827383</v>
      </c>
      <c r="BP53" s="288">
        <f t="shared" si="150"/>
        <v>9778.04970339391</v>
      </c>
      <c r="BQ53" s="288">
        <f t="shared" si="150"/>
        <v>9397.9118275988567</v>
      </c>
      <c r="BR53" s="288">
        <f t="shared" si="150"/>
        <v>9442.7861464582547</v>
      </c>
      <c r="BS53" s="288">
        <f t="shared" si="150"/>
        <v>8444.6397749785392</v>
      </c>
      <c r="BT53" s="288">
        <f t="shared" si="150"/>
        <v>8098.6238449097309</v>
      </c>
      <c r="BU53" s="288">
        <f t="shared" si="150"/>
        <v>7258.3860297120646</v>
      </c>
      <c r="BV53" s="288">
        <f t="shared" si="150"/>
        <v>6513.0631694908843</v>
      </c>
      <c r="BW53" s="288">
        <f t="shared" si="150"/>
        <v>6335.5899696112047</v>
      </c>
      <c r="BX53" s="288">
        <f t="shared" si="150"/>
        <v>6441.9710165107881</v>
      </c>
      <c r="BY53" s="288">
        <f t="shared" si="150"/>
        <v>6378.9118932657493</v>
      </c>
      <c r="BZ53" s="288">
        <f t="shared" si="150"/>
        <v>6186.5521599999993</v>
      </c>
      <c r="CA53" s="288">
        <f t="shared" si="150"/>
        <v>6192.7160000000022</v>
      </c>
      <c r="CB53" s="288">
        <f t="shared" si="150"/>
        <v>5972.0403200000019</v>
      </c>
      <c r="CC53" s="288">
        <f t="shared" si="150"/>
        <v>5835.7375200000006</v>
      </c>
      <c r="CD53" s="288">
        <f t="shared" si="150"/>
        <v>6192.1765599999999</v>
      </c>
      <c r="CE53" s="288">
        <f t="shared" si="150"/>
        <v>6000.373599999999</v>
      </c>
      <c r="CF53" s="288">
        <f t="shared" si="150"/>
        <v>6165.2116799999994</v>
      </c>
      <c r="CG53" s="288">
        <f t="shared" si="150"/>
        <v>6322.27016</v>
      </c>
      <c r="CH53" s="288">
        <f t="shared" si="150"/>
        <v>6261.9402399999999</v>
      </c>
      <c r="CI53" s="288">
        <f t="shared" si="150"/>
        <v>6172.2588000000005</v>
      </c>
      <c r="CJ53" s="288">
        <f t="shared" si="150"/>
        <v>6359.3322399999997</v>
      </c>
      <c r="CK53" s="288">
        <f t="shared" si="150"/>
        <v>6276.8813600000003</v>
      </c>
      <c r="CL53" s="288">
        <f t="shared" si="150"/>
        <v>5825.17184</v>
      </c>
      <c r="CM53" s="288">
        <f t="shared" si="150"/>
        <v>5724.1199199999992</v>
      </c>
      <c r="CN53" s="288">
        <f t="shared" si="150"/>
        <v>5952.4685599999993</v>
      </c>
      <c r="CO53" s="288">
        <f t="shared" si="150"/>
        <v>6469.2923199999996</v>
      </c>
      <c r="CP53" s="288">
        <f t="shared" si="150"/>
        <v>6441.3197600000003</v>
      </c>
      <c r="CQ53" s="288">
        <f t="shared" si="150"/>
        <v>6827.5008000000007</v>
      </c>
      <c r="CR53" s="288">
        <f t="shared" si="150"/>
        <v>6953.8186400000004</v>
      </c>
      <c r="CS53" s="289">
        <f t="shared" si="150"/>
        <v>6607.9951200000005</v>
      </c>
      <c r="CT53" s="308">
        <f>SUM(B53:CS53)</f>
        <v>779787.47186124162</v>
      </c>
      <c r="CU53" s="308">
        <f>SUM('Day (1):Day (29)'!CT53)</f>
        <v>23411901.602399893</v>
      </c>
      <c r="CV53" s="131">
        <f t="shared" si="115"/>
        <v>22632114.13053865</v>
      </c>
    </row>
    <row r="54" spans="1:104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224"/>
      <c r="CU54" s="224"/>
    </row>
    <row r="55" spans="1:104" ht="15.75" thickBot="1">
      <c r="A55" s="91" t="s">
        <v>67</v>
      </c>
      <c r="B55" s="92">
        <f t="shared" ref="B55:AG55" si="151">B25-B53</f>
        <v>1232.2099999999991</v>
      </c>
      <c r="C55" s="92">
        <f t="shared" si="151"/>
        <v>1370.2700000000023</v>
      </c>
      <c r="D55" s="92">
        <f t="shared" si="151"/>
        <v>1440.6900000000005</v>
      </c>
      <c r="E55" s="92">
        <f t="shared" si="151"/>
        <v>1476.6900000000005</v>
      </c>
      <c r="F55" s="92">
        <f t="shared" si="151"/>
        <v>1640.6899999999996</v>
      </c>
      <c r="G55" s="92">
        <f t="shared" si="151"/>
        <v>1775.6899999999996</v>
      </c>
      <c r="H55" s="92">
        <f t="shared" si="151"/>
        <v>2131.6400000000003</v>
      </c>
      <c r="I55" s="92">
        <f t="shared" si="151"/>
        <v>2319.6400000000012</v>
      </c>
      <c r="J55" s="92">
        <f t="shared" si="151"/>
        <v>2463.5100000000011</v>
      </c>
      <c r="K55" s="92">
        <f t="shared" si="151"/>
        <v>2569.1100000000006</v>
      </c>
      <c r="L55" s="92">
        <f t="shared" si="151"/>
        <v>2677.880000000001</v>
      </c>
      <c r="M55" s="92">
        <f t="shared" si="151"/>
        <v>2783.4800000000014</v>
      </c>
      <c r="N55" s="92">
        <f t="shared" si="151"/>
        <v>2640.4300000000003</v>
      </c>
      <c r="O55" s="92">
        <f t="shared" si="151"/>
        <v>2590.66</v>
      </c>
      <c r="P55" s="92">
        <f t="shared" si="151"/>
        <v>2590.4600000000009</v>
      </c>
      <c r="Q55" s="92">
        <f t="shared" si="151"/>
        <v>2590.46</v>
      </c>
      <c r="R55" s="92">
        <f t="shared" si="151"/>
        <v>2628.4900000000016</v>
      </c>
      <c r="S55" s="92">
        <f t="shared" si="151"/>
        <v>2628.4900000000007</v>
      </c>
      <c r="T55" s="92">
        <f t="shared" si="151"/>
        <v>2299.0000000000027</v>
      </c>
      <c r="U55" s="92">
        <f t="shared" si="151"/>
        <v>2177.8100000000022</v>
      </c>
      <c r="V55" s="92">
        <f t="shared" si="151"/>
        <v>1474.8700000000017</v>
      </c>
      <c r="W55" s="92">
        <f t="shared" si="151"/>
        <v>999.16000000000167</v>
      </c>
      <c r="X55" s="92">
        <f t="shared" si="151"/>
        <v>782.17000000000007</v>
      </c>
      <c r="Y55" s="92">
        <f t="shared" si="151"/>
        <v>763.44000000000233</v>
      </c>
      <c r="Z55" s="92">
        <f t="shared" si="151"/>
        <v>517.06000000000131</v>
      </c>
      <c r="AA55" s="92">
        <f t="shared" si="151"/>
        <v>166.64000000000124</v>
      </c>
      <c r="AB55" s="92">
        <f t="shared" si="151"/>
        <v>30.75</v>
      </c>
      <c r="AC55" s="92">
        <f t="shared" si="151"/>
        <v>-80.25</v>
      </c>
      <c r="AD55" s="92">
        <f t="shared" si="151"/>
        <v>-192.55999999999949</v>
      </c>
      <c r="AE55" s="92">
        <f t="shared" si="151"/>
        <v>-41.350000000000364</v>
      </c>
      <c r="AF55" s="92">
        <f t="shared" si="151"/>
        <v>-41.489999999999782</v>
      </c>
      <c r="AG55" s="92">
        <f t="shared" si="151"/>
        <v>-38.489999999999782</v>
      </c>
      <c r="AH55" s="92">
        <f t="shared" ref="AH55:BM55" si="152">AH25-AH53</f>
        <v>-38.489999999999782</v>
      </c>
      <c r="AI55" s="92">
        <f t="shared" si="152"/>
        <v>-41.489999999999782</v>
      </c>
      <c r="AJ55" s="92">
        <f t="shared" si="152"/>
        <v>-43.020000000000437</v>
      </c>
      <c r="AK55" s="92">
        <f t="shared" si="152"/>
        <v>-44.020000000000437</v>
      </c>
      <c r="AL55" s="92">
        <f t="shared" si="152"/>
        <v>-46.050000000001091</v>
      </c>
      <c r="AM55" s="92">
        <f t="shared" si="152"/>
        <v>104.7400000000016</v>
      </c>
      <c r="AN55" s="92">
        <f t="shared" si="152"/>
        <v>410.72999999999956</v>
      </c>
      <c r="AO55" s="92">
        <f t="shared" si="152"/>
        <v>757.73999999999978</v>
      </c>
      <c r="AP55" s="92">
        <f t="shared" si="152"/>
        <v>1067.83</v>
      </c>
      <c r="AQ55" s="92">
        <f t="shared" si="152"/>
        <v>1206.0200000000004</v>
      </c>
      <c r="AR55" s="92">
        <f t="shared" si="152"/>
        <v>1433.0400000000009</v>
      </c>
      <c r="AS55" s="92">
        <f t="shared" si="152"/>
        <v>1796.17</v>
      </c>
      <c r="AT55" s="92">
        <f t="shared" si="152"/>
        <v>1093.369999999999</v>
      </c>
      <c r="AU55" s="92">
        <f t="shared" si="152"/>
        <v>1175.7700000000023</v>
      </c>
      <c r="AV55" s="92">
        <f t="shared" si="152"/>
        <v>1230.0100000000002</v>
      </c>
      <c r="AW55" s="92">
        <f t="shared" si="152"/>
        <v>1350.5700000000015</v>
      </c>
      <c r="AX55" s="92">
        <f t="shared" si="152"/>
        <v>2627.3000000000011</v>
      </c>
      <c r="AY55" s="92">
        <f t="shared" si="152"/>
        <v>2393.0600000000013</v>
      </c>
      <c r="AZ55" s="92">
        <f t="shared" si="152"/>
        <v>2676.5400000000009</v>
      </c>
      <c r="BA55" s="92">
        <f t="shared" si="152"/>
        <v>2671.8300000000017</v>
      </c>
      <c r="BB55" s="92">
        <f t="shared" si="152"/>
        <v>2602.5599999999995</v>
      </c>
      <c r="BC55" s="92">
        <f t="shared" si="152"/>
        <v>2666.7100000000009</v>
      </c>
      <c r="BD55" s="92">
        <f t="shared" si="152"/>
        <v>2592.7800000000007</v>
      </c>
      <c r="BE55" s="92">
        <f t="shared" si="152"/>
        <v>2371.7799999999988</v>
      </c>
      <c r="BF55" s="92">
        <f t="shared" si="152"/>
        <v>2088.9499999999989</v>
      </c>
      <c r="BG55" s="92">
        <f t="shared" si="152"/>
        <v>2090.16</v>
      </c>
      <c r="BH55" s="92">
        <f t="shared" si="152"/>
        <v>1870.7399999999998</v>
      </c>
      <c r="BI55" s="92">
        <f t="shared" si="152"/>
        <v>1655.0300000000025</v>
      </c>
      <c r="BJ55" s="92">
        <f t="shared" si="152"/>
        <v>1556.4900000000016</v>
      </c>
      <c r="BK55" s="92">
        <f t="shared" si="152"/>
        <v>1540.3500000000022</v>
      </c>
      <c r="BL55" s="92">
        <f t="shared" si="152"/>
        <v>1135.1100000000024</v>
      </c>
      <c r="BM55" s="92">
        <f t="shared" si="152"/>
        <v>856.65999999999985</v>
      </c>
      <c r="BN55" s="92">
        <f t="shared" ref="BN55:CS55" si="153">BN25-BN53</f>
        <v>628.75</v>
      </c>
      <c r="BO55" s="92">
        <f t="shared" si="153"/>
        <v>445.58000000000175</v>
      </c>
      <c r="BP55" s="92">
        <f t="shared" si="153"/>
        <v>334.20000000000073</v>
      </c>
      <c r="BQ55" s="92">
        <f t="shared" si="153"/>
        <v>319.68000000000029</v>
      </c>
      <c r="BR55" s="92">
        <f t="shared" si="153"/>
        <v>-115.43999999999869</v>
      </c>
      <c r="BS55" s="92">
        <f t="shared" si="153"/>
        <v>545.03000000000065</v>
      </c>
      <c r="BT55" s="92">
        <f t="shared" si="153"/>
        <v>615.59000000000015</v>
      </c>
      <c r="BU55" s="92">
        <f t="shared" si="153"/>
        <v>1263.5900000000001</v>
      </c>
      <c r="BV55" s="92">
        <f t="shared" si="153"/>
        <v>1934.4700000000012</v>
      </c>
      <c r="BW55" s="92">
        <f t="shared" si="153"/>
        <v>2087.42</v>
      </c>
      <c r="BX55" s="92">
        <f t="shared" si="153"/>
        <v>1978.5899999999983</v>
      </c>
      <c r="BY55" s="92">
        <f t="shared" si="153"/>
        <v>2037.42</v>
      </c>
      <c r="BZ55" s="92">
        <f t="shared" si="153"/>
        <v>2226.0700000000015</v>
      </c>
      <c r="CA55" s="92">
        <f t="shared" si="153"/>
        <v>2220</v>
      </c>
      <c r="CB55" s="92">
        <f t="shared" si="153"/>
        <v>2439.5</v>
      </c>
      <c r="CC55" s="92">
        <f t="shared" si="153"/>
        <v>2580.2299999999996</v>
      </c>
      <c r="CD55" s="92">
        <f t="shared" si="153"/>
        <v>2223.59</v>
      </c>
      <c r="CE55" s="92">
        <f t="shared" si="153"/>
        <v>2414.67</v>
      </c>
      <c r="CF55" s="92">
        <f t="shared" si="153"/>
        <v>2250.3800000000019</v>
      </c>
      <c r="CG55" s="92">
        <f t="shared" si="153"/>
        <v>2092.6100000000006</v>
      </c>
      <c r="CH55" s="92">
        <f t="shared" si="153"/>
        <v>2152.7100000000009</v>
      </c>
      <c r="CI55" s="92">
        <f t="shared" si="153"/>
        <v>2241.71</v>
      </c>
      <c r="CJ55" s="92">
        <f t="shared" si="153"/>
        <v>2052.0700000000015</v>
      </c>
      <c r="CK55" s="92">
        <f t="shared" si="153"/>
        <v>2134.2400000000007</v>
      </c>
      <c r="CL55" s="92">
        <f t="shared" si="153"/>
        <v>2583.4800000000023</v>
      </c>
      <c r="CM55" s="92">
        <f t="shared" si="153"/>
        <v>2685.4500000000025</v>
      </c>
      <c r="CN55" s="92">
        <f t="shared" si="153"/>
        <v>2454.8700000000026</v>
      </c>
      <c r="CO55" s="92">
        <f t="shared" si="153"/>
        <v>1936.0600000000004</v>
      </c>
      <c r="CP55" s="92">
        <f t="shared" si="153"/>
        <v>1964.5300000000007</v>
      </c>
      <c r="CQ55" s="92">
        <f t="shared" si="153"/>
        <v>1578.9499999999998</v>
      </c>
      <c r="CR55" s="92">
        <f t="shared" si="153"/>
        <v>1452.9199999999992</v>
      </c>
      <c r="CS55" s="93">
        <f t="shared" si="153"/>
        <v>1797.9199999999992</v>
      </c>
      <c r="CT55" s="308">
        <f>SUM(B55:CS55)</f>
        <v>148733.06000000011</v>
      </c>
      <c r="CU55" s="308">
        <f>SUM('Day (1):Day (29)'!CT55)</f>
        <v>3474583.4093952021</v>
      </c>
      <c r="CV55" s="132">
        <f t="shared" si="115"/>
        <v>3325850.349395202</v>
      </c>
    </row>
    <row r="56" spans="1:104" ht="15.75" thickBot="1">
      <c r="A56" s="43" t="s">
        <v>47</v>
      </c>
      <c r="B56" s="5">
        <v>1565</v>
      </c>
      <c r="C56" s="5">
        <v>1765</v>
      </c>
      <c r="D56" s="5">
        <v>1715</v>
      </c>
      <c r="E56" s="5">
        <v>1770.6</v>
      </c>
      <c r="F56" s="5">
        <v>1765</v>
      </c>
      <c r="G56" s="5">
        <v>1723.7</v>
      </c>
      <c r="H56" s="5">
        <v>2133.1999999999998</v>
      </c>
      <c r="I56" s="5">
        <v>2413.5</v>
      </c>
      <c r="J56" s="5">
        <v>2667.9</v>
      </c>
      <c r="K56" s="5">
        <v>2869</v>
      </c>
      <c r="L56" s="5">
        <v>2919</v>
      </c>
      <c r="M56" s="5">
        <v>2969</v>
      </c>
      <c r="N56" s="5">
        <v>2869</v>
      </c>
      <c r="O56" s="5">
        <v>2819</v>
      </c>
      <c r="P56" s="5">
        <v>2719</v>
      </c>
      <c r="Q56" s="5">
        <v>2815</v>
      </c>
      <c r="R56" s="5">
        <v>2773.3</v>
      </c>
      <c r="S56" s="5">
        <v>2803.8</v>
      </c>
      <c r="T56" s="5">
        <v>2523.6</v>
      </c>
      <c r="U56" s="5">
        <v>2472.1999999999998</v>
      </c>
      <c r="V56" s="5">
        <v>2154.5</v>
      </c>
      <c r="W56" s="5">
        <v>1815</v>
      </c>
      <c r="X56" s="5">
        <v>1865</v>
      </c>
      <c r="Y56" s="5">
        <v>2015</v>
      </c>
      <c r="Z56" s="5">
        <v>1764.99</v>
      </c>
      <c r="AA56" s="5">
        <v>1922.3600000000001</v>
      </c>
      <c r="AB56" s="5">
        <v>1954.05</v>
      </c>
      <c r="AC56" s="5">
        <v>2674.51</v>
      </c>
      <c r="AD56" s="5">
        <v>2997.75</v>
      </c>
      <c r="AE56" s="5">
        <v>3410.5</v>
      </c>
      <c r="AF56" s="5">
        <v>3697.09</v>
      </c>
      <c r="AG56" s="5">
        <v>3658.9700000000003</v>
      </c>
      <c r="AH56" s="5">
        <v>3912.84</v>
      </c>
      <c r="AI56" s="5">
        <v>3328.7299999999996</v>
      </c>
      <c r="AJ56" s="5">
        <v>2289.3900000000003</v>
      </c>
      <c r="AK56" s="5">
        <v>1948.4099999999999</v>
      </c>
      <c r="AL56" s="5">
        <v>1334.6799999999998</v>
      </c>
      <c r="AM56" s="5">
        <v>1163.9000000000001</v>
      </c>
      <c r="AN56" s="5">
        <v>965</v>
      </c>
      <c r="AO56" s="5">
        <v>965</v>
      </c>
      <c r="AP56" s="5">
        <v>965</v>
      </c>
      <c r="AQ56" s="5">
        <v>965</v>
      </c>
      <c r="AR56" s="5">
        <v>965</v>
      </c>
      <c r="AS56" s="5">
        <v>1065</v>
      </c>
      <c r="AT56" s="5">
        <v>965</v>
      </c>
      <c r="AU56" s="5">
        <v>965</v>
      </c>
      <c r="AV56" s="5">
        <v>965</v>
      </c>
      <c r="AW56" s="5">
        <v>965</v>
      </c>
      <c r="AX56" s="5">
        <v>965</v>
      </c>
      <c r="AY56" s="5">
        <v>965</v>
      </c>
      <c r="AZ56" s="5">
        <v>965</v>
      </c>
      <c r="BA56" s="5">
        <v>965</v>
      </c>
      <c r="BB56" s="5">
        <v>965</v>
      </c>
      <c r="BC56" s="5">
        <v>965</v>
      </c>
      <c r="BD56" s="5">
        <v>965</v>
      </c>
      <c r="BE56" s="5">
        <v>965</v>
      </c>
      <c r="BF56" s="5">
        <v>965</v>
      </c>
      <c r="BG56" s="5">
        <v>965</v>
      </c>
      <c r="BH56" s="5">
        <v>965</v>
      </c>
      <c r="BI56" s="5">
        <v>965</v>
      </c>
      <c r="BJ56" s="5">
        <v>965</v>
      </c>
      <c r="BK56" s="5">
        <v>965</v>
      </c>
      <c r="BL56" s="5">
        <v>965</v>
      </c>
      <c r="BM56" s="5">
        <v>965</v>
      </c>
      <c r="BN56" s="5">
        <v>965</v>
      </c>
      <c r="BO56" s="5">
        <v>1215</v>
      </c>
      <c r="BP56" s="5">
        <v>1565</v>
      </c>
      <c r="BQ56" s="5">
        <v>1565</v>
      </c>
      <c r="BR56" s="5">
        <v>1786.0900000000001</v>
      </c>
      <c r="BS56" s="5">
        <v>1595.01</v>
      </c>
      <c r="BT56" s="5">
        <v>965</v>
      </c>
      <c r="BU56" s="5">
        <v>965</v>
      </c>
      <c r="BV56" s="5">
        <v>965</v>
      </c>
      <c r="BW56" s="5">
        <v>965</v>
      </c>
      <c r="BX56" s="5">
        <v>965</v>
      </c>
      <c r="BY56" s="5">
        <v>965</v>
      </c>
      <c r="BZ56" s="5">
        <v>965</v>
      </c>
      <c r="CA56" s="5">
        <v>965</v>
      </c>
      <c r="CB56" s="5">
        <v>965</v>
      </c>
      <c r="CC56" s="5">
        <v>965</v>
      </c>
      <c r="CD56" s="5">
        <v>965</v>
      </c>
      <c r="CE56" s="5">
        <v>965</v>
      </c>
      <c r="CF56" s="5">
        <v>965</v>
      </c>
      <c r="CG56" s="5">
        <v>965</v>
      </c>
      <c r="CH56" s="5">
        <v>965</v>
      </c>
      <c r="CI56" s="5">
        <v>965</v>
      </c>
      <c r="CJ56" s="5">
        <v>965</v>
      </c>
      <c r="CK56" s="5">
        <v>965</v>
      </c>
      <c r="CL56" s="5">
        <v>965</v>
      </c>
      <c r="CM56" s="5">
        <v>965</v>
      </c>
      <c r="CN56" s="5">
        <v>965</v>
      </c>
      <c r="CO56" s="5">
        <v>965</v>
      </c>
      <c r="CP56" s="5">
        <v>1365</v>
      </c>
      <c r="CQ56" s="5">
        <v>1365</v>
      </c>
      <c r="CR56" s="5">
        <v>1365</v>
      </c>
      <c r="CS56" s="5">
        <v>1365</v>
      </c>
      <c r="CT56" s="316">
        <f>SUM(B56:CS56)</f>
        <v>152549.56999999998</v>
      </c>
      <c r="CU56" s="316">
        <f>SUM('Day (1):Day (29)'!CT56)</f>
        <v>5745605.6499999911</v>
      </c>
      <c r="CV56" s="229">
        <f>CU56-CT56</f>
        <v>5593056.0799999908</v>
      </c>
      <c r="CW56" s="113"/>
    </row>
    <row r="57" spans="1:104" ht="15.75" thickBot="1">
      <c r="A57" s="230" t="s">
        <v>68</v>
      </c>
      <c r="B57" s="92">
        <f>IF(B56&gt;B55,0,B55-B56)</f>
        <v>0</v>
      </c>
      <c r="C57" s="92">
        <f t="shared" ref="C57:BN57" si="154">IF(C56&gt;C55,0,C55-C56)</f>
        <v>0</v>
      </c>
      <c r="D57" s="92">
        <f t="shared" si="154"/>
        <v>0</v>
      </c>
      <c r="E57" s="92">
        <f t="shared" si="154"/>
        <v>0</v>
      </c>
      <c r="F57" s="92">
        <f t="shared" si="154"/>
        <v>0</v>
      </c>
      <c r="G57" s="92">
        <f t="shared" si="154"/>
        <v>51.989999999999554</v>
      </c>
      <c r="H57" s="92">
        <f t="shared" si="154"/>
        <v>0</v>
      </c>
      <c r="I57" s="92">
        <f t="shared" si="154"/>
        <v>0</v>
      </c>
      <c r="J57" s="92">
        <f t="shared" si="154"/>
        <v>0</v>
      </c>
      <c r="K57" s="92">
        <f t="shared" si="154"/>
        <v>0</v>
      </c>
      <c r="L57" s="92">
        <f t="shared" si="154"/>
        <v>0</v>
      </c>
      <c r="M57" s="92">
        <f t="shared" si="154"/>
        <v>0</v>
      </c>
      <c r="N57" s="92">
        <f t="shared" si="154"/>
        <v>0</v>
      </c>
      <c r="O57" s="92">
        <f t="shared" si="154"/>
        <v>0</v>
      </c>
      <c r="P57" s="92">
        <f t="shared" si="154"/>
        <v>0</v>
      </c>
      <c r="Q57" s="92">
        <f t="shared" si="154"/>
        <v>0</v>
      </c>
      <c r="R57" s="92">
        <f t="shared" si="154"/>
        <v>0</v>
      </c>
      <c r="S57" s="92">
        <f t="shared" si="154"/>
        <v>0</v>
      </c>
      <c r="T57" s="92">
        <f t="shared" si="154"/>
        <v>0</v>
      </c>
      <c r="U57" s="92">
        <f t="shared" si="154"/>
        <v>0</v>
      </c>
      <c r="V57" s="92">
        <f t="shared" si="154"/>
        <v>0</v>
      </c>
      <c r="W57" s="92">
        <f t="shared" si="154"/>
        <v>0</v>
      </c>
      <c r="X57" s="92">
        <f t="shared" si="154"/>
        <v>0</v>
      </c>
      <c r="Y57" s="92">
        <f t="shared" si="154"/>
        <v>0</v>
      </c>
      <c r="Z57" s="92">
        <f t="shared" si="154"/>
        <v>0</v>
      </c>
      <c r="AA57" s="92">
        <f t="shared" si="154"/>
        <v>0</v>
      </c>
      <c r="AB57" s="92">
        <f t="shared" si="154"/>
        <v>0</v>
      </c>
      <c r="AC57" s="92">
        <f t="shared" si="154"/>
        <v>0</v>
      </c>
      <c r="AD57" s="92">
        <f t="shared" si="154"/>
        <v>0</v>
      </c>
      <c r="AE57" s="92">
        <f t="shared" si="154"/>
        <v>0</v>
      </c>
      <c r="AF57" s="92">
        <f t="shared" si="154"/>
        <v>0</v>
      </c>
      <c r="AG57" s="92">
        <f t="shared" si="154"/>
        <v>0</v>
      </c>
      <c r="AH57" s="92">
        <f t="shared" si="154"/>
        <v>0</v>
      </c>
      <c r="AI57" s="92">
        <f t="shared" si="154"/>
        <v>0</v>
      </c>
      <c r="AJ57" s="92">
        <f t="shared" si="154"/>
        <v>0</v>
      </c>
      <c r="AK57" s="92">
        <f t="shared" si="154"/>
        <v>0</v>
      </c>
      <c r="AL57" s="92">
        <f t="shared" si="154"/>
        <v>0</v>
      </c>
      <c r="AM57" s="92">
        <f t="shared" si="154"/>
        <v>0</v>
      </c>
      <c r="AN57" s="92">
        <f t="shared" si="154"/>
        <v>0</v>
      </c>
      <c r="AO57" s="92">
        <f t="shared" si="154"/>
        <v>0</v>
      </c>
      <c r="AP57" s="92">
        <f t="shared" si="154"/>
        <v>102.82999999999993</v>
      </c>
      <c r="AQ57" s="92">
        <f t="shared" si="154"/>
        <v>241.02000000000044</v>
      </c>
      <c r="AR57" s="92">
        <f t="shared" si="154"/>
        <v>468.04000000000087</v>
      </c>
      <c r="AS57" s="92">
        <f t="shared" si="154"/>
        <v>731.17000000000007</v>
      </c>
      <c r="AT57" s="92">
        <f t="shared" si="154"/>
        <v>128.36999999999898</v>
      </c>
      <c r="AU57" s="92">
        <f t="shared" si="154"/>
        <v>210.77000000000226</v>
      </c>
      <c r="AV57" s="92">
        <f t="shared" si="154"/>
        <v>265.01000000000022</v>
      </c>
      <c r="AW57" s="92">
        <f t="shared" si="154"/>
        <v>385.57000000000153</v>
      </c>
      <c r="AX57" s="92">
        <f t="shared" si="154"/>
        <v>1662.3000000000011</v>
      </c>
      <c r="AY57" s="92">
        <f t="shared" si="154"/>
        <v>1428.0600000000013</v>
      </c>
      <c r="AZ57" s="92">
        <f t="shared" si="154"/>
        <v>1711.5400000000009</v>
      </c>
      <c r="BA57" s="92">
        <f t="shared" si="154"/>
        <v>1706.8300000000017</v>
      </c>
      <c r="BB57" s="92">
        <f t="shared" si="154"/>
        <v>1637.5599999999995</v>
      </c>
      <c r="BC57" s="92">
        <f t="shared" si="154"/>
        <v>1701.7100000000009</v>
      </c>
      <c r="BD57" s="92">
        <f t="shared" si="154"/>
        <v>1627.7800000000007</v>
      </c>
      <c r="BE57" s="92">
        <f t="shared" si="154"/>
        <v>1406.7799999999988</v>
      </c>
      <c r="BF57" s="92">
        <f t="shared" si="154"/>
        <v>1123.9499999999989</v>
      </c>
      <c r="BG57" s="92">
        <f t="shared" si="154"/>
        <v>1125.1599999999999</v>
      </c>
      <c r="BH57" s="92">
        <f t="shared" si="154"/>
        <v>905.73999999999978</v>
      </c>
      <c r="BI57" s="92">
        <f t="shared" si="154"/>
        <v>690.03000000000247</v>
      </c>
      <c r="BJ57" s="92">
        <f t="shared" si="154"/>
        <v>591.4900000000016</v>
      </c>
      <c r="BK57" s="92">
        <f t="shared" si="154"/>
        <v>575.35000000000218</v>
      </c>
      <c r="BL57" s="92">
        <f t="shared" si="154"/>
        <v>170.1100000000024</v>
      </c>
      <c r="BM57" s="92">
        <f t="shared" si="154"/>
        <v>0</v>
      </c>
      <c r="BN57" s="92">
        <f t="shared" si="154"/>
        <v>0</v>
      </c>
      <c r="BO57" s="92">
        <f t="shared" ref="BO57:CS57" si="155">IF(BO56&gt;BO55,0,BO55-BO56)</f>
        <v>0</v>
      </c>
      <c r="BP57" s="92">
        <f t="shared" si="155"/>
        <v>0</v>
      </c>
      <c r="BQ57" s="92">
        <f t="shared" si="155"/>
        <v>0</v>
      </c>
      <c r="BR57" s="92">
        <f t="shared" si="155"/>
        <v>0</v>
      </c>
      <c r="BS57" s="92">
        <f t="shared" si="155"/>
        <v>0</v>
      </c>
      <c r="BT57" s="92">
        <f t="shared" si="155"/>
        <v>0</v>
      </c>
      <c r="BU57" s="92">
        <f t="shared" si="155"/>
        <v>298.59000000000015</v>
      </c>
      <c r="BV57" s="92">
        <f t="shared" si="155"/>
        <v>969.47000000000116</v>
      </c>
      <c r="BW57" s="92">
        <f t="shared" si="155"/>
        <v>1122.42</v>
      </c>
      <c r="BX57" s="92">
        <f t="shared" si="155"/>
        <v>1013.5899999999983</v>
      </c>
      <c r="BY57" s="92">
        <f t="shared" si="155"/>
        <v>1072.42</v>
      </c>
      <c r="BZ57" s="92">
        <f t="shared" si="155"/>
        <v>1261.0700000000015</v>
      </c>
      <c r="CA57" s="92">
        <f t="shared" si="155"/>
        <v>1255</v>
      </c>
      <c r="CB57" s="92">
        <f t="shared" si="155"/>
        <v>1474.5</v>
      </c>
      <c r="CC57" s="92">
        <f t="shared" si="155"/>
        <v>1615.2299999999996</v>
      </c>
      <c r="CD57" s="92">
        <f t="shared" si="155"/>
        <v>1258.5900000000001</v>
      </c>
      <c r="CE57" s="92">
        <f t="shared" si="155"/>
        <v>1449.67</v>
      </c>
      <c r="CF57" s="92">
        <f t="shared" si="155"/>
        <v>1285.3800000000019</v>
      </c>
      <c r="CG57" s="92">
        <f t="shared" si="155"/>
        <v>1127.6100000000006</v>
      </c>
      <c r="CH57" s="92">
        <f t="shared" si="155"/>
        <v>1187.7100000000009</v>
      </c>
      <c r="CI57" s="92">
        <f t="shared" si="155"/>
        <v>1276.71</v>
      </c>
      <c r="CJ57" s="92">
        <f t="shared" si="155"/>
        <v>1087.0700000000015</v>
      </c>
      <c r="CK57" s="92">
        <f t="shared" si="155"/>
        <v>1169.2400000000007</v>
      </c>
      <c r="CL57" s="92">
        <f t="shared" si="155"/>
        <v>1618.4800000000023</v>
      </c>
      <c r="CM57" s="92">
        <f t="shared" si="155"/>
        <v>1720.4500000000025</v>
      </c>
      <c r="CN57" s="92">
        <f t="shared" si="155"/>
        <v>1489.8700000000026</v>
      </c>
      <c r="CO57" s="92">
        <f t="shared" si="155"/>
        <v>971.0600000000004</v>
      </c>
      <c r="CP57" s="92">
        <f t="shared" si="155"/>
        <v>599.53000000000065</v>
      </c>
      <c r="CQ57" s="92">
        <f t="shared" si="155"/>
        <v>213.94999999999982</v>
      </c>
      <c r="CR57" s="92">
        <f t="shared" si="155"/>
        <v>87.919999999999163</v>
      </c>
      <c r="CS57" s="93">
        <f t="shared" si="155"/>
        <v>432.91999999999916</v>
      </c>
      <c r="CT57" s="308">
        <f>SUM(B57:CS57)</f>
        <v>47707.610000000015</v>
      </c>
      <c r="CU57" s="308">
        <f>SUM('Day (1):Day (29)'!CT57)</f>
        <v>604458.47917330032</v>
      </c>
      <c r="CV57" s="231">
        <f>CU57-CT57</f>
        <v>556750.86917330034</v>
      </c>
    </row>
    <row r="58" spans="1:104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224"/>
      <c r="CV58" s="225"/>
    </row>
    <row r="59" spans="1:104" ht="15.75" thickBot="1">
      <c r="A59" s="95" t="s">
        <v>51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224"/>
      <c r="CU59" s="224"/>
    </row>
    <row r="60" spans="1:104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5" t="s">
        <v>28</v>
      </c>
      <c r="CV60" s="135" t="s">
        <v>29</v>
      </c>
      <c r="CX60" s="206"/>
      <c r="CY60" s="114"/>
      <c r="CZ60" s="114"/>
    </row>
    <row r="61" spans="1:104">
      <c r="A61" s="21" t="s">
        <v>31</v>
      </c>
      <c r="B61" s="148">
        <f>SUM(B62:B68)</f>
        <v>3561.73</v>
      </c>
      <c r="C61" s="148">
        <f>SUM(C62:C68)</f>
        <v>3556.73</v>
      </c>
      <c r="D61" s="148">
        <f t="shared" ref="D61:BO61" si="156">SUM(D62:D68)</f>
        <v>3557.73</v>
      </c>
      <c r="E61" s="148">
        <f t="shared" si="156"/>
        <v>3558.73</v>
      </c>
      <c r="F61" s="148">
        <f t="shared" si="156"/>
        <v>3553.73</v>
      </c>
      <c r="G61" s="148">
        <f t="shared" si="156"/>
        <v>3553.73</v>
      </c>
      <c r="H61" s="148">
        <f t="shared" si="156"/>
        <v>3553.73</v>
      </c>
      <c r="I61" s="148">
        <f t="shared" si="156"/>
        <v>3553.73</v>
      </c>
      <c r="J61" s="148">
        <f t="shared" si="156"/>
        <v>3553.73</v>
      </c>
      <c r="K61" s="148">
        <f t="shared" si="156"/>
        <v>3553.73</v>
      </c>
      <c r="L61" s="148">
        <f t="shared" si="156"/>
        <v>3553.73</v>
      </c>
      <c r="M61" s="148">
        <f t="shared" si="156"/>
        <v>3553.73</v>
      </c>
      <c r="N61" s="148">
        <f t="shared" si="156"/>
        <v>3553.73</v>
      </c>
      <c r="O61" s="148">
        <f t="shared" si="156"/>
        <v>3553.73</v>
      </c>
      <c r="P61" s="148">
        <f t="shared" si="156"/>
        <v>3553.73</v>
      </c>
      <c r="Q61" s="148">
        <f t="shared" si="156"/>
        <v>3553.73</v>
      </c>
      <c r="R61" s="148">
        <f t="shared" si="156"/>
        <v>3553.73</v>
      </c>
      <c r="S61" s="148">
        <f t="shared" si="156"/>
        <v>3553.73</v>
      </c>
      <c r="T61" s="148">
        <f t="shared" si="156"/>
        <v>3553.73</v>
      </c>
      <c r="U61" s="148">
        <f t="shared" si="156"/>
        <v>3553.73</v>
      </c>
      <c r="V61" s="148">
        <f t="shared" si="156"/>
        <v>3546.73</v>
      </c>
      <c r="W61" s="148">
        <f t="shared" si="156"/>
        <v>3546.73</v>
      </c>
      <c r="X61" s="148">
        <f t="shared" si="156"/>
        <v>3546.73</v>
      </c>
      <c r="Y61" s="148">
        <f t="shared" si="156"/>
        <v>3546.73</v>
      </c>
      <c r="Z61" s="148">
        <f t="shared" si="156"/>
        <v>3534.73</v>
      </c>
      <c r="AA61" s="148">
        <f t="shared" si="156"/>
        <v>3534.73</v>
      </c>
      <c r="AB61" s="148">
        <f t="shared" si="156"/>
        <v>3531.73</v>
      </c>
      <c r="AC61" s="148">
        <f t="shared" si="156"/>
        <v>3541.73</v>
      </c>
      <c r="AD61" s="148">
        <f t="shared" si="156"/>
        <v>3545.73</v>
      </c>
      <c r="AE61" s="148">
        <f t="shared" si="156"/>
        <v>3554.73</v>
      </c>
      <c r="AF61" s="148">
        <f t="shared" si="156"/>
        <v>3556.73</v>
      </c>
      <c r="AG61" s="148">
        <f t="shared" si="156"/>
        <v>3553.73</v>
      </c>
      <c r="AH61" s="148">
        <f t="shared" si="156"/>
        <v>3553.73</v>
      </c>
      <c r="AI61" s="148">
        <f t="shared" si="156"/>
        <v>3556.73</v>
      </c>
      <c r="AJ61" s="148">
        <f t="shared" si="156"/>
        <v>3559.73</v>
      </c>
      <c r="AK61" s="148">
        <f t="shared" si="156"/>
        <v>3560.73</v>
      </c>
      <c r="AL61" s="148">
        <f t="shared" si="156"/>
        <v>3562.73</v>
      </c>
      <c r="AM61" s="148">
        <f t="shared" si="156"/>
        <v>3561.73</v>
      </c>
      <c r="AN61" s="148">
        <f t="shared" si="156"/>
        <v>3555.73</v>
      </c>
      <c r="AO61" s="148">
        <f t="shared" si="156"/>
        <v>3558.73</v>
      </c>
      <c r="AP61" s="148">
        <f t="shared" si="156"/>
        <v>3558.73</v>
      </c>
      <c r="AQ61" s="148">
        <f t="shared" si="156"/>
        <v>3558.73</v>
      </c>
      <c r="AR61" s="148">
        <f t="shared" si="156"/>
        <v>3562.73</v>
      </c>
      <c r="AS61" s="148">
        <f t="shared" si="156"/>
        <v>3554.73</v>
      </c>
      <c r="AT61" s="148">
        <f t="shared" si="156"/>
        <v>3556.73</v>
      </c>
      <c r="AU61" s="148">
        <f t="shared" si="156"/>
        <v>3555.73</v>
      </c>
      <c r="AV61" s="148">
        <f t="shared" si="156"/>
        <v>3557.73</v>
      </c>
      <c r="AW61" s="148">
        <f t="shared" si="156"/>
        <v>3560.73</v>
      </c>
      <c r="AX61" s="148">
        <f t="shared" si="156"/>
        <v>3560.73</v>
      </c>
      <c r="AY61" s="148">
        <f t="shared" si="156"/>
        <v>3568.73</v>
      </c>
      <c r="AZ61" s="148">
        <f t="shared" si="156"/>
        <v>3568.73</v>
      </c>
      <c r="BA61" s="148">
        <f t="shared" si="156"/>
        <v>3568.73</v>
      </c>
      <c r="BB61" s="148">
        <f t="shared" si="156"/>
        <v>3568.73</v>
      </c>
      <c r="BC61" s="148">
        <f t="shared" si="156"/>
        <v>3568.73</v>
      </c>
      <c r="BD61" s="148">
        <f t="shared" si="156"/>
        <v>3568.73</v>
      </c>
      <c r="BE61" s="148">
        <f t="shared" si="156"/>
        <v>3568.73</v>
      </c>
      <c r="BF61" s="148">
        <f t="shared" si="156"/>
        <v>3555.73</v>
      </c>
      <c r="BG61" s="148">
        <f t="shared" si="156"/>
        <v>3554.73</v>
      </c>
      <c r="BH61" s="148">
        <f t="shared" si="156"/>
        <v>3544.73</v>
      </c>
      <c r="BI61" s="148">
        <f t="shared" si="156"/>
        <v>3551.73</v>
      </c>
      <c r="BJ61" s="148">
        <f t="shared" si="156"/>
        <v>3551.73</v>
      </c>
      <c r="BK61" s="148">
        <f t="shared" si="156"/>
        <v>3544.73</v>
      </c>
      <c r="BL61" s="148">
        <f t="shared" si="156"/>
        <v>3549.73</v>
      </c>
      <c r="BM61" s="148">
        <f t="shared" si="156"/>
        <v>3560.73</v>
      </c>
      <c r="BN61" s="148">
        <f t="shared" si="156"/>
        <v>3555.73</v>
      </c>
      <c r="BO61" s="148">
        <f t="shared" si="156"/>
        <v>3559.73</v>
      </c>
      <c r="BP61" s="148">
        <f t="shared" ref="BP61:CS61" si="157">SUM(BP62:BP68)</f>
        <v>3562.73</v>
      </c>
      <c r="BQ61" s="148">
        <f t="shared" si="157"/>
        <v>3560.73</v>
      </c>
      <c r="BR61" s="148">
        <f t="shared" si="157"/>
        <v>3555.73</v>
      </c>
      <c r="BS61" s="148">
        <f t="shared" si="157"/>
        <v>3559.73</v>
      </c>
      <c r="BT61" s="148">
        <f t="shared" si="157"/>
        <v>3558.73</v>
      </c>
      <c r="BU61" s="148">
        <f t="shared" si="157"/>
        <v>3560.73</v>
      </c>
      <c r="BV61" s="148">
        <f t="shared" si="157"/>
        <v>3560.73</v>
      </c>
      <c r="BW61" s="148">
        <f t="shared" si="157"/>
        <v>3557.73</v>
      </c>
      <c r="BX61" s="148">
        <f t="shared" si="157"/>
        <v>3558.73</v>
      </c>
      <c r="BY61" s="148">
        <f t="shared" si="157"/>
        <v>3557.73</v>
      </c>
      <c r="BZ61" s="148">
        <f t="shared" si="157"/>
        <v>3557.73</v>
      </c>
      <c r="CA61" s="148">
        <f t="shared" si="157"/>
        <v>3559.73</v>
      </c>
      <c r="CB61" s="148">
        <f t="shared" si="157"/>
        <v>3560.73</v>
      </c>
      <c r="CC61" s="148">
        <f t="shared" si="157"/>
        <v>3560.73</v>
      </c>
      <c r="CD61" s="148">
        <f t="shared" si="157"/>
        <v>3559.73</v>
      </c>
      <c r="CE61" s="148">
        <f t="shared" si="157"/>
        <v>3558.73</v>
      </c>
      <c r="CF61" s="148">
        <f t="shared" si="157"/>
        <v>3556.73</v>
      </c>
      <c r="CG61" s="148">
        <f t="shared" si="157"/>
        <v>3559.73</v>
      </c>
      <c r="CH61" s="148">
        <f t="shared" si="157"/>
        <v>3562.73</v>
      </c>
      <c r="CI61" s="148">
        <f t="shared" si="157"/>
        <v>3560.73</v>
      </c>
      <c r="CJ61" s="148">
        <f t="shared" si="157"/>
        <v>3559.73</v>
      </c>
      <c r="CK61" s="148">
        <f t="shared" si="157"/>
        <v>3559.73</v>
      </c>
      <c r="CL61" s="148">
        <f t="shared" si="157"/>
        <v>3558.73</v>
      </c>
      <c r="CM61" s="148">
        <f t="shared" si="157"/>
        <v>3556.73</v>
      </c>
      <c r="CN61" s="148">
        <f t="shared" si="157"/>
        <v>3558.73</v>
      </c>
      <c r="CO61" s="148">
        <f t="shared" si="157"/>
        <v>3560.73</v>
      </c>
      <c r="CP61" s="148">
        <f t="shared" si="157"/>
        <v>3558.73</v>
      </c>
      <c r="CQ61" s="148">
        <f t="shared" si="157"/>
        <v>3554.73</v>
      </c>
      <c r="CR61" s="148">
        <f t="shared" si="157"/>
        <v>3554.73</v>
      </c>
      <c r="CS61" s="149">
        <f t="shared" si="157"/>
        <v>3554.73</v>
      </c>
      <c r="CT61" s="146">
        <f>SUM(B61:CS61)</f>
        <v>341410.0799999999</v>
      </c>
      <c r="CU61" s="204">
        <f>SUM('Day (1):Day (29)'!CT61)</f>
        <v>9595115.4606048036</v>
      </c>
      <c r="CV61" s="201">
        <f t="shared" ref="CV61" si="158">CU61-CT61</f>
        <v>9253705.3806048036</v>
      </c>
      <c r="CX61" s="208"/>
    </row>
    <row r="62" spans="1:104">
      <c r="A62" s="22" t="s">
        <v>32</v>
      </c>
      <c r="B62" s="245" cm="1">
        <f t="array" ref="B62:CS62">TRANSPOSE('[6]1'!$R$4:$R$99)</f>
        <v>467</v>
      </c>
      <c r="C62" s="245">
        <v>467</v>
      </c>
      <c r="D62" s="245">
        <v>467</v>
      </c>
      <c r="E62" s="245">
        <v>467</v>
      </c>
      <c r="F62" s="245">
        <v>467</v>
      </c>
      <c r="G62" s="245">
        <v>467</v>
      </c>
      <c r="H62" s="245">
        <v>467</v>
      </c>
      <c r="I62" s="245">
        <v>467</v>
      </c>
      <c r="J62" s="245">
        <v>467</v>
      </c>
      <c r="K62" s="245">
        <v>467</v>
      </c>
      <c r="L62" s="245">
        <v>467</v>
      </c>
      <c r="M62" s="245">
        <v>467</v>
      </c>
      <c r="N62" s="245">
        <v>467</v>
      </c>
      <c r="O62" s="245">
        <v>467</v>
      </c>
      <c r="P62" s="245">
        <v>467</v>
      </c>
      <c r="Q62" s="245">
        <v>467</v>
      </c>
      <c r="R62" s="245">
        <v>467</v>
      </c>
      <c r="S62" s="245">
        <v>467</v>
      </c>
      <c r="T62" s="245">
        <v>467</v>
      </c>
      <c r="U62" s="245">
        <v>467</v>
      </c>
      <c r="V62" s="245">
        <v>467</v>
      </c>
      <c r="W62" s="245">
        <v>467</v>
      </c>
      <c r="X62" s="245">
        <v>467</v>
      </c>
      <c r="Y62" s="245">
        <v>467</v>
      </c>
      <c r="Z62" s="245">
        <v>467</v>
      </c>
      <c r="AA62" s="245">
        <v>467</v>
      </c>
      <c r="AB62" s="245">
        <v>467</v>
      </c>
      <c r="AC62" s="245">
        <v>467</v>
      </c>
      <c r="AD62" s="245">
        <v>467</v>
      </c>
      <c r="AE62" s="245">
        <v>467</v>
      </c>
      <c r="AF62" s="245">
        <v>467</v>
      </c>
      <c r="AG62" s="245">
        <v>467</v>
      </c>
      <c r="AH62" s="245">
        <v>467</v>
      </c>
      <c r="AI62" s="245">
        <v>467</v>
      </c>
      <c r="AJ62" s="245">
        <v>467</v>
      </c>
      <c r="AK62" s="245">
        <v>467</v>
      </c>
      <c r="AL62" s="245">
        <v>467</v>
      </c>
      <c r="AM62" s="245">
        <v>467</v>
      </c>
      <c r="AN62" s="245">
        <v>467</v>
      </c>
      <c r="AO62" s="245">
        <v>467</v>
      </c>
      <c r="AP62" s="245">
        <v>467</v>
      </c>
      <c r="AQ62" s="245">
        <v>467</v>
      </c>
      <c r="AR62" s="245">
        <v>467</v>
      </c>
      <c r="AS62" s="245">
        <v>467</v>
      </c>
      <c r="AT62" s="245">
        <v>467</v>
      </c>
      <c r="AU62" s="245">
        <v>467</v>
      </c>
      <c r="AV62" s="245">
        <v>467</v>
      </c>
      <c r="AW62" s="245">
        <v>467</v>
      </c>
      <c r="AX62" s="245">
        <v>467</v>
      </c>
      <c r="AY62" s="245">
        <v>467</v>
      </c>
      <c r="AZ62" s="245">
        <v>467</v>
      </c>
      <c r="BA62" s="245">
        <v>467</v>
      </c>
      <c r="BB62" s="245">
        <v>467</v>
      </c>
      <c r="BC62" s="245">
        <v>467</v>
      </c>
      <c r="BD62" s="245">
        <v>467</v>
      </c>
      <c r="BE62" s="245">
        <v>467</v>
      </c>
      <c r="BF62" s="245">
        <v>467</v>
      </c>
      <c r="BG62" s="245">
        <v>467</v>
      </c>
      <c r="BH62" s="245">
        <v>467</v>
      </c>
      <c r="BI62" s="245">
        <v>467</v>
      </c>
      <c r="BJ62" s="245">
        <v>467</v>
      </c>
      <c r="BK62" s="245">
        <v>467</v>
      </c>
      <c r="BL62" s="245">
        <v>467</v>
      </c>
      <c r="BM62" s="245">
        <v>467</v>
      </c>
      <c r="BN62" s="245">
        <v>467</v>
      </c>
      <c r="BO62" s="245">
        <v>467</v>
      </c>
      <c r="BP62" s="245">
        <v>467</v>
      </c>
      <c r="BQ62" s="245">
        <v>467</v>
      </c>
      <c r="BR62" s="245">
        <v>467</v>
      </c>
      <c r="BS62" s="245">
        <v>467</v>
      </c>
      <c r="BT62" s="245">
        <v>467</v>
      </c>
      <c r="BU62" s="245">
        <v>467</v>
      </c>
      <c r="BV62" s="245">
        <v>467</v>
      </c>
      <c r="BW62" s="245">
        <v>467</v>
      </c>
      <c r="BX62" s="245">
        <v>467</v>
      </c>
      <c r="BY62" s="245">
        <v>467</v>
      </c>
      <c r="BZ62" s="245">
        <v>467</v>
      </c>
      <c r="CA62" s="245">
        <v>467</v>
      </c>
      <c r="CB62" s="245">
        <v>467</v>
      </c>
      <c r="CC62" s="245">
        <v>467</v>
      </c>
      <c r="CD62" s="245">
        <v>467</v>
      </c>
      <c r="CE62" s="245">
        <v>467</v>
      </c>
      <c r="CF62" s="245">
        <v>467</v>
      </c>
      <c r="CG62" s="245">
        <v>467</v>
      </c>
      <c r="CH62" s="245">
        <v>467</v>
      </c>
      <c r="CI62" s="245">
        <v>467</v>
      </c>
      <c r="CJ62" s="245">
        <v>467</v>
      </c>
      <c r="CK62" s="245">
        <v>467</v>
      </c>
      <c r="CL62" s="245">
        <v>467</v>
      </c>
      <c r="CM62" s="245">
        <v>467</v>
      </c>
      <c r="CN62" s="245">
        <v>467</v>
      </c>
      <c r="CO62" s="245">
        <v>467</v>
      </c>
      <c r="CP62" s="245">
        <v>467</v>
      </c>
      <c r="CQ62" s="245">
        <v>467</v>
      </c>
      <c r="CR62" s="245">
        <v>467</v>
      </c>
      <c r="CS62" s="245">
        <v>467</v>
      </c>
      <c r="CT62" s="311">
        <f>SUM(B62:CS62)</f>
        <v>44832</v>
      </c>
      <c r="CU62" s="310">
        <f>SUM('Day (1):Day (29)'!CT62)</f>
        <v>1297728</v>
      </c>
      <c r="CV62" s="202">
        <f t="shared" ref="CV62:CV68" si="159">CU62-CT62</f>
        <v>1252896</v>
      </c>
    </row>
    <row r="63" spans="1:104">
      <c r="A63" s="22" t="s">
        <v>33</v>
      </c>
      <c r="B63" s="245" cm="1">
        <f t="array" ref="B63:CS63">TRANSPOSE('[6]1'!$U$4:$U$99)</f>
        <v>533</v>
      </c>
      <c r="C63" s="245">
        <v>533</v>
      </c>
      <c r="D63" s="245">
        <v>533</v>
      </c>
      <c r="E63" s="245">
        <v>533</v>
      </c>
      <c r="F63" s="245">
        <v>533</v>
      </c>
      <c r="G63" s="245">
        <v>533</v>
      </c>
      <c r="H63" s="245">
        <v>533</v>
      </c>
      <c r="I63" s="245">
        <v>533</v>
      </c>
      <c r="J63" s="245">
        <v>533</v>
      </c>
      <c r="K63" s="245">
        <v>533</v>
      </c>
      <c r="L63" s="245">
        <v>533</v>
      </c>
      <c r="M63" s="245">
        <v>533</v>
      </c>
      <c r="N63" s="245">
        <v>533</v>
      </c>
      <c r="O63" s="245">
        <v>533</v>
      </c>
      <c r="P63" s="245">
        <v>533</v>
      </c>
      <c r="Q63" s="245">
        <v>533</v>
      </c>
      <c r="R63" s="245">
        <v>533</v>
      </c>
      <c r="S63" s="245">
        <v>533</v>
      </c>
      <c r="T63" s="245">
        <v>533</v>
      </c>
      <c r="U63" s="245">
        <v>533</v>
      </c>
      <c r="V63" s="245">
        <v>533</v>
      </c>
      <c r="W63" s="245">
        <v>533</v>
      </c>
      <c r="X63" s="245">
        <v>533</v>
      </c>
      <c r="Y63" s="245">
        <v>533</v>
      </c>
      <c r="Z63" s="245">
        <v>533</v>
      </c>
      <c r="AA63" s="245">
        <v>533</v>
      </c>
      <c r="AB63" s="245">
        <v>533</v>
      </c>
      <c r="AC63" s="245">
        <v>533</v>
      </c>
      <c r="AD63" s="245">
        <v>533</v>
      </c>
      <c r="AE63" s="245">
        <v>533</v>
      </c>
      <c r="AF63" s="245">
        <v>533</v>
      </c>
      <c r="AG63" s="245">
        <v>533</v>
      </c>
      <c r="AH63" s="245">
        <v>533</v>
      </c>
      <c r="AI63" s="245">
        <v>533</v>
      </c>
      <c r="AJ63" s="245">
        <v>533</v>
      </c>
      <c r="AK63" s="245">
        <v>533</v>
      </c>
      <c r="AL63" s="245">
        <v>533</v>
      </c>
      <c r="AM63" s="245">
        <v>533</v>
      </c>
      <c r="AN63" s="245">
        <v>533</v>
      </c>
      <c r="AO63" s="245">
        <v>533</v>
      </c>
      <c r="AP63" s="245">
        <v>533</v>
      </c>
      <c r="AQ63" s="245">
        <v>533</v>
      </c>
      <c r="AR63" s="245">
        <v>533</v>
      </c>
      <c r="AS63" s="245">
        <v>533</v>
      </c>
      <c r="AT63" s="245">
        <v>533</v>
      </c>
      <c r="AU63" s="245">
        <v>533</v>
      </c>
      <c r="AV63" s="245">
        <v>533</v>
      </c>
      <c r="AW63" s="245">
        <v>533</v>
      </c>
      <c r="AX63" s="245">
        <v>533</v>
      </c>
      <c r="AY63" s="245">
        <v>533</v>
      </c>
      <c r="AZ63" s="245">
        <v>533</v>
      </c>
      <c r="BA63" s="245">
        <v>533</v>
      </c>
      <c r="BB63" s="245">
        <v>533</v>
      </c>
      <c r="BC63" s="245">
        <v>533</v>
      </c>
      <c r="BD63" s="245">
        <v>533</v>
      </c>
      <c r="BE63" s="245">
        <v>533</v>
      </c>
      <c r="BF63" s="245">
        <v>533</v>
      </c>
      <c r="BG63" s="245">
        <v>533</v>
      </c>
      <c r="BH63" s="245">
        <v>533</v>
      </c>
      <c r="BI63" s="245">
        <v>533</v>
      </c>
      <c r="BJ63" s="245">
        <v>533</v>
      </c>
      <c r="BK63" s="245">
        <v>533</v>
      </c>
      <c r="BL63" s="245">
        <v>533</v>
      </c>
      <c r="BM63" s="245">
        <v>533</v>
      </c>
      <c r="BN63" s="245">
        <v>533</v>
      </c>
      <c r="BO63" s="245">
        <v>533</v>
      </c>
      <c r="BP63" s="245">
        <v>533</v>
      </c>
      <c r="BQ63" s="245">
        <v>533</v>
      </c>
      <c r="BR63" s="245">
        <v>533</v>
      </c>
      <c r="BS63" s="245">
        <v>533</v>
      </c>
      <c r="BT63" s="245">
        <v>533</v>
      </c>
      <c r="BU63" s="245">
        <v>533</v>
      </c>
      <c r="BV63" s="245">
        <v>533</v>
      </c>
      <c r="BW63" s="245">
        <v>533</v>
      </c>
      <c r="BX63" s="245">
        <v>533</v>
      </c>
      <c r="BY63" s="245">
        <v>533</v>
      </c>
      <c r="BZ63" s="245">
        <v>533</v>
      </c>
      <c r="CA63" s="245">
        <v>533</v>
      </c>
      <c r="CB63" s="245">
        <v>533</v>
      </c>
      <c r="CC63" s="245">
        <v>533</v>
      </c>
      <c r="CD63" s="245">
        <v>533</v>
      </c>
      <c r="CE63" s="245">
        <v>533</v>
      </c>
      <c r="CF63" s="245">
        <v>533</v>
      </c>
      <c r="CG63" s="245">
        <v>533</v>
      </c>
      <c r="CH63" s="245">
        <v>533</v>
      </c>
      <c r="CI63" s="245">
        <v>533</v>
      </c>
      <c r="CJ63" s="245">
        <v>533</v>
      </c>
      <c r="CK63" s="245">
        <v>533</v>
      </c>
      <c r="CL63" s="245">
        <v>533</v>
      </c>
      <c r="CM63" s="245">
        <v>533</v>
      </c>
      <c r="CN63" s="245">
        <v>533</v>
      </c>
      <c r="CO63" s="245">
        <v>533</v>
      </c>
      <c r="CP63" s="245">
        <v>533</v>
      </c>
      <c r="CQ63" s="245">
        <v>533</v>
      </c>
      <c r="CR63" s="245">
        <v>533</v>
      </c>
      <c r="CS63" s="245">
        <v>533</v>
      </c>
      <c r="CT63" s="311">
        <f>SUM(B63:CS63)</f>
        <v>51168</v>
      </c>
      <c r="CU63" s="310">
        <f>SUM('Day (1):Day (29)'!CT63)</f>
        <v>1474080</v>
      </c>
      <c r="CV63" s="202">
        <f t="shared" si="159"/>
        <v>1422912</v>
      </c>
    </row>
    <row r="64" spans="1:104">
      <c r="A64" s="22" t="s">
        <v>34</v>
      </c>
      <c r="B64" s="245" cm="1">
        <f t="array" ref="B64:CS64">TRANSPOSE('[6]1'!$O$4:$O$99)</f>
        <v>904.5</v>
      </c>
      <c r="C64" s="245">
        <v>904.5</v>
      </c>
      <c r="D64" s="245">
        <v>904.5</v>
      </c>
      <c r="E64" s="245">
        <v>904.5</v>
      </c>
      <c r="F64" s="245">
        <v>904.5</v>
      </c>
      <c r="G64" s="245">
        <v>904.5</v>
      </c>
      <c r="H64" s="245">
        <v>904.5</v>
      </c>
      <c r="I64" s="245">
        <v>904.5</v>
      </c>
      <c r="J64" s="245">
        <v>904.5</v>
      </c>
      <c r="K64" s="245">
        <v>904.5</v>
      </c>
      <c r="L64" s="245">
        <v>904.5</v>
      </c>
      <c r="M64" s="245">
        <v>904.5</v>
      </c>
      <c r="N64" s="245">
        <v>904.5</v>
      </c>
      <c r="O64" s="245">
        <v>904.5</v>
      </c>
      <c r="P64" s="245">
        <v>904.5</v>
      </c>
      <c r="Q64" s="245">
        <v>904.5</v>
      </c>
      <c r="R64" s="245">
        <v>904.5</v>
      </c>
      <c r="S64" s="245">
        <v>904.5</v>
      </c>
      <c r="T64" s="245">
        <v>904.5</v>
      </c>
      <c r="U64" s="245">
        <v>904.5</v>
      </c>
      <c r="V64" s="245">
        <v>904.5</v>
      </c>
      <c r="W64" s="245">
        <v>904.5</v>
      </c>
      <c r="X64" s="245">
        <v>904.5</v>
      </c>
      <c r="Y64" s="245">
        <v>904.5</v>
      </c>
      <c r="Z64" s="245">
        <v>904.5</v>
      </c>
      <c r="AA64" s="245">
        <v>904.5</v>
      </c>
      <c r="AB64" s="245">
        <v>904.5</v>
      </c>
      <c r="AC64" s="245">
        <v>904.5</v>
      </c>
      <c r="AD64" s="245">
        <v>904.5</v>
      </c>
      <c r="AE64" s="245">
        <v>904.5</v>
      </c>
      <c r="AF64" s="245">
        <v>904.5</v>
      </c>
      <c r="AG64" s="245">
        <v>904.5</v>
      </c>
      <c r="AH64" s="245">
        <v>904.5</v>
      </c>
      <c r="AI64" s="245">
        <v>904.5</v>
      </c>
      <c r="AJ64" s="245">
        <v>904.5</v>
      </c>
      <c r="AK64" s="245">
        <v>904.5</v>
      </c>
      <c r="AL64" s="245">
        <v>904.5</v>
      </c>
      <c r="AM64" s="245">
        <v>904.5</v>
      </c>
      <c r="AN64" s="245">
        <v>904.5</v>
      </c>
      <c r="AO64" s="245">
        <v>904.5</v>
      </c>
      <c r="AP64" s="245">
        <v>904.5</v>
      </c>
      <c r="AQ64" s="245">
        <v>904.5</v>
      </c>
      <c r="AR64" s="245">
        <v>904.5</v>
      </c>
      <c r="AS64" s="245">
        <v>904.5</v>
      </c>
      <c r="AT64" s="245">
        <v>904.5</v>
      </c>
      <c r="AU64" s="245">
        <v>904.5</v>
      </c>
      <c r="AV64" s="245">
        <v>904.5</v>
      </c>
      <c r="AW64" s="245">
        <v>904.5</v>
      </c>
      <c r="AX64" s="245">
        <v>904.5</v>
      </c>
      <c r="AY64" s="245">
        <v>904.5</v>
      </c>
      <c r="AZ64" s="245">
        <v>904.5</v>
      </c>
      <c r="BA64" s="245">
        <v>904.5</v>
      </c>
      <c r="BB64" s="245">
        <v>904.5</v>
      </c>
      <c r="BC64" s="245">
        <v>904.5</v>
      </c>
      <c r="BD64" s="245">
        <v>904.5</v>
      </c>
      <c r="BE64" s="245">
        <v>904.5</v>
      </c>
      <c r="BF64" s="245">
        <v>904.5</v>
      </c>
      <c r="BG64" s="245">
        <v>904.5</v>
      </c>
      <c r="BH64" s="245">
        <v>904.5</v>
      </c>
      <c r="BI64" s="245">
        <v>904.5</v>
      </c>
      <c r="BJ64" s="245">
        <v>904.5</v>
      </c>
      <c r="BK64" s="245">
        <v>904.5</v>
      </c>
      <c r="BL64" s="245">
        <v>904.5</v>
      </c>
      <c r="BM64" s="245">
        <v>904.5</v>
      </c>
      <c r="BN64" s="245">
        <v>904.5</v>
      </c>
      <c r="BO64" s="245">
        <v>904.5</v>
      </c>
      <c r="BP64" s="245">
        <v>904.5</v>
      </c>
      <c r="BQ64" s="245">
        <v>904.5</v>
      </c>
      <c r="BR64" s="245">
        <v>904.5</v>
      </c>
      <c r="BS64" s="245">
        <v>904.5</v>
      </c>
      <c r="BT64" s="245">
        <v>904.5</v>
      </c>
      <c r="BU64" s="245">
        <v>904.5</v>
      </c>
      <c r="BV64" s="245">
        <v>904.5</v>
      </c>
      <c r="BW64" s="245">
        <v>904.5</v>
      </c>
      <c r="BX64" s="245">
        <v>904.5</v>
      </c>
      <c r="BY64" s="245">
        <v>904.5</v>
      </c>
      <c r="BZ64" s="245">
        <v>904.5</v>
      </c>
      <c r="CA64" s="245">
        <v>904.5</v>
      </c>
      <c r="CB64" s="245">
        <v>904.5</v>
      </c>
      <c r="CC64" s="245">
        <v>904.5</v>
      </c>
      <c r="CD64" s="245">
        <v>904.5</v>
      </c>
      <c r="CE64" s="245">
        <v>904.5</v>
      </c>
      <c r="CF64" s="245">
        <v>904.5</v>
      </c>
      <c r="CG64" s="245">
        <v>904.5</v>
      </c>
      <c r="CH64" s="245">
        <v>904.5</v>
      </c>
      <c r="CI64" s="245">
        <v>904.5</v>
      </c>
      <c r="CJ64" s="245">
        <v>904.5</v>
      </c>
      <c r="CK64" s="245">
        <v>904.5</v>
      </c>
      <c r="CL64" s="245">
        <v>904.5</v>
      </c>
      <c r="CM64" s="245">
        <v>904.5</v>
      </c>
      <c r="CN64" s="245">
        <v>904.5</v>
      </c>
      <c r="CO64" s="245">
        <v>904.5</v>
      </c>
      <c r="CP64" s="245">
        <v>904.5</v>
      </c>
      <c r="CQ64" s="245">
        <v>904.5</v>
      </c>
      <c r="CR64" s="245">
        <v>904.5</v>
      </c>
      <c r="CS64" s="245">
        <v>904.5</v>
      </c>
      <c r="CT64" s="311">
        <f t="shared" ref="CT64:CT68" si="160">SUM(B64:CS64)</f>
        <v>86832</v>
      </c>
      <c r="CU64" s="310">
        <f>SUM('Day (1):Day (29)'!CT64)</f>
        <v>2418907.6526048002</v>
      </c>
      <c r="CV64" s="202">
        <f t="shared" si="159"/>
        <v>2332075.6526048002</v>
      </c>
    </row>
    <row r="65" spans="1:104">
      <c r="A65" s="22" t="s">
        <v>35</v>
      </c>
      <c r="B65" s="245" cm="1">
        <f t="array" ref="B65:CS65">TRANSPOSE('[6]1'!$AB$4:$AB$99)</f>
        <v>399</v>
      </c>
      <c r="C65" s="245">
        <v>399</v>
      </c>
      <c r="D65" s="245">
        <v>399</v>
      </c>
      <c r="E65" s="245">
        <v>399</v>
      </c>
      <c r="F65" s="245">
        <v>399</v>
      </c>
      <c r="G65" s="245">
        <v>399</v>
      </c>
      <c r="H65" s="245">
        <v>399</v>
      </c>
      <c r="I65" s="245">
        <v>399</v>
      </c>
      <c r="J65" s="245">
        <v>399</v>
      </c>
      <c r="K65" s="245">
        <v>399</v>
      </c>
      <c r="L65" s="245">
        <v>399</v>
      </c>
      <c r="M65" s="245">
        <v>399</v>
      </c>
      <c r="N65" s="245">
        <v>399</v>
      </c>
      <c r="O65" s="245">
        <v>399</v>
      </c>
      <c r="P65" s="245">
        <v>399</v>
      </c>
      <c r="Q65" s="245">
        <v>399</v>
      </c>
      <c r="R65" s="245">
        <v>399</v>
      </c>
      <c r="S65" s="245">
        <v>399</v>
      </c>
      <c r="T65" s="245">
        <v>399</v>
      </c>
      <c r="U65" s="245">
        <v>399</v>
      </c>
      <c r="V65" s="245">
        <v>399</v>
      </c>
      <c r="W65" s="245">
        <v>399</v>
      </c>
      <c r="X65" s="245">
        <v>399</v>
      </c>
      <c r="Y65" s="245">
        <v>399</v>
      </c>
      <c r="Z65" s="245">
        <v>399</v>
      </c>
      <c r="AA65" s="245">
        <v>399</v>
      </c>
      <c r="AB65" s="245">
        <v>399</v>
      </c>
      <c r="AC65" s="245">
        <v>399</v>
      </c>
      <c r="AD65" s="245">
        <v>399</v>
      </c>
      <c r="AE65" s="245">
        <v>399</v>
      </c>
      <c r="AF65" s="245">
        <v>399</v>
      </c>
      <c r="AG65" s="245">
        <v>399</v>
      </c>
      <c r="AH65" s="245">
        <v>399</v>
      </c>
      <c r="AI65" s="245">
        <v>399</v>
      </c>
      <c r="AJ65" s="245">
        <v>399</v>
      </c>
      <c r="AK65" s="245">
        <v>399</v>
      </c>
      <c r="AL65" s="245">
        <v>399</v>
      </c>
      <c r="AM65" s="245">
        <v>399</v>
      </c>
      <c r="AN65" s="245">
        <v>399</v>
      </c>
      <c r="AO65" s="245">
        <v>399</v>
      </c>
      <c r="AP65" s="245">
        <v>399</v>
      </c>
      <c r="AQ65" s="245">
        <v>399</v>
      </c>
      <c r="AR65" s="245">
        <v>399</v>
      </c>
      <c r="AS65" s="245">
        <v>399</v>
      </c>
      <c r="AT65" s="245">
        <v>399</v>
      </c>
      <c r="AU65" s="245">
        <v>399</v>
      </c>
      <c r="AV65" s="245">
        <v>399</v>
      </c>
      <c r="AW65" s="245">
        <v>399</v>
      </c>
      <c r="AX65" s="245">
        <v>399</v>
      </c>
      <c r="AY65" s="245">
        <v>399</v>
      </c>
      <c r="AZ65" s="245">
        <v>399</v>
      </c>
      <c r="BA65" s="245">
        <v>399</v>
      </c>
      <c r="BB65" s="245">
        <v>399</v>
      </c>
      <c r="BC65" s="245">
        <v>399</v>
      </c>
      <c r="BD65" s="245">
        <v>399</v>
      </c>
      <c r="BE65" s="245">
        <v>399</v>
      </c>
      <c r="BF65" s="245">
        <v>399</v>
      </c>
      <c r="BG65" s="245">
        <v>399</v>
      </c>
      <c r="BH65" s="245">
        <v>399</v>
      </c>
      <c r="BI65" s="245">
        <v>399</v>
      </c>
      <c r="BJ65" s="245">
        <v>399</v>
      </c>
      <c r="BK65" s="245">
        <v>399</v>
      </c>
      <c r="BL65" s="245">
        <v>399</v>
      </c>
      <c r="BM65" s="245">
        <v>399</v>
      </c>
      <c r="BN65" s="245">
        <v>399</v>
      </c>
      <c r="BO65" s="245">
        <v>399</v>
      </c>
      <c r="BP65" s="245">
        <v>399</v>
      </c>
      <c r="BQ65" s="245">
        <v>399</v>
      </c>
      <c r="BR65" s="245">
        <v>399</v>
      </c>
      <c r="BS65" s="245">
        <v>399</v>
      </c>
      <c r="BT65" s="245">
        <v>399</v>
      </c>
      <c r="BU65" s="245">
        <v>399</v>
      </c>
      <c r="BV65" s="245">
        <v>399</v>
      </c>
      <c r="BW65" s="245">
        <v>399</v>
      </c>
      <c r="BX65" s="245">
        <v>399</v>
      </c>
      <c r="BY65" s="245">
        <v>399</v>
      </c>
      <c r="BZ65" s="245">
        <v>399</v>
      </c>
      <c r="CA65" s="245">
        <v>399</v>
      </c>
      <c r="CB65" s="245">
        <v>399</v>
      </c>
      <c r="CC65" s="245">
        <v>399</v>
      </c>
      <c r="CD65" s="245">
        <v>399</v>
      </c>
      <c r="CE65" s="245">
        <v>399</v>
      </c>
      <c r="CF65" s="245">
        <v>399</v>
      </c>
      <c r="CG65" s="245">
        <v>399</v>
      </c>
      <c r="CH65" s="245">
        <v>399</v>
      </c>
      <c r="CI65" s="245">
        <v>399</v>
      </c>
      <c r="CJ65" s="245">
        <v>399</v>
      </c>
      <c r="CK65" s="245">
        <v>399</v>
      </c>
      <c r="CL65" s="245">
        <v>399</v>
      </c>
      <c r="CM65" s="245">
        <v>399</v>
      </c>
      <c r="CN65" s="245">
        <v>399</v>
      </c>
      <c r="CO65" s="245">
        <v>399</v>
      </c>
      <c r="CP65" s="245">
        <v>399</v>
      </c>
      <c r="CQ65" s="245">
        <v>399</v>
      </c>
      <c r="CR65" s="245">
        <v>399</v>
      </c>
      <c r="CS65" s="245">
        <v>399</v>
      </c>
      <c r="CT65" s="311">
        <f t="shared" si="160"/>
        <v>38304</v>
      </c>
      <c r="CU65" s="310">
        <f>SUM('Day (1):Day (29)'!CT65)</f>
        <v>1089762</v>
      </c>
      <c r="CV65" s="202">
        <f t="shared" si="159"/>
        <v>1051458</v>
      </c>
    </row>
    <row r="66" spans="1:104">
      <c r="A66" s="22" t="s">
        <v>36</v>
      </c>
      <c r="B66" s="245" cm="1">
        <f t="array" ref="B66:CS66">TRANSPOSE('[6]1'!$AE$4:$AE$99)</f>
        <v>465.33</v>
      </c>
      <c r="C66" s="245">
        <v>465.33</v>
      </c>
      <c r="D66" s="245">
        <v>465.33</v>
      </c>
      <c r="E66" s="245">
        <v>465.33</v>
      </c>
      <c r="F66" s="245">
        <v>465.33</v>
      </c>
      <c r="G66" s="245">
        <v>465.33</v>
      </c>
      <c r="H66" s="245">
        <v>465.33</v>
      </c>
      <c r="I66" s="245">
        <v>465.33</v>
      </c>
      <c r="J66" s="245">
        <v>465.33</v>
      </c>
      <c r="K66" s="245">
        <v>465.33</v>
      </c>
      <c r="L66" s="245">
        <v>465.33</v>
      </c>
      <c r="M66" s="245">
        <v>465.33</v>
      </c>
      <c r="N66" s="245">
        <v>465.33</v>
      </c>
      <c r="O66" s="245">
        <v>465.33</v>
      </c>
      <c r="P66" s="245">
        <v>465.33</v>
      </c>
      <c r="Q66" s="245">
        <v>465.33</v>
      </c>
      <c r="R66" s="245">
        <v>465.33</v>
      </c>
      <c r="S66" s="245">
        <v>465.33</v>
      </c>
      <c r="T66" s="245">
        <v>465.33</v>
      </c>
      <c r="U66" s="245">
        <v>465.33</v>
      </c>
      <c r="V66" s="245">
        <v>465.33</v>
      </c>
      <c r="W66" s="245">
        <v>465.33</v>
      </c>
      <c r="X66" s="245">
        <v>465.33</v>
      </c>
      <c r="Y66" s="245">
        <v>465.33</v>
      </c>
      <c r="Z66" s="245">
        <v>465.33</v>
      </c>
      <c r="AA66" s="245">
        <v>465.33</v>
      </c>
      <c r="AB66" s="245">
        <v>465.33</v>
      </c>
      <c r="AC66" s="245">
        <v>465.33</v>
      </c>
      <c r="AD66" s="245">
        <v>465.33</v>
      </c>
      <c r="AE66" s="245">
        <v>465.33</v>
      </c>
      <c r="AF66" s="245">
        <v>465.33</v>
      </c>
      <c r="AG66" s="245">
        <v>465.33</v>
      </c>
      <c r="AH66" s="245">
        <v>465.33</v>
      </c>
      <c r="AI66" s="245">
        <v>465.33</v>
      </c>
      <c r="AJ66" s="245">
        <v>465.33</v>
      </c>
      <c r="AK66" s="245">
        <v>465.33</v>
      </c>
      <c r="AL66" s="245">
        <v>465.33</v>
      </c>
      <c r="AM66" s="245">
        <v>465.33</v>
      </c>
      <c r="AN66" s="245">
        <v>465.33</v>
      </c>
      <c r="AO66" s="245">
        <v>465.33</v>
      </c>
      <c r="AP66" s="245">
        <v>465.33</v>
      </c>
      <c r="AQ66" s="245">
        <v>465.33</v>
      </c>
      <c r="AR66" s="245">
        <v>465.33</v>
      </c>
      <c r="AS66" s="245">
        <v>465.33</v>
      </c>
      <c r="AT66" s="245">
        <v>465.33</v>
      </c>
      <c r="AU66" s="245">
        <v>465.33</v>
      </c>
      <c r="AV66" s="245">
        <v>465.33</v>
      </c>
      <c r="AW66" s="245">
        <v>465.33</v>
      </c>
      <c r="AX66" s="245">
        <v>465.33</v>
      </c>
      <c r="AY66" s="245">
        <v>465.33</v>
      </c>
      <c r="AZ66" s="245">
        <v>465.33</v>
      </c>
      <c r="BA66" s="245">
        <v>465.33</v>
      </c>
      <c r="BB66" s="245">
        <v>465.33</v>
      </c>
      <c r="BC66" s="245">
        <v>465.33</v>
      </c>
      <c r="BD66" s="245">
        <v>465.33</v>
      </c>
      <c r="BE66" s="245">
        <v>465.33</v>
      </c>
      <c r="BF66" s="245">
        <v>465.33</v>
      </c>
      <c r="BG66" s="245">
        <v>465.33</v>
      </c>
      <c r="BH66" s="245">
        <v>465.33</v>
      </c>
      <c r="BI66" s="245">
        <v>465.33</v>
      </c>
      <c r="BJ66" s="245">
        <v>465.33</v>
      </c>
      <c r="BK66" s="245">
        <v>465.33</v>
      </c>
      <c r="BL66" s="245">
        <v>465.33</v>
      </c>
      <c r="BM66" s="245">
        <v>465.33</v>
      </c>
      <c r="BN66" s="245">
        <v>465.33</v>
      </c>
      <c r="BO66" s="245">
        <v>465.33</v>
      </c>
      <c r="BP66" s="245">
        <v>465.33</v>
      </c>
      <c r="BQ66" s="245">
        <v>465.33</v>
      </c>
      <c r="BR66" s="245">
        <v>465.33</v>
      </c>
      <c r="BS66" s="245">
        <v>465.33</v>
      </c>
      <c r="BT66" s="245">
        <v>465.33</v>
      </c>
      <c r="BU66" s="245">
        <v>465.33</v>
      </c>
      <c r="BV66" s="245">
        <v>465.33</v>
      </c>
      <c r="BW66" s="245">
        <v>465.33</v>
      </c>
      <c r="BX66" s="245">
        <v>465.33</v>
      </c>
      <c r="BY66" s="245">
        <v>465.33</v>
      </c>
      <c r="BZ66" s="245">
        <v>465.33</v>
      </c>
      <c r="CA66" s="245">
        <v>465.33</v>
      </c>
      <c r="CB66" s="245">
        <v>465.33</v>
      </c>
      <c r="CC66" s="245">
        <v>465.33</v>
      </c>
      <c r="CD66" s="245">
        <v>465.33</v>
      </c>
      <c r="CE66" s="245">
        <v>465.33</v>
      </c>
      <c r="CF66" s="245">
        <v>465.33</v>
      </c>
      <c r="CG66" s="245">
        <v>465.33</v>
      </c>
      <c r="CH66" s="245">
        <v>465.33</v>
      </c>
      <c r="CI66" s="245">
        <v>465.33</v>
      </c>
      <c r="CJ66" s="245">
        <v>465.33</v>
      </c>
      <c r="CK66" s="245">
        <v>465.33</v>
      </c>
      <c r="CL66" s="245">
        <v>465.33</v>
      </c>
      <c r="CM66" s="245">
        <v>465.33</v>
      </c>
      <c r="CN66" s="245">
        <v>465.33</v>
      </c>
      <c r="CO66" s="245">
        <v>465.33</v>
      </c>
      <c r="CP66" s="245">
        <v>465.33</v>
      </c>
      <c r="CQ66" s="245">
        <v>465.33</v>
      </c>
      <c r="CR66" s="245">
        <v>465.33</v>
      </c>
      <c r="CS66" s="245">
        <v>465.33</v>
      </c>
      <c r="CT66" s="311">
        <f t="shared" si="160"/>
        <v>44671.680000000102</v>
      </c>
      <c r="CU66" s="310">
        <f>SUM('Day (1):Day (29)'!CT66)</f>
        <v>1258075.0080000008</v>
      </c>
      <c r="CV66" s="202">
        <f t="shared" si="159"/>
        <v>1213403.3280000007</v>
      </c>
    </row>
    <row r="67" spans="1:104">
      <c r="A67" s="22" t="s">
        <v>37</v>
      </c>
      <c r="B67" s="245" cm="1">
        <f t="array" ref="B67:CS67">TRANSPOSE('[6]1'!$AH$4:$AH$99)</f>
        <v>757</v>
      </c>
      <c r="C67" s="245">
        <v>752</v>
      </c>
      <c r="D67" s="245">
        <v>753</v>
      </c>
      <c r="E67" s="245">
        <v>754</v>
      </c>
      <c r="F67" s="245">
        <v>749</v>
      </c>
      <c r="G67" s="245">
        <v>749</v>
      </c>
      <c r="H67" s="245">
        <v>749</v>
      </c>
      <c r="I67" s="245">
        <v>749</v>
      </c>
      <c r="J67" s="245">
        <v>749</v>
      </c>
      <c r="K67" s="245">
        <v>749</v>
      </c>
      <c r="L67" s="245">
        <v>749</v>
      </c>
      <c r="M67" s="245">
        <v>749</v>
      </c>
      <c r="N67" s="245">
        <v>749</v>
      </c>
      <c r="O67" s="245">
        <v>749</v>
      </c>
      <c r="P67" s="245">
        <v>749</v>
      </c>
      <c r="Q67" s="245">
        <v>749</v>
      </c>
      <c r="R67" s="245">
        <v>749</v>
      </c>
      <c r="S67" s="245">
        <v>749</v>
      </c>
      <c r="T67" s="245">
        <v>749</v>
      </c>
      <c r="U67" s="245">
        <v>749</v>
      </c>
      <c r="V67" s="245">
        <v>742</v>
      </c>
      <c r="W67" s="245">
        <v>742</v>
      </c>
      <c r="X67" s="245">
        <v>742</v>
      </c>
      <c r="Y67" s="245">
        <v>742</v>
      </c>
      <c r="Z67" s="245">
        <v>730</v>
      </c>
      <c r="AA67" s="245">
        <v>730</v>
      </c>
      <c r="AB67" s="245">
        <v>727</v>
      </c>
      <c r="AC67" s="245">
        <v>737</v>
      </c>
      <c r="AD67" s="245">
        <v>741</v>
      </c>
      <c r="AE67" s="245">
        <v>750</v>
      </c>
      <c r="AF67" s="245">
        <v>752</v>
      </c>
      <c r="AG67" s="245">
        <v>749</v>
      </c>
      <c r="AH67" s="245">
        <v>749</v>
      </c>
      <c r="AI67" s="245">
        <v>752</v>
      </c>
      <c r="AJ67" s="245">
        <v>755</v>
      </c>
      <c r="AK67" s="245">
        <v>756</v>
      </c>
      <c r="AL67" s="245">
        <v>758</v>
      </c>
      <c r="AM67" s="245">
        <v>757</v>
      </c>
      <c r="AN67" s="245">
        <v>751</v>
      </c>
      <c r="AO67" s="245">
        <v>754</v>
      </c>
      <c r="AP67" s="245">
        <v>754</v>
      </c>
      <c r="AQ67" s="245">
        <v>754</v>
      </c>
      <c r="AR67" s="245">
        <v>758</v>
      </c>
      <c r="AS67" s="245">
        <v>750</v>
      </c>
      <c r="AT67" s="245">
        <v>752</v>
      </c>
      <c r="AU67" s="245">
        <v>751</v>
      </c>
      <c r="AV67" s="245">
        <v>753</v>
      </c>
      <c r="AW67" s="245">
        <v>756</v>
      </c>
      <c r="AX67" s="245">
        <v>756</v>
      </c>
      <c r="AY67" s="245">
        <v>764</v>
      </c>
      <c r="AZ67" s="245">
        <v>764</v>
      </c>
      <c r="BA67" s="245">
        <v>764</v>
      </c>
      <c r="BB67" s="245">
        <v>764</v>
      </c>
      <c r="BC67" s="245">
        <v>764</v>
      </c>
      <c r="BD67" s="245">
        <v>764</v>
      </c>
      <c r="BE67" s="245">
        <v>764</v>
      </c>
      <c r="BF67" s="245">
        <v>751</v>
      </c>
      <c r="BG67" s="245">
        <v>750</v>
      </c>
      <c r="BH67" s="245">
        <v>740</v>
      </c>
      <c r="BI67" s="245">
        <v>747</v>
      </c>
      <c r="BJ67" s="245">
        <v>747</v>
      </c>
      <c r="BK67" s="245">
        <v>740</v>
      </c>
      <c r="BL67" s="245">
        <v>745</v>
      </c>
      <c r="BM67" s="245">
        <v>756</v>
      </c>
      <c r="BN67" s="245">
        <v>751</v>
      </c>
      <c r="BO67" s="245">
        <v>755</v>
      </c>
      <c r="BP67" s="245">
        <v>758</v>
      </c>
      <c r="BQ67" s="245">
        <v>756</v>
      </c>
      <c r="BR67" s="245">
        <v>751</v>
      </c>
      <c r="BS67" s="245">
        <v>755</v>
      </c>
      <c r="BT67" s="245">
        <v>754</v>
      </c>
      <c r="BU67" s="245">
        <v>756</v>
      </c>
      <c r="BV67" s="245">
        <v>756</v>
      </c>
      <c r="BW67" s="245">
        <v>753</v>
      </c>
      <c r="BX67" s="245">
        <v>754</v>
      </c>
      <c r="BY67" s="245">
        <v>753</v>
      </c>
      <c r="BZ67" s="245">
        <v>753</v>
      </c>
      <c r="CA67" s="245">
        <v>755</v>
      </c>
      <c r="CB67" s="245">
        <v>756</v>
      </c>
      <c r="CC67" s="245">
        <v>756</v>
      </c>
      <c r="CD67" s="245">
        <v>755</v>
      </c>
      <c r="CE67" s="245">
        <v>754</v>
      </c>
      <c r="CF67" s="245">
        <v>752</v>
      </c>
      <c r="CG67" s="245">
        <v>755</v>
      </c>
      <c r="CH67" s="245">
        <v>758</v>
      </c>
      <c r="CI67" s="245">
        <v>756</v>
      </c>
      <c r="CJ67" s="245">
        <v>755</v>
      </c>
      <c r="CK67" s="245">
        <v>755</v>
      </c>
      <c r="CL67" s="245">
        <v>754</v>
      </c>
      <c r="CM67" s="245">
        <v>752</v>
      </c>
      <c r="CN67" s="245">
        <v>754</v>
      </c>
      <c r="CO67" s="245">
        <v>756</v>
      </c>
      <c r="CP67" s="245">
        <v>754</v>
      </c>
      <c r="CQ67" s="245">
        <v>750</v>
      </c>
      <c r="CR67" s="245">
        <v>750</v>
      </c>
      <c r="CS67" s="245">
        <v>750</v>
      </c>
      <c r="CT67" s="311">
        <f t="shared" si="160"/>
        <v>72156</v>
      </c>
      <c r="CU67" s="310">
        <f>SUM('Day (1):Day (29)'!CT67)</f>
        <v>1976182</v>
      </c>
      <c r="CV67" s="202">
        <f t="shared" si="159"/>
        <v>1904026</v>
      </c>
    </row>
    <row r="68" spans="1:104" ht="15.75" thickBot="1">
      <c r="A68" s="147" t="s">
        <v>38</v>
      </c>
      <c r="B68" s="245" cm="1">
        <f t="array" ref="B68:CS68">TRANSPOSE('[6]1'!$AK$4:$AK$99)</f>
        <v>35.9</v>
      </c>
      <c r="C68" s="245">
        <v>35.9</v>
      </c>
      <c r="D68" s="245">
        <v>35.9</v>
      </c>
      <c r="E68" s="245">
        <v>35.9</v>
      </c>
      <c r="F68" s="245">
        <v>35.9</v>
      </c>
      <c r="G68" s="245">
        <v>35.9</v>
      </c>
      <c r="H68" s="245">
        <v>35.9</v>
      </c>
      <c r="I68" s="245">
        <v>35.9</v>
      </c>
      <c r="J68" s="245">
        <v>35.9</v>
      </c>
      <c r="K68" s="245">
        <v>35.9</v>
      </c>
      <c r="L68" s="245">
        <v>35.9</v>
      </c>
      <c r="M68" s="245">
        <v>35.9</v>
      </c>
      <c r="N68" s="245">
        <v>35.9</v>
      </c>
      <c r="O68" s="245">
        <v>35.9</v>
      </c>
      <c r="P68" s="245">
        <v>35.9</v>
      </c>
      <c r="Q68" s="245">
        <v>35.9</v>
      </c>
      <c r="R68" s="245">
        <v>35.9</v>
      </c>
      <c r="S68" s="245">
        <v>35.9</v>
      </c>
      <c r="T68" s="245">
        <v>35.9</v>
      </c>
      <c r="U68" s="245">
        <v>35.9</v>
      </c>
      <c r="V68" s="245">
        <v>35.9</v>
      </c>
      <c r="W68" s="245">
        <v>35.9</v>
      </c>
      <c r="X68" s="245">
        <v>35.9</v>
      </c>
      <c r="Y68" s="245">
        <v>35.9</v>
      </c>
      <c r="Z68" s="245">
        <v>35.9</v>
      </c>
      <c r="AA68" s="245">
        <v>35.9</v>
      </c>
      <c r="AB68" s="245">
        <v>35.9</v>
      </c>
      <c r="AC68" s="245">
        <v>35.9</v>
      </c>
      <c r="AD68" s="245">
        <v>35.9</v>
      </c>
      <c r="AE68" s="245">
        <v>35.9</v>
      </c>
      <c r="AF68" s="245">
        <v>35.9</v>
      </c>
      <c r="AG68" s="245">
        <v>35.9</v>
      </c>
      <c r="AH68" s="245">
        <v>35.9</v>
      </c>
      <c r="AI68" s="245">
        <v>35.9</v>
      </c>
      <c r="AJ68" s="245">
        <v>35.9</v>
      </c>
      <c r="AK68" s="245">
        <v>35.9</v>
      </c>
      <c r="AL68" s="245">
        <v>35.9</v>
      </c>
      <c r="AM68" s="245">
        <v>35.9</v>
      </c>
      <c r="AN68" s="245">
        <v>35.9</v>
      </c>
      <c r="AO68" s="245">
        <v>35.9</v>
      </c>
      <c r="AP68" s="245">
        <v>35.9</v>
      </c>
      <c r="AQ68" s="245">
        <v>35.9</v>
      </c>
      <c r="AR68" s="245">
        <v>35.9</v>
      </c>
      <c r="AS68" s="245">
        <v>35.9</v>
      </c>
      <c r="AT68" s="245">
        <v>35.9</v>
      </c>
      <c r="AU68" s="245">
        <v>35.9</v>
      </c>
      <c r="AV68" s="245">
        <v>35.9</v>
      </c>
      <c r="AW68" s="245">
        <v>35.9</v>
      </c>
      <c r="AX68" s="245">
        <v>35.9</v>
      </c>
      <c r="AY68" s="245">
        <v>35.9</v>
      </c>
      <c r="AZ68" s="245">
        <v>35.9</v>
      </c>
      <c r="BA68" s="245">
        <v>35.9</v>
      </c>
      <c r="BB68" s="245">
        <v>35.9</v>
      </c>
      <c r="BC68" s="245">
        <v>35.9</v>
      </c>
      <c r="BD68" s="245">
        <v>35.9</v>
      </c>
      <c r="BE68" s="245">
        <v>35.9</v>
      </c>
      <c r="BF68" s="245">
        <v>35.9</v>
      </c>
      <c r="BG68" s="245">
        <v>35.9</v>
      </c>
      <c r="BH68" s="245">
        <v>35.9</v>
      </c>
      <c r="BI68" s="245">
        <v>35.9</v>
      </c>
      <c r="BJ68" s="245">
        <v>35.9</v>
      </c>
      <c r="BK68" s="245">
        <v>35.9</v>
      </c>
      <c r="BL68" s="245">
        <v>35.9</v>
      </c>
      <c r="BM68" s="245">
        <v>35.9</v>
      </c>
      <c r="BN68" s="245">
        <v>35.9</v>
      </c>
      <c r="BO68" s="245">
        <v>35.9</v>
      </c>
      <c r="BP68" s="245">
        <v>35.9</v>
      </c>
      <c r="BQ68" s="245">
        <v>35.9</v>
      </c>
      <c r="BR68" s="245">
        <v>35.9</v>
      </c>
      <c r="BS68" s="245">
        <v>35.9</v>
      </c>
      <c r="BT68" s="245">
        <v>35.9</v>
      </c>
      <c r="BU68" s="245">
        <v>35.9</v>
      </c>
      <c r="BV68" s="245">
        <v>35.9</v>
      </c>
      <c r="BW68" s="245">
        <v>35.9</v>
      </c>
      <c r="BX68" s="245">
        <v>35.9</v>
      </c>
      <c r="BY68" s="245">
        <v>35.9</v>
      </c>
      <c r="BZ68" s="245">
        <v>35.9</v>
      </c>
      <c r="CA68" s="245">
        <v>35.9</v>
      </c>
      <c r="CB68" s="245">
        <v>35.9</v>
      </c>
      <c r="CC68" s="245">
        <v>35.9</v>
      </c>
      <c r="CD68" s="245">
        <v>35.9</v>
      </c>
      <c r="CE68" s="245">
        <v>35.9</v>
      </c>
      <c r="CF68" s="245">
        <v>35.9</v>
      </c>
      <c r="CG68" s="245">
        <v>35.9</v>
      </c>
      <c r="CH68" s="245">
        <v>35.9</v>
      </c>
      <c r="CI68" s="245">
        <v>35.9</v>
      </c>
      <c r="CJ68" s="245">
        <v>35.9</v>
      </c>
      <c r="CK68" s="245">
        <v>35.9</v>
      </c>
      <c r="CL68" s="245">
        <v>35.9</v>
      </c>
      <c r="CM68" s="245">
        <v>35.9</v>
      </c>
      <c r="CN68" s="245">
        <v>35.9</v>
      </c>
      <c r="CO68" s="245">
        <v>35.9</v>
      </c>
      <c r="CP68" s="245">
        <v>35.9</v>
      </c>
      <c r="CQ68" s="245">
        <v>35.9</v>
      </c>
      <c r="CR68" s="245">
        <v>35.9</v>
      </c>
      <c r="CS68" s="245">
        <v>35.9</v>
      </c>
      <c r="CT68" s="317">
        <f t="shared" si="160"/>
        <v>3446.4000000000055</v>
      </c>
      <c r="CU68" s="318">
        <f>SUM('Day (1):Day (29)'!CT68)</f>
        <v>80380.800000000003</v>
      </c>
      <c r="CV68" s="203">
        <f t="shared" si="159"/>
        <v>76934.399999999994</v>
      </c>
    </row>
    <row r="69" spans="1:104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224"/>
      <c r="CU69" s="224"/>
    </row>
    <row r="70" spans="1:104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224"/>
      <c r="CU70" s="224"/>
    </row>
    <row r="71" spans="1:104" ht="15.75" thickBot="1">
      <c r="A71" s="95" t="s">
        <v>8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224"/>
      <c r="CU71" s="224"/>
    </row>
    <row r="72" spans="1:104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280">
        <v>96</v>
      </c>
      <c r="CT72" s="15" t="s">
        <v>27</v>
      </c>
      <c r="CU72" s="15" t="s">
        <v>28</v>
      </c>
      <c r="CV72" s="129" t="s">
        <v>29</v>
      </c>
      <c r="CX72" s="206"/>
      <c r="CY72" s="114"/>
      <c r="CZ72" s="114"/>
    </row>
    <row r="73" spans="1:104">
      <c r="A73" s="65" t="s">
        <v>32</v>
      </c>
      <c r="B73" s="69">
        <v>30</v>
      </c>
      <c r="C73" s="69">
        <v>60</v>
      </c>
      <c r="D73" s="69">
        <v>90</v>
      </c>
      <c r="E73" s="69">
        <v>120</v>
      </c>
      <c r="F73" s="69">
        <v>144</v>
      </c>
      <c r="G73" s="69">
        <v>144</v>
      </c>
      <c r="H73" s="69">
        <v>144</v>
      </c>
      <c r="I73" s="69">
        <v>144</v>
      </c>
      <c r="J73" s="69">
        <v>144</v>
      </c>
      <c r="K73" s="69">
        <v>144</v>
      </c>
      <c r="L73" s="69">
        <v>144</v>
      </c>
      <c r="M73" s="69">
        <v>144</v>
      </c>
      <c r="N73" s="69">
        <v>144</v>
      </c>
      <c r="O73" s="69">
        <v>144</v>
      </c>
      <c r="P73" s="69">
        <v>144</v>
      </c>
      <c r="Q73" s="69">
        <v>144</v>
      </c>
      <c r="R73" s="69">
        <v>144</v>
      </c>
      <c r="S73" s="69">
        <v>144</v>
      </c>
      <c r="T73" s="69">
        <v>144</v>
      </c>
      <c r="U73" s="69">
        <v>144</v>
      </c>
      <c r="V73" s="69">
        <v>144</v>
      </c>
      <c r="W73" s="69">
        <v>144</v>
      </c>
      <c r="X73" s="69">
        <v>144</v>
      </c>
      <c r="Y73" s="69">
        <v>144</v>
      </c>
      <c r="Z73" s="69">
        <v>114</v>
      </c>
      <c r="AA73" s="69">
        <v>84</v>
      </c>
      <c r="AB73" s="69">
        <v>54</v>
      </c>
      <c r="AC73" s="69">
        <v>24</v>
      </c>
      <c r="AD73" s="69">
        <v>0</v>
      </c>
      <c r="AE73" s="69"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v>0</v>
      </c>
      <c r="AZ73" s="69">
        <v>30</v>
      </c>
      <c r="BA73" s="69">
        <v>60</v>
      </c>
      <c r="BB73" s="69">
        <v>90</v>
      </c>
      <c r="BC73" s="69">
        <v>120</v>
      </c>
      <c r="BD73" s="69">
        <v>134</v>
      </c>
      <c r="BE73" s="69">
        <v>104</v>
      </c>
      <c r="BF73" s="69">
        <v>74</v>
      </c>
      <c r="BG73" s="69">
        <v>44</v>
      </c>
      <c r="BH73" s="69">
        <v>14</v>
      </c>
      <c r="BI73" s="69">
        <v>0</v>
      </c>
      <c r="BJ73" s="69">
        <v>0</v>
      </c>
      <c r="BK73" s="69">
        <v>0</v>
      </c>
      <c r="BL73" s="69">
        <v>0</v>
      </c>
      <c r="BM73" s="69">
        <v>0</v>
      </c>
      <c r="BN73" s="69">
        <v>0</v>
      </c>
      <c r="BO73" s="69">
        <v>0</v>
      </c>
      <c r="BP73" s="69">
        <v>0</v>
      </c>
      <c r="BQ73" s="69">
        <v>0</v>
      </c>
      <c r="BR73" s="69">
        <v>0</v>
      </c>
      <c r="BS73" s="69">
        <v>0</v>
      </c>
      <c r="BT73" s="69">
        <v>0</v>
      </c>
      <c r="BU73" s="69">
        <v>0</v>
      </c>
      <c r="BV73" s="69">
        <v>0</v>
      </c>
      <c r="BW73" s="69">
        <v>0</v>
      </c>
      <c r="BX73" s="69">
        <v>0</v>
      </c>
      <c r="BY73" s="69">
        <v>0</v>
      </c>
      <c r="BZ73" s="69">
        <v>0</v>
      </c>
      <c r="CA73" s="69">
        <v>0</v>
      </c>
      <c r="CB73" s="69">
        <v>0</v>
      </c>
      <c r="CC73" s="69">
        <v>0</v>
      </c>
      <c r="CD73" s="69">
        <v>0</v>
      </c>
      <c r="CE73" s="69">
        <v>0</v>
      </c>
      <c r="CF73" s="69">
        <v>0</v>
      </c>
      <c r="CG73" s="69">
        <v>0</v>
      </c>
      <c r="CH73" s="69"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v>30</v>
      </c>
      <c r="CS73" s="69">
        <v>60</v>
      </c>
      <c r="CT73" s="319">
        <f>SUM(B73:CS73)</f>
        <v>4216</v>
      </c>
      <c r="CU73" s="320">
        <f>SUM('Day (1):Day (29)'!CT73)</f>
        <v>147281</v>
      </c>
      <c r="CV73" s="130">
        <f t="shared" ref="CV73:CV79" si="161">CU73-CT73</f>
        <v>143065</v>
      </c>
    </row>
    <row r="74" spans="1:104">
      <c r="A74" s="22" t="s">
        <v>33</v>
      </c>
      <c r="B74" s="69">
        <v>0</v>
      </c>
      <c r="C74" s="69">
        <v>0</v>
      </c>
      <c r="D74" s="69">
        <v>0</v>
      </c>
      <c r="E74" s="69">
        <v>0</v>
      </c>
      <c r="F74" s="69">
        <v>60</v>
      </c>
      <c r="G74" s="69">
        <v>120</v>
      </c>
      <c r="H74" s="69">
        <v>142</v>
      </c>
      <c r="I74" s="69">
        <v>142</v>
      </c>
      <c r="J74" s="69">
        <v>142</v>
      </c>
      <c r="K74" s="69">
        <v>142</v>
      </c>
      <c r="L74" s="69">
        <v>142</v>
      </c>
      <c r="M74" s="69">
        <v>142</v>
      </c>
      <c r="N74" s="69">
        <v>142</v>
      </c>
      <c r="O74" s="69">
        <v>142</v>
      </c>
      <c r="P74" s="69">
        <v>142</v>
      </c>
      <c r="Q74" s="69">
        <v>142</v>
      </c>
      <c r="R74" s="69">
        <v>142</v>
      </c>
      <c r="S74" s="69">
        <v>142</v>
      </c>
      <c r="T74" s="69">
        <v>142</v>
      </c>
      <c r="U74" s="69">
        <v>142</v>
      </c>
      <c r="V74" s="69">
        <v>82</v>
      </c>
      <c r="W74" s="69">
        <v>22</v>
      </c>
      <c r="X74" s="69">
        <v>0</v>
      </c>
      <c r="Y74" s="69">
        <v>0</v>
      </c>
      <c r="Z74" s="69">
        <v>0</v>
      </c>
      <c r="AA74" s="69">
        <v>0</v>
      </c>
      <c r="AB74" s="69">
        <v>0</v>
      </c>
      <c r="AC74" s="69">
        <v>0</v>
      </c>
      <c r="AD74" s="69">
        <v>0</v>
      </c>
      <c r="AE74" s="69">
        <v>0</v>
      </c>
      <c r="AF74" s="69">
        <v>0</v>
      </c>
      <c r="AG74" s="69">
        <v>0</v>
      </c>
      <c r="AH74" s="69">
        <v>0</v>
      </c>
      <c r="AI74" s="69">
        <v>0</v>
      </c>
      <c r="AJ74" s="69">
        <v>0</v>
      </c>
      <c r="AK74" s="69">
        <v>0</v>
      </c>
      <c r="AL74" s="69">
        <v>0</v>
      </c>
      <c r="AM74" s="69">
        <v>0</v>
      </c>
      <c r="AN74" s="69">
        <v>0</v>
      </c>
      <c r="AO74" s="69">
        <v>0</v>
      </c>
      <c r="AP74" s="69">
        <v>0</v>
      </c>
      <c r="AQ74" s="69">
        <v>0</v>
      </c>
      <c r="AR74" s="69">
        <v>0</v>
      </c>
      <c r="AS74" s="69">
        <v>0</v>
      </c>
      <c r="AT74" s="69">
        <v>0</v>
      </c>
      <c r="AU74" s="69">
        <v>0</v>
      </c>
      <c r="AV74" s="69">
        <v>0</v>
      </c>
      <c r="AW74" s="69">
        <v>0</v>
      </c>
      <c r="AX74" s="69">
        <v>0</v>
      </c>
      <c r="AY74" s="69">
        <v>0</v>
      </c>
      <c r="AZ74" s="69">
        <v>60</v>
      </c>
      <c r="BA74" s="69">
        <v>120</v>
      </c>
      <c r="BB74" s="69">
        <v>142</v>
      </c>
      <c r="BC74" s="69">
        <v>142</v>
      </c>
      <c r="BD74" s="69">
        <v>82</v>
      </c>
      <c r="BE74" s="69">
        <v>22</v>
      </c>
      <c r="BF74" s="69">
        <v>0</v>
      </c>
      <c r="BG74" s="69">
        <v>0</v>
      </c>
      <c r="BH74" s="69">
        <v>0</v>
      </c>
      <c r="BI74" s="69">
        <v>0</v>
      </c>
      <c r="BJ74" s="69">
        <v>0</v>
      </c>
      <c r="BK74" s="69">
        <v>0</v>
      </c>
      <c r="BL74" s="69">
        <v>0</v>
      </c>
      <c r="BM74" s="69">
        <v>0</v>
      </c>
      <c r="BN74" s="69">
        <v>0</v>
      </c>
      <c r="BO74" s="69">
        <v>0</v>
      </c>
      <c r="BP74" s="69">
        <v>0</v>
      </c>
      <c r="BQ74" s="69">
        <v>0</v>
      </c>
      <c r="BR74" s="69">
        <v>0</v>
      </c>
      <c r="BS74" s="69">
        <v>0</v>
      </c>
      <c r="BT74" s="69">
        <v>0</v>
      </c>
      <c r="BU74" s="69">
        <v>0</v>
      </c>
      <c r="BV74" s="69">
        <v>0</v>
      </c>
      <c r="BW74" s="69">
        <v>0</v>
      </c>
      <c r="BX74" s="69">
        <v>0</v>
      </c>
      <c r="BY74" s="69">
        <v>0</v>
      </c>
      <c r="BZ74" s="69">
        <v>0</v>
      </c>
      <c r="CA74" s="69">
        <v>0</v>
      </c>
      <c r="CB74" s="69">
        <v>0</v>
      </c>
      <c r="CC74" s="69">
        <v>0</v>
      </c>
      <c r="CD74" s="69">
        <v>0</v>
      </c>
      <c r="CE74" s="69">
        <v>0</v>
      </c>
      <c r="CF74" s="69">
        <v>0</v>
      </c>
      <c r="CG74" s="69">
        <v>0</v>
      </c>
      <c r="CH74" s="69">
        <v>0</v>
      </c>
      <c r="CI74" s="69">
        <v>0</v>
      </c>
      <c r="CJ74" s="69">
        <v>0</v>
      </c>
      <c r="CK74" s="69">
        <v>0</v>
      </c>
      <c r="CL74" s="69">
        <v>0</v>
      </c>
      <c r="CM74" s="69">
        <v>0</v>
      </c>
      <c r="CN74" s="69">
        <v>0</v>
      </c>
      <c r="CO74" s="69">
        <v>0</v>
      </c>
      <c r="CP74" s="69">
        <v>0</v>
      </c>
      <c r="CQ74" s="69">
        <v>0</v>
      </c>
      <c r="CR74" s="69">
        <v>60</v>
      </c>
      <c r="CS74" s="69">
        <v>120</v>
      </c>
      <c r="CT74" s="319">
        <f t="shared" ref="CT74:CT79" si="162">SUM(B74:CS74)</f>
        <v>3020</v>
      </c>
      <c r="CU74" s="320">
        <f>SUM('Day (1):Day (29)'!CT74)</f>
        <v>102130</v>
      </c>
      <c r="CV74" s="222">
        <f t="shared" si="161"/>
        <v>99110</v>
      </c>
    </row>
    <row r="75" spans="1:104">
      <c r="A75" s="22" t="s">
        <v>34</v>
      </c>
      <c r="B75" s="69">
        <v>0</v>
      </c>
      <c r="C75" s="69">
        <v>0</v>
      </c>
      <c r="D75" s="69">
        <v>0</v>
      </c>
      <c r="E75" s="69">
        <v>0</v>
      </c>
      <c r="F75" s="69">
        <v>0</v>
      </c>
      <c r="G75" s="69">
        <v>0</v>
      </c>
      <c r="H75" s="69">
        <v>180</v>
      </c>
      <c r="I75" s="69">
        <v>224</v>
      </c>
      <c r="J75" s="69">
        <v>224</v>
      </c>
      <c r="K75" s="69">
        <v>224</v>
      </c>
      <c r="L75" s="69">
        <v>224</v>
      </c>
      <c r="M75" s="69">
        <v>224</v>
      </c>
      <c r="N75" s="69">
        <v>224</v>
      </c>
      <c r="O75" s="69">
        <v>224</v>
      </c>
      <c r="P75" s="69">
        <v>224</v>
      </c>
      <c r="Q75" s="69">
        <v>224</v>
      </c>
      <c r="R75" s="69">
        <v>224</v>
      </c>
      <c r="S75" s="69">
        <v>224</v>
      </c>
      <c r="T75" s="69">
        <v>224</v>
      </c>
      <c r="U75" s="69">
        <v>224</v>
      </c>
      <c r="V75" s="69">
        <v>44</v>
      </c>
      <c r="W75" s="69">
        <v>0</v>
      </c>
      <c r="X75" s="69">
        <v>0</v>
      </c>
      <c r="Y75" s="69">
        <v>0</v>
      </c>
      <c r="Z75" s="69"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v>0</v>
      </c>
      <c r="CS75" s="69">
        <v>180</v>
      </c>
      <c r="CT75" s="319">
        <f t="shared" si="162"/>
        <v>3316</v>
      </c>
      <c r="CU75" s="320">
        <f>SUM('Day (1):Day (29)'!CT75)</f>
        <v>94028</v>
      </c>
      <c r="CV75" s="222">
        <f t="shared" si="161"/>
        <v>90712</v>
      </c>
    </row>
    <row r="76" spans="1:104">
      <c r="A76" s="22" t="s">
        <v>35</v>
      </c>
      <c r="B76" s="69">
        <v>69</v>
      </c>
      <c r="C76" s="69">
        <v>69</v>
      </c>
      <c r="D76" s="69">
        <v>69</v>
      </c>
      <c r="E76" s="69">
        <v>69</v>
      </c>
      <c r="F76" s="69">
        <v>69</v>
      </c>
      <c r="G76" s="69">
        <v>69</v>
      </c>
      <c r="H76" s="69">
        <v>69</v>
      </c>
      <c r="I76" s="69">
        <v>69</v>
      </c>
      <c r="J76" s="69">
        <v>69</v>
      </c>
      <c r="K76" s="69">
        <v>69</v>
      </c>
      <c r="L76" s="69">
        <v>69</v>
      </c>
      <c r="M76" s="69">
        <v>69</v>
      </c>
      <c r="N76" s="69">
        <v>69</v>
      </c>
      <c r="O76" s="69">
        <v>69</v>
      </c>
      <c r="P76" s="69">
        <v>69</v>
      </c>
      <c r="Q76" s="69">
        <v>69</v>
      </c>
      <c r="R76" s="69">
        <v>69</v>
      </c>
      <c r="S76" s="69">
        <v>69</v>
      </c>
      <c r="T76" s="69">
        <v>69</v>
      </c>
      <c r="U76" s="69">
        <v>69</v>
      </c>
      <c r="V76" s="69">
        <v>69</v>
      </c>
      <c r="W76" s="69">
        <v>69</v>
      </c>
      <c r="X76" s="69">
        <v>69</v>
      </c>
      <c r="Y76" s="69">
        <v>69</v>
      </c>
      <c r="Z76" s="69">
        <v>69</v>
      </c>
      <c r="AA76" s="69">
        <v>0</v>
      </c>
      <c r="AB76" s="69">
        <v>0</v>
      </c>
      <c r="AC76" s="69">
        <v>0</v>
      </c>
      <c r="AD76" s="69">
        <v>0</v>
      </c>
      <c r="AE76" s="69">
        <v>0</v>
      </c>
      <c r="AF76" s="69">
        <v>0</v>
      </c>
      <c r="AG76" s="69">
        <v>0</v>
      </c>
      <c r="AH76" s="69">
        <v>0</v>
      </c>
      <c r="AI76" s="69">
        <v>0</v>
      </c>
      <c r="AJ76" s="69">
        <v>0</v>
      </c>
      <c r="AK76" s="69">
        <v>0</v>
      </c>
      <c r="AL76" s="69">
        <v>0</v>
      </c>
      <c r="AM76" s="69">
        <v>0</v>
      </c>
      <c r="AN76" s="69">
        <v>0</v>
      </c>
      <c r="AO76" s="69">
        <v>0</v>
      </c>
      <c r="AP76" s="69">
        <v>0</v>
      </c>
      <c r="AQ76" s="69">
        <v>0</v>
      </c>
      <c r="AR76" s="69">
        <v>0</v>
      </c>
      <c r="AS76" s="69">
        <v>75</v>
      </c>
      <c r="AT76" s="69">
        <v>75</v>
      </c>
      <c r="AU76" s="69">
        <v>75</v>
      </c>
      <c r="AV76" s="69">
        <v>75</v>
      </c>
      <c r="AW76" s="69">
        <v>75</v>
      </c>
      <c r="AX76" s="69">
        <v>75</v>
      </c>
      <c r="AY76" s="69">
        <v>75</v>
      </c>
      <c r="AZ76" s="69">
        <v>75</v>
      </c>
      <c r="BA76" s="69">
        <v>75</v>
      </c>
      <c r="BB76" s="69">
        <v>75</v>
      </c>
      <c r="BC76" s="69">
        <v>75</v>
      </c>
      <c r="BD76" s="69">
        <v>75</v>
      </c>
      <c r="BE76" s="69">
        <v>75</v>
      </c>
      <c r="BF76" s="69">
        <v>75</v>
      </c>
      <c r="BG76" s="69">
        <v>75</v>
      </c>
      <c r="BH76" s="69">
        <v>75</v>
      </c>
      <c r="BI76" s="69">
        <v>75</v>
      </c>
      <c r="BJ76" s="69">
        <v>75</v>
      </c>
      <c r="BK76" s="69">
        <v>75</v>
      </c>
      <c r="BL76" s="69">
        <v>75</v>
      </c>
      <c r="BM76" s="69">
        <v>75</v>
      </c>
      <c r="BN76" s="69">
        <v>75</v>
      </c>
      <c r="BO76" s="69">
        <v>75</v>
      </c>
      <c r="BP76" s="69">
        <v>75</v>
      </c>
      <c r="BQ76" s="69">
        <v>0</v>
      </c>
      <c r="BR76" s="69">
        <v>0</v>
      </c>
      <c r="BS76" s="69">
        <v>0</v>
      </c>
      <c r="BT76" s="69">
        <v>0</v>
      </c>
      <c r="BU76" s="69">
        <v>0</v>
      </c>
      <c r="BV76" s="69">
        <v>0</v>
      </c>
      <c r="BW76" s="69">
        <v>0</v>
      </c>
      <c r="BX76" s="69">
        <v>0</v>
      </c>
      <c r="BY76" s="69">
        <v>0</v>
      </c>
      <c r="BZ76" s="69">
        <v>0</v>
      </c>
      <c r="CA76" s="69">
        <v>0</v>
      </c>
      <c r="CB76" s="69">
        <v>0</v>
      </c>
      <c r="CC76" s="69">
        <v>0</v>
      </c>
      <c r="CD76" s="69">
        <v>0</v>
      </c>
      <c r="CE76" s="69">
        <v>66</v>
      </c>
      <c r="CF76" s="69">
        <v>66</v>
      </c>
      <c r="CG76" s="69">
        <v>66</v>
      </c>
      <c r="CH76" s="69">
        <v>66</v>
      </c>
      <c r="CI76" s="69">
        <v>66</v>
      </c>
      <c r="CJ76" s="69">
        <v>66</v>
      </c>
      <c r="CK76" s="69">
        <v>66</v>
      </c>
      <c r="CL76" s="69">
        <v>66</v>
      </c>
      <c r="CM76" s="69">
        <v>66</v>
      </c>
      <c r="CN76" s="69">
        <v>66</v>
      </c>
      <c r="CO76" s="69">
        <v>66</v>
      </c>
      <c r="CP76" s="69">
        <v>66</v>
      </c>
      <c r="CQ76" s="69">
        <v>66</v>
      </c>
      <c r="CR76" s="69">
        <v>66</v>
      </c>
      <c r="CS76" s="69">
        <v>66</v>
      </c>
      <c r="CT76" s="319">
        <f t="shared" si="162"/>
        <v>4515</v>
      </c>
      <c r="CU76" s="320">
        <f>SUM('Day (1):Day (29)'!CT76)</f>
        <v>124339</v>
      </c>
      <c r="CV76" s="222">
        <f t="shared" si="161"/>
        <v>119824</v>
      </c>
    </row>
    <row r="77" spans="1:104">
      <c r="A77" s="22" t="s">
        <v>36</v>
      </c>
      <c r="B77" s="69">
        <v>30</v>
      </c>
      <c r="C77" s="69">
        <v>60</v>
      </c>
      <c r="D77" s="69">
        <v>90</v>
      </c>
      <c r="E77" s="69">
        <v>97</v>
      </c>
      <c r="F77" s="69">
        <v>97</v>
      </c>
      <c r="G77" s="69">
        <v>97</v>
      </c>
      <c r="H77" s="69">
        <v>97</v>
      </c>
      <c r="I77" s="69">
        <v>97</v>
      </c>
      <c r="J77" s="69">
        <v>97</v>
      </c>
      <c r="K77" s="69">
        <v>97</v>
      </c>
      <c r="L77" s="69">
        <v>97</v>
      </c>
      <c r="M77" s="69">
        <v>97</v>
      </c>
      <c r="N77" s="69">
        <v>97</v>
      </c>
      <c r="O77" s="69">
        <v>97</v>
      </c>
      <c r="P77" s="69">
        <v>97</v>
      </c>
      <c r="Q77" s="69">
        <v>97</v>
      </c>
      <c r="R77" s="69">
        <v>97</v>
      </c>
      <c r="S77" s="69">
        <v>97</v>
      </c>
      <c r="T77" s="69">
        <v>97</v>
      </c>
      <c r="U77" s="69">
        <v>97</v>
      </c>
      <c r="V77" s="69">
        <v>97</v>
      </c>
      <c r="W77" s="69">
        <v>97</v>
      </c>
      <c r="X77" s="69">
        <v>97</v>
      </c>
      <c r="Y77" s="69">
        <v>97</v>
      </c>
      <c r="Z77" s="69">
        <v>67</v>
      </c>
      <c r="AA77" s="69">
        <v>37</v>
      </c>
      <c r="AB77" s="69">
        <v>7</v>
      </c>
      <c r="AC77" s="69">
        <v>0</v>
      </c>
      <c r="AD77" s="69">
        <v>0</v>
      </c>
      <c r="AE77" s="69"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v>0</v>
      </c>
      <c r="AP77" s="69">
        <v>0</v>
      </c>
      <c r="AQ77" s="69">
        <v>0</v>
      </c>
      <c r="AR77" s="69">
        <v>0</v>
      </c>
      <c r="AS77" s="69">
        <v>30</v>
      </c>
      <c r="AT77" s="69">
        <v>60</v>
      </c>
      <c r="AU77" s="69">
        <v>90</v>
      </c>
      <c r="AV77" s="69">
        <v>120</v>
      </c>
      <c r="AW77" s="69">
        <v>144</v>
      </c>
      <c r="AX77" s="69">
        <v>144</v>
      </c>
      <c r="AY77" s="69">
        <v>144</v>
      </c>
      <c r="AZ77" s="69">
        <v>144</v>
      </c>
      <c r="BA77" s="69">
        <v>144</v>
      </c>
      <c r="BB77" s="69">
        <v>144</v>
      </c>
      <c r="BC77" s="69">
        <v>144</v>
      </c>
      <c r="BD77" s="69">
        <v>144</v>
      </c>
      <c r="BE77" s="69">
        <v>144</v>
      </c>
      <c r="BF77" s="69">
        <v>144</v>
      </c>
      <c r="BG77" s="69">
        <v>144</v>
      </c>
      <c r="BH77" s="69">
        <v>144</v>
      </c>
      <c r="BI77" s="69">
        <v>144</v>
      </c>
      <c r="BJ77" s="69">
        <v>144</v>
      </c>
      <c r="BK77" s="69">
        <v>144</v>
      </c>
      <c r="BL77" s="69">
        <v>144</v>
      </c>
      <c r="BM77" s="69">
        <v>144</v>
      </c>
      <c r="BN77" s="69">
        <v>144</v>
      </c>
      <c r="BO77" s="69">
        <v>144</v>
      </c>
      <c r="BP77" s="69">
        <v>114</v>
      </c>
      <c r="BQ77" s="69">
        <v>84</v>
      </c>
      <c r="BR77" s="69">
        <v>54</v>
      </c>
      <c r="BS77" s="69">
        <v>24</v>
      </c>
      <c r="BT77" s="69">
        <v>0</v>
      </c>
      <c r="BU77" s="69">
        <v>0</v>
      </c>
      <c r="BV77" s="69">
        <v>0</v>
      </c>
      <c r="BW77" s="69">
        <v>0</v>
      </c>
      <c r="BX77" s="69"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v>0</v>
      </c>
      <c r="CD77" s="69">
        <v>0</v>
      </c>
      <c r="CE77" s="69">
        <v>30</v>
      </c>
      <c r="CF77" s="69">
        <v>60</v>
      </c>
      <c r="CG77" s="69">
        <v>90</v>
      </c>
      <c r="CH77" s="69">
        <v>120</v>
      </c>
      <c r="CI77" s="69">
        <v>140</v>
      </c>
      <c r="CJ77" s="69">
        <v>140</v>
      </c>
      <c r="CK77" s="69">
        <v>140</v>
      </c>
      <c r="CL77" s="69">
        <v>140</v>
      </c>
      <c r="CM77" s="69">
        <v>140</v>
      </c>
      <c r="CN77" s="69">
        <v>140</v>
      </c>
      <c r="CO77" s="69">
        <v>140</v>
      </c>
      <c r="CP77" s="69">
        <v>140</v>
      </c>
      <c r="CQ77" s="69">
        <v>140</v>
      </c>
      <c r="CR77" s="69">
        <v>140</v>
      </c>
      <c r="CS77" s="69">
        <v>140</v>
      </c>
      <c r="CT77" s="319">
        <f t="shared" si="162"/>
        <v>7480</v>
      </c>
      <c r="CU77" s="320">
        <f>SUM('Day (1):Day (29)'!CT77)</f>
        <v>193384</v>
      </c>
      <c r="CV77" s="222">
        <f t="shared" si="161"/>
        <v>185904</v>
      </c>
    </row>
    <row r="78" spans="1:104">
      <c r="A78" s="22" t="s">
        <v>37</v>
      </c>
      <c r="B78" s="69">
        <v>0</v>
      </c>
      <c r="C78" s="69">
        <v>0</v>
      </c>
      <c r="D78" s="69">
        <v>0</v>
      </c>
      <c r="E78" s="69">
        <v>0</v>
      </c>
      <c r="F78" s="69">
        <v>75</v>
      </c>
      <c r="G78" s="69">
        <v>150</v>
      </c>
      <c r="H78" s="69">
        <v>208</v>
      </c>
      <c r="I78" s="69">
        <v>208</v>
      </c>
      <c r="J78" s="69">
        <v>208</v>
      </c>
      <c r="K78" s="69">
        <v>208</v>
      </c>
      <c r="L78" s="69">
        <v>208</v>
      </c>
      <c r="M78" s="69">
        <v>208</v>
      </c>
      <c r="N78" s="69">
        <v>208</v>
      </c>
      <c r="O78" s="69">
        <v>208</v>
      </c>
      <c r="P78" s="69">
        <v>208</v>
      </c>
      <c r="Q78" s="69">
        <v>208</v>
      </c>
      <c r="R78" s="69">
        <v>208</v>
      </c>
      <c r="S78" s="69">
        <v>208</v>
      </c>
      <c r="T78" s="69">
        <v>208</v>
      </c>
      <c r="U78" s="69">
        <v>208</v>
      </c>
      <c r="V78" s="69">
        <v>133</v>
      </c>
      <c r="W78" s="69">
        <v>58</v>
      </c>
      <c r="X78" s="69">
        <v>0</v>
      </c>
      <c r="Y78" s="69">
        <v>0</v>
      </c>
      <c r="Z78" s="69">
        <v>0</v>
      </c>
      <c r="AA78" s="69">
        <v>0</v>
      </c>
      <c r="AB78" s="69">
        <v>0</v>
      </c>
      <c r="AC78" s="69">
        <v>0</v>
      </c>
      <c r="AD78" s="69">
        <v>0</v>
      </c>
      <c r="AE78" s="69">
        <v>0</v>
      </c>
      <c r="AF78" s="69">
        <v>0</v>
      </c>
      <c r="AG78" s="69">
        <v>0</v>
      </c>
      <c r="AH78" s="69">
        <v>0</v>
      </c>
      <c r="AI78" s="69">
        <v>0</v>
      </c>
      <c r="AJ78" s="69">
        <v>0</v>
      </c>
      <c r="AK78" s="69">
        <v>0</v>
      </c>
      <c r="AL78" s="69">
        <v>0</v>
      </c>
      <c r="AM78" s="69">
        <v>0</v>
      </c>
      <c r="AN78" s="69">
        <v>0</v>
      </c>
      <c r="AO78" s="69">
        <v>0</v>
      </c>
      <c r="AP78" s="69">
        <v>0</v>
      </c>
      <c r="AQ78" s="69">
        <v>0</v>
      </c>
      <c r="AR78" s="69">
        <v>0</v>
      </c>
      <c r="AS78" s="69">
        <v>0</v>
      </c>
      <c r="AT78" s="69">
        <v>0</v>
      </c>
      <c r="AU78" s="69">
        <v>0</v>
      </c>
      <c r="AV78" s="69">
        <v>0</v>
      </c>
      <c r="AW78" s="69">
        <v>0</v>
      </c>
      <c r="AX78" s="69">
        <v>0</v>
      </c>
      <c r="AY78" s="69">
        <v>0</v>
      </c>
      <c r="AZ78" s="69">
        <v>75</v>
      </c>
      <c r="BA78" s="69">
        <v>150</v>
      </c>
      <c r="BB78" s="69">
        <v>223</v>
      </c>
      <c r="BC78" s="69">
        <v>223</v>
      </c>
      <c r="BD78" s="69">
        <v>148</v>
      </c>
      <c r="BE78" s="69">
        <v>73</v>
      </c>
      <c r="BF78" s="69">
        <v>0</v>
      </c>
      <c r="BG78" s="69">
        <v>0</v>
      </c>
      <c r="BH78" s="69">
        <v>0</v>
      </c>
      <c r="BI78" s="69">
        <v>0</v>
      </c>
      <c r="BJ78" s="69">
        <v>0</v>
      </c>
      <c r="BK78" s="69">
        <v>0</v>
      </c>
      <c r="BL78" s="69">
        <v>0</v>
      </c>
      <c r="BM78" s="69">
        <v>0</v>
      </c>
      <c r="BN78" s="69">
        <v>0</v>
      </c>
      <c r="BO78" s="69">
        <v>0</v>
      </c>
      <c r="BP78" s="69">
        <v>0</v>
      </c>
      <c r="BQ78" s="69">
        <v>0</v>
      </c>
      <c r="BR78" s="69">
        <v>0</v>
      </c>
      <c r="BS78" s="69">
        <v>0</v>
      </c>
      <c r="BT78" s="69">
        <v>0</v>
      </c>
      <c r="BU78" s="69">
        <v>0</v>
      </c>
      <c r="BV78" s="69">
        <v>0</v>
      </c>
      <c r="BW78" s="69">
        <v>0</v>
      </c>
      <c r="BX78" s="69">
        <v>0</v>
      </c>
      <c r="BY78" s="69">
        <v>0</v>
      </c>
      <c r="BZ78" s="69">
        <v>0</v>
      </c>
      <c r="CA78" s="69">
        <v>0</v>
      </c>
      <c r="CB78" s="69">
        <v>0</v>
      </c>
      <c r="CC78" s="69">
        <v>0</v>
      </c>
      <c r="CD78" s="69">
        <v>0</v>
      </c>
      <c r="CE78" s="69">
        <v>0</v>
      </c>
      <c r="CF78" s="69">
        <v>0</v>
      </c>
      <c r="CG78" s="69">
        <v>0</v>
      </c>
      <c r="CH78" s="69">
        <v>0</v>
      </c>
      <c r="CI78" s="69">
        <v>0</v>
      </c>
      <c r="CJ78" s="69">
        <v>0</v>
      </c>
      <c r="CK78" s="69">
        <v>0</v>
      </c>
      <c r="CL78" s="69">
        <v>0</v>
      </c>
      <c r="CM78" s="69">
        <v>0</v>
      </c>
      <c r="CN78" s="69">
        <v>0</v>
      </c>
      <c r="CO78" s="69">
        <v>0</v>
      </c>
      <c r="CP78" s="69">
        <v>0</v>
      </c>
      <c r="CQ78" s="69">
        <v>0</v>
      </c>
      <c r="CR78" s="69">
        <v>75</v>
      </c>
      <c r="CS78" s="69">
        <v>150</v>
      </c>
      <c r="CT78" s="319">
        <f t="shared" si="162"/>
        <v>4445</v>
      </c>
      <c r="CU78" s="320">
        <f>SUM('Day (1):Day (29)'!CT78)</f>
        <v>152539</v>
      </c>
      <c r="CV78" s="222">
        <f t="shared" si="161"/>
        <v>148094</v>
      </c>
    </row>
    <row r="79" spans="1:104" ht="15.75" thickBot="1">
      <c r="A79" s="147" t="s">
        <v>38</v>
      </c>
      <c r="B79" s="69">
        <v>0</v>
      </c>
      <c r="C79" s="69">
        <v>0</v>
      </c>
      <c r="D79" s="69">
        <v>0</v>
      </c>
      <c r="E79" s="69">
        <v>0</v>
      </c>
      <c r="F79" s="69">
        <v>0</v>
      </c>
      <c r="G79" s="69">
        <v>0</v>
      </c>
      <c r="H79" s="69">
        <v>0</v>
      </c>
      <c r="I79" s="69">
        <v>0</v>
      </c>
      <c r="J79" s="69">
        <v>0</v>
      </c>
      <c r="K79" s="69">
        <v>0</v>
      </c>
      <c r="L79" s="69">
        <v>0</v>
      </c>
      <c r="M79" s="69">
        <v>0</v>
      </c>
      <c r="N79" s="69">
        <v>0</v>
      </c>
      <c r="O79" s="69">
        <v>0</v>
      </c>
      <c r="P79" s="69">
        <v>0</v>
      </c>
      <c r="Q79" s="69">
        <v>0</v>
      </c>
      <c r="R79" s="69">
        <v>0</v>
      </c>
      <c r="S79" s="69">
        <v>0</v>
      </c>
      <c r="T79" s="69">
        <v>0</v>
      </c>
      <c r="U79" s="69">
        <v>0</v>
      </c>
      <c r="V79" s="69">
        <v>0</v>
      </c>
      <c r="W79" s="69">
        <v>0</v>
      </c>
      <c r="X79" s="69">
        <v>0</v>
      </c>
      <c r="Y79" s="69">
        <v>0</v>
      </c>
      <c r="Z79" s="69">
        <v>0</v>
      </c>
      <c r="AA79" s="69">
        <v>0</v>
      </c>
      <c r="AB79" s="69">
        <v>0</v>
      </c>
      <c r="AC79" s="69">
        <v>0</v>
      </c>
      <c r="AD79" s="69">
        <v>0</v>
      </c>
      <c r="AE79" s="69">
        <v>0</v>
      </c>
      <c r="AF79" s="69">
        <v>0</v>
      </c>
      <c r="AG79" s="69">
        <v>0</v>
      </c>
      <c r="AH79" s="69">
        <v>0</v>
      </c>
      <c r="AI79" s="69">
        <v>0</v>
      </c>
      <c r="AJ79" s="69">
        <v>0</v>
      </c>
      <c r="AK79" s="69">
        <v>0</v>
      </c>
      <c r="AL79" s="69">
        <v>0</v>
      </c>
      <c r="AM79" s="69">
        <v>0</v>
      </c>
      <c r="AN79" s="69">
        <v>0</v>
      </c>
      <c r="AO79" s="69">
        <v>0</v>
      </c>
      <c r="AP79" s="69">
        <v>0</v>
      </c>
      <c r="AQ79" s="69">
        <v>0</v>
      </c>
      <c r="AR79" s="69">
        <v>0</v>
      </c>
      <c r="AS79" s="69">
        <v>0</v>
      </c>
      <c r="AT79" s="69">
        <v>0</v>
      </c>
      <c r="AU79" s="69">
        <v>0</v>
      </c>
      <c r="AV79" s="69">
        <v>0</v>
      </c>
      <c r="AW79" s="69">
        <v>0</v>
      </c>
      <c r="AX79" s="69">
        <v>0</v>
      </c>
      <c r="AY79" s="69">
        <v>0</v>
      </c>
      <c r="AZ79" s="69">
        <v>0</v>
      </c>
      <c r="BA79" s="69">
        <v>0</v>
      </c>
      <c r="BB79" s="69">
        <v>0</v>
      </c>
      <c r="BC79" s="69">
        <v>0</v>
      </c>
      <c r="BD79" s="69">
        <v>0</v>
      </c>
      <c r="BE79" s="69">
        <v>0</v>
      </c>
      <c r="BF79" s="69">
        <v>0</v>
      </c>
      <c r="BG79" s="69">
        <v>0</v>
      </c>
      <c r="BH79" s="69">
        <v>0</v>
      </c>
      <c r="BI79" s="69">
        <v>0</v>
      </c>
      <c r="BJ79" s="69">
        <v>0</v>
      </c>
      <c r="BK79" s="69">
        <v>0</v>
      </c>
      <c r="BL79" s="69">
        <v>0</v>
      </c>
      <c r="BM79" s="69">
        <v>0</v>
      </c>
      <c r="BN79" s="69">
        <v>0</v>
      </c>
      <c r="BO79" s="69">
        <v>0</v>
      </c>
      <c r="BP79" s="69">
        <v>0</v>
      </c>
      <c r="BQ79" s="69">
        <v>0</v>
      </c>
      <c r="BR79" s="69">
        <v>0</v>
      </c>
      <c r="BS79" s="69">
        <v>0</v>
      </c>
      <c r="BT79" s="69">
        <v>0</v>
      </c>
      <c r="BU79" s="69">
        <v>0</v>
      </c>
      <c r="BV79" s="69">
        <v>0</v>
      </c>
      <c r="BW79" s="69">
        <v>0</v>
      </c>
      <c r="BX79" s="69">
        <v>0</v>
      </c>
      <c r="BY79" s="69">
        <v>0</v>
      </c>
      <c r="BZ79" s="69">
        <v>0</v>
      </c>
      <c r="CA79" s="69">
        <v>0</v>
      </c>
      <c r="CB79" s="69">
        <v>0</v>
      </c>
      <c r="CC79" s="69">
        <v>0</v>
      </c>
      <c r="CD79" s="69">
        <v>0</v>
      </c>
      <c r="CE79" s="69">
        <v>0</v>
      </c>
      <c r="CF79" s="69">
        <v>0</v>
      </c>
      <c r="CG79" s="69">
        <v>0</v>
      </c>
      <c r="CH79" s="69">
        <v>0</v>
      </c>
      <c r="CI79" s="69">
        <v>0</v>
      </c>
      <c r="CJ79" s="69">
        <v>0</v>
      </c>
      <c r="CK79" s="69">
        <v>0</v>
      </c>
      <c r="CL79" s="69">
        <v>0</v>
      </c>
      <c r="CM79" s="69">
        <v>0</v>
      </c>
      <c r="CN79" s="69">
        <v>0</v>
      </c>
      <c r="CO79" s="69">
        <v>0</v>
      </c>
      <c r="CP79" s="69">
        <v>0</v>
      </c>
      <c r="CQ79" s="69">
        <v>0</v>
      </c>
      <c r="CR79" s="69">
        <v>0</v>
      </c>
      <c r="CS79" s="69">
        <v>0</v>
      </c>
      <c r="CT79" s="321">
        <f t="shared" si="162"/>
        <v>0</v>
      </c>
      <c r="CU79" s="322">
        <f>SUM('Day (1):Day (29)'!CT79)</f>
        <v>0</v>
      </c>
      <c r="CV79" s="223">
        <f t="shared" si="161"/>
        <v>0</v>
      </c>
    </row>
    <row r="80" spans="1:104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128"/>
      <c r="CU80" s="224"/>
    </row>
    <row r="81" spans="1:104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224"/>
      <c r="CU81" s="224"/>
      <c r="CV81" s="5"/>
      <c r="CX81" s="127"/>
    </row>
    <row r="82" spans="1:104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314"/>
      <c r="CU82" s="314"/>
      <c r="CV82" s="134"/>
      <c r="CX82" s="206"/>
    </row>
    <row r="83" spans="1:104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5" t="s">
        <v>28</v>
      </c>
      <c r="CV83" s="135" t="s">
        <v>29</v>
      </c>
      <c r="CX83" s="206"/>
      <c r="CY83" s="114"/>
      <c r="CZ83" s="114"/>
    </row>
    <row r="84" spans="1:104">
      <c r="A84" s="179" t="s">
        <v>53</v>
      </c>
      <c r="B84" s="185">
        <f>SUM(B85:B87)</f>
        <v>0</v>
      </c>
      <c r="C84" s="186">
        <f t="shared" ref="C84:BN84" si="163">SUM(C85:C87)</f>
        <v>0</v>
      </c>
      <c r="D84" s="186">
        <f t="shared" si="163"/>
        <v>0</v>
      </c>
      <c r="E84" s="186">
        <f t="shared" si="163"/>
        <v>0</v>
      </c>
      <c r="F84" s="186">
        <f t="shared" si="163"/>
        <v>0</v>
      </c>
      <c r="G84" s="186">
        <f t="shared" si="163"/>
        <v>0</v>
      </c>
      <c r="H84" s="186">
        <f t="shared" si="163"/>
        <v>0</v>
      </c>
      <c r="I84" s="186">
        <f t="shared" si="163"/>
        <v>0</v>
      </c>
      <c r="J84" s="186">
        <f t="shared" si="163"/>
        <v>0</v>
      </c>
      <c r="K84" s="186">
        <f t="shared" si="163"/>
        <v>0</v>
      </c>
      <c r="L84" s="186">
        <f t="shared" si="163"/>
        <v>0</v>
      </c>
      <c r="M84" s="186">
        <f t="shared" si="163"/>
        <v>0</v>
      </c>
      <c r="N84" s="186">
        <f t="shared" si="163"/>
        <v>0</v>
      </c>
      <c r="O84" s="186">
        <f t="shared" si="163"/>
        <v>0</v>
      </c>
      <c r="P84" s="186">
        <f t="shared" si="163"/>
        <v>20.100000000000001</v>
      </c>
      <c r="Q84" s="186">
        <f t="shared" si="163"/>
        <v>20.100000000000001</v>
      </c>
      <c r="R84" s="186">
        <f t="shared" si="163"/>
        <v>0</v>
      </c>
      <c r="S84" s="186">
        <f t="shared" si="163"/>
        <v>0</v>
      </c>
      <c r="T84" s="186">
        <f t="shared" si="163"/>
        <v>0</v>
      </c>
      <c r="U84" s="186">
        <f t="shared" si="163"/>
        <v>0</v>
      </c>
      <c r="V84" s="186">
        <f t="shared" si="163"/>
        <v>0</v>
      </c>
      <c r="W84" s="186">
        <f t="shared" si="163"/>
        <v>0</v>
      </c>
      <c r="X84" s="186">
        <f t="shared" si="163"/>
        <v>0</v>
      </c>
      <c r="Y84" s="186">
        <f t="shared" si="163"/>
        <v>0</v>
      </c>
      <c r="Z84" s="186">
        <f t="shared" si="163"/>
        <v>47.46</v>
      </c>
      <c r="AA84" s="186">
        <f t="shared" si="163"/>
        <v>0</v>
      </c>
      <c r="AB84" s="186">
        <f t="shared" si="163"/>
        <v>0</v>
      </c>
      <c r="AC84" s="186">
        <f t="shared" si="163"/>
        <v>0</v>
      </c>
      <c r="AD84" s="186">
        <f t="shared" si="163"/>
        <v>0</v>
      </c>
      <c r="AE84" s="186">
        <f t="shared" si="163"/>
        <v>0</v>
      </c>
      <c r="AF84" s="186">
        <f t="shared" si="163"/>
        <v>0</v>
      </c>
      <c r="AG84" s="186">
        <f t="shared" si="163"/>
        <v>0</v>
      </c>
      <c r="AH84" s="186">
        <f t="shared" si="163"/>
        <v>0</v>
      </c>
      <c r="AI84" s="186">
        <f t="shared" si="163"/>
        <v>0</v>
      </c>
      <c r="AJ84" s="186">
        <f t="shared" si="163"/>
        <v>0</v>
      </c>
      <c r="AK84" s="186">
        <f t="shared" si="163"/>
        <v>0</v>
      </c>
      <c r="AL84" s="186">
        <f t="shared" si="163"/>
        <v>0</v>
      </c>
      <c r="AM84" s="186">
        <f t="shared" si="163"/>
        <v>0</v>
      </c>
      <c r="AN84" s="186">
        <f t="shared" si="163"/>
        <v>0</v>
      </c>
      <c r="AO84" s="186">
        <f t="shared" si="163"/>
        <v>0</v>
      </c>
      <c r="AP84" s="186">
        <f t="shared" si="163"/>
        <v>0</v>
      </c>
      <c r="AQ84" s="186">
        <f t="shared" si="163"/>
        <v>0</v>
      </c>
      <c r="AR84" s="186">
        <f t="shared" si="163"/>
        <v>0</v>
      </c>
      <c r="AS84" s="186">
        <f t="shared" si="163"/>
        <v>0</v>
      </c>
      <c r="AT84" s="186">
        <f t="shared" si="163"/>
        <v>0</v>
      </c>
      <c r="AU84" s="186">
        <f t="shared" si="163"/>
        <v>0</v>
      </c>
      <c r="AV84" s="186">
        <f t="shared" si="163"/>
        <v>0</v>
      </c>
      <c r="AW84" s="186">
        <f t="shared" si="163"/>
        <v>0</v>
      </c>
      <c r="AX84" s="186">
        <f t="shared" si="163"/>
        <v>0</v>
      </c>
      <c r="AY84" s="186">
        <f t="shared" si="163"/>
        <v>0</v>
      </c>
      <c r="AZ84" s="186">
        <f t="shared" si="163"/>
        <v>0</v>
      </c>
      <c r="BA84" s="186">
        <f t="shared" si="163"/>
        <v>0</v>
      </c>
      <c r="BB84" s="186">
        <f t="shared" si="163"/>
        <v>0</v>
      </c>
      <c r="BC84" s="186">
        <f t="shared" si="163"/>
        <v>0</v>
      </c>
      <c r="BD84" s="186">
        <f t="shared" si="163"/>
        <v>0</v>
      </c>
      <c r="BE84" s="186">
        <f t="shared" si="163"/>
        <v>0</v>
      </c>
      <c r="BF84" s="186">
        <f t="shared" si="163"/>
        <v>0</v>
      </c>
      <c r="BG84" s="186">
        <f t="shared" si="163"/>
        <v>0</v>
      </c>
      <c r="BH84" s="186">
        <f t="shared" si="163"/>
        <v>0</v>
      </c>
      <c r="BI84" s="186">
        <f t="shared" si="163"/>
        <v>0</v>
      </c>
      <c r="BJ84" s="186">
        <f t="shared" si="163"/>
        <v>0</v>
      </c>
      <c r="BK84" s="186">
        <f t="shared" si="163"/>
        <v>0</v>
      </c>
      <c r="BL84" s="186">
        <f t="shared" si="163"/>
        <v>0</v>
      </c>
      <c r="BM84" s="186">
        <f t="shared" si="163"/>
        <v>0</v>
      </c>
      <c r="BN84" s="186">
        <f t="shared" si="163"/>
        <v>0</v>
      </c>
      <c r="BO84" s="186">
        <f t="shared" ref="BO84:CS84" si="164">SUM(BO85:BO87)</f>
        <v>0</v>
      </c>
      <c r="BP84" s="186">
        <f t="shared" si="164"/>
        <v>0</v>
      </c>
      <c r="BQ84" s="186">
        <f t="shared" si="164"/>
        <v>0</v>
      </c>
      <c r="BR84" s="186">
        <f t="shared" si="164"/>
        <v>0</v>
      </c>
      <c r="BS84" s="186">
        <f t="shared" si="164"/>
        <v>0</v>
      </c>
      <c r="BT84" s="186">
        <f t="shared" si="164"/>
        <v>0</v>
      </c>
      <c r="BU84" s="186">
        <f t="shared" si="164"/>
        <v>0</v>
      </c>
      <c r="BV84" s="186">
        <f t="shared" si="164"/>
        <v>0</v>
      </c>
      <c r="BW84" s="186">
        <f t="shared" si="164"/>
        <v>0</v>
      </c>
      <c r="BX84" s="186">
        <f t="shared" si="164"/>
        <v>0</v>
      </c>
      <c r="BY84" s="186">
        <f t="shared" si="164"/>
        <v>0</v>
      </c>
      <c r="BZ84" s="186">
        <f t="shared" si="164"/>
        <v>0</v>
      </c>
      <c r="CA84" s="186">
        <f t="shared" si="164"/>
        <v>0</v>
      </c>
      <c r="CB84" s="186">
        <f t="shared" si="164"/>
        <v>0</v>
      </c>
      <c r="CC84" s="186">
        <f t="shared" si="164"/>
        <v>0</v>
      </c>
      <c r="CD84" s="186">
        <f t="shared" si="164"/>
        <v>0</v>
      </c>
      <c r="CE84" s="186">
        <f t="shared" si="164"/>
        <v>0</v>
      </c>
      <c r="CF84" s="186">
        <f t="shared" si="164"/>
        <v>0</v>
      </c>
      <c r="CG84" s="186">
        <f t="shared" si="164"/>
        <v>0</v>
      </c>
      <c r="CH84" s="186">
        <f t="shared" si="164"/>
        <v>0</v>
      </c>
      <c r="CI84" s="186">
        <f t="shared" si="164"/>
        <v>0</v>
      </c>
      <c r="CJ84" s="186">
        <f t="shared" si="164"/>
        <v>0</v>
      </c>
      <c r="CK84" s="186">
        <f>SUM(CK85:CK87)</f>
        <v>0</v>
      </c>
      <c r="CL84" s="186">
        <f t="shared" si="164"/>
        <v>0</v>
      </c>
      <c r="CM84" s="186">
        <f t="shared" si="164"/>
        <v>0</v>
      </c>
      <c r="CN84" s="186">
        <f t="shared" si="164"/>
        <v>0</v>
      </c>
      <c r="CO84" s="186">
        <f t="shared" si="164"/>
        <v>0</v>
      </c>
      <c r="CP84" s="186">
        <f t="shared" si="164"/>
        <v>0</v>
      </c>
      <c r="CQ84" s="186">
        <f t="shared" si="164"/>
        <v>0</v>
      </c>
      <c r="CR84" s="186">
        <f t="shared" si="164"/>
        <v>0</v>
      </c>
      <c r="CS84" s="187">
        <f t="shared" si="164"/>
        <v>0</v>
      </c>
      <c r="CT84" s="315">
        <f>SUM(B84:CS84)</f>
        <v>87.66</v>
      </c>
      <c r="CU84" s="313">
        <f>SUM('Day (1):Day (29)'!CT84)</f>
        <v>6582.9</v>
      </c>
      <c r="CV84" s="133">
        <f t="shared" ref="CV84:CV96" si="165">CU84-CT84</f>
        <v>6495.24</v>
      </c>
      <c r="CW84" s="233"/>
    </row>
    <row r="85" spans="1:104">
      <c r="A85" s="22" t="s">
        <v>54</v>
      </c>
      <c r="B85" s="35" cm="1">
        <f t="array" ref="B85:CS85">[7]Sheet2!$B$2:$CS$2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311">
        <f>SUM(B85:CS85)</f>
        <v>0</v>
      </c>
      <c r="CU85" s="310">
        <f>SUM('Day (1):Day (29)'!CT85)</f>
        <v>348.49</v>
      </c>
      <c r="CV85" s="130">
        <f t="shared" si="165"/>
        <v>348.49</v>
      </c>
    </row>
    <row r="86" spans="1:104">
      <c r="A86" s="22" t="s">
        <v>55</v>
      </c>
      <c r="B86" s="35" cm="1">
        <f t="array" ref="B86:CS86">[8]Sheet2!$B$2:$CS$2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20.100000000000001</v>
      </c>
      <c r="Q86" s="1">
        <v>20.100000000000001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47.46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311">
        <f t="shared" ref="CT86:CT87" si="166">SUM(B86:CS86)</f>
        <v>87.66</v>
      </c>
      <c r="CU86" s="310">
        <f>SUM('Day (1):Day (29)'!CT86)</f>
        <v>6234.4100000000008</v>
      </c>
      <c r="CV86" s="130">
        <f t="shared" si="165"/>
        <v>6146.7500000000009</v>
      </c>
    </row>
    <row r="87" spans="1:104">
      <c r="A87" s="22" t="s">
        <v>56</v>
      </c>
      <c r="B87" s="35" cm="1">
        <f t="array" ref="B87:CS87">[9]Sheet2!$B$2:$CS$2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311">
        <f t="shared" si="166"/>
        <v>0</v>
      </c>
      <c r="CU87" s="310">
        <f>SUM('Day (1):Day (29)'!CT87)</f>
        <v>0</v>
      </c>
      <c r="CV87" s="130">
        <f t="shared" si="165"/>
        <v>0</v>
      </c>
    </row>
    <row r="88" spans="1:104">
      <c r="A88" s="180" t="s">
        <v>57</v>
      </c>
      <c r="B88" s="188">
        <f>SUM(B89:B90)</f>
        <v>0</v>
      </c>
      <c r="C88" s="188">
        <f t="shared" ref="C88:BN88" si="167">SUM(C89:C90)</f>
        <v>0</v>
      </c>
      <c r="D88" s="188">
        <f t="shared" si="167"/>
        <v>0</v>
      </c>
      <c r="E88" s="188">
        <f t="shared" si="167"/>
        <v>0</v>
      </c>
      <c r="F88" s="188">
        <f t="shared" si="167"/>
        <v>0</v>
      </c>
      <c r="G88" s="188">
        <f t="shared" si="167"/>
        <v>0</v>
      </c>
      <c r="H88" s="188">
        <f t="shared" si="167"/>
        <v>0</v>
      </c>
      <c r="I88" s="188">
        <f t="shared" si="167"/>
        <v>0</v>
      </c>
      <c r="J88" s="188">
        <f t="shared" si="167"/>
        <v>0</v>
      </c>
      <c r="K88" s="188">
        <f t="shared" si="167"/>
        <v>0</v>
      </c>
      <c r="L88" s="188">
        <f t="shared" si="167"/>
        <v>0</v>
      </c>
      <c r="M88" s="188">
        <f t="shared" si="167"/>
        <v>0</v>
      </c>
      <c r="N88" s="188">
        <f t="shared" si="167"/>
        <v>0</v>
      </c>
      <c r="O88" s="188">
        <f t="shared" si="167"/>
        <v>0</v>
      </c>
      <c r="P88" s="188">
        <f t="shared" si="167"/>
        <v>0</v>
      </c>
      <c r="Q88" s="188">
        <f t="shared" si="167"/>
        <v>0</v>
      </c>
      <c r="R88" s="188">
        <f t="shared" si="167"/>
        <v>0</v>
      </c>
      <c r="S88" s="188">
        <f t="shared" si="167"/>
        <v>0</v>
      </c>
      <c r="T88" s="188">
        <f t="shared" si="167"/>
        <v>0</v>
      </c>
      <c r="U88" s="188">
        <f t="shared" si="167"/>
        <v>0</v>
      </c>
      <c r="V88" s="188">
        <f t="shared" si="167"/>
        <v>0</v>
      </c>
      <c r="W88" s="188">
        <f t="shared" si="167"/>
        <v>0</v>
      </c>
      <c r="X88" s="188">
        <f t="shared" si="167"/>
        <v>0</v>
      </c>
      <c r="Y88" s="188">
        <f t="shared" si="167"/>
        <v>0</v>
      </c>
      <c r="Z88" s="188">
        <f t="shared" si="167"/>
        <v>0</v>
      </c>
      <c r="AA88" s="188">
        <f t="shared" si="167"/>
        <v>0</v>
      </c>
      <c r="AB88" s="188">
        <f t="shared" si="167"/>
        <v>4.0000000000000002E-4</v>
      </c>
      <c r="AC88" s="188">
        <f t="shared" si="167"/>
        <v>0.82481999999999989</v>
      </c>
      <c r="AD88" s="188">
        <f t="shared" si="167"/>
        <v>6.0606216800000006</v>
      </c>
      <c r="AE88" s="188">
        <f t="shared" si="167"/>
        <v>12.729822400000003</v>
      </c>
      <c r="AF88" s="188">
        <f t="shared" si="167"/>
        <v>21.621949999999998</v>
      </c>
      <c r="AG88" s="188">
        <f t="shared" si="167"/>
        <v>33.793950600000002</v>
      </c>
      <c r="AH88" s="188">
        <f t="shared" si="167"/>
        <v>49.020307700000004</v>
      </c>
      <c r="AI88" s="188">
        <f t="shared" si="167"/>
        <v>67.546225000000007</v>
      </c>
      <c r="AJ88" s="188">
        <f t="shared" si="167"/>
        <v>84.478685999999996</v>
      </c>
      <c r="AK88" s="188">
        <f t="shared" si="167"/>
        <v>104.587856</v>
      </c>
      <c r="AL88" s="188">
        <f t="shared" si="167"/>
        <v>123.83556899999999</v>
      </c>
      <c r="AM88" s="188">
        <f t="shared" si="167"/>
        <v>132.773684</v>
      </c>
      <c r="AN88" s="188">
        <f t="shared" si="167"/>
        <v>148.94498500000003</v>
      </c>
      <c r="AO88" s="188">
        <f t="shared" si="167"/>
        <v>168.94471600000003</v>
      </c>
      <c r="AP88" s="188">
        <f t="shared" si="167"/>
        <v>179.28291399999998</v>
      </c>
      <c r="AQ88" s="188">
        <f t="shared" si="167"/>
        <v>192.97346399999998</v>
      </c>
      <c r="AR88" s="188">
        <f t="shared" si="167"/>
        <v>197.95829200000003</v>
      </c>
      <c r="AS88" s="188">
        <f t="shared" si="167"/>
        <v>201.07013999999998</v>
      </c>
      <c r="AT88" s="188">
        <f t="shared" si="167"/>
        <v>220.77578899999997</v>
      </c>
      <c r="AU88" s="188">
        <f t="shared" si="167"/>
        <v>226.51624899999996</v>
      </c>
      <c r="AV88" s="188">
        <f t="shared" si="167"/>
        <v>234.43854700000003</v>
      </c>
      <c r="AW88" s="188">
        <f t="shared" si="167"/>
        <v>239.53055999999998</v>
      </c>
      <c r="AX88" s="188">
        <f t="shared" si="167"/>
        <v>236.93903299999999</v>
      </c>
      <c r="AY88" s="188">
        <f t="shared" si="167"/>
        <v>236.57932099999999</v>
      </c>
      <c r="AZ88" s="188">
        <f t="shared" si="167"/>
        <v>230.62874499999998</v>
      </c>
      <c r="BA88" s="188">
        <f t="shared" si="167"/>
        <v>239.02415400000001</v>
      </c>
      <c r="BB88" s="188">
        <f t="shared" si="167"/>
        <v>234.06946299999998</v>
      </c>
      <c r="BC88" s="188">
        <f t="shared" si="167"/>
        <v>237.11174399999999</v>
      </c>
      <c r="BD88" s="188">
        <f t="shared" si="167"/>
        <v>227.31487199999998</v>
      </c>
      <c r="BE88" s="188">
        <f t="shared" si="167"/>
        <v>217.07805500000003</v>
      </c>
      <c r="BF88" s="188">
        <f t="shared" si="167"/>
        <v>204.46023099999999</v>
      </c>
      <c r="BG88" s="188">
        <f t="shared" si="167"/>
        <v>205.65867299999999</v>
      </c>
      <c r="BH88" s="188">
        <f t="shared" si="167"/>
        <v>199.52234300000001</v>
      </c>
      <c r="BI88" s="188">
        <f t="shared" si="167"/>
        <v>181.56291900000002</v>
      </c>
      <c r="BJ88" s="188">
        <f t="shared" si="167"/>
        <v>164.56203499999998</v>
      </c>
      <c r="BK88" s="188">
        <f t="shared" si="167"/>
        <v>160.327146</v>
      </c>
      <c r="BL88" s="188">
        <f t="shared" si="167"/>
        <v>144.56197600000002</v>
      </c>
      <c r="BM88" s="188">
        <f t="shared" si="167"/>
        <v>130.51022399999999</v>
      </c>
      <c r="BN88" s="188">
        <f t="shared" si="167"/>
        <v>112.502842</v>
      </c>
      <c r="BO88" s="188">
        <f t="shared" ref="BO88:CS88" si="168">SUM(BO89:BO90)</f>
        <v>94.399242000000001</v>
      </c>
      <c r="BP88" s="188">
        <f t="shared" si="168"/>
        <v>76.67165</v>
      </c>
      <c r="BQ88" s="188">
        <f t="shared" si="168"/>
        <v>56.348320999999999</v>
      </c>
      <c r="BR88" s="188">
        <f t="shared" si="168"/>
        <v>39.276646700000001</v>
      </c>
      <c r="BS88" s="188">
        <f t="shared" si="168"/>
        <v>24.251785399999999</v>
      </c>
      <c r="BT88" s="188">
        <f t="shared" si="168"/>
        <v>12.163644900000001</v>
      </c>
      <c r="BU88" s="188">
        <f t="shared" si="168"/>
        <v>4.0952482400000001</v>
      </c>
      <c r="BV88" s="188">
        <f t="shared" si="168"/>
        <v>0.53620128</v>
      </c>
      <c r="BW88" s="188">
        <f t="shared" si="168"/>
        <v>3.712E-2</v>
      </c>
      <c r="BX88" s="188">
        <f t="shared" si="168"/>
        <v>0</v>
      </c>
      <c r="BY88" s="188">
        <f t="shared" si="168"/>
        <v>0</v>
      </c>
      <c r="BZ88" s="188">
        <f t="shared" si="168"/>
        <v>0</v>
      </c>
      <c r="CA88" s="188">
        <f t="shared" si="168"/>
        <v>0</v>
      </c>
      <c r="CB88" s="188">
        <f t="shared" si="168"/>
        <v>0</v>
      </c>
      <c r="CC88" s="188">
        <f t="shared" si="168"/>
        <v>0</v>
      </c>
      <c r="CD88" s="188">
        <f t="shared" si="168"/>
        <v>0</v>
      </c>
      <c r="CE88" s="188">
        <f t="shared" si="168"/>
        <v>0</v>
      </c>
      <c r="CF88" s="188">
        <f t="shared" si="168"/>
        <v>0</v>
      </c>
      <c r="CG88" s="188">
        <f t="shared" si="168"/>
        <v>0</v>
      </c>
      <c r="CH88" s="188">
        <f t="shared" si="168"/>
        <v>0</v>
      </c>
      <c r="CI88" s="188">
        <f t="shared" si="168"/>
        <v>0</v>
      </c>
      <c r="CJ88" s="188">
        <f t="shared" si="168"/>
        <v>0</v>
      </c>
      <c r="CK88" s="188">
        <f t="shared" si="168"/>
        <v>0</v>
      </c>
      <c r="CL88" s="188">
        <f t="shared" si="168"/>
        <v>0</v>
      </c>
      <c r="CM88" s="188">
        <f t="shared" si="168"/>
        <v>0</v>
      </c>
      <c r="CN88" s="188">
        <f t="shared" si="168"/>
        <v>0</v>
      </c>
      <c r="CO88" s="188">
        <f t="shared" si="168"/>
        <v>0</v>
      </c>
      <c r="CP88" s="188">
        <f t="shared" si="168"/>
        <v>0</v>
      </c>
      <c r="CQ88" s="188">
        <f t="shared" si="168"/>
        <v>0</v>
      </c>
      <c r="CR88" s="188">
        <f t="shared" si="168"/>
        <v>0</v>
      </c>
      <c r="CS88" s="188">
        <f t="shared" si="168"/>
        <v>0</v>
      </c>
      <c r="CT88" s="315">
        <f>SUM(B88:CS88)</f>
        <v>6317.903183899999</v>
      </c>
      <c r="CU88" s="313">
        <f>SUM('Day (1):Day (29)'!CT88)</f>
        <v>192483.26875312001</v>
      </c>
      <c r="CV88" s="130">
        <f t="shared" si="165"/>
        <v>186165.36556922001</v>
      </c>
      <c r="CW88" s="233"/>
    </row>
    <row r="89" spans="1:104">
      <c r="A89" s="22" t="s">
        <v>71</v>
      </c>
      <c r="B89" s="189">
        <f>[10]Consol_Captive!B4/1000</f>
        <v>0</v>
      </c>
      <c r="C89" s="189">
        <f>[10]Consol_Captive!C4/1000</f>
        <v>0</v>
      </c>
      <c r="D89" s="189">
        <f>[10]Consol_Captive!D4/1000</f>
        <v>0</v>
      </c>
      <c r="E89" s="189">
        <f>[10]Consol_Captive!E4/1000</f>
        <v>0</v>
      </c>
      <c r="F89" s="189">
        <f>[10]Consol_Captive!F4/1000</f>
        <v>0</v>
      </c>
      <c r="G89" s="189">
        <f>[10]Consol_Captive!G4/1000</f>
        <v>0</v>
      </c>
      <c r="H89" s="189">
        <f>[10]Consol_Captive!H4/1000</f>
        <v>0</v>
      </c>
      <c r="I89" s="189">
        <f>[10]Consol_Captive!I4/1000</f>
        <v>0</v>
      </c>
      <c r="J89" s="189">
        <f>[10]Consol_Captive!J4/1000</f>
        <v>0</v>
      </c>
      <c r="K89" s="189">
        <f>[10]Consol_Captive!K4/1000</f>
        <v>0</v>
      </c>
      <c r="L89" s="189">
        <f>[10]Consol_Captive!L4/1000</f>
        <v>0</v>
      </c>
      <c r="M89" s="189">
        <f>[10]Consol_Captive!M4/1000</f>
        <v>0</v>
      </c>
      <c r="N89" s="189">
        <f>[10]Consol_Captive!N4/1000</f>
        <v>0</v>
      </c>
      <c r="O89" s="189">
        <f>[10]Consol_Captive!O4/1000</f>
        <v>0</v>
      </c>
      <c r="P89" s="189">
        <f>[10]Consol_Captive!P4/1000</f>
        <v>0</v>
      </c>
      <c r="Q89" s="189">
        <f>[10]Consol_Captive!Q4/1000</f>
        <v>0</v>
      </c>
      <c r="R89" s="189">
        <f>[10]Consol_Captive!R4/1000</f>
        <v>0</v>
      </c>
      <c r="S89" s="189">
        <f>[10]Consol_Captive!S4/1000</f>
        <v>0</v>
      </c>
      <c r="T89" s="189">
        <f>[10]Consol_Captive!T4/1000</f>
        <v>0</v>
      </c>
      <c r="U89" s="189">
        <f>[10]Consol_Captive!U4/1000</f>
        <v>0</v>
      </c>
      <c r="V89" s="189">
        <f>[10]Consol_Captive!V4/1000</f>
        <v>0</v>
      </c>
      <c r="W89" s="189">
        <f>[10]Consol_Captive!W4/1000</f>
        <v>0</v>
      </c>
      <c r="X89" s="189">
        <f>[10]Consol_Captive!X4/1000</f>
        <v>0</v>
      </c>
      <c r="Y89" s="189">
        <f>[10]Consol_Captive!Y4/1000</f>
        <v>0</v>
      </c>
      <c r="Z89" s="189">
        <f>[10]Consol_Captive!Z4/1000</f>
        <v>0</v>
      </c>
      <c r="AA89" s="189">
        <f>[10]Consol_Captive!AA4/1000</f>
        <v>0</v>
      </c>
      <c r="AB89" s="189">
        <f>[10]Consol_Captive!AB4/1000</f>
        <v>0</v>
      </c>
      <c r="AC89" s="189">
        <f>[10]Consol_Captive!AC4/1000</f>
        <v>0.64213999999999993</v>
      </c>
      <c r="AD89" s="189">
        <f>[10]Consol_Captive!AD4/1000</f>
        <v>4.3424716800000009</v>
      </c>
      <c r="AE89" s="189">
        <f>[10]Consol_Captive!AE4/1000</f>
        <v>8.5656524000000012</v>
      </c>
      <c r="AF89" s="189">
        <f>[10]Consol_Captive!AF4/1000</f>
        <v>13.439729999999999</v>
      </c>
      <c r="AG89" s="189">
        <f>[10]Consol_Captive!AG4/1000</f>
        <v>19.6302406</v>
      </c>
      <c r="AH89" s="189">
        <f>[10]Consol_Captive!AH4/1000</f>
        <v>28.055007700000001</v>
      </c>
      <c r="AI89" s="189">
        <f>[10]Consol_Captive!AI4/1000</f>
        <v>39.111905</v>
      </c>
      <c r="AJ89" s="189">
        <f>[10]Consol_Captive!AJ4/1000</f>
        <v>47.383275999999995</v>
      </c>
      <c r="AK89" s="189">
        <f>[10]Consol_Captive!AK4/1000</f>
        <v>60.216245999999998</v>
      </c>
      <c r="AL89" s="189">
        <f>[10]Consol_Captive!AL4/1000</f>
        <v>71.187918999999994</v>
      </c>
      <c r="AM89" s="189">
        <f>[10]Consol_Captive!AM4/1000</f>
        <v>73.609623999999997</v>
      </c>
      <c r="AN89" s="189">
        <f>[10]Consol_Captive!AN4/1000</f>
        <v>84.227385000000012</v>
      </c>
      <c r="AO89" s="189">
        <f>[10]Consol_Captive!AO4/1000</f>
        <v>98.707105999999996</v>
      </c>
      <c r="AP89" s="189">
        <f>[10]Consol_Captive!AP4/1000</f>
        <v>104.51472399999999</v>
      </c>
      <c r="AQ89" s="189">
        <f>[10]Consol_Captive!AQ4/1000</f>
        <v>114.460004</v>
      </c>
      <c r="AR89" s="189">
        <f>[10]Consol_Captive!AR4/1000</f>
        <v>116.26512200000001</v>
      </c>
      <c r="AS89" s="189">
        <f>[10]Consol_Captive!AS4/1000</f>
        <v>116.56518</v>
      </c>
      <c r="AT89" s="189">
        <f>[10]Consol_Captive!AT4/1000</f>
        <v>134.25873899999999</v>
      </c>
      <c r="AU89" s="189">
        <f>[10]Consol_Captive!AU4/1000</f>
        <v>138.52706899999998</v>
      </c>
      <c r="AV89" s="189">
        <f>[10]Consol_Captive!AV4/1000</f>
        <v>145.13234700000001</v>
      </c>
      <c r="AW89" s="189">
        <f>[10]Consol_Captive!AW4/1000</f>
        <v>149.37799999999999</v>
      </c>
      <c r="AX89" s="189">
        <f>[10]Consol_Captive!AX4/1000</f>
        <v>146.434023</v>
      </c>
      <c r="AY89" s="189">
        <f>[10]Consol_Captive!AY4/1000</f>
        <v>146.269081</v>
      </c>
      <c r="AZ89" s="189">
        <f>[10]Consol_Captive!AZ4/1000</f>
        <v>140.13673499999999</v>
      </c>
      <c r="BA89" s="189">
        <f>[10]Consol_Captive!BA4/1000</f>
        <v>149.284434</v>
      </c>
      <c r="BB89" s="189">
        <f>[10]Consol_Captive!BB4/1000</f>
        <v>146.90768300000002</v>
      </c>
      <c r="BC89" s="189">
        <f>[10]Consol_Captive!BC4/1000</f>
        <v>150.22822399999998</v>
      </c>
      <c r="BD89" s="189">
        <f>[10]Consol_Captive!BD4/1000</f>
        <v>144.82429199999999</v>
      </c>
      <c r="BE89" s="189">
        <f>[10]Consol_Captive!BE4/1000</f>
        <v>134.64445500000002</v>
      </c>
      <c r="BF89" s="189">
        <f>[10]Consol_Captive!BF4/1000</f>
        <v>126.84660099999999</v>
      </c>
      <c r="BG89" s="189">
        <f>[10]Consol_Captive!BG4/1000</f>
        <v>129.29689300000001</v>
      </c>
      <c r="BH89" s="189">
        <f>[10]Consol_Captive!BH4/1000</f>
        <v>125.30861300000001</v>
      </c>
      <c r="BI89" s="189">
        <f>[10]Consol_Captive!BI4/1000</f>
        <v>111.26200900000001</v>
      </c>
      <c r="BJ89" s="189">
        <f>[10]Consol_Captive!BJ4/1000</f>
        <v>101.397935</v>
      </c>
      <c r="BK89" s="189">
        <f>[10]Consol_Captive!BK4/1000</f>
        <v>100.15103599999999</v>
      </c>
      <c r="BL89" s="189">
        <f>[10]Consol_Captive!BL4/1000</f>
        <v>89.599176</v>
      </c>
      <c r="BM89" s="189">
        <f>[10]Consol_Captive!BM4/1000</f>
        <v>80.077494000000002</v>
      </c>
      <c r="BN89" s="189">
        <f>[10]Consol_Captive!BN4/1000</f>
        <v>68.790272000000002</v>
      </c>
      <c r="BO89" s="189">
        <f>[10]Consol_Captive!BO4/1000</f>
        <v>56.846872000000005</v>
      </c>
      <c r="BP89" s="189">
        <f>[10]Consol_Captive!BP4/1000</f>
        <v>45.607300000000002</v>
      </c>
      <c r="BQ89" s="189">
        <f>[10]Consol_Captive!BQ4/1000</f>
        <v>32.495701000000004</v>
      </c>
      <c r="BR89" s="189">
        <f>[10]Consol_Captive!BR4/1000</f>
        <v>22.622436699999998</v>
      </c>
      <c r="BS89" s="189">
        <f>[10]Consol_Captive!BS4/1000</f>
        <v>13.746955399999999</v>
      </c>
      <c r="BT89" s="189">
        <f>[10]Consol_Captive!BT4/1000</f>
        <v>6.7319149000000005</v>
      </c>
      <c r="BU89" s="189">
        <f>[10]Consol_Captive!BU4/1000</f>
        <v>2.01435824</v>
      </c>
      <c r="BV89" s="189">
        <f>[10]Consol_Captive!BV4/1000</f>
        <v>0.16624128000000002</v>
      </c>
      <c r="BW89" s="189">
        <f>[10]Consol_Captive!BW4/1000</f>
        <v>1.1200000000000001E-3</v>
      </c>
      <c r="BX89" s="189">
        <f>[10]Consol_Captive!BX4/1000</f>
        <v>0</v>
      </c>
      <c r="BY89" s="189">
        <f>[10]Consol_Captive!BY4/1000</f>
        <v>0</v>
      </c>
      <c r="BZ89" s="189">
        <f>[10]Consol_Captive!BZ4/1000</f>
        <v>0</v>
      </c>
      <c r="CA89" s="189">
        <f>[10]Consol_Captive!CA4/1000</f>
        <v>0</v>
      </c>
      <c r="CB89" s="189">
        <f>[10]Consol_Captive!CB4/1000</f>
        <v>0</v>
      </c>
      <c r="CC89" s="189">
        <f>[10]Consol_Captive!CC4/1000</f>
        <v>0</v>
      </c>
      <c r="CD89" s="189">
        <f>[10]Consol_Captive!CD4/1000</f>
        <v>0</v>
      </c>
      <c r="CE89" s="189">
        <f>[10]Consol_Captive!CE4/1000</f>
        <v>0</v>
      </c>
      <c r="CF89" s="189">
        <f>[10]Consol_Captive!CF4/1000</f>
        <v>0</v>
      </c>
      <c r="CG89" s="189">
        <f>[10]Consol_Captive!CG4/1000</f>
        <v>0</v>
      </c>
      <c r="CH89" s="189">
        <f>[10]Consol_Captive!CH4/1000</f>
        <v>0</v>
      </c>
      <c r="CI89" s="189">
        <f>[10]Consol_Captive!CI4/1000</f>
        <v>0</v>
      </c>
      <c r="CJ89" s="189">
        <f>[10]Consol_Captive!CJ4/1000</f>
        <v>0</v>
      </c>
      <c r="CK89" s="189">
        <f>[10]Consol_Captive!CK4/1000</f>
        <v>0</v>
      </c>
      <c r="CL89" s="189">
        <f>[10]Consol_Captive!CL4/1000</f>
        <v>0</v>
      </c>
      <c r="CM89" s="189">
        <f>[10]Consol_Captive!CM4/1000</f>
        <v>0</v>
      </c>
      <c r="CN89" s="189">
        <f>[10]Consol_Captive!CN4/1000</f>
        <v>0</v>
      </c>
      <c r="CO89" s="189">
        <f>[10]Consol_Captive!CO4/1000</f>
        <v>0</v>
      </c>
      <c r="CP89" s="189">
        <f>[10]Consol_Captive!CP4/1000</f>
        <v>0</v>
      </c>
      <c r="CQ89" s="189">
        <f>[10]Consol_Captive!CQ4/1000</f>
        <v>0</v>
      </c>
      <c r="CR89" s="189">
        <f>[10]Consol_Captive!CR4/1000</f>
        <v>0</v>
      </c>
      <c r="CS89" s="189">
        <f>[10]Consol_Captive!CS4/1000</f>
        <v>0</v>
      </c>
      <c r="CT89" s="311">
        <f t="shared" ref="CT89:CT92" si="169">SUM(B89:CS89)</f>
        <v>3839.9117439000011</v>
      </c>
      <c r="CU89" s="310">
        <f>SUM('Day (1):Day (29)'!CT89)</f>
        <v>120892.37870312</v>
      </c>
      <c r="CV89" s="130">
        <f t="shared" si="165"/>
        <v>117052.46695922001</v>
      </c>
      <c r="CW89" s="233"/>
    </row>
    <row r="90" spans="1:104">
      <c r="A90" s="22" t="s">
        <v>72</v>
      </c>
      <c r="B90" s="189">
        <f>[10]Consol_TP!B4/1000</f>
        <v>0</v>
      </c>
      <c r="C90" s="189">
        <f>[10]Consol_TP!C4/1000</f>
        <v>0</v>
      </c>
      <c r="D90" s="189">
        <f>[10]Consol_TP!D4/1000</f>
        <v>0</v>
      </c>
      <c r="E90" s="189">
        <f>[10]Consol_TP!E4/1000</f>
        <v>0</v>
      </c>
      <c r="F90" s="189">
        <f>[10]Consol_TP!F4/1000</f>
        <v>0</v>
      </c>
      <c r="G90" s="189">
        <f>[10]Consol_TP!G4/1000</f>
        <v>0</v>
      </c>
      <c r="H90" s="189">
        <f>[10]Consol_TP!H4/1000</f>
        <v>0</v>
      </c>
      <c r="I90" s="189">
        <f>[10]Consol_TP!I4/1000</f>
        <v>0</v>
      </c>
      <c r="J90" s="189">
        <f>[10]Consol_TP!J4/1000</f>
        <v>0</v>
      </c>
      <c r="K90" s="189">
        <f>[10]Consol_TP!K4/1000</f>
        <v>0</v>
      </c>
      <c r="L90" s="189">
        <f>[10]Consol_TP!L4/1000</f>
        <v>0</v>
      </c>
      <c r="M90" s="189">
        <f>[10]Consol_TP!M4/1000</f>
        <v>0</v>
      </c>
      <c r="N90" s="189">
        <f>[10]Consol_TP!N4/1000</f>
        <v>0</v>
      </c>
      <c r="O90" s="189">
        <f>[10]Consol_TP!O4/1000</f>
        <v>0</v>
      </c>
      <c r="P90" s="189">
        <f>[10]Consol_TP!P4/1000</f>
        <v>0</v>
      </c>
      <c r="Q90" s="189">
        <f>[10]Consol_TP!Q4/1000</f>
        <v>0</v>
      </c>
      <c r="R90" s="189">
        <f>[10]Consol_TP!R4/1000</f>
        <v>0</v>
      </c>
      <c r="S90" s="189">
        <f>[10]Consol_TP!S4/1000</f>
        <v>0</v>
      </c>
      <c r="T90" s="189">
        <f>[10]Consol_TP!T4/1000</f>
        <v>0</v>
      </c>
      <c r="U90" s="189">
        <f>[10]Consol_TP!U4/1000</f>
        <v>0</v>
      </c>
      <c r="V90" s="189">
        <f>[10]Consol_TP!V4/1000</f>
        <v>0</v>
      </c>
      <c r="W90" s="189">
        <f>[10]Consol_TP!W4/1000</f>
        <v>0</v>
      </c>
      <c r="X90" s="189">
        <f>[10]Consol_TP!X4/1000</f>
        <v>0</v>
      </c>
      <c r="Y90" s="189">
        <f>[10]Consol_TP!Y4/1000</f>
        <v>0</v>
      </c>
      <c r="Z90" s="189">
        <f>[10]Consol_TP!Z4/1000</f>
        <v>0</v>
      </c>
      <c r="AA90" s="189">
        <f>[10]Consol_TP!AA4/1000</f>
        <v>0</v>
      </c>
      <c r="AB90" s="189">
        <f>[10]Consol_TP!AB4/1000</f>
        <v>4.0000000000000002E-4</v>
      </c>
      <c r="AC90" s="189">
        <f>[10]Consol_TP!AC4/1000</f>
        <v>0.18268000000000001</v>
      </c>
      <c r="AD90" s="189">
        <f>[10]Consol_TP!AD4/1000</f>
        <v>1.7181499999999998</v>
      </c>
      <c r="AE90" s="189">
        <f>[10]Consol_TP!AE4/1000</f>
        <v>4.1641700000000013</v>
      </c>
      <c r="AF90" s="189">
        <f>[10]Consol_TP!AF4/1000</f>
        <v>8.1822199999999992</v>
      </c>
      <c r="AG90" s="189">
        <f>[10]Consol_TP!AG4/1000</f>
        <v>14.163709999999998</v>
      </c>
      <c r="AH90" s="189">
        <f>[10]Consol_TP!AH4/1000</f>
        <v>20.965299999999999</v>
      </c>
      <c r="AI90" s="189">
        <f>[10]Consol_TP!AI4/1000</f>
        <v>28.434320000000003</v>
      </c>
      <c r="AJ90" s="189">
        <f>[10]Consol_TP!AJ4/1000</f>
        <v>37.095410000000001</v>
      </c>
      <c r="AK90" s="189">
        <f>[10]Consol_TP!AK4/1000</f>
        <v>44.371610000000004</v>
      </c>
      <c r="AL90" s="189">
        <f>[10]Consol_TP!AL4/1000</f>
        <v>52.647649999999999</v>
      </c>
      <c r="AM90" s="189">
        <f>[10]Consol_TP!AM4/1000</f>
        <v>59.164059999999999</v>
      </c>
      <c r="AN90" s="189">
        <f>[10]Consol_TP!AN4/1000</f>
        <v>64.717600000000004</v>
      </c>
      <c r="AO90" s="189">
        <f>[10]Consol_TP!AO4/1000</f>
        <v>70.237610000000018</v>
      </c>
      <c r="AP90" s="189">
        <f>[10]Consol_TP!AP4/1000</f>
        <v>74.76818999999999</v>
      </c>
      <c r="AQ90" s="189">
        <f>[10]Consol_TP!AQ4/1000</f>
        <v>78.513459999999995</v>
      </c>
      <c r="AR90" s="189">
        <f>[10]Consol_TP!AR4/1000</f>
        <v>81.693170000000009</v>
      </c>
      <c r="AS90" s="189">
        <f>[10]Consol_TP!AS4/1000</f>
        <v>84.504959999999997</v>
      </c>
      <c r="AT90" s="189">
        <f>[10]Consol_TP!AT4/1000</f>
        <v>86.517049999999983</v>
      </c>
      <c r="AU90" s="189">
        <f>[10]Consol_TP!AU4/1000</f>
        <v>87.98917999999999</v>
      </c>
      <c r="AV90" s="189">
        <f>[10]Consol_TP!AV4/1000</f>
        <v>89.306200000000004</v>
      </c>
      <c r="AW90" s="189">
        <f>[10]Consol_TP!AW4/1000</f>
        <v>90.152560000000008</v>
      </c>
      <c r="AX90" s="189">
        <f>[10]Consol_TP!AX4/1000</f>
        <v>90.505009999999999</v>
      </c>
      <c r="AY90" s="189">
        <f>[10]Consol_TP!AY4/1000</f>
        <v>90.310240000000007</v>
      </c>
      <c r="AZ90" s="189">
        <f>[10]Consol_TP!AZ4/1000</f>
        <v>90.492009999999993</v>
      </c>
      <c r="BA90" s="189">
        <f>[10]Consol_TP!BA4/1000</f>
        <v>89.739720000000005</v>
      </c>
      <c r="BB90" s="189">
        <f>[10]Consol_TP!BB4/1000</f>
        <v>87.161779999999979</v>
      </c>
      <c r="BC90" s="189">
        <f>[10]Consol_TP!BC4/1000</f>
        <v>86.88351999999999</v>
      </c>
      <c r="BD90" s="189">
        <f>[10]Consol_TP!BD4/1000</f>
        <v>82.490580000000008</v>
      </c>
      <c r="BE90" s="189">
        <f>[10]Consol_TP!BE4/1000</f>
        <v>82.433600000000013</v>
      </c>
      <c r="BF90" s="189">
        <f>[10]Consol_TP!BF4/1000</f>
        <v>77.613630000000001</v>
      </c>
      <c r="BG90" s="189">
        <f>[10]Consol_TP!BG4/1000</f>
        <v>76.361779999999982</v>
      </c>
      <c r="BH90" s="189">
        <f>[10]Consol_TP!BH4/1000</f>
        <v>74.213729999999998</v>
      </c>
      <c r="BI90" s="189">
        <f>[10]Consol_TP!BI4/1000</f>
        <v>70.300910000000002</v>
      </c>
      <c r="BJ90" s="189">
        <f>[10]Consol_TP!BJ4/1000</f>
        <v>63.164099999999991</v>
      </c>
      <c r="BK90" s="189">
        <f>[10]Consol_TP!BK4/1000</f>
        <v>60.176110000000001</v>
      </c>
      <c r="BL90" s="189">
        <f>[10]Consol_TP!BL4/1000</f>
        <v>54.962800000000001</v>
      </c>
      <c r="BM90" s="189">
        <f>[10]Consol_TP!BM4/1000</f>
        <v>50.432730000000006</v>
      </c>
      <c r="BN90" s="189">
        <f>[10]Consol_TP!BN4/1000</f>
        <v>43.712569999999999</v>
      </c>
      <c r="BO90" s="189">
        <f>[10]Consol_TP!BO4/1000</f>
        <v>37.552369999999996</v>
      </c>
      <c r="BP90" s="189">
        <f>[10]Consol_TP!BP4/1000</f>
        <v>31.064349999999997</v>
      </c>
      <c r="BQ90" s="189">
        <f>[10]Consol_TP!BQ4/1000</f>
        <v>23.852619999999998</v>
      </c>
      <c r="BR90" s="189">
        <f>[10]Consol_TP!BR4/1000</f>
        <v>16.654209999999999</v>
      </c>
      <c r="BS90" s="189">
        <f>[10]Consol_TP!BS4/1000</f>
        <v>10.50483</v>
      </c>
      <c r="BT90" s="189">
        <f>[10]Consol_TP!BT4/1000</f>
        <v>5.4317299999999999</v>
      </c>
      <c r="BU90" s="189">
        <f>[10]Consol_TP!BU4/1000</f>
        <v>2.0808899999999997</v>
      </c>
      <c r="BV90" s="189">
        <f>[10]Consol_TP!BV4/1000</f>
        <v>0.36995999999999996</v>
      </c>
      <c r="BW90" s="189">
        <f>[10]Consol_TP!BW4/1000</f>
        <v>3.5999999999999997E-2</v>
      </c>
      <c r="BX90" s="189">
        <f>[10]Consol_TP!BX4/1000</f>
        <v>0</v>
      </c>
      <c r="BY90" s="189">
        <f>[10]Consol_TP!BY4/1000</f>
        <v>0</v>
      </c>
      <c r="BZ90" s="189">
        <f>[10]Consol_TP!BZ4/1000</f>
        <v>0</v>
      </c>
      <c r="CA90" s="189">
        <f>[10]Consol_TP!CA4/1000</f>
        <v>0</v>
      </c>
      <c r="CB90" s="189">
        <f>[10]Consol_TP!CB4/1000</f>
        <v>0</v>
      </c>
      <c r="CC90" s="189">
        <f>[10]Consol_TP!CC4/1000</f>
        <v>0</v>
      </c>
      <c r="CD90" s="189">
        <f>[10]Consol_TP!CD4/1000</f>
        <v>0</v>
      </c>
      <c r="CE90" s="189">
        <f>[10]Consol_TP!CE4/1000</f>
        <v>0</v>
      </c>
      <c r="CF90" s="189">
        <f>[10]Consol_TP!CF4/1000</f>
        <v>0</v>
      </c>
      <c r="CG90" s="189">
        <f>[10]Consol_TP!CG4/1000</f>
        <v>0</v>
      </c>
      <c r="CH90" s="189">
        <f>[10]Consol_TP!CH4/1000</f>
        <v>0</v>
      </c>
      <c r="CI90" s="189">
        <f>[10]Consol_TP!CI4/1000</f>
        <v>0</v>
      </c>
      <c r="CJ90" s="189">
        <f>[10]Consol_TP!CJ4/1000</f>
        <v>0</v>
      </c>
      <c r="CK90" s="189">
        <f>[10]Consol_TP!CK4/1000</f>
        <v>0</v>
      </c>
      <c r="CL90" s="189">
        <f>[10]Consol_TP!CL4/1000</f>
        <v>0</v>
      </c>
      <c r="CM90" s="189">
        <f>[10]Consol_TP!CM4/1000</f>
        <v>0</v>
      </c>
      <c r="CN90" s="189">
        <f>[10]Consol_TP!CN4/1000</f>
        <v>0</v>
      </c>
      <c r="CO90" s="189">
        <f>[10]Consol_TP!CO4/1000</f>
        <v>0</v>
      </c>
      <c r="CP90" s="189">
        <f>[10]Consol_TP!CP4/1000</f>
        <v>0</v>
      </c>
      <c r="CQ90" s="189">
        <f>[10]Consol_TP!CQ4/1000</f>
        <v>0</v>
      </c>
      <c r="CR90" s="189">
        <f>[10]Consol_TP!CR4/1000</f>
        <v>0</v>
      </c>
      <c r="CS90" s="189">
        <f>[10]Consol_TP!CS4/1000</f>
        <v>0</v>
      </c>
      <c r="CT90" s="311">
        <f t="shared" si="169"/>
        <v>2477.9914399999998</v>
      </c>
      <c r="CU90" s="310">
        <f>SUM('Day (1):Day (29)'!CT90)</f>
        <v>71590.890050000002</v>
      </c>
      <c r="CV90" s="130"/>
      <c r="CW90" s="233"/>
    </row>
    <row r="91" spans="1:104">
      <c r="A91" s="181" t="s">
        <v>58</v>
      </c>
      <c r="B91" s="190">
        <f t="shared" ref="B91:AG91" si="170">SUM(B84,B88)</f>
        <v>0</v>
      </c>
      <c r="C91" s="106">
        <f t="shared" si="170"/>
        <v>0</v>
      </c>
      <c r="D91" s="106">
        <f t="shared" si="170"/>
        <v>0</v>
      </c>
      <c r="E91" s="106">
        <f t="shared" si="170"/>
        <v>0</v>
      </c>
      <c r="F91" s="106">
        <f t="shared" si="170"/>
        <v>0</v>
      </c>
      <c r="G91" s="106">
        <f t="shared" si="170"/>
        <v>0</v>
      </c>
      <c r="H91" s="106">
        <f t="shared" si="170"/>
        <v>0</v>
      </c>
      <c r="I91" s="106">
        <f t="shared" si="170"/>
        <v>0</v>
      </c>
      <c r="J91" s="106">
        <f t="shared" si="170"/>
        <v>0</v>
      </c>
      <c r="K91" s="106">
        <f t="shared" si="170"/>
        <v>0</v>
      </c>
      <c r="L91" s="106">
        <f t="shared" si="170"/>
        <v>0</v>
      </c>
      <c r="M91" s="106">
        <f t="shared" si="170"/>
        <v>0</v>
      </c>
      <c r="N91" s="106">
        <f t="shared" si="170"/>
        <v>0</v>
      </c>
      <c r="O91" s="106">
        <f t="shared" si="170"/>
        <v>0</v>
      </c>
      <c r="P91" s="106">
        <f t="shared" si="170"/>
        <v>20.100000000000001</v>
      </c>
      <c r="Q91" s="106">
        <f t="shared" si="170"/>
        <v>20.100000000000001</v>
      </c>
      <c r="R91" s="106">
        <f t="shared" si="170"/>
        <v>0</v>
      </c>
      <c r="S91" s="106">
        <f t="shared" si="170"/>
        <v>0</v>
      </c>
      <c r="T91" s="106">
        <f t="shared" si="170"/>
        <v>0</v>
      </c>
      <c r="U91" s="106">
        <f t="shared" si="170"/>
        <v>0</v>
      </c>
      <c r="V91" s="106">
        <f t="shared" si="170"/>
        <v>0</v>
      </c>
      <c r="W91" s="106">
        <f t="shared" si="170"/>
        <v>0</v>
      </c>
      <c r="X91" s="106">
        <f t="shared" si="170"/>
        <v>0</v>
      </c>
      <c r="Y91" s="106">
        <f t="shared" si="170"/>
        <v>0</v>
      </c>
      <c r="Z91" s="106">
        <f t="shared" si="170"/>
        <v>47.46</v>
      </c>
      <c r="AA91" s="106">
        <f t="shared" si="170"/>
        <v>0</v>
      </c>
      <c r="AB91" s="106">
        <f t="shared" si="170"/>
        <v>4.0000000000000002E-4</v>
      </c>
      <c r="AC91" s="106">
        <f t="shared" si="170"/>
        <v>0.82481999999999989</v>
      </c>
      <c r="AD91" s="106">
        <f t="shared" si="170"/>
        <v>6.0606216800000006</v>
      </c>
      <c r="AE91" s="106">
        <f t="shared" si="170"/>
        <v>12.729822400000003</v>
      </c>
      <c r="AF91" s="106">
        <f t="shared" si="170"/>
        <v>21.621949999999998</v>
      </c>
      <c r="AG91" s="106">
        <f t="shared" si="170"/>
        <v>33.793950600000002</v>
      </c>
      <c r="AH91" s="106">
        <f t="shared" ref="AH91:BM91" si="171">SUM(AH84,AH88)</f>
        <v>49.020307700000004</v>
      </c>
      <c r="AI91" s="106">
        <f t="shared" si="171"/>
        <v>67.546225000000007</v>
      </c>
      <c r="AJ91" s="106">
        <f t="shared" si="171"/>
        <v>84.478685999999996</v>
      </c>
      <c r="AK91" s="106">
        <f t="shared" si="171"/>
        <v>104.587856</v>
      </c>
      <c r="AL91" s="106">
        <f t="shared" si="171"/>
        <v>123.83556899999999</v>
      </c>
      <c r="AM91" s="106">
        <f t="shared" si="171"/>
        <v>132.773684</v>
      </c>
      <c r="AN91" s="106">
        <f t="shared" si="171"/>
        <v>148.94498500000003</v>
      </c>
      <c r="AO91" s="106">
        <f t="shared" si="171"/>
        <v>168.94471600000003</v>
      </c>
      <c r="AP91" s="106">
        <f t="shared" si="171"/>
        <v>179.28291399999998</v>
      </c>
      <c r="AQ91" s="106">
        <f t="shared" si="171"/>
        <v>192.97346399999998</v>
      </c>
      <c r="AR91" s="106">
        <f t="shared" si="171"/>
        <v>197.95829200000003</v>
      </c>
      <c r="AS91" s="106">
        <f t="shared" si="171"/>
        <v>201.07013999999998</v>
      </c>
      <c r="AT91" s="106">
        <f t="shared" si="171"/>
        <v>220.77578899999997</v>
      </c>
      <c r="AU91" s="106">
        <f t="shared" si="171"/>
        <v>226.51624899999996</v>
      </c>
      <c r="AV91" s="106">
        <f t="shared" si="171"/>
        <v>234.43854700000003</v>
      </c>
      <c r="AW91" s="106">
        <f t="shared" si="171"/>
        <v>239.53055999999998</v>
      </c>
      <c r="AX91" s="106">
        <f t="shared" si="171"/>
        <v>236.93903299999999</v>
      </c>
      <c r="AY91" s="106">
        <f t="shared" si="171"/>
        <v>236.57932099999999</v>
      </c>
      <c r="AZ91" s="106">
        <f t="shared" si="171"/>
        <v>230.62874499999998</v>
      </c>
      <c r="BA91" s="106">
        <f t="shared" si="171"/>
        <v>239.02415400000001</v>
      </c>
      <c r="BB91" s="106">
        <f t="shared" si="171"/>
        <v>234.06946299999998</v>
      </c>
      <c r="BC91" s="106">
        <f t="shared" si="171"/>
        <v>237.11174399999999</v>
      </c>
      <c r="BD91" s="106">
        <f t="shared" si="171"/>
        <v>227.31487199999998</v>
      </c>
      <c r="BE91" s="106">
        <f t="shared" si="171"/>
        <v>217.07805500000003</v>
      </c>
      <c r="BF91" s="106">
        <f t="shared" si="171"/>
        <v>204.46023099999999</v>
      </c>
      <c r="BG91" s="106">
        <f t="shared" si="171"/>
        <v>205.65867299999999</v>
      </c>
      <c r="BH91" s="106">
        <f t="shared" si="171"/>
        <v>199.52234300000001</v>
      </c>
      <c r="BI91" s="106">
        <f t="shared" si="171"/>
        <v>181.56291900000002</v>
      </c>
      <c r="BJ91" s="106">
        <f t="shared" si="171"/>
        <v>164.56203499999998</v>
      </c>
      <c r="BK91" s="106">
        <f t="shared" si="171"/>
        <v>160.327146</v>
      </c>
      <c r="BL91" s="106">
        <f t="shared" si="171"/>
        <v>144.56197600000002</v>
      </c>
      <c r="BM91" s="106">
        <f t="shared" si="171"/>
        <v>130.51022399999999</v>
      </c>
      <c r="BN91" s="106">
        <f t="shared" ref="BN91:CS91" si="172">SUM(BN84,BN88)</f>
        <v>112.502842</v>
      </c>
      <c r="BO91" s="106">
        <f t="shared" si="172"/>
        <v>94.399242000000001</v>
      </c>
      <c r="BP91" s="106">
        <f t="shared" si="172"/>
        <v>76.67165</v>
      </c>
      <c r="BQ91" s="106">
        <f t="shared" si="172"/>
        <v>56.348320999999999</v>
      </c>
      <c r="BR91" s="106">
        <f t="shared" si="172"/>
        <v>39.276646700000001</v>
      </c>
      <c r="BS91" s="106">
        <f t="shared" si="172"/>
        <v>24.251785399999999</v>
      </c>
      <c r="BT91" s="106">
        <f t="shared" si="172"/>
        <v>12.163644900000001</v>
      </c>
      <c r="BU91" s="106">
        <f t="shared" si="172"/>
        <v>4.0952482400000001</v>
      </c>
      <c r="BV91" s="106">
        <f t="shared" si="172"/>
        <v>0.53620128</v>
      </c>
      <c r="BW91" s="106">
        <f t="shared" si="172"/>
        <v>3.712E-2</v>
      </c>
      <c r="BX91" s="106">
        <f t="shared" si="172"/>
        <v>0</v>
      </c>
      <c r="BY91" s="106">
        <f t="shared" si="172"/>
        <v>0</v>
      </c>
      <c r="BZ91" s="106">
        <f t="shared" si="172"/>
        <v>0</v>
      </c>
      <c r="CA91" s="106">
        <f t="shared" si="172"/>
        <v>0</v>
      </c>
      <c r="CB91" s="106">
        <f t="shared" si="172"/>
        <v>0</v>
      </c>
      <c r="CC91" s="106">
        <f t="shared" si="172"/>
        <v>0</v>
      </c>
      <c r="CD91" s="106">
        <f t="shared" si="172"/>
        <v>0</v>
      </c>
      <c r="CE91" s="106">
        <f t="shared" si="172"/>
        <v>0</v>
      </c>
      <c r="CF91" s="106">
        <f t="shared" si="172"/>
        <v>0</v>
      </c>
      <c r="CG91" s="106">
        <f t="shared" si="172"/>
        <v>0</v>
      </c>
      <c r="CH91" s="106">
        <f t="shared" si="172"/>
        <v>0</v>
      </c>
      <c r="CI91" s="106">
        <f t="shared" si="172"/>
        <v>0</v>
      </c>
      <c r="CJ91" s="106">
        <f t="shared" si="172"/>
        <v>0</v>
      </c>
      <c r="CK91" s="106">
        <f t="shared" si="172"/>
        <v>0</v>
      </c>
      <c r="CL91" s="106">
        <f t="shared" si="172"/>
        <v>0</v>
      </c>
      <c r="CM91" s="106">
        <f t="shared" si="172"/>
        <v>0</v>
      </c>
      <c r="CN91" s="106">
        <f t="shared" si="172"/>
        <v>0</v>
      </c>
      <c r="CO91" s="106">
        <f t="shared" si="172"/>
        <v>0</v>
      </c>
      <c r="CP91" s="106">
        <f t="shared" si="172"/>
        <v>0</v>
      </c>
      <c r="CQ91" s="106">
        <f t="shared" si="172"/>
        <v>0</v>
      </c>
      <c r="CR91" s="106">
        <f t="shared" si="172"/>
        <v>0</v>
      </c>
      <c r="CS91" s="191">
        <f t="shared" si="172"/>
        <v>0</v>
      </c>
      <c r="CT91" s="315">
        <f t="shared" si="169"/>
        <v>6405.5631838999989</v>
      </c>
      <c r="CU91" s="313">
        <f>SUM('Day (1):Day (29)'!CT91)</f>
        <v>199066.16875312</v>
      </c>
      <c r="CV91" s="130">
        <f t="shared" si="165"/>
        <v>192660.60556922</v>
      </c>
      <c r="CW91" s="233"/>
      <c r="CX91" s="206"/>
    </row>
    <row r="92" spans="1:104">
      <c r="A92" s="180" t="s">
        <v>18</v>
      </c>
      <c r="B92" s="190">
        <f>SUM(B93:B95)</f>
        <v>32</v>
      </c>
      <c r="C92" s="190">
        <f t="shared" ref="C92:BN92" si="173">SUM(C93:C95)</f>
        <v>32</v>
      </c>
      <c r="D92" s="190">
        <f t="shared" si="173"/>
        <v>32</v>
      </c>
      <c r="E92" s="190">
        <f t="shared" si="173"/>
        <v>32</v>
      </c>
      <c r="F92" s="190">
        <f t="shared" si="173"/>
        <v>32</v>
      </c>
      <c r="G92" s="190">
        <f t="shared" si="173"/>
        <v>32</v>
      </c>
      <c r="H92" s="190">
        <f t="shared" si="173"/>
        <v>32</v>
      </c>
      <c r="I92" s="190">
        <f t="shared" si="173"/>
        <v>32</v>
      </c>
      <c r="J92" s="190">
        <f t="shared" si="173"/>
        <v>32</v>
      </c>
      <c r="K92" s="190">
        <f t="shared" si="173"/>
        <v>32</v>
      </c>
      <c r="L92" s="190">
        <f t="shared" si="173"/>
        <v>32</v>
      </c>
      <c r="M92" s="190">
        <f t="shared" si="173"/>
        <v>32</v>
      </c>
      <c r="N92" s="190">
        <f t="shared" si="173"/>
        <v>32</v>
      </c>
      <c r="O92" s="190">
        <f t="shared" si="173"/>
        <v>32</v>
      </c>
      <c r="P92" s="190">
        <f t="shared" si="173"/>
        <v>32</v>
      </c>
      <c r="Q92" s="190">
        <f t="shared" si="173"/>
        <v>32</v>
      </c>
      <c r="R92" s="190">
        <f t="shared" si="173"/>
        <v>32</v>
      </c>
      <c r="S92" s="190">
        <f t="shared" si="173"/>
        <v>32</v>
      </c>
      <c r="T92" s="190">
        <f t="shared" si="173"/>
        <v>32</v>
      </c>
      <c r="U92" s="190">
        <f t="shared" si="173"/>
        <v>32</v>
      </c>
      <c r="V92" s="190">
        <f t="shared" si="173"/>
        <v>32</v>
      </c>
      <c r="W92" s="190">
        <f t="shared" si="173"/>
        <v>32</v>
      </c>
      <c r="X92" s="190">
        <f t="shared" si="173"/>
        <v>32</v>
      </c>
      <c r="Y92" s="190">
        <f t="shared" si="173"/>
        <v>32</v>
      </c>
      <c r="Z92" s="190">
        <f t="shared" si="173"/>
        <v>32</v>
      </c>
      <c r="AA92" s="190">
        <f t="shared" si="173"/>
        <v>32</v>
      </c>
      <c r="AB92" s="190">
        <f t="shared" si="173"/>
        <v>32</v>
      </c>
      <c r="AC92" s="190">
        <f t="shared" si="173"/>
        <v>32</v>
      </c>
      <c r="AD92" s="190">
        <f t="shared" si="173"/>
        <v>32</v>
      </c>
      <c r="AE92" s="190">
        <f t="shared" si="173"/>
        <v>32</v>
      </c>
      <c r="AF92" s="190">
        <f t="shared" si="173"/>
        <v>32</v>
      </c>
      <c r="AG92" s="190">
        <f t="shared" si="173"/>
        <v>32</v>
      </c>
      <c r="AH92" s="190">
        <f t="shared" si="173"/>
        <v>32</v>
      </c>
      <c r="AI92" s="190">
        <f t="shared" si="173"/>
        <v>32</v>
      </c>
      <c r="AJ92" s="190">
        <f t="shared" si="173"/>
        <v>32</v>
      </c>
      <c r="AK92" s="190">
        <f t="shared" si="173"/>
        <v>32</v>
      </c>
      <c r="AL92" s="190">
        <f t="shared" si="173"/>
        <v>32</v>
      </c>
      <c r="AM92" s="190">
        <f t="shared" si="173"/>
        <v>32</v>
      </c>
      <c r="AN92" s="190">
        <f t="shared" si="173"/>
        <v>32</v>
      </c>
      <c r="AO92" s="190">
        <f t="shared" si="173"/>
        <v>32</v>
      </c>
      <c r="AP92" s="190">
        <f t="shared" si="173"/>
        <v>32</v>
      </c>
      <c r="AQ92" s="190">
        <f t="shared" si="173"/>
        <v>32</v>
      </c>
      <c r="AR92" s="190">
        <f t="shared" si="173"/>
        <v>32</v>
      </c>
      <c r="AS92" s="190">
        <f t="shared" si="173"/>
        <v>32</v>
      </c>
      <c r="AT92" s="190">
        <f t="shared" si="173"/>
        <v>32</v>
      </c>
      <c r="AU92" s="190">
        <f t="shared" si="173"/>
        <v>32</v>
      </c>
      <c r="AV92" s="190">
        <f t="shared" si="173"/>
        <v>32</v>
      </c>
      <c r="AW92" s="190">
        <f t="shared" si="173"/>
        <v>32</v>
      </c>
      <c r="AX92" s="190">
        <f t="shared" si="173"/>
        <v>32</v>
      </c>
      <c r="AY92" s="190">
        <f t="shared" si="173"/>
        <v>32</v>
      </c>
      <c r="AZ92" s="190">
        <f t="shared" si="173"/>
        <v>32</v>
      </c>
      <c r="BA92" s="190">
        <f t="shared" si="173"/>
        <v>32</v>
      </c>
      <c r="BB92" s="190">
        <f t="shared" si="173"/>
        <v>32</v>
      </c>
      <c r="BC92" s="190">
        <f t="shared" si="173"/>
        <v>32</v>
      </c>
      <c r="BD92" s="190">
        <f t="shared" si="173"/>
        <v>32</v>
      </c>
      <c r="BE92" s="190">
        <f t="shared" si="173"/>
        <v>32</v>
      </c>
      <c r="BF92" s="190">
        <f t="shared" si="173"/>
        <v>32</v>
      </c>
      <c r="BG92" s="190">
        <f t="shared" si="173"/>
        <v>32</v>
      </c>
      <c r="BH92" s="190">
        <f t="shared" si="173"/>
        <v>32</v>
      </c>
      <c r="BI92" s="190">
        <f t="shared" si="173"/>
        <v>32</v>
      </c>
      <c r="BJ92" s="190">
        <f t="shared" si="173"/>
        <v>32</v>
      </c>
      <c r="BK92" s="190">
        <f t="shared" si="173"/>
        <v>32</v>
      </c>
      <c r="BL92" s="190">
        <f t="shared" si="173"/>
        <v>32</v>
      </c>
      <c r="BM92" s="190">
        <f t="shared" si="173"/>
        <v>32</v>
      </c>
      <c r="BN92" s="190">
        <f t="shared" si="173"/>
        <v>32</v>
      </c>
      <c r="BO92" s="190">
        <f t="shared" ref="BO92:CS92" si="174">SUM(BO93:BO95)</f>
        <v>32</v>
      </c>
      <c r="BP92" s="190">
        <f t="shared" si="174"/>
        <v>32</v>
      </c>
      <c r="BQ92" s="190">
        <f t="shared" si="174"/>
        <v>32</v>
      </c>
      <c r="BR92" s="190">
        <f t="shared" si="174"/>
        <v>32</v>
      </c>
      <c r="BS92" s="190">
        <f t="shared" si="174"/>
        <v>32</v>
      </c>
      <c r="BT92" s="190">
        <f t="shared" si="174"/>
        <v>32</v>
      </c>
      <c r="BU92" s="190">
        <f t="shared" si="174"/>
        <v>32</v>
      </c>
      <c r="BV92" s="190">
        <f t="shared" si="174"/>
        <v>32</v>
      </c>
      <c r="BW92" s="190">
        <f t="shared" si="174"/>
        <v>32</v>
      </c>
      <c r="BX92" s="190">
        <f t="shared" si="174"/>
        <v>32</v>
      </c>
      <c r="BY92" s="190">
        <f t="shared" si="174"/>
        <v>32</v>
      </c>
      <c r="BZ92" s="190">
        <f t="shared" si="174"/>
        <v>32</v>
      </c>
      <c r="CA92" s="190">
        <f t="shared" si="174"/>
        <v>32</v>
      </c>
      <c r="CB92" s="190">
        <f t="shared" si="174"/>
        <v>32</v>
      </c>
      <c r="CC92" s="190">
        <f t="shared" si="174"/>
        <v>32</v>
      </c>
      <c r="CD92" s="190">
        <f t="shared" si="174"/>
        <v>32</v>
      </c>
      <c r="CE92" s="190">
        <f t="shared" si="174"/>
        <v>32</v>
      </c>
      <c r="CF92" s="190">
        <f t="shared" si="174"/>
        <v>32</v>
      </c>
      <c r="CG92" s="190">
        <f t="shared" si="174"/>
        <v>32</v>
      </c>
      <c r="CH92" s="190">
        <f t="shared" si="174"/>
        <v>32</v>
      </c>
      <c r="CI92" s="190">
        <f t="shared" si="174"/>
        <v>32</v>
      </c>
      <c r="CJ92" s="190">
        <f t="shared" si="174"/>
        <v>32</v>
      </c>
      <c r="CK92" s="190">
        <f t="shared" si="174"/>
        <v>32</v>
      </c>
      <c r="CL92" s="190">
        <f t="shared" si="174"/>
        <v>32</v>
      </c>
      <c r="CM92" s="190">
        <f t="shared" si="174"/>
        <v>32</v>
      </c>
      <c r="CN92" s="190">
        <f t="shared" si="174"/>
        <v>32</v>
      </c>
      <c r="CO92" s="190">
        <f t="shared" si="174"/>
        <v>32</v>
      </c>
      <c r="CP92" s="190">
        <f t="shared" si="174"/>
        <v>32</v>
      </c>
      <c r="CQ92" s="190">
        <f t="shared" si="174"/>
        <v>32</v>
      </c>
      <c r="CR92" s="190">
        <f t="shared" si="174"/>
        <v>32</v>
      </c>
      <c r="CS92" s="190">
        <f t="shared" si="174"/>
        <v>32</v>
      </c>
      <c r="CT92" s="315">
        <f t="shared" si="169"/>
        <v>3072</v>
      </c>
      <c r="CU92" s="313">
        <f>SUM('Day (1):Day (29)'!CT92)</f>
        <v>87631.200000000186</v>
      </c>
      <c r="CV92" s="130">
        <f t="shared" si="165"/>
        <v>84559.200000000186</v>
      </c>
      <c r="CW92" s="233"/>
    </row>
    <row r="93" spans="1:104">
      <c r="A93" s="22" t="s">
        <v>59</v>
      </c>
      <c r="B93" s="32">
        <v>0</v>
      </c>
      <c r="C93" s="32">
        <v>0</v>
      </c>
      <c r="D93" s="32">
        <v>0</v>
      </c>
      <c r="E93" s="32">
        <v>0</v>
      </c>
      <c r="F93" s="32">
        <v>0</v>
      </c>
      <c r="G93" s="32">
        <v>0</v>
      </c>
      <c r="H93" s="32">
        <v>0</v>
      </c>
      <c r="I93" s="32">
        <v>0</v>
      </c>
      <c r="J93" s="32">
        <v>0</v>
      </c>
      <c r="K93" s="32">
        <v>0</v>
      </c>
      <c r="L93" s="32">
        <v>0</v>
      </c>
      <c r="M93" s="32">
        <v>0</v>
      </c>
      <c r="N93" s="32">
        <v>0</v>
      </c>
      <c r="O93" s="32">
        <v>0</v>
      </c>
      <c r="P93" s="32">
        <v>0</v>
      </c>
      <c r="Q93" s="32">
        <v>0</v>
      </c>
      <c r="R93" s="32">
        <v>0</v>
      </c>
      <c r="S93" s="32">
        <v>0</v>
      </c>
      <c r="T93" s="32">
        <v>0</v>
      </c>
      <c r="U93" s="32">
        <v>0</v>
      </c>
      <c r="V93" s="32">
        <v>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2">
        <v>0</v>
      </c>
      <c r="AD93" s="32">
        <v>0</v>
      </c>
      <c r="AE93" s="32">
        <v>0</v>
      </c>
      <c r="AF93" s="32">
        <v>0</v>
      </c>
      <c r="AG93" s="32">
        <v>0</v>
      </c>
      <c r="AH93" s="32">
        <v>0</v>
      </c>
      <c r="AI93" s="32">
        <v>0</v>
      </c>
      <c r="AJ93" s="32">
        <v>0</v>
      </c>
      <c r="AK93" s="32">
        <v>0</v>
      </c>
      <c r="AL93" s="32">
        <v>0</v>
      </c>
      <c r="AM93" s="32">
        <v>0</v>
      </c>
      <c r="AN93" s="32">
        <v>0</v>
      </c>
      <c r="AO93" s="32">
        <v>0</v>
      </c>
      <c r="AP93" s="32">
        <v>0</v>
      </c>
      <c r="AQ93" s="32">
        <v>0</v>
      </c>
      <c r="AR93" s="32">
        <v>0</v>
      </c>
      <c r="AS93" s="32">
        <v>0</v>
      </c>
      <c r="AT93" s="32">
        <v>0</v>
      </c>
      <c r="AU93" s="32">
        <v>0</v>
      </c>
      <c r="AV93" s="32">
        <v>0</v>
      </c>
      <c r="AW93" s="32">
        <v>0</v>
      </c>
      <c r="AX93" s="32">
        <v>0</v>
      </c>
      <c r="AY93" s="32">
        <v>0</v>
      </c>
      <c r="AZ93" s="32">
        <v>0</v>
      </c>
      <c r="BA93" s="32">
        <v>0</v>
      </c>
      <c r="BB93" s="32">
        <v>0</v>
      </c>
      <c r="BC93" s="32">
        <v>0</v>
      </c>
      <c r="BD93" s="32">
        <v>0</v>
      </c>
      <c r="BE93" s="32">
        <v>0</v>
      </c>
      <c r="BF93" s="32">
        <v>0</v>
      </c>
      <c r="BG93" s="32">
        <v>0</v>
      </c>
      <c r="BH93" s="32">
        <v>0</v>
      </c>
      <c r="BI93" s="32">
        <v>0</v>
      </c>
      <c r="BJ93" s="32">
        <v>0</v>
      </c>
      <c r="BK93" s="32">
        <v>0</v>
      </c>
      <c r="BL93" s="32">
        <v>0</v>
      </c>
      <c r="BM93" s="32">
        <v>0</v>
      </c>
      <c r="BN93" s="32">
        <v>0</v>
      </c>
      <c r="BO93" s="32">
        <v>0</v>
      </c>
      <c r="BP93" s="32">
        <v>0</v>
      </c>
      <c r="BQ93" s="32">
        <v>0</v>
      </c>
      <c r="BR93" s="32">
        <v>0</v>
      </c>
      <c r="BS93" s="32">
        <v>0</v>
      </c>
      <c r="BT93" s="32">
        <v>0</v>
      </c>
      <c r="BU93" s="32">
        <v>0</v>
      </c>
      <c r="BV93" s="32">
        <v>0</v>
      </c>
      <c r="BW93" s="32">
        <v>0</v>
      </c>
      <c r="BX93" s="32">
        <v>0</v>
      </c>
      <c r="BY93" s="32">
        <v>0</v>
      </c>
      <c r="BZ93" s="32">
        <v>0</v>
      </c>
      <c r="CA93" s="32">
        <v>0</v>
      </c>
      <c r="CB93" s="32">
        <v>0</v>
      </c>
      <c r="CC93" s="32">
        <v>0</v>
      </c>
      <c r="CD93" s="32">
        <v>0</v>
      </c>
      <c r="CE93" s="32">
        <v>0</v>
      </c>
      <c r="CF93" s="32">
        <v>0</v>
      </c>
      <c r="CG93" s="32">
        <v>0</v>
      </c>
      <c r="CH93" s="32">
        <v>0</v>
      </c>
      <c r="CI93" s="32">
        <v>0</v>
      </c>
      <c r="CJ93" s="32">
        <v>0</v>
      </c>
      <c r="CK93" s="32">
        <v>0</v>
      </c>
      <c r="CL93" s="32">
        <v>0</v>
      </c>
      <c r="CM93" s="32">
        <v>0</v>
      </c>
      <c r="CN93" s="32">
        <v>0</v>
      </c>
      <c r="CO93" s="32">
        <v>0</v>
      </c>
      <c r="CP93" s="32">
        <v>0</v>
      </c>
      <c r="CQ93" s="32">
        <v>0</v>
      </c>
      <c r="CR93" s="32">
        <v>0</v>
      </c>
      <c r="CS93" s="32">
        <v>0</v>
      </c>
      <c r="CT93" s="311">
        <f t="shared" ref="CT93:CT96" si="175">SUM(B93:CS93)</f>
        <v>0</v>
      </c>
      <c r="CU93" s="310">
        <f>SUM('Day (1):Day (29)'!CT93)</f>
        <v>1075.1999999999985</v>
      </c>
      <c r="CV93" s="130">
        <f t="shared" si="165"/>
        <v>1075.1999999999985</v>
      </c>
    </row>
    <row r="94" spans="1:104">
      <c r="A94" s="22" t="s">
        <v>60</v>
      </c>
      <c r="B94" s="32">
        <v>0</v>
      </c>
      <c r="C94" s="32">
        <v>0</v>
      </c>
      <c r="D94" s="32">
        <v>0</v>
      </c>
      <c r="E94" s="32">
        <v>0</v>
      </c>
      <c r="F94" s="32">
        <v>0</v>
      </c>
      <c r="G94" s="32">
        <v>0</v>
      </c>
      <c r="H94" s="32">
        <v>0</v>
      </c>
      <c r="I94" s="32">
        <v>0</v>
      </c>
      <c r="J94" s="32">
        <v>0</v>
      </c>
      <c r="K94" s="32">
        <v>0</v>
      </c>
      <c r="L94" s="32">
        <v>0</v>
      </c>
      <c r="M94" s="32">
        <v>0</v>
      </c>
      <c r="N94" s="32">
        <v>0</v>
      </c>
      <c r="O94" s="32">
        <v>0</v>
      </c>
      <c r="P94" s="32">
        <v>0</v>
      </c>
      <c r="Q94" s="32">
        <v>0</v>
      </c>
      <c r="R94" s="32">
        <v>0</v>
      </c>
      <c r="S94" s="32">
        <v>0</v>
      </c>
      <c r="T94" s="32">
        <v>0</v>
      </c>
      <c r="U94" s="32">
        <v>0</v>
      </c>
      <c r="V94" s="32">
        <v>0</v>
      </c>
      <c r="W94" s="32">
        <v>0</v>
      </c>
      <c r="X94" s="32">
        <v>0</v>
      </c>
      <c r="Y94" s="32">
        <v>0</v>
      </c>
      <c r="Z94" s="32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32">
        <v>0</v>
      </c>
      <c r="AV94" s="32">
        <v>0</v>
      </c>
      <c r="AW94" s="32">
        <v>0</v>
      </c>
      <c r="AX94" s="32">
        <v>0</v>
      </c>
      <c r="AY94" s="32">
        <v>0</v>
      </c>
      <c r="AZ94" s="32">
        <v>0</v>
      </c>
      <c r="BA94" s="32">
        <v>0</v>
      </c>
      <c r="BB94" s="32">
        <v>0</v>
      </c>
      <c r="BC94" s="32">
        <v>0</v>
      </c>
      <c r="BD94" s="32">
        <v>0</v>
      </c>
      <c r="BE94" s="32">
        <v>0</v>
      </c>
      <c r="BF94" s="32">
        <v>0</v>
      </c>
      <c r="BG94" s="32">
        <v>0</v>
      </c>
      <c r="BH94" s="32">
        <v>0</v>
      </c>
      <c r="BI94" s="32">
        <v>0</v>
      </c>
      <c r="BJ94" s="32">
        <v>0</v>
      </c>
      <c r="BK94" s="32">
        <v>0</v>
      </c>
      <c r="BL94" s="32">
        <v>0</v>
      </c>
      <c r="BM94" s="32">
        <v>0</v>
      </c>
      <c r="BN94" s="32">
        <v>0</v>
      </c>
      <c r="BO94" s="32">
        <v>0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32">
        <v>0</v>
      </c>
      <c r="BW94" s="32">
        <v>0</v>
      </c>
      <c r="BX94" s="32">
        <v>0</v>
      </c>
      <c r="BY94" s="32">
        <v>0</v>
      </c>
      <c r="BZ94" s="32">
        <v>0</v>
      </c>
      <c r="CA94" s="32">
        <v>0</v>
      </c>
      <c r="CB94" s="32">
        <v>0</v>
      </c>
      <c r="CC94" s="32">
        <v>0</v>
      </c>
      <c r="CD94" s="32">
        <v>0</v>
      </c>
      <c r="CE94" s="32">
        <v>0</v>
      </c>
      <c r="CF94" s="32">
        <v>0</v>
      </c>
      <c r="CG94" s="32">
        <v>0</v>
      </c>
      <c r="CH94" s="32">
        <v>0</v>
      </c>
      <c r="CI94" s="32">
        <v>0</v>
      </c>
      <c r="CJ94" s="32">
        <v>0</v>
      </c>
      <c r="CK94" s="32">
        <v>0</v>
      </c>
      <c r="CL94" s="32">
        <v>0</v>
      </c>
      <c r="CM94" s="32">
        <v>0</v>
      </c>
      <c r="CN94" s="32">
        <v>0</v>
      </c>
      <c r="CO94" s="32">
        <v>0</v>
      </c>
      <c r="CP94" s="32">
        <v>0</v>
      </c>
      <c r="CQ94" s="32">
        <v>0</v>
      </c>
      <c r="CR94" s="32">
        <v>0</v>
      </c>
      <c r="CS94" s="32">
        <v>0</v>
      </c>
      <c r="CT94" s="311">
        <f t="shared" si="175"/>
        <v>0</v>
      </c>
      <c r="CU94" s="310">
        <f>SUM('Day (1):Day (29)'!CT94)</f>
        <v>0</v>
      </c>
      <c r="CV94" s="130">
        <f t="shared" si="165"/>
        <v>0</v>
      </c>
    </row>
    <row r="95" spans="1:104" ht="15.75" thickBot="1">
      <c r="A95" s="44" t="s">
        <v>70</v>
      </c>
      <c r="B95" s="236" cm="1">
        <f t="array" ref="B95:CS95">TRANSPOSE('[11]0102'!$E$14:$E$109)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311">
        <f>SUM(B95:CS95)</f>
        <v>3072</v>
      </c>
      <c r="CU95" s="310">
        <f>SUM('Day (1):Day (29)'!CT95)</f>
        <v>86556</v>
      </c>
      <c r="CV95" s="202">
        <f>CU95-CT95</f>
        <v>83484</v>
      </c>
    </row>
    <row r="96" spans="1:104" s="114" customFormat="1" ht="15.75" thickBot="1">
      <c r="A96" s="182" t="s">
        <v>61</v>
      </c>
      <c r="B96" s="192">
        <f t="shared" ref="B96:AG96" si="176">B91+B92</f>
        <v>32</v>
      </c>
      <c r="C96" s="144">
        <f t="shared" si="176"/>
        <v>32</v>
      </c>
      <c r="D96" s="144">
        <f t="shared" si="176"/>
        <v>32</v>
      </c>
      <c r="E96" s="144">
        <f t="shared" si="176"/>
        <v>32</v>
      </c>
      <c r="F96" s="144">
        <f t="shared" si="176"/>
        <v>32</v>
      </c>
      <c r="G96" s="144">
        <f t="shared" si="176"/>
        <v>32</v>
      </c>
      <c r="H96" s="144">
        <f t="shared" si="176"/>
        <v>32</v>
      </c>
      <c r="I96" s="144">
        <f t="shared" si="176"/>
        <v>32</v>
      </c>
      <c r="J96" s="144">
        <f t="shared" si="176"/>
        <v>32</v>
      </c>
      <c r="K96" s="144">
        <f t="shared" si="176"/>
        <v>32</v>
      </c>
      <c r="L96" s="144">
        <f t="shared" si="176"/>
        <v>32</v>
      </c>
      <c r="M96" s="144">
        <f t="shared" si="176"/>
        <v>32</v>
      </c>
      <c r="N96" s="144">
        <f t="shared" si="176"/>
        <v>32</v>
      </c>
      <c r="O96" s="144">
        <f t="shared" si="176"/>
        <v>32</v>
      </c>
      <c r="P96" s="144">
        <f t="shared" si="176"/>
        <v>52.1</v>
      </c>
      <c r="Q96" s="144">
        <f t="shared" si="176"/>
        <v>52.1</v>
      </c>
      <c r="R96" s="144">
        <f t="shared" si="176"/>
        <v>32</v>
      </c>
      <c r="S96" s="144">
        <f t="shared" si="176"/>
        <v>32</v>
      </c>
      <c r="T96" s="144">
        <f t="shared" si="176"/>
        <v>32</v>
      </c>
      <c r="U96" s="144">
        <f t="shared" si="176"/>
        <v>32</v>
      </c>
      <c r="V96" s="144">
        <f t="shared" si="176"/>
        <v>32</v>
      </c>
      <c r="W96" s="144">
        <f t="shared" si="176"/>
        <v>32</v>
      </c>
      <c r="X96" s="144">
        <f t="shared" si="176"/>
        <v>32</v>
      </c>
      <c r="Y96" s="144">
        <f t="shared" si="176"/>
        <v>32</v>
      </c>
      <c r="Z96" s="144">
        <f t="shared" si="176"/>
        <v>79.460000000000008</v>
      </c>
      <c r="AA96" s="144">
        <f t="shared" si="176"/>
        <v>32</v>
      </c>
      <c r="AB96" s="144">
        <f t="shared" si="176"/>
        <v>32.000399999999999</v>
      </c>
      <c r="AC96" s="144">
        <f t="shared" si="176"/>
        <v>32.824820000000003</v>
      </c>
      <c r="AD96" s="144">
        <f t="shared" si="176"/>
        <v>38.060621679999997</v>
      </c>
      <c r="AE96" s="144">
        <f t="shared" si="176"/>
        <v>44.729822400000003</v>
      </c>
      <c r="AF96" s="144">
        <f t="shared" si="176"/>
        <v>53.621949999999998</v>
      </c>
      <c r="AG96" s="144">
        <f t="shared" si="176"/>
        <v>65.793950600000002</v>
      </c>
      <c r="AH96" s="144">
        <f t="shared" ref="AH96:BM96" si="177">AH91+AH92</f>
        <v>81.020307700000004</v>
      </c>
      <c r="AI96" s="144">
        <f t="shared" si="177"/>
        <v>99.546225000000007</v>
      </c>
      <c r="AJ96" s="144">
        <f t="shared" si="177"/>
        <v>116.478686</v>
      </c>
      <c r="AK96" s="144">
        <f t="shared" si="177"/>
        <v>136.58785599999999</v>
      </c>
      <c r="AL96" s="144">
        <f t="shared" si="177"/>
        <v>155.83556899999999</v>
      </c>
      <c r="AM96" s="144">
        <f t="shared" si="177"/>
        <v>164.773684</v>
      </c>
      <c r="AN96" s="144">
        <f t="shared" si="177"/>
        <v>180.94498500000003</v>
      </c>
      <c r="AO96" s="144">
        <f t="shared" si="177"/>
        <v>200.94471600000003</v>
      </c>
      <c r="AP96" s="144">
        <f t="shared" si="177"/>
        <v>211.28291399999998</v>
      </c>
      <c r="AQ96" s="144">
        <f t="shared" si="177"/>
        <v>224.97346399999998</v>
      </c>
      <c r="AR96" s="144">
        <f t="shared" si="177"/>
        <v>229.95829200000003</v>
      </c>
      <c r="AS96" s="144">
        <f t="shared" si="177"/>
        <v>233.07013999999998</v>
      </c>
      <c r="AT96" s="144">
        <f t="shared" si="177"/>
        <v>252.77578899999997</v>
      </c>
      <c r="AU96" s="144">
        <f t="shared" si="177"/>
        <v>258.51624899999996</v>
      </c>
      <c r="AV96" s="144">
        <f t="shared" si="177"/>
        <v>266.43854700000003</v>
      </c>
      <c r="AW96" s="144">
        <f t="shared" si="177"/>
        <v>271.53055999999998</v>
      </c>
      <c r="AX96" s="144">
        <f t="shared" si="177"/>
        <v>268.93903299999999</v>
      </c>
      <c r="AY96" s="144">
        <f t="shared" si="177"/>
        <v>268.57932099999999</v>
      </c>
      <c r="AZ96" s="144">
        <f t="shared" si="177"/>
        <v>262.62874499999998</v>
      </c>
      <c r="BA96" s="144">
        <f t="shared" si="177"/>
        <v>271.02415400000001</v>
      </c>
      <c r="BB96" s="144">
        <f t="shared" si="177"/>
        <v>266.06946299999998</v>
      </c>
      <c r="BC96" s="144">
        <f t="shared" si="177"/>
        <v>269.11174399999999</v>
      </c>
      <c r="BD96" s="144">
        <f t="shared" si="177"/>
        <v>259.31487199999998</v>
      </c>
      <c r="BE96" s="144">
        <f t="shared" si="177"/>
        <v>249.07805500000003</v>
      </c>
      <c r="BF96" s="144">
        <f t="shared" si="177"/>
        <v>236.46023099999999</v>
      </c>
      <c r="BG96" s="144">
        <f t="shared" si="177"/>
        <v>237.65867299999999</v>
      </c>
      <c r="BH96" s="144">
        <f t="shared" si="177"/>
        <v>231.52234300000001</v>
      </c>
      <c r="BI96" s="144">
        <f t="shared" si="177"/>
        <v>213.56291900000002</v>
      </c>
      <c r="BJ96" s="144">
        <f t="shared" si="177"/>
        <v>196.56203499999998</v>
      </c>
      <c r="BK96" s="144">
        <f t="shared" si="177"/>
        <v>192.327146</v>
      </c>
      <c r="BL96" s="144">
        <f t="shared" si="177"/>
        <v>176.56197600000002</v>
      </c>
      <c r="BM96" s="144">
        <f t="shared" si="177"/>
        <v>162.51022399999999</v>
      </c>
      <c r="BN96" s="144">
        <f t="shared" ref="BN96:CS96" si="178">BN91+BN92</f>
        <v>144.50284199999999</v>
      </c>
      <c r="BO96" s="144">
        <f t="shared" si="178"/>
        <v>126.399242</v>
      </c>
      <c r="BP96" s="144">
        <f t="shared" si="178"/>
        <v>108.67165</v>
      </c>
      <c r="BQ96" s="144">
        <f t="shared" si="178"/>
        <v>88.348320999999999</v>
      </c>
      <c r="BR96" s="144">
        <f t="shared" si="178"/>
        <v>71.276646700000001</v>
      </c>
      <c r="BS96" s="144">
        <f t="shared" si="178"/>
        <v>56.251785400000003</v>
      </c>
      <c r="BT96" s="144">
        <f t="shared" si="178"/>
        <v>44.163644900000001</v>
      </c>
      <c r="BU96" s="144">
        <f t="shared" si="178"/>
        <v>36.095248240000004</v>
      </c>
      <c r="BV96" s="144">
        <f t="shared" si="178"/>
        <v>32.53620128</v>
      </c>
      <c r="BW96" s="144">
        <f t="shared" si="178"/>
        <v>32.037120000000002</v>
      </c>
      <c r="BX96" s="144">
        <f t="shared" si="178"/>
        <v>32</v>
      </c>
      <c r="BY96" s="144">
        <f t="shared" si="178"/>
        <v>32</v>
      </c>
      <c r="BZ96" s="144">
        <f t="shared" si="178"/>
        <v>32</v>
      </c>
      <c r="CA96" s="144">
        <f t="shared" si="178"/>
        <v>32</v>
      </c>
      <c r="CB96" s="144">
        <f t="shared" si="178"/>
        <v>32</v>
      </c>
      <c r="CC96" s="144">
        <f t="shared" si="178"/>
        <v>32</v>
      </c>
      <c r="CD96" s="144">
        <f t="shared" si="178"/>
        <v>32</v>
      </c>
      <c r="CE96" s="144">
        <f t="shared" si="178"/>
        <v>32</v>
      </c>
      <c r="CF96" s="144">
        <f t="shared" si="178"/>
        <v>32</v>
      </c>
      <c r="CG96" s="144">
        <f t="shared" si="178"/>
        <v>32</v>
      </c>
      <c r="CH96" s="144">
        <f t="shared" si="178"/>
        <v>32</v>
      </c>
      <c r="CI96" s="144">
        <f t="shared" si="178"/>
        <v>32</v>
      </c>
      <c r="CJ96" s="144">
        <f t="shared" si="178"/>
        <v>32</v>
      </c>
      <c r="CK96" s="144">
        <f t="shared" si="178"/>
        <v>32</v>
      </c>
      <c r="CL96" s="144">
        <f t="shared" si="178"/>
        <v>32</v>
      </c>
      <c r="CM96" s="144">
        <f t="shared" si="178"/>
        <v>32</v>
      </c>
      <c r="CN96" s="144">
        <f t="shared" si="178"/>
        <v>32</v>
      </c>
      <c r="CO96" s="144">
        <f t="shared" si="178"/>
        <v>32</v>
      </c>
      <c r="CP96" s="144">
        <f t="shared" si="178"/>
        <v>32</v>
      </c>
      <c r="CQ96" s="144">
        <f t="shared" si="178"/>
        <v>32</v>
      </c>
      <c r="CR96" s="144">
        <f t="shared" si="178"/>
        <v>32</v>
      </c>
      <c r="CS96" s="193">
        <f t="shared" si="178"/>
        <v>32</v>
      </c>
      <c r="CT96" s="308">
        <f t="shared" si="175"/>
        <v>9477.563183899998</v>
      </c>
      <c r="CU96" s="308">
        <f>SUM('Day (1):Day (29)'!CT96)</f>
        <v>286697.36875311972</v>
      </c>
      <c r="CV96" s="202">
        <f t="shared" si="165"/>
        <v>277219.80556921975</v>
      </c>
      <c r="CW96" s="233"/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314"/>
      <c r="CU97" s="314"/>
      <c r="CV97" s="145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224"/>
      <c r="CU98" s="314"/>
      <c r="CV98" s="145"/>
    </row>
    <row r="99" spans="1:102" ht="15.75" thickBot="1">
      <c r="A99" s="107" t="s">
        <v>69</v>
      </c>
      <c r="B99" s="108">
        <f t="shared" ref="B99:AG99" si="179">IF(B57&lt;0,0,MIN(B57,B96))</f>
        <v>0</v>
      </c>
      <c r="C99" s="108">
        <f t="shared" si="179"/>
        <v>0</v>
      </c>
      <c r="D99" s="108">
        <f t="shared" si="179"/>
        <v>0</v>
      </c>
      <c r="E99" s="108">
        <f t="shared" si="179"/>
        <v>0</v>
      </c>
      <c r="F99" s="108">
        <f t="shared" si="179"/>
        <v>0</v>
      </c>
      <c r="G99" s="108">
        <f t="shared" si="179"/>
        <v>32</v>
      </c>
      <c r="H99" s="108">
        <f t="shared" si="179"/>
        <v>0</v>
      </c>
      <c r="I99" s="108">
        <f t="shared" si="179"/>
        <v>0</v>
      </c>
      <c r="J99" s="108">
        <f t="shared" si="179"/>
        <v>0</v>
      </c>
      <c r="K99" s="108">
        <f t="shared" si="179"/>
        <v>0</v>
      </c>
      <c r="L99" s="108">
        <f t="shared" si="179"/>
        <v>0</v>
      </c>
      <c r="M99" s="108">
        <f t="shared" si="179"/>
        <v>0</v>
      </c>
      <c r="N99" s="108">
        <f t="shared" si="179"/>
        <v>0</v>
      </c>
      <c r="O99" s="108">
        <f t="shared" si="179"/>
        <v>0</v>
      </c>
      <c r="P99" s="108">
        <f t="shared" si="179"/>
        <v>0</v>
      </c>
      <c r="Q99" s="108">
        <f t="shared" si="179"/>
        <v>0</v>
      </c>
      <c r="R99" s="108">
        <f t="shared" si="179"/>
        <v>0</v>
      </c>
      <c r="S99" s="108">
        <f t="shared" si="179"/>
        <v>0</v>
      </c>
      <c r="T99" s="108">
        <f t="shared" si="179"/>
        <v>0</v>
      </c>
      <c r="U99" s="108">
        <f t="shared" si="179"/>
        <v>0</v>
      </c>
      <c r="V99" s="108">
        <f t="shared" si="179"/>
        <v>0</v>
      </c>
      <c r="W99" s="108">
        <f t="shared" si="179"/>
        <v>0</v>
      </c>
      <c r="X99" s="108">
        <f t="shared" si="179"/>
        <v>0</v>
      </c>
      <c r="Y99" s="108">
        <f t="shared" si="179"/>
        <v>0</v>
      </c>
      <c r="Z99" s="108">
        <f t="shared" si="179"/>
        <v>0</v>
      </c>
      <c r="AA99" s="108">
        <f t="shared" si="179"/>
        <v>0</v>
      </c>
      <c r="AB99" s="108">
        <f t="shared" si="179"/>
        <v>0</v>
      </c>
      <c r="AC99" s="108">
        <f t="shared" si="179"/>
        <v>0</v>
      </c>
      <c r="AD99" s="108">
        <f t="shared" si="179"/>
        <v>0</v>
      </c>
      <c r="AE99" s="108">
        <f t="shared" si="179"/>
        <v>0</v>
      </c>
      <c r="AF99" s="108">
        <f t="shared" si="179"/>
        <v>0</v>
      </c>
      <c r="AG99" s="108">
        <f t="shared" si="179"/>
        <v>0</v>
      </c>
      <c r="AH99" s="108">
        <f t="shared" ref="AH99:BM99" si="180">IF(AH57&lt;0,0,MIN(AH57,AH96))</f>
        <v>0</v>
      </c>
      <c r="AI99" s="108">
        <f t="shared" si="180"/>
        <v>0</v>
      </c>
      <c r="AJ99" s="108">
        <f t="shared" si="180"/>
        <v>0</v>
      </c>
      <c r="AK99" s="108">
        <f t="shared" si="180"/>
        <v>0</v>
      </c>
      <c r="AL99" s="108">
        <f t="shared" si="180"/>
        <v>0</v>
      </c>
      <c r="AM99" s="108">
        <f t="shared" si="180"/>
        <v>0</v>
      </c>
      <c r="AN99" s="108">
        <f t="shared" si="180"/>
        <v>0</v>
      </c>
      <c r="AO99" s="108">
        <f t="shared" si="180"/>
        <v>0</v>
      </c>
      <c r="AP99" s="108">
        <f t="shared" si="180"/>
        <v>102.82999999999993</v>
      </c>
      <c r="AQ99" s="108">
        <f t="shared" si="180"/>
        <v>224.97346399999998</v>
      </c>
      <c r="AR99" s="108">
        <f t="shared" si="180"/>
        <v>229.95829200000003</v>
      </c>
      <c r="AS99" s="108">
        <f t="shared" si="180"/>
        <v>233.07013999999998</v>
      </c>
      <c r="AT99" s="108">
        <f t="shared" si="180"/>
        <v>128.36999999999898</v>
      </c>
      <c r="AU99" s="108">
        <f t="shared" si="180"/>
        <v>210.77000000000226</v>
      </c>
      <c r="AV99" s="108">
        <f t="shared" si="180"/>
        <v>265.01000000000022</v>
      </c>
      <c r="AW99" s="108">
        <f t="shared" si="180"/>
        <v>271.53055999999998</v>
      </c>
      <c r="AX99" s="108">
        <f t="shared" si="180"/>
        <v>268.93903299999999</v>
      </c>
      <c r="AY99" s="108">
        <f t="shared" si="180"/>
        <v>268.57932099999999</v>
      </c>
      <c r="AZ99" s="108">
        <f t="shared" si="180"/>
        <v>262.62874499999998</v>
      </c>
      <c r="BA99" s="108">
        <f t="shared" si="180"/>
        <v>271.02415400000001</v>
      </c>
      <c r="BB99" s="108">
        <f t="shared" si="180"/>
        <v>266.06946299999998</v>
      </c>
      <c r="BC99" s="108">
        <f t="shared" si="180"/>
        <v>269.11174399999999</v>
      </c>
      <c r="BD99" s="108">
        <f t="shared" si="180"/>
        <v>259.31487199999998</v>
      </c>
      <c r="BE99" s="108">
        <f t="shared" si="180"/>
        <v>249.07805500000003</v>
      </c>
      <c r="BF99" s="108">
        <f t="shared" si="180"/>
        <v>236.46023099999999</v>
      </c>
      <c r="BG99" s="108">
        <f t="shared" si="180"/>
        <v>237.65867299999999</v>
      </c>
      <c r="BH99" s="108">
        <f t="shared" si="180"/>
        <v>231.52234300000001</v>
      </c>
      <c r="BI99" s="108">
        <f t="shared" si="180"/>
        <v>213.56291900000002</v>
      </c>
      <c r="BJ99" s="108">
        <f t="shared" si="180"/>
        <v>196.56203499999998</v>
      </c>
      <c r="BK99" s="108">
        <f t="shared" si="180"/>
        <v>192.327146</v>
      </c>
      <c r="BL99" s="108">
        <f t="shared" si="180"/>
        <v>170.1100000000024</v>
      </c>
      <c r="BM99" s="108">
        <f t="shared" si="180"/>
        <v>0</v>
      </c>
      <c r="BN99" s="108">
        <f t="shared" ref="BN99:CS99" si="181">IF(BN57&lt;0,0,MIN(BN57,BN96))</f>
        <v>0</v>
      </c>
      <c r="BO99" s="108">
        <f t="shared" si="181"/>
        <v>0</v>
      </c>
      <c r="BP99" s="108">
        <f t="shared" si="181"/>
        <v>0</v>
      </c>
      <c r="BQ99" s="108">
        <f t="shared" si="181"/>
        <v>0</v>
      </c>
      <c r="BR99" s="108">
        <f t="shared" si="181"/>
        <v>0</v>
      </c>
      <c r="BS99" s="108">
        <f t="shared" si="181"/>
        <v>0</v>
      </c>
      <c r="BT99" s="108">
        <f t="shared" si="181"/>
        <v>0</v>
      </c>
      <c r="BU99" s="108">
        <f t="shared" si="181"/>
        <v>36.095248240000004</v>
      </c>
      <c r="BV99" s="108">
        <f t="shared" si="181"/>
        <v>32.53620128</v>
      </c>
      <c r="BW99" s="108">
        <f t="shared" si="181"/>
        <v>32.037120000000002</v>
      </c>
      <c r="BX99" s="108">
        <f t="shared" si="181"/>
        <v>32</v>
      </c>
      <c r="BY99" s="108">
        <f t="shared" si="181"/>
        <v>32</v>
      </c>
      <c r="BZ99" s="108">
        <f t="shared" si="181"/>
        <v>32</v>
      </c>
      <c r="CA99" s="108">
        <f t="shared" si="181"/>
        <v>32</v>
      </c>
      <c r="CB99" s="108">
        <f t="shared" si="181"/>
        <v>32</v>
      </c>
      <c r="CC99" s="108">
        <f t="shared" si="181"/>
        <v>32</v>
      </c>
      <c r="CD99" s="108">
        <f t="shared" si="181"/>
        <v>32</v>
      </c>
      <c r="CE99" s="108">
        <f t="shared" si="181"/>
        <v>32</v>
      </c>
      <c r="CF99" s="108">
        <f t="shared" si="181"/>
        <v>32</v>
      </c>
      <c r="CG99" s="108">
        <f t="shared" si="181"/>
        <v>32</v>
      </c>
      <c r="CH99" s="108">
        <f t="shared" si="181"/>
        <v>32</v>
      </c>
      <c r="CI99" s="108">
        <f t="shared" si="181"/>
        <v>32</v>
      </c>
      <c r="CJ99" s="108">
        <f t="shared" si="181"/>
        <v>32</v>
      </c>
      <c r="CK99" s="108">
        <f t="shared" si="181"/>
        <v>32</v>
      </c>
      <c r="CL99" s="108">
        <f t="shared" si="181"/>
        <v>32</v>
      </c>
      <c r="CM99" s="108">
        <f t="shared" si="181"/>
        <v>32</v>
      </c>
      <c r="CN99" s="108">
        <f t="shared" si="181"/>
        <v>32</v>
      </c>
      <c r="CO99" s="108">
        <f t="shared" si="181"/>
        <v>32</v>
      </c>
      <c r="CP99" s="108">
        <f t="shared" si="181"/>
        <v>32</v>
      </c>
      <c r="CQ99" s="108">
        <f t="shared" si="181"/>
        <v>32</v>
      </c>
      <c r="CR99" s="108">
        <f t="shared" si="181"/>
        <v>32</v>
      </c>
      <c r="CS99" s="108">
        <f t="shared" si="181"/>
        <v>32</v>
      </c>
      <c r="CT99" s="308">
        <f>SUM(B99:CS99)</f>
        <v>6096.1297595200022</v>
      </c>
      <c r="CU99" s="308">
        <f>SUM('Day (1):Day (29)'!CT99)</f>
        <v>109754.85223739997</v>
      </c>
      <c r="CV99" s="136">
        <f t="shared" ref="CV99" si="182">CU99-CT99</f>
        <v>103658.72247787997</v>
      </c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6"/>
      <c r="CU100" s="126"/>
      <c r="CV100" s="115"/>
      <c r="CX100" s="127"/>
    </row>
    <row r="101" spans="1:102" s="116" customFormat="1">
      <c r="A101"/>
      <c r="B101"/>
      <c r="C101" s="7">
        <v>0.25</v>
      </c>
      <c r="D101" s="7">
        <v>0.25</v>
      </c>
      <c r="E101" s="7">
        <v>0.25</v>
      </c>
      <c r="F101" s="7">
        <v>0.25</v>
      </c>
      <c r="G101" s="7">
        <v>0.25</v>
      </c>
      <c r="H101" s="7">
        <v>0.25</v>
      </c>
      <c r="I101" s="7">
        <v>0.25</v>
      </c>
      <c r="J101" s="7">
        <v>0.25</v>
      </c>
      <c r="K101" s="7">
        <v>0.25</v>
      </c>
      <c r="L101" s="7">
        <v>0.25</v>
      </c>
      <c r="M101" s="7">
        <v>0.25</v>
      </c>
      <c r="N101" s="7">
        <v>0.25</v>
      </c>
      <c r="O101" s="7">
        <v>0.25</v>
      </c>
      <c r="P101" s="7">
        <v>0.25</v>
      </c>
      <c r="Q101" s="7">
        <v>0.25</v>
      </c>
      <c r="R101" s="7">
        <v>0.25</v>
      </c>
      <c r="S101" s="7">
        <v>0.25</v>
      </c>
      <c r="T101" s="7">
        <v>0.25</v>
      </c>
      <c r="U101" s="7">
        <v>0.25</v>
      </c>
      <c r="V101" s="7">
        <v>0.25</v>
      </c>
      <c r="W101" s="7">
        <v>0.25</v>
      </c>
      <c r="X101" s="7">
        <v>0.25</v>
      </c>
      <c r="Y101" s="7">
        <v>0.25</v>
      </c>
      <c r="Z101" s="7">
        <v>0.25</v>
      </c>
      <c r="AA101" s="7">
        <v>0.25</v>
      </c>
      <c r="AB101" s="7">
        <v>0.25</v>
      </c>
      <c r="AC101" s="7">
        <v>0.25</v>
      </c>
      <c r="AD101" s="7">
        <v>0.25</v>
      </c>
      <c r="AE101" s="7">
        <v>0.25</v>
      </c>
      <c r="AF101" s="7">
        <v>0.25</v>
      </c>
      <c r="AG101" s="7">
        <v>0.25</v>
      </c>
      <c r="AH101" s="7">
        <v>0.25</v>
      </c>
      <c r="AI101" s="7">
        <v>0.25</v>
      </c>
      <c r="AJ101" s="7">
        <v>0.25</v>
      </c>
      <c r="AK101" s="7">
        <v>0.25</v>
      </c>
      <c r="AL101" s="7">
        <v>0.25</v>
      </c>
      <c r="AM101" s="7">
        <v>0.25</v>
      </c>
      <c r="AN101" s="7">
        <v>0.25</v>
      </c>
      <c r="AO101" s="7">
        <v>0.25</v>
      </c>
      <c r="AP101" s="7">
        <v>0.25</v>
      </c>
      <c r="AQ101" s="7">
        <v>0.25</v>
      </c>
      <c r="AR101" s="7">
        <v>0.25</v>
      </c>
      <c r="AS101" s="7">
        <v>0.25</v>
      </c>
      <c r="AT101" s="7">
        <v>0.25</v>
      </c>
      <c r="AU101" s="7">
        <v>0.25</v>
      </c>
      <c r="AV101" s="7">
        <v>0.25</v>
      </c>
      <c r="AW101" s="7">
        <v>0.25</v>
      </c>
      <c r="AX101" s="7">
        <v>0.25</v>
      </c>
      <c r="AY101" s="7">
        <v>0.25</v>
      </c>
      <c r="AZ101" s="7">
        <v>0.25</v>
      </c>
      <c r="BA101" s="7">
        <v>0.25</v>
      </c>
      <c r="BB101" s="7">
        <v>0.25</v>
      </c>
      <c r="BC101" s="7">
        <v>0.25</v>
      </c>
      <c r="BD101" s="7">
        <v>0.25</v>
      </c>
      <c r="BE101" s="7">
        <v>0.25</v>
      </c>
      <c r="BF101" s="7">
        <v>0.25</v>
      </c>
      <c r="BG101" s="7">
        <v>0.25</v>
      </c>
      <c r="BH101" s="7">
        <v>0.25</v>
      </c>
      <c r="BI101" s="7">
        <v>0.25</v>
      </c>
      <c r="BJ101" s="7">
        <v>0.25</v>
      </c>
      <c r="BK101" s="7">
        <v>0.25</v>
      </c>
      <c r="BL101" s="7">
        <v>0.25</v>
      </c>
      <c r="BM101" s="7">
        <v>0.25</v>
      </c>
      <c r="BN101" s="7">
        <v>0.25</v>
      </c>
      <c r="BO101" s="7">
        <v>0.25</v>
      </c>
      <c r="BP101" s="7">
        <v>0.25</v>
      </c>
      <c r="BQ101" s="7">
        <v>0.25</v>
      </c>
      <c r="BR101" s="7">
        <v>0.25</v>
      </c>
      <c r="BS101" s="7">
        <v>0.25</v>
      </c>
      <c r="BT101" s="7">
        <v>0.25</v>
      </c>
      <c r="BU101" s="7">
        <v>0.25</v>
      </c>
      <c r="BV101" s="7">
        <v>0.25</v>
      </c>
      <c r="BW101" s="7">
        <v>0.25</v>
      </c>
      <c r="BX101" s="7">
        <v>0.25</v>
      </c>
      <c r="BY101" s="7">
        <v>0.25</v>
      </c>
      <c r="BZ101" s="7">
        <v>0.25</v>
      </c>
      <c r="CA101" s="7">
        <v>0.25</v>
      </c>
      <c r="CB101" s="7">
        <v>0.25</v>
      </c>
      <c r="CC101" s="7">
        <v>0.25</v>
      </c>
      <c r="CD101" s="7">
        <v>0.25</v>
      </c>
      <c r="CE101" s="7">
        <v>0.25</v>
      </c>
      <c r="CF101" s="7">
        <v>0.25</v>
      </c>
      <c r="CG101" s="7">
        <v>0.25</v>
      </c>
      <c r="CH101" s="7">
        <v>0.25</v>
      </c>
      <c r="CI101" s="7">
        <v>0.25</v>
      </c>
      <c r="CJ101" s="7">
        <v>0.25</v>
      </c>
      <c r="CK101" s="7">
        <v>0.25</v>
      </c>
      <c r="CL101" s="7">
        <v>0.25</v>
      </c>
      <c r="CM101" s="7">
        <v>0.25</v>
      </c>
      <c r="CN101" s="7">
        <v>0.25</v>
      </c>
      <c r="CO101" s="7">
        <v>0.25</v>
      </c>
      <c r="CP101" s="7">
        <v>0.25</v>
      </c>
      <c r="CQ101" s="7">
        <v>0.25</v>
      </c>
      <c r="CR101" s="7">
        <v>0.25</v>
      </c>
      <c r="CS101" s="7">
        <v>0.25</v>
      </c>
      <c r="CT101" s="111"/>
      <c r="CU101" s="111"/>
      <c r="CX101" s="127"/>
    </row>
    <row r="102" spans="1:102" s="116" customFormat="1">
      <c r="A102"/>
      <c r="B102"/>
      <c r="C102" s="8">
        <f t="shared" ref="C102:AG102" si="183">C17-C44</f>
        <v>0</v>
      </c>
      <c r="D102" s="8">
        <f t="shared" si="183"/>
        <v>0</v>
      </c>
      <c r="E102" s="8">
        <f t="shared" si="183"/>
        <v>0</v>
      </c>
      <c r="F102" s="8">
        <f t="shared" si="183"/>
        <v>0</v>
      </c>
      <c r="G102" s="8">
        <f t="shared" si="183"/>
        <v>0</v>
      </c>
      <c r="H102" s="8">
        <f t="shared" si="183"/>
        <v>0</v>
      </c>
      <c r="I102" s="8">
        <f t="shared" si="183"/>
        <v>0</v>
      </c>
      <c r="J102" s="8">
        <f t="shared" si="183"/>
        <v>33.899999999999977</v>
      </c>
      <c r="K102" s="8">
        <f t="shared" si="183"/>
        <v>67.789999999999992</v>
      </c>
      <c r="L102" s="8">
        <f t="shared" si="183"/>
        <v>101.69</v>
      </c>
      <c r="M102" s="8">
        <f t="shared" si="183"/>
        <v>135.57999999999998</v>
      </c>
      <c r="N102" s="8">
        <f t="shared" si="183"/>
        <v>269.45</v>
      </c>
      <c r="O102" s="8">
        <f t="shared" si="183"/>
        <v>269.45</v>
      </c>
      <c r="P102" s="8">
        <f t="shared" si="183"/>
        <v>269.45</v>
      </c>
      <c r="Q102" s="8">
        <f t="shared" si="183"/>
        <v>269.45</v>
      </c>
      <c r="R102" s="8">
        <f t="shared" si="183"/>
        <v>269.45</v>
      </c>
      <c r="S102" s="8">
        <f t="shared" si="183"/>
        <v>269.45</v>
      </c>
      <c r="T102" s="8">
        <f t="shared" si="183"/>
        <v>163.85</v>
      </c>
      <c r="U102" s="8">
        <f t="shared" si="183"/>
        <v>58.25</v>
      </c>
      <c r="V102" s="8">
        <f t="shared" si="183"/>
        <v>0</v>
      </c>
      <c r="W102" s="8">
        <f t="shared" si="183"/>
        <v>0</v>
      </c>
      <c r="X102" s="8">
        <f t="shared" si="183"/>
        <v>0</v>
      </c>
      <c r="Y102" s="8">
        <f t="shared" si="183"/>
        <v>0</v>
      </c>
      <c r="Z102" s="8">
        <f t="shared" si="183"/>
        <v>0</v>
      </c>
      <c r="AA102" s="8">
        <f t="shared" si="183"/>
        <v>0</v>
      </c>
      <c r="AB102" s="8">
        <f t="shared" si="183"/>
        <v>0</v>
      </c>
      <c r="AC102" s="8">
        <f t="shared" si="183"/>
        <v>0</v>
      </c>
      <c r="AD102" s="8">
        <f t="shared" si="183"/>
        <v>0</v>
      </c>
      <c r="AE102" s="8">
        <f t="shared" si="183"/>
        <v>0</v>
      </c>
      <c r="AF102" s="8">
        <f t="shared" si="183"/>
        <v>0</v>
      </c>
      <c r="AG102" s="8">
        <f t="shared" si="183"/>
        <v>0</v>
      </c>
      <c r="AH102" s="8">
        <f t="shared" ref="AH102:BM102" si="184">AH17-AH44</f>
        <v>0</v>
      </c>
      <c r="AI102" s="8">
        <f t="shared" si="184"/>
        <v>0</v>
      </c>
      <c r="AJ102" s="8">
        <f t="shared" si="184"/>
        <v>0</v>
      </c>
      <c r="AK102" s="8">
        <f t="shared" si="184"/>
        <v>0</v>
      </c>
      <c r="AL102" s="8">
        <f t="shared" si="184"/>
        <v>0</v>
      </c>
      <c r="AM102" s="8">
        <f t="shared" si="184"/>
        <v>0</v>
      </c>
      <c r="AN102" s="8">
        <f t="shared" si="184"/>
        <v>0</v>
      </c>
      <c r="AO102" s="8">
        <f t="shared" si="184"/>
        <v>0</v>
      </c>
      <c r="AP102" s="8">
        <f t="shared" si="184"/>
        <v>0</v>
      </c>
      <c r="AQ102" s="8">
        <f t="shared" si="184"/>
        <v>0</v>
      </c>
      <c r="AR102" s="8">
        <f t="shared" si="184"/>
        <v>0</v>
      </c>
      <c r="AS102" s="8">
        <f t="shared" si="184"/>
        <v>0</v>
      </c>
      <c r="AT102" s="8">
        <f t="shared" si="184"/>
        <v>0</v>
      </c>
      <c r="AU102" s="8">
        <f t="shared" si="184"/>
        <v>0</v>
      </c>
      <c r="AV102" s="8">
        <f t="shared" si="184"/>
        <v>0</v>
      </c>
      <c r="AW102" s="8">
        <f t="shared" si="184"/>
        <v>0</v>
      </c>
      <c r="AX102" s="8">
        <f t="shared" si="184"/>
        <v>0</v>
      </c>
      <c r="AY102" s="8">
        <f t="shared" si="184"/>
        <v>0</v>
      </c>
      <c r="AZ102" s="8">
        <f t="shared" si="184"/>
        <v>0</v>
      </c>
      <c r="BA102" s="8">
        <f t="shared" si="184"/>
        <v>0</v>
      </c>
      <c r="BB102" s="8">
        <f t="shared" si="184"/>
        <v>0</v>
      </c>
      <c r="BC102" s="8">
        <f t="shared" si="184"/>
        <v>0</v>
      </c>
      <c r="BD102" s="8">
        <f t="shared" si="184"/>
        <v>0</v>
      </c>
      <c r="BE102" s="8">
        <f t="shared" si="184"/>
        <v>0</v>
      </c>
      <c r="BF102" s="8">
        <f t="shared" si="184"/>
        <v>0</v>
      </c>
      <c r="BG102" s="8">
        <f t="shared" si="184"/>
        <v>0</v>
      </c>
      <c r="BH102" s="8">
        <f t="shared" si="184"/>
        <v>0</v>
      </c>
      <c r="BI102" s="8">
        <f t="shared" si="184"/>
        <v>0</v>
      </c>
      <c r="BJ102" s="8">
        <f t="shared" si="184"/>
        <v>0</v>
      </c>
      <c r="BK102" s="8">
        <f t="shared" si="184"/>
        <v>0</v>
      </c>
      <c r="BL102" s="8">
        <f t="shared" si="184"/>
        <v>0</v>
      </c>
      <c r="BM102" s="8">
        <f t="shared" si="184"/>
        <v>0</v>
      </c>
      <c r="BN102" s="8">
        <f t="shared" ref="BN102:CS102" si="185">BN17-BN44</f>
        <v>0</v>
      </c>
      <c r="BO102" s="8">
        <f t="shared" si="185"/>
        <v>0</v>
      </c>
      <c r="BP102" s="8">
        <f t="shared" si="185"/>
        <v>0</v>
      </c>
      <c r="BQ102" s="8">
        <f t="shared" si="185"/>
        <v>0</v>
      </c>
      <c r="BR102" s="8">
        <f t="shared" si="185"/>
        <v>0</v>
      </c>
      <c r="BS102" s="8">
        <f t="shared" si="185"/>
        <v>0</v>
      </c>
      <c r="BT102" s="8">
        <f t="shared" si="185"/>
        <v>0</v>
      </c>
      <c r="BU102" s="8">
        <f t="shared" si="185"/>
        <v>0</v>
      </c>
      <c r="BV102" s="8">
        <f t="shared" si="185"/>
        <v>0</v>
      </c>
      <c r="BW102" s="8">
        <f t="shared" si="185"/>
        <v>0</v>
      </c>
      <c r="BX102" s="8">
        <f t="shared" si="185"/>
        <v>0</v>
      </c>
      <c r="BY102" s="8">
        <f t="shared" si="185"/>
        <v>0</v>
      </c>
      <c r="BZ102" s="8">
        <f t="shared" si="185"/>
        <v>0</v>
      </c>
      <c r="CA102" s="8">
        <f t="shared" si="185"/>
        <v>0</v>
      </c>
      <c r="CB102" s="8">
        <f t="shared" si="185"/>
        <v>0</v>
      </c>
      <c r="CC102" s="8">
        <f t="shared" si="185"/>
        <v>0</v>
      </c>
      <c r="CD102" s="8">
        <f t="shared" si="185"/>
        <v>0</v>
      </c>
      <c r="CE102" s="8">
        <f t="shared" si="185"/>
        <v>0</v>
      </c>
      <c r="CF102" s="8">
        <f t="shared" si="185"/>
        <v>0</v>
      </c>
      <c r="CG102" s="8">
        <f t="shared" si="185"/>
        <v>0</v>
      </c>
      <c r="CH102" s="8">
        <f t="shared" si="185"/>
        <v>0</v>
      </c>
      <c r="CI102" s="8">
        <f t="shared" si="185"/>
        <v>0</v>
      </c>
      <c r="CJ102" s="8">
        <f t="shared" si="185"/>
        <v>0</v>
      </c>
      <c r="CK102" s="8">
        <f t="shared" si="185"/>
        <v>0</v>
      </c>
      <c r="CL102" s="8">
        <f t="shared" si="185"/>
        <v>0</v>
      </c>
      <c r="CM102" s="8">
        <f t="shared" si="185"/>
        <v>0</v>
      </c>
      <c r="CN102" s="8">
        <f t="shared" si="185"/>
        <v>0</v>
      </c>
      <c r="CO102" s="8">
        <f t="shared" si="185"/>
        <v>0</v>
      </c>
      <c r="CP102" s="8">
        <f t="shared" si="185"/>
        <v>0</v>
      </c>
      <c r="CQ102" s="8">
        <f t="shared" si="185"/>
        <v>0</v>
      </c>
      <c r="CR102" s="8">
        <f t="shared" si="185"/>
        <v>0</v>
      </c>
      <c r="CS102" s="8">
        <f t="shared" si="185"/>
        <v>0</v>
      </c>
      <c r="CT102" s="111">
        <f>SUMPRODUCT(B102:CS102,$B$101:$CS$101)/1000</f>
        <v>0.54444000000000004</v>
      </c>
      <c r="CU102" s="323">
        <f>SUM('Day (1):Day (29)'!CT101)</f>
        <v>0</v>
      </c>
      <c r="CV102" s="137"/>
      <c r="CX102" s="209"/>
    </row>
    <row r="103" spans="1:102" s="115" customFormat="1">
      <c r="A103"/>
      <c r="B103"/>
      <c r="C103" s="8">
        <f t="shared" ref="C103:AG103" si="186">C18-C45</f>
        <v>0</v>
      </c>
      <c r="D103" s="8">
        <f t="shared" si="186"/>
        <v>0</v>
      </c>
      <c r="E103" s="8">
        <f t="shared" si="186"/>
        <v>0</v>
      </c>
      <c r="F103" s="8">
        <f t="shared" si="186"/>
        <v>0</v>
      </c>
      <c r="G103" s="8">
        <f t="shared" si="186"/>
        <v>0</v>
      </c>
      <c r="H103" s="8">
        <f t="shared" si="186"/>
        <v>0</v>
      </c>
      <c r="I103" s="8">
        <f t="shared" si="186"/>
        <v>0</v>
      </c>
      <c r="J103" s="8">
        <f t="shared" si="186"/>
        <v>71.699999999999989</v>
      </c>
      <c r="K103" s="8">
        <f t="shared" si="186"/>
        <v>143.41000000000003</v>
      </c>
      <c r="L103" s="8">
        <f t="shared" si="186"/>
        <v>215.11</v>
      </c>
      <c r="M103" s="8">
        <f t="shared" si="186"/>
        <v>286.82</v>
      </c>
      <c r="N103" s="8">
        <f t="shared" si="186"/>
        <v>47.350000000000023</v>
      </c>
      <c r="O103" s="8">
        <f t="shared" si="186"/>
        <v>0</v>
      </c>
      <c r="P103" s="8">
        <f t="shared" si="186"/>
        <v>0</v>
      </c>
      <c r="Q103" s="8">
        <f t="shared" si="186"/>
        <v>0</v>
      </c>
      <c r="R103" s="8">
        <f t="shared" si="186"/>
        <v>0</v>
      </c>
      <c r="S103" s="8">
        <f t="shared" si="186"/>
        <v>0</v>
      </c>
      <c r="T103" s="8">
        <f t="shared" si="186"/>
        <v>0</v>
      </c>
      <c r="U103" s="8">
        <f t="shared" si="186"/>
        <v>0</v>
      </c>
      <c r="V103" s="8">
        <f t="shared" si="186"/>
        <v>0</v>
      </c>
      <c r="W103" s="8">
        <f t="shared" si="186"/>
        <v>0</v>
      </c>
      <c r="X103" s="8">
        <f t="shared" si="186"/>
        <v>0</v>
      </c>
      <c r="Y103" s="8">
        <f t="shared" si="186"/>
        <v>0</v>
      </c>
      <c r="Z103" s="8">
        <f t="shared" si="186"/>
        <v>0</v>
      </c>
      <c r="AA103" s="8">
        <f t="shared" si="186"/>
        <v>0</v>
      </c>
      <c r="AB103" s="8">
        <f t="shared" si="186"/>
        <v>0</v>
      </c>
      <c r="AC103" s="8">
        <f t="shared" si="186"/>
        <v>0</v>
      </c>
      <c r="AD103" s="8">
        <f t="shared" si="186"/>
        <v>0</v>
      </c>
      <c r="AE103" s="8">
        <f t="shared" si="186"/>
        <v>0</v>
      </c>
      <c r="AF103" s="8">
        <f t="shared" si="186"/>
        <v>0</v>
      </c>
      <c r="AG103" s="8">
        <f t="shared" si="186"/>
        <v>0</v>
      </c>
      <c r="AH103" s="8">
        <f t="shared" ref="AH103:BM103" si="187">AH18-AH45</f>
        <v>0</v>
      </c>
      <c r="AI103" s="8">
        <f t="shared" si="187"/>
        <v>0</v>
      </c>
      <c r="AJ103" s="8">
        <f t="shared" si="187"/>
        <v>0</v>
      </c>
      <c r="AK103" s="8">
        <f t="shared" si="187"/>
        <v>0</v>
      </c>
      <c r="AL103" s="8">
        <f t="shared" si="187"/>
        <v>0</v>
      </c>
      <c r="AM103" s="8">
        <f t="shared" si="187"/>
        <v>0</v>
      </c>
      <c r="AN103" s="8">
        <f t="shared" si="187"/>
        <v>0</v>
      </c>
      <c r="AO103" s="8">
        <f t="shared" si="187"/>
        <v>0</v>
      </c>
      <c r="AP103" s="8">
        <f t="shared" si="187"/>
        <v>0</v>
      </c>
      <c r="AQ103" s="8">
        <f t="shared" si="187"/>
        <v>0</v>
      </c>
      <c r="AR103" s="8">
        <f t="shared" si="187"/>
        <v>0</v>
      </c>
      <c r="AS103" s="8">
        <f t="shared" si="187"/>
        <v>0</v>
      </c>
      <c r="AT103" s="8">
        <f t="shared" si="187"/>
        <v>0</v>
      </c>
      <c r="AU103" s="8">
        <f t="shared" si="187"/>
        <v>0</v>
      </c>
      <c r="AV103" s="8">
        <f t="shared" si="187"/>
        <v>0</v>
      </c>
      <c r="AW103" s="8">
        <f t="shared" si="187"/>
        <v>0</v>
      </c>
      <c r="AX103" s="8">
        <f t="shared" si="187"/>
        <v>0</v>
      </c>
      <c r="AY103" s="8">
        <f t="shared" si="187"/>
        <v>0</v>
      </c>
      <c r="AZ103" s="8">
        <f t="shared" si="187"/>
        <v>0</v>
      </c>
      <c r="BA103" s="8">
        <f t="shared" si="187"/>
        <v>0</v>
      </c>
      <c r="BB103" s="8">
        <f t="shared" si="187"/>
        <v>0</v>
      </c>
      <c r="BC103" s="8">
        <f t="shared" si="187"/>
        <v>0</v>
      </c>
      <c r="BD103" s="8">
        <f t="shared" si="187"/>
        <v>0</v>
      </c>
      <c r="BE103" s="8">
        <f t="shared" si="187"/>
        <v>0</v>
      </c>
      <c r="BF103" s="8">
        <f t="shared" si="187"/>
        <v>0</v>
      </c>
      <c r="BG103" s="8">
        <f t="shared" si="187"/>
        <v>0</v>
      </c>
      <c r="BH103" s="8">
        <f t="shared" si="187"/>
        <v>0</v>
      </c>
      <c r="BI103" s="8">
        <f t="shared" si="187"/>
        <v>0</v>
      </c>
      <c r="BJ103" s="8">
        <f t="shared" si="187"/>
        <v>0</v>
      </c>
      <c r="BK103" s="8">
        <f t="shared" si="187"/>
        <v>0</v>
      </c>
      <c r="BL103" s="8">
        <f t="shared" si="187"/>
        <v>0</v>
      </c>
      <c r="BM103" s="8">
        <f t="shared" si="187"/>
        <v>0</v>
      </c>
      <c r="BN103" s="8">
        <f t="shared" ref="BN103:CS103" si="188">BN18-BN45</f>
        <v>0</v>
      </c>
      <c r="BO103" s="8">
        <f t="shared" si="188"/>
        <v>0</v>
      </c>
      <c r="BP103" s="8">
        <f t="shared" si="188"/>
        <v>0</v>
      </c>
      <c r="BQ103" s="8">
        <f t="shared" si="188"/>
        <v>0</v>
      </c>
      <c r="BR103" s="8">
        <f t="shared" si="188"/>
        <v>0</v>
      </c>
      <c r="BS103" s="8">
        <f t="shared" si="188"/>
        <v>0</v>
      </c>
      <c r="BT103" s="8">
        <f t="shared" si="188"/>
        <v>0</v>
      </c>
      <c r="BU103" s="8">
        <f t="shared" si="188"/>
        <v>0</v>
      </c>
      <c r="BV103" s="8">
        <f t="shared" si="188"/>
        <v>0</v>
      </c>
      <c r="BW103" s="8">
        <f t="shared" si="188"/>
        <v>0</v>
      </c>
      <c r="BX103" s="8">
        <f t="shared" si="188"/>
        <v>0</v>
      </c>
      <c r="BY103" s="8">
        <f t="shared" si="188"/>
        <v>0</v>
      </c>
      <c r="BZ103" s="8">
        <f t="shared" si="188"/>
        <v>0</v>
      </c>
      <c r="CA103" s="8">
        <f t="shared" si="188"/>
        <v>0</v>
      </c>
      <c r="CB103" s="8">
        <f t="shared" si="188"/>
        <v>0</v>
      </c>
      <c r="CC103" s="8">
        <f t="shared" si="188"/>
        <v>0</v>
      </c>
      <c r="CD103" s="8">
        <f t="shared" si="188"/>
        <v>0</v>
      </c>
      <c r="CE103" s="8">
        <f t="shared" si="188"/>
        <v>0</v>
      </c>
      <c r="CF103" s="8">
        <f t="shared" si="188"/>
        <v>0</v>
      </c>
      <c r="CG103" s="8">
        <f t="shared" si="188"/>
        <v>0</v>
      </c>
      <c r="CH103" s="8">
        <f t="shared" si="188"/>
        <v>0</v>
      </c>
      <c r="CI103" s="8">
        <f t="shared" si="188"/>
        <v>0</v>
      </c>
      <c r="CJ103" s="8">
        <f t="shared" si="188"/>
        <v>0</v>
      </c>
      <c r="CK103" s="8">
        <f t="shared" si="188"/>
        <v>0</v>
      </c>
      <c r="CL103" s="8">
        <f t="shared" si="188"/>
        <v>0</v>
      </c>
      <c r="CM103" s="8">
        <f t="shared" si="188"/>
        <v>0</v>
      </c>
      <c r="CN103" s="8">
        <f t="shared" si="188"/>
        <v>0</v>
      </c>
      <c r="CO103" s="8">
        <f t="shared" si="188"/>
        <v>0</v>
      </c>
      <c r="CP103" s="8">
        <f t="shared" si="188"/>
        <v>0</v>
      </c>
      <c r="CQ103" s="8">
        <f t="shared" si="188"/>
        <v>0</v>
      </c>
      <c r="CR103" s="8">
        <f t="shared" si="188"/>
        <v>0</v>
      </c>
      <c r="CS103" s="8">
        <f t="shared" si="188"/>
        <v>0</v>
      </c>
      <c r="CT103" s="111">
        <f t="shared" ref="CT103" si="189">SUMPRODUCT(B103:CS103,$B$101:$CS$101)/1000</f>
        <v>0.1910975</v>
      </c>
      <c r="CU103" s="323">
        <f>SUM('Day (1):Day (29)'!CT102)</f>
        <v>9.9665200000000027</v>
      </c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239">
        <v>0</v>
      </c>
      <c r="CO104" s="8"/>
      <c r="CP104" s="8"/>
      <c r="CQ104" s="8"/>
      <c r="CR104" s="8"/>
      <c r="CS104" s="8"/>
      <c r="CT104" s="111"/>
      <c r="CU104" s="323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324"/>
      <c r="CU105" s="324"/>
    </row>
    <row r="106" spans="1:102"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V106" s="134"/>
      <c r="CX106" s="206"/>
    </row>
    <row r="107" spans="1:102" s="196" customFormat="1">
      <c r="A107" s="142" t="s">
        <v>62</v>
      </c>
      <c r="B107" s="195"/>
      <c r="C107" s="195"/>
      <c r="D107" s="195"/>
      <c r="E107" s="195"/>
      <c r="F107" s="195"/>
      <c r="G107" s="195"/>
      <c r="H107" s="195"/>
      <c r="I107" s="195"/>
      <c r="J107" s="195"/>
      <c r="K107" s="195"/>
      <c r="L107" s="195"/>
      <c r="M107" s="195"/>
      <c r="N107" s="195"/>
      <c r="O107" s="195"/>
      <c r="P107" s="195"/>
      <c r="Q107" s="195"/>
      <c r="R107" s="195"/>
      <c r="S107" s="195"/>
      <c r="T107" s="195"/>
      <c r="U107" s="195"/>
      <c r="V107" s="195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5"/>
      <c r="AG107" s="195"/>
      <c r="AH107" s="195"/>
      <c r="AI107" s="195"/>
      <c r="AJ107" s="195"/>
      <c r="AK107" s="195"/>
      <c r="AL107" s="195"/>
      <c r="AM107" s="195"/>
      <c r="AN107" s="195"/>
      <c r="AO107" s="195"/>
      <c r="AP107" s="195"/>
      <c r="AQ107" s="195"/>
      <c r="AR107" s="195"/>
      <c r="AS107" s="195"/>
      <c r="AT107" s="195"/>
      <c r="AU107" s="195"/>
      <c r="AV107" s="195"/>
      <c r="AW107" s="195"/>
      <c r="AX107" s="195"/>
      <c r="AY107" s="195"/>
      <c r="AZ107" s="195"/>
      <c r="BA107" s="195"/>
      <c r="BB107" s="195"/>
      <c r="BC107" s="195"/>
      <c r="BD107" s="195"/>
      <c r="BE107" s="195"/>
      <c r="BF107" s="195"/>
      <c r="BG107" s="195"/>
      <c r="BH107" s="195"/>
      <c r="BI107" s="195"/>
      <c r="BJ107" s="195"/>
      <c r="BK107" s="195"/>
      <c r="BL107" s="195"/>
      <c r="BM107" s="195"/>
      <c r="BN107" s="195"/>
      <c r="BO107" s="195"/>
      <c r="BP107" s="195"/>
      <c r="BQ107" s="195"/>
      <c r="BR107" s="195"/>
      <c r="BS107" s="195"/>
      <c r="BT107" s="195"/>
      <c r="BU107" s="195"/>
      <c r="BV107" s="195"/>
      <c r="BW107" s="195"/>
      <c r="BX107" s="195"/>
      <c r="BY107" s="195"/>
      <c r="BZ107" s="195"/>
      <c r="CA107" s="195"/>
      <c r="CB107" s="195"/>
      <c r="CC107" s="195"/>
      <c r="CD107" s="195"/>
      <c r="CE107" s="195"/>
      <c r="CF107" s="195"/>
      <c r="CG107" s="195"/>
      <c r="CH107" s="195"/>
      <c r="CI107" s="195"/>
      <c r="CJ107" s="195"/>
      <c r="CK107" s="195"/>
      <c r="CL107" s="195"/>
      <c r="CM107" s="195"/>
      <c r="CN107" s="195"/>
      <c r="CO107" s="195"/>
      <c r="CP107" s="195"/>
      <c r="CQ107" s="195"/>
      <c r="CR107" s="195"/>
      <c r="CS107" s="195"/>
      <c r="CT107" s="195"/>
      <c r="CU107" s="195"/>
      <c r="CV107" s="142"/>
      <c r="CW107" s="142"/>
      <c r="CX107" s="215"/>
    </row>
    <row r="108" spans="1:102" hidden="1">
      <c r="A108" s="142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6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3628.09</v>
      </c>
      <c r="C3" s="18">
        <f t="shared" si="0"/>
        <v>3628.09</v>
      </c>
      <c r="D3" s="18">
        <f t="shared" si="0"/>
        <v>3628.09</v>
      </c>
      <c r="E3" s="18">
        <f t="shared" si="0"/>
        <v>3628.09</v>
      </c>
      <c r="F3" s="18">
        <f t="shared" si="0"/>
        <v>3628.09</v>
      </c>
      <c r="G3" s="18">
        <f t="shared" si="0"/>
        <v>3628.09</v>
      </c>
      <c r="H3" s="18">
        <f t="shared" ref="H3:BS3" si="1">H4+H12</f>
        <v>3628.09</v>
      </c>
      <c r="I3" s="18">
        <f t="shared" si="1"/>
        <v>3628.09</v>
      </c>
      <c r="J3" s="18">
        <f t="shared" si="1"/>
        <v>3628.09</v>
      </c>
      <c r="K3" s="18">
        <f t="shared" si="1"/>
        <v>3628.09</v>
      </c>
      <c r="L3" s="18">
        <f t="shared" si="1"/>
        <v>3628.09</v>
      </c>
      <c r="M3" s="18">
        <f t="shared" si="1"/>
        <v>3628.09</v>
      </c>
      <c r="N3" s="18">
        <f t="shared" si="1"/>
        <v>3628.09</v>
      </c>
      <c r="O3" s="18">
        <f t="shared" si="1"/>
        <v>3628.09</v>
      </c>
      <c r="P3" s="18">
        <f t="shared" si="1"/>
        <v>3628.09</v>
      </c>
      <c r="Q3" s="18">
        <f t="shared" si="1"/>
        <v>3628.09</v>
      </c>
      <c r="R3" s="18">
        <f t="shared" si="1"/>
        <v>3628.09</v>
      </c>
      <c r="S3" s="18">
        <f t="shared" si="1"/>
        <v>3628.09</v>
      </c>
      <c r="T3" s="18">
        <f t="shared" si="1"/>
        <v>3628.09</v>
      </c>
      <c r="U3" s="18">
        <f t="shared" si="1"/>
        <v>3628.09</v>
      </c>
      <c r="V3" s="18">
        <f t="shared" si="1"/>
        <v>3628.09</v>
      </c>
      <c r="W3" s="18">
        <f t="shared" si="1"/>
        <v>3628.09</v>
      </c>
      <c r="X3" s="18">
        <f t="shared" si="1"/>
        <v>3628.09</v>
      </c>
      <c r="Y3" s="18">
        <f t="shared" si="1"/>
        <v>3628.09</v>
      </c>
      <c r="Z3" s="18">
        <f t="shared" si="1"/>
        <v>3628.09</v>
      </c>
      <c r="AA3" s="18">
        <f t="shared" si="1"/>
        <v>3628.09</v>
      </c>
      <c r="AB3" s="18">
        <f t="shared" si="1"/>
        <v>3628.09</v>
      </c>
      <c r="AC3" s="18">
        <f t="shared" si="1"/>
        <v>3628.09</v>
      </c>
      <c r="AD3" s="18">
        <f t="shared" si="1"/>
        <v>3628.09</v>
      </c>
      <c r="AE3" s="18">
        <f t="shared" si="1"/>
        <v>3628.09</v>
      </c>
      <c r="AF3" s="18">
        <f t="shared" si="1"/>
        <v>3628.09</v>
      </c>
      <c r="AG3" s="18">
        <f t="shared" si="1"/>
        <v>3628.09</v>
      </c>
      <c r="AH3" s="18">
        <f t="shared" si="1"/>
        <v>3628.09</v>
      </c>
      <c r="AI3" s="18">
        <f t="shared" si="1"/>
        <v>3628.09</v>
      </c>
      <c r="AJ3" s="18">
        <f t="shared" si="1"/>
        <v>3628.09</v>
      </c>
      <c r="AK3" s="18">
        <f t="shared" si="1"/>
        <v>3628.09</v>
      </c>
      <c r="AL3" s="18">
        <f t="shared" si="1"/>
        <v>3628.09</v>
      </c>
      <c r="AM3" s="18">
        <f t="shared" si="1"/>
        <v>3628.09</v>
      </c>
      <c r="AN3" s="18">
        <f t="shared" si="1"/>
        <v>3628.09</v>
      </c>
      <c r="AO3" s="18">
        <f t="shared" si="1"/>
        <v>3628.09</v>
      </c>
      <c r="AP3" s="18">
        <f t="shared" si="1"/>
        <v>3628.09</v>
      </c>
      <c r="AQ3" s="18">
        <f t="shared" si="1"/>
        <v>3628.09</v>
      </c>
      <c r="AR3" s="18">
        <f t="shared" si="1"/>
        <v>3628.09</v>
      </c>
      <c r="AS3" s="18">
        <f t="shared" si="1"/>
        <v>3628.09</v>
      </c>
      <c r="AT3" s="18">
        <f t="shared" si="1"/>
        <v>3628.09</v>
      </c>
      <c r="AU3" s="18">
        <f t="shared" si="1"/>
        <v>3628.09</v>
      </c>
      <c r="AV3" s="18">
        <f t="shared" si="1"/>
        <v>3628.09</v>
      </c>
      <c r="AW3" s="18">
        <f t="shared" si="1"/>
        <v>3628.09</v>
      </c>
      <c r="AX3" s="18">
        <f t="shared" si="1"/>
        <v>3628.09</v>
      </c>
      <c r="AY3" s="18">
        <f t="shared" si="1"/>
        <v>3628.09</v>
      </c>
      <c r="AZ3" s="18">
        <f t="shared" si="1"/>
        <v>3628.09</v>
      </c>
      <c r="BA3" s="18">
        <f t="shared" si="1"/>
        <v>3628.09</v>
      </c>
      <c r="BB3" s="18">
        <f t="shared" si="1"/>
        <v>3628.09</v>
      </c>
      <c r="BC3" s="18">
        <f t="shared" si="1"/>
        <v>3628.09</v>
      </c>
      <c r="BD3" s="18">
        <f t="shared" si="1"/>
        <v>3628.09</v>
      </c>
      <c r="BE3" s="18">
        <f t="shared" si="1"/>
        <v>3628.09</v>
      </c>
      <c r="BF3" s="18">
        <f t="shared" si="1"/>
        <v>3628.09</v>
      </c>
      <c r="BG3" s="18">
        <f t="shared" si="1"/>
        <v>3628.09</v>
      </c>
      <c r="BH3" s="18">
        <f t="shared" si="1"/>
        <v>3628.09</v>
      </c>
      <c r="BI3" s="18">
        <f t="shared" si="1"/>
        <v>3628.09</v>
      </c>
      <c r="BJ3" s="18">
        <f t="shared" si="1"/>
        <v>3628.09</v>
      </c>
      <c r="BK3" s="18">
        <f t="shared" si="1"/>
        <v>3628.09</v>
      </c>
      <c r="BL3" s="18">
        <f t="shared" si="1"/>
        <v>3628.09</v>
      </c>
      <c r="BM3" s="18">
        <f t="shared" si="1"/>
        <v>3628.09</v>
      </c>
      <c r="BN3" s="18">
        <f t="shared" si="1"/>
        <v>3628.09</v>
      </c>
      <c r="BO3" s="18">
        <f t="shared" si="1"/>
        <v>3628.09</v>
      </c>
      <c r="BP3" s="18">
        <f t="shared" si="1"/>
        <v>3628.09</v>
      </c>
      <c r="BQ3" s="18">
        <f t="shared" si="1"/>
        <v>3628.09</v>
      </c>
      <c r="BR3" s="18">
        <f t="shared" si="1"/>
        <v>3628.09</v>
      </c>
      <c r="BS3" s="18">
        <f t="shared" si="1"/>
        <v>3628.09</v>
      </c>
      <c r="BT3" s="18">
        <f t="shared" ref="BT3:CS3" si="2">BT4+BT12</f>
        <v>3628.09</v>
      </c>
      <c r="BU3" s="18">
        <f t="shared" si="2"/>
        <v>3628.09</v>
      </c>
      <c r="BV3" s="18">
        <f t="shared" si="2"/>
        <v>3628.09</v>
      </c>
      <c r="BW3" s="18">
        <f t="shared" si="2"/>
        <v>3628.09</v>
      </c>
      <c r="BX3" s="18">
        <f t="shared" si="2"/>
        <v>3628.09</v>
      </c>
      <c r="BY3" s="18">
        <f t="shared" si="2"/>
        <v>3628.09</v>
      </c>
      <c r="BZ3" s="18">
        <f t="shared" si="2"/>
        <v>3628.09</v>
      </c>
      <c r="CA3" s="18">
        <f t="shared" si="2"/>
        <v>3628.09</v>
      </c>
      <c r="CB3" s="18">
        <f t="shared" si="2"/>
        <v>3628.09</v>
      </c>
      <c r="CC3" s="18">
        <f t="shared" si="2"/>
        <v>3628.09</v>
      </c>
      <c r="CD3" s="18">
        <f t="shared" si="2"/>
        <v>3628.09</v>
      </c>
      <c r="CE3" s="18">
        <f t="shared" si="2"/>
        <v>3628.09</v>
      </c>
      <c r="CF3" s="18">
        <f t="shared" si="2"/>
        <v>3628.09</v>
      </c>
      <c r="CG3" s="18">
        <f t="shared" si="2"/>
        <v>3628.09</v>
      </c>
      <c r="CH3" s="18">
        <f t="shared" si="2"/>
        <v>3628.09</v>
      </c>
      <c r="CI3" s="18">
        <f t="shared" si="2"/>
        <v>3628.09</v>
      </c>
      <c r="CJ3" s="18">
        <f t="shared" si="2"/>
        <v>3628.09</v>
      </c>
      <c r="CK3" s="18">
        <f t="shared" si="2"/>
        <v>3628.09</v>
      </c>
      <c r="CL3" s="18">
        <f t="shared" si="2"/>
        <v>3628.09</v>
      </c>
      <c r="CM3" s="18">
        <f t="shared" si="2"/>
        <v>3628.09</v>
      </c>
      <c r="CN3" s="18">
        <f t="shared" si="2"/>
        <v>3628.09</v>
      </c>
      <c r="CO3" s="18">
        <f t="shared" si="2"/>
        <v>3628.09</v>
      </c>
      <c r="CP3" s="18">
        <f t="shared" si="2"/>
        <v>3628.09</v>
      </c>
      <c r="CQ3" s="18">
        <f t="shared" si="2"/>
        <v>3628.09</v>
      </c>
      <c r="CR3" s="18">
        <f t="shared" si="2"/>
        <v>3628.09</v>
      </c>
      <c r="CS3" s="19">
        <f t="shared" si="2"/>
        <v>3628.09</v>
      </c>
      <c r="CT3" s="60">
        <f t="shared" ref="CT3:CT19" si="3">SUM(B3:CS3)</f>
        <v>348296.64000000042</v>
      </c>
      <c r="CU3" s="126"/>
      <c r="CW3" s="117"/>
    </row>
    <row r="4" spans="1:102">
      <c r="A4" s="21" t="s">
        <v>31</v>
      </c>
      <c r="B4" s="246">
        <f>SUM(B5:B11)</f>
        <v>3563</v>
      </c>
      <c r="C4" s="247">
        <f t="shared" ref="C4:BN4" si="4">SUM(C5:C11)</f>
        <v>3563</v>
      </c>
      <c r="D4" s="247">
        <f t="shared" si="4"/>
        <v>3563</v>
      </c>
      <c r="E4" s="247">
        <f t="shared" si="4"/>
        <v>3563</v>
      </c>
      <c r="F4" s="247">
        <f t="shared" si="4"/>
        <v>3563</v>
      </c>
      <c r="G4" s="247">
        <f t="shared" si="4"/>
        <v>3563</v>
      </c>
      <c r="H4" s="247">
        <f t="shared" si="4"/>
        <v>3563</v>
      </c>
      <c r="I4" s="247">
        <f t="shared" si="4"/>
        <v>3563</v>
      </c>
      <c r="J4" s="247">
        <f t="shared" si="4"/>
        <v>3563</v>
      </c>
      <c r="K4" s="247">
        <f t="shared" si="4"/>
        <v>3563</v>
      </c>
      <c r="L4" s="247">
        <f t="shared" si="4"/>
        <v>3563</v>
      </c>
      <c r="M4" s="247">
        <f t="shared" si="4"/>
        <v>3563</v>
      </c>
      <c r="N4" s="247">
        <f t="shared" si="4"/>
        <v>3563</v>
      </c>
      <c r="O4" s="247">
        <f t="shared" si="4"/>
        <v>3563</v>
      </c>
      <c r="P4" s="247">
        <f t="shared" si="4"/>
        <v>3563</v>
      </c>
      <c r="Q4" s="247">
        <f t="shared" si="4"/>
        <v>3563</v>
      </c>
      <c r="R4" s="247">
        <f t="shared" si="4"/>
        <v>3563</v>
      </c>
      <c r="S4" s="247">
        <f t="shared" si="4"/>
        <v>3563</v>
      </c>
      <c r="T4" s="247">
        <f t="shared" si="4"/>
        <v>3563</v>
      </c>
      <c r="U4" s="247">
        <f t="shared" si="4"/>
        <v>3563</v>
      </c>
      <c r="V4" s="247">
        <f t="shared" si="4"/>
        <v>3563</v>
      </c>
      <c r="W4" s="247">
        <f t="shared" si="4"/>
        <v>3563</v>
      </c>
      <c r="X4" s="247">
        <f t="shared" si="4"/>
        <v>3563</v>
      </c>
      <c r="Y4" s="247">
        <f t="shared" si="4"/>
        <v>3563</v>
      </c>
      <c r="Z4" s="247">
        <f t="shared" si="4"/>
        <v>3563</v>
      </c>
      <c r="AA4" s="247">
        <f t="shared" si="4"/>
        <v>3563</v>
      </c>
      <c r="AB4" s="247">
        <f t="shared" si="4"/>
        <v>3563</v>
      </c>
      <c r="AC4" s="247">
        <f t="shared" si="4"/>
        <v>3563</v>
      </c>
      <c r="AD4" s="247">
        <f t="shared" si="4"/>
        <v>3563</v>
      </c>
      <c r="AE4" s="247">
        <f t="shared" si="4"/>
        <v>3563</v>
      </c>
      <c r="AF4" s="247">
        <f t="shared" si="4"/>
        <v>3563</v>
      </c>
      <c r="AG4" s="247">
        <f t="shared" si="4"/>
        <v>3563</v>
      </c>
      <c r="AH4" s="247">
        <f t="shared" si="4"/>
        <v>3563</v>
      </c>
      <c r="AI4" s="247">
        <f t="shared" si="4"/>
        <v>3563</v>
      </c>
      <c r="AJ4" s="247">
        <f t="shared" si="4"/>
        <v>3563</v>
      </c>
      <c r="AK4" s="247">
        <f t="shared" si="4"/>
        <v>3563</v>
      </c>
      <c r="AL4" s="247">
        <f t="shared" si="4"/>
        <v>3563</v>
      </c>
      <c r="AM4" s="247">
        <f t="shared" si="4"/>
        <v>3563</v>
      </c>
      <c r="AN4" s="247">
        <f t="shared" si="4"/>
        <v>3563</v>
      </c>
      <c r="AO4" s="247">
        <f t="shared" si="4"/>
        <v>3563</v>
      </c>
      <c r="AP4" s="247">
        <f t="shared" si="4"/>
        <v>3563</v>
      </c>
      <c r="AQ4" s="247">
        <f t="shared" si="4"/>
        <v>3563</v>
      </c>
      <c r="AR4" s="247">
        <f t="shared" si="4"/>
        <v>3563</v>
      </c>
      <c r="AS4" s="247">
        <f t="shared" si="4"/>
        <v>3563</v>
      </c>
      <c r="AT4" s="247">
        <f t="shared" si="4"/>
        <v>3563</v>
      </c>
      <c r="AU4" s="247">
        <f t="shared" si="4"/>
        <v>3563</v>
      </c>
      <c r="AV4" s="247">
        <f t="shared" si="4"/>
        <v>3563</v>
      </c>
      <c r="AW4" s="247">
        <f t="shared" si="4"/>
        <v>3563</v>
      </c>
      <c r="AX4" s="247">
        <f t="shared" si="4"/>
        <v>3563</v>
      </c>
      <c r="AY4" s="247">
        <f t="shared" si="4"/>
        <v>3563</v>
      </c>
      <c r="AZ4" s="247">
        <f t="shared" si="4"/>
        <v>3563</v>
      </c>
      <c r="BA4" s="247">
        <f t="shared" si="4"/>
        <v>3563</v>
      </c>
      <c r="BB4" s="247">
        <f t="shared" si="4"/>
        <v>3563</v>
      </c>
      <c r="BC4" s="247">
        <f t="shared" si="4"/>
        <v>3563</v>
      </c>
      <c r="BD4" s="247">
        <f t="shared" si="4"/>
        <v>3563</v>
      </c>
      <c r="BE4" s="247">
        <f t="shared" si="4"/>
        <v>3563</v>
      </c>
      <c r="BF4" s="247">
        <f t="shared" si="4"/>
        <v>3563</v>
      </c>
      <c r="BG4" s="247">
        <f t="shared" si="4"/>
        <v>3563</v>
      </c>
      <c r="BH4" s="247">
        <f t="shared" si="4"/>
        <v>3563</v>
      </c>
      <c r="BI4" s="247">
        <f t="shared" si="4"/>
        <v>3563</v>
      </c>
      <c r="BJ4" s="247">
        <f t="shared" si="4"/>
        <v>3563</v>
      </c>
      <c r="BK4" s="247">
        <f t="shared" si="4"/>
        <v>3563</v>
      </c>
      <c r="BL4" s="247">
        <f t="shared" si="4"/>
        <v>3563</v>
      </c>
      <c r="BM4" s="247">
        <f t="shared" si="4"/>
        <v>3563</v>
      </c>
      <c r="BN4" s="247">
        <f t="shared" si="4"/>
        <v>3563</v>
      </c>
      <c r="BO4" s="247">
        <f t="shared" ref="BO4:CS4" si="5">SUM(BO5:BO11)</f>
        <v>3563</v>
      </c>
      <c r="BP4" s="247">
        <f t="shared" si="5"/>
        <v>3563</v>
      </c>
      <c r="BQ4" s="247">
        <f t="shared" si="5"/>
        <v>3563</v>
      </c>
      <c r="BR4" s="247">
        <f t="shared" si="5"/>
        <v>3563</v>
      </c>
      <c r="BS4" s="247">
        <f t="shared" si="5"/>
        <v>3563</v>
      </c>
      <c r="BT4" s="247">
        <f t="shared" si="5"/>
        <v>3563</v>
      </c>
      <c r="BU4" s="247">
        <f t="shared" si="5"/>
        <v>3563</v>
      </c>
      <c r="BV4" s="247">
        <f t="shared" si="5"/>
        <v>3563</v>
      </c>
      <c r="BW4" s="247">
        <f t="shared" si="5"/>
        <v>3563</v>
      </c>
      <c r="BX4" s="247">
        <f t="shared" si="5"/>
        <v>3563</v>
      </c>
      <c r="BY4" s="247">
        <f t="shared" si="5"/>
        <v>3563</v>
      </c>
      <c r="BZ4" s="247">
        <f t="shared" si="5"/>
        <v>3563</v>
      </c>
      <c r="CA4" s="247">
        <f t="shared" si="5"/>
        <v>3563</v>
      </c>
      <c r="CB4" s="247">
        <f t="shared" si="5"/>
        <v>3563</v>
      </c>
      <c r="CC4" s="247">
        <f t="shared" si="5"/>
        <v>3563</v>
      </c>
      <c r="CD4" s="247">
        <f t="shared" si="5"/>
        <v>3563</v>
      </c>
      <c r="CE4" s="247">
        <f t="shared" si="5"/>
        <v>3563</v>
      </c>
      <c r="CF4" s="247">
        <f t="shared" si="5"/>
        <v>3563</v>
      </c>
      <c r="CG4" s="247">
        <f t="shared" si="5"/>
        <v>3563</v>
      </c>
      <c r="CH4" s="247">
        <f t="shared" si="5"/>
        <v>3563</v>
      </c>
      <c r="CI4" s="247">
        <f t="shared" si="5"/>
        <v>3563</v>
      </c>
      <c r="CJ4" s="247">
        <f t="shared" si="5"/>
        <v>3563</v>
      </c>
      <c r="CK4" s="247">
        <f t="shared" si="5"/>
        <v>3563</v>
      </c>
      <c r="CL4" s="247">
        <f t="shared" si="5"/>
        <v>3563</v>
      </c>
      <c r="CM4" s="247">
        <f t="shared" si="5"/>
        <v>3563</v>
      </c>
      <c r="CN4" s="247">
        <f t="shared" si="5"/>
        <v>3563</v>
      </c>
      <c r="CO4" s="247">
        <f t="shared" si="5"/>
        <v>3563</v>
      </c>
      <c r="CP4" s="247">
        <f t="shared" si="5"/>
        <v>3563</v>
      </c>
      <c r="CQ4" s="247">
        <f t="shared" si="5"/>
        <v>3563</v>
      </c>
      <c r="CR4" s="247">
        <f t="shared" si="5"/>
        <v>3563</v>
      </c>
      <c r="CS4" s="248">
        <f t="shared" si="5"/>
        <v>3563</v>
      </c>
      <c r="CT4" s="24">
        <f t="shared" si="3"/>
        <v>342048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900</v>
      </c>
      <c r="C7" s="245">
        <v>900</v>
      </c>
      <c r="D7" s="245">
        <v>900</v>
      </c>
      <c r="E7" s="245">
        <v>900</v>
      </c>
      <c r="F7" s="245">
        <v>900</v>
      </c>
      <c r="G7" s="245">
        <v>900</v>
      </c>
      <c r="H7" s="245">
        <v>900</v>
      </c>
      <c r="I7" s="245">
        <v>900</v>
      </c>
      <c r="J7" s="245">
        <v>900</v>
      </c>
      <c r="K7" s="245">
        <v>900</v>
      </c>
      <c r="L7" s="245">
        <v>900</v>
      </c>
      <c r="M7" s="245">
        <v>900</v>
      </c>
      <c r="N7" s="245">
        <v>900</v>
      </c>
      <c r="O7" s="245">
        <v>900</v>
      </c>
      <c r="P7" s="245">
        <v>900</v>
      </c>
      <c r="Q7" s="245">
        <v>900</v>
      </c>
      <c r="R7" s="245">
        <v>900</v>
      </c>
      <c r="S7" s="245">
        <v>900</v>
      </c>
      <c r="T7" s="245">
        <v>900</v>
      </c>
      <c r="U7" s="245">
        <v>900</v>
      </c>
      <c r="V7" s="245">
        <v>900</v>
      </c>
      <c r="W7" s="245">
        <v>900</v>
      </c>
      <c r="X7" s="245">
        <v>900</v>
      </c>
      <c r="Y7" s="245">
        <v>900</v>
      </c>
      <c r="Z7" s="245">
        <v>900</v>
      </c>
      <c r="AA7" s="245">
        <v>900</v>
      </c>
      <c r="AB7" s="245">
        <v>900</v>
      </c>
      <c r="AC7" s="245">
        <v>900</v>
      </c>
      <c r="AD7" s="245">
        <v>900</v>
      </c>
      <c r="AE7" s="245">
        <v>900</v>
      </c>
      <c r="AF7" s="245">
        <v>900</v>
      </c>
      <c r="AG7" s="245">
        <v>900</v>
      </c>
      <c r="AH7" s="245">
        <v>900</v>
      </c>
      <c r="AI7" s="245">
        <v>900</v>
      </c>
      <c r="AJ7" s="245">
        <v>900</v>
      </c>
      <c r="AK7" s="245">
        <v>900</v>
      </c>
      <c r="AL7" s="245">
        <v>900</v>
      </c>
      <c r="AM7" s="245">
        <v>900</v>
      </c>
      <c r="AN7" s="245">
        <v>900</v>
      </c>
      <c r="AO7" s="245">
        <v>900</v>
      </c>
      <c r="AP7" s="245">
        <v>900</v>
      </c>
      <c r="AQ7" s="245">
        <v>900</v>
      </c>
      <c r="AR7" s="245">
        <v>900</v>
      </c>
      <c r="AS7" s="245">
        <v>900</v>
      </c>
      <c r="AT7" s="245">
        <v>900</v>
      </c>
      <c r="AU7" s="245">
        <v>900</v>
      </c>
      <c r="AV7" s="245">
        <v>900</v>
      </c>
      <c r="AW7" s="245">
        <v>900</v>
      </c>
      <c r="AX7" s="245">
        <v>900</v>
      </c>
      <c r="AY7" s="245">
        <v>900</v>
      </c>
      <c r="AZ7" s="245">
        <v>900</v>
      </c>
      <c r="BA7" s="245">
        <v>900</v>
      </c>
      <c r="BB7" s="245">
        <v>900</v>
      </c>
      <c r="BC7" s="245">
        <v>900</v>
      </c>
      <c r="BD7" s="245">
        <v>900</v>
      </c>
      <c r="BE7" s="245">
        <v>900</v>
      </c>
      <c r="BF7" s="245">
        <v>900</v>
      </c>
      <c r="BG7" s="245">
        <v>900</v>
      </c>
      <c r="BH7" s="245">
        <v>900</v>
      </c>
      <c r="BI7" s="245">
        <v>900</v>
      </c>
      <c r="BJ7" s="245">
        <v>900</v>
      </c>
      <c r="BK7" s="245">
        <v>900</v>
      </c>
      <c r="BL7" s="245">
        <v>900</v>
      </c>
      <c r="BM7" s="245">
        <v>900</v>
      </c>
      <c r="BN7" s="245">
        <v>900</v>
      </c>
      <c r="BO7" s="245">
        <v>900</v>
      </c>
      <c r="BP7" s="245">
        <v>900</v>
      </c>
      <c r="BQ7" s="245">
        <v>900</v>
      </c>
      <c r="BR7" s="245">
        <v>900</v>
      </c>
      <c r="BS7" s="245">
        <v>900</v>
      </c>
      <c r="BT7" s="245">
        <v>900</v>
      </c>
      <c r="BU7" s="245">
        <v>900</v>
      </c>
      <c r="BV7" s="245">
        <v>900</v>
      </c>
      <c r="BW7" s="245">
        <v>900</v>
      </c>
      <c r="BX7" s="245">
        <v>900</v>
      </c>
      <c r="BY7" s="245">
        <v>900</v>
      </c>
      <c r="BZ7" s="245">
        <v>900</v>
      </c>
      <c r="CA7" s="245">
        <v>900</v>
      </c>
      <c r="CB7" s="245">
        <v>900</v>
      </c>
      <c r="CC7" s="245">
        <v>900</v>
      </c>
      <c r="CD7" s="245">
        <v>900</v>
      </c>
      <c r="CE7" s="245">
        <v>900</v>
      </c>
      <c r="CF7" s="245">
        <v>900</v>
      </c>
      <c r="CG7" s="245">
        <v>900</v>
      </c>
      <c r="CH7" s="245">
        <v>900</v>
      </c>
      <c r="CI7" s="245">
        <v>900</v>
      </c>
      <c r="CJ7" s="245">
        <v>900</v>
      </c>
      <c r="CK7" s="245">
        <v>900</v>
      </c>
      <c r="CL7" s="245">
        <v>900</v>
      </c>
      <c r="CM7" s="245">
        <v>900</v>
      </c>
      <c r="CN7" s="245">
        <v>900</v>
      </c>
      <c r="CO7" s="245">
        <v>900</v>
      </c>
      <c r="CP7" s="245">
        <v>900</v>
      </c>
      <c r="CQ7" s="245">
        <v>900</v>
      </c>
      <c r="CR7" s="245">
        <v>900</v>
      </c>
      <c r="CS7" s="245">
        <v>900</v>
      </c>
      <c r="CT7" s="184">
        <f t="shared" si="3"/>
        <v>86400</v>
      </c>
      <c r="CU7" s="128"/>
      <c r="CW7" s="117"/>
    </row>
    <row r="8" spans="1:102">
      <c r="A8" s="22" t="s">
        <v>35</v>
      </c>
      <c r="B8" s="245">
        <v>406</v>
      </c>
      <c r="C8" s="245">
        <v>406</v>
      </c>
      <c r="D8" s="245">
        <v>406</v>
      </c>
      <c r="E8" s="245">
        <v>406</v>
      </c>
      <c r="F8" s="245">
        <v>406</v>
      </c>
      <c r="G8" s="245">
        <v>406</v>
      </c>
      <c r="H8" s="245">
        <v>406</v>
      </c>
      <c r="I8" s="245">
        <v>406</v>
      </c>
      <c r="J8" s="245">
        <v>406</v>
      </c>
      <c r="K8" s="245">
        <v>406</v>
      </c>
      <c r="L8" s="245">
        <v>406</v>
      </c>
      <c r="M8" s="245">
        <v>406</v>
      </c>
      <c r="N8" s="245">
        <v>406</v>
      </c>
      <c r="O8" s="245">
        <v>406</v>
      </c>
      <c r="P8" s="245">
        <v>406</v>
      </c>
      <c r="Q8" s="245">
        <v>406</v>
      </c>
      <c r="R8" s="245">
        <v>406</v>
      </c>
      <c r="S8" s="245">
        <v>406</v>
      </c>
      <c r="T8" s="245">
        <v>406</v>
      </c>
      <c r="U8" s="245">
        <v>406</v>
      </c>
      <c r="V8" s="245">
        <v>406</v>
      </c>
      <c r="W8" s="245">
        <v>406</v>
      </c>
      <c r="X8" s="245">
        <v>406</v>
      </c>
      <c r="Y8" s="245">
        <v>406</v>
      </c>
      <c r="Z8" s="245">
        <v>406</v>
      </c>
      <c r="AA8" s="245">
        <v>406</v>
      </c>
      <c r="AB8" s="245">
        <v>406</v>
      </c>
      <c r="AC8" s="245">
        <v>406</v>
      </c>
      <c r="AD8" s="245">
        <v>406</v>
      </c>
      <c r="AE8" s="245">
        <v>406</v>
      </c>
      <c r="AF8" s="245">
        <v>406</v>
      </c>
      <c r="AG8" s="245">
        <v>406</v>
      </c>
      <c r="AH8" s="245">
        <v>406</v>
      </c>
      <c r="AI8" s="245">
        <v>406</v>
      </c>
      <c r="AJ8" s="245">
        <v>406</v>
      </c>
      <c r="AK8" s="245">
        <v>406</v>
      </c>
      <c r="AL8" s="245">
        <v>406</v>
      </c>
      <c r="AM8" s="245">
        <v>406</v>
      </c>
      <c r="AN8" s="245">
        <v>406</v>
      </c>
      <c r="AO8" s="245">
        <v>406</v>
      </c>
      <c r="AP8" s="245">
        <v>406</v>
      </c>
      <c r="AQ8" s="245">
        <v>406</v>
      </c>
      <c r="AR8" s="245">
        <v>406</v>
      </c>
      <c r="AS8" s="245">
        <v>406</v>
      </c>
      <c r="AT8" s="245">
        <v>406</v>
      </c>
      <c r="AU8" s="245">
        <v>406</v>
      </c>
      <c r="AV8" s="245">
        <v>406</v>
      </c>
      <c r="AW8" s="245">
        <v>406</v>
      </c>
      <c r="AX8" s="245">
        <v>406</v>
      </c>
      <c r="AY8" s="245">
        <v>406</v>
      </c>
      <c r="AZ8" s="245">
        <v>406</v>
      </c>
      <c r="BA8" s="245">
        <v>406</v>
      </c>
      <c r="BB8" s="245">
        <v>406</v>
      </c>
      <c r="BC8" s="245">
        <v>406</v>
      </c>
      <c r="BD8" s="245">
        <v>406</v>
      </c>
      <c r="BE8" s="245">
        <v>406</v>
      </c>
      <c r="BF8" s="245">
        <v>406</v>
      </c>
      <c r="BG8" s="245">
        <v>406</v>
      </c>
      <c r="BH8" s="245">
        <v>406</v>
      </c>
      <c r="BI8" s="245">
        <v>406</v>
      </c>
      <c r="BJ8" s="245">
        <v>406</v>
      </c>
      <c r="BK8" s="245">
        <v>406</v>
      </c>
      <c r="BL8" s="245">
        <v>406</v>
      </c>
      <c r="BM8" s="245">
        <v>406</v>
      </c>
      <c r="BN8" s="245">
        <v>406</v>
      </c>
      <c r="BO8" s="245">
        <v>406</v>
      </c>
      <c r="BP8" s="245">
        <v>406</v>
      </c>
      <c r="BQ8" s="245">
        <v>406</v>
      </c>
      <c r="BR8" s="245">
        <v>406</v>
      </c>
      <c r="BS8" s="245">
        <v>406</v>
      </c>
      <c r="BT8" s="245">
        <v>406</v>
      </c>
      <c r="BU8" s="245">
        <v>406</v>
      </c>
      <c r="BV8" s="245">
        <v>406</v>
      </c>
      <c r="BW8" s="245">
        <v>406</v>
      </c>
      <c r="BX8" s="245">
        <v>406</v>
      </c>
      <c r="BY8" s="245">
        <v>406</v>
      </c>
      <c r="BZ8" s="245">
        <v>406</v>
      </c>
      <c r="CA8" s="245">
        <v>406</v>
      </c>
      <c r="CB8" s="245">
        <v>406</v>
      </c>
      <c r="CC8" s="245">
        <v>406</v>
      </c>
      <c r="CD8" s="245">
        <v>406</v>
      </c>
      <c r="CE8" s="245">
        <v>406</v>
      </c>
      <c r="CF8" s="245">
        <v>406</v>
      </c>
      <c r="CG8" s="245">
        <v>406</v>
      </c>
      <c r="CH8" s="245">
        <v>406</v>
      </c>
      <c r="CI8" s="245">
        <v>406</v>
      </c>
      <c r="CJ8" s="245">
        <v>406</v>
      </c>
      <c r="CK8" s="245">
        <v>406</v>
      </c>
      <c r="CL8" s="245">
        <v>406</v>
      </c>
      <c r="CM8" s="245">
        <v>406</v>
      </c>
      <c r="CN8" s="245">
        <v>406</v>
      </c>
      <c r="CO8" s="245">
        <v>406</v>
      </c>
      <c r="CP8" s="245">
        <v>406</v>
      </c>
      <c r="CQ8" s="245">
        <v>406</v>
      </c>
      <c r="CR8" s="245">
        <v>406</v>
      </c>
      <c r="CS8" s="245">
        <v>406</v>
      </c>
      <c r="CT8" s="184">
        <f t="shared" si="3"/>
        <v>38976</v>
      </c>
      <c r="CU8" s="12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02">
      <c r="A10" s="22" t="s">
        <v>37</v>
      </c>
      <c r="B10" s="245">
        <v>725</v>
      </c>
      <c r="C10" s="245">
        <v>725</v>
      </c>
      <c r="D10" s="245">
        <v>725</v>
      </c>
      <c r="E10" s="245">
        <v>725</v>
      </c>
      <c r="F10" s="245">
        <v>725</v>
      </c>
      <c r="G10" s="245">
        <v>725</v>
      </c>
      <c r="H10" s="245">
        <v>725</v>
      </c>
      <c r="I10" s="245">
        <v>725</v>
      </c>
      <c r="J10" s="245">
        <v>725</v>
      </c>
      <c r="K10" s="245">
        <v>725</v>
      </c>
      <c r="L10" s="245">
        <v>725</v>
      </c>
      <c r="M10" s="245">
        <v>725</v>
      </c>
      <c r="N10" s="245">
        <v>725</v>
      </c>
      <c r="O10" s="245">
        <v>725</v>
      </c>
      <c r="P10" s="245">
        <v>725</v>
      </c>
      <c r="Q10" s="245">
        <v>725</v>
      </c>
      <c r="R10" s="245">
        <v>725</v>
      </c>
      <c r="S10" s="245">
        <v>725</v>
      </c>
      <c r="T10" s="245">
        <v>725</v>
      </c>
      <c r="U10" s="245">
        <v>725</v>
      </c>
      <c r="V10" s="245">
        <v>725</v>
      </c>
      <c r="W10" s="245">
        <v>725</v>
      </c>
      <c r="X10" s="245">
        <v>725</v>
      </c>
      <c r="Y10" s="245">
        <v>725</v>
      </c>
      <c r="Z10" s="245">
        <v>725</v>
      </c>
      <c r="AA10" s="245">
        <v>725</v>
      </c>
      <c r="AB10" s="245">
        <v>725</v>
      </c>
      <c r="AC10" s="245">
        <v>725</v>
      </c>
      <c r="AD10" s="245">
        <v>725</v>
      </c>
      <c r="AE10" s="245">
        <v>725</v>
      </c>
      <c r="AF10" s="245">
        <v>725</v>
      </c>
      <c r="AG10" s="245">
        <v>725</v>
      </c>
      <c r="AH10" s="245">
        <v>725</v>
      </c>
      <c r="AI10" s="245">
        <v>725</v>
      </c>
      <c r="AJ10" s="245">
        <v>725</v>
      </c>
      <c r="AK10" s="245">
        <v>725</v>
      </c>
      <c r="AL10" s="245">
        <v>725</v>
      </c>
      <c r="AM10" s="245">
        <v>725</v>
      </c>
      <c r="AN10" s="245">
        <v>725</v>
      </c>
      <c r="AO10" s="245">
        <v>725</v>
      </c>
      <c r="AP10" s="245">
        <v>725</v>
      </c>
      <c r="AQ10" s="245">
        <v>725</v>
      </c>
      <c r="AR10" s="245">
        <v>725</v>
      </c>
      <c r="AS10" s="245">
        <v>725</v>
      </c>
      <c r="AT10" s="245">
        <v>725</v>
      </c>
      <c r="AU10" s="245">
        <v>725</v>
      </c>
      <c r="AV10" s="245">
        <v>725</v>
      </c>
      <c r="AW10" s="245">
        <v>725</v>
      </c>
      <c r="AX10" s="245">
        <v>725</v>
      </c>
      <c r="AY10" s="245">
        <v>725</v>
      </c>
      <c r="AZ10" s="245">
        <v>725</v>
      </c>
      <c r="BA10" s="245">
        <v>725</v>
      </c>
      <c r="BB10" s="245">
        <v>725</v>
      </c>
      <c r="BC10" s="245">
        <v>725</v>
      </c>
      <c r="BD10" s="245">
        <v>725</v>
      </c>
      <c r="BE10" s="245">
        <v>725</v>
      </c>
      <c r="BF10" s="245">
        <v>725</v>
      </c>
      <c r="BG10" s="245">
        <v>725</v>
      </c>
      <c r="BH10" s="245">
        <v>725</v>
      </c>
      <c r="BI10" s="245">
        <v>725</v>
      </c>
      <c r="BJ10" s="245">
        <v>725</v>
      </c>
      <c r="BK10" s="245">
        <v>725</v>
      </c>
      <c r="BL10" s="245">
        <v>725</v>
      </c>
      <c r="BM10" s="245">
        <v>725</v>
      </c>
      <c r="BN10" s="245">
        <v>725</v>
      </c>
      <c r="BO10" s="245">
        <v>725</v>
      </c>
      <c r="BP10" s="245">
        <v>725</v>
      </c>
      <c r="BQ10" s="245">
        <v>725</v>
      </c>
      <c r="BR10" s="245">
        <v>725</v>
      </c>
      <c r="BS10" s="245">
        <v>725</v>
      </c>
      <c r="BT10" s="245">
        <v>725</v>
      </c>
      <c r="BU10" s="245">
        <v>725</v>
      </c>
      <c r="BV10" s="245">
        <v>725</v>
      </c>
      <c r="BW10" s="245">
        <v>725</v>
      </c>
      <c r="BX10" s="245">
        <v>725</v>
      </c>
      <c r="BY10" s="245">
        <v>725</v>
      </c>
      <c r="BZ10" s="245">
        <v>725</v>
      </c>
      <c r="CA10" s="245">
        <v>725</v>
      </c>
      <c r="CB10" s="245">
        <v>725</v>
      </c>
      <c r="CC10" s="245">
        <v>725</v>
      </c>
      <c r="CD10" s="245">
        <v>725</v>
      </c>
      <c r="CE10" s="245">
        <v>725</v>
      </c>
      <c r="CF10" s="245">
        <v>725</v>
      </c>
      <c r="CG10" s="245">
        <v>725</v>
      </c>
      <c r="CH10" s="245">
        <v>725</v>
      </c>
      <c r="CI10" s="245">
        <v>725</v>
      </c>
      <c r="CJ10" s="245">
        <v>725</v>
      </c>
      <c r="CK10" s="245">
        <v>725</v>
      </c>
      <c r="CL10" s="245">
        <v>725</v>
      </c>
      <c r="CM10" s="245">
        <v>725</v>
      </c>
      <c r="CN10" s="245">
        <v>725</v>
      </c>
      <c r="CO10" s="245">
        <v>725</v>
      </c>
      <c r="CP10" s="245">
        <v>725</v>
      </c>
      <c r="CQ10" s="245">
        <v>725</v>
      </c>
      <c r="CR10" s="245">
        <v>725</v>
      </c>
      <c r="CS10" s="245">
        <v>725</v>
      </c>
      <c r="CT10" s="184">
        <f t="shared" si="3"/>
        <v>69600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184">
        <f t="shared" si="3"/>
        <v>6248.6400000000085</v>
      </c>
      <c r="CU12" s="225"/>
      <c r="CW12" s="117"/>
    </row>
    <row r="13" spans="1:102">
      <c r="A13" s="28" t="s">
        <v>40</v>
      </c>
      <c r="B13" s="253">
        <f t="shared" ref="B13:AG13" si="6">SUM(B14:B14)</f>
        <v>2785.61</v>
      </c>
      <c r="C13" s="254">
        <f t="shared" si="6"/>
        <v>2785.61</v>
      </c>
      <c r="D13" s="254">
        <f t="shared" si="6"/>
        <v>2785.61</v>
      </c>
      <c r="E13" s="254">
        <f t="shared" si="6"/>
        <v>2785.61</v>
      </c>
      <c r="F13" s="254">
        <f t="shared" si="6"/>
        <v>2785.61</v>
      </c>
      <c r="G13" s="254">
        <f t="shared" si="6"/>
        <v>2785.61</v>
      </c>
      <c r="H13" s="254">
        <f t="shared" si="6"/>
        <v>2785.61</v>
      </c>
      <c r="I13" s="254">
        <f t="shared" si="6"/>
        <v>2785.61</v>
      </c>
      <c r="J13" s="254">
        <f t="shared" si="6"/>
        <v>2785.61</v>
      </c>
      <c r="K13" s="254">
        <f t="shared" si="6"/>
        <v>2785.61</v>
      </c>
      <c r="L13" s="254">
        <f t="shared" si="6"/>
        <v>2785.61</v>
      </c>
      <c r="M13" s="254">
        <f t="shared" si="6"/>
        <v>2785.61</v>
      </c>
      <c r="N13" s="254">
        <f t="shared" si="6"/>
        <v>2785.61</v>
      </c>
      <c r="O13" s="254">
        <f t="shared" si="6"/>
        <v>2785.61</v>
      </c>
      <c r="P13" s="254">
        <f t="shared" si="6"/>
        <v>2785.54</v>
      </c>
      <c r="Q13" s="254">
        <f t="shared" si="6"/>
        <v>2785.54</v>
      </c>
      <c r="R13" s="254">
        <f t="shared" si="6"/>
        <v>2785.54</v>
      </c>
      <c r="S13" s="254">
        <f t="shared" si="6"/>
        <v>2785.54</v>
      </c>
      <c r="T13" s="254">
        <f t="shared" si="6"/>
        <v>2785.54</v>
      </c>
      <c r="U13" s="254">
        <f t="shared" si="6"/>
        <v>2785.54</v>
      </c>
      <c r="V13" s="254">
        <f t="shared" si="6"/>
        <v>2785.54</v>
      </c>
      <c r="W13" s="254">
        <f t="shared" si="6"/>
        <v>2785.54</v>
      </c>
      <c r="X13" s="254">
        <f t="shared" si="6"/>
        <v>2785.54</v>
      </c>
      <c r="Y13" s="254">
        <f t="shared" si="6"/>
        <v>2785.69</v>
      </c>
      <c r="Z13" s="254">
        <f t="shared" si="6"/>
        <v>2785.69</v>
      </c>
      <c r="AA13" s="254">
        <f t="shared" si="6"/>
        <v>2785.69</v>
      </c>
      <c r="AB13" s="254">
        <f t="shared" si="6"/>
        <v>2753.86</v>
      </c>
      <c r="AC13" s="254">
        <f t="shared" si="6"/>
        <v>2753.86</v>
      </c>
      <c r="AD13" s="254">
        <f t="shared" si="6"/>
        <v>2753.77</v>
      </c>
      <c r="AE13" s="254">
        <f t="shared" si="6"/>
        <v>2753.77</v>
      </c>
      <c r="AF13" s="254">
        <f t="shared" si="6"/>
        <v>2753.77</v>
      </c>
      <c r="AG13" s="254">
        <f t="shared" si="6"/>
        <v>2753.77</v>
      </c>
      <c r="AH13" s="254">
        <f t="shared" ref="AH13:BM13" si="7">SUM(AH14:AH14)</f>
        <v>2753.77</v>
      </c>
      <c r="AI13" s="254">
        <f t="shared" si="7"/>
        <v>2753.77</v>
      </c>
      <c r="AJ13" s="254">
        <f t="shared" si="7"/>
        <v>2753.77</v>
      </c>
      <c r="AK13" s="254">
        <f t="shared" si="7"/>
        <v>2753.77</v>
      </c>
      <c r="AL13" s="254">
        <f t="shared" si="7"/>
        <v>2753.58</v>
      </c>
      <c r="AM13" s="254">
        <f t="shared" si="7"/>
        <v>2753.58</v>
      </c>
      <c r="AN13" s="254">
        <f t="shared" si="7"/>
        <v>2753.58</v>
      </c>
      <c r="AO13" s="254">
        <f t="shared" si="7"/>
        <v>2753.67</v>
      </c>
      <c r="AP13" s="254">
        <f t="shared" si="7"/>
        <v>2753.67</v>
      </c>
      <c r="AQ13" s="254">
        <f t="shared" si="7"/>
        <v>2753.85</v>
      </c>
      <c r="AR13" s="254">
        <f t="shared" si="7"/>
        <v>2753.85</v>
      </c>
      <c r="AS13" s="254">
        <f t="shared" si="7"/>
        <v>2753.85</v>
      </c>
      <c r="AT13" s="254">
        <f t="shared" si="7"/>
        <v>2753.85</v>
      </c>
      <c r="AU13" s="254">
        <f t="shared" si="7"/>
        <v>2753.85</v>
      </c>
      <c r="AV13" s="254">
        <f t="shared" si="7"/>
        <v>2749.73</v>
      </c>
      <c r="AW13" s="254">
        <f t="shared" si="7"/>
        <v>2746.18</v>
      </c>
      <c r="AX13" s="254">
        <f t="shared" si="7"/>
        <v>2742.63</v>
      </c>
      <c r="AY13" s="254">
        <f t="shared" si="7"/>
        <v>2740.5</v>
      </c>
      <c r="AZ13" s="254">
        <f t="shared" si="7"/>
        <v>2740.5</v>
      </c>
      <c r="BA13" s="254">
        <f t="shared" si="7"/>
        <v>2740.3</v>
      </c>
      <c r="BB13" s="254">
        <f t="shared" si="7"/>
        <v>2740.3</v>
      </c>
      <c r="BC13" s="254">
        <f t="shared" si="7"/>
        <v>2740.3</v>
      </c>
      <c r="BD13" s="254">
        <f t="shared" si="7"/>
        <v>2740.3</v>
      </c>
      <c r="BE13" s="254">
        <f t="shared" si="7"/>
        <v>2740.3</v>
      </c>
      <c r="BF13" s="254">
        <f t="shared" si="7"/>
        <v>2740.3</v>
      </c>
      <c r="BG13" s="254">
        <f t="shared" si="7"/>
        <v>2740.3</v>
      </c>
      <c r="BH13" s="254">
        <f t="shared" si="7"/>
        <v>2740.49</v>
      </c>
      <c r="BI13" s="254">
        <f t="shared" si="7"/>
        <v>2740.37</v>
      </c>
      <c r="BJ13" s="254">
        <f t="shared" si="7"/>
        <v>2740.37</v>
      </c>
      <c r="BK13" s="254">
        <f t="shared" si="7"/>
        <v>2740.37</v>
      </c>
      <c r="BL13" s="254">
        <f t="shared" si="7"/>
        <v>2740.37</v>
      </c>
      <c r="BM13" s="254">
        <f t="shared" si="7"/>
        <v>2740.37</v>
      </c>
      <c r="BN13" s="254">
        <f t="shared" ref="BN13:CS13" si="8">SUM(BN14:BN14)</f>
        <v>2740.37</v>
      </c>
      <c r="BO13" s="254">
        <f t="shared" si="8"/>
        <v>2740.37</v>
      </c>
      <c r="BP13" s="254">
        <f t="shared" si="8"/>
        <v>2740.37</v>
      </c>
      <c r="BQ13" s="254">
        <f t="shared" si="8"/>
        <v>2740.37</v>
      </c>
      <c r="BR13" s="254">
        <f t="shared" si="8"/>
        <v>2743.92</v>
      </c>
      <c r="BS13" s="254">
        <f t="shared" si="8"/>
        <v>2747.47</v>
      </c>
      <c r="BT13" s="254">
        <f t="shared" si="8"/>
        <v>2751.02</v>
      </c>
      <c r="BU13" s="254">
        <f t="shared" si="8"/>
        <v>2753.86</v>
      </c>
      <c r="BV13" s="254">
        <f t="shared" si="8"/>
        <v>2753.86</v>
      </c>
      <c r="BW13" s="254">
        <f t="shared" si="8"/>
        <v>2753.86</v>
      </c>
      <c r="BX13" s="254">
        <f t="shared" si="8"/>
        <v>2753.86</v>
      </c>
      <c r="BY13" s="254">
        <f t="shared" si="8"/>
        <v>2753.86</v>
      </c>
      <c r="BZ13" s="254">
        <f t="shared" si="8"/>
        <v>2753.86</v>
      </c>
      <c r="CA13" s="254">
        <f t="shared" si="8"/>
        <v>2753.86</v>
      </c>
      <c r="CB13" s="254">
        <f t="shared" si="8"/>
        <v>2753.86</v>
      </c>
      <c r="CC13" s="254">
        <f t="shared" si="8"/>
        <v>2753.86</v>
      </c>
      <c r="CD13" s="254">
        <f t="shared" si="8"/>
        <v>2753.93</v>
      </c>
      <c r="CE13" s="254">
        <f t="shared" si="8"/>
        <v>2753.93</v>
      </c>
      <c r="CF13" s="254">
        <f t="shared" si="8"/>
        <v>2753.93</v>
      </c>
      <c r="CG13" s="254">
        <f t="shared" si="8"/>
        <v>2753.93</v>
      </c>
      <c r="CH13" s="254">
        <f t="shared" si="8"/>
        <v>2750.38</v>
      </c>
      <c r="CI13" s="254">
        <f t="shared" si="8"/>
        <v>2746.83</v>
      </c>
      <c r="CJ13" s="254">
        <f t="shared" si="8"/>
        <v>2743.29</v>
      </c>
      <c r="CK13" s="254">
        <f t="shared" si="8"/>
        <v>2740.44</v>
      </c>
      <c r="CL13" s="254">
        <f t="shared" si="8"/>
        <v>2740.6</v>
      </c>
      <c r="CM13" s="254">
        <f t="shared" si="8"/>
        <v>2740.6</v>
      </c>
      <c r="CN13" s="254">
        <f t="shared" si="8"/>
        <v>2740.6</v>
      </c>
      <c r="CO13" s="254">
        <f t="shared" si="8"/>
        <v>2740.47</v>
      </c>
      <c r="CP13" s="254">
        <f t="shared" si="8"/>
        <v>2748.43</v>
      </c>
      <c r="CQ13" s="254">
        <f t="shared" si="8"/>
        <v>2751.08</v>
      </c>
      <c r="CR13" s="254">
        <f t="shared" si="8"/>
        <v>2753.73</v>
      </c>
      <c r="CS13" s="255">
        <f t="shared" si="8"/>
        <v>2753.73</v>
      </c>
      <c r="CT13" s="123">
        <f t="shared" si="3"/>
        <v>264799.18999999983</v>
      </c>
      <c r="CU13" s="126"/>
      <c r="CW13" s="117"/>
    </row>
    <row r="14" spans="1:102">
      <c r="A14" s="24" t="s">
        <v>12</v>
      </c>
      <c r="B14" s="32" cm="1">
        <f t="array" ref="B14:CS14">TRANSPOSE('[2]0202'!$AC$9:$AC$104)</f>
        <v>2785.61</v>
      </c>
      <c r="C14" s="33">
        <v>2785.61</v>
      </c>
      <c r="D14" s="33">
        <v>2785.61</v>
      </c>
      <c r="E14" s="33">
        <v>2785.61</v>
      </c>
      <c r="F14" s="33">
        <v>2785.61</v>
      </c>
      <c r="G14" s="33">
        <v>2785.61</v>
      </c>
      <c r="H14" s="33">
        <v>2785.61</v>
      </c>
      <c r="I14" s="33">
        <v>2785.61</v>
      </c>
      <c r="J14" s="33">
        <v>2785.61</v>
      </c>
      <c r="K14" s="33">
        <v>2785.61</v>
      </c>
      <c r="L14" s="33">
        <v>2785.61</v>
      </c>
      <c r="M14" s="33">
        <v>2785.61</v>
      </c>
      <c r="N14" s="33">
        <v>2785.61</v>
      </c>
      <c r="O14" s="33">
        <v>2785.61</v>
      </c>
      <c r="P14" s="33">
        <v>2785.54</v>
      </c>
      <c r="Q14" s="33">
        <v>2785.54</v>
      </c>
      <c r="R14" s="33">
        <v>2785.54</v>
      </c>
      <c r="S14" s="33">
        <v>2785.54</v>
      </c>
      <c r="T14" s="33">
        <v>2785.54</v>
      </c>
      <c r="U14" s="33">
        <v>2785.54</v>
      </c>
      <c r="V14" s="33">
        <v>2785.54</v>
      </c>
      <c r="W14" s="33">
        <v>2785.54</v>
      </c>
      <c r="X14" s="33">
        <v>2785.54</v>
      </c>
      <c r="Y14" s="33">
        <v>2785.69</v>
      </c>
      <c r="Z14" s="33">
        <v>2785.69</v>
      </c>
      <c r="AA14" s="33">
        <v>2785.69</v>
      </c>
      <c r="AB14" s="33">
        <v>2753.86</v>
      </c>
      <c r="AC14" s="33">
        <v>2753.86</v>
      </c>
      <c r="AD14" s="33">
        <v>2753.77</v>
      </c>
      <c r="AE14" s="33">
        <v>2753.77</v>
      </c>
      <c r="AF14" s="33">
        <v>2753.77</v>
      </c>
      <c r="AG14" s="33">
        <v>2753.77</v>
      </c>
      <c r="AH14" s="33">
        <v>2753.77</v>
      </c>
      <c r="AI14" s="33">
        <v>2753.77</v>
      </c>
      <c r="AJ14" s="33">
        <v>2753.77</v>
      </c>
      <c r="AK14" s="33">
        <v>2753.77</v>
      </c>
      <c r="AL14" s="33">
        <v>2753.58</v>
      </c>
      <c r="AM14" s="33">
        <v>2753.58</v>
      </c>
      <c r="AN14" s="33">
        <v>2753.58</v>
      </c>
      <c r="AO14" s="33">
        <v>2753.67</v>
      </c>
      <c r="AP14" s="33">
        <v>2753.67</v>
      </c>
      <c r="AQ14" s="33">
        <v>2753.85</v>
      </c>
      <c r="AR14" s="33">
        <v>2753.85</v>
      </c>
      <c r="AS14" s="33">
        <v>2753.85</v>
      </c>
      <c r="AT14" s="33">
        <v>2753.85</v>
      </c>
      <c r="AU14" s="33">
        <v>2753.85</v>
      </c>
      <c r="AV14" s="33">
        <v>2749.73</v>
      </c>
      <c r="AW14" s="33">
        <v>2746.18</v>
      </c>
      <c r="AX14" s="33">
        <v>2742.63</v>
      </c>
      <c r="AY14" s="33">
        <v>2740.5</v>
      </c>
      <c r="AZ14" s="33">
        <v>2740.5</v>
      </c>
      <c r="BA14" s="33">
        <v>2740.3</v>
      </c>
      <c r="BB14" s="33">
        <v>2740.3</v>
      </c>
      <c r="BC14" s="33">
        <v>2740.3</v>
      </c>
      <c r="BD14" s="33">
        <v>2740.3</v>
      </c>
      <c r="BE14" s="33">
        <v>2740.3</v>
      </c>
      <c r="BF14" s="33">
        <v>2740.3</v>
      </c>
      <c r="BG14" s="33">
        <v>2740.3</v>
      </c>
      <c r="BH14" s="33">
        <v>2740.49</v>
      </c>
      <c r="BI14" s="33">
        <v>2740.37</v>
      </c>
      <c r="BJ14" s="33">
        <v>2740.37</v>
      </c>
      <c r="BK14" s="33">
        <v>2740.37</v>
      </c>
      <c r="BL14" s="33">
        <v>2740.37</v>
      </c>
      <c r="BM14" s="33">
        <v>2740.37</v>
      </c>
      <c r="BN14" s="33">
        <v>2740.37</v>
      </c>
      <c r="BO14" s="33">
        <v>2740.37</v>
      </c>
      <c r="BP14" s="33">
        <v>2740.37</v>
      </c>
      <c r="BQ14" s="33">
        <v>2740.37</v>
      </c>
      <c r="BR14" s="33">
        <v>2743.92</v>
      </c>
      <c r="BS14" s="33">
        <v>2747.47</v>
      </c>
      <c r="BT14" s="33">
        <v>2751.02</v>
      </c>
      <c r="BU14" s="33">
        <v>2753.86</v>
      </c>
      <c r="BV14" s="33">
        <v>2753.86</v>
      </c>
      <c r="BW14" s="33">
        <v>2753.86</v>
      </c>
      <c r="BX14" s="33">
        <v>2753.86</v>
      </c>
      <c r="BY14" s="33">
        <v>2753.86</v>
      </c>
      <c r="BZ14" s="33">
        <v>2753.86</v>
      </c>
      <c r="CA14" s="33">
        <v>2753.86</v>
      </c>
      <c r="CB14" s="33">
        <v>2753.86</v>
      </c>
      <c r="CC14" s="33">
        <v>2753.86</v>
      </c>
      <c r="CD14" s="33">
        <v>2753.93</v>
      </c>
      <c r="CE14" s="33">
        <v>2753.93</v>
      </c>
      <c r="CF14" s="33">
        <v>2753.93</v>
      </c>
      <c r="CG14" s="33">
        <v>2753.93</v>
      </c>
      <c r="CH14" s="33">
        <v>2750.38</v>
      </c>
      <c r="CI14" s="33">
        <v>2746.83</v>
      </c>
      <c r="CJ14" s="33">
        <v>2743.29</v>
      </c>
      <c r="CK14" s="33">
        <v>2740.44</v>
      </c>
      <c r="CL14" s="33">
        <v>2740.6</v>
      </c>
      <c r="CM14" s="33">
        <v>2740.6</v>
      </c>
      <c r="CN14" s="33">
        <v>2740.6</v>
      </c>
      <c r="CO14" s="33">
        <v>2740.47</v>
      </c>
      <c r="CP14" s="33">
        <v>2748.43</v>
      </c>
      <c r="CQ14" s="33">
        <v>2751.08</v>
      </c>
      <c r="CR14" s="33">
        <v>2753.73</v>
      </c>
      <c r="CS14" s="34">
        <v>2753.73</v>
      </c>
      <c r="CT14" s="184">
        <f t="shared" si="3"/>
        <v>264799.18999999983</v>
      </c>
      <c r="CU14" s="128"/>
      <c r="CW14" s="117"/>
    </row>
    <row r="15" spans="1:102">
      <c r="A15" s="28" t="s">
        <v>41</v>
      </c>
      <c r="B15" s="29">
        <f t="shared" ref="B15:AG15" si="9">SUM(B16:B19)</f>
        <v>1970.45</v>
      </c>
      <c r="C15" s="30">
        <f t="shared" si="9"/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ref="AH15:BM15" si="10">SUM(AH16:AH19)</f>
        <v>1970.45</v>
      </c>
      <c r="AI15" s="30">
        <f t="shared" si="10"/>
        <v>1970.45</v>
      </c>
      <c r="AJ15" s="30">
        <f t="shared" si="10"/>
        <v>1970.45</v>
      </c>
      <c r="AK15" s="30">
        <f t="shared" si="10"/>
        <v>1970.45</v>
      </c>
      <c r="AL15" s="30">
        <f t="shared" si="10"/>
        <v>1970.45</v>
      </c>
      <c r="AM15" s="30">
        <f t="shared" si="10"/>
        <v>1970.45</v>
      </c>
      <c r="AN15" s="30">
        <f t="shared" si="10"/>
        <v>1970.45</v>
      </c>
      <c r="AO15" s="30">
        <f t="shared" si="10"/>
        <v>1970.45</v>
      </c>
      <c r="AP15" s="30">
        <f t="shared" si="10"/>
        <v>1970.45</v>
      </c>
      <c r="AQ15" s="30">
        <f t="shared" si="10"/>
        <v>1970.45</v>
      </c>
      <c r="AR15" s="30">
        <f t="shared" si="10"/>
        <v>1970.45</v>
      </c>
      <c r="AS15" s="30">
        <f t="shared" si="10"/>
        <v>1970.45</v>
      </c>
      <c r="AT15" s="30">
        <f t="shared" si="10"/>
        <v>1970.45</v>
      </c>
      <c r="AU15" s="30">
        <f t="shared" si="10"/>
        <v>1970.45</v>
      </c>
      <c r="AV15" s="30">
        <f t="shared" si="10"/>
        <v>1970.45</v>
      </c>
      <c r="AW15" s="30">
        <f t="shared" si="10"/>
        <v>1970.45</v>
      </c>
      <c r="AX15" s="30">
        <f t="shared" si="10"/>
        <v>1970.45</v>
      </c>
      <c r="AY15" s="30">
        <f t="shared" si="10"/>
        <v>1970.45</v>
      </c>
      <c r="AZ15" s="30">
        <f t="shared" si="10"/>
        <v>1970.45</v>
      </c>
      <c r="BA15" s="30">
        <f t="shared" si="10"/>
        <v>1970.45</v>
      </c>
      <c r="BB15" s="30">
        <f t="shared" si="10"/>
        <v>1970.45</v>
      </c>
      <c r="BC15" s="30">
        <f t="shared" si="10"/>
        <v>1970.45</v>
      </c>
      <c r="BD15" s="30">
        <f t="shared" si="10"/>
        <v>1970.45</v>
      </c>
      <c r="BE15" s="30">
        <f t="shared" si="10"/>
        <v>1970.45</v>
      </c>
      <c r="BF15" s="30">
        <f t="shared" si="10"/>
        <v>1970.45</v>
      </c>
      <c r="BG15" s="30">
        <f t="shared" si="10"/>
        <v>1970.45</v>
      </c>
      <c r="BH15" s="30">
        <f t="shared" si="10"/>
        <v>1970.45</v>
      </c>
      <c r="BI15" s="30">
        <f t="shared" si="10"/>
        <v>1970.45</v>
      </c>
      <c r="BJ15" s="30">
        <f t="shared" si="10"/>
        <v>1970.45</v>
      </c>
      <c r="BK15" s="30">
        <f t="shared" si="10"/>
        <v>1970.45</v>
      </c>
      <c r="BL15" s="30">
        <f t="shared" si="10"/>
        <v>1970.45</v>
      </c>
      <c r="BM15" s="30">
        <f t="shared" si="10"/>
        <v>1970.45</v>
      </c>
      <c r="BN15" s="30">
        <f t="shared" ref="BN15:CS15" si="11">SUM(BN16:BN19)</f>
        <v>1970.45</v>
      </c>
      <c r="BO15" s="30">
        <f t="shared" si="11"/>
        <v>1970.45</v>
      </c>
      <c r="BP15" s="30">
        <f t="shared" si="11"/>
        <v>1970.45</v>
      </c>
      <c r="BQ15" s="30">
        <f t="shared" si="11"/>
        <v>1970.45</v>
      </c>
      <c r="BR15" s="30">
        <f t="shared" si="11"/>
        <v>1970.45</v>
      </c>
      <c r="BS15" s="30">
        <f t="shared" si="11"/>
        <v>1970.45</v>
      </c>
      <c r="BT15" s="30">
        <f t="shared" si="11"/>
        <v>1970.45</v>
      </c>
      <c r="BU15" s="30">
        <f t="shared" si="11"/>
        <v>1970.45</v>
      </c>
      <c r="BV15" s="30">
        <f t="shared" si="11"/>
        <v>1970.45</v>
      </c>
      <c r="BW15" s="30">
        <f t="shared" si="11"/>
        <v>1970.45</v>
      </c>
      <c r="BX15" s="30">
        <f t="shared" si="11"/>
        <v>1970.45</v>
      </c>
      <c r="BY15" s="30">
        <f t="shared" si="11"/>
        <v>1970.45</v>
      </c>
      <c r="BZ15" s="30">
        <f t="shared" si="11"/>
        <v>1970.45</v>
      </c>
      <c r="CA15" s="30">
        <f t="shared" si="11"/>
        <v>1970.45</v>
      </c>
      <c r="CB15" s="30">
        <f t="shared" si="11"/>
        <v>1970.45</v>
      </c>
      <c r="CC15" s="30">
        <f t="shared" si="11"/>
        <v>1970.45</v>
      </c>
      <c r="CD15" s="30">
        <f t="shared" si="11"/>
        <v>1970.45</v>
      </c>
      <c r="CE15" s="30">
        <f t="shared" si="11"/>
        <v>1970.45</v>
      </c>
      <c r="CF15" s="30">
        <f t="shared" si="11"/>
        <v>1970.45</v>
      </c>
      <c r="CG15" s="30">
        <f t="shared" si="11"/>
        <v>1970.45</v>
      </c>
      <c r="CH15" s="30">
        <f t="shared" si="11"/>
        <v>1970.45</v>
      </c>
      <c r="CI15" s="30">
        <f t="shared" si="11"/>
        <v>1970.45</v>
      </c>
      <c r="CJ15" s="30">
        <f t="shared" si="11"/>
        <v>1970.45</v>
      </c>
      <c r="CK15" s="30">
        <f t="shared" si="11"/>
        <v>1970.45</v>
      </c>
      <c r="CL15" s="30">
        <f t="shared" si="11"/>
        <v>1970.45</v>
      </c>
      <c r="CM15" s="30">
        <f t="shared" si="11"/>
        <v>1970.45</v>
      </c>
      <c r="CN15" s="30">
        <f t="shared" si="11"/>
        <v>1970.45</v>
      </c>
      <c r="CO15" s="30">
        <f t="shared" si="11"/>
        <v>1970.45</v>
      </c>
      <c r="CP15" s="30">
        <f t="shared" si="11"/>
        <v>1970.45</v>
      </c>
      <c r="CQ15" s="30">
        <f t="shared" si="11"/>
        <v>1970.45</v>
      </c>
      <c r="CR15" s="30">
        <f t="shared" si="11"/>
        <v>1970.45</v>
      </c>
      <c r="CS15" s="31">
        <f t="shared" si="11"/>
        <v>1970.45</v>
      </c>
      <c r="CT15" s="28">
        <f t="shared" si="3"/>
        <v>189163.20000000022</v>
      </c>
      <c r="CU15" s="126"/>
      <c r="CW15" s="117"/>
    </row>
    <row r="16" spans="1:102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2">SUM(B21:B24)</f>
        <v>53.064799999999998</v>
      </c>
      <c r="C20" s="262">
        <f t="shared" si="12"/>
        <v>53.916239999999995</v>
      </c>
      <c r="D20" s="262">
        <f t="shared" si="12"/>
        <v>54.202559999999998</v>
      </c>
      <c r="E20" s="262">
        <f t="shared" si="12"/>
        <v>54.995359999999998</v>
      </c>
      <c r="F20" s="262">
        <f t="shared" si="12"/>
        <v>52.91872</v>
      </c>
      <c r="G20" s="262">
        <f t="shared" si="12"/>
        <v>52.969439999999999</v>
      </c>
      <c r="H20" s="262">
        <f t="shared" si="12"/>
        <v>53.901760000000003</v>
      </c>
      <c r="I20" s="262">
        <f t="shared" si="12"/>
        <v>54.690480000000001</v>
      </c>
      <c r="J20" s="262">
        <f t="shared" si="12"/>
        <v>53.905520000000003</v>
      </c>
      <c r="K20" s="262">
        <f t="shared" si="12"/>
        <v>54.913199999999996</v>
      </c>
      <c r="L20" s="262">
        <f t="shared" si="12"/>
        <v>55.530319999999996</v>
      </c>
      <c r="M20" s="262">
        <f t="shared" si="12"/>
        <v>54.79616</v>
      </c>
      <c r="N20" s="262">
        <f t="shared" si="12"/>
        <v>55.271039999999999</v>
      </c>
      <c r="O20" s="262">
        <f t="shared" si="12"/>
        <v>53.95288</v>
      </c>
      <c r="P20" s="262">
        <f t="shared" si="12"/>
        <v>55.092320000000001</v>
      </c>
      <c r="Q20" s="262">
        <f t="shared" si="12"/>
        <v>53.638719999999999</v>
      </c>
      <c r="R20" s="262">
        <f t="shared" si="12"/>
        <v>56.665599999999998</v>
      </c>
      <c r="S20" s="262">
        <f t="shared" si="12"/>
        <v>58.323120000000003</v>
      </c>
      <c r="T20" s="262">
        <f t="shared" si="12"/>
        <v>60.006479999999996</v>
      </c>
      <c r="U20" s="262">
        <f t="shared" si="12"/>
        <v>61.316959999999995</v>
      </c>
      <c r="V20" s="262">
        <f t="shared" si="12"/>
        <v>59.609839999999998</v>
      </c>
      <c r="W20" s="262">
        <f t="shared" si="12"/>
        <v>58.65992</v>
      </c>
      <c r="X20" s="262">
        <f t="shared" si="12"/>
        <v>58.489286083968317</v>
      </c>
      <c r="Y20" s="262">
        <f t="shared" si="12"/>
        <v>62.411919316599416</v>
      </c>
      <c r="Z20" s="262">
        <f t="shared" si="12"/>
        <v>61.743239377439096</v>
      </c>
      <c r="AA20" s="262">
        <f t="shared" si="12"/>
        <v>60.77310240703234</v>
      </c>
      <c r="AB20" s="262">
        <f t="shared" si="12"/>
        <v>61.926604797076301</v>
      </c>
      <c r="AC20" s="262">
        <f t="shared" si="12"/>
        <v>67.241750963109169</v>
      </c>
      <c r="AD20" s="262">
        <f t="shared" si="12"/>
        <v>97.232922342041121</v>
      </c>
      <c r="AE20" s="262">
        <f t="shared" si="12"/>
        <v>189.85993237196726</v>
      </c>
      <c r="AF20" s="262">
        <f t="shared" si="12"/>
        <v>342.97740845917929</v>
      </c>
      <c r="AG20" s="262">
        <f t="shared" si="12"/>
        <v>543.55046560475762</v>
      </c>
      <c r="AH20" s="262">
        <f t="shared" ref="AH20:BM20" si="13">SUM(AH21:AH24)</f>
        <v>812.9571337794132</v>
      </c>
      <c r="AI20" s="262">
        <f t="shared" si="13"/>
        <v>1140.7330277299207</v>
      </c>
      <c r="AJ20" s="262">
        <f t="shared" si="13"/>
        <v>1457.6148536646351</v>
      </c>
      <c r="AK20" s="262">
        <f t="shared" si="13"/>
        <v>1763.641189596945</v>
      </c>
      <c r="AL20" s="262">
        <f t="shared" si="13"/>
        <v>2119.3509988510118</v>
      </c>
      <c r="AM20" s="262">
        <f t="shared" si="13"/>
        <v>2443.2016810203231</v>
      </c>
      <c r="AN20" s="262">
        <f t="shared" si="13"/>
        <v>2722.0537319855448</v>
      </c>
      <c r="AO20" s="262">
        <f t="shared" si="13"/>
        <v>2990.7672201681535</v>
      </c>
      <c r="AP20" s="262">
        <f t="shared" si="13"/>
        <v>3136.1672588236711</v>
      </c>
      <c r="AQ20" s="262">
        <f t="shared" si="13"/>
        <v>3403.702976492672</v>
      </c>
      <c r="AR20" s="262">
        <f t="shared" si="13"/>
        <v>3548.009830688577</v>
      </c>
      <c r="AS20" s="262">
        <f t="shared" si="13"/>
        <v>3681.5446547542924</v>
      </c>
      <c r="AT20" s="262">
        <f t="shared" si="13"/>
        <v>3919.1730665315381</v>
      </c>
      <c r="AU20" s="262">
        <f t="shared" si="13"/>
        <v>4101.8024718683782</v>
      </c>
      <c r="AV20" s="262">
        <f t="shared" si="13"/>
        <v>4127.9940939425442</v>
      </c>
      <c r="AW20" s="262">
        <f t="shared" si="13"/>
        <v>4163.036405805401</v>
      </c>
      <c r="AX20" s="262">
        <f t="shared" si="13"/>
        <v>4143.153667470423</v>
      </c>
      <c r="AY20" s="262">
        <f t="shared" si="13"/>
        <v>4113.2083623849794</v>
      </c>
      <c r="AZ20" s="262">
        <f t="shared" si="13"/>
        <v>4144.9416385254717</v>
      </c>
      <c r="BA20" s="262">
        <f t="shared" si="13"/>
        <v>4174.5415096694014</v>
      </c>
      <c r="BB20" s="262">
        <f t="shared" si="13"/>
        <v>4174.8008472402616</v>
      </c>
      <c r="BC20" s="262">
        <f t="shared" si="13"/>
        <v>4140.1137703416416</v>
      </c>
      <c r="BD20" s="262">
        <f t="shared" si="13"/>
        <v>4151.0861120608361</v>
      </c>
      <c r="BE20" s="262">
        <f t="shared" si="13"/>
        <v>4055.4059833789811</v>
      </c>
      <c r="BF20" s="262">
        <f t="shared" si="13"/>
        <v>3992.9935453762423</v>
      </c>
      <c r="BG20" s="262">
        <f t="shared" si="13"/>
        <v>3816.5411782645397</v>
      </c>
      <c r="BH20" s="262">
        <f t="shared" si="13"/>
        <v>3723.0063524811285</v>
      </c>
      <c r="BI20" s="262">
        <f t="shared" si="13"/>
        <v>3587.815855722291</v>
      </c>
      <c r="BJ20" s="262">
        <f t="shared" si="13"/>
        <v>3416.3546191514197</v>
      </c>
      <c r="BK20" s="262">
        <f t="shared" si="13"/>
        <v>3191.187583774768</v>
      </c>
      <c r="BL20" s="262">
        <f t="shared" si="13"/>
        <v>2985.4878802654653</v>
      </c>
      <c r="BM20" s="262">
        <f t="shared" si="13"/>
        <v>2681.5682099123237</v>
      </c>
      <c r="BN20" s="262">
        <f t="shared" ref="BN20:CS20" si="14">SUM(BN21:BN24)</f>
        <v>2333.6316150439015</v>
      </c>
      <c r="BO20" s="262">
        <f t="shared" si="14"/>
        <v>1994.7125923466231</v>
      </c>
      <c r="BP20" s="262">
        <f t="shared" si="14"/>
        <v>1581.7204129401864</v>
      </c>
      <c r="BQ20" s="262">
        <f t="shared" si="14"/>
        <v>1262.7865315379861</v>
      </c>
      <c r="BR20" s="262">
        <f t="shared" si="14"/>
        <v>943.70501974698971</v>
      </c>
      <c r="BS20" s="262">
        <f t="shared" si="14"/>
        <v>581.77434241172534</v>
      </c>
      <c r="BT20" s="262">
        <f t="shared" si="14"/>
        <v>309.60274427042549</v>
      </c>
      <c r="BU20" s="262">
        <f t="shared" si="14"/>
        <v>167.27903600220637</v>
      </c>
      <c r="BV20" s="262">
        <f t="shared" si="14"/>
        <v>89.174819697702162</v>
      </c>
      <c r="BW20" s="262">
        <f t="shared" si="14"/>
        <v>68.715268484630016</v>
      </c>
      <c r="BX20" s="262">
        <f t="shared" si="14"/>
        <v>66.15352</v>
      </c>
      <c r="BY20" s="262">
        <f t="shared" si="14"/>
        <v>66.755279999999999</v>
      </c>
      <c r="BZ20" s="262">
        <f t="shared" si="14"/>
        <v>66.033999999999992</v>
      </c>
      <c r="CA20" s="262">
        <f t="shared" si="14"/>
        <v>64.522319999999993</v>
      </c>
      <c r="CB20" s="262">
        <f t="shared" si="14"/>
        <v>61.429519999999997</v>
      </c>
      <c r="CC20" s="262">
        <f t="shared" si="14"/>
        <v>60.729920000000007</v>
      </c>
      <c r="CD20" s="262">
        <f t="shared" si="14"/>
        <v>62.755119999999998</v>
      </c>
      <c r="CE20" s="262">
        <f t="shared" si="14"/>
        <v>60.530159999999995</v>
      </c>
      <c r="CF20" s="262">
        <f t="shared" si="14"/>
        <v>62.134319999999995</v>
      </c>
      <c r="CG20" s="262">
        <f t="shared" si="14"/>
        <v>64.699839999999995</v>
      </c>
      <c r="CH20" s="262">
        <f t="shared" si="14"/>
        <v>64.535039999999995</v>
      </c>
      <c r="CI20" s="262">
        <f t="shared" si="14"/>
        <v>60.628399999999999</v>
      </c>
      <c r="CJ20" s="262">
        <f t="shared" si="14"/>
        <v>59.52928</v>
      </c>
      <c r="CK20" s="262">
        <f t="shared" si="14"/>
        <v>62.329279999999997</v>
      </c>
      <c r="CL20" s="262">
        <f t="shared" si="14"/>
        <v>61.300640000000001</v>
      </c>
      <c r="CM20" s="262">
        <f t="shared" si="14"/>
        <v>63.103359999999995</v>
      </c>
      <c r="CN20" s="262">
        <f t="shared" si="14"/>
        <v>67.222480000000004</v>
      </c>
      <c r="CO20" s="262">
        <f t="shared" si="14"/>
        <v>75.784559999999999</v>
      </c>
      <c r="CP20" s="262">
        <f t="shared" si="14"/>
        <v>62.996960000000001</v>
      </c>
      <c r="CQ20" s="262">
        <f t="shared" si="14"/>
        <v>62.36168</v>
      </c>
      <c r="CR20" s="262">
        <f t="shared" si="14"/>
        <v>62.234480000000005</v>
      </c>
      <c r="CS20" s="269">
        <f t="shared" si="14"/>
        <v>60.284320000000001</v>
      </c>
      <c r="CT20" s="28">
        <f>SUM(B20:CS20)</f>
        <v>119523.66264592877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0.24</v>
      </c>
      <c r="Z21" s="245">
        <v>0.27</v>
      </c>
      <c r="AA21" s="245">
        <v>0.37</v>
      </c>
      <c r="AB21" s="245">
        <v>0.64</v>
      </c>
      <c r="AC21" s="245">
        <v>4.63</v>
      </c>
      <c r="AD21" s="245">
        <v>15.629999999999999</v>
      </c>
      <c r="AE21" s="245">
        <v>32.67</v>
      </c>
      <c r="AF21" s="245">
        <v>59.209999999999994</v>
      </c>
      <c r="AG21" s="245">
        <v>109.04</v>
      </c>
      <c r="AH21" s="245">
        <v>183.73999999999998</v>
      </c>
      <c r="AI21" s="245">
        <v>288.76000000000005</v>
      </c>
      <c r="AJ21" s="245">
        <v>392.12</v>
      </c>
      <c r="AK21" s="245">
        <v>493.09999999999997</v>
      </c>
      <c r="AL21" s="245">
        <v>654.67000000000007</v>
      </c>
      <c r="AM21" s="245">
        <v>799.35</v>
      </c>
      <c r="AN21" s="245">
        <v>924.99</v>
      </c>
      <c r="AO21" s="245">
        <v>1054.53</v>
      </c>
      <c r="AP21" s="245">
        <v>1118.57</v>
      </c>
      <c r="AQ21" s="245">
        <v>1229.3400000000001</v>
      </c>
      <c r="AR21" s="245">
        <v>1273.3399999999999</v>
      </c>
      <c r="AS21" s="245">
        <v>1344.69</v>
      </c>
      <c r="AT21" s="245">
        <v>1514.76</v>
      </c>
      <c r="AU21" s="245">
        <v>1564.09</v>
      </c>
      <c r="AV21" s="245">
        <v>1584.49</v>
      </c>
      <c r="AW21" s="245">
        <v>1606.0200000000002</v>
      </c>
      <c r="AX21" s="245">
        <v>1592.5</v>
      </c>
      <c r="AY21" s="245">
        <v>1600.9499999999998</v>
      </c>
      <c r="AZ21" s="245">
        <v>1628.51</v>
      </c>
      <c r="BA21" s="245">
        <v>1630.85</v>
      </c>
      <c r="BB21" s="245">
        <v>1639.29</v>
      </c>
      <c r="BC21" s="245">
        <v>1635.45</v>
      </c>
      <c r="BD21" s="245">
        <v>1643.41</v>
      </c>
      <c r="BE21" s="245">
        <v>1636.46</v>
      </c>
      <c r="BF21" s="245">
        <v>1653.8899999999999</v>
      </c>
      <c r="BG21" s="245">
        <v>1622.96</v>
      </c>
      <c r="BH21" s="245">
        <v>1598.21</v>
      </c>
      <c r="BI21" s="245">
        <v>1538.9099999999999</v>
      </c>
      <c r="BJ21" s="245">
        <v>1464.88</v>
      </c>
      <c r="BK21" s="245">
        <v>1352.96</v>
      </c>
      <c r="BL21" s="245">
        <v>1253.8300000000002</v>
      </c>
      <c r="BM21" s="245">
        <v>1140.3699999999999</v>
      </c>
      <c r="BN21" s="245">
        <v>971.91</v>
      </c>
      <c r="BO21" s="245">
        <v>826.42</v>
      </c>
      <c r="BP21" s="245">
        <v>660.48</v>
      </c>
      <c r="BQ21" s="245">
        <v>512.83000000000004</v>
      </c>
      <c r="BR21" s="245">
        <v>357.2</v>
      </c>
      <c r="BS21" s="245">
        <v>227.56</v>
      </c>
      <c r="BT21" s="245">
        <v>117.33</v>
      </c>
      <c r="BU21" s="245">
        <v>58.050000000000004</v>
      </c>
      <c r="BV21" s="245">
        <v>13.870000000000001</v>
      </c>
      <c r="BW21" s="245">
        <v>0.84000000000000008</v>
      </c>
      <c r="BX21" s="245">
        <v>0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5">SUM(B21:CS21)</f>
        <v>44629.44000000001</v>
      </c>
      <c r="CU21" s="128"/>
      <c r="CW21" s="117"/>
    </row>
    <row r="22" spans="1:102">
      <c r="A22" s="22" t="s">
        <v>66</v>
      </c>
      <c r="B22" s="141" cm="1">
        <f t="array" ref="B22:CS22">TRANSPOSE('[4]FEB-24'!$D$4:$D$99)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1.8600060839683188</v>
      </c>
      <c r="Y22" s="141">
        <v>5.9055193165994115</v>
      </c>
      <c r="Z22" s="141">
        <v>5.9241193774390952</v>
      </c>
      <c r="AA22" s="141">
        <v>5.949182407032346</v>
      </c>
      <c r="AB22" s="141">
        <v>5.9863647970762983</v>
      </c>
      <c r="AC22" s="141">
        <v>6.8601509631091737</v>
      </c>
      <c r="AD22" s="141">
        <v>27.105962342041124</v>
      </c>
      <c r="AE22" s="141">
        <v>103.18113237196725</v>
      </c>
      <c r="AF22" s="141">
        <v>229.83364845917927</v>
      </c>
      <c r="AG22" s="141">
        <v>378.79894560475765</v>
      </c>
      <c r="AH22" s="141">
        <v>574.34105377941319</v>
      </c>
      <c r="AI22" s="141">
        <v>798.16158772992071</v>
      </c>
      <c r="AJ22" s="141">
        <v>1011.5368536646353</v>
      </c>
      <c r="AK22" s="141">
        <v>1216.2603895969451</v>
      </c>
      <c r="AL22" s="141">
        <v>1409.7485188510113</v>
      </c>
      <c r="AM22" s="141">
        <v>1589.3227210203231</v>
      </c>
      <c r="AN22" s="141">
        <v>1742.702051985545</v>
      </c>
      <c r="AO22" s="141">
        <v>1882.0643401681534</v>
      </c>
      <c r="AP22" s="141">
        <v>1963.2870188236709</v>
      </c>
      <c r="AQ22" s="141">
        <v>2121.7938564926717</v>
      </c>
      <c r="AR22" s="141">
        <v>2220.9442306885767</v>
      </c>
      <c r="AS22" s="141">
        <v>2282.0841747542922</v>
      </c>
      <c r="AT22" s="141">
        <v>2350.7574665315378</v>
      </c>
      <c r="AU22" s="141">
        <v>2484.063351868378</v>
      </c>
      <c r="AV22" s="141">
        <v>2490.3055339425441</v>
      </c>
      <c r="AW22" s="141">
        <v>2504.0624858054011</v>
      </c>
      <c r="AX22" s="141">
        <v>2497.1607874704232</v>
      </c>
      <c r="AY22" s="141">
        <v>2458.6580423849796</v>
      </c>
      <c r="AZ22" s="141">
        <v>2462.7173185254715</v>
      </c>
      <c r="BA22" s="141">
        <v>2490.6120696694011</v>
      </c>
      <c r="BB22" s="141">
        <v>2482.047647240262</v>
      </c>
      <c r="BC22" s="141">
        <v>2450.0007303416419</v>
      </c>
      <c r="BD22" s="141">
        <v>2453.9206720608358</v>
      </c>
      <c r="BE22" s="141">
        <v>2365.7219833789809</v>
      </c>
      <c r="BF22" s="141">
        <v>2284.5829053762427</v>
      </c>
      <c r="BG22" s="141">
        <v>2139.6658182645397</v>
      </c>
      <c r="BH22" s="141">
        <v>2071.4755524811285</v>
      </c>
      <c r="BI22" s="141">
        <v>1995.3339357222908</v>
      </c>
      <c r="BJ22" s="141">
        <v>1898.4407791514193</v>
      </c>
      <c r="BK22" s="141">
        <v>1786.3323037747678</v>
      </c>
      <c r="BL22" s="141">
        <v>1678.5896402654648</v>
      </c>
      <c r="BM22" s="141">
        <v>1486.2988499123239</v>
      </c>
      <c r="BN22" s="141">
        <v>1304.2444950439017</v>
      </c>
      <c r="BO22" s="141">
        <v>1111.7957923466229</v>
      </c>
      <c r="BP22" s="141">
        <v>863.41825294018656</v>
      </c>
      <c r="BQ22" s="141">
        <v>693.04941153798586</v>
      </c>
      <c r="BR22" s="141">
        <v>529.03421974698972</v>
      </c>
      <c r="BS22" s="141">
        <v>293.15962241172542</v>
      </c>
      <c r="BT22" s="141">
        <v>129.46954427042547</v>
      </c>
      <c r="BU22" s="141">
        <v>45.023596002206361</v>
      </c>
      <c r="BV22" s="141">
        <v>11.629779697702162</v>
      </c>
      <c r="BW22" s="141">
        <v>4.2171884846300163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5"/>
        <v>69399.441605928718</v>
      </c>
      <c r="CU22" s="128"/>
      <c r="CW22" s="117"/>
    </row>
    <row r="23" spans="1:102">
      <c r="A23" s="22" t="s">
        <v>24</v>
      </c>
      <c r="B23" s="141">
        <f>B50</f>
        <v>0.01</v>
      </c>
      <c r="C23" s="141">
        <f t="shared" ref="C23:BN23" si="16">C50</f>
        <v>0.05</v>
      </c>
      <c r="D23" s="141">
        <f t="shared" si="16"/>
        <v>0.05</v>
      </c>
      <c r="E23" s="141">
        <f t="shared" si="16"/>
        <v>0.08</v>
      </c>
      <c r="F23" s="141">
        <f t="shared" si="16"/>
        <v>0.36</v>
      </c>
      <c r="G23" s="141">
        <f t="shared" si="16"/>
        <v>0.37</v>
      </c>
      <c r="H23" s="141">
        <f t="shared" si="16"/>
        <v>0.46</v>
      </c>
      <c r="I23" s="141">
        <f t="shared" si="16"/>
        <v>0.36</v>
      </c>
      <c r="J23" s="141">
        <f t="shared" si="16"/>
        <v>0.11</v>
      </c>
      <c r="K23" s="141">
        <f t="shared" si="16"/>
        <v>0.11</v>
      </c>
      <c r="L23" s="141">
        <f t="shared" si="16"/>
        <v>0.11</v>
      </c>
      <c r="M23" s="141">
        <f t="shared" si="16"/>
        <v>0.11</v>
      </c>
      <c r="N23" s="141">
        <f t="shared" si="16"/>
        <v>0.62</v>
      </c>
      <c r="O23" s="141">
        <f t="shared" si="16"/>
        <v>1.5</v>
      </c>
      <c r="P23" s="141">
        <f t="shared" si="16"/>
        <v>3.26</v>
      </c>
      <c r="Q23" s="141">
        <f t="shared" si="16"/>
        <v>3.79</v>
      </c>
      <c r="R23" s="141">
        <f t="shared" si="16"/>
        <v>5.04</v>
      </c>
      <c r="S23" s="141">
        <f t="shared" si="16"/>
        <v>4.63</v>
      </c>
      <c r="T23" s="141">
        <f t="shared" si="16"/>
        <v>4.91</v>
      </c>
      <c r="U23" s="141">
        <f t="shared" si="16"/>
        <v>6.19</v>
      </c>
      <c r="V23" s="141">
        <f t="shared" si="16"/>
        <v>6.42</v>
      </c>
      <c r="W23" s="141">
        <f t="shared" si="16"/>
        <v>6.39</v>
      </c>
      <c r="X23" s="141">
        <f t="shared" si="16"/>
        <v>5.0599999999999996</v>
      </c>
      <c r="Y23" s="141">
        <f t="shared" si="16"/>
        <v>3.67</v>
      </c>
      <c r="Z23" s="141">
        <f t="shared" si="16"/>
        <v>2.48</v>
      </c>
      <c r="AA23" s="141">
        <f t="shared" si="16"/>
        <v>2.04</v>
      </c>
      <c r="AB23" s="141">
        <f t="shared" si="16"/>
        <v>1.53</v>
      </c>
      <c r="AC23" s="141">
        <f t="shared" si="16"/>
        <v>1.17</v>
      </c>
      <c r="AD23" s="141">
        <f t="shared" si="16"/>
        <v>0.8</v>
      </c>
      <c r="AE23" s="141">
        <f t="shared" si="16"/>
        <v>0.3</v>
      </c>
      <c r="AF23" s="141">
        <f t="shared" si="16"/>
        <v>0.42</v>
      </c>
      <c r="AG23" s="141">
        <f t="shared" si="16"/>
        <v>0.68</v>
      </c>
      <c r="AH23" s="141">
        <f t="shared" si="16"/>
        <v>0.68</v>
      </c>
      <c r="AI23" s="141">
        <f t="shared" si="16"/>
        <v>0.47</v>
      </c>
      <c r="AJ23" s="141">
        <f t="shared" si="16"/>
        <v>0.11</v>
      </c>
      <c r="AK23" s="141">
        <f t="shared" si="16"/>
        <v>0.05</v>
      </c>
      <c r="AL23" s="141">
        <f t="shared" si="16"/>
        <v>0.05</v>
      </c>
      <c r="AM23" s="141">
        <f t="shared" si="16"/>
        <v>0.05</v>
      </c>
      <c r="AN23" s="141">
        <f t="shared" si="16"/>
        <v>0.05</v>
      </c>
      <c r="AO23" s="141">
        <f t="shared" si="16"/>
        <v>0.05</v>
      </c>
      <c r="AP23" s="141">
        <f t="shared" si="16"/>
        <v>0.05</v>
      </c>
      <c r="AQ23" s="141">
        <f t="shared" si="16"/>
        <v>0.05</v>
      </c>
      <c r="AR23" s="141">
        <f t="shared" si="16"/>
        <v>0.05</v>
      </c>
      <c r="AS23" s="141">
        <f t="shared" si="16"/>
        <v>0.05</v>
      </c>
      <c r="AT23" s="141">
        <f t="shared" si="16"/>
        <v>0.05</v>
      </c>
      <c r="AU23" s="141">
        <f t="shared" si="16"/>
        <v>0.05</v>
      </c>
      <c r="AV23" s="141">
        <f t="shared" si="16"/>
        <v>0.05</v>
      </c>
      <c r="AW23" s="141">
        <f t="shared" si="16"/>
        <v>0.05</v>
      </c>
      <c r="AX23" s="141">
        <f t="shared" si="16"/>
        <v>0.05</v>
      </c>
      <c r="AY23" s="141">
        <f t="shared" si="16"/>
        <v>0.05</v>
      </c>
      <c r="AZ23" s="141">
        <f t="shared" si="16"/>
        <v>0.05</v>
      </c>
      <c r="BA23" s="141">
        <f t="shared" si="16"/>
        <v>0.05</v>
      </c>
      <c r="BB23" s="141">
        <f t="shared" si="16"/>
        <v>0.05</v>
      </c>
      <c r="BC23" s="141">
        <f t="shared" si="16"/>
        <v>0.14000000000000001</v>
      </c>
      <c r="BD23" s="141">
        <f t="shared" si="16"/>
        <v>0.11</v>
      </c>
      <c r="BE23" s="141">
        <f t="shared" si="16"/>
        <v>0.03</v>
      </c>
      <c r="BF23" s="141">
        <f t="shared" si="16"/>
        <v>0.06</v>
      </c>
      <c r="BG23" s="141">
        <f t="shared" si="16"/>
        <v>0.08</v>
      </c>
      <c r="BH23" s="141">
        <f t="shared" si="16"/>
        <v>0.08</v>
      </c>
      <c r="BI23" s="141">
        <f t="shared" si="16"/>
        <v>7.0000000000000007E-2</v>
      </c>
      <c r="BJ23" s="141">
        <f t="shared" si="16"/>
        <v>0.01</v>
      </c>
      <c r="BK23" s="141">
        <f t="shared" si="16"/>
        <v>0</v>
      </c>
      <c r="BL23" s="141">
        <f t="shared" si="16"/>
        <v>0</v>
      </c>
      <c r="BM23" s="141">
        <f t="shared" si="16"/>
        <v>0</v>
      </c>
      <c r="BN23" s="141">
        <f t="shared" si="16"/>
        <v>0.12</v>
      </c>
      <c r="BO23" s="141">
        <f t="shared" ref="BO23:CS23" si="17">BO50</f>
        <v>0.13</v>
      </c>
      <c r="BP23" s="141">
        <f t="shared" si="17"/>
        <v>0.25</v>
      </c>
      <c r="BQ23" s="141">
        <f t="shared" si="17"/>
        <v>0.14000000000000001</v>
      </c>
      <c r="BR23" s="141">
        <f t="shared" si="17"/>
        <v>1.03</v>
      </c>
      <c r="BS23" s="141">
        <f t="shared" si="17"/>
        <v>2.8</v>
      </c>
      <c r="BT23" s="141">
        <f t="shared" si="17"/>
        <v>2.86</v>
      </c>
      <c r="BU23" s="141">
        <f t="shared" si="17"/>
        <v>4.26</v>
      </c>
      <c r="BV23" s="141">
        <f t="shared" si="17"/>
        <v>3.9</v>
      </c>
      <c r="BW23" s="141">
        <f t="shared" si="17"/>
        <v>4.53</v>
      </c>
      <c r="BX23" s="141">
        <f t="shared" si="17"/>
        <v>5.97</v>
      </c>
      <c r="BY23" s="141">
        <f t="shared" si="17"/>
        <v>6.56</v>
      </c>
      <c r="BZ23" s="141">
        <f t="shared" si="17"/>
        <v>5.57</v>
      </c>
      <c r="CA23" s="141">
        <f t="shared" si="17"/>
        <v>5.52</v>
      </c>
      <c r="CB23" s="141">
        <f t="shared" si="17"/>
        <v>5.55</v>
      </c>
      <c r="CC23" s="141">
        <f t="shared" si="17"/>
        <v>5.41</v>
      </c>
      <c r="CD23" s="141">
        <f t="shared" si="17"/>
        <v>5.05</v>
      </c>
      <c r="CE23" s="141">
        <f t="shared" si="17"/>
        <v>4.9000000000000004</v>
      </c>
      <c r="CF23" s="141">
        <f t="shared" si="17"/>
        <v>6.12</v>
      </c>
      <c r="CG23" s="141">
        <f t="shared" si="17"/>
        <v>8.0500000000000007</v>
      </c>
      <c r="CH23" s="141">
        <f t="shared" si="17"/>
        <v>8.59</v>
      </c>
      <c r="CI23" s="141">
        <f t="shared" si="17"/>
        <v>8.59</v>
      </c>
      <c r="CJ23" s="141">
        <f t="shared" si="17"/>
        <v>8.41</v>
      </c>
      <c r="CK23" s="141">
        <f t="shared" si="17"/>
        <v>9.84</v>
      </c>
      <c r="CL23" s="141">
        <f t="shared" si="17"/>
        <v>10.1</v>
      </c>
      <c r="CM23" s="141">
        <f t="shared" si="17"/>
        <v>10.16</v>
      </c>
      <c r="CN23" s="141">
        <f t="shared" si="17"/>
        <v>13.4</v>
      </c>
      <c r="CO23" s="141">
        <f t="shared" si="17"/>
        <v>22.38</v>
      </c>
      <c r="CP23" s="141">
        <f t="shared" si="17"/>
        <v>10.039999999999999</v>
      </c>
      <c r="CQ23" s="141">
        <f t="shared" si="17"/>
        <v>9.11</v>
      </c>
      <c r="CR23" s="141">
        <f t="shared" si="17"/>
        <v>9.02</v>
      </c>
      <c r="CS23" s="141">
        <f t="shared" si="17"/>
        <v>7.61</v>
      </c>
      <c r="CT23" s="184">
        <f t="shared" si="15"/>
        <v>271.78999999999996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TRANSPOSE([5]Sheet1!$C$14787:$C$14882)</f>
        <v>53.0548</v>
      </c>
      <c r="C24" s="1">
        <v>53.866239999999998</v>
      </c>
      <c r="D24" s="1">
        <v>54.152560000000001</v>
      </c>
      <c r="E24" s="1">
        <v>54.91536</v>
      </c>
      <c r="F24" s="1">
        <v>52.558720000000001</v>
      </c>
      <c r="G24" s="1">
        <v>52.599440000000001</v>
      </c>
      <c r="H24" s="1">
        <v>53.441760000000002</v>
      </c>
      <c r="I24" s="1">
        <v>54.330480000000001</v>
      </c>
      <c r="J24" s="1">
        <v>53.795520000000003</v>
      </c>
      <c r="K24" s="1">
        <v>54.803199999999997</v>
      </c>
      <c r="L24" s="1">
        <v>55.420319999999997</v>
      </c>
      <c r="M24" s="1">
        <v>54.686160000000001</v>
      </c>
      <c r="N24" s="1">
        <v>54.651040000000002</v>
      </c>
      <c r="O24" s="1">
        <v>52.45288</v>
      </c>
      <c r="P24" s="1">
        <v>51.832320000000003</v>
      </c>
      <c r="Q24" s="1">
        <v>49.84872</v>
      </c>
      <c r="R24" s="1">
        <v>51.625599999999999</v>
      </c>
      <c r="S24" s="1">
        <v>53.69312</v>
      </c>
      <c r="T24" s="1">
        <v>55.09648</v>
      </c>
      <c r="U24" s="1">
        <v>55.126959999999997</v>
      </c>
      <c r="V24" s="1">
        <v>53.189839999999997</v>
      </c>
      <c r="W24" s="1">
        <v>52.269919999999999</v>
      </c>
      <c r="X24" s="1">
        <v>51.309280000000001</v>
      </c>
      <c r="Y24" s="1">
        <v>52.596400000000003</v>
      </c>
      <c r="Z24" s="1">
        <v>53.069119999999998</v>
      </c>
      <c r="AA24" s="1">
        <v>52.413919999999997</v>
      </c>
      <c r="AB24" s="1">
        <v>53.770240000000001</v>
      </c>
      <c r="AC24" s="1">
        <v>54.581600000000002</v>
      </c>
      <c r="AD24" s="1">
        <v>53.696959999999997</v>
      </c>
      <c r="AE24" s="1">
        <v>53.708799999999997</v>
      </c>
      <c r="AF24" s="1">
        <v>53.513759999999998</v>
      </c>
      <c r="AG24" s="1">
        <v>55.03152</v>
      </c>
      <c r="AH24" s="1">
        <v>54.196080000000002</v>
      </c>
      <c r="AI24" s="1">
        <v>53.341439999999999</v>
      </c>
      <c r="AJ24" s="1">
        <v>53.847999999999999</v>
      </c>
      <c r="AK24" s="1">
        <v>54.230800000000002</v>
      </c>
      <c r="AL24" s="1">
        <v>54.882480000000001</v>
      </c>
      <c r="AM24" s="1">
        <v>54.478960000000001</v>
      </c>
      <c r="AN24" s="1">
        <v>54.311680000000003</v>
      </c>
      <c r="AO24" s="1">
        <v>54.122880000000002</v>
      </c>
      <c r="AP24" s="1">
        <v>54.260240000000003</v>
      </c>
      <c r="AQ24" s="1">
        <v>52.519120000000001</v>
      </c>
      <c r="AR24" s="1">
        <v>53.675600000000003</v>
      </c>
      <c r="AS24" s="1">
        <v>54.720480000000002</v>
      </c>
      <c r="AT24" s="1">
        <v>53.605600000000003</v>
      </c>
      <c r="AU24" s="1">
        <v>53.599119999999999</v>
      </c>
      <c r="AV24" s="1">
        <v>53.148560000000003</v>
      </c>
      <c r="AW24" s="1">
        <v>52.903919999999999</v>
      </c>
      <c r="AX24" s="1">
        <v>53.442880000000002</v>
      </c>
      <c r="AY24" s="1">
        <v>53.550319999999999</v>
      </c>
      <c r="AZ24" s="1">
        <v>53.664319999999996</v>
      </c>
      <c r="BA24" s="1">
        <v>53.029440000000001</v>
      </c>
      <c r="BB24" s="1">
        <v>53.413200000000003</v>
      </c>
      <c r="BC24" s="1">
        <v>54.523040000000002</v>
      </c>
      <c r="BD24" s="1">
        <v>53.645440000000001</v>
      </c>
      <c r="BE24" s="1">
        <v>53.194000000000003</v>
      </c>
      <c r="BF24" s="1">
        <v>54.460639999999998</v>
      </c>
      <c r="BG24" s="1">
        <v>53.835360000000001</v>
      </c>
      <c r="BH24" s="1">
        <v>53.2408</v>
      </c>
      <c r="BI24" s="1">
        <v>53.501919999999998</v>
      </c>
      <c r="BJ24" s="1">
        <v>53.02384</v>
      </c>
      <c r="BK24" s="1">
        <v>51.89528</v>
      </c>
      <c r="BL24" s="1">
        <v>53.068240000000003</v>
      </c>
      <c r="BM24" s="1">
        <v>54.899360000000001</v>
      </c>
      <c r="BN24" s="1">
        <v>57.357120000000002</v>
      </c>
      <c r="BO24" s="1">
        <v>56.366799999999998</v>
      </c>
      <c r="BP24" s="1">
        <v>57.572159999999997</v>
      </c>
      <c r="BQ24" s="1">
        <v>56.767119999999998</v>
      </c>
      <c r="BR24" s="1">
        <v>56.440800000000003</v>
      </c>
      <c r="BS24" s="1">
        <v>58.254719999999999</v>
      </c>
      <c r="BT24" s="1">
        <v>59.943199999999997</v>
      </c>
      <c r="BU24" s="1">
        <v>59.945439999999998</v>
      </c>
      <c r="BV24" s="1">
        <v>59.775039999999997</v>
      </c>
      <c r="BW24" s="1">
        <v>59.128079999999997</v>
      </c>
      <c r="BX24" s="1">
        <v>60.183520000000001</v>
      </c>
      <c r="BY24" s="1">
        <v>60.195279999999997</v>
      </c>
      <c r="BZ24" s="1">
        <v>60.463999999999999</v>
      </c>
      <c r="CA24" s="1">
        <v>59.002319999999997</v>
      </c>
      <c r="CB24" s="1">
        <v>55.879519999999999</v>
      </c>
      <c r="CC24" s="1">
        <v>55.319920000000003</v>
      </c>
      <c r="CD24" s="1">
        <v>57.705120000000001</v>
      </c>
      <c r="CE24" s="1">
        <v>55.630159999999997</v>
      </c>
      <c r="CF24" s="1">
        <v>56.014319999999998</v>
      </c>
      <c r="CG24" s="1">
        <v>56.649839999999998</v>
      </c>
      <c r="CH24" s="1">
        <v>55.945039999999999</v>
      </c>
      <c r="CI24" s="1">
        <v>52.038400000000003</v>
      </c>
      <c r="CJ24" s="1">
        <v>51.119280000000003</v>
      </c>
      <c r="CK24" s="1">
        <v>52.489280000000001</v>
      </c>
      <c r="CL24" s="1">
        <v>51.20064</v>
      </c>
      <c r="CM24" s="1">
        <v>52.943359999999998</v>
      </c>
      <c r="CN24" s="1">
        <v>53.822479999999999</v>
      </c>
      <c r="CO24" s="1">
        <v>53.404559999999996</v>
      </c>
      <c r="CP24" s="1">
        <v>52.956960000000002</v>
      </c>
      <c r="CQ24" s="1">
        <v>53.25168</v>
      </c>
      <c r="CR24" s="1">
        <v>53.214480000000002</v>
      </c>
      <c r="CS24" s="141">
        <v>52.674320000000002</v>
      </c>
      <c r="CT24" s="184">
        <f t="shared" si="15"/>
        <v>5222.9910399999981</v>
      </c>
      <c r="CU24" s="128"/>
      <c r="CW24" s="117"/>
    </row>
    <row r="25" spans="1:102" ht="15.75" thickBot="1">
      <c r="A25" s="45" t="s">
        <v>48</v>
      </c>
      <c r="B25" s="46">
        <f>SUM(B3,B13,B15,B20)</f>
        <v>8437.2148000000016</v>
      </c>
      <c r="C25" s="47">
        <f t="shared" ref="C25:BN25" si="18">SUM(C3,C13,C15,C20)</f>
        <v>8438.0662400000019</v>
      </c>
      <c r="D25" s="47">
        <f t="shared" si="18"/>
        <v>8438.3525600000012</v>
      </c>
      <c r="E25" s="47">
        <f t="shared" si="18"/>
        <v>8439.1453600000023</v>
      </c>
      <c r="F25" s="47">
        <f t="shared" si="18"/>
        <v>8437.0687200000011</v>
      </c>
      <c r="G25" s="47">
        <f t="shared" si="18"/>
        <v>8437.1194400000022</v>
      </c>
      <c r="H25" s="47">
        <f t="shared" si="18"/>
        <v>8438.0517600000021</v>
      </c>
      <c r="I25" s="47">
        <f t="shared" si="18"/>
        <v>8438.8404800000008</v>
      </c>
      <c r="J25" s="47">
        <f t="shared" si="18"/>
        <v>8438.0555200000017</v>
      </c>
      <c r="K25" s="47">
        <f t="shared" si="18"/>
        <v>8439.0632000000023</v>
      </c>
      <c r="L25" s="47">
        <f t="shared" si="18"/>
        <v>8439.6803200000013</v>
      </c>
      <c r="M25" s="47">
        <f t="shared" si="18"/>
        <v>8438.9461600000013</v>
      </c>
      <c r="N25" s="47">
        <f t="shared" si="18"/>
        <v>8439.4210400000011</v>
      </c>
      <c r="O25" s="47">
        <f t="shared" si="18"/>
        <v>8438.1028800000022</v>
      </c>
      <c r="P25" s="47">
        <f t="shared" si="18"/>
        <v>8439.1723199999997</v>
      </c>
      <c r="Q25" s="47">
        <f t="shared" si="18"/>
        <v>8437.7187200000008</v>
      </c>
      <c r="R25" s="47">
        <f t="shared" si="18"/>
        <v>8440.7456000000002</v>
      </c>
      <c r="S25" s="47">
        <f t="shared" si="18"/>
        <v>8442.403119999999</v>
      </c>
      <c r="T25" s="47">
        <f t="shared" si="18"/>
        <v>8444.0864799999999</v>
      </c>
      <c r="U25" s="47">
        <f t="shared" si="18"/>
        <v>8445.39696</v>
      </c>
      <c r="V25" s="47">
        <f t="shared" si="18"/>
        <v>8443.6898399999991</v>
      </c>
      <c r="W25" s="47">
        <f t="shared" si="18"/>
        <v>8442.73992</v>
      </c>
      <c r="X25" s="47">
        <f t="shared" si="18"/>
        <v>8442.5692860839681</v>
      </c>
      <c r="Y25" s="47">
        <f t="shared" si="18"/>
        <v>8446.6419193166003</v>
      </c>
      <c r="Z25" s="47">
        <f t="shared" si="18"/>
        <v>8445.9732393774411</v>
      </c>
      <c r="AA25" s="47">
        <f t="shared" si="18"/>
        <v>8445.003102407034</v>
      </c>
      <c r="AB25" s="47">
        <f t="shared" si="18"/>
        <v>8414.3266047970774</v>
      </c>
      <c r="AC25" s="47">
        <f t="shared" si="18"/>
        <v>8419.6417509631101</v>
      </c>
      <c r="AD25" s="47">
        <f t="shared" si="18"/>
        <v>8449.5429223420433</v>
      </c>
      <c r="AE25" s="47">
        <f t="shared" si="18"/>
        <v>8542.1699323719695</v>
      </c>
      <c r="AF25" s="47">
        <f t="shared" si="18"/>
        <v>8695.2874084591804</v>
      </c>
      <c r="AG25" s="47">
        <f t="shared" si="18"/>
        <v>8895.8604656047592</v>
      </c>
      <c r="AH25" s="47">
        <f t="shared" si="18"/>
        <v>9165.2671337794145</v>
      </c>
      <c r="AI25" s="47">
        <f t="shared" si="18"/>
        <v>9493.043027729922</v>
      </c>
      <c r="AJ25" s="47">
        <f t="shared" si="18"/>
        <v>9809.9248536646373</v>
      </c>
      <c r="AK25" s="47">
        <f t="shared" si="18"/>
        <v>10115.951189596946</v>
      </c>
      <c r="AL25" s="47">
        <f t="shared" si="18"/>
        <v>10471.470998851013</v>
      </c>
      <c r="AM25" s="47">
        <f t="shared" si="18"/>
        <v>10795.321681020323</v>
      </c>
      <c r="AN25" s="47">
        <f t="shared" si="18"/>
        <v>11074.173731985546</v>
      </c>
      <c r="AO25" s="47">
        <f t="shared" si="18"/>
        <v>11342.977220168155</v>
      </c>
      <c r="AP25" s="47">
        <f t="shared" si="18"/>
        <v>11488.377258823672</v>
      </c>
      <c r="AQ25" s="47">
        <f t="shared" si="18"/>
        <v>11756.092976492673</v>
      </c>
      <c r="AR25" s="47">
        <f t="shared" si="18"/>
        <v>11900.399830688579</v>
      </c>
      <c r="AS25" s="47">
        <f t="shared" si="18"/>
        <v>12033.934654754294</v>
      </c>
      <c r="AT25" s="47">
        <f t="shared" si="18"/>
        <v>12271.56306653154</v>
      </c>
      <c r="AU25" s="47">
        <f t="shared" si="18"/>
        <v>12454.19247186838</v>
      </c>
      <c r="AV25" s="47">
        <f t="shared" si="18"/>
        <v>12476.264093942544</v>
      </c>
      <c r="AW25" s="47">
        <f t="shared" si="18"/>
        <v>12507.756405805401</v>
      </c>
      <c r="AX25" s="47">
        <f t="shared" si="18"/>
        <v>12484.323667470424</v>
      </c>
      <c r="AY25" s="47">
        <f t="shared" si="18"/>
        <v>12452.24836238498</v>
      </c>
      <c r="AZ25" s="47">
        <f t="shared" si="18"/>
        <v>12483.981638525473</v>
      </c>
      <c r="BA25" s="47">
        <f t="shared" si="18"/>
        <v>12513.381509669402</v>
      </c>
      <c r="BB25" s="47">
        <f t="shared" si="18"/>
        <v>12513.640847240262</v>
      </c>
      <c r="BC25" s="47">
        <f t="shared" si="18"/>
        <v>12478.953770341643</v>
      </c>
      <c r="BD25" s="47">
        <f t="shared" si="18"/>
        <v>12489.926112060835</v>
      </c>
      <c r="BE25" s="47">
        <f t="shared" si="18"/>
        <v>12394.245983378982</v>
      </c>
      <c r="BF25" s="47">
        <f t="shared" si="18"/>
        <v>12331.833545376243</v>
      </c>
      <c r="BG25" s="47">
        <f t="shared" si="18"/>
        <v>12155.381178264539</v>
      </c>
      <c r="BH25" s="47">
        <f t="shared" si="18"/>
        <v>12062.036352481129</v>
      </c>
      <c r="BI25" s="47">
        <f t="shared" si="18"/>
        <v>11926.72585572229</v>
      </c>
      <c r="BJ25" s="47">
        <f t="shared" si="18"/>
        <v>11755.26461915142</v>
      </c>
      <c r="BK25" s="47">
        <f t="shared" si="18"/>
        <v>11530.097583774768</v>
      </c>
      <c r="BL25" s="47">
        <f t="shared" si="18"/>
        <v>11324.397880265466</v>
      </c>
      <c r="BM25" s="47">
        <f t="shared" si="18"/>
        <v>11020.478209912324</v>
      </c>
      <c r="BN25" s="47">
        <f t="shared" si="18"/>
        <v>10672.541615043901</v>
      </c>
      <c r="BO25" s="47">
        <f t="shared" ref="BO25:CS25" si="19">SUM(BO3,BO13,BO15,BO20)</f>
        <v>10333.622592346623</v>
      </c>
      <c r="BP25" s="47">
        <f t="shared" si="19"/>
        <v>9920.6304129401869</v>
      </c>
      <c r="BQ25" s="47">
        <f t="shared" si="19"/>
        <v>9601.6965315379857</v>
      </c>
      <c r="BR25" s="47">
        <f t="shared" si="19"/>
        <v>9286.1650197469899</v>
      </c>
      <c r="BS25" s="47">
        <f t="shared" si="19"/>
        <v>8927.7843424117254</v>
      </c>
      <c r="BT25" s="47">
        <f t="shared" si="19"/>
        <v>8659.1627442704266</v>
      </c>
      <c r="BU25" s="47">
        <f t="shared" si="19"/>
        <v>8519.6790360022078</v>
      </c>
      <c r="BV25" s="47">
        <f t="shared" si="19"/>
        <v>8441.5748196977038</v>
      </c>
      <c r="BW25" s="47">
        <f t="shared" si="19"/>
        <v>8421.1152684846311</v>
      </c>
      <c r="BX25" s="47">
        <f t="shared" si="19"/>
        <v>8418.5535200000013</v>
      </c>
      <c r="BY25" s="47">
        <f t="shared" si="19"/>
        <v>8419.1552800000009</v>
      </c>
      <c r="BZ25" s="47">
        <f t="shared" si="19"/>
        <v>8418.4340000000011</v>
      </c>
      <c r="CA25" s="47">
        <f t="shared" si="19"/>
        <v>8416.9223200000015</v>
      </c>
      <c r="CB25" s="47">
        <f t="shared" si="19"/>
        <v>8413.8295200000011</v>
      </c>
      <c r="CC25" s="47">
        <f t="shared" si="19"/>
        <v>8413.1299200000012</v>
      </c>
      <c r="CD25" s="47">
        <f t="shared" si="19"/>
        <v>8415.225120000001</v>
      </c>
      <c r="CE25" s="47">
        <f t="shared" si="19"/>
        <v>8413.0001600000014</v>
      </c>
      <c r="CF25" s="47">
        <f t="shared" si="19"/>
        <v>8414.6043200000004</v>
      </c>
      <c r="CG25" s="47">
        <f t="shared" si="19"/>
        <v>8417.1698400000005</v>
      </c>
      <c r="CH25" s="47">
        <f t="shared" si="19"/>
        <v>8413.4550400000007</v>
      </c>
      <c r="CI25" s="47">
        <f t="shared" si="19"/>
        <v>8405.9984000000004</v>
      </c>
      <c r="CJ25" s="47">
        <f t="shared" si="19"/>
        <v>8401.3592800000006</v>
      </c>
      <c r="CK25" s="47">
        <f t="shared" si="19"/>
        <v>8401.3092800000013</v>
      </c>
      <c r="CL25" s="47">
        <f t="shared" si="19"/>
        <v>8400.4406400000007</v>
      </c>
      <c r="CM25" s="47">
        <f t="shared" si="19"/>
        <v>8402.2433600000004</v>
      </c>
      <c r="CN25" s="47">
        <f t="shared" si="19"/>
        <v>8406.3624800000016</v>
      </c>
      <c r="CO25" s="47">
        <f t="shared" si="19"/>
        <v>8414.7945600000003</v>
      </c>
      <c r="CP25" s="47">
        <f t="shared" si="19"/>
        <v>8409.9669600000016</v>
      </c>
      <c r="CQ25" s="47">
        <f t="shared" si="19"/>
        <v>8411.9816800000008</v>
      </c>
      <c r="CR25" s="47">
        <f t="shared" si="19"/>
        <v>8414.5044799999996</v>
      </c>
      <c r="CS25" s="48">
        <f t="shared" si="19"/>
        <v>8412.5543200000011</v>
      </c>
      <c r="CT25" s="94">
        <f t="shared" si="15"/>
        <v>921782.69264592871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20">B31+B39</f>
        <v>2660.5790000000002</v>
      </c>
      <c r="C30" s="58">
        <f t="shared" si="20"/>
        <v>2630.5790000000002</v>
      </c>
      <c r="D30" s="58">
        <f t="shared" si="20"/>
        <v>2610.5790000000002</v>
      </c>
      <c r="E30" s="58">
        <f t="shared" si="20"/>
        <v>2610.5790000000002</v>
      </c>
      <c r="F30" s="58">
        <f t="shared" si="20"/>
        <v>2610.5790000000002</v>
      </c>
      <c r="G30" s="58">
        <f t="shared" si="20"/>
        <v>2610.5790000000002</v>
      </c>
      <c r="H30" s="58">
        <f t="shared" ref="H30:BS30" si="21">H31+H39</f>
        <v>2610.5790000000002</v>
      </c>
      <c r="I30" s="58">
        <f t="shared" si="21"/>
        <v>2610.5790000000002</v>
      </c>
      <c r="J30" s="58">
        <f t="shared" si="21"/>
        <v>2610.5790000000002</v>
      </c>
      <c r="K30" s="58">
        <f t="shared" si="21"/>
        <v>2610.5790000000002</v>
      </c>
      <c r="L30" s="58">
        <f t="shared" si="21"/>
        <v>2610.5790000000002</v>
      </c>
      <c r="M30" s="58">
        <f t="shared" si="21"/>
        <v>2610.5790000000002</v>
      </c>
      <c r="N30" s="58">
        <f t="shared" si="21"/>
        <v>2610.5790000000002</v>
      </c>
      <c r="O30" s="58">
        <f t="shared" si="21"/>
        <v>2610.5790000000002</v>
      </c>
      <c r="P30" s="58">
        <f t="shared" si="21"/>
        <v>2610.5790000000002</v>
      </c>
      <c r="Q30" s="58">
        <f t="shared" si="21"/>
        <v>2610.5790000000002</v>
      </c>
      <c r="R30" s="58">
        <f t="shared" si="21"/>
        <v>2610.5790000000002</v>
      </c>
      <c r="S30" s="58">
        <f t="shared" si="21"/>
        <v>2610.5790000000002</v>
      </c>
      <c r="T30" s="58">
        <f t="shared" si="21"/>
        <v>2610.5790000000002</v>
      </c>
      <c r="U30" s="58">
        <f t="shared" si="21"/>
        <v>2610.5790000000002</v>
      </c>
      <c r="V30" s="58">
        <f t="shared" si="21"/>
        <v>2964.5790000000002</v>
      </c>
      <c r="W30" s="58">
        <f t="shared" si="21"/>
        <v>3151.5790000000002</v>
      </c>
      <c r="X30" s="58">
        <f t="shared" si="21"/>
        <v>3272.5790000000002</v>
      </c>
      <c r="Y30" s="58">
        <f t="shared" si="21"/>
        <v>3332.5790000000002</v>
      </c>
      <c r="Z30" s="58">
        <f t="shared" si="21"/>
        <v>3458.5790000000002</v>
      </c>
      <c r="AA30" s="58">
        <f t="shared" si="21"/>
        <v>3518.5790000000002</v>
      </c>
      <c r="AB30" s="58">
        <f t="shared" si="21"/>
        <v>3568.5790000000002</v>
      </c>
      <c r="AC30" s="58">
        <f t="shared" si="21"/>
        <v>3592.5790000000002</v>
      </c>
      <c r="AD30" s="58">
        <f t="shared" si="21"/>
        <v>3595.5790000000002</v>
      </c>
      <c r="AE30" s="58">
        <f t="shared" si="21"/>
        <v>3594.5790000000002</v>
      </c>
      <c r="AF30" s="58">
        <f t="shared" si="21"/>
        <v>3595.5790000000002</v>
      </c>
      <c r="AG30" s="58">
        <f t="shared" si="21"/>
        <v>3596.5790000000002</v>
      </c>
      <c r="AH30" s="58">
        <f t="shared" si="21"/>
        <v>3604.5790000000002</v>
      </c>
      <c r="AI30" s="58">
        <f t="shared" si="21"/>
        <v>3602.5790000000002</v>
      </c>
      <c r="AJ30" s="58">
        <f t="shared" si="21"/>
        <v>3602.5790000000002</v>
      </c>
      <c r="AK30" s="58">
        <f t="shared" si="21"/>
        <v>3604.5790000000002</v>
      </c>
      <c r="AL30" s="58">
        <f t="shared" si="21"/>
        <v>3600.5790000000002</v>
      </c>
      <c r="AM30" s="58">
        <f t="shared" si="21"/>
        <v>3601.5790000000002</v>
      </c>
      <c r="AN30" s="58">
        <f t="shared" si="21"/>
        <v>3600.5790000000002</v>
      </c>
      <c r="AO30" s="58">
        <f t="shared" si="21"/>
        <v>3603.5790000000002</v>
      </c>
      <c r="AP30" s="58">
        <f t="shared" si="21"/>
        <v>3601.5790000000002</v>
      </c>
      <c r="AQ30" s="58">
        <f t="shared" si="21"/>
        <v>3596.5790000000002</v>
      </c>
      <c r="AR30" s="58">
        <f t="shared" si="21"/>
        <v>3595.5790000000002</v>
      </c>
      <c r="AS30" s="58">
        <f t="shared" si="21"/>
        <v>3596.5790000000002</v>
      </c>
      <c r="AT30" s="58">
        <f t="shared" si="21"/>
        <v>3598.5790000000002</v>
      </c>
      <c r="AU30" s="58">
        <f t="shared" si="21"/>
        <v>3598.5790000000002</v>
      </c>
      <c r="AV30" s="58">
        <f t="shared" si="21"/>
        <v>3538.5790000000002</v>
      </c>
      <c r="AW30" s="58">
        <f t="shared" si="21"/>
        <v>3508.5790000000002</v>
      </c>
      <c r="AX30" s="58">
        <f t="shared" si="21"/>
        <v>3478.5790000000002</v>
      </c>
      <c r="AY30" s="58">
        <f t="shared" si="21"/>
        <v>3447.5790000000002</v>
      </c>
      <c r="AZ30" s="58">
        <f t="shared" si="21"/>
        <v>3420.5790000000002</v>
      </c>
      <c r="BA30" s="58">
        <f t="shared" si="21"/>
        <v>3396.5790000000002</v>
      </c>
      <c r="BB30" s="58">
        <f t="shared" si="21"/>
        <v>3392.5790000000002</v>
      </c>
      <c r="BC30" s="58">
        <f t="shared" si="21"/>
        <v>3391.5790000000002</v>
      </c>
      <c r="BD30" s="58">
        <f t="shared" si="21"/>
        <v>3388.5790000000002</v>
      </c>
      <c r="BE30" s="58">
        <f t="shared" si="21"/>
        <v>3389.5790000000002</v>
      </c>
      <c r="BF30" s="58">
        <f t="shared" si="21"/>
        <v>3391.0790000000002</v>
      </c>
      <c r="BG30" s="58">
        <f t="shared" si="21"/>
        <v>3385.0790000000002</v>
      </c>
      <c r="BH30" s="58">
        <f t="shared" si="21"/>
        <v>3389.0790000000002</v>
      </c>
      <c r="BI30" s="58">
        <f t="shared" si="21"/>
        <v>3387.0790000000002</v>
      </c>
      <c r="BJ30" s="58">
        <f t="shared" si="21"/>
        <v>3371.0790000000002</v>
      </c>
      <c r="BK30" s="58">
        <f t="shared" si="21"/>
        <v>3367.0790000000002</v>
      </c>
      <c r="BL30" s="58">
        <f t="shared" si="21"/>
        <v>3368.0790000000002</v>
      </c>
      <c r="BM30" s="58">
        <f t="shared" si="21"/>
        <v>3378.0790000000002</v>
      </c>
      <c r="BN30" s="58">
        <f t="shared" si="21"/>
        <v>3381.0790000000002</v>
      </c>
      <c r="BO30" s="58">
        <f t="shared" si="21"/>
        <v>3377.0790000000002</v>
      </c>
      <c r="BP30" s="58">
        <f t="shared" si="21"/>
        <v>3463.0790000000002</v>
      </c>
      <c r="BQ30" s="58">
        <f t="shared" si="21"/>
        <v>3493.0790000000002</v>
      </c>
      <c r="BR30" s="58">
        <f t="shared" si="21"/>
        <v>3523.0790000000002</v>
      </c>
      <c r="BS30" s="58">
        <f t="shared" si="21"/>
        <v>3549.0790000000002</v>
      </c>
      <c r="BT30" s="58">
        <f t="shared" ref="BT30:CS30" si="22">BT31+BT39</f>
        <v>3565.0790000000002</v>
      </c>
      <c r="BU30" s="58">
        <f t="shared" si="22"/>
        <v>3567.0790000000002</v>
      </c>
      <c r="BV30" s="58">
        <f t="shared" si="22"/>
        <v>3577.0790000000002</v>
      </c>
      <c r="BW30" s="58">
        <f t="shared" si="22"/>
        <v>3588.0790000000002</v>
      </c>
      <c r="BX30" s="58">
        <f t="shared" si="22"/>
        <v>3588.0790000000002</v>
      </c>
      <c r="BY30" s="58">
        <f t="shared" si="22"/>
        <v>3579.0790000000002</v>
      </c>
      <c r="BZ30" s="58">
        <f t="shared" si="22"/>
        <v>3582.0790000000002</v>
      </c>
      <c r="CA30" s="58">
        <f t="shared" si="22"/>
        <v>3588.0790000000002</v>
      </c>
      <c r="CB30" s="58">
        <f t="shared" si="22"/>
        <v>3591.0790000000002</v>
      </c>
      <c r="CC30" s="58">
        <f t="shared" si="22"/>
        <v>3599.0790000000002</v>
      </c>
      <c r="CD30" s="58">
        <f t="shared" si="22"/>
        <v>3600.0790000000002</v>
      </c>
      <c r="CE30" s="58">
        <f t="shared" si="22"/>
        <v>3600.0790000000002</v>
      </c>
      <c r="CF30" s="58">
        <f t="shared" si="22"/>
        <v>3601.0790000000002</v>
      </c>
      <c r="CG30" s="58">
        <f t="shared" si="22"/>
        <v>3599.0790000000002</v>
      </c>
      <c r="CH30" s="58">
        <f t="shared" si="22"/>
        <v>3600.0790000000002</v>
      </c>
      <c r="CI30" s="58">
        <f t="shared" si="22"/>
        <v>3501.0790000000002</v>
      </c>
      <c r="CJ30" s="58">
        <f t="shared" si="22"/>
        <v>3470.0790000000002</v>
      </c>
      <c r="CK30" s="58">
        <f t="shared" si="22"/>
        <v>3439.0790000000002</v>
      </c>
      <c r="CL30" s="58">
        <f t="shared" si="22"/>
        <v>3409.0790000000002</v>
      </c>
      <c r="CM30" s="58">
        <f t="shared" si="22"/>
        <v>3387.0790000000002</v>
      </c>
      <c r="CN30" s="58">
        <f t="shared" si="22"/>
        <v>3387.0790000000002</v>
      </c>
      <c r="CO30" s="58">
        <f t="shared" si="22"/>
        <v>3387.0790000000002</v>
      </c>
      <c r="CP30" s="58">
        <f t="shared" si="22"/>
        <v>3387.0790000000002</v>
      </c>
      <c r="CQ30" s="58">
        <f t="shared" si="22"/>
        <v>3388.0790000000002</v>
      </c>
      <c r="CR30" s="58">
        <f t="shared" si="22"/>
        <v>3390.0790000000002</v>
      </c>
      <c r="CS30" s="59">
        <f t="shared" si="22"/>
        <v>3387.0790000000002</v>
      </c>
      <c r="CT30" s="60">
        <f t="shared" ref="CT30:CT47" si="23">SUM(B30:CS30)</f>
        <v>317465.58400000032</v>
      </c>
      <c r="CU30" s="126"/>
    </row>
    <row r="31" spans="1:102">
      <c r="A31" s="61" t="s">
        <v>31</v>
      </c>
      <c r="B31" s="62">
        <f>SUM(B32:B38)</f>
        <v>2595.489</v>
      </c>
      <c r="C31" s="63">
        <f t="shared" ref="C31:BN31" si="24">SUM(C32:C38)</f>
        <v>2565.489</v>
      </c>
      <c r="D31" s="63">
        <f t="shared" si="24"/>
        <v>2545.489</v>
      </c>
      <c r="E31" s="63">
        <f t="shared" si="24"/>
        <v>2545.489</v>
      </c>
      <c r="F31" s="63">
        <f t="shared" si="24"/>
        <v>2545.489</v>
      </c>
      <c r="G31" s="63">
        <f t="shared" si="24"/>
        <v>2545.489</v>
      </c>
      <c r="H31" s="63">
        <f t="shared" si="24"/>
        <v>2545.489</v>
      </c>
      <c r="I31" s="63">
        <f t="shared" si="24"/>
        <v>2545.489</v>
      </c>
      <c r="J31" s="63">
        <f t="shared" si="24"/>
        <v>2545.489</v>
      </c>
      <c r="K31" s="63">
        <f t="shared" si="24"/>
        <v>2545.489</v>
      </c>
      <c r="L31" s="63">
        <f t="shared" si="24"/>
        <v>2545.489</v>
      </c>
      <c r="M31" s="63">
        <f t="shared" si="24"/>
        <v>2545.489</v>
      </c>
      <c r="N31" s="63">
        <f t="shared" si="24"/>
        <v>2545.489</v>
      </c>
      <c r="O31" s="63">
        <f t="shared" si="24"/>
        <v>2545.489</v>
      </c>
      <c r="P31" s="63">
        <f t="shared" si="24"/>
        <v>2545.489</v>
      </c>
      <c r="Q31" s="63">
        <f t="shared" si="24"/>
        <v>2545.489</v>
      </c>
      <c r="R31" s="63">
        <f t="shared" si="24"/>
        <v>2545.489</v>
      </c>
      <c r="S31" s="63">
        <f t="shared" si="24"/>
        <v>2545.489</v>
      </c>
      <c r="T31" s="63">
        <f t="shared" si="24"/>
        <v>2545.489</v>
      </c>
      <c r="U31" s="63">
        <f t="shared" si="24"/>
        <v>2545.489</v>
      </c>
      <c r="V31" s="63">
        <f t="shared" si="24"/>
        <v>2899.489</v>
      </c>
      <c r="W31" s="63">
        <f t="shared" si="24"/>
        <v>3086.489</v>
      </c>
      <c r="X31" s="63">
        <f t="shared" si="24"/>
        <v>3207.489</v>
      </c>
      <c r="Y31" s="63">
        <f t="shared" si="24"/>
        <v>3267.489</v>
      </c>
      <c r="Z31" s="63">
        <f t="shared" si="24"/>
        <v>3393.489</v>
      </c>
      <c r="AA31" s="63">
        <f t="shared" si="24"/>
        <v>3453.489</v>
      </c>
      <c r="AB31" s="63">
        <f t="shared" si="24"/>
        <v>3503.489</v>
      </c>
      <c r="AC31" s="63">
        <f t="shared" si="24"/>
        <v>3527.489</v>
      </c>
      <c r="AD31" s="63">
        <f t="shared" si="24"/>
        <v>3530.489</v>
      </c>
      <c r="AE31" s="63">
        <f t="shared" si="24"/>
        <v>3529.489</v>
      </c>
      <c r="AF31" s="63">
        <f t="shared" si="24"/>
        <v>3530.489</v>
      </c>
      <c r="AG31" s="63">
        <f t="shared" si="24"/>
        <v>3531.489</v>
      </c>
      <c r="AH31" s="63">
        <f t="shared" si="24"/>
        <v>3539.489</v>
      </c>
      <c r="AI31" s="63">
        <f t="shared" si="24"/>
        <v>3537.489</v>
      </c>
      <c r="AJ31" s="63">
        <f t="shared" si="24"/>
        <v>3537.489</v>
      </c>
      <c r="AK31" s="63">
        <f t="shared" si="24"/>
        <v>3539.489</v>
      </c>
      <c r="AL31" s="63">
        <f t="shared" si="24"/>
        <v>3535.489</v>
      </c>
      <c r="AM31" s="63">
        <f t="shared" si="24"/>
        <v>3536.489</v>
      </c>
      <c r="AN31" s="63">
        <f t="shared" si="24"/>
        <v>3535.489</v>
      </c>
      <c r="AO31" s="63">
        <f t="shared" si="24"/>
        <v>3538.489</v>
      </c>
      <c r="AP31" s="63">
        <f t="shared" si="24"/>
        <v>3536.489</v>
      </c>
      <c r="AQ31" s="63">
        <f t="shared" si="24"/>
        <v>3531.489</v>
      </c>
      <c r="AR31" s="63">
        <f t="shared" si="24"/>
        <v>3530.489</v>
      </c>
      <c r="AS31" s="63">
        <f t="shared" si="24"/>
        <v>3531.489</v>
      </c>
      <c r="AT31" s="63">
        <f t="shared" si="24"/>
        <v>3533.489</v>
      </c>
      <c r="AU31" s="63">
        <f t="shared" si="24"/>
        <v>3533.489</v>
      </c>
      <c r="AV31" s="63">
        <f t="shared" si="24"/>
        <v>3473.489</v>
      </c>
      <c r="AW31" s="63">
        <f t="shared" si="24"/>
        <v>3443.489</v>
      </c>
      <c r="AX31" s="63">
        <f t="shared" si="24"/>
        <v>3413.489</v>
      </c>
      <c r="AY31" s="63">
        <f t="shared" si="24"/>
        <v>3382.489</v>
      </c>
      <c r="AZ31" s="63">
        <f t="shared" si="24"/>
        <v>3355.489</v>
      </c>
      <c r="BA31" s="63">
        <f t="shared" si="24"/>
        <v>3331.489</v>
      </c>
      <c r="BB31" s="63">
        <f t="shared" si="24"/>
        <v>3327.489</v>
      </c>
      <c r="BC31" s="63">
        <f t="shared" si="24"/>
        <v>3326.489</v>
      </c>
      <c r="BD31" s="63">
        <f t="shared" si="24"/>
        <v>3323.489</v>
      </c>
      <c r="BE31" s="63">
        <f t="shared" si="24"/>
        <v>3324.489</v>
      </c>
      <c r="BF31" s="63">
        <f t="shared" si="24"/>
        <v>3325.989</v>
      </c>
      <c r="BG31" s="63">
        <f t="shared" si="24"/>
        <v>3319.989</v>
      </c>
      <c r="BH31" s="63">
        <f t="shared" si="24"/>
        <v>3323.989</v>
      </c>
      <c r="BI31" s="63">
        <f t="shared" si="24"/>
        <v>3321.989</v>
      </c>
      <c r="BJ31" s="63">
        <f t="shared" si="24"/>
        <v>3305.989</v>
      </c>
      <c r="BK31" s="63">
        <f t="shared" si="24"/>
        <v>3301.989</v>
      </c>
      <c r="BL31" s="63">
        <f t="shared" si="24"/>
        <v>3302.989</v>
      </c>
      <c r="BM31" s="63">
        <f t="shared" si="24"/>
        <v>3312.989</v>
      </c>
      <c r="BN31" s="63">
        <f t="shared" si="24"/>
        <v>3315.989</v>
      </c>
      <c r="BO31" s="63">
        <f t="shared" ref="BO31:CS31" si="25">SUM(BO32:BO38)</f>
        <v>3311.989</v>
      </c>
      <c r="BP31" s="63">
        <f t="shared" si="25"/>
        <v>3397.989</v>
      </c>
      <c r="BQ31" s="63">
        <f t="shared" si="25"/>
        <v>3427.989</v>
      </c>
      <c r="BR31" s="63">
        <f t="shared" si="25"/>
        <v>3457.989</v>
      </c>
      <c r="BS31" s="63">
        <f t="shared" si="25"/>
        <v>3483.989</v>
      </c>
      <c r="BT31" s="63">
        <f t="shared" si="25"/>
        <v>3499.989</v>
      </c>
      <c r="BU31" s="63">
        <f t="shared" si="25"/>
        <v>3501.989</v>
      </c>
      <c r="BV31" s="63">
        <f t="shared" si="25"/>
        <v>3511.989</v>
      </c>
      <c r="BW31" s="63">
        <f t="shared" si="25"/>
        <v>3522.989</v>
      </c>
      <c r="BX31" s="63">
        <f t="shared" si="25"/>
        <v>3522.989</v>
      </c>
      <c r="BY31" s="63">
        <f t="shared" si="25"/>
        <v>3513.989</v>
      </c>
      <c r="BZ31" s="63">
        <f t="shared" si="25"/>
        <v>3516.989</v>
      </c>
      <c r="CA31" s="63">
        <f t="shared" si="25"/>
        <v>3522.989</v>
      </c>
      <c r="CB31" s="63">
        <f t="shared" si="25"/>
        <v>3525.989</v>
      </c>
      <c r="CC31" s="63">
        <f t="shared" si="25"/>
        <v>3533.989</v>
      </c>
      <c r="CD31" s="63">
        <f t="shared" si="25"/>
        <v>3534.989</v>
      </c>
      <c r="CE31" s="63">
        <f t="shared" si="25"/>
        <v>3534.989</v>
      </c>
      <c r="CF31" s="63">
        <f t="shared" si="25"/>
        <v>3535.989</v>
      </c>
      <c r="CG31" s="63">
        <f t="shared" si="25"/>
        <v>3533.989</v>
      </c>
      <c r="CH31" s="63">
        <f t="shared" si="25"/>
        <v>3534.989</v>
      </c>
      <c r="CI31" s="63">
        <f t="shared" si="25"/>
        <v>3435.989</v>
      </c>
      <c r="CJ31" s="63">
        <f t="shared" si="25"/>
        <v>3404.989</v>
      </c>
      <c r="CK31" s="63">
        <f t="shared" si="25"/>
        <v>3373.989</v>
      </c>
      <c r="CL31" s="63">
        <f t="shared" si="25"/>
        <v>3343.989</v>
      </c>
      <c r="CM31" s="63">
        <f t="shared" si="25"/>
        <v>3321.989</v>
      </c>
      <c r="CN31" s="63">
        <f t="shared" si="25"/>
        <v>3321.989</v>
      </c>
      <c r="CO31" s="63">
        <f t="shared" si="25"/>
        <v>3321.989</v>
      </c>
      <c r="CP31" s="63">
        <f t="shared" si="25"/>
        <v>3321.989</v>
      </c>
      <c r="CQ31" s="63">
        <f t="shared" si="25"/>
        <v>3322.989</v>
      </c>
      <c r="CR31" s="63">
        <f t="shared" si="25"/>
        <v>3324.989</v>
      </c>
      <c r="CS31" s="64">
        <f t="shared" si="25"/>
        <v>3321.989</v>
      </c>
      <c r="CT31" s="24">
        <f t="shared" si="23"/>
        <v>311216.94400000008</v>
      </c>
      <c r="CU31" s="128"/>
    </row>
    <row r="32" spans="1:102">
      <c r="A32" s="65" t="s">
        <v>32</v>
      </c>
      <c r="B32" s="66">
        <f>B62-B73</f>
        <v>371</v>
      </c>
      <c r="C32" s="67">
        <f t="shared" ref="C32:BN32" si="26">C62-C73</f>
        <v>341</v>
      </c>
      <c r="D32" s="67">
        <f t="shared" si="26"/>
        <v>321</v>
      </c>
      <c r="E32" s="67">
        <f t="shared" si="26"/>
        <v>321</v>
      </c>
      <c r="F32" s="67">
        <f t="shared" si="26"/>
        <v>321</v>
      </c>
      <c r="G32" s="67">
        <f t="shared" si="26"/>
        <v>321</v>
      </c>
      <c r="H32" s="67">
        <f t="shared" si="26"/>
        <v>321</v>
      </c>
      <c r="I32" s="67">
        <f t="shared" si="26"/>
        <v>321</v>
      </c>
      <c r="J32" s="67">
        <f t="shared" si="26"/>
        <v>321</v>
      </c>
      <c r="K32" s="67">
        <f t="shared" si="26"/>
        <v>321</v>
      </c>
      <c r="L32" s="67">
        <f t="shared" si="26"/>
        <v>321</v>
      </c>
      <c r="M32" s="67">
        <f t="shared" si="26"/>
        <v>321</v>
      </c>
      <c r="N32" s="67">
        <f t="shared" si="26"/>
        <v>321</v>
      </c>
      <c r="O32" s="67">
        <f t="shared" si="26"/>
        <v>321</v>
      </c>
      <c r="P32" s="67">
        <f t="shared" si="26"/>
        <v>321</v>
      </c>
      <c r="Q32" s="67">
        <f t="shared" si="26"/>
        <v>321</v>
      </c>
      <c r="R32" s="67">
        <f t="shared" si="26"/>
        <v>321</v>
      </c>
      <c r="S32" s="67">
        <f t="shared" si="26"/>
        <v>321</v>
      </c>
      <c r="T32" s="67">
        <f t="shared" si="26"/>
        <v>321</v>
      </c>
      <c r="U32" s="67">
        <f t="shared" si="26"/>
        <v>321</v>
      </c>
      <c r="V32" s="67">
        <f t="shared" si="26"/>
        <v>321</v>
      </c>
      <c r="W32" s="67">
        <f t="shared" si="26"/>
        <v>321</v>
      </c>
      <c r="X32" s="67">
        <f t="shared" si="26"/>
        <v>351</v>
      </c>
      <c r="Y32" s="67">
        <f t="shared" si="26"/>
        <v>381</v>
      </c>
      <c r="Z32" s="67">
        <f t="shared" si="26"/>
        <v>411</v>
      </c>
      <c r="AA32" s="67">
        <f t="shared" si="26"/>
        <v>441</v>
      </c>
      <c r="AB32" s="67">
        <f t="shared" si="26"/>
        <v>461</v>
      </c>
      <c r="AC32" s="67">
        <f t="shared" si="26"/>
        <v>461</v>
      </c>
      <c r="AD32" s="67">
        <f t="shared" si="26"/>
        <v>461</v>
      </c>
      <c r="AE32" s="67">
        <f t="shared" si="26"/>
        <v>461</v>
      </c>
      <c r="AF32" s="67">
        <f t="shared" si="26"/>
        <v>461</v>
      </c>
      <c r="AG32" s="67">
        <f t="shared" si="26"/>
        <v>461</v>
      </c>
      <c r="AH32" s="67">
        <f t="shared" si="26"/>
        <v>461</v>
      </c>
      <c r="AI32" s="67">
        <f t="shared" si="26"/>
        <v>461</v>
      </c>
      <c r="AJ32" s="67">
        <f t="shared" si="26"/>
        <v>461</v>
      </c>
      <c r="AK32" s="67">
        <f t="shared" si="26"/>
        <v>461</v>
      </c>
      <c r="AL32" s="67">
        <f t="shared" si="26"/>
        <v>461</v>
      </c>
      <c r="AM32" s="67">
        <f t="shared" si="26"/>
        <v>461</v>
      </c>
      <c r="AN32" s="67">
        <f t="shared" si="26"/>
        <v>461</v>
      </c>
      <c r="AO32" s="67">
        <f t="shared" si="26"/>
        <v>461</v>
      </c>
      <c r="AP32" s="67">
        <f t="shared" si="26"/>
        <v>461</v>
      </c>
      <c r="AQ32" s="67">
        <f t="shared" si="26"/>
        <v>461</v>
      </c>
      <c r="AR32" s="67">
        <f t="shared" si="26"/>
        <v>461</v>
      </c>
      <c r="AS32" s="67">
        <f t="shared" si="26"/>
        <v>461</v>
      </c>
      <c r="AT32" s="67">
        <f t="shared" si="26"/>
        <v>461</v>
      </c>
      <c r="AU32" s="67">
        <f t="shared" si="26"/>
        <v>461</v>
      </c>
      <c r="AV32" s="67">
        <f t="shared" si="26"/>
        <v>461</v>
      </c>
      <c r="AW32" s="67">
        <f t="shared" si="26"/>
        <v>461</v>
      </c>
      <c r="AX32" s="67">
        <f t="shared" si="26"/>
        <v>461</v>
      </c>
      <c r="AY32" s="67">
        <f t="shared" si="26"/>
        <v>461</v>
      </c>
      <c r="AZ32" s="67">
        <f t="shared" si="26"/>
        <v>461</v>
      </c>
      <c r="BA32" s="67">
        <f t="shared" si="26"/>
        <v>461</v>
      </c>
      <c r="BB32" s="67">
        <f t="shared" si="26"/>
        <v>461</v>
      </c>
      <c r="BC32" s="67">
        <f t="shared" si="26"/>
        <v>461</v>
      </c>
      <c r="BD32" s="67">
        <f t="shared" si="26"/>
        <v>461</v>
      </c>
      <c r="BE32" s="67">
        <f t="shared" si="26"/>
        <v>461</v>
      </c>
      <c r="BF32" s="67">
        <f t="shared" si="26"/>
        <v>461</v>
      </c>
      <c r="BG32" s="67">
        <f t="shared" si="26"/>
        <v>461</v>
      </c>
      <c r="BH32" s="67">
        <f t="shared" si="26"/>
        <v>461</v>
      </c>
      <c r="BI32" s="67">
        <f t="shared" si="26"/>
        <v>461</v>
      </c>
      <c r="BJ32" s="67">
        <f t="shared" si="26"/>
        <v>461</v>
      </c>
      <c r="BK32" s="67">
        <f t="shared" si="26"/>
        <v>461</v>
      </c>
      <c r="BL32" s="67">
        <f t="shared" si="26"/>
        <v>461</v>
      </c>
      <c r="BM32" s="67">
        <f t="shared" si="26"/>
        <v>461</v>
      </c>
      <c r="BN32" s="67">
        <f t="shared" si="26"/>
        <v>461</v>
      </c>
      <c r="BO32" s="67">
        <f t="shared" ref="BO32:CS32" si="27">BO62-BO73</f>
        <v>461</v>
      </c>
      <c r="BP32" s="67">
        <f t="shared" si="27"/>
        <v>461</v>
      </c>
      <c r="BQ32" s="67">
        <f t="shared" si="27"/>
        <v>461</v>
      </c>
      <c r="BR32" s="67">
        <f t="shared" si="27"/>
        <v>461</v>
      </c>
      <c r="BS32" s="67">
        <f t="shared" si="27"/>
        <v>461</v>
      </c>
      <c r="BT32" s="67">
        <f t="shared" si="27"/>
        <v>461</v>
      </c>
      <c r="BU32" s="67">
        <f t="shared" si="27"/>
        <v>461</v>
      </c>
      <c r="BV32" s="67">
        <f t="shared" si="27"/>
        <v>461</v>
      </c>
      <c r="BW32" s="67">
        <f t="shared" si="27"/>
        <v>461</v>
      </c>
      <c r="BX32" s="67">
        <f t="shared" si="27"/>
        <v>461</v>
      </c>
      <c r="BY32" s="67">
        <f t="shared" si="27"/>
        <v>461</v>
      </c>
      <c r="BZ32" s="67">
        <f t="shared" si="27"/>
        <v>461</v>
      </c>
      <c r="CA32" s="67">
        <f t="shared" si="27"/>
        <v>461</v>
      </c>
      <c r="CB32" s="67">
        <f t="shared" si="27"/>
        <v>461</v>
      </c>
      <c r="CC32" s="67">
        <f t="shared" si="27"/>
        <v>461</v>
      </c>
      <c r="CD32" s="67">
        <f t="shared" si="27"/>
        <v>461</v>
      </c>
      <c r="CE32" s="67">
        <f t="shared" si="27"/>
        <v>461</v>
      </c>
      <c r="CF32" s="67">
        <f t="shared" si="27"/>
        <v>461</v>
      </c>
      <c r="CG32" s="67">
        <f t="shared" si="27"/>
        <v>461</v>
      </c>
      <c r="CH32" s="67">
        <f t="shared" si="27"/>
        <v>461</v>
      </c>
      <c r="CI32" s="67">
        <f t="shared" si="27"/>
        <v>461</v>
      </c>
      <c r="CJ32" s="67">
        <f t="shared" si="27"/>
        <v>461</v>
      </c>
      <c r="CK32" s="67">
        <f t="shared" si="27"/>
        <v>461</v>
      </c>
      <c r="CL32" s="67">
        <f t="shared" si="27"/>
        <v>461</v>
      </c>
      <c r="CM32" s="67">
        <f t="shared" si="27"/>
        <v>461</v>
      </c>
      <c r="CN32" s="67">
        <f t="shared" si="27"/>
        <v>461</v>
      </c>
      <c r="CO32" s="67">
        <f t="shared" si="27"/>
        <v>461</v>
      </c>
      <c r="CP32" s="67">
        <f t="shared" si="27"/>
        <v>461</v>
      </c>
      <c r="CQ32" s="67">
        <f t="shared" si="27"/>
        <v>461</v>
      </c>
      <c r="CR32" s="67">
        <f t="shared" si="27"/>
        <v>461</v>
      </c>
      <c r="CS32" s="68">
        <f t="shared" si="27"/>
        <v>461</v>
      </c>
      <c r="CT32" s="24">
        <f t="shared" si="23"/>
        <v>40986</v>
      </c>
      <c r="CU32" s="128"/>
    </row>
    <row r="33" spans="1:99">
      <c r="A33" s="22" t="s">
        <v>33</v>
      </c>
      <c r="B33" s="69">
        <f t="shared" ref="B33:Q38" si="28">B63-B74</f>
        <v>377</v>
      </c>
      <c r="C33" s="3">
        <f t="shared" si="28"/>
        <v>377</v>
      </c>
      <c r="D33" s="3">
        <f t="shared" si="28"/>
        <v>377</v>
      </c>
      <c r="E33" s="3">
        <f t="shared" si="28"/>
        <v>377</v>
      </c>
      <c r="F33" s="3">
        <f t="shared" si="28"/>
        <v>377</v>
      </c>
      <c r="G33" s="3">
        <f t="shared" si="28"/>
        <v>377</v>
      </c>
      <c r="H33" s="3">
        <f t="shared" si="28"/>
        <v>377</v>
      </c>
      <c r="I33" s="3">
        <f t="shared" si="28"/>
        <v>377</v>
      </c>
      <c r="J33" s="3">
        <f t="shared" si="28"/>
        <v>377</v>
      </c>
      <c r="K33" s="3">
        <f t="shared" si="28"/>
        <v>377</v>
      </c>
      <c r="L33" s="3">
        <f t="shared" si="28"/>
        <v>377</v>
      </c>
      <c r="M33" s="3">
        <f t="shared" si="28"/>
        <v>377</v>
      </c>
      <c r="N33" s="3">
        <f t="shared" si="28"/>
        <v>377</v>
      </c>
      <c r="O33" s="3">
        <f t="shared" si="28"/>
        <v>377</v>
      </c>
      <c r="P33" s="3">
        <f t="shared" si="28"/>
        <v>377</v>
      </c>
      <c r="Q33" s="3">
        <f t="shared" si="28"/>
        <v>377</v>
      </c>
      <c r="R33" s="3">
        <f t="shared" ref="R33:CC33" si="29">R63-R74</f>
        <v>377</v>
      </c>
      <c r="S33" s="3">
        <f t="shared" si="29"/>
        <v>377</v>
      </c>
      <c r="T33" s="3">
        <f t="shared" si="29"/>
        <v>377</v>
      </c>
      <c r="U33" s="3">
        <f t="shared" si="29"/>
        <v>377</v>
      </c>
      <c r="V33" s="3">
        <f t="shared" si="29"/>
        <v>437</v>
      </c>
      <c r="W33" s="3">
        <f t="shared" si="29"/>
        <v>497</v>
      </c>
      <c r="X33" s="3">
        <f t="shared" si="29"/>
        <v>529</v>
      </c>
      <c r="Y33" s="3">
        <f t="shared" si="29"/>
        <v>529</v>
      </c>
      <c r="Z33" s="3">
        <f t="shared" si="29"/>
        <v>529</v>
      </c>
      <c r="AA33" s="3">
        <f t="shared" si="29"/>
        <v>529</v>
      </c>
      <c r="AB33" s="3">
        <f t="shared" si="29"/>
        <v>529</v>
      </c>
      <c r="AC33" s="3">
        <f t="shared" si="29"/>
        <v>529</v>
      </c>
      <c r="AD33" s="3">
        <f t="shared" si="29"/>
        <v>529</v>
      </c>
      <c r="AE33" s="3">
        <f t="shared" si="29"/>
        <v>529</v>
      </c>
      <c r="AF33" s="3">
        <f t="shared" si="29"/>
        <v>529</v>
      </c>
      <c r="AG33" s="3">
        <f t="shared" si="29"/>
        <v>529</v>
      </c>
      <c r="AH33" s="3">
        <f t="shared" si="29"/>
        <v>529</v>
      </c>
      <c r="AI33" s="3">
        <f t="shared" si="29"/>
        <v>529</v>
      </c>
      <c r="AJ33" s="3">
        <f t="shared" si="29"/>
        <v>529</v>
      </c>
      <c r="AK33" s="3">
        <f t="shared" si="29"/>
        <v>529</v>
      </c>
      <c r="AL33" s="3">
        <f t="shared" si="29"/>
        <v>529</v>
      </c>
      <c r="AM33" s="3">
        <f t="shared" si="29"/>
        <v>529</v>
      </c>
      <c r="AN33" s="3">
        <f t="shared" si="29"/>
        <v>529</v>
      </c>
      <c r="AO33" s="3">
        <f t="shared" si="29"/>
        <v>529</v>
      </c>
      <c r="AP33" s="3">
        <f t="shared" si="29"/>
        <v>529</v>
      </c>
      <c r="AQ33" s="3">
        <f t="shared" si="29"/>
        <v>529</v>
      </c>
      <c r="AR33" s="3">
        <f t="shared" si="29"/>
        <v>529</v>
      </c>
      <c r="AS33" s="3">
        <f t="shared" si="29"/>
        <v>529</v>
      </c>
      <c r="AT33" s="3">
        <f t="shared" si="29"/>
        <v>529</v>
      </c>
      <c r="AU33" s="3">
        <f t="shared" si="29"/>
        <v>529</v>
      </c>
      <c r="AV33" s="3">
        <f t="shared" si="29"/>
        <v>529</v>
      </c>
      <c r="AW33" s="3">
        <f t="shared" si="29"/>
        <v>529</v>
      </c>
      <c r="AX33" s="3">
        <f t="shared" si="29"/>
        <v>529</v>
      </c>
      <c r="AY33" s="3">
        <f t="shared" si="29"/>
        <v>529</v>
      </c>
      <c r="AZ33" s="3">
        <f t="shared" si="29"/>
        <v>529</v>
      </c>
      <c r="BA33" s="3">
        <f t="shared" si="29"/>
        <v>529</v>
      </c>
      <c r="BB33" s="3">
        <f t="shared" si="29"/>
        <v>529</v>
      </c>
      <c r="BC33" s="3">
        <f t="shared" si="29"/>
        <v>529</v>
      </c>
      <c r="BD33" s="3">
        <f t="shared" si="29"/>
        <v>529</v>
      </c>
      <c r="BE33" s="3">
        <f t="shared" si="29"/>
        <v>529</v>
      </c>
      <c r="BF33" s="3">
        <f t="shared" si="29"/>
        <v>529</v>
      </c>
      <c r="BG33" s="3">
        <f t="shared" si="29"/>
        <v>529</v>
      </c>
      <c r="BH33" s="3">
        <f t="shared" si="29"/>
        <v>529</v>
      </c>
      <c r="BI33" s="3">
        <f t="shared" si="29"/>
        <v>529</v>
      </c>
      <c r="BJ33" s="3">
        <f t="shared" si="29"/>
        <v>529</v>
      </c>
      <c r="BK33" s="3">
        <f t="shared" si="29"/>
        <v>529</v>
      </c>
      <c r="BL33" s="3">
        <f t="shared" si="29"/>
        <v>529</v>
      </c>
      <c r="BM33" s="3">
        <f t="shared" si="29"/>
        <v>529</v>
      </c>
      <c r="BN33" s="3">
        <f t="shared" si="29"/>
        <v>529</v>
      </c>
      <c r="BO33" s="3">
        <f t="shared" si="29"/>
        <v>529</v>
      </c>
      <c r="BP33" s="3">
        <f t="shared" si="29"/>
        <v>529</v>
      </c>
      <c r="BQ33" s="3">
        <f t="shared" si="29"/>
        <v>529</v>
      </c>
      <c r="BR33" s="3">
        <f t="shared" si="29"/>
        <v>529</v>
      </c>
      <c r="BS33" s="3">
        <f t="shared" si="29"/>
        <v>529</v>
      </c>
      <c r="BT33" s="3">
        <f t="shared" si="29"/>
        <v>529</v>
      </c>
      <c r="BU33" s="3">
        <f t="shared" si="29"/>
        <v>529</v>
      </c>
      <c r="BV33" s="3">
        <f t="shared" si="29"/>
        <v>529</v>
      </c>
      <c r="BW33" s="3">
        <f t="shared" si="29"/>
        <v>529</v>
      </c>
      <c r="BX33" s="3">
        <f t="shared" si="29"/>
        <v>529</v>
      </c>
      <c r="BY33" s="3">
        <f t="shared" si="29"/>
        <v>529</v>
      </c>
      <c r="BZ33" s="3">
        <f t="shared" si="29"/>
        <v>529</v>
      </c>
      <c r="CA33" s="3">
        <f t="shared" si="29"/>
        <v>529</v>
      </c>
      <c r="CB33" s="3">
        <f t="shared" si="29"/>
        <v>529</v>
      </c>
      <c r="CC33" s="3">
        <f t="shared" si="29"/>
        <v>529</v>
      </c>
      <c r="CD33" s="3">
        <f t="shared" ref="CD33:CS33" si="30">CD63-CD74</f>
        <v>529</v>
      </c>
      <c r="CE33" s="3">
        <f t="shared" si="30"/>
        <v>529</v>
      </c>
      <c r="CF33" s="3">
        <f t="shared" si="30"/>
        <v>529</v>
      </c>
      <c r="CG33" s="3">
        <f t="shared" si="30"/>
        <v>529</v>
      </c>
      <c r="CH33" s="3">
        <f t="shared" si="30"/>
        <v>529</v>
      </c>
      <c r="CI33" s="3">
        <f t="shared" si="30"/>
        <v>529</v>
      </c>
      <c r="CJ33" s="3">
        <f t="shared" si="30"/>
        <v>529</v>
      </c>
      <c r="CK33" s="3">
        <f t="shared" si="30"/>
        <v>529</v>
      </c>
      <c r="CL33" s="3">
        <f t="shared" si="30"/>
        <v>529</v>
      </c>
      <c r="CM33" s="3">
        <f t="shared" si="30"/>
        <v>529</v>
      </c>
      <c r="CN33" s="3">
        <f t="shared" si="30"/>
        <v>529</v>
      </c>
      <c r="CO33" s="3">
        <f t="shared" si="30"/>
        <v>529</v>
      </c>
      <c r="CP33" s="3">
        <f t="shared" si="30"/>
        <v>529</v>
      </c>
      <c r="CQ33" s="3">
        <f t="shared" si="30"/>
        <v>529</v>
      </c>
      <c r="CR33" s="3">
        <f t="shared" si="30"/>
        <v>529</v>
      </c>
      <c r="CS33" s="70">
        <f t="shared" si="30"/>
        <v>529</v>
      </c>
      <c r="CT33" s="24">
        <f t="shared" si="23"/>
        <v>47620</v>
      </c>
      <c r="CU33" s="128"/>
    </row>
    <row r="34" spans="1:99">
      <c r="A34" s="22" t="s">
        <v>34</v>
      </c>
      <c r="B34" s="69">
        <f t="shared" si="28"/>
        <v>595.33299999999997</v>
      </c>
      <c r="C34" s="3">
        <f t="shared" si="28"/>
        <v>595.33299999999997</v>
      </c>
      <c r="D34" s="3">
        <f t="shared" si="28"/>
        <v>595.33299999999997</v>
      </c>
      <c r="E34" s="3">
        <f t="shared" si="28"/>
        <v>595.33299999999997</v>
      </c>
      <c r="F34" s="3">
        <f t="shared" si="28"/>
        <v>595.33299999999997</v>
      </c>
      <c r="G34" s="3">
        <f t="shared" si="28"/>
        <v>595.33299999999997</v>
      </c>
      <c r="H34" s="3">
        <f t="shared" si="28"/>
        <v>595.33299999999997</v>
      </c>
      <c r="I34" s="3">
        <f t="shared" si="28"/>
        <v>595.33299999999997</v>
      </c>
      <c r="J34" s="3">
        <f t="shared" si="28"/>
        <v>595.33299999999997</v>
      </c>
      <c r="K34" s="3">
        <f t="shared" si="28"/>
        <v>595.33299999999997</v>
      </c>
      <c r="L34" s="3">
        <f t="shared" si="28"/>
        <v>595.33299999999997</v>
      </c>
      <c r="M34" s="3">
        <f t="shared" si="28"/>
        <v>595.33299999999997</v>
      </c>
      <c r="N34" s="3">
        <f t="shared" si="28"/>
        <v>595.33299999999997</v>
      </c>
      <c r="O34" s="3">
        <f t="shared" si="28"/>
        <v>595.33299999999997</v>
      </c>
      <c r="P34" s="3">
        <f t="shared" si="28"/>
        <v>595.33299999999997</v>
      </c>
      <c r="Q34" s="3">
        <f t="shared" si="28"/>
        <v>595.33299999999997</v>
      </c>
      <c r="R34" s="3">
        <f t="shared" ref="R34:CC34" si="31">R64-R75</f>
        <v>595.33299999999997</v>
      </c>
      <c r="S34" s="3">
        <f t="shared" si="31"/>
        <v>595.33299999999997</v>
      </c>
      <c r="T34" s="3">
        <f t="shared" si="31"/>
        <v>595.33299999999997</v>
      </c>
      <c r="U34" s="3">
        <f t="shared" si="31"/>
        <v>595.33299999999997</v>
      </c>
      <c r="V34" s="3">
        <f t="shared" si="31"/>
        <v>821.33299999999997</v>
      </c>
      <c r="W34" s="3">
        <f t="shared" si="31"/>
        <v>877.33299999999997</v>
      </c>
      <c r="X34" s="3">
        <f t="shared" si="31"/>
        <v>877.33299999999997</v>
      </c>
      <c r="Y34" s="3">
        <f t="shared" si="31"/>
        <v>877.33299999999997</v>
      </c>
      <c r="Z34" s="3">
        <f t="shared" si="31"/>
        <v>877.33299999999997</v>
      </c>
      <c r="AA34" s="3">
        <f t="shared" si="31"/>
        <v>877.33299999999997</v>
      </c>
      <c r="AB34" s="3">
        <f t="shared" si="31"/>
        <v>877.33299999999997</v>
      </c>
      <c r="AC34" s="3">
        <f t="shared" si="31"/>
        <v>877.33299999999997</v>
      </c>
      <c r="AD34" s="3">
        <f t="shared" si="31"/>
        <v>882.33299999999997</v>
      </c>
      <c r="AE34" s="3">
        <f t="shared" si="31"/>
        <v>882.33299999999997</v>
      </c>
      <c r="AF34" s="3">
        <f t="shared" si="31"/>
        <v>882.33299999999997</v>
      </c>
      <c r="AG34" s="3">
        <f t="shared" si="31"/>
        <v>882.33299999999997</v>
      </c>
      <c r="AH34" s="3">
        <f t="shared" si="31"/>
        <v>882.33299999999997</v>
      </c>
      <c r="AI34" s="3">
        <f t="shared" si="31"/>
        <v>882.33299999999997</v>
      </c>
      <c r="AJ34" s="3">
        <f t="shared" si="31"/>
        <v>882.33299999999997</v>
      </c>
      <c r="AK34" s="3">
        <f t="shared" si="31"/>
        <v>882.33299999999997</v>
      </c>
      <c r="AL34" s="3">
        <f t="shared" si="31"/>
        <v>882.33299999999997</v>
      </c>
      <c r="AM34" s="3">
        <f t="shared" si="31"/>
        <v>882.33299999999997</v>
      </c>
      <c r="AN34" s="3">
        <f t="shared" si="31"/>
        <v>882.33299999999997</v>
      </c>
      <c r="AO34" s="3">
        <f t="shared" si="31"/>
        <v>882.33299999999997</v>
      </c>
      <c r="AP34" s="3">
        <f t="shared" si="31"/>
        <v>882.33299999999997</v>
      </c>
      <c r="AQ34" s="3">
        <f t="shared" si="31"/>
        <v>882.33299999999997</v>
      </c>
      <c r="AR34" s="3">
        <f t="shared" si="31"/>
        <v>882.33299999999997</v>
      </c>
      <c r="AS34" s="3">
        <f t="shared" si="31"/>
        <v>882.33299999999997</v>
      </c>
      <c r="AT34" s="3">
        <f t="shared" si="31"/>
        <v>882.33299999999997</v>
      </c>
      <c r="AU34" s="3">
        <f t="shared" si="31"/>
        <v>882.33299999999997</v>
      </c>
      <c r="AV34" s="3">
        <f t="shared" si="31"/>
        <v>882.33299999999997</v>
      </c>
      <c r="AW34" s="3">
        <f t="shared" si="31"/>
        <v>882.33299999999997</v>
      </c>
      <c r="AX34" s="3">
        <f t="shared" si="31"/>
        <v>882.33299999999997</v>
      </c>
      <c r="AY34" s="3">
        <f t="shared" si="31"/>
        <v>882.33299999999997</v>
      </c>
      <c r="AZ34" s="3">
        <f t="shared" si="31"/>
        <v>882.33299999999997</v>
      </c>
      <c r="BA34" s="3">
        <f t="shared" si="31"/>
        <v>882.33299999999997</v>
      </c>
      <c r="BB34" s="3">
        <f t="shared" si="31"/>
        <v>882.33299999999997</v>
      </c>
      <c r="BC34" s="3">
        <f t="shared" si="31"/>
        <v>882.33299999999997</v>
      </c>
      <c r="BD34" s="3">
        <f t="shared" si="31"/>
        <v>882.33299999999997</v>
      </c>
      <c r="BE34" s="3">
        <f t="shared" si="31"/>
        <v>882.33299999999997</v>
      </c>
      <c r="BF34" s="3">
        <f t="shared" si="31"/>
        <v>882.83299999999997</v>
      </c>
      <c r="BG34" s="3">
        <f t="shared" si="31"/>
        <v>882.83299999999997</v>
      </c>
      <c r="BH34" s="3">
        <f t="shared" si="31"/>
        <v>882.83299999999997</v>
      </c>
      <c r="BI34" s="3">
        <f t="shared" si="31"/>
        <v>882.83299999999997</v>
      </c>
      <c r="BJ34" s="3">
        <f t="shared" si="31"/>
        <v>882.83299999999997</v>
      </c>
      <c r="BK34" s="3">
        <f t="shared" si="31"/>
        <v>882.83299999999997</v>
      </c>
      <c r="BL34" s="3">
        <f t="shared" si="31"/>
        <v>882.83299999999997</v>
      </c>
      <c r="BM34" s="3">
        <f t="shared" si="31"/>
        <v>882.83299999999997</v>
      </c>
      <c r="BN34" s="3">
        <f t="shared" si="31"/>
        <v>882.83299999999997</v>
      </c>
      <c r="BO34" s="3">
        <f t="shared" si="31"/>
        <v>882.83299999999997</v>
      </c>
      <c r="BP34" s="3">
        <f t="shared" si="31"/>
        <v>882.83299999999997</v>
      </c>
      <c r="BQ34" s="3">
        <f t="shared" si="31"/>
        <v>882.83299999999997</v>
      </c>
      <c r="BR34" s="3">
        <f t="shared" si="31"/>
        <v>882.83299999999997</v>
      </c>
      <c r="BS34" s="3">
        <f t="shared" si="31"/>
        <v>882.83299999999997</v>
      </c>
      <c r="BT34" s="3">
        <f t="shared" si="31"/>
        <v>882.83299999999997</v>
      </c>
      <c r="BU34" s="3">
        <f t="shared" si="31"/>
        <v>882.83299999999997</v>
      </c>
      <c r="BV34" s="3">
        <f t="shared" si="31"/>
        <v>882.83299999999997</v>
      </c>
      <c r="BW34" s="3">
        <f t="shared" si="31"/>
        <v>882.83299999999997</v>
      </c>
      <c r="BX34" s="3">
        <f t="shared" si="31"/>
        <v>882.83299999999997</v>
      </c>
      <c r="BY34" s="3">
        <f t="shared" si="31"/>
        <v>882.83299999999997</v>
      </c>
      <c r="BZ34" s="3">
        <f t="shared" si="31"/>
        <v>882.83299999999997</v>
      </c>
      <c r="CA34" s="3">
        <f t="shared" si="31"/>
        <v>882.83299999999997</v>
      </c>
      <c r="CB34" s="3">
        <f t="shared" si="31"/>
        <v>882.83299999999997</v>
      </c>
      <c r="CC34" s="3">
        <f t="shared" si="31"/>
        <v>882.83299999999997</v>
      </c>
      <c r="CD34" s="3">
        <f t="shared" ref="CD34:CS34" si="32">CD64-CD75</f>
        <v>882.83299999999997</v>
      </c>
      <c r="CE34" s="3">
        <f t="shared" si="32"/>
        <v>882.83299999999997</v>
      </c>
      <c r="CF34" s="3">
        <f t="shared" si="32"/>
        <v>882.83299999999997</v>
      </c>
      <c r="CG34" s="3">
        <f t="shared" si="32"/>
        <v>882.83299999999997</v>
      </c>
      <c r="CH34" s="3">
        <f t="shared" si="32"/>
        <v>882.83299999999997</v>
      </c>
      <c r="CI34" s="3">
        <f t="shared" si="32"/>
        <v>882.83299999999997</v>
      </c>
      <c r="CJ34" s="3">
        <f t="shared" si="32"/>
        <v>882.83299999999997</v>
      </c>
      <c r="CK34" s="3">
        <f t="shared" si="32"/>
        <v>882.83299999999997</v>
      </c>
      <c r="CL34" s="3">
        <f t="shared" si="32"/>
        <v>882.83299999999997</v>
      </c>
      <c r="CM34" s="3">
        <f t="shared" si="32"/>
        <v>882.83299999999997</v>
      </c>
      <c r="CN34" s="3">
        <f t="shared" si="32"/>
        <v>882.83299999999997</v>
      </c>
      <c r="CO34" s="3">
        <f t="shared" si="32"/>
        <v>882.83299999999997</v>
      </c>
      <c r="CP34" s="3">
        <f t="shared" si="32"/>
        <v>882.83299999999997</v>
      </c>
      <c r="CQ34" s="3">
        <f t="shared" si="32"/>
        <v>882.83299999999997</v>
      </c>
      <c r="CR34" s="3">
        <f t="shared" si="32"/>
        <v>882.83299999999997</v>
      </c>
      <c r="CS34" s="70">
        <f t="shared" si="32"/>
        <v>882.83299999999997</v>
      </c>
      <c r="CT34" s="24">
        <f t="shared" si="23"/>
        <v>78887.967999999921</v>
      </c>
      <c r="CU34" s="128"/>
    </row>
    <row r="35" spans="1:99">
      <c r="A35" s="22" t="s">
        <v>35</v>
      </c>
      <c r="B35" s="69">
        <f t="shared" si="28"/>
        <v>340</v>
      </c>
      <c r="C35" s="3">
        <f t="shared" si="28"/>
        <v>340</v>
      </c>
      <c r="D35" s="3">
        <f t="shared" si="28"/>
        <v>340</v>
      </c>
      <c r="E35" s="3">
        <f t="shared" si="28"/>
        <v>340</v>
      </c>
      <c r="F35" s="3">
        <f t="shared" si="28"/>
        <v>340</v>
      </c>
      <c r="G35" s="3">
        <f t="shared" si="28"/>
        <v>340</v>
      </c>
      <c r="H35" s="3">
        <f t="shared" si="28"/>
        <v>340</v>
      </c>
      <c r="I35" s="3">
        <f t="shared" si="28"/>
        <v>340</v>
      </c>
      <c r="J35" s="3">
        <f t="shared" si="28"/>
        <v>340</v>
      </c>
      <c r="K35" s="3">
        <f t="shared" si="28"/>
        <v>340</v>
      </c>
      <c r="L35" s="3">
        <f t="shared" si="28"/>
        <v>340</v>
      </c>
      <c r="M35" s="3">
        <f t="shared" si="28"/>
        <v>340</v>
      </c>
      <c r="N35" s="3">
        <f t="shared" si="28"/>
        <v>340</v>
      </c>
      <c r="O35" s="3">
        <f t="shared" si="28"/>
        <v>340</v>
      </c>
      <c r="P35" s="3">
        <f t="shared" si="28"/>
        <v>340</v>
      </c>
      <c r="Q35" s="3">
        <f t="shared" si="28"/>
        <v>340</v>
      </c>
      <c r="R35" s="3">
        <f t="shared" ref="R35:CC35" si="33">R65-R76</f>
        <v>340</v>
      </c>
      <c r="S35" s="3">
        <f t="shared" si="33"/>
        <v>340</v>
      </c>
      <c r="T35" s="3">
        <f t="shared" si="33"/>
        <v>340</v>
      </c>
      <c r="U35" s="3">
        <f t="shared" si="33"/>
        <v>340</v>
      </c>
      <c r="V35" s="3">
        <f t="shared" si="33"/>
        <v>340</v>
      </c>
      <c r="W35" s="3">
        <f t="shared" si="33"/>
        <v>340</v>
      </c>
      <c r="X35" s="3">
        <f t="shared" si="33"/>
        <v>340</v>
      </c>
      <c r="Y35" s="3">
        <f t="shared" si="33"/>
        <v>340</v>
      </c>
      <c r="Z35" s="3">
        <f t="shared" si="33"/>
        <v>406</v>
      </c>
      <c r="AA35" s="3">
        <f t="shared" si="33"/>
        <v>406</v>
      </c>
      <c r="AB35" s="3">
        <f t="shared" si="33"/>
        <v>406</v>
      </c>
      <c r="AC35" s="3">
        <f t="shared" si="33"/>
        <v>406</v>
      </c>
      <c r="AD35" s="3">
        <f t="shared" si="33"/>
        <v>406</v>
      </c>
      <c r="AE35" s="3">
        <f t="shared" si="33"/>
        <v>406</v>
      </c>
      <c r="AF35" s="3">
        <f t="shared" si="33"/>
        <v>406</v>
      </c>
      <c r="AG35" s="3">
        <f t="shared" si="33"/>
        <v>406</v>
      </c>
      <c r="AH35" s="3">
        <f t="shared" si="33"/>
        <v>406</v>
      </c>
      <c r="AI35" s="3">
        <f t="shared" si="33"/>
        <v>406</v>
      </c>
      <c r="AJ35" s="3">
        <f t="shared" si="33"/>
        <v>406</v>
      </c>
      <c r="AK35" s="3">
        <f t="shared" si="33"/>
        <v>406</v>
      </c>
      <c r="AL35" s="3">
        <f t="shared" si="33"/>
        <v>406</v>
      </c>
      <c r="AM35" s="3">
        <f t="shared" si="33"/>
        <v>406</v>
      </c>
      <c r="AN35" s="3">
        <f t="shared" si="33"/>
        <v>406</v>
      </c>
      <c r="AO35" s="3">
        <f t="shared" si="33"/>
        <v>406</v>
      </c>
      <c r="AP35" s="3">
        <f t="shared" si="33"/>
        <v>406</v>
      </c>
      <c r="AQ35" s="3">
        <f t="shared" si="33"/>
        <v>406</v>
      </c>
      <c r="AR35" s="3">
        <f t="shared" si="33"/>
        <v>406</v>
      </c>
      <c r="AS35" s="3">
        <f t="shared" si="33"/>
        <v>406</v>
      </c>
      <c r="AT35" s="3">
        <f t="shared" si="33"/>
        <v>406</v>
      </c>
      <c r="AU35" s="3">
        <f t="shared" si="33"/>
        <v>406</v>
      </c>
      <c r="AV35" s="3">
        <f t="shared" si="33"/>
        <v>350</v>
      </c>
      <c r="AW35" s="3">
        <f t="shared" si="33"/>
        <v>350</v>
      </c>
      <c r="AX35" s="3">
        <f t="shared" si="33"/>
        <v>350</v>
      </c>
      <c r="AY35" s="3">
        <f t="shared" si="33"/>
        <v>350</v>
      </c>
      <c r="AZ35" s="3">
        <f t="shared" si="33"/>
        <v>350</v>
      </c>
      <c r="BA35" s="3">
        <f t="shared" si="33"/>
        <v>350</v>
      </c>
      <c r="BB35" s="3">
        <f t="shared" si="33"/>
        <v>350</v>
      </c>
      <c r="BC35" s="3">
        <f t="shared" si="33"/>
        <v>350</v>
      </c>
      <c r="BD35" s="3">
        <f t="shared" si="33"/>
        <v>350</v>
      </c>
      <c r="BE35" s="3">
        <f t="shared" si="33"/>
        <v>350</v>
      </c>
      <c r="BF35" s="3">
        <f t="shared" si="33"/>
        <v>350</v>
      </c>
      <c r="BG35" s="3">
        <f t="shared" si="33"/>
        <v>350</v>
      </c>
      <c r="BH35" s="3">
        <f t="shared" si="33"/>
        <v>350</v>
      </c>
      <c r="BI35" s="3">
        <f t="shared" si="33"/>
        <v>350</v>
      </c>
      <c r="BJ35" s="3">
        <f t="shared" si="33"/>
        <v>350</v>
      </c>
      <c r="BK35" s="3">
        <f t="shared" si="33"/>
        <v>350</v>
      </c>
      <c r="BL35" s="3">
        <f t="shared" si="33"/>
        <v>350</v>
      </c>
      <c r="BM35" s="3">
        <f t="shared" si="33"/>
        <v>350</v>
      </c>
      <c r="BN35" s="3">
        <f t="shared" si="33"/>
        <v>350</v>
      </c>
      <c r="BO35" s="3">
        <f t="shared" si="33"/>
        <v>350</v>
      </c>
      <c r="BP35" s="3">
        <f t="shared" si="33"/>
        <v>406</v>
      </c>
      <c r="BQ35" s="3">
        <f t="shared" si="33"/>
        <v>406</v>
      </c>
      <c r="BR35" s="3">
        <f t="shared" si="33"/>
        <v>406</v>
      </c>
      <c r="BS35" s="3">
        <f t="shared" si="33"/>
        <v>406</v>
      </c>
      <c r="BT35" s="3">
        <f t="shared" si="33"/>
        <v>406</v>
      </c>
      <c r="BU35" s="3">
        <f t="shared" si="33"/>
        <v>406</v>
      </c>
      <c r="BV35" s="3">
        <f t="shared" si="33"/>
        <v>406</v>
      </c>
      <c r="BW35" s="3">
        <f t="shared" si="33"/>
        <v>406</v>
      </c>
      <c r="BX35" s="3">
        <f t="shared" si="33"/>
        <v>406</v>
      </c>
      <c r="BY35" s="3">
        <f t="shared" si="33"/>
        <v>406</v>
      </c>
      <c r="BZ35" s="3">
        <f t="shared" si="33"/>
        <v>406</v>
      </c>
      <c r="CA35" s="3">
        <f t="shared" si="33"/>
        <v>406</v>
      </c>
      <c r="CB35" s="3">
        <f t="shared" si="33"/>
        <v>406</v>
      </c>
      <c r="CC35" s="3">
        <f t="shared" si="33"/>
        <v>406</v>
      </c>
      <c r="CD35" s="3">
        <f t="shared" ref="CD35:CS35" si="34">CD65-CD76</f>
        <v>406</v>
      </c>
      <c r="CE35" s="3">
        <f t="shared" si="34"/>
        <v>406</v>
      </c>
      <c r="CF35" s="3">
        <f t="shared" si="34"/>
        <v>406</v>
      </c>
      <c r="CG35" s="3">
        <f t="shared" si="34"/>
        <v>406</v>
      </c>
      <c r="CH35" s="3">
        <f t="shared" si="34"/>
        <v>406</v>
      </c>
      <c r="CI35" s="3">
        <f t="shared" si="34"/>
        <v>336</v>
      </c>
      <c r="CJ35" s="3">
        <f t="shared" si="34"/>
        <v>336</v>
      </c>
      <c r="CK35" s="3">
        <f t="shared" si="34"/>
        <v>336</v>
      </c>
      <c r="CL35" s="3">
        <f t="shared" si="34"/>
        <v>336</v>
      </c>
      <c r="CM35" s="3">
        <f t="shared" si="34"/>
        <v>336</v>
      </c>
      <c r="CN35" s="3">
        <f t="shared" si="34"/>
        <v>336</v>
      </c>
      <c r="CO35" s="3">
        <f t="shared" si="34"/>
        <v>336</v>
      </c>
      <c r="CP35" s="3">
        <f t="shared" si="34"/>
        <v>336</v>
      </c>
      <c r="CQ35" s="3">
        <f t="shared" si="34"/>
        <v>336</v>
      </c>
      <c r="CR35" s="3">
        <f t="shared" si="34"/>
        <v>336</v>
      </c>
      <c r="CS35" s="70">
        <f t="shared" si="34"/>
        <v>336</v>
      </c>
      <c r="CT35" s="24">
        <f t="shared" si="23"/>
        <v>35502</v>
      </c>
      <c r="CU35" s="128"/>
    </row>
    <row r="36" spans="1:99">
      <c r="A36" s="22" t="s">
        <v>36</v>
      </c>
      <c r="B36" s="69">
        <f t="shared" si="28"/>
        <v>334.95600000000002</v>
      </c>
      <c r="C36" s="3">
        <f t="shared" si="28"/>
        <v>334.95600000000002</v>
      </c>
      <c r="D36" s="3">
        <f t="shared" si="28"/>
        <v>334.95600000000002</v>
      </c>
      <c r="E36" s="3">
        <f t="shared" si="28"/>
        <v>334.95600000000002</v>
      </c>
      <c r="F36" s="3">
        <f t="shared" si="28"/>
        <v>334.95600000000002</v>
      </c>
      <c r="G36" s="3">
        <f t="shared" si="28"/>
        <v>334.95600000000002</v>
      </c>
      <c r="H36" s="3">
        <f t="shared" si="28"/>
        <v>334.95600000000002</v>
      </c>
      <c r="I36" s="3">
        <f t="shared" si="28"/>
        <v>334.95600000000002</v>
      </c>
      <c r="J36" s="3">
        <f t="shared" si="28"/>
        <v>334.95600000000002</v>
      </c>
      <c r="K36" s="3">
        <f t="shared" si="28"/>
        <v>334.95600000000002</v>
      </c>
      <c r="L36" s="3">
        <f t="shared" si="28"/>
        <v>334.95600000000002</v>
      </c>
      <c r="M36" s="3">
        <f t="shared" si="28"/>
        <v>334.95600000000002</v>
      </c>
      <c r="N36" s="3">
        <f t="shared" si="28"/>
        <v>334.95600000000002</v>
      </c>
      <c r="O36" s="3">
        <f t="shared" si="28"/>
        <v>334.95600000000002</v>
      </c>
      <c r="P36" s="3">
        <f t="shared" si="28"/>
        <v>334.95600000000002</v>
      </c>
      <c r="Q36" s="3">
        <f t="shared" si="28"/>
        <v>334.95600000000002</v>
      </c>
      <c r="R36" s="3">
        <f t="shared" ref="R36:CC36" si="35">R66-R77</f>
        <v>334.95600000000002</v>
      </c>
      <c r="S36" s="3">
        <f t="shared" si="35"/>
        <v>334.95600000000002</v>
      </c>
      <c r="T36" s="3">
        <f t="shared" si="35"/>
        <v>334.95600000000002</v>
      </c>
      <c r="U36" s="3">
        <f t="shared" si="35"/>
        <v>334.95600000000002</v>
      </c>
      <c r="V36" s="3">
        <f t="shared" si="35"/>
        <v>334.95600000000002</v>
      </c>
      <c r="W36" s="3">
        <f t="shared" si="35"/>
        <v>334.95600000000002</v>
      </c>
      <c r="X36" s="3">
        <f t="shared" si="35"/>
        <v>334.95600000000002</v>
      </c>
      <c r="Y36" s="3">
        <f t="shared" si="35"/>
        <v>364.95600000000002</v>
      </c>
      <c r="Z36" s="3">
        <f t="shared" si="35"/>
        <v>394.95600000000002</v>
      </c>
      <c r="AA36" s="3">
        <f t="shared" si="35"/>
        <v>424.95600000000002</v>
      </c>
      <c r="AB36" s="3">
        <f t="shared" si="35"/>
        <v>454.95600000000002</v>
      </c>
      <c r="AC36" s="3">
        <f t="shared" si="35"/>
        <v>474.95600000000002</v>
      </c>
      <c r="AD36" s="3">
        <f t="shared" si="35"/>
        <v>474.95600000000002</v>
      </c>
      <c r="AE36" s="3">
        <f t="shared" si="35"/>
        <v>474.95600000000002</v>
      </c>
      <c r="AF36" s="3">
        <f t="shared" si="35"/>
        <v>474.95600000000002</v>
      </c>
      <c r="AG36" s="3">
        <f t="shared" si="35"/>
        <v>474.95600000000002</v>
      </c>
      <c r="AH36" s="3">
        <f t="shared" si="35"/>
        <v>474.95600000000002</v>
      </c>
      <c r="AI36" s="3">
        <f t="shared" si="35"/>
        <v>474.95600000000002</v>
      </c>
      <c r="AJ36" s="3">
        <f t="shared" si="35"/>
        <v>474.95600000000002</v>
      </c>
      <c r="AK36" s="3">
        <f t="shared" si="35"/>
        <v>474.95600000000002</v>
      </c>
      <c r="AL36" s="3">
        <f t="shared" si="35"/>
        <v>474.95600000000002</v>
      </c>
      <c r="AM36" s="3">
        <f t="shared" si="35"/>
        <v>474.95600000000002</v>
      </c>
      <c r="AN36" s="3">
        <f t="shared" si="35"/>
        <v>474.95600000000002</v>
      </c>
      <c r="AO36" s="3">
        <f t="shared" si="35"/>
        <v>474.95600000000002</v>
      </c>
      <c r="AP36" s="3">
        <f t="shared" si="35"/>
        <v>474.95600000000002</v>
      </c>
      <c r="AQ36" s="3">
        <f t="shared" si="35"/>
        <v>474.95600000000002</v>
      </c>
      <c r="AR36" s="3">
        <f t="shared" si="35"/>
        <v>474.95600000000002</v>
      </c>
      <c r="AS36" s="3">
        <f t="shared" si="35"/>
        <v>474.95600000000002</v>
      </c>
      <c r="AT36" s="3">
        <f t="shared" si="35"/>
        <v>474.95600000000002</v>
      </c>
      <c r="AU36" s="3">
        <f t="shared" si="35"/>
        <v>474.95600000000002</v>
      </c>
      <c r="AV36" s="3">
        <f t="shared" si="35"/>
        <v>474.95600000000002</v>
      </c>
      <c r="AW36" s="3">
        <f t="shared" si="35"/>
        <v>444.95600000000002</v>
      </c>
      <c r="AX36" s="3">
        <f t="shared" si="35"/>
        <v>414.95600000000002</v>
      </c>
      <c r="AY36" s="3">
        <f t="shared" si="35"/>
        <v>384.95600000000002</v>
      </c>
      <c r="AZ36" s="3">
        <f t="shared" si="35"/>
        <v>354.95600000000002</v>
      </c>
      <c r="BA36" s="3">
        <f t="shared" si="35"/>
        <v>333.95600000000002</v>
      </c>
      <c r="BB36" s="3">
        <f t="shared" si="35"/>
        <v>333.95600000000002</v>
      </c>
      <c r="BC36" s="3">
        <f t="shared" si="35"/>
        <v>333.95600000000002</v>
      </c>
      <c r="BD36" s="3">
        <f t="shared" si="35"/>
        <v>333.95600000000002</v>
      </c>
      <c r="BE36" s="3">
        <f t="shared" si="35"/>
        <v>333.95600000000002</v>
      </c>
      <c r="BF36" s="3">
        <f t="shared" si="35"/>
        <v>333.95600000000002</v>
      </c>
      <c r="BG36" s="3">
        <f t="shared" si="35"/>
        <v>333.95600000000002</v>
      </c>
      <c r="BH36" s="3">
        <f t="shared" si="35"/>
        <v>333.95600000000002</v>
      </c>
      <c r="BI36" s="3">
        <f t="shared" si="35"/>
        <v>333.95600000000002</v>
      </c>
      <c r="BJ36" s="3">
        <f t="shared" si="35"/>
        <v>333.95600000000002</v>
      </c>
      <c r="BK36" s="3">
        <f t="shared" si="35"/>
        <v>333.95600000000002</v>
      </c>
      <c r="BL36" s="3">
        <f t="shared" si="35"/>
        <v>333.95600000000002</v>
      </c>
      <c r="BM36" s="3">
        <f t="shared" si="35"/>
        <v>333.95600000000002</v>
      </c>
      <c r="BN36" s="3">
        <f t="shared" si="35"/>
        <v>333.95600000000002</v>
      </c>
      <c r="BO36" s="3">
        <f t="shared" si="35"/>
        <v>333.95600000000002</v>
      </c>
      <c r="BP36" s="3">
        <f t="shared" si="35"/>
        <v>363.95600000000002</v>
      </c>
      <c r="BQ36" s="3">
        <f t="shared" si="35"/>
        <v>393.95600000000002</v>
      </c>
      <c r="BR36" s="3">
        <f t="shared" si="35"/>
        <v>423.95600000000002</v>
      </c>
      <c r="BS36" s="3">
        <f t="shared" si="35"/>
        <v>453.95600000000002</v>
      </c>
      <c r="BT36" s="3">
        <f t="shared" si="35"/>
        <v>474.95600000000002</v>
      </c>
      <c r="BU36" s="3">
        <f t="shared" si="35"/>
        <v>474.95600000000002</v>
      </c>
      <c r="BV36" s="3">
        <f t="shared" si="35"/>
        <v>474.95600000000002</v>
      </c>
      <c r="BW36" s="3">
        <f t="shared" si="35"/>
        <v>474.95600000000002</v>
      </c>
      <c r="BX36" s="3">
        <f t="shared" si="35"/>
        <v>474.95600000000002</v>
      </c>
      <c r="BY36" s="3">
        <f t="shared" si="35"/>
        <v>474.95600000000002</v>
      </c>
      <c r="BZ36" s="3">
        <f t="shared" si="35"/>
        <v>474.95600000000002</v>
      </c>
      <c r="CA36" s="3">
        <f t="shared" si="35"/>
        <v>474.95600000000002</v>
      </c>
      <c r="CB36" s="3">
        <f t="shared" si="35"/>
        <v>474.95600000000002</v>
      </c>
      <c r="CC36" s="3">
        <f t="shared" si="35"/>
        <v>474.95600000000002</v>
      </c>
      <c r="CD36" s="3">
        <f t="shared" ref="CD36:CS36" si="36">CD66-CD77</f>
        <v>474.95600000000002</v>
      </c>
      <c r="CE36" s="3">
        <f t="shared" si="36"/>
        <v>474.95600000000002</v>
      </c>
      <c r="CF36" s="3">
        <f t="shared" si="36"/>
        <v>474.95600000000002</v>
      </c>
      <c r="CG36" s="3">
        <f t="shared" si="36"/>
        <v>474.95600000000002</v>
      </c>
      <c r="CH36" s="3">
        <f t="shared" si="36"/>
        <v>474.95600000000002</v>
      </c>
      <c r="CI36" s="3">
        <f t="shared" si="36"/>
        <v>444.95600000000002</v>
      </c>
      <c r="CJ36" s="3">
        <f t="shared" si="36"/>
        <v>414.95600000000002</v>
      </c>
      <c r="CK36" s="3">
        <f t="shared" si="36"/>
        <v>384.95600000000002</v>
      </c>
      <c r="CL36" s="3">
        <f t="shared" si="36"/>
        <v>354.95600000000002</v>
      </c>
      <c r="CM36" s="3">
        <f t="shared" si="36"/>
        <v>332.95600000000002</v>
      </c>
      <c r="CN36" s="3">
        <f t="shared" si="36"/>
        <v>332.95600000000002</v>
      </c>
      <c r="CO36" s="3">
        <f t="shared" si="36"/>
        <v>332.95600000000002</v>
      </c>
      <c r="CP36" s="3">
        <f t="shared" si="36"/>
        <v>332.95600000000002</v>
      </c>
      <c r="CQ36" s="3">
        <f t="shared" si="36"/>
        <v>332.95600000000002</v>
      </c>
      <c r="CR36" s="3">
        <f t="shared" si="36"/>
        <v>332.95600000000002</v>
      </c>
      <c r="CS36" s="70">
        <f t="shared" si="36"/>
        <v>332.95600000000002</v>
      </c>
      <c r="CT36" s="24">
        <f t="shared" si="23"/>
        <v>38142.775999999911</v>
      </c>
      <c r="CU36" s="128"/>
    </row>
    <row r="37" spans="1:99">
      <c r="A37" s="22" t="s">
        <v>37</v>
      </c>
      <c r="B37" s="69">
        <f t="shared" si="28"/>
        <v>541</v>
      </c>
      <c r="C37" s="3">
        <f t="shared" si="28"/>
        <v>541</v>
      </c>
      <c r="D37" s="3">
        <f t="shared" si="28"/>
        <v>541</v>
      </c>
      <c r="E37" s="3">
        <f t="shared" si="28"/>
        <v>541</v>
      </c>
      <c r="F37" s="3">
        <f t="shared" si="28"/>
        <v>541</v>
      </c>
      <c r="G37" s="3">
        <f t="shared" si="28"/>
        <v>541</v>
      </c>
      <c r="H37" s="3">
        <f t="shared" si="28"/>
        <v>541</v>
      </c>
      <c r="I37" s="3">
        <f t="shared" si="28"/>
        <v>541</v>
      </c>
      <c r="J37" s="3">
        <f t="shared" si="28"/>
        <v>541</v>
      </c>
      <c r="K37" s="3">
        <f t="shared" si="28"/>
        <v>541</v>
      </c>
      <c r="L37" s="3">
        <f t="shared" si="28"/>
        <v>541</v>
      </c>
      <c r="M37" s="3">
        <f t="shared" si="28"/>
        <v>541</v>
      </c>
      <c r="N37" s="3">
        <f t="shared" si="28"/>
        <v>541</v>
      </c>
      <c r="O37" s="3">
        <f t="shared" si="28"/>
        <v>541</v>
      </c>
      <c r="P37" s="3">
        <f t="shared" si="28"/>
        <v>541</v>
      </c>
      <c r="Q37" s="3">
        <f t="shared" si="28"/>
        <v>541</v>
      </c>
      <c r="R37" s="3">
        <f t="shared" ref="R37:CC37" si="37">R67-R78</f>
        <v>541</v>
      </c>
      <c r="S37" s="3">
        <f t="shared" si="37"/>
        <v>541</v>
      </c>
      <c r="T37" s="3">
        <f t="shared" si="37"/>
        <v>541</v>
      </c>
      <c r="U37" s="3">
        <f t="shared" si="37"/>
        <v>541</v>
      </c>
      <c r="V37" s="3">
        <f t="shared" si="37"/>
        <v>609</v>
      </c>
      <c r="W37" s="3">
        <f t="shared" si="37"/>
        <v>680</v>
      </c>
      <c r="X37" s="3">
        <f t="shared" si="37"/>
        <v>739</v>
      </c>
      <c r="Y37" s="3">
        <f t="shared" si="37"/>
        <v>739</v>
      </c>
      <c r="Z37" s="3">
        <f t="shared" si="37"/>
        <v>739</v>
      </c>
      <c r="AA37" s="3">
        <f t="shared" si="37"/>
        <v>739</v>
      </c>
      <c r="AB37" s="3">
        <f t="shared" si="37"/>
        <v>739</v>
      </c>
      <c r="AC37" s="3">
        <f t="shared" si="37"/>
        <v>743</v>
      </c>
      <c r="AD37" s="3">
        <f t="shared" si="37"/>
        <v>741</v>
      </c>
      <c r="AE37" s="3">
        <f t="shared" si="37"/>
        <v>740</v>
      </c>
      <c r="AF37" s="3">
        <f t="shared" si="37"/>
        <v>741</v>
      </c>
      <c r="AG37" s="3">
        <f t="shared" si="37"/>
        <v>742</v>
      </c>
      <c r="AH37" s="3">
        <f t="shared" si="37"/>
        <v>750</v>
      </c>
      <c r="AI37" s="3">
        <f t="shared" si="37"/>
        <v>748</v>
      </c>
      <c r="AJ37" s="3">
        <f t="shared" si="37"/>
        <v>748</v>
      </c>
      <c r="AK37" s="3">
        <f t="shared" si="37"/>
        <v>750</v>
      </c>
      <c r="AL37" s="3">
        <f t="shared" si="37"/>
        <v>746</v>
      </c>
      <c r="AM37" s="3">
        <f t="shared" si="37"/>
        <v>747</v>
      </c>
      <c r="AN37" s="3">
        <f t="shared" si="37"/>
        <v>746</v>
      </c>
      <c r="AO37" s="3">
        <f t="shared" si="37"/>
        <v>749</v>
      </c>
      <c r="AP37" s="3">
        <f t="shared" si="37"/>
        <v>747</v>
      </c>
      <c r="AQ37" s="3">
        <f t="shared" si="37"/>
        <v>742</v>
      </c>
      <c r="AR37" s="3">
        <f t="shared" si="37"/>
        <v>741</v>
      </c>
      <c r="AS37" s="3">
        <f t="shared" si="37"/>
        <v>742</v>
      </c>
      <c r="AT37" s="3">
        <f t="shared" si="37"/>
        <v>744</v>
      </c>
      <c r="AU37" s="3">
        <f t="shared" si="37"/>
        <v>744</v>
      </c>
      <c r="AV37" s="3">
        <f t="shared" si="37"/>
        <v>740</v>
      </c>
      <c r="AW37" s="3">
        <f t="shared" si="37"/>
        <v>740</v>
      </c>
      <c r="AX37" s="3">
        <f t="shared" si="37"/>
        <v>740</v>
      </c>
      <c r="AY37" s="3">
        <f t="shared" si="37"/>
        <v>739</v>
      </c>
      <c r="AZ37" s="3">
        <f t="shared" si="37"/>
        <v>742</v>
      </c>
      <c r="BA37" s="3">
        <f t="shared" si="37"/>
        <v>739</v>
      </c>
      <c r="BB37" s="3">
        <f t="shared" si="37"/>
        <v>735</v>
      </c>
      <c r="BC37" s="3">
        <f t="shared" si="37"/>
        <v>734</v>
      </c>
      <c r="BD37" s="3">
        <f t="shared" si="37"/>
        <v>731</v>
      </c>
      <c r="BE37" s="3">
        <f t="shared" si="37"/>
        <v>732</v>
      </c>
      <c r="BF37" s="3">
        <f t="shared" si="37"/>
        <v>733</v>
      </c>
      <c r="BG37" s="3">
        <f t="shared" si="37"/>
        <v>727</v>
      </c>
      <c r="BH37" s="3">
        <f t="shared" si="37"/>
        <v>731</v>
      </c>
      <c r="BI37" s="3">
        <f t="shared" si="37"/>
        <v>729</v>
      </c>
      <c r="BJ37" s="3">
        <f t="shared" si="37"/>
        <v>713</v>
      </c>
      <c r="BK37" s="3">
        <f t="shared" si="37"/>
        <v>709</v>
      </c>
      <c r="BL37" s="3">
        <f t="shared" si="37"/>
        <v>710</v>
      </c>
      <c r="BM37" s="3">
        <f t="shared" si="37"/>
        <v>720</v>
      </c>
      <c r="BN37" s="3">
        <f t="shared" si="37"/>
        <v>723</v>
      </c>
      <c r="BO37" s="3">
        <f t="shared" si="37"/>
        <v>719</v>
      </c>
      <c r="BP37" s="3">
        <f t="shared" si="37"/>
        <v>719</v>
      </c>
      <c r="BQ37" s="3">
        <f t="shared" si="37"/>
        <v>719</v>
      </c>
      <c r="BR37" s="3">
        <f t="shared" si="37"/>
        <v>719</v>
      </c>
      <c r="BS37" s="3">
        <f t="shared" si="37"/>
        <v>715</v>
      </c>
      <c r="BT37" s="3">
        <f t="shared" si="37"/>
        <v>710</v>
      </c>
      <c r="BU37" s="3">
        <f t="shared" si="37"/>
        <v>712</v>
      </c>
      <c r="BV37" s="3">
        <f t="shared" si="37"/>
        <v>722</v>
      </c>
      <c r="BW37" s="3">
        <f t="shared" si="37"/>
        <v>733</v>
      </c>
      <c r="BX37" s="3">
        <f t="shared" si="37"/>
        <v>733</v>
      </c>
      <c r="BY37" s="3">
        <f t="shared" si="37"/>
        <v>724</v>
      </c>
      <c r="BZ37" s="3">
        <f t="shared" si="37"/>
        <v>727</v>
      </c>
      <c r="CA37" s="3">
        <f t="shared" si="37"/>
        <v>733</v>
      </c>
      <c r="CB37" s="3">
        <f t="shared" si="37"/>
        <v>736</v>
      </c>
      <c r="CC37" s="3">
        <f t="shared" si="37"/>
        <v>744</v>
      </c>
      <c r="CD37" s="3">
        <f t="shared" ref="CD37:CS37" si="38">CD67-CD78</f>
        <v>745</v>
      </c>
      <c r="CE37" s="3">
        <f t="shared" si="38"/>
        <v>745</v>
      </c>
      <c r="CF37" s="3">
        <f t="shared" si="38"/>
        <v>746</v>
      </c>
      <c r="CG37" s="3">
        <f t="shared" si="38"/>
        <v>744</v>
      </c>
      <c r="CH37" s="3">
        <f t="shared" si="38"/>
        <v>745</v>
      </c>
      <c r="CI37" s="3">
        <f t="shared" si="38"/>
        <v>746</v>
      </c>
      <c r="CJ37" s="3">
        <f t="shared" si="38"/>
        <v>745</v>
      </c>
      <c r="CK37" s="3">
        <f t="shared" si="38"/>
        <v>744</v>
      </c>
      <c r="CL37" s="3">
        <f t="shared" si="38"/>
        <v>744</v>
      </c>
      <c r="CM37" s="3">
        <f t="shared" si="38"/>
        <v>744</v>
      </c>
      <c r="CN37" s="3">
        <f t="shared" si="38"/>
        <v>744</v>
      </c>
      <c r="CO37" s="3">
        <f t="shared" si="38"/>
        <v>744</v>
      </c>
      <c r="CP37" s="3">
        <f t="shared" si="38"/>
        <v>744</v>
      </c>
      <c r="CQ37" s="3">
        <f t="shared" si="38"/>
        <v>745</v>
      </c>
      <c r="CR37" s="3">
        <f t="shared" si="38"/>
        <v>747</v>
      </c>
      <c r="CS37" s="70">
        <f t="shared" si="38"/>
        <v>744</v>
      </c>
      <c r="CT37" s="24">
        <f t="shared" si="23"/>
        <v>66603</v>
      </c>
      <c r="CU37" s="128"/>
    </row>
    <row r="38" spans="1:99">
      <c r="A38" s="44" t="s">
        <v>38</v>
      </c>
      <c r="B38" s="71">
        <f t="shared" si="28"/>
        <v>36.200000000000003</v>
      </c>
      <c r="C38" s="72">
        <f t="shared" si="28"/>
        <v>36.200000000000003</v>
      </c>
      <c r="D38" s="72">
        <f t="shared" si="28"/>
        <v>36.200000000000003</v>
      </c>
      <c r="E38" s="72">
        <f t="shared" si="28"/>
        <v>36.200000000000003</v>
      </c>
      <c r="F38" s="72">
        <f t="shared" si="28"/>
        <v>36.200000000000003</v>
      </c>
      <c r="G38" s="72">
        <f t="shared" si="28"/>
        <v>36.200000000000003</v>
      </c>
      <c r="H38" s="72">
        <f t="shared" si="28"/>
        <v>36.200000000000003</v>
      </c>
      <c r="I38" s="72">
        <f t="shared" si="28"/>
        <v>36.200000000000003</v>
      </c>
      <c r="J38" s="72">
        <f t="shared" si="28"/>
        <v>36.200000000000003</v>
      </c>
      <c r="K38" s="72">
        <f t="shared" si="28"/>
        <v>36.200000000000003</v>
      </c>
      <c r="L38" s="72">
        <f t="shared" si="28"/>
        <v>36.200000000000003</v>
      </c>
      <c r="M38" s="72">
        <f t="shared" si="28"/>
        <v>36.200000000000003</v>
      </c>
      <c r="N38" s="72">
        <f t="shared" si="28"/>
        <v>36.200000000000003</v>
      </c>
      <c r="O38" s="72">
        <f t="shared" si="28"/>
        <v>36.200000000000003</v>
      </c>
      <c r="P38" s="72">
        <f t="shared" si="28"/>
        <v>36.200000000000003</v>
      </c>
      <c r="Q38" s="72">
        <f t="shared" si="28"/>
        <v>36.200000000000003</v>
      </c>
      <c r="R38" s="72">
        <f t="shared" ref="R38:CC38" si="39">R68-R79</f>
        <v>36.200000000000003</v>
      </c>
      <c r="S38" s="72">
        <f t="shared" si="39"/>
        <v>36.200000000000003</v>
      </c>
      <c r="T38" s="72">
        <f t="shared" si="39"/>
        <v>36.200000000000003</v>
      </c>
      <c r="U38" s="72">
        <f t="shared" si="39"/>
        <v>36.200000000000003</v>
      </c>
      <c r="V38" s="72">
        <f t="shared" si="39"/>
        <v>36.200000000000003</v>
      </c>
      <c r="W38" s="72">
        <f t="shared" si="39"/>
        <v>36.200000000000003</v>
      </c>
      <c r="X38" s="72">
        <f t="shared" si="39"/>
        <v>36.200000000000003</v>
      </c>
      <c r="Y38" s="72">
        <f t="shared" si="39"/>
        <v>36.200000000000003</v>
      </c>
      <c r="Z38" s="72">
        <f t="shared" si="39"/>
        <v>36.200000000000003</v>
      </c>
      <c r="AA38" s="72">
        <f t="shared" si="39"/>
        <v>36.200000000000003</v>
      </c>
      <c r="AB38" s="72">
        <f t="shared" si="39"/>
        <v>36.200000000000003</v>
      </c>
      <c r="AC38" s="72">
        <f t="shared" si="39"/>
        <v>36.200000000000003</v>
      </c>
      <c r="AD38" s="72">
        <f t="shared" si="39"/>
        <v>36.200000000000003</v>
      </c>
      <c r="AE38" s="72">
        <f t="shared" si="39"/>
        <v>36.200000000000003</v>
      </c>
      <c r="AF38" s="72">
        <f t="shared" si="39"/>
        <v>36.200000000000003</v>
      </c>
      <c r="AG38" s="72">
        <f t="shared" si="39"/>
        <v>36.200000000000003</v>
      </c>
      <c r="AH38" s="72">
        <f t="shared" si="39"/>
        <v>36.200000000000003</v>
      </c>
      <c r="AI38" s="72">
        <f t="shared" si="39"/>
        <v>36.200000000000003</v>
      </c>
      <c r="AJ38" s="72">
        <f t="shared" si="39"/>
        <v>36.200000000000003</v>
      </c>
      <c r="AK38" s="72">
        <f t="shared" si="39"/>
        <v>36.200000000000003</v>
      </c>
      <c r="AL38" s="72">
        <f t="shared" si="39"/>
        <v>36.200000000000003</v>
      </c>
      <c r="AM38" s="72">
        <f t="shared" si="39"/>
        <v>36.200000000000003</v>
      </c>
      <c r="AN38" s="72">
        <f t="shared" si="39"/>
        <v>36.200000000000003</v>
      </c>
      <c r="AO38" s="72">
        <f t="shared" si="39"/>
        <v>36.200000000000003</v>
      </c>
      <c r="AP38" s="72">
        <f t="shared" si="39"/>
        <v>36.200000000000003</v>
      </c>
      <c r="AQ38" s="72">
        <f t="shared" si="39"/>
        <v>36.200000000000003</v>
      </c>
      <c r="AR38" s="72">
        <f t="shared" si="39"/>
        <v>36.200000000000003</v>
      </c>
      <c r="AS38" s="72">
        <f t="shared" si="39"/>
        <v>36.200000000000003</v>
      </c>
      <c r="AT38" s="72">
        <f t="shared" si="39"/>
        <v>36.200000000000003</v>
      </c>
      <c r="AU38" s="72">
        <f t="shared" si="39"/>
        <v>36.200000000000003</v>
      </c>
      <c r="AV38" s="72">
        <f t="shared" si="39"/>
        <v>36.200000000000003</v>
      </c>
      <c r="AW38" s="72">
        <f t="shared" si="39"/>
        <v>36.200000000000003</v>
      </c>
      <c r="AX38" s="72">
        <f t="shared" si="39"/>
        <v>36.200000000000003</v>
      </c>
      <c r="AY38" s="72">
        <f t="shared" si="39"/>
        <v>36.200000000000003</v>
      </c>
      <c r="AZ38" s="72">
        <f t="shared" si="39"/>
        <v>36.200000000000003</v>
      </c>
      <c r="BA38" s="72">
        <f t="shared" si="39"/>
        <v>36.200000000000003</v>
      </c>
      <c r="BB38" s="72">
        <f t="shared" si="39"/>
        <v>36.200000000000003</v>
      </c>
      <c r="BC38" s="72">
        <f t="shared" si="39"/>
        <v>36.200000000000003</v>
      </c>
      <c r="BD38" s="72">
        <f t="shared" si="39"/>
        <v>36.200000000000003</v>
      </c>
      <c r="BE38" s="72">
        <f t="shared" si="39"/>
        <v>36.200000000000003</v>
      </c>
      <c r="BF38" s="72">
        <f t="shared" si="39"/>
        <v>36.200000000000003</v>
      </c>
      <c r="BG38" s="72">
        <f t="shared" si="39"/>
        <v>36.200000000000003</v>
      </c>
      <c r="BH38" s="72">
        <f t="shared" si="39"/>
        <v>36.200000000000003</v>
      </c>
      <c r="BI38" s="72">
        <f t="shared" si="39"/>
        <v>36.200000000000003</v>
      </c>
      <c r="BJ38" s="72">
        <f t="shared" si="39"/>
        <v>36.200000000000003</v>
      </c>
      <c r="BK38" s="72">
        <f t="shared" si="39"/>
        <v>36.200000000000003</v>
      </c>
      <c r="BL38" s="72">
        <f t="shared" si="39"/>
        <v>36.200000000000003</v>
      </c>
      <c r="BM38" s="72">
        <f t="shared" si="39"/>
        <v>36.200000000000003</v>
      </c>
      <c r="BN38" s="72">
        <f t="shared" si="39"/>
        <v>36.200000000000003</v>
      </c>
      <c r="BO38" s="72">
        <f t="shared" si="39"/>
        <v>36.200000000000003</v>
      </c>
      <c r="BP38" s="72">
        <f t="shared" si="39"/>
        <v>36.200000000000003</v>
      </c>
      <c r="BQ38" s="72">
        <f t="shared" si="39"/>
        <v>36.200000000000003</v>
      </c>
      <c r="BR38" s="72">
        <f t="shared" si="39"/>
        <v>36.200000000000003</v>
      </c>
      <c r="BS38" s="72">
        <f t="shared" si="39"/>
        <v>36.200000000000003</v>
      </c>
      <c r="BT38" s="72">
        <f t="shared" si="39"/>
        <v>36.200000000000003</v>
      </c>
      <c r="BU38" s="72">
        <f t="shared" si="39"/>
        <v>36.200000000000003</v>
      </c>
      <c r="BV38" s="72">
        <f t="shared" si="39"/>
        <v>36.200000000000003</v>
      </c>
      <c r="BW38" s="72">
        <f t="shared" si="39"/>
        <v>36.200000000000003</v>
      </c>
      <c r="BX38" s="72">
        <f t="shared" si="39"/>
        <v>36.200000000000003</v>
      </c>
      <c r="BY38" s="72">
        <f t="shared" si="39"/>
        <v>36.200000000000003</v>
      </c>
      <c r="BZ38" s="72">
        <f t="shared" si="39"/>
        <v>36.200000000000003</v>
      </c>
      <c r="CA38" s="72">
        <f t="shared" si="39"/>
        <v>36.200000000000003</v>
      </c>
      <c r="CB38" s="72">
        <f t="shared" si="39"/>
        <v>36.200000000000003</v>
      </c>
      <c r="CC38" s="72">
        <f t="shared" si="39"/>
        <v>36.200000000000003</v>
      </c>
      <c r="CD38" s="72">
        <f t="shared" ref="CD38:CS38" si="40">CD68-CD79</f>
        <v>36.200000000000003</v>
      </c>
      <c r="CE38" s="72">
        <f t="shared" si="40"/>
        <v>36.200000000000003</v>
      </c>
      <c r="CF38" s="72">
        <f t="shared" si="40"/>
        <v>36.200000000000003</v>
      </c>
      <c r="CG38" s="72">
        <f t="shared" si="40"/>
        <v>36.200000000000003</v>
      </c>
      <c r="CH38" s="72">
        <f t="shared" si="40"/>
        <v>36.200000000000003</v>
      </c>
      <c r="CI38" s="72">
        <f t="shared" si="40"/>
        <v>36.200000000000003</v>
      </c>
      <c r="CJ38" s="72">
        <f t="shared" si="40"/>
        <v>36.200000000000003</v>
      </c>
      <c r="CK38" s="72">
        <f t="shared" si="40"/>
        <v>36.200000000000003</v>
      </c>
      <c r="CL38" s="72">
        <f t="shared" si="40"/>
        <v>36.200000000000003</v>
      </c>
      <c r="CM38" s="72">
        <f t="shared" si="40"/>
        <v>36.200000000000003</v>
      </c>
      <c r="CN38" s="72">
        <f t="shared" si="40"/>
        <v>36.200000000000003</v>
      </c>
      <c r="CO38" s="72">
        <f t="shared" si="40"/>
        <v>36.200000000000003</v>
      </c>
      <c r="CP38" s="72">
        <f t="shared" si="40"/>
        <v>36.200000000000003</v>
      </c>
      <c r="CQ38" s="72">
        <f t="shared" si="40"/>
        <v>36.200000000000003</v>
      </c>
      <c r="CR38" s="72">
        <f t="shared" si="40"/>
        <v>36.200000000000003</v>
      </c>
      <c r="CS38" s="73">
        <f t="shared" si="40"/>
        <v>36.200000000000003</v>
      </c>
      <c r="CT38" s="24">
        <f t="shared" si="23"/>
        <v>3475.1999999999944</v>
      </c>
      <c r="CU38" s="128"/>
    </row>
    <row r="39" spans="1:99">
      <c r="A39" s="74" t="s">
        <v>39</v>
      </c>
      <c r="B39" s="75">
        <f t="shared" ref="B39:AG39" si="41">B12</f>
        <v>65.09</v>
      </c>
      <c r="C39" s="76">
        <f t="shared" si="41"/>
        <v>65.09</v>
      </c>
      <c r="D39" s="76">
        <f t="shared" si="41"/>
        <v>65.09</v>
      </c>
      <c r="E39" s="76">
        <f t="shared" si="41"/>
        <v>65.09</v>
      </c>
      <c r="F39" s="76">
        <f t="shared" si="41"/>
        <v>65.09</v>
      </c>
      <c r="G39" s="76">
        <f t="shared" si="41"/>
        <v>65.09</v>
      </c>
      <c r="H39" s="76">
        <f t="shared" si="41"/>
        <v>65.09</v>
      </c>
      <c r="I39" s="76">
        <f t="shared" si="41"/>
        <v>65.09</v>
      </c>
      <c r="J39" s="76">
        <f t="shared" si="41"/>
        <v>65.09</v>
      </c>
      <c r="K39" s="76">
        <f t="shared" si="41"/>
        <v>65.09</v>
      </c>
      <c r="L39" s="76">
        <f t="shared" si="41"/>
        <v>65.09</v>
      </c>
      <c r="M39" s="76">
        <f t="shared" si="41"/>
        <v>65.09</v>
      </c>
      <c r="N39" s="76">
        <f t="shared" si="41"/>
        <v>65.09</v>
      </c>
      <c r="O39" s="76">
        <f t="shared" si="41"/>
        <v>65.09</v>
      </c>
      <c r="P39" s="76">
        <f t="shared" si="41"/>
        <v>65.09</v>
      </c>
      <c r="Q39" s="76">
        <f t="shared" si="41"/>
        <v>65.09</v>
      </c>
      <c r="R39" s="76">
        <f t="shared" si="41"/>
        <v>65.09</v>
      </c>
      <c r="S39" s="76">
        <f t="shared" si="41"/>
        <v>65.09</v>
      </c>
      <c r="T39" s="76">
        <f t="shared" si="41"/>
        <v>65.09</v>
      </c>
      <c r="U39" s="76">
        <f t="shared" si="41"/>
        <v>65.09</v>
      </c>
      <c r="V39" s="76">
        <f t="shared" si="41"/>
        <v>65.09</v>
      </c>
      <c r="W39" s="76">
        <f t="shared" si="41"/>
        <v>65.09</v>
      </c>
      <c r="X39" s="76">
        <f t="shared" si="41"/>
        <v>65.09</v>
      </c>
      <c r="Y39" s="76">
        <f t="shared" si="41"/>
        <v>65.09</v>
      </c>
      <c r="Z39" s="76">
        <f t="shared" si="41"/>
        <v>65.09</v>
      </c>
      <c r="AA39" s="76">
        <f t="shared" si="41"/>
        <v>65.09</v>
      </c>
      <c r="AB39" s="76">
        <f t="shared" si="41"/>
        <v>65.09</v>
      </c>
      <c r="AC39" s="76">
        <f t="shared" si="41"/>
        <v>65.09</v>
      </c>
      <c r="AD39" s="76">
        <f t="shared" si="41"/>
        <v>65.09</v>
      </c>
      <c r="AE39" s="76">
        <f t="shared" si="41"/>
        <v>65.09</v>
      </c>
      <c r="AF39" s="76">
        <f t="shared" si="41"/>
        <v>65.09</v>
      </c>
      <c r="AG39" s="76">
        <f t="shared" si="41"/>
        <v>65.09</v>
      </c>
      <c r="AH39" s="76">
        <f t="shared" ref="AH39:BM39" si="42">AH12</f>
        <v>65.09</v>
      </c>
      <c r="AI39" s="76">
        <f t="shared" si="42"/>
        <v>65.09</v>
      </c>
      <c r="AJ39" s="76">
        <f t="shared" si="42"/>
        <v>65.09</v>
      </c>
      <c r="AK39" s="76">
        <f t="shared" si="42"/>
        <v>65.09</v>
      </c>
      <c r="AL39" s="76">
        <f t="shared" si="42"/>
        <v>65.09</v>
      </c>
      <c r="AM39" s="76">
        <f t="shared" si="42"/>
        <v>65.09</v>
      </c>
      <c r="AN39" s="76">
        <f t="shared" si="42"/>
        <v>65.09</v>
      </c>
      <c r="AO39" s="76">
        <f t="shared" si="42"/>
        <v>65.09</v>
      </c>
      <c r="AP39" s="76">
        <f t="shared" si="42"/>
        <v>65.09</v>
      </c>
      <c r="AQ39" s="76">
        <f t="shared" si="42"/>
        <v>65.09</v>
      </c>
      <c r="AR39" s="76">
        <f t="shared" si="42"/>
        <v>65.09</v>
      </c>
      <c r="AS39" s="76">
        <f t="shared" si="42"/>
        <v>65.09</v>
      </c>
      <c r="AT39" s="76">
        <f t="shared" si="42"/>
        <v>65.09</v>
      </c>
      <c r="AU39" s="76">
        <f t="shared" si="42"/>
        <v>65.09</v>
      </c>
      <c r="AV39" s="76">
        <f t="shared" si="42"/>
        <v>65.09</v>
      </c>
      <c r="AW39" s="76">
        <f t="shared" si="42"/>
        <v>65.09</v>
      </c>
      <c r="AX39" s="76">
        <f t="shared" si="42"/>
        <v>65.09</v>
      </c>
      <c r="AY39" s="76">
        <f t="shared" si="42"/>
        <v>65.09</v>
      </c>
      <c r="AZ39" s="76">
        <f t="shared" si="42"/>
        <v>65.09</v>
      </c>
      <c r="BA39" s="76">
        <f t="shared" si="42"/>
        <v>65.09</v>
      </c>
      <c r="BB39" s="76">
        <f t="shared" si="42"/>
        <v>65.09</v>
      </c>
      <c r="BC39" s="76">
        <f t="shared" si="42"/>
        <v>65.09</v>
      </c>
      <c r="BD39" s="76">
        <f t="shared" si="42"/>
        <v>65.09</v>
      </c>
      <c r="BE39" s="76">
        <f t="shared" si="42"/>
        <v>65.09</v>
      </c>
      <c r="BF39" s="76">
        <f t="shared" si="42"/>
        <v>65.09</v>
      </c>
      <c r="BG39" s="76">
        <f t="shared" si="42"/>
        <v>65.09</v>
      </c>
      <c r="BH39" s="76">
        <f t="shared" si="42"/>
        <v>65.09</v>
      </c>
      <c r="BI39" s="76">
        <f t="shared" si="42"/>
        <v>65.09</v>
      </c>
      <c r="BJ39" s="76">
        <f t="shared" si="42"/>
        <v>65.09</v>
      </c>
      <c r="BK39" s="76">
        <f t="shared" si="42"/>
        <v>65.09</v>
      </c>
      <c r="BL39" s="76">
        <f t="shared" si="42"/>
        <v>65.09</v>
      </c>
      <c r="BM39" s="76">
        <f t="shared" si="42"/>
        <v>65.09</v>
      </c>
      <c r="BN39" s="76">
        <f t="shared" ref="BN39:CS39" si="43">BN12</f>
        <v>65.09</v>
      </c>
      <c r="BO39" s="76">
        <f t="shared" si="43"/>
        <v>65.09</v>
      </c>
      <c r="BP39" s="76">
        <f t="shared" si="43"/>
        <v>65.09</v>
      </c>
      <c r="BQ39" s="76">
        <f t="shared" si="43"/>
        <v>65.09</v>
      </c>
      <c r="BR39" s="76">
        <f t="shared" si="43"/>
        <v>65.09</v>
      </c>
      <c r="BS39" s="76">
        <f t="shared" si="43"/>
        <v>65.09</v>
      </c>
      <c r="BT39" s="76">
        <f t="shared" si="43"/>
        <v>65.09</v>
      </c>
      <c r="BU39" s="76">
        <f t="shared" si="43"/>
        <v>65.09</v>
      </c>
      <c r="BV39" s="76">
        <f t="shared" si="43"/>
        <v>65.09</v>
      </c>
      <c r="BW39" s="76">
        <f t="shared" si="43"/>
        <v>65.09</v>
      </c>
      <c r="BX39" s="76">
        <f t="shared" si="43"/>
        <v>65.09</v>
      </c>
      <c r="BY39" s="76">
        <f t="shared" si="43"/>
        <v>65.09</v>
      </c>
      <c r="BZ39" s="76">
        <f t="shared" si="43"/>
        <v>65.09</v>
      </c>
      <c r="CA39" s="76">
        <f t="shared" si="43"/>
        <v>65.09</v>
      </c>
      <c r="CB39" s="76">
        <f t="shared" si="43"/>
        <v>65.09</v>
      </c>
      <c r="CC39" s="76">
        <f t="shared" si="43"/>
        <v>65.09</v>
      </c>
      <c r="CD39" s="76">
        <f t="shared" si="43"/>
        <v>65.09</v>
      </c>
      <c r="CE39" s="76">
        <f t="shared" si="43"/>
        <v>65.09</v>
      </c>
      <c r="CF39" s="76">
        <f t="shared" si="43"/>
        <v>65.09</v>
      </c>
      <c r="CG39" s="76">
        <f t="shared" si="43"/>
        <v>65.09</v>
      </c>
      <c r="CH39" s="76">
        <f t="shared" si="43"/>
        <v>65.09</v>
      </c>
      <c r="CI39" s="76">
        <f t="shared" si="43"/>
        <v>65.09</v>
      </c>
      <c r="CJ39" s="76">
        <f t="shared" si="43"/>
        <v>65.09</v>
      </c>
      <c r="CK39" s="76">
        <f t="shared" si="43"/>
        <v>65.09</v>
      </c>
      <c r="CL39" s="76">
        <f t="shared" si="43"/>
        <v>65.09</v>
      </c>
      <c r="CM39" s="76">
        <f t="shared" si="43"/>
        <v>65.09</v>
      </c>
      <c r="CN39" s="76">
        <f t="shared" si="43"/>
        <v>65.09</v>
      </c>
      <c r="CO39" s="76">
        <f t="shared" si="43"/>
        <v>65.09</v>
      </c>
      <c r="CP39" s="76">
        <f t="shared" si="43"/>
        <v>65.09</v>
      </c>
      <c r="CQ39" s="76">
        <f t="shared" si="43"/>
        <v>65.09</v>
      </c>
      <c r="CR39" s="76">
        <f t="shared" si="43"/>
        <v>65.09</v>
      </c>
      <c r="CS39" s="77">
        <f t="shared" si="43"/>
        <v>65.09</v>
      </c>
      <c r="CT39" s="24">
        <f t="shared" si="23"/>
        <v>6248.6400000000085</v>
      </c>
      <c r="CU39" s="128"/>
    </row>
    <row r="40" spans="1:99">
      <c r="A40" s="20" t="s">
        <v>40</v>
      </c>
      <c r="B40" s="29">
        <f t="shared" ref="B40:AG40" si="44">SUM(B41:B41)</f>
        <v>1911.08</v>
      </c>
      <c r="C40" s="30">
        <f t="shared" si="44"/>
        <v>1911.11</v>
      </c>
      <c r="D40" s="30">
        <f t="shared" si="44"/>
        <v>1884.48</v>
      </c>
      <c r="E40" s="30">
        <f t="shared" si="44"/>
        <v>1812.48</v>
      </c>
      <c r="F40" s="30">
        <f t="shared" si="44"/>
        <v>1682.55</v>
      </c>
      <c r="G40" s="30">
        <f t="shared" si="44"/>
        <v>1682.55</v>
      </c>
      <c r="H40" s="30">
        <f t="shared" si="44"/>
        <v>1664.12</v>
      </c>
      <c r="I40" s="30">
        <f t="shared" si="44"/>
        <v>1658.96</v>
      </c>
      <c r="J40" s="30">
        <f t="shared" si="44"/>
        <v>1638.52</v>
      </c>
      <c r="K40" s="30">
        <f t="shared" si="44"/>
        <v>1638.52</v>
      </c>
      <c r="L40" s="30">
        <f t="shared" si="44"/>
        <v>1638.52</v>
      </c>
      <c r="M40" s="30">
        <f t="shared" si="44"/>
        <v>1638.52</v>
      </c>
      <c r="N40" s="30">
        <f t="shared" si="44"/>
        <v>1638.52</v>
      </c>
      <c r="O40" s="30">
        <f t="shared" si="44"/>
        <v>1638.52</v>
      </c>
      <c r="P40" s="30">
        <f t="shared" si="44"/>
        <v>1638.45</v>
      </c>
      <c r="Q40" s="30">
        <f t="shared" si="44"/>
        <v>1638.45</v>
      </c>
      <c r="R40" s="30">
        <f t="shared" si="44"/>
        <v>1734.36</v>
      </c>
      <c r="S40" s="30">
        <f t="shared" si="44"/>
        <v>1842.35</v>
      </c>
      <c r="T40" s="30">
        <f t="shared" si="44"/>
        <v>2078.13</v>
      </c>
      <c r="U40" s="30">
        <f t="shared" si="44"/>
        <v>2078.3000000000002</v>
      </c>
      <c r="V40" s="30">
        <f t="shared" si="44"/>
        <v>2070.61</v>
      </c>
      <c r="W40" s="30">
        <f t="shared" si="44"/>
        <v>2069.81</v>
      </c>
      <c r="X40" s="30">
        <f t="shared" si="44"/>
        <v>2330.0100000000002</v>
      </c>
      <c r="Y40" s="30">
        <f t="shared" si="44"/>
        <v>2483.1</v>
      </c>
      <c r="Z40" s="30">
        <f t="shared" si="44"/>
        <v>2636.39</v>
      </c>
      <c r="AA40" s="30">
        <f t="shared" si="44"/>
        <v>2653.44</v>
      </c>
      <c r="AB40" s="30">
        <f t="shared" si="44"/>
        <v>2739.82</v>
      </c>
      <c r="AC40" s="30">
        <f t="shared" si="44"/>
        <v>2745.02</v>
      </c>
      <c r="AD40" s="30">
        <f t="shared" si="44"/>
        <v>2744.99</v>
      </c>
      <c r="AE40" s="30">
        <f t="shared" si="44"/>
        <v>2744.99</v>
      </c>
      <c r="AF40" s="30">
        <f t="shared" si="44"/>
        <v>2744.99</v>
      </c>
      <c r="AG40" s="30">
        <f t="shared" si="44"/>
        <v>2744.99</v>
      </c>
      <c r="AH40" s="30">
        <f t="shared" ref="AH40:BM40" si="45">SUM(AH41:AH41)</f>
        <v>2744.99</v>
      </c>
      <c r="AI40" s="30">
        <f t="shared" si="45"/>
        <v>2738.89</v>
      </c>
      <c r="AJ40" s="30">
        <f t="shared" si="45"/>
        <v>2738.89</v>
      </c>
      <c r="AK40" s="30">
        <f t="shared" si="45"/>
        <v>2738.89</v>
      </c>
      <c r="AL40" s="30">
        <f t="shared" si="45"/>
        <v>2753.43</v>
      </c>
      <c r="AM40" s="30">
        <f t="shared" si="45"/>
        <v>2753.64</v>
      </c>
      <c r="AN40" s="30">
        <f t="shared" si="45"/>
        <v>2756.67</v>
      </c>
      <c r="AO40" s="30">
        <f t="shared" si="45"/>
        <v>2756.75</v>
      </c>
      <c r="AP40" s="30">
        <f t="shared" si="45"/>
        <v>2770.91</v>
      </c>
      <c r="AQ40" s="30">
        <f t="shared" si="45"/>
        <v>2772.35</v>
      </c>
      <c r="AR40" s="30">
        <f t="shared" si="45"/>
        <v>2769.28</v>
      </c>
      <c r="AS40" s="30">
        <f t="shared" si="45"/>
        <v>2759.96</v>
      </c>
      <c r="AT40" s="30">
        <f t="shared" si="45"/>
        <v>2661.81</v>
      </c>
      <c r="AU40" s="30">
        <f t="shared" si="45"/>
        <v>2581.63</v>
      </c>
      <c r="AV40" s="30">
        <f t="shared" si="45"/>
        <v>2572.6799999999998</v>
      </c>
      <c r="AW40" s="30">
        <f t="shared" si="45"/>
        <v>2572.6999999999998</v>
      </c>
      <c r="AX40" s="30">
        <f t="shared" si="45"/>
        <v>2382.39</v>
      </c>
      <c r="AY40" s="30">
        <f t="shared" si="45"/>
        <v>2268.39</v>
      </c>
      <c r="AZ40" s="30">
        <f t="shared" si="45"/>
        <v>1996.7</v>
      </c>
      <c r="BA40" s="30">
        <f t="shared" si="45"/>
        <v>1988.12</v>
      </c>
      <c r="BB40" s="30">
        <f t="shared" si="45"/>
        <v>1844.12</v>
      </c>
      <c r="BC40" s="30">
        <f t="shared" si="45"/>
        <v>1663.27</v>
      </c>
      <c r="BD40" s="30">
        <f t="shared" si="45"/>
        <v>1663.27</v>
      </c>
      <c r="BE40" s="30">
        <f t="shared" si="45"/>
        <v>1735.27</v>
      </c>
      <c r="BF40" s="30">
        <f t="shared" si="45"/>
        <v>1838.77</v>
      </c>
      <c r="BG40" s="30">
        <f t="shared" si="45"/>
        <v>1879.27</v>
      </c>
      <c r="BH40" s="30">
        <f t="shared" si="45"/>
        <v>2483.48</v>
      </c>
      <c r="BI40" s="30">
        <f t="shared" si="45"/>
        <v>2612.31</v>
      </c>
      <c r="BJ40" s="30">
        <f t="shared" si="45"/>
        <v>2852.04</v>
      </c>
      <c r="BK40" s="30">
        <f t="shared" si="45"/>
        <v>2878.66</v>
      </c>
      <c r="BL40" s="30">
        <f t="shared" si="45"/>
        <v>2750.63</v>
      </c>
      <c r="BM40" s="30">
        <f t="shared" si="45"/>
        <v>2750.63</v>
      </c>
      <c r="BN40" s="30">
        <f t="shared" ref="BN40:CS40" si="46">SUM(BN41:BN41)</f>
        <v>2798.34</v>
      </c>
      <c r="BO40" s="30">
        <f t="shared" si="46"/>
        <v>2798.34</v>
      </c>
      <c r="BP40" s="30">
        <f t="shared" si="46"/>
        <v>2692.47</v>
      </c>
      <c r="BQ40" s="30">
        <f t="shared" si="46"/>
        <v>2763.52</v>
      </c>
      <c r="BR40" s="30">
        <f t="shared" si="46"/>
        <v>2773.09</v>
      </c>
      <c r="BS40" s="30">
        <f t="shared" si="46"/>
        <v>2773.77</v>
      </c>
      <c r="BT40" s="30">
        <f t="shared" si="46"/>
        <v>2735.99</v>
      </c>
      <c r="BU40" s="30">
        <f t="shared" si="46"/>
        <v>2739.25</v>
      </c>
      <c r="BV40" s="30">
        <f t="shared" si="46"/>
        <v>2867.28</v>
      </c>
      <c r="BW40" s="30">
        <f t="shared" si="46"/>
        <v>2740.01</v>
      </c>
      <c r="BX40" s="30">
        <f t="shared" si="46"/>
        <v>2740.01</v>
      </c>
      <c r="BY40" s="30">
        <f t="shared" si="46"/>
        <v>2740.01</v>
      </c>
      <c r="BZ40" s="30">
        <f t="shared" si="46"/>
        <v>2751.35</v>
      </c>
      <c r="CA40" s="30">
        <f t="shared" si="46"/>
        <v>2754.99</v>
      </c>
      <c r="CB40" s="30">
        <f t="shared" si="46"/>
        <v>2755.88</v>
      </c>
      <c r="CC40" s="30">
        <f t="shared" si="46"/>
        <v>2830.38</v>
      </c>
      <c r="CD40" s="30">
        <f t="shared" si="46"/>
        <v>2878.42</v>
      </c>
      <c r="CE40" s="30">
        <f t="shared" si="46"/>
        <v>2753.93</v>
      </c>
      <c r="CF40" s="30">
        <f t="shared" si="46"/>
        <v>2636.23</v>
      </c>
      <c r="CG40" s="30">
        <f t="shared" si="46"/>
        <v>2636.23</v>
      </c>
      <c r="CH40" s="30">
        <f t="shared" si="46"/>
        <v>2613.3000000000002</v>
      </c>
      <c r="CI40" s="30">
        <f t="shared" si="46"/>
        <v>2608.1999999999998</v>
      </c>
      <c r="CJ40" s="30">
        <f t="shared" si="46"/>
        <v>2620.4299999999998</v>
      </c>
      <c r="CK40" s="30">
        <f t="shared" si="46"/>
        <v>2617.58</v>
      </c>
      <c r="CL40" s="30">
        <f t="shared" si="46"/>
        <v>2617.73</v>
      </c>
      <c r="CM40" s="30">
        <f t="shared" si="46"/>
        <v>2617.7399999999998</v>
      </c>
      <c r="CN40" s="30">
        <f t="shared" si="46"/>
        <v>2365.67</v>
      </c>
      <c r="CO40" s="30">
        <f t="shared" si="46"/>
        <v>2328.6999999999998</v>
      </c>
      <c r="CP40" s="30">
        <f t="shared" si="46"/>
        <v>2143.1</v>
      </c>
      <c r="CQ40" s="30">
        <f t="shared" si="46"/>
        <v>2070.7800000000002</v>
      </c>
      <c r="CR40" s="30">
        <f t="shared" si="46"/>
        <v>2169.7600000000002</v>
      </c>
      <c r="CS40" s="78">
        <f t="shared" si="46"/>
        <v>2190.56</v>
      </c>
      <c r="CT40" s="28">
        <f t="shared" si="23"/>
        <v>228910.48000000007</v>
      </c>
      <c r="CU40" s="126"/>
    </row>
    <row r="41" spans="1:99">
      <c r="A41" s="22" t="s">
        <v>12</v>
      </c>
      <c r="B41" s="266" cm="1">
        <f t="array" ref="B41:CS41">TRANSPOSE('[2]0202'!$AC$110:$AC$205)</f>
        <v>1911.08</v>
      </c>
      <c r="C41" s="267">
        <v>1911.11</v>
      </c>
      <c r="D41" s="267">
        <v>1884.48</v>
      </c>
      <c r="E41" s="267">
        <v>1812.48</v>
      </c>
      <c r="F41" s="267">
        <v>1682.55</v>
      </c>
      <c r="G41" s="267">
        <v>1682.55</v>
      </c>
      <c r="H41" s="267">
        <v>1664.12</v>
      </c>
      <c r="I41" s="267">
        <v>1658.96</v>
      </c>
      <c r="J41" s="267">
        <v>1638.52</v>
      </c>
      <c r="K41" s="267">
        <v>1638.52</v>
      </c>
      <c r="L41" s="267">
        <v>1638.52</v>
      </c>
      <c r="M41" s="267">
        <v>1638.52</v>
      </c>
      <c r="N41" s="267">
        <v>1638.52</v>
      </c>
      <c r="O41" s="267">
        <v>1638.52</v>
      </c>
      <c r="P41" s="267">
        <v>1638.45</v>
      </c>
      <c r="Q41" s="267">
        <v>1638.45</v>
      </c>
      <c r="R41" s="267">
        <v>1734.36</v>
      </c>
      <c r="S41" s="267">
        <v>1842.35</v>
      </c>
      <c r="T41" s="267">
        <v>2078.13</v>
      </c>
      <c r="U41" s="267">
        <v>2078.3000000000002</v>
      </c>
      <c r="V41" s="267">
        <v>2070.61</v>
      </c>
      <c r="W41" s="267">
        <v>2069.81</v>
      </c>
      <c r="X41" s="267">
        <v>2330.0100000000002</v>
      </c>
      <c r="Y41" s="267">
        <v>2483.1</v>
      </c>
      <c r="Z41" s="267">
        <v>2636.39</v>
      </c>
      <c r="AA41" s="267">
        <v>2653.44</v>
      </c>
      <c r="AB41" s="267">
        <v>2739.82</v>
      </c>
      <c r="AC41" s="267">
        <v>2745.02</v>
      </c>
      <c r="AD41" s="267">
        <v>2744.99</v>
      </c>
      <c r="AE41" s="267">
        <v>2744.99</v>
      </c>
      <c r="AF41" s="267">
        <v>2744.99</v>
      </c>
      <c r="AG41" s="267">
        <v>2744.99</v>
      </c>
      <c r="AH41" s="267">
        <v>2744.99</v>
      </c>
      <c r="AI41" s="267">
        <v>2738.89</v>
      </c>
      <c r="AJ41" s="267">
        <v>2738.89</v>
      </c>
      <c r="AK41" s="267">
        <v>2738.89</v>
      </c>
      <c r="AL41" s="267">
        <v>2753.43</v>
      </c>
      <c r="AM41" s="267">
        <v>2753.64</v>
      </c>
      <c r="AN41" s="267">
        <v>2756.67</v>
      </c>
      <c r="AO41" s="267">
        <v>2756.75</v>
      </c>
      <c r="AP41" s="267">
        <v>2770.91</v>
      </c>
      <c r="AQ41" s="267">
        <v>2772.35</v>
      </c>
      <c r="AR41" s="267">
        <v>2769.28</v>
      </c>
      <c r="AS41" s="267">
        <v>2759.96</v>
      </c>
      <c r="AT41" s="267">
        <v>2661.81</v>
      </c>
      <c r="AU41" s="267">
        <v>2581.63</v>
      </c>
      <c r="AV41" s="267">
        <v>2572.6799999999998</v>
      </c>
      <c r="AW41" s="267">
        <v>2572.6999999999998</v>
      </c>
      <c r="AX41" s="267">
        <v>2382.39</v>
      </c>
      <c r="AY41" s="267">
        <v>2268.39</v>
      </c>
      <c r="AZ41" s="267">
        <v>1996.7</v>
      </c>
      <c r="BA41" s="267">
        <v>1988.12</v>
      </c>
      <c r="BB41" s="267">
        <v>1844.12</v>
      </c>
      <c r="BC41" s="267">
        <v>1663.27</v>
      </c>
      <c r="BD41" s="267">
        <v>1663.27</v>
      </c>
      <c r="BE41" s="267">
        <v>1735.27</v>
      </c>
      <c r="BF41" s="267">
        <v>1838.77</v>
      </c>
      <c r="BG41" s="267">
        <v>1879.27</v>
      </c>
      <c r="BH41" s="267">
        <v>2483.48</v>
      </c>
      <c r="BI41" s="267">
        <v>2612.31</v>
      </c>
      <c r="BJ41" s="267">
        <v>2852.04</v>
      </c>
      <c r="BK41" s="267">
        <v>2878.66</v>
      </c>
      <c r="BL41" s="267">
        <v>2750.63</v>
      </c>
      <c r="BM41" s="267">
        <v>2750.63</v>
      </c>
      <c r="BN41" s="267">
        <v>2798.34</v>
      </c>
      <c r="BO41" s="267">
        <v>2798.34</v>
      </c>
      <c r="BP41" s="267">
        <v>2692.47</v>
      </c>
      <c r="BQ41" s="267">
        <v>2763.52</v>
      </c>
      <c r="BR41" s="267">
        <v>2773.09</v>
      </c>
      <c r="BS41" s="267">
        <v>2773.77</v>
      </c>
      <c r="BT41" s="267">
        <v>2735.99</v>
      </c>
      <c r="BU41" s="267">
        <v>2739.25</v>
      </c>
      <c r="BV41" s="267">
        <v>2867.28</v>
      </c>
      <c r="BW41" s="267">
        <v>2740.01</v>
      </c>
      <c r="BX41" s="267">
        <v>2740.01</v>
      </c>
      <c r="BY41" s="267">
        <v>2740.01</v>
      </c>
      <c r="BZ41" s="267">
        <v>2751.35</v>
      </c>
      <c r="CA41" s="267">
        <v>2754.99</v>
      </c>
      <c r="CB41" s="267">
        <v>2755.88</v>
      </c>
      <c r="CC41" s="267">
        <v>2830.38</v>
      </c>
      <c r="CD41" s="267">
        <v>2878.42</v>
      </c>
      <c r="CE41" s="267">
        <v>2753.93</v>
      </c>
      <c r="CF41" s="267">
        <v>2636.23</v>
      </c>
      <c r="CG41" s="267">
        <v>2636.23</v>
      </c>
      <c r="CH41" s="267">
        <v>2613.3000000000002</v>
      </c>
      <c r="CI41" s="267">
        <v>2608.1999999999998</v>
      </c>
      <c r="CJ41" s="267">
        <v>2620.4299999999998</v>
      </c>
      <c r="CK41" s="267">
        <v>2617.58</v>
      </c>
      <c r="CL41" s="267">
        <v>2617.73</v>
      </c>
      <c r="CM41" s="267">
        <v>2617.7399999999998</v>
      </c>
      <c r="CN41" s="267">
        <v>2365.67</v>
      </c>
      <c r="CO41" s="267">
        <v>2328.6999999999998</v>
      </c>
      <c r="CP41" s="267">
        <v>2143.1</v>
      </c>
      <c r="CQ41" s="267">
        <v>2070.7800000000002</v>
      </c>
      <c r="CR41" s="267">
        <v>2169.7600000000002</v>
      </c>
      <c r="CS41" s="268">
        <v>2190.56</v>
      </c>
      <c r="CT41" s="24">
        <f t="shared" si="23"/>
        <v>228910.48000000007</v>
      </c>
      <c r="CU41" s="128"/>
    </row>
    <row r="42" spans="1:99">
      <c r="A42" s="82" t="s">
        <v>41</v>
      </c>
      <c r="B42" s="249">
        <f t="shared" ref="B42:AG42" si="47">SUM(B43:B46)</f>
        <v>1647.45</v>
      </c>
      <c r="C42" s="250">
        <f t="shared" si="47"/>
        <v>1647.45</v>
      </c>
      <c r="D42" s="250">
        <f t="shared" si="47"/>
        <v>1647.45</v>
      </c>
      <c r="E42" s="250">
        <f t="shared" si="47"/>
        <v>1647.45</v>
      </c>
      <c r="F42" s="250">
        <f t="shared" si="47"/>
        <v>1647.45</v>
      </c>
      <c r="G42" s="250">
        <f t="shared" si="47"/>
        <v>1647.45</v>
      </c>
      <c r="H42" s="250">
        <f t="shared" si="47"/>
        <v>1647.45</v>
      </c>
      <c r="I42" s="250">
        <f t="shared" si="47"/>
        <v>1647.45</v>
      </c>
      <c r="J42" s="250">
        <f t="shared" si="47"/>
        <v>1541.85</v>
      </c>
      <c r="K42" s="250">
        <f t="shared" si="47"/>
        <v>1436.25</v>
      </c>
      <c r="L42" s="250">
        <f t="shared" si="47"/>
        <v>1378</v>
      </c>
      <c r="M42" s="250">
        <f t="shared" si="47"/>
        <v>1378</v>
      </c>
      <c r="N42" s="250">
        <f t="shared" si="47"/>
        <v>1378</v>
      </c>
      <c r="O42" s="250">
        <f t="shared" si="47"/>
        <v>1378</v>
      </c>
      <c r="P42" s="250">
        <f t="shared" si="47"/>
        <v>1378</v>
      </c>
      <c r="Q42" s="250">
        <f t="shared" si="47"/>
        <v>1483.6</v>
      </c>
      <c r="R42" s="250">
        <f t="shared" si="47"/>
        <v>1589.2</v>
      </c>
      <c r="S42" s="250">
        <f t="shared" si="47"/>
        <v>1647.45</v>
      </c>
      <c r="T42" s="250">
        <f t="shared" si="47"/>
        <v>1647.45</v>
      </c>
      <c r="U42" s="250">
        <f t="shared" si="47"/>
        <v>1647.45</v>
      </c>
      <c r="V42" s="250">
        <f t="shared" si="47"/>
        <v>1647.45</v>
      </c>
      <c r="W42" s="250">
        <f t="shared" si="47"/>
        <v>1647.45</v>
      </c>
      <c r="X42" s="250">
        <f t="shared" si="47"/>
        <v>1711.45</v>
      </c>
      <c r="Y42" s="250">
        <f t="shared" si="47"/>
        <v>1775.45</v>
      </c>
      <c r="Z42" s="250">
        <f t="shared" si="47"/>
        <v>1839.45</v>
      </c>
      <c r="AA42" s="250">
        <f t="shared" si="47"/>
        <v>1903.45</v>
      </c>
      <c r="AB42" s="250">
        <f t="shared" si="47"/>
        <v>1967.45</v>
      </c>
      <c r="AC42" s="250">
        <f t="shared" si="47"/>
        <v>1970.45</v>
      </c>
      <c r="AD42" s="250">
        <f t="shared" si="47"/>
        <v>1970.45</v>
      </c>
      <c r="AE42" s="250">
        <f t="shared" si="47"/>
        <v>1970.45</v>
      </c>
      <c r="AF42" s="250">
        <f t="shared" si="47"/>
        <v>1970.45</v>
      </c>
      <c r="AG42" s="250">
        <f t="shared" si="47"/>
        <v>1970.45</v>
      </c>
      <c r="AH42" s="250">
        <f t="shared" ref="AH42:BM42" si="48">SUM(AH43:AH46)</f>
        <v>1970.45</v>
      </c>
      <c r="AI42" s="250">
        <f t="shared" si="48"/>
        <v>1970.45</v>
      </c>
      <c r="AJ42" s="250">
        <f t="shared" si="48"/>
        <v>1970.45</v>
      </c>
      <c r="AK42" s="250">
        <f t="shared" si="48"/>
        <v>1970.45</v>
      </c>
      <c r="AL42" s="250">
        <f t="shared" si="48"/>
        <v>1970.45</v>
      </c>
      <c r="AM42" s="250">
        <f t="shared" si="48"/>
        <v>1970.45</v>
      </c>
      <c r="AN42" s="250">
        <f t="shared" si="48"/>
        <v>1970.45</v>
      </c>
      <c r="AO42" s="250">
        <f t="shared" si="48"/>
        <v>1970.45</v>
      </c>
      <c r="AP42" s="250">
        <f t="shared" si="48"/>
        <v>1970.45</v>
      </c>
      <c r="AQ42" s="250">
        <f t="shared" si="48"/>
        <v>1970.45</v>
      </c>
      <c r="AR42" s="250">
        <f t="shared" si="48"/>
        <v>1970.45</v>
      </c>
      <c r="AS42" s="250">
        <f t="shared" si="48"/>
        <v>1970.45</v>
      </c>
      <c r="AT42" s="250">
        <f t="shared" si="48"/>
        <v>1970.45</v>
      </c>
      <c r="AU42" s="250">
        <f t="shared" si="48"/>
        <v>1970.45</v>
      </c>
      <c r="AV42" s="250">
        <f t="shared" si="48"/>
        <v>1970.45</v>
      </c>
      <c r="AW42" s="250">
        <f t="shared" si="48"/>
        <v>1970.45</v>
      </c>
      <c r="AX42" s="250">
        <f t="shared" si="48"/>
        <v>1906.45</v>
      </c>
      <c r="AY42" s="250">
        <f t="shared" si="48"/>
        <v>1842.45</v>
      </c>
      <c r="AZ42" s="250">
        <f t="shared" si="48"/>
        <v>1778.45</v>
      </c>
      <c r="BA42" s="250">
        <f t="shared" si="48"/>
        <v>1714.45</v>
      </c>
      <c r="BB42" s="250">
        <f t="shared" si="48"/>
        <v>1650.45</v>
      </c>
      <c r="BC42" s="250">
        <f t="shared" si="48"/>
        <v>1647.45</v>
      </c>
      <c r="BD42" s="250">
        <f t="shared" si="48"/>
        <v>1647.45</v>
      </c>
      <c r="BE42" s="250">
        <f t="shared" si="48"/>
        <v>1647.45</v>
      </c>
      <c r="BF42" s="250">
        <f t="shared" si="48"/>
        <v>1647.45</v>
      </c>
      <c r="BG42" s="250">
        <f t="shared" si="48"/>
        <v>1647.45</v>
      </c>
      <c r="BH42" s="250">
        <f t="shared" si="48"/>
        <v>1711.45</v>
      </c>
      <c r="BI42" s="250">
        <f t="shared" si="48"/>
        <v>1775.45</v>
      </c>
      <c r="BJ42" s="250">
        <f t="shared" si="48"/>
        <v>1789.45</v>
      </c>
      <c r="BK42" s="250">
        <f t="shared" si="48"/>
        <v>1789.45</v>
      </c>
      <c r="BL42" s="250">
        <f t="shared" si="48"/>
        <v>1789.45</v>
      </c>
      <c r="BM42" s="250">
        <f t="shared" si="48"/>
        <v>1853.45</v>
      </c>
      <c r="BN42" s="250">
        <f t="shared" ref="BN42:CS42" si="49">SUM(BN43:BN46)</f>
        <v>1917.45</v>
      </c>
      <c r="BO42" s="250">
        <f t="shared" si="49"/>
        <v>1970.45</v>
      </c>
      <c r="BP42" s="250">
        <f t="shared" si="49"/>
        <v>1970.45</v>
      </c>
      <c r="BQ42" s="250">
        <f t="shared" si="49"/>
        <v>1970.45</v>
      </c>
      <c r="BR42" s="250">
        <f t="shared" si="49"/>
        <v>1970.45</v>
      </c>
      <c r="BS42" s="250">
        <f t="shared" si="49"/>
        <v>1970.45</v>
      </c>
      <c r="BT42" s="250">
        <f t="shared" si="49"/>
        <v>1970.45</v>
      </c>
      <c r="BU42" s="250">
        <f t="shared" si="49"/>
        <v>1970.45</v>
      </c>
      <c r="BV42" s="250">
        <f t="shared" si="49"/>
        <v>1970.45</v>
      </c>
      <c r="BW42" s="250">
        <f t="shared" si="49"/>
        <v>1970.45</v>
      </c>
      <c r="BX42" s="250">
        <f t="shared" si="49"/>
        <v>1970.45</v>
      </c>
      <c r="BY42" s="250">
        <f t="shared" si="49"/>
        <v>1970.45</v>
      </c>
      <c r="BZ42" s="250">
        <f t="shared" si="49"/>
        <v>1970.45</v>
      </c>
      <c r="CA42" s="250">
        <f t="shared" si="49"/>
        <v>1970.45</v>
      </c>
      <c r="CB42" s="250">
        <f t="shared" si="49"/>
        <v>1970.45</v>
      </c>
      <c r="CC42" s="250">
        <f t="shared" si="49"/>
        <v>1970.45</v>
      </c>
      <c r="CD42" s="250">
        <f t="shared" si="49"/>
        <v>1970.45</v>
      </c>
      <c r="CE42" s="250">
        <f t="shared" si="49"/>
        <v>1970.45</v>
      </c>
      <c r="CF42" s="250">
        <f t="shared" si="49"/>
        <v>1970.45</v>
      </c>
      <c r="CG42" s="250">
        <f t="shared" si="49"/>
        <v>1970.45</v>
      </c>
      <c r="CH42" s="250">
        <f t="shared" si="49"/>
        <v>1970.45</v>
      </c>
      <c r="CI42" s="250">
        <f t="shared" si="49"/>
        <v>1970.45</v>
      </c>
      <c r="CJ42" s="250">
        <f t="shared" si="49"/>
        <v>1970.45</v>
      </c>
      <c r="CK42" s="250">
        <f t="shared" si="49"/>
        <v>1906.45</v>
      </c>
      <c r="CL42" s="250">
        <f t="shared" si="49"/>
        <v>1842.45</v>
      </c>
      <c r="CM42" s="250">
        <f t="shared" si="49"/>
        <v>1778.45</v>
      </c>
      <c r="CN42" s="250">
        <f t="shared" si="49"/>
        <v>1714.45</v>
      </c>
      <c r="CO42" s="250">
        <f t="shared" si="49"/>
        <v>1650.45</v>
      </c>
      <c r="CP42" s="250">
        <f t="shared" si="49"/>
        <v>1647.45</v>
      </c>
      <c r="CQ42" s="250">
        <f t="shared" si="49"/>
        <v>1647.45</v>
      </c>
      <c r="CR42" s="250">
        <f t="shared" si="49"/>
        <v>1647.45</v>
      </c>
      <c r="CS42" s="258">
        <f t="shared" si="49"/>
        <v>1647.45</v>
      </c>
      <c r="CT42" s="28">
        <f t="shared" si="23"/>
        <v>173522.05000000013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872</v>
      </c>
      <c r="Y43" s="293">
        <v>936</v>
      </c>
      <c r="Z43" s="293">
        <v>1000</v>
      </c>
      <c r="AA43" s="293">
        <v>1064</v>
      </c>
      <c r="AB43" s="293">
        <v>1128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1067</v>
      </c>
      <c r="AY43" s="293">
        <v>1003</v>
      </c>
      <c r="AZ43" s="293">
        <v>939</v>
      </c>
      <c r="BA43" s="293">
        <v>875</v>
      </c>
      <c r="BB43" s="293">
        <v>811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872</v>
      </c>
      <c r="BI43" s="293">
        <v>936</v>
      </c>
      <c r="BJ43" s="293">
        <v>950</v>
      </c>
      <c r="BK43" s="293">
        <v>950</v>
      </c>
      <c r="BL43" s="293">
        <v>950</v>
      </c>
      <c r="BM43" s="293">
        <v>1014</v>
      </c>
      <c r="BN43" s="293">
        <v>1078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1067</v>
      </c>
      <c r="CL43" s="293">
        <v>1003</v>
      </c>
      <c r="CM43" s="293">
        <v>939</v>
      </c>
      <c r="CN43" s="293">
        <v>875</v>
      </c>
      <c r="CO43" s="293">
        <v>811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3"/>
        <v>94821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163.85</v>
      </c>
      <c r="K44" s="257">
        <v>58.25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105.6</v>
      </c>
      <c r="R44" s="257">
        <v>211.2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3"/>
        <v>23981.050000000039</v>
      </c>
      <c r="CU44" s="128"/>
    </row>
    <row r="45" spans="1:99">
      <c r="A45" s="22" t="s">
        <v>44</v>
      </c>
      <c r="B45" s="245">
        <f t="shared" ref="B45" si="50">B18</f>
        <v>570</v>
      </c>
      <c r="C45" s="245">
        <f t="shared" ref="C45:BN45" si="51">C18</f>
        <v>570</v>
      </c>
      <c r="D45" s="245">
        <f t="shared" si="51"/>
        <v>570</v>
      </c>
      <c r="E45" s="245">
        <f t="shared" si="51"/>
        <v>570</v>
      </c>
      <c r="F45" s="245">
        <f t="shared" si="51"/>
        <v>570</v>
      </c>
      <c r="G45" s="245">
        <f t="shared" si="51"/>
        <v>570</v>
      </c>
      <c r="H45" s="245">
        <f t="shared" si="51"/>
        <v>570</v>
      </c>
      <c r="I45" s="245">
        <f t="shared" si="51"/>
        <v>570</v>
      </c>
      <c r="J45" s="245">
        <f t="shared" si="51"/>
        <v>570</v>
      </c>
      <c r="K45" s="245">
        <f t="shared" si="51"/>
        <v>570</v>
      </c>
      <c r="L45" s="245">
        <f t="shared" si="51"/>
        <v>570</v>
      </c>
      <c r="M45" s="245">
        <f t="shared" si="51"/>
        <v>570</v>
      </c>
      <c r="N45" s="245">
        <f t="shared" si="51"/>
        <v>570</v>
      </c>
      <c r="O45" s="245">
        <f t="shared" si="51"/>
        <v>570</v>
      </c>
      <c r="P45" s="245">
        <f t="shared" si="51"/>
        <v>570</v>
      </c>
      <c r="Q45" s="245">
        <f t="shared" si="51"/>
        <v>570</v>
      </c>
      <c r="R45" s="245">
        <f t="shared" si="51"/>
        <v>570</v>
      </c>
      <c r="S45" s="245">
        <f t="shared" si="51"/>
        <v>570</v>
      </c>
      <c r="T45" s="245">
        <f t="shared" si="51"/>
        <v>570</v>
      </c>
      <c r="U45" s="245">
        <f t="shared" si="51"/>
        <v>570</v>
      </c>
      <c r="V45" s="245">
        <f t="shared" si="51"/>
        <v>570</v>
      </c>
      <c r="W45" s="245">
        <f t="shared" si="51"/>
        <v>570</v>
      </c>
      <c r="X45" s="245">
        <f t="shared" si="51"/>
        <v>570</v>
      </c>
      <c r="Y45" s="245">
        <f t="shared" si="51"/>
        <v>570</v>
      </c>
      <c r="Z45" s="245">
        <f t="shared" si="51"/>
        <v>570</v>
      </c>
      <c r="AA45" s="245">
        <f t="shared" si="51"/>
        <v>570</v>
      </c>
      <c r="AB45" s="245">
        <f t="shared" si="51"/>
        <v>570</v>
      </c>
      <c r="AC45" s="245">
        <f t="shared" si="51"/>
        <v>570</v>
      </c>
      <c r="AD45" s="245">
        <f t="shared" si="51"/>
        <v>570</v>
      </c>
      <c r="AE45" s="245">
        <f t="shared" si="51"/>
        <v>570</v>
      </c>
      <c r="AF45" s="245">
        <f t="shared" si="51"/>
        <v>570</v>
      </c>
      <c r="AG45" s="245">
        <f t="shared" si="51"/>
        <v>570</v>
      </c>
      <c r="AH45" s="245">
        <f t="shared" si="51"/>
        <v>570</v>
      </c>
      <c r="AI45" s="245">
        <f t="shared" si="51"/>
        <v>570</v>
      </c>
      <c r="AJ45" s="245">
        <f t="shared" si="51"/>
        <v>570</v>
      </c>
      <c r="AK45" s="245">
        <f t="shared" si="51"/>
        <v>570</v>
      </c>
      <c r="AL45" s="245">
        <f t="shared" si="51"/>
        <v>570</v>
      </c>
      <c r="AM45" s="245">
        <f t="shared" si="51"/>
        <v>570</v>
      </c>
      <c r="AN45" s="245">
        <f t="shared" si="51"/>
        <v>570</v>
      </c>
      <c r="AO45" s="245">
        <f t="shared" si="51"/>
        <v>570</v>
      </c>
      <c r="AP45" s="245">
        <f t="shared" si="51"/>
        <v>570</v>
      </c>
      <c r="AQ45" s="245">
        <f t="shared" si="51"/>
        <v>570</v>
      </c>
      <c r="AR45" s="245">
        <f t="shared" si="51"/>
        <v>570</v>
      </c>
      <c r="AS45" s="245">
        <f t="shared" si="51"/>
        <v>570</v>
      </c>
      <c r="AT45" s="245">
        <f t="shared" si="51"/>
        <v>570</v>
      </c>
      <c r="AU45" s="245">
        <f t="shared" si="51"/>
        <v>570</v>
      </c>
      <c r="AV45" s="245">
        <f t="shared" si="51"/>
        <v>570</v>
      </c>
      <c r="AW45" s="245">
        <f t="shared" si="51"/>
        <v>570</v>
      </c>
      <c r="AX45" s="245">
        <f t="shared" si="51"/>
        <v>570</v>
      </c>
      <c r="AY45" s="245">
        <f t="shared" si="51"/>
        <v>570</v>
      </c>
      <c r="AZ45" s="245">
        <f t="shared" si="51"/>
        <v>570</v>
      </c>
      <c r="BA45" s="245">
        <f t="shared" si="51"/>
        <v>570</v>
      </c>
      <c r="BB45" s="245">
        <f t="shared" si="51"/>
        <v>570</v>
      </c>
      <c r="BC45" s="245">
        <f t="shared" si="51"/>
        <v>570</v>
      </c>
      <c r="BD45" s="245">
        <f t="shared" si="51"/>
        <v>570</v>
      </c>
      <c r="BE45" s="245">
        <f t="shared" si="51"/>
        <v>570</v>
      </c>
      <c r="BF45" s="245">
        <f t="shared" si="51"/>
        <v>570</v>
      </c>
      <c r="BG45" s="245">
        <f t="shared" si="51"/>
        <v>570</v>
      </c>
      <c r="BH45" s="245">
        <f t="shared" si="51"/>
        <v>570</v>
      </c>
      <c r="BI45" s="245">
        <f t="shared" si="51"/>
        <v>570</v>
      </c>
      <c r="BJ45" s="245">
        <f t="shared" si="51"/>
        <v>570</v>
      </c>
      <c r="BK45" s="245">
        <f t="shared" si="51"/>
        <v>570</v>
      </c>
      <c r="BL45" s="245">
        <f t="shared" si="51"/>
        <v>570</v>
      </c>
      <c r="BM45" s="245">
        <f t="shared" si="51"/>
        <v>570</v>
      </c>
      <c r="BN45" s="245">
        <f t="shared" si="51"/>
        <v>570</v>
      </c>
      <c r="BO45" s="245">
        <f t="shared" ref="BO45:CS45" si="52">BO18</f>
        <v>570</v>
      </c>
      <c r="BP45" s="245">
        <f t="shared" si="52"/>
        <v>570</v>
      </c>
      <c r="BQ45" s="245">
        <f t="shared" si="52"/>
        <v>570</v>
      </c>
      <c r="BR45" s="245">
        <f t="shared" si="52"/>
        <v>570</v>
      </c>
      <c r="BS45" s="245">
        <f t="shared" si="52"/>
        <v>570</v>
      </c>
      <c r="BT45" s="245">
        <f t="shared" si="52"/>
        <v>570</v>
      </c>
      <c r="BU45" s="245">
        <f t="shared" si="52"/>
        <v>570</v>
      </c>
      <c r="BV45" s="245">
        <f t="shared" si="52"/>
        <v>570</v>
      </c>
      <c r="BW45" s="245">
        <f t="shared" si="52"/>
        <v>570</v>
      </c>
      <c r="BX45" s="245">
        <f t="shared" si="52"/>
        <v>570</v>
      </c>
      <c r="BY45" s="245">
        <f t="shared" si="52"/>
        <v>570</v>
      </c>
      <c r="BZ45" s="245">
        <f t="shared" si="52"/>
        <v>570</v>
      </c>
      <c r="CA45" s="245">
        <f t="shared" si="52"/>
        <v>570</v>
      </c>
      <c r="CB45" s="245">
        <f t="shared" si="52"/>
        <v>570</v>
      </c>
      <c r="CC45" s="245">
        <f t="shared" si="52"/>
        <v>570</v>
      </c>
      <c r="CD45" s="245">
        <f t="shared" si="52"/>
        <v>570</v>
      </c>
      <c r="CE45" s="245">
        <f t="shared" si="52"/>
        <v>570</v>
      </c>
      <c r="CF45" s="245">
        <f t="shared" si="52"/>
        <v>570</v>
      </c>
      <c r="CG45" s="245">
        <f t="shared" si="52"/>
        <v>570</v>
      </c>
      <c r="CH45" s="245">
        <f t="shared" si="52"/>
        <v>570</v>
      </c>
      <c r="CI45" s="245">
        <f t="shared" si="52"/>
        <v>570</v>
      </c>
      <c r="CJ45" s="245">
        <f t="shared" si="52"/>
        <v>570</v>
      </c>
      <c r="CK45" s="245">
        <f t="shared" si="52"/>
        <v>570</v>
      </c>
      <c r="CL45" s="245">
        <f t="shared" si="52"/>
        <v>570</v>
      </c>
      <c r="CM45" s="245">
        <f t="shared" si="52"/>
        <v>570</v>
      </c>
      <c r="CN45" s="245">
        <f t="shared" si="52"/>
        <v>570</v>
      </c>
      <c r="CO45" s="245">
        <f t="shared" si="52"/>
        <v>570</v>
      </c>
      <c r="CP45" s="245">
        <f t="shared" si="52"/>
        <v>570</v>
      </c>
      <c r="CQ45" s="245">
        <f t="shared" si="52"/>
        <v>570</v>
      </c>
      <c r="CR45" s="245">
        <f t="shared" si="52"/>
        <v>570</v>
      </c>
      <c r="CS45" s="245">
        <f t="shared" si="52"/>
        <v>570</v>
      </c>
      <c r="CT45" s="184">
        <f t="shared" si="23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3"/>
        <v>0</v>
      </c>
      <c r="CU46" s="128"/>
    </row>
    <row r="47" spans="1:99">
      <c r="A47" s="82" t="s">
        <v>46</v>
      </c>
      <c r="B47" s="40">
        <f t="shared" ref="B47:AG47" si="53">SUM(B48:B51)</f>
        <v>53.064799999999998</v>
      </c>
      <c r="C47" s="41">
        <f t="shared" si="53"/>
        <v>53.916239999999995</v>
      </c>
      <c r="D47" s="41">
        <f t="shared" si="53"/>
        <v>54.202559999999998</v>
      </c>
      <c r="E47" s="41">
        <f t="shared" si="53"/>
        <v>54.995359999999998</v>
      </c>
      <c r="F47" s="41">
        <f t="shared" si="53"/>
        <v>52.91872</v>
      </c>
      <c r="G47" s="41">
        <f t="shared" si="53"/>
        <v>52.969439999999999</v>
      </c>
      <c r="H47" s="41">
        <f t="shared" si="53"/>
        <v>53.901760000000003</v>
      </c>
      <c r="I47" s="41">
        <f t="shared" si="53"/>
        <v>54.690480000000001</v>
      </c>
      <c r="J47" s="41">
        <f t="shared" si="53"/>
        <v>53.905520000000003</v>
      </c>
      <c r="K47" s="41">
        <f t="shared" si="53"/>
        <v>54.913199999999996</v>
      </c>
      <c r="L47" s="41">
        <f t="shared" si="53"/>
        <v>55.530319999999996</v>
      </c>
      <c r="M47" s="41">
        <f t="shared" si="53"/>
        <v>54.79616</v>
      </c>
      <c r="N47" s="41">
        <f t="shared" si="53"/>
        <v>55.271039999999999</v>
      </c>
      <c r="O47" s="41">
        <f t="shared" si="53"/>
        <v>53.95288</v>
      </c>
      <c r="P47" s="41">
        <f t="shared" si="53"/>
        <v>55.092320000000001</v>
      </c>
      <c r="Q47" s="41">
        <f t="shared" si="53"/>
        <v>53.638719999999999</v>
      </c>
      <c r="R47" s="41">
        <f t="shared" si="53"/>
        <v>56.665599999999998</v>
      </c>
      <c r="S47" s="41">
        <f t="shared" si="53"/>
        <v>58.323120000000003</v>
      </c>
      <c r="T47" s="41">
        <f t="shared" si="53"/>
        <v>60.006479999999996</v>
      </c>
      <c r="U47" s="41">
        <f t="shared" si="53"/>
        <v>61.316959999999995</v>
      </c>
      <c r="V47" s="41">
        <f t="shared" si="53"/>
        <v>59.609839999999998</v>
      </c>
      <c r="W47" s="41">
        <f t="shared" si="53"/>
        <v>58.65992</v>
      </c>
      <c r="X47" s="41">
        <f t="shared" si="53"/>
        <v>58.489286083968317</v>
      </c>
      <c r="Y47" s="41">
        <f t="shared" si="53"/>
        <v>62.411919316599416</v>
      </c>
      <c r="Z47" s="41">
        <f t="shared" si="53"/>
        <v>61.743239377439096</v>
      </c>
      <c r="AA47" s="41">
        <f t="shared" si="53"/>
        <v>60.77310240703234</v>
      </c>
      <c r="AB47" s="41">
        <f t="shared" si="53"/>
        <v>61.926604797076301</v>
      </c>
      <c r="AC47" s="41">
        <f t="shared" si="53"/>
        <v>67.241750963109169</v>
      </c>
      <c r="AD47" s="41">
        <f t="shared" si="53"/>
        <v>97.232922342041121</v>
      </c>
      <c r="AE47" s="41">
        <f t="shared" si="53"/>
        <v>189.85993237196726</v>
      </c>
      <c r="AF47" s="41">
        <f t="shared" si="53"/>
        <v>342.97740845917929</v>
      </c>
      <c r="AG47" s="41">
        <f t="shared" si="53"/>
        <v>543.55046560475762</v>
      </c>
      <c r="AH47" s="41">
        <f t="shared" ref="AH47:BM47" si="54">SUM(AH48:AH51)</f>
        <v>812.9571337794132</v>
      </c>
      <c r="AI47" s="41">
        <f t="shared" si="54"/>
        <v>1140.7330277299207</v>
      </c>
      <c r="AJ47" s="41">
        <f t="shared" si="54"/>
        <v>1457.6148536646351</v>
      </c>
      <c r="AK47" s="41">
        <f t="shared" si="54"/>
        <v>1763.641189596945</v>
      </c>
      <c r="AL47" s="41">
        <f t="shared" si="54"/>
        <v>2119.3509988510118</v>
      </c>
      <c r="AM47" s="41">
        <f t="shared" si="54"/>
        <v>2443.2016810203231</v>
      </c>
      <c r="AN47" s="41">
        <f t="shared" si="54"/>
        <v>2722.0537319855448</v>
      </c>
      <c r="AO47" s="41">
        <f t="shared" si="54"/>
        <v>2990.7672201681535</v>
      </c>
      <c r="AP47" s="41">
        <f t="shared" si="54"/>
        <v>3136.1672588236711</v>
      </c>
      <c r="AQ47" s="41">
        <f t="shared" si="54"/>
        <v>3403.702976492672</v>
      </c>
      <c r="AR47" s="41">
        <f t="shared" si="54"/>
        <v>3548.009830688577</v>
      </c>
      <c r="AS47" s="41">
        <f t="shared" si="54"/>
        <v>3681.5446547542924</v>
      </c>
      <c r="AT47" s="41">
        <f t="shared" si="54"/>
        <v>3919.1730665315381</v>
      </c>
      <c r="AU47" s="41">
        <f t="shared" si="54"/>
        <v>4101.8024718683782</v>
      </c>
      <c r="AV47" s="41">
        <f t="shared" si="54"/>
        <v>4127.9940939425442</v>
      </c>
      <c r="AW47" s="41">
        <f t="shared" si="54"/>
        <v>4163.036405805401</v>
      </c>
      <c r="AX47" s="41">
        <f t="shared" si="54"/>
        <v>4143.153667470423</v>
      </c>
      <c r="AY47" s="41">
        <f t="shared" si="54"/>
        <v>4113.2083623849794</v>
      </c>
      <c r="AZ47" s="41">
        <f t="shared" si="54"/>
        <v>4144.9416385254717</v>
      </c>
      <c r="BA47" s="41">
        <f t="shared" si="54"/>
        <v>4174.5415096694014</v>
      </c>
      <c r="BB47" s="41">
        <f t="shared" si="54"/>
        <v>4174.8008472402616</v>
      </c>
      <c r="BC47" s="41">
        <f t="shared" si="54"/>
        <v>4140.1137703416416</v>
      </c>
      <c r="BD47" s="41">
        <f t="shared" si="54"/>
        <v>4151.0861120608361</v>
      </c>
      <c r="BE47" s="41">
        <f t="shared" si="54"/>
        <v>4055.4059833789811</v>
      </c>
      <c r="BF47" s="41">
        <f t="shared" si="54"/>
        <v>3992.9935453762423</v>
      </c>
      <c r="BG47" s="41">
        <f t="shared" si="54"/>
        <v>3816.5411782645397</v>
      </c>
      <c r="BH47" s="41">
        <f t="shared" si="54"/>
        <v>3723.0063524811285</v>
      </c>
      <c r="BI47" s="41">
        <f t="shared" si="54"/>
        <v>3587.815855722291</v>
      </c>
      <c r="BJ47" s="41">
        <f t="shared" si="54"/>
        <v>3416.3546191514197</v>
      </c>
      <c r="BK47" s="41">
        <f t="shared" si="54"/>
        <v>3191.187583774768</v>
      </c>
      <c r="BL47" s="41">
        <f t="shared" si="54"/>
        <v>2985.4878802654653</v>
      </c>
      <c r="BM47" s="41">
        <f t="shared" si="54"/>
        <v>2681.5682099123237</v>
      </c>
      <c r="BN47" s="41">
        <f t="shared" ref="BN47:CS47" si="55">SUM(BN48:BN51)</f>
        <v>2333.6316150439015</v>
      </c>
      <c r="BO47" s="41">
        <f t="shared" si="55"/>
        <v>1994.7125923466231</v>
      </c>
      <c r="BP47" s="41">
        <f t="shared" si="55"/>
        <v>1581.7204129401864</v>
      </c>
      <c r="BQ47" s="41">
        <f t="shared" si="55"/>
        <v>1262.7865315379861</v>
      </c>
      <c r="BR47" s="41">
        <f t="shared" si="55"/>
        <v>943.70501974698971</v>
      </c>
      <c r="BS47" s="41">
        <f t="shared" si="55"/>
        <v>581.77434241172534</v>
      </c>
      <c r="BT47" s="41">
        <f t="shared" si="55"/>
        <v>309.60274427042549</v>
      </c>
      <c r="BU47" s="41">
        <f t="shared" si="55"/>
        <v>167.27903600220637</v>
      </c>
      <c r="BV47" s="41">
        <f t="shared" si="55"/>
        <v>89.174819697702162</v>
      </c>
      <c r="BW47" s="41">
        <f t="shared" si="55"/>
        <v>68.715268484630016</v>
      </c>
      <c r="BX47" s="41">
        <f t="shared" si="55"/>
        <v>66.15352</v>
      </c>
      <c r="BY47" s="41">
        <f t="shared" si="55"/>
        <v>66.755279999999999</v>
      </c>
      <c r="BZ47" s="41">
        <f t="shared" si="55"/>
        <v>66.033999999999992</v>
      </c>
      <c r="CA47" s="41">
        <f t="shared" si="55"/>
        <v>64.522319999999993</v>
      </c>
      <c r="CB47" s="41">
        <f t="shared" si="55"/>
        <v>61.429519999999997</v>
      </c>
      <c r="CC47" s="41">
        <f t="shared" si="55"/>
        <v>60.729920000000007</v>
      </c>
      <c r="CD47" s="41">
        <f t="shared" si="55"/>
        <v>62.755119999999998</v>
      </c>
      <c r="CE47" s="41">
        <f t="shared" si="55"/>
        <v>60.530159999999995</v>
      </c>
      <c r="CF47" s="41">
        <f t="shared" si="55"/>
        <v>62.134319999999995</v>
      </c>
      <c r="CG47" s="41">
        <f t="shared" si="55"/>
        <v>64.699839999999995</v>
      </c>
      <c r="CH47" s="41">
        <f t="shared" si="55"/>
        <v>64.535039999999995</v>
      </c>
      <c r="CI47" s="41">
        <f t="shared" si="55"/>
        <v>60.628399999999999</v>
      </c>
      <c r="CJ47" s="41">
        <f t="shared" si="55"/>
        <v>59.52928</v>
      </c>
      <c r="CK47" s="41">
        <f t="shared" si="55"/>
        <v>62.329279999999997</v>
      </c>
      <c r="CL47" s="41">
        <f t="shared" si="55"/>
        <v>61.300640000000001</v>
      </c>
      <c r="CM47" s="41">
        <f t="shared" si="55"/>
        <v>63.103359999999995</v>
      </c>
      <c r="CN47" s="41">
        <f t="shared" si="55"/>
        <v>67.222480000000004</v>
      </c>
      <c r="CO47" s="41">
        <f t="shared" si="55"/>
        <v>75.784559999999999</v>
      </c>
      <c r="CP47" s="41">
        <f t="shared" si="55"/>
        <v>62.996960000000001</v>
      </c>
      <c r="CQ47" s="41">
        <f t="shared" si="55"/>
        <v>62.36168</v>
      </c>
      <c r="CR47" s="41">
        <f t="shared" si="55"/>
        <v>62.234480000000005</v>
      </c>
      <c r="CS47" s="83">
        <f t="shared" si="55"/>
        <v>60.284320000000001</v>
      </c>
      <c r="CT47" s="28">
        <f t="shared" si="23"/>
        <v>119523.66264592877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6">C21</f>
        <v>0</v>
      </c>
      <c r="D48" s="32">
        <f t="shared" si="56"/>
        <v>0</v>
      </c>
      <c r="E48" s="32">
        <f t="shared" si="56"/>
        <v>0</v>
      </c>
      <c r="F48" s="32">
        <f t="shared" si="56"/>
        <v>0</v>
      </c>
      <c r="G48" s="32">
        <f t="shared" si="56"/>
        <v>0</v>
      </c>
      <c r="H48" s="32">
        <f t="shared" si="56"/>
        <v>0</v>
      </c>
      <c r="I48" s="32">
        <f t="shared" si="56"/>
        <v>0</v>
      </c>
      <c r="J48" s="32">
        <f t="shared" si="56"/>
        <v>0</v>
      </c>
      <c r="K48" s="32">
        <f t="shared" si="56"/>
        <v>0</v>
      </c>
      <c r="L48" s="32">
        <f t="shared" si="56"/>
        <v>0</v>
      </c>
      <c r="M48" s="32">
        <f t="shared" si="56"/>
        <v>0</v>
      </c>
      <c r="N48" s="32">
        <f t="shared" si="56"/>
        <v>0</v>
      </c>
      <c r="O48" s="32">
        <f t="shared" si="56"/>
        <v>0</v>
      </c>
      <c r="P48" s="32">
        <f t="shared" si="56"/>
        <v>0</v>
      </c>
      <c r="Q48" s="32">
        <f t="shared" si="56"/>
        <v>0</v>
      </c>
      <c r="R48" s="32">
        <f t="shared" si="56"/>
        <v>0</v>
      </c>
      <c r="S48" s="32">
        <f t="shared" si="56"/>
        <v>0</v>
      </c>
      <c r="T48" s="32">
        <f t="shared" si="56"/>
        <v>0</v>
      </c>
      <c r="U48" s="32">
        <f t="shared" si="56"/>
        <v>0</v>
      </c>
      <c r="V48" s="32">
        <f t="shared" si="56"/>
        <v>0</v>
      </c>
      <c r="W48" s="32">
        <f t="shared" si="56"/>
        <v>0</v>
      </c>
      <c r="X48" s="32">
        <f t="shared" si="56"/>
        <v>0.26</v>
      </c>
      <c r="Y48" s="32">
        <f t="shared" si="56"/>
        <v>0.24</v>
      </c>
      <c r="Z48" s="32">
        <f t="shared" si="56"/>
        <v>0.27</v>
      </c>
      <c r="AA48" s="32">
        <f t="shared" si="56"/>
        <v>0.37</v>
      </c>
      <c r="AB48" s="32">
        <f t="shared" si="56"/>
        <v>0.64</v>
      </c>
      <c r="AC48" s="32">
        <f t="shared" si="56"/>
        <v>4.63</v>
      </c>
      <c r="AD48" s="32">
        <f t="shared" si="56"/>
        <v>15.629999999999999</v>
      </c>
      <c r="AE48" s="32">
        <f t="shared" si="56"/>
        <v>32.67</v>
      </c>
      <c r="AF48" s="32">
        <f t="shared" si="56"/>
        <v>59.209999999999994</v>
      </c>
      <c r="AG48" s="32">
        <f t="shared" si="56"/>
        <v>109.04</v>
      </c>
      <c r="AH48" s="32">
        <f t="shared" si="56"/>
        <v>183.73999999999998</v>
      </c>
      <c r="AI48" s="32">
        <f t="shared" si="56"/>
        <v>288.76000000000005</v>
      </c>
      <c r="AJ48" s="32">
        <f t="shared" si="56"/>
        <v>392.12</v>
      </c>
      <c r="AK48" s="32">
        <f t="shared" si="56"/>
        <v>493.09999999999997</v>
      </c>
      <c r="AL48" s="32">
        <f t="shared" si="56"/>
        <v>654.67000000000007</v>
      </c>
      <c r="AM48" s="32">
        <f t="shared" si="56"/>
        <v>799.35</v>
      </c>
      <c r="AN48" s="32">
        <f t="shared" si="56"/>
        <v>924.99</v>
      </c>
      <c r="AO48" s="32">
        <f t="shared" si="56"/>
        <v>1054.53</v>
      </c>
      <c r="AP48" s="32">
        <f t="shared" si="56"/>
        <v>1118.57</v>
      </c>
      <c r="AQ48" s="32">
        <f t="shared" si="56"/>
        <v>1229.3400000000001</v>
      </c>
      <c r="AR48" s="32">
        <f t="shared" si="56"/>
        <v>1273.3399999999999</v>
      </c>
      <c r="AS48" s="32">
        <f t="shared" si="56"/>
        <v>1344.69</v>
      </c>
      <c r="AT48" s="32">
        <f t="shared" si="56"/>
        <v>1514.76</v>
      </c>
      <c r="AU48" s="32">
        <f t="shared" si="56"/>
        <v>1564.09</v>
      </c>
      <c r="AV48" s="32">
        <f t="shared" si="56"/>
        <v>1584.49</v>
      </c>
      <c r="AW48" s="32">
        <f t="shared" si="56"/>
        <v>1606.0200000000002</v>
      </c>
      <c r="AX48" s="32">
        <f t="shared" si="56"/>
        <v>1592.5</v>
      </c>
      <c r="AY48" s="32">
        <f t="shared" si="56"/>
        <v>1600.9499999999998</v>
      </c>
      <c r="AZ48" s="32">
        <f t="shared" si="56"/>
        <v>1628.51</v>
      </c>
      <c r="BA48" s="32">
        <f t="shared" si="56"/>
        <v>1630.85</v>
      </c>
      <c r="BB48" s="32">
        <f t="shared" si="56"/>
        <v>1639.29</v>
      </c>
      <c r="BC48" s="32">
        <f t="shared" si="56"/>
        <v>1635.45</v>
      </c>
      <c r="BD48" s="32">
        <f t="shared" si="56"/>
        <v>1643.41</v>
      </c>
      <c r="BE48" s="32">
        <f t="shared" si="56"/>
        <v>1636.46</v>
      </c>
      <c r="BF48" s="32">
        <f t="shared" si="56"/>
        <v>1653.8899999999999</v>
      </c>
      <c r="BG48" s="32">
        <f t="shared" si="56"/>
        <v>1622.96</v>
      </c>
      <c r="BH48" s="32">
        <f t="shared" si="56"/>
        <v>1598.21</v>
      </c>
      <c r="BI48" s="32">
        <f t="shared" si="56"/>
        <v>1538.9099999999999</v>
      </c>
      <c r="BJ48" s="32">
        <f t="shared" si="56"/>
        <v>1464.88</v>
      </c>
      <c r="BK48" s="32">
        <f t="shared" si="56"/>
        <v>1352.96</v>
      </c>
      <c r="BL48" s="32">
        <f t="shared" si="56"/>
        <v>1253.8300000000002</v>
      </c>
      <c r="BM48" s="32">
        <f t="shared" si="56"/>
        <v>1140.3699999999999</v>
      </c>
      <c r="BN48" s="32">
        <f t="shared" si="56"/>
        <v>971.91</v>
      </c>
      <c r="BO48" s="32">
        <f t="shared" ref="BO48:CS49" si="57">BO21</f>
        <v>826.42</v>
      </c>
      <c r="BP48" s="32">
        <f t="shared" si="57"/>
        <v>660.48</v>
      </c>
      <c r="BQ48" s="32">
        <f t="shared" si="57"/>
        <v>512.83000000000004</v>
      </c>
      <c r="BR48" s="32">
        <f t="shared" si="57"/>
        <v>357.2</v>
      </c>
      <c r="BS48" s="32">
        <f t="shared" si="57"/>
        <v>227.56</v>
      </c>
      <c r="BT48" s="32">
        <f t="shared" si="57"/>
        <v>117.33</v>
      </c>
      <c r="BU48" s="32">
        <f t="shared" si="57"/>
        <v>58.050000000000004</v>
      </c>
      <c r="BV48" s="32">
        <f t="shared" si="57"/>
        <v>13.870000000000001</v>
      </c>
      <c r="BW48" s="32">
        <f t="shared" si="57"/>
        <v>0.84000000000000008</v>
      </c>
      <c r="BX48" s="32">
        <f t="shared" si="57"/>
        <v>0</v>
      </c>
      <c r="BY48" s="32">
        <f t="shared" si="57"/>
        <v>0</v>
      </c>
      <c r="BZ48" s="32">
        <f t="shared" si="57"/>
        <v>0</v>
      </c>
      <c r="CA48" s="32">
        <f t="shared" si="57"/>
        <v>0</v>
      </c>
      <c r="CB48" s="32">
        <f t="shared" si="57"/>
        <v>0</v>
      </c>
      <c r="CC48" s="32">
        <f t="shared" si="57"/>
        <v>0</v>
      </c>
      <c r="CD48" s="32">
        <f t="shared" si="57"/>
        <v>0</v>
      </c>
      <c r="CE48" s="32">
        <f t="shared" si="57"/>
        <v>0</v>
      </c>
      <c r="CF48" s="32">
        <f t="shared" si="57"/>
        <v>0</v>
      </c>
      <c r="CG48" s="32">
        <f t="shared" si="57"/>
        <v>0</v>
      </c>
      <c r="CH48" s="32">
        <f t="shared" si="57"/>
        <v>0</v>
      </c>
      <c r="CI48" s="32">
        <f t="shared" si="57"/>
        <v>0</v>
      </c>
      <c r="CJ48" s="32">
        <f t="shared" si="57"/>
        <v>0</v>
      </c>
      <c r="CK48" s="32">
        <f t="shared" si="57"/>
        <v>0</v>
      </c>
      <c r="CL48" s="32">
        <f t="shared" si="57"/>
        <v>0</v>
      </c>
      <c r="CM48" s="32">
        <f t="shared" si="57"/>
        <v>0</v>
      </c>
      <c r="CN48" s="32">
        <f t="shared" si="57"/>
        <v>0</v>
      </c>
      <c r="CO48" s="32">
        <f t="shared" si="57"/>
        <v>0</v>
      </c>
      <c r="CP48" s="32">
        <f t="shared" si="57"/>
        <v>0</v>
      </c>
      <c r="CQ48" s="32">
        <f t="shared" si="57"/>
        <v>0</v>
      </c>
      <c r="CR48" s="32">
        <f t="shared" si="57"/>
        <v>0</v>
      </c>
      <c r="CS48" s="32">
        <f t="shared" si="57"/>
        <v>0</v>
      </c>
      <c r="CT48" s="24">
        <f t="shared" ref="CT48:CT51" si="58">SUM(B48:CS48)</f>
        <v>44629.44000000001</v>
      </c>
      <c r="CU48" s="128"/>
    </row>
    <row r="49" spans="1:102">
      <c r="A49" s="24" t="s">
        <v>66</v>
      </c>
      <c r="B49" s="32">
        <f t="shared" ref="B49:Q49" si="59">B22</f>
        <v>0</v>
      </c>
      <c r="C49" s="32">
        <f t="shared" si="59"/>
        <v>0</v>
      </c>
      <c r="D49" s="32">
        <f t="shared" si="59"/>
        <v>0</v>
      </c>
      <c r="E49" s="32">
        <f t="shared" si="59"/>
        <v>0</v>
      </c>
      <c r="F49" s="32">
        <f t="shared" si="59"/>
        <v>0</v>
      </c>
      <c r="G49" s="32">
        <f t="shared" si="59"/>
        <v>0</v>
      </c>
      <c r="H49" s="32">
        <f t="shared" si="59"/>
        <v>0</v>
      </c>
      <c r="I49" s="32">
        <f t="shared" si="59"/>
        <v>0</v>
      </c>
      <c r="J49" s="32">
        <f t="shared" si="59"/>
        <v>0</v>
      </c>
      <c r="K49" s="32">
        <f t="shared" si="59"/>
        <v>0</v>
      </c>
      <c r="L49" s="32">
        <f t="shared" si="59"/>
        <v>0</v>
      </c>
      <c r="M49" s="32">
        <f t="shared" si="59"/>
        <v>0</v>
      </c>
      <c r="N49" s="32">
        <f t="shared" si="59"/>
        <v>0</v>
      </c>
      <c r="O49" s="32">
        <f t="shared" si="59"/>
        <v>0</v>
      </c>
      <c r="P49" s="32">
        <f t="shared" si="59"/>
        <v>0</v>
      </c>
      <c r="Q49" s="32">
        <f t="shared" si="59"/>
        <v>0</v>
      </c>
      <c r="R49" s="32">
        <f t="shared" si="56"/>
        <v>0</v>
      </c>
      <c r="S49" s="32">
        <f t="shared" si="56"/>
        <v>0</v>
      </c>
      <c r="T49" s="32">
        <f t="shared" si="56"/>
        <v>0</v>
      </c>
      <c r="U49" s="32">
        <f t="shared" si="56"/>
        <v>0</v>
      </c>
      <c r="V49" s="32">
        <f t="shared" si="56"/>
        <v>0</v>
      </c>
      <c r="W49" s="32">
        <f t="shared" si="56"/>
        <v>0</v>
      </c>
      <c r="X49" s="32">
        <f t="shared" si="56"/>
        <v>1.8600060839683188</v>
      </c>
      <c r="Y49" s="32">
        <f t="shared" si="56"/>
        <v>5.9055193165994115</v>
      </c>
      <c r="Z49" s="32">
        <f t="shared" si="56"/>
        <v>5.9241193774390952</v>
      </c>
      <c r="AA49" s="32">
        <f t="shared" si="56"/>
        <v>5.949182407032346</v>
      </c>
      <c r="AB49" s="32">
        <f t="shared" si="56"/>
        <v>5.9863647970762983</v>
      </c>
      <c r="AC49" s="32">
        <f t="shared" si="56"/>
        <v>6.8601509631091737</v>
      </c>
      <c r="AD49" s="32">
        <f t="shared" si="56"/>
        <v>27.105962342041124</v>
      </c>
      <c r="AE49" s="32">
        <f t="shared" si="56"/>
        <v>103.18113237196725</v>
      </c>
      <c r="AF49" s="32">
        <f t="shared" si="56"/>
        <v>229.83364845917927</v>
      </c>
      <c r="AG49" s="32">
        <f t="shared" si="56"/>
        <v>378.79894560475765</v>
      </c>
      <c r="AH49" s="32">
        <f t="shared" si="56"/>
        <v>574.34105377941319</v>
      </c>
      <c r="AI49" s="32">
        <f t="shared" si="56"/>
        <v>798.16158772992071</v>
      </c>
      <c r="AJ49" s="32">
        <f t="shared" si="56"/>
        <v>1011.5368536646353</v>
      </c>
      <c r="AK49" s="32">
        <f t="shared" si="56"/>
        <v>1216.2603895969451</v>
      </c>
      <c r="AL49" s="32">
        <f t="shared" si="56"/>
        <v>1409.7485188510113</v>
      </c>
      <c r="AM49" s="32">
        <f t="shared" si="56"/>
        <v>1589.3227210203231</v>
      </c>
      <c r="AN49" s="32">
        <f t="shared" si="56"/>
        <v>1742.702051985545</v>
      </c>
      <c r="AO49" s="32">
        <f t="shared" si="56"/>
        <v>1882.0643401681534</v>
      </c>
      <c r="AP49" s="32">
        <f t="shared" si="56"/>
        <v>1963.2870188236709</v>
      </c>
      <c r="AQ49" s="32">
        <f t="shared" si="56"/>
        <v>2121.7938564926717</v>
      </c>
      <c r="AR49" s="32">
        <f t="shared" si="56"/>
        <v>2220.9442306885767</v>
      </c>
      <c r="AS49" s="32">
        <f t="shared" si="56"/>
        <v>2282.0841747542922</v>
      </c>
      <c r="AT49" s="32">
        <f t="shared" si="56"/>
        <v>2350.7574665315378</v>
      </c>
      <c r="AU49" s="32">
        <f t="shared" si="56"/>
        <v>2484.063351868378</v>
      </c>
      <c r="AV49" s="32">
        <f t="shared" si="56"/>
        <v>2490.3055339425441</v>
      </c>
      <c r="AW49" s="32">
        <f t="shared" si="56"/>
        <v>2504.0624858054011</v>
      </c>
      <c r="AX49" s="32">
        <f t="shared" si="56"/>
        <v>2497.1607874704232</v>
      </c>
      <c r="AY49" s="32">
        <f t="shared" si="56"/>
        <v>2458.6580423849796</v>
      </c>
      <c r="AZ49" s="32">
        <f t="shared" si="56"/>
        <v>2462.7173185254715</v>
      </c>
      <c r="BA49" s="32">
        <f t="shared" si="56"/>
        <v>2490.6120696694011</v>
      </c>
      <c r="BB49" s="32">
        <f t="shared" si="56"/>
        <v>2482.047647240262</v>
      </c>
      <c r="BC49" s="32">
        <f t="shared" si="56"/>
        <v>2450.0007303416419</v>
      </c>
      <c r="BD49" s="32">
        <f t="shared" si="56"/>
        <v>2453.9206720608358</v>
      </c>
      <c r="BE49" s="32">
        <f t="shared" si="56"/>
        <v>2365.7219833789809</v>
      </c>
      <c r="BF49" s="32">
        <f t="shared" si="56"/>
        <v>2284.5829053762427</v>
      </c>
      <c r="BG49" s="32">
        <f t="shared" si="56"/>
        <v>2139.6658182645397</v>
      </c>
      <c r="BH49" s="32">
        <f t="shared" si="56"/>
        <v>2071.4755524811285</v>
      </c>
      <c r="BI49" s="32">
        <f t="shared" si="56"/>
        <v>1995.3339357222908</v>
      </c>
      <c r="BJ49" s="32">
        <f t="shared" si="56"/>
        <v>1898.4407791514193</v>
      </c>
      <c r="BK49" s="32">
        <f t="shared" si="56"/>
        <v>1786.3323037747678</v>
      </c>
      <c r="BL49" s="32">
        <f t="shared" si="56"/>
        <v>1678.5896402654648</v>
      </c>
      <c r="BM49" s="32">
        <f t="shared" si="56"/>
        <v>1486.2988499123239</v>
      </c>
      <c r="BN49" s="32">
        <f t="shared" si="56"/>
        <v>1304.2444950439017</v>
      </c>
      <c r="BO49" s="32">
        <f t="shared" si="57"/>
        <v>1111.7957923466229</v>
      </c>
      <c r="BP49" s="32">
        <f t="shared" si="57"/>
        <v>863.41825294018656</v>
      </c>
      <c r="BQ49" s="32">
        <f t="shared" si="57"/>
        <v>693.04941153798586</v>
      </c>
      <c r="BR49" s="32">
        <f t="shared" si="57"/>
        <v>529.03421974698972</v>
      </c>
      <c r="BS49" s="32">
        <f t="shared" si="57"/>
        <v>293.15962241172542</v>
      </c>
      <c r="BT49" s="32">
        <f t="shared" si="57"/>
        <v>129.46954427042547</v>
      </c>
      <c r="BU49" s="32">
        <f t="shared" si="57"/>
        <v>45.023596002206361</v>
      </c>
      <c r="BV49" s="32">
        <f t="shared" si="57"/>
        <v>11.629779697702162</v>
      </c>
      <c r="BW49" s="32">
        <f t="shared" si="57"/>
        <v>4.2171884846300163</v>
      </c>
      <c r="BX49" s="32">
        <f t="shared" si="57"/>
        <v>0</v>
      </c>
      <c r="BY49" s="32">
        <f t="shared" si="57"/>
        <v>0</v>
      </c>
      <c r="BZ49" s="32">
        <f t="shared" si="57"/>
        <v>0</v>
      </c>
      <c r="CA49" s="32">
        <f t="shared" si="57"/>
        <v>0</v>
      </c>
      <c r="CB49" s="32">
        <f t="shared" si="57"/>
        <v>0</v>
      </c>
      <c r="CC49" s="32">
        <f t="shared" si="57"/>
        <v>0</v>
      </c>
      <c r="CD49" s="32">
        <f t="shared" si="57"/>
        <v>0</v>
      </c>
      <c r="CE49" s="32">
        <f t="shared" si="57"/>
        <v>0</v>
      </c>
      <c r="CF49" s="32">
        <f t="shared" si="57"/>
        <v>0</v>
      </c>
      <c r="CG49" s="32">
        <f t="shared" si="57"/>
        <v>0</v>
      </c>
      <c r="CH49" s="32">
        <f t="shared" si="57"/>
        <v>0</v>
      </c>
      <c r="CI49" s="32">
        <f t="shared" si="57"/>
        <v>0</v>
      </c>
      <c r="CJ49" s="32">
        <f t="shared" si="57"/>
        <v>0</v>
      </c>
      <c r="CK49" s="32">
        <f t="shared" si="57"/>
        <v>0</v>
      </c>
      <c r="CL49" s="32">
        <f t="shared" si="57"/>
        <v>0</v>
      </c>
      <c r="CM49" s="32">
        <f t="shared" si="57"/>
        <v>0</v>
      </c>
      <c r="CN49" s="32">
        <f t="shared" si="57"/>
        <v>0</v>
      </c>
      <c r="CO49" s="32">
        <f t="shared" si="57"/>
        <v>0</v>
      </c>
      <c r="CP49" s="32">
        <f t="shared" si="57"/>
        <v>0</v>
      </c>
      <c r="CQ49" s="32">
        <f t="shared" si="57"/>
        <v>0</v>
      </c>
      <c r="CR49" s="32">
        <f t="shared" si="57"/>
        <v>0</v>
      </c>
      <c r="CS49" s="32">
        <f t="shared" si="57"/>
        <v>0</v>
      </c>
      <c r="CT49" s="24">
        <f t="shared" si="58"/>
        <v>69399.441605928718</v>
      </c>
      <c r="CU49" s="128"/>
    </row>
    <row r="50" spans="1:102">
      <c r="A50" s="24" t="s">
        <v>24</v>
      </c>
      <c r="B50" s="141">
        <v>0.01</v>
      </c>
      <c r="C50" s="141">
        <v>0.05</v>
      </c>
      <c r="D50" s="141">
        <v>0.05</v>
      </c>
      <c r="E50" s="141">
        <v>0.08</v>
      </c>
      <c r="F50" s="141">
        <v>0.36</v>
      </c>
      <c r="G50" s="141">
        <v>0.37</v>
      </c>
      <c r="H50" s="141">
        <v>0.46</v>
      </c>
      <c r="I50" s="141">
        <v>0.36</v>
      </c>
      <c r="J50" s="141">
        <v>0.11</v>
      </c>
      <c r="K50" s="141">
        <v>0.11</v>
      </c>
      <c r="L50" s="141">
        <v>0.11</v>
      </c>
      <c r="M50" s="141">
        <v>0.11</v>
      </c>
      <c r="N50" s="141">
        <v>0.62</v>
      </c>
      <c r="O50" s="141">
        <v>1.5</v>
      </c>
      <c r="P50" s="141">
        <v>3.26</v>
      </c>
      <c r="Q50" s="141">
        <v>3.79</v>
      </c>
      <c r="R50" s="141">
        <v>5.04</v>
      </c>
      <c r="S50" s="141">
        <v>4.63</v>
      </c>
      <c r="T50" s="141">
        <v>4.91</v>
      </c>
      <c r="U50" s="141">
        <v>6.19</v>
      </c>
      <c r="V50" s="141">
        <v>6.42</v>
      </c>
      <c r="W50" s="141">
        <v>6.39</v>
      </c>
      <c r="X50" s="141">
        <v>5.0599999999999996</v>
      </c>
      <c r="Y50" s="141">
        <v>3.67</v>
      </c>
      <c r="Z50" s="141">
        <v>2.48</v>
      </c>
      <c r="AA50" s="141">
        <v>2.04</v>
      </c>
      <c r="AB50" s="141">
        <v>1.53</v>
      </c>
      <c r="AC50" s="141">
        <v>1.17</v>
      </c>
      <c r="AD50" s="141">
        <v>0.8</v>
      </c>
      <c r="AE50" s="141">
        <v>0.3</v>
      </c>
      <c r="AF50" s="141">
        <v>0.42</v>
      </c>
      <c r="AG50" s="141">
        <v>0.68</v>
      </c>
      <c r="AH50" s="141">
        <v>0.68</v>
      </c>
      <c r="AI50" s="141">
        <v>0.47</v>
      </c>
      <c r="AJ50" s="141">
        <v>0.11</v>
      </c>
      <c r="AK50" s="141">
        <v>0.05</v>
      </c>
      <c r="AL50" s="141">
        <v>0.05</v>
      </c>
      <c r="AM50" s="141">
        <v>0.05</v>
      </c>
      <c r="AN50" s="141">
        <v>0.05</v>
      </c>
      <c r="AO50" s="141">
        <v>0.05</v>
      </c>
      <c r="AP50" s="141">
        <v>0.05</v>
      </c>
      <c r="AQ50" s="141">
        <v>0.05</v>
      </c>
      <c r="AR50" s="141">
        <v>0.05</v>
      </c>
      <c r="AS50" s="141">
        <v>0.05</v>
      </c>
      <c r="AT50" s="141">
        <v>0.05</v>
      </c>
      <c r="AU50" s="141">
        <v>0.05</v>
      </c>
      <c r="AV50" s="141">
        <v>0.05</v>
      </c>
      <c r="AW50" s="141">
        <v>0.05</v>
      </c>
      <c r="AX50" s="141">
        <v>0.05</v>
      </c>
      <c r="AY50" s="141">
        <v>0.05</v>
      </c>
      <c r="AZ50" s="141">
        <v>0.05</v>
      </c>
      <c r="BA50" s="141">
        <v>0.05</v>
      </c>
      <c r="BB50" s="141">
        <v>0.05</v>
      </c>
      <c r="BC50" s="141">
        <v>0.14000000000000001</v>
      </c>
      <c r="BD50" s="141">
        <v>0.11</v>
      </c>
      <c r="BE50" s="141">
        <v>0.03</v>
      </c>
      <c r="BF50" s="141">
        <v>0.06</v>
      </c>
      <c r="BG50" s="141">
        <v>0.08</v>
      </c>
      <c r="BH50" s="141">
        <v>0.08</v>
      </c>
      <c r="BI50" s="141">
        <v>7.0000000000000007E-2</v>
      </c>
      <c r="BJ50" s="141">
        <v>0.01</v>
      </c>
      <c r="BK50" s="141">
        <v>0</v>
      </c>
      <c r="BL50" s="141">
        <v>0</v>
      </c>
      <c r="BM50" s="141">
        <v>0</v>
      </c>
      <c r="BN50" s="141">
        <v>0.12</v>
      </c>
      <c r="BO50" s="141">
        <v>0.13</v>
      </c>
      <c r="BP50" s="141">
        <v>0.25</v>
      </c>
      <c r="BQ50" s="141">
        <v>0.14000000000000001</v>
      </c>
      <c r="BR50" s="141">
        <v>1.03</v>
      </c>
      <c r="BS50" s="141">
        <v>2.8</v>
      </c>
      <c r="BT50" s="141">
        <v>2.86</v>
      </c>
      <c r="BU50" s="141">
        <v>4.26</v>
      </c>
      <c r="BV50" s="141">
        <v>3.9</v>
      </c>
      <c r="BW50" s="141">
        <v>4.53</v>
      </c>
      <c r="BX50" s="141">
        <v>5.97</v>
      </c>
      <c r="BY50" s="141">
        <v>6.56</v>
      </c>
      <c r="BZ50" s="141">
        <v>5.57</v>
      </c>
      <c r="CA50" s="141">
        <v>5.52</v>
      </c>
      <c r="CB50" s="141">
        <v>5.55</v>
      </c>
      <c r="CC50" s="141">
        <v>5.41</v>
      </c>
      <c r="CD50" s="141">
        <v>5.05</v>
      </c>
      <c r="CE50" s="141">
        <v>4.9000000000000004</v>
      </c>
      <c r="CF50" s="141">
        <v>6.12</v>
      </c>
      <c r="CG50" s="141">
        <v>8.0500000000000007</v>
      </c>
      <c r="CH50" s="141">
        <v>8.59</v>
      </c>
      <c r="CI50" s="141">
        <v>8.59</v>
      </c>
      <c r="CJ50" s="141">
        <v>8.41</v>
      </c>
      <c r="CK50" s="141">
        <v>9.84</v>
      </c>
      <c r="CL50" s="141">
        <v>10.1</v>
      </c>
      <c r="CM50" s="141">
        <v>10.16</v>
      </c>
      <c r="CN50" s="141">
        <v>13.4</v>
      </c>
      <c r="CO50" s="141">
        <v>22.38</v>
      </c>
      <c r="CP50" s="141">
        <v>10.039999999999999</v>
      </c>
      <c r="CQ50" s="141">
        <v>9.11</v>
      </c>
      <c r="CR50" s="141">
        <v>9.02</v>
      </c>
      <c r="CS50" s="141">
        <v>7.61</v>
      </c>
      <c r="CT50" s="24">
        <f t="shared" si="58"/>
        <v>271.78999999999996</v>
      </c>
      <c r="CU50" s="128"/>
    </row>
    <row r="51" spans="1:102">
      <c r="A51" s="24" t="s">
        <v>41</v>
      </c>
      <c r="B51" s="35">
        <f>B24</f>
        <v>53.0548</v>
      </c>
      <c r="C51" s="35">
        <f t="shared" ref="C51:BN51" si="60">C24</f>
        <v>53.866239999999998</v>
      </c>
      <c r="D51" s="35">
        <f t="shared" si="60"/>
        <v>54.152560000000001</v>
      </c>
      <c r="E51" s="35">
        <f t="shared" si="60"/>
        <v>54.91536</v>
      </c>
      <c r="F51" s="35">
        <f t="shared" si="60"/>
        <v>52.558720000000001</v>
      </c>
      <c r="G51" s="35">
        <f t="shared" si="60"/>
        <v>52.599440000000001</v>
      </c>
      <c r="H51" s="35">
        <f t="shared" si="60"/>
        <v>53.441760000000002</v>
      </c>
      <c r="I51" s="35">
        <f t="shared" si="60"/>
        <v>54.330480000000001</v>
      </c>
      <c r="J51" s="35">
        <f t="shared" si="60"/>
        <v>53.795520000000003</v>
      </c>
      <c r="K51" s="35">
        <f t="shared" si="60"/>
        <v>54.803199999999997</v>
      </c>
      <c r="L51" s="35">
        <f t="shared" si="60"/>
        <v>55.420319999999997</v>
      </c>
      <c r="M51" s="35">
        <f t="shared" si="60"/>
        <v>54.686160000000001</v>
      </c>
      <c r="N51" s="35">
        <f t="shared" si="60"/>
        <v>54.651040000000002</v>
      </c>
      <c r="O51" s="35">
        <f t="shared" si="60"/>
        <v>52.45288</v>
      </c>
      <c r="P51" s="35">
        <f t="shared" si="60"/>
        <v>51.832320000000003</v>
      </c>
      <c r="Q51" s="35">
        <f t="shared" si="60"/>
        <v>49.84872</v>
      </c>
      <c r="R51" s="35">
        <f t="shared" si="60"/>
        <v>51.625599999999999</v>
      </c>
      <c r="S51" s="35">
        <f t="shared" si="60"/>
        <v>53.69312</v>
      </c>
      <c r="T51" s="35">
        <f t="shared" si="60"/>
        <v>55.09648</v>
      </c>
      <c r="U51" s="35">
        <f t="shared" si="60"/>
        <v>55.126959999999997</v>
      </c>
      <c r="V51" s="35">
        <f t="shared" si="60"/>
        <v>53.189839999999997</v>
      </c>
      <c r="W51" s="35">
        <f t="shared" si="60"/>
        <v>52.269919999999999</v>
      </c>
      <c r="X51" s="35">
        <f t="shared" si="60"/>
        <v>51.309280000000001</v>
      </c>
      <c r="Y51" s="35">
        <f t="shared" si="60"/>
        <v>52.596400000000003</v>
      </c>
      <c r="Z51" s="35">
        <f t="shared" si="60"/>
        <v>53.069119999999998</v>
      </c>
      <c r="AA51" s="35">
        <f t="shared" si="60"/>
        <v>52.413919999999997</v>
      </c>
      <c r="AB51" s="35">
        <f t="shared" si="60"/>
        <v>53.770240000000001</v>
      </c>
      <c r="AC51" s="35">
        <f t="shared" si="60"/>
        <v>54.581600000000002</v>
      </c>
      <c r="AD51" s="35">
        <f t="shared" si="60"/>
        <v>53.696959999999997</v>
      </c>
      <c r="AE51" s="35">
        <f t="shared" si="60"/>
        <v>53.708799999999997</v>
      </c>
      <c r="AF51" s="35">
        <f t="shared" si="60"/>
        <v>53.513759999999998</v>
      </c>
      <c r="AG51" s="35">
        <f t="shared" si="60"/>
        <v>55.03152</v>
      </c>
      <c r="AH51" s="35">
        <f t="shared" si="60"/>
        <v>54.196080000000002</v>
      </c>
      <c r="AI51" s="35">
        <f t="shared" si="60"/>
        <v>53.341439999999999</v>
      </c>
      <c r="AJ51" s="35">
        <f t="shared" si="60"/>
        <v>53.847999999999999</v>
      </c>
      <c r="AK51" s="35">
        <f t="shared" si="60"/>
        <v>54.230800000000002</v>
      </c>
      <c r="AL51" s="35">
        <f t="shared" si="60"/>
        <v>54.882480000000001</v>
      </c>
      <c r="AM51" s="35">
        <f t="shared" si="60"/>
        <v>54.478960000000001</v>
      </c>
      <c r="AN51" s="35">
        <f t="shared" si="60"/>
        <v>54.311680000000003</v>
      </c>
      <c r="AO51" s="35">
        <f t="shared" si="60"/>
        <v>54.122880000000002</v>
      </c>
      <c r="AP51" s="35">
        <f t="shared" si="60"/>
        <v>54.260240000000003</v>
      </c>
      <c r="AQ51" s="35">
        <f t="shared" si="60"/>
        <v>52.519120000000001</v>
      </c>
      <c r="AR51" s="35">
        <f t="shared" si="60"/>
        <v>53.675600000000003</v>
      </c>
      <c r="AS51" s="35">
        <f t="shared" si="60"/>
        <v>54.720480000000002</v>
      </c>
      <c r="AT51" s="35">
        <f t="shared" si="60"/>
        <v>53.605600000000003</v>
      </c>
      <c r="AU51" s="35">
        <f t="shared" si="60"/>
        <v>53.599119999999999</v>
      </c>
      <c r="AV51" s="35">
        <f t="shared" si="60"/>
        <v>53.148560000000003</v>
      </c>
      <c r="AW51" s="35">
        <f t="shared" si="60"/>
        <v>52.903919999999999</v>
      </c>
      <c r="AX51" s="35">
        <f t="shared" si="60"/>
        <v>53.442880000000002</v>
      </c>
      <c r="AY51" s="35">
        <f t="shared" si="60"/>
        <v>53.550319999999999</v>
      </c>
      <c r="AZ51" s="35">
        <f t="shared" si="60"/>
        <v>53.664319999999996</v>
      </c>
      <c r="BA51" s="35">
        <f t="shared" si="60"/>
        <v>53.029440000000001</v>
      </c>
      <c r="BB51" s="35">
        <f t="shared" si="60"/>
        <v>53.413200000000003</v>
      </c>
      <c r="BC51" s="35">
        <f t="shared" si="60"/>
        <v>54.523040000000002</v>
      </c>
      <c r="BD51" s="35">
        <f t="shared" si="60"/>
        <v>53.645440000000001</v>
      </c>
      <c r="BE51" s="35">
        <f t="shared" si="60"/>
        <v>53.194000000000003</v>
      </c>
      <c r="BF51" s="35">
        <f t="shared" si="60"/>
        <v>54.460639999999998</v>
      </c>
      <c r="BG51" s="35">
        <f t="shared" si="60"/>
        <v>53.835360000000001</v>
      </c>
      <c r="BH51" s="35">
        <f t="shared" si="60"/>
        <v>53.2408</v>
      </c>
      <c r="BI51" s="35">
        <f t="shared" si="60"/>
        <v>53.501919999999998</v>
      </c>
      <c r="BJ51" s="35">
        <f t="shared" si="60"/>
        <v>53.02384</v>
      </c>
      <c r="BK51" s="35">
        <f t="shared" si="60"/>
        <v>51.89528</v>
      </c>
      <c r="BL51" s="35">
        <f t="shared" si="60"/>
        <v>53.068240000000003</v>
      </c>
      <c r="BM51" s="35">
        <f t="shared" si="60"/>
        <v>54.899360000000001</v>
      </c>
      <c r="BN51" s="35">
        <f t="shared" si="60"/>
        <v>57.357120000000002</v>
      </c>
      <c r="BO51" s="35">
        <f t="shared" ref="BO51:CS51" si="61">BO24</f>
        <v>56.366799999999998</v>
      </c>
      <c r="BP51" s="35">
        <f t="shared" si="61"/>
        <v>57.572159999999997</v>
      </c>
      <c r="BQ51" s="35">
        <f t="shared" si="61"/>
        <v>56.767119999999998</v>
      </c>
      <c r="BR51" s="35">
        <f t="shared" si="61"/>
        <v>56.440800000000003</v>
      </c>
      <c r="BS51" s="35">
        <f t="shared" si="61"/>
        <v>58.254719999999999</v>
      </c>
      <c r="BT51" s="35">
        <f t="shared" si="61"/>
        <v>59.943199999999997</v>
      </c>
      <c r="BU51" s="35">
        <f t="shared" si="61"/>
        <v>59.945439999999998</v>
      </c>
      <c r="BV51" s="35">
        <f t="shared" si="61"/>
        <v>59.775039999999997</v>
      </c>
      <c r="BW51" s="35">
        <f t="shared" si="61"/>
        <v>59.128079999999997</v>
      </c>
      <c r="BX51" s="35">
        <f t="shared" si="61"/>
        <v>60.183520000000001</v>
      </c>
      <c r="BY51" s="35">
        <f t="shared" si="61"/>
        <v>60.195279999999997</v>
      </c>
      <c r="BZ51" s="35">
        <f t="shared" si="61"/>
        <v>60.463999999999999</v>
      </c>
      <c r="CA51" s="35">
        <f t="shared" si="61"/>
        <v>59.002319999999997</v>
      </c>
      <c r="CB51" s="35">
        <f t="shared" si="61"/>
        <v>55.879519999999999</v>
      </c>
      <c r="CC51" s="35">
        <f t="shared" si="61"/>
        <v>55.319920000000003</v>
      </c>
      <c r="CD51" s="35">
        <f t="shared" si="61"/>
        <v>57.705120000000001</v>
      </c>
      <c r="CE51" s="35">
        <f t="shared" si="61"/>
        <v>55.630159999999997</v>
      </c>
      <c r="CF51" s="35">
        <f t="shared" si="61"/>
        <v>56.014319999999998</v>
      </c>
      <c r="CG51" s="35">
        <f t="shared" si="61"/>
        <v>56.649839999999998</v>
      </c>
      <c r="CH51" s="35">
        <f t="shared" si="61"/>
        <v>55.945039999999999</v>
      </c>
      <c r="CI51" s="35">
        <f t="shared" si="61"/>
        <v>52.038400000000003</v>
      </c>
      <c r="CJ51" s="35">
        <f t="shared" si="61"/>
        <v>51.119280000000003</v>
      </c>
      <c r="CK51" s="35">
        <f t="shared" si="61"/>
        <v>52.489280000000001</v>
      </c>
      <c r="CL51" s="35">
        <f t="shared" si="61"/>
        <v>51.20064</v>
      </c>
      <c r="CM51" s="35">
        <f t="shared" si="61"/>
        <v>52.943359999999998</v>
      </c>
      <c r="CN51" s="35">
        <f t="shared" si="61"/>
        <v>53.822479999999999</v>
      </c>
      <c r="CO51" s="35">
        <f t="shared" si="61"/>
        <v>53.404559999999996</v>
      </c>
      <c r="CP51" s="35">
        <f t="shared" si="61"/>
        <v>52.956960000000002</v>
      </c>
      <c r="CQ51" s="35">
        <f t="shared" si="61"/>
        <v>53.25168</v>
      </c>
      <c r="CR51" s="35">
        <f t="shared" si="61"/>
        <v>53.214480000000002</v>
      </c>
      <c r="CS51" s="35">
        <f t="shared" si="61"/>
        <v>52.674320000000002</v>
      </c>
      <c r="CT51" s="24">
        <f t="shared" si="58"/>
        <v>5222.9910399999981</v>
      </c>
      <c r="CU51" s="128"/>
    </row>
    <row r="52" spans="1:102" s="114" customFormat="1" ht="15.75" thickBot="1">
      <c r="A52" s="84" t="s">
        <v>49</v>
      </c>
      <c r="B52" s="290">
        <v>300</v>
      </c>
      <c r="C52" s="290">
        <v>31.32</v>
      </c>
      <c r="D52" s="290">
        <v>0</v>
      </c>
      <c r="E52" s="290">
        <v>0</v>
      </c>
      <c r="F52" s="290">
        <v>150</v>
      </c>
      <c r="G52" s="290">
        <v>200</v>
      </c>
      <c r="H52" s="290">
        <v>300</v>
      </c>
      <c r="I52" s="290">
        <v>250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150</v>
      </c>
      <c r="AD52" s="290">
        <v>400</v>
      </c>
      <c r="AE52" s="290">
        <v>50</v>
      </c>
      <c r="AF52" s="290">
        <v>0</v>
      </c>
      <c r="AG52" s="290">
        <v>50</v>
      </c>
      <c r="AH52" s="290">
        <v>250</v>
      </c>
      <c r="AI52" s="290">
        <v>650</v>
      </c>
      <c r="AJ52" s="290">
        <v>300</v>
      </c>
      <c r="AK52" s="290">
        <v>0</v>
      </c>
      <c r="AL52" s="290">
        <v>0</v>
      </c>
      <c r="AM52" s="290">
        <v>150</v>
      </c>
      <c r="AN52" s="290">
        <v>725</v>
      </c>
      <c r="AO52" s="290">
        <v>1075</v>
      </c>
      <c r="AP52" s="290">
        <v>1349.99</v>
      </c>
      <c r="AQ52" s="290">
        <v>1699.99</v>
      </c>
      <c r="AR52" s="290">
        <v>1916.4</v>
      </c>
      <c r="AS52" s="290">
        <v>1742</v>
      </c>
      <c r="AT52" s="290">
        <v>767</v>
      </c>
      <c r="AU52" s="290">
        <v>829</v>
      </c>
      <c r="AV52" s="290">
        <v>779</v>
      </c>
      <c r="AW52" s="290">
        <v>765.9</v>
      </c>
      <c r="AX52" s="290">
        <v>1434.8</v>
      </c>
      <c r="AY52" s="290">
        <v>1152.2</v>
      </c>
      <c r="AZ52" s="290">
        <v>956.2</v>
      </c>
      <c r="BA52" s="290">
        <v>908.7</v>
      </c>
      <c r="BB52" s="290">
        <v>1050</v>
      </c>
      <c r="BC52" s="290">
        <v>750</v>
      </c>
      <c r="BD52" s="290">
        <v>700</v>
      </c>
      <c r="BE52" s="290">
        <v>700</v>
      </c>
      <c r="BF52" s="290">
        <v>650</v>
      </c>
      <c r="BG52" s="290">
        <v>550</v>
      </c>
      <c r="BH52" s="290">
        <v>800</v>
      </c>
      <c r="BI52" s="290">
        <v>602</v>
      </c>
      <c r="BJ52" s="290">
        <v>700</v>
      </c>
      <c r="BK52" s="290">
        <v>556.52</v>
      </c>
      <c r="BL52" s="290">
        <v>429</v>
      </c>
      <c r="BM52" s="290">
        <v>407.84</v>
      </c>
      <c r="BN52" s="290">
        <v>10.6</v>
      </c>
      <c r="BO52" s="290">
        <v>0</v>
      </c>
      <c r="BP52" s="290">
        <v>0</v>
      </c>
      <c r="BQ52" s="290">
        <v>193.38</v>
      </c>
      <c r="BR52" s="290">
        <v>0</v>
      </c>
      <c r="BS52" s="290">
        <v>300</v>
      </c>
      <c r="BT52" s="290">
        <v>800</v>
      </c>
      <c r="BU52" s="290">
        <v>1550</v>
      </c>
      <c r="BV52" s="290">
        <v>2150</v>
      </c>
      <c r="BW52" s="290">
        <v>2250</v>
      </c>
      <c r="BX52" s="290">
        <v>2100</v>
      </c>
      <c r="BY52" s="290">
        <v>2000</v>
      </c>
      <c r="BZ52" s="290">
        <v>1950</v>
      </c>
      <c r="CA52" s="290">
        <v>2050</v>
      </c>
      <c r="CB52" s="290">
        <v>1950</v>
      </c>
      <c r="CC52" s="290">
        <v>2150</v>
      </c>
      <c r="CD52" s="290">
        <v>2350</v>
      </c>
      <c r="CE52" s="290">
        <v>2297.87</v>
      </c>
      <c r="CF52" s="290">
        <v>1836.98</v>
      </c>
      <c r="CG52" s="290">
        <v>1654.1</v>
      </c>
      <c r="CH52" s="290">
        <v>1507.6</v>
      </c>
      <c r="CI52" s="290">
        <v>1651.06</v>
      </c>
      <c r="CJ52" s="290">
        <v>1579</v>
      </c>
      <c r="CK52" s="290">
        <v>1729</v>
      </c>
      <c r="CL52" s="290">
        <v>1984.6399999999999</v>
      </c>
      <c r="CM52" s="290">
        <v>1630.8000000000002</v>
      </c>
      <c r="CN52" s="290">
        <v>1425.7</v>
      </c>
      <c r="CO52" s="290">
        <v>913.7</v>
      </c>
      <c r="CP52" s="290">
        <v>700</v>
      </c>
      <c r="CQ52" s="290">
        <v>200</v>
      </c>
      <c r="CR52" s="290">
        <v>0</v>
      </c>
      <c r="CS52" s="290">
        <v>0</v>
      </c>
      <c r="CT52" s="183">
        <f>SUM(B52:CS52)</f>
        <v>68142.289999999994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2">SUM(B30,B40,B42,B47,-B52)</f>
        <v>5972.1737999999996</v>
      </c>
      <c r="C53" s="288">
        <f t="shared" si="62"/>
        <v>6211.73524</v>
      </c>
      <c r="D53" s="288">
        <f t="shared" si="62"/>
        <v>6196.7115599999997</v>
      </c>
      <c r="E53" s="288">
        <f t="shared" si="62"/>
        <v>6125.5043599999999</v>
      </c>
      <c r="F53" s="288">
        <f t="shared" si="62"/>
        <v>5843.4977199999994</v>
      </c>
      <c r="G53" s="288">
        <f t="shared" si="62"/>
        <v>5793.5484399999996</v>
      </c>
      <c r="H53" s="288">
        <f t="shared" si="62"/>
        <v>5676.0507600000001</v>
      </c>
      <c r="I53" s="288">
        <f t="shared" si="62"/>
        <v>5721.6794800000007</v>
      </c>
      <c r="J53" s="288">
        <f t="shared" si="62"/>
        <v>5844.8545200000008</v>
      </c>
      <c r="K53" s="288">
        <f t="shared" si="62"/>
        <v>5740.2622000000001</v>
      </c>
      <c r="L53" s="288">
        <f t="shared" si="62"/>
        <v>5682.62932</v>
      </c>
      <c r="M53" s="288">
        <f t="shared" si="62"/>
        <v>5681.89516</v>
      </c>
      <c r="N53" s="288">
        <f t="shared" si="62"/>
        <v>5682.3700399999998</v>
      </c>
      <c r="O53" s="288">
        <f t="shared" si="62"/>
        <v>5681.05188</v>
      </c>
      <c r="P53" s="288">
        <f t="shared" si="62"/>
        <v>5682.1213200000002</v>
      </c>
      <c r="Q53" s="288">
        <f t="shared" si="62"/>
        <v>5786.2677200000007</v>
      </c>
      <c r="R53" s="288">
        <f t="shared" si="62"/>
        <v>5990.8046000000004</v>
      </c>
      <c r="S53" s="288">
        <f t="shared" si="62"/>
        <v>6158.7021199999999</v>
      </c>
      <c r="T53" s="288">
        <f t="shared" si="62"/>
        <v>6396.1654800000006</v>
      </c>
      <c r="U53" s="288">
        <f t="shared" si="62"/>
        <v>6397.6459600000007</v>
      </c>
      <c r="V53" s="288">
        <f t="shared" si="62"/>
        <v>6742.2488400000002</v>
      </c>
      <c r="W53" s="288">
        <f t="shared" si="62"/>
        <v>6927.49892</v>
      </c>
      <c r="X53" s="288">
        <f t="shared" si="62"/>
        <v>7372.5282860839679</v>
      </c>
      <c r="Y53" s="288">
        <f t="shared" si="62"/>
        <v>7653.5409193165997</v>
      </c>
      <c r="Z53" s="288">
        <f t="shared" si="62"/>
        <v>7996.1622393774387</v>
      </c>
      <c r="AA53" s="288">
        <f t="shared" si="62"/>
        <v>8136.2421024070327</v>
      </c>
      <c r="AB53" s="288">
        <f t="shared" si="62"/>
        <v>8337.7756047970761</v>
      </c>
      <c r="AC53" s="288">
        <f t="shared" si="62"/>
        <v>8225.2907509631095</v>
      </c>
      <c r="AD53" s="288">
        <f t="shared" si="62"/>
        <v>8008.2519223420422</v>
      </c>
      <c r="AE53" s="288">
        <f t="shared" si="62"/>
        <v>8449.8789323719684</v>
      </c>
      <c r="AF53" s="288">
        <f t="shared" si="62"/>
        <v>8653.9964084591793</v>
      </c>
      <c r="AG53" s="288">
        <f t="shared" si="62"/>
        <v>8805.5694656047581</v>
      </c>
      <c r="AH53" s="288">
        <f t="shared" ref="AH53:BM53" si="63">SUM(AH30,AH40,AH42,AH47,-AH52)</f>
        <v>8882.9761337794134</v>
      </c>
      <c r="AI53" s="288">
        <f t="shared" si="63"/>
        <v>8802.6520277299205</v>
      </c>
      <c r="AJ53" s="288">
        <f t="shared" si="63"/>
        <v>9469.5338536646341</v>
      </c>
      <c r="AK53" s="288">
        <f t="shared" si="63"/>
        <v>10077.560189596945</v>
      </c>
      <c r="AL53" s="288">
        <f t="shared" si="63"/>
        <v>10443.809998851013</v>
      </c>
      <c r="AM53" s="288">
        <f t="shared" si="63"/>
        <v>10618.870681020322</v>
      </c>
      <c r="AN53" s="288">
        <f t="shared" si="63"/>
        <v>10324.752731985545</v>
      </c>
      <c r="AO53" s="288">
        <f t="shared" si="63"/>
        <v>10246.546220168155</v>
      </c>
      <c r="AP53" s="288">
        <f t="shared" si="63"/>
        <v>10129.116258823671</v>
      </c>
      <c r="AQ53" s="288">
        <f t="shared" si="63"/>
        <v>10043.091976492673</v>
      </c>
      <c r="AR53" s="288">
        <f t="shared" si="63"/>
        <v>9966.918830688579</v>
      </c>
      <c r="AS53" s="288">
        <f t="shared" si="63"/>
        <v>10266.533654754294</v>
      </c>
      <c r="AT53" s="288">
        <f t="shared" si="63"/>
        <v>11383.012066531537</v>
      </c>
      <c r="AU53" s="288">
        <f t="shared" si="63"/>
        <v>11423.461471868379</v>
      </c>
      <c r="AV53" s="288">
        <f t="shared" si="63"/>
        <v>11430.703093942544</v>
      </c>
      <c r="AW53" s="288">
        <f t="shared" si="63"/>
        <v>11448.865405805402</v>
      </c>
      <c r="AX53" s="288">
        <f t="shared" si="63"/>
        <v>10475.772667470424</v>
      </c>
      <c r="AY53" s="288">
        <f t="shared" si="63"/>
        <v>10519.427362384979</v>
      </c>
      <c r="AZ53" s="288">
        <f t="shared" si="63"/>
        <v>10384.470638525472</v>
      </c>
      <c r="BA53" s="288">
        <f t="shared" si="63"/>
        <v>10364.990509669402</v>
      </c>
      <c r="BB53" s="288">
        <f t="shared" si="63"/>
        <v>10011.949847240263</v>
      </c>
      <c r="BC53" s="288">
        <f t="shared" si="63"/>
        <v>10092.412770341642</v>
      </c>
      <c r="BD53" s="288">
        <f t="shared" si="63"/>
        <v>10150.385112060836</v>
      </c>
      <c r="BE53" s="288">
        <f t="shared" si="63"/>
        <v>10127.704983378981</v>
      </c>
      <c r="BF53" s="288">
        <f t="shared" si="63"/>
        <v>10220.292545376242</v>
      </c>
      <c r="BG53" s="288">
        <f t="shared" si="63"/>
        <v>10178.34017826454</v>
      </c>
      <c r="BH53" s="288">
        <f t="shared" si="63"/>
        <v>10507.015352481129</v>
      </c>
      <c r="BI53" s="288">
        <f t="shared" si="63"/>
        <v>10760.65485572229</v>
      </c>
      <c r="BJ53" s="288">
        <f t="shared" si="63"/>
        <v>10728.923619151421</v>
      </c>
      <c r="BK53" s="288">
        <f t="shared" si="63"/>
        <v>10669.856583774766</v>
      </c>
      <c r="BL53" s="288">
        <f t="shared" si="63"/>
        <v>10464.646880265465</v>
      </c>
      <c r="BM53" s="288">
        <f t="shared" si="63"/>
        <v>10255.887209912324</v>
      </c>
      <c r="BN53" s="288">
        <f t="shared" ref="BN53:CS53" si="64">SUM(BN30,BN40,BN42,BN47,-BN52)</f>
        <v>10419.9006150439</v>
      </c>
      <c r="BO53" s="288">
        <f t="shared" si="64"/>
        <v>10140.581592346623</v>
      </c>
      <c r="BP53" s="288">
        <f t="shared" si="64"/>
        <v>9707.7194129401869</v>
      </c>
      <c r="BQ53" s="288">
        <f t="shared" si="64"/>
        <v>9296.4555315379876</v>
      </c>
      <c r="BR53" s="288">
        <f t="shared" si="64"/>
        <v>9210.3240197469895</v>
      </c>
      <c r="BS53" s="288">
        <f t="shared" si="64"/>
        <v>8575.0733424117261</v>
      </c>
      <c r="BT53" s="288">
        <f t="shared" si="64"/>
        <v>7781.1217442704256</v>
      </c>
      <c r="BU53" s="288">
        <f t="shared" si="64"/>
        <v>6894.0580360022068</v>
      </c>
      <c r="BV53" s="288">
        <f t="shared" si="64"/>
        <v>6353.9838196977034</v>
      </c>
      <c r="BW53" s="288">
        <f t="shared" si="64"/>
        <v>6117.2542684846303</v>
      </c>
      <c r="BX53" s="288">
        <f t="shared" si="64"/>
        <v>6264.6925200000005</v>
      </c>
      <c r="BY53" s="288">
        <f t="shared" si="64"/>
        <v>6356.2942800000001</v>
      </c>
      <c r="BZ53" s="288">
        <f t="shared" si="64"/>
        <v>6419.9130000000005</v>
      </c>
      <c r="CA53" s="288">
        <f t="shared" si="64"/>
        <v>6328.0413200000003</v>
      </c>
      <c r="CB53" s="288">
        <f t="shared" si="64"/>
        <v>6428.8385200000012</v>
      </c>
      <c r="CC53" s="288">
        <f t="shared" si="64"/>
        <v>6310.6389200000012</v>
      </c>
      <c r="CD53" s="288">
        <f t="shared" si="64"/>
        <v>6161.7041200000003</v>
      </c>
      <c r="CE53" s="288">
        <f t="shared" si="64"/>
        <v>6087.1191600000011</v>
      </c>
      <c r="CF53" s="288">
        <f t="shared" si="64"/>
        <v>6432.9133199999997</v>
      </c>
      <c r="CG53" s="288">
        <f t="shared" si="64"/>
        <v>6616.358839999999</v>
      </c>
      <c r="CH53" s="288">
        <f t="shared" si="64"/>
        <v>6740.76404</v>
      </c>
      <c r="CI53" s="288">
        <f t="shared" si="64"/>
        <v>6489.2973999999995</v>
      </c>
      <c r="CJ53" s="288">
        <f t="shared" si="64"/>
        <v>6541.4882799999996</v>
      </c>
      <c r="CK53" s="288">
        <f t="shared" si="64"/>
        <v>6296.4382799999994</v>
      </c>
      <c r="CL53" s="288">
        <f t="shared" si="64"/>
        <v>5945.9196400000001</v>
      </c>
      <c r="CM53" s="288">
        <f t="shared" si="64"/>
        <v>6215.5723599999992</v>
      </c>
      <c r="CN53" s="288">
        <f t="shared" si="64"/>
        <v>6108.7214800000002</v>
      </c>
      <c r="CO53" s="288">
        <f t="shared" si="64"/>
        <v>6528.3135600000005</v>
      </c>
      <c r="CP53" s="288">
        <f t="shared" si="64"/>
        <v>6540.6259600000003</v>
      </c>
      <c r="CQ53" s="288">
        <f t="shared" si="64"/>
        <v>6968.6706800000002</v>
      </c>
      <c r="CR53" s="288">
        <f t="shared" si="64"/>
        <v>7269.5234799999998</v>
      </c>
      <c r="CS53" s="289">
        <f t="shared" si="64"/>
        <v>7285.3733199999997</v>
      </c>
      <c r="CT53" s="90">
        <f>SUM(B53:CS53)</f>
        <v>771279.48664592917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5">B25-B53</f>
        <v>2465.041000000002</v>
      </c>
      <c r="C55" s="273">
        <f t="shared" si="65"/>
        <v>2226.3310000000019</v>
      </c>
      <c r="D55" s="273">
        <f t="shared" si="65"/>
        <v>2241.6410000000014</v>
      </c>
      <c r="E55" s="273">
        <f t="shared" si="65"/>
        <v>2313.6410000000024</v>
      </c>
      <c r="F55" s="273">
        <f t="shared" si="65"/>
        <v>2593.5710000000017</v>
      </c>
      <c r="G55" s="273">
        <f t="shared" si="65"/>
        <v>2643.5710000000026</v>
      </c>
      <c r="H55" s="273">
        <f t="shared" si="65"/>
        <v>2762.001000000002</v>
      </c>
      <c r="I55" s="273">
        <f t="shared" si="65"/>
        <v>2717.1610000000001</v>
      </c>
      <c r="J55" s="273">
        <f t="shared" si="65"/>
        <v>2593.2010000000009</v>
      </c>
      <c r="K55" s="273">
        <f t="shared" si="65"/>
        <v>2698.8010000000022</v>
      </c>
      <c r="L55" s="273">
        <f t="shared" si="65"/>
        <v>2757.0510000000013</v>
      </c>
      <c r="M55" s="273">
        <f t="shared" si="65"/>
        <v>2757.0510000000013</v>
      </c>
      <c r="N55" s="273">
        <f t="shared" si="65"/>
        <v>2757.0510000000013</v>
      </c>
      <c r="O55" s="273">
        <f t="shared" si="65"/>
        <v>2757.0510000000022</v>
      </c>
      <c r="P55" s="273">
        <f t="shared" si="65"/>
        <v>2757.0509999999995</v>
      </c>
      <c r="Q55" s="273">
        <f t="shared" si="65"/>
        <v>2651.451</v>
      </c>
      <c r="R55" s="273">
        <f t="shared" si="65"/>
        <v>2449.9409999999998</v>
      </c>
      <c r="S55" s="273">
        <f t="shared" si="65"/>
        <v>2283.7009999999991</v>
      </c>
      <c r="T55" s="273">
        <f t="shared" si="65"/>
        <v>2047.9209999999994</v>
      </c>
      <c r="U55" s="273">
        <f t="shared" si="65"/>
        <v>2047.7509999999993</v>
      </c>
      <c r="V55" s="273">
        <f t="shared" si="65"/>
        <v>1701.4409999999989</v>
      </c>
      <c r="W55" s="273">
        <f t="shared" si="65"/>
        <v>1515.241</v>
      </c>
      <c r="X55" s="273">
        <f t="shared" si="65"/>
        <v>1070.0410000000002</v>
      </c>
      <c r="Y55" s="273">
        <f t="shared" si="65"/>
        <v>793.10100000000057</v>
      </c>
      <c r="Z55" s="273">
        <f t="shared" si="65"/>
        <v>449.81100000000242</v>
      </c>
      <c r="AA55" s="273">
        <f t="shared" si="65"/>
        <v>308.76100000000133</v>
      </c>
      <c r="AB55" s="273">
        <f t="shared" si="65"/>
        <v>76.551000000001295</v>
      </c>
      <c r="AC55" s="273">
        <f t="shared" si="65"/>
        <v>194.35100000000057</v>
      </c>
      <c r="AD55" s="273">
        <f t="shared" si="65"/>
        <v>441.29100000000108</v>
      </c>
      <c r="AE55" s="273">
        <f t="shared" si="65"/>
        <v>92.291000000001077</v>
      </c>
      <c r="AF55" s="273">
        <f t="shared" si="65"/>
        <v>41.291000000001077</v>
      </c>
      <c r="AG55" s="273">
        <f t="shared" si="65"/>
        <v>90.291000000001077</v>
      </c>
      <c r="AH55" s="273">
        <f t="shared" ref="AH55:BM55" si="66">AH25-AH53</f>
        <v>282.29100000000108</v>
      </c>
      <c r="AI55" s="273">
        <f t="shared" si="66"/>
        <v>690.39100000000144</v>
      </c>
      <c r="AJ55" s="273">
        <f t="shared" si="66"/>
        <v>340.39100000000326</v>
      </c>
      <c r="AK55" s="273">
        <f t="shared" si="66"/>
        <v>38.391000000001441</v>
      </c>
      <c r="AL55" s="273">
        <f t="shared" si="66"/>
        <v>27.661000000000058</v>
      </c>
      <c r="AM55" s="273">
        <f t="shared" si="66"/>
        <v>176.45100000000093</v>
      </c>
      <c r="AN55" s="273">
        <f t="shared" si="66"/>
        <v>749.42100000000028</v>
      </c>
      <c r="AO55" s="273">
        <f t="shared" si="66"/>
        <v>1096.4310000000005</v>
      </c>
      <c r="AP55" s="273">
        <f t="shared" si="66"/>
        <v>1359.2610000000004</v>
      </c>
      <c r="AQ55" s="273">
        <f t="shared" si="66"/>
        <v>1713.0010000000002</v>
      </c>
      <c r="AR55" s="273">
        <f t="shared" si="66"/>
        <v>1933.4809999999998</v>
      </c>
      <c r="AS55" s="273">
        <f t="shared" si="66"/>
        <v>1767.4009999999998</v>
      </c>
      <c r="AT55" s="273">
        <f t="shared" si="66"/>
        <v>888.55100000000311</v>
      </c>
      <c r="AU55" s="273">
        <f t="shared" si="66"/>
        <v>1030.7310000000016</v>
      </c>
      <c r="AV55" s="273">
        <f t="shared" si="66"/>
        <v>1045.5609999999997</v>
      </c>
      <c r="AW55" s="273">
        <f t="shared" si="66"/>
        <v>1058.8909999999996</v>
      </c>
      <c r="AX55" s="273">
        <f t="shared" si="66"/>
        <v>2008.5509999999995</v>
      </c>
      <c r="AY55" s="273">
        <f t="shared" si="66"/>
        <v>1932.8210000000017</v>
      </c>
      <c r="AZ55" s="273">
        <f t="shared" si="66"/>
        <v>2099.5110000000004</v>
      </c>
      <c r="BA55" s="273">
        <f t="shared" si="66"/>
        <v>2148.3909999999996</v>
      </c>
      <c r="BB55" s="273">
        <f t="shared" si="66"/>
        <v>2501.6909999999989</v>
      </c>
      <c r="BC55" s="273">
        <f t="shared" si="66"/>
        <v>2386.5410000000011</v>
      </c>
      <c r="BD55" s="273">
        <f t="shared" si="66"/>
        <v>2339.5409999999993</v>
      </c>
      <c r="BE55" s="273">
        <f t="shared" si="66"/>
        <v>2266.5410000000011</v>
      </c>
      <c r="BF55" s="273">
        <f t="shared" si="66"/>
        <v>2111.5410000000011</v>
      </c>
      <c r="BG55" s="273">
        <f t="shared" si="66"/>
        <v>1977.0409999999993</v>
      </c>
      <c r="BH55" s="273">
        <f t="shared" si="66"/>
        <v>1555.0210000000006</v>
      </c>
      <c r="BI55" s="273">
        <f t="shared" si="66"/>
        <v>1166.0709999999999</v>
      </c>
      <c r="BJ55" s="273">
        <f t="shared" si="66"/>
        <v>1026.3409999999985</v>
      </c>
      <c r="BK55" s="273">
        <f t="shared" si="66"/>
        <v>860.2410000000018</v>
      </c>
      <c r="BL55" s="273">
        <f t="shared" si="66"/>
        <v>859.7510000000002</v>
      </c>
      <c r="BM55" s="273">
        <f t="shared" si="66"/>
        <v>764.59100000000035</v>
      </c>
      <c r="BN55" s="273">
        <f t="shared" ref="BN55:CS55" si="67">BN25-BN53</f>
        <v>252.64100000000144</v>
      </c>
      <c r="BO55" s="273">
        <f t="shared" si="67"/>
        <v>193.04099999999926</v>
      </c>
      <c r="BP55" s="273">
        <f t="shared" si="67"/>
        <v>212.91100000000006</v>
      </c>
      <c r="BQ55" s="273">
        <f t="shared" si="67"/>
        <v>305.24099999999817</v>
      </c>
      <c r="BR55" s="273">
        <f t="shared" si="67"/>
        <v>75.841000000000349</v>
      </c>
      <c r="BS55" s="273">
        <f t="shared" si="67"/>
        <v>352.71099999999933</v>
      </c>
      <c r="BT55" s="273">
        <f t="shared" si="67"/>
        <v>878.04100000000108</v>
      </c>
      <c r="BU55" s="273">
        <f t="shared" si="67"/>
        <v>1625.621000000001</v>
      </c>
      <c r="BV55" s="273">
        <f t="shared" si="67"/>
        <v>2087.5910000000003</v>
      </c>
      <c r="BW55" s="273">
        <f t="shared" si="67"/>
        <v>2303.8610000000008</v>
      </c>
      <c r="BX55" s="273">
        <f t="shared" si="67"/>
        <v>2153.8610000000008</v>
      </c>
      <c r="BY55" s="273">
        <f t="shared" si="67"/>
        <v>2062.8610000000008</v>
      </c>
      <c r="BZ55" s="273">
        <f t="shared" si="67"/>
        <v>1998.5210000000006</v>
      </c>
      <c r="CA55" s="273">
        <f t="shared" si="67"/>
        <v>2088.8810000000012</v>
      </c>
      <c r="CB55" s="273">
        <f t="shared" si="67"/>
        <v>1984.991</v>
      </c>
      <c r="CC55" s="273">
        <f t="shared" si="67"/>
        <v>2102.491</v>
      </c>
      <c r="CD55" s="273">
        <f t="shared" si="67"/>
        <v>2253.5210000000006</v>
      </c>
      <c r="CE55" s="273">
        <f t="shared" si="67"/>
        <v>2325.8810000000003</v>
      </c>
      <c r="CF55" s="273">
        <f t="shared" si="67"/>
        <v>1981.6910000000007</v>
      </c>
      <c r="CG55" s="273">
        <f t="shared" si="67"/>
        <v>1800.8110000000015</v>
      </c>
      <c r="CH55" s="273">
        <f t="shared" si="67"/>
        <v>1672.6910000000007</v>
      </c>
      <c r="CI55" s="273">
        <f t="shared" si="67"/>
        <v>1916.7010000000009</v>
      </c>
      <c r="CJ55" s="273">
        <f t="shared" si="67"/>
        <v>1859.871000000001</v>
      </c>
      <c r="CK55" s="273">
        <f t="shared" si="67"/>
        <v>2104.8710000000019</v>
      </c>
      <c r="CL55" s="273">
        <f t="shared" si="67"/>
        <v>2454.5210000000006</v>
      </c>
      <c r="CM55" s="273">
        <f t="shared" si="67"/>
        <v>2186.6710000000012</v>
      </c>
      <c r="CN55" s="273">
        <f t="shared" si="67"/>
        <v>2297.6410000000014</v>
      </c>
      <c r="CO55" s="273">
        <f t="shared" si="67"/>
        <v>1886.4809999999998</v>
      </c>
      <c r="CP55" s="273">
        <f t="shared" si="67"/>
        <v>1869.3410000000013</v>
      </c>
      <c r="CQ55" s="273">
        <f t="shared" si="67"/>
        <v>1443.3110000000006</v>
      </c>
      <c r="CR55" s="273">
        <f t="shared" si="67"/>
        <v>1144.9809999999998</v>
      </c>
      <c r="CS55" s="274">
        <f t="shared" si="67"/>
        <v>1127.1810000000014</v>
      </c>
      <c r="CT55" s="94">
        <f>SUM(B55:CS55)</f>
        <v>150503.20600000006</v>
      </c>
      <c r="CU55" s="226"/>
      <c r="CV55" s="227"/>
    </row>
    <row r="56" spans="1:102" ht="15.75" thickBot="1">
      <c r="A56" s="272" t="s">
        <v>47</v>
      </c>
      <c r="B56" s="245">
        <v>2415</v>
      </c>
      <c r="C56" s="245">
        <v>2315</v>
      </c>
      <c r="D56" s="245">
        <v>2315</v>
      </c>
      <c r="E56" s="245">
        <v>2365</v>
      </c>
      <c r="F56" s="245">
        <v>2515</v>
      </c>
      <c r="G56" s="245">
        <v>2565</v>
      </c>
      <c r="H56" s="245">
        <v>2615</v>
      </c>
      <c r="I56" s="245">
        <v>2515</v>
      </c>
      <c r="J56" s="245">
        <v>2415</v>
      </c>
      <c r="K56" s="245">
        <v>2465</v>
      </c>
      <c r="L56" s="245">
        <v>2465</v>
      </c>
      <c r="M56" s="245">
        <v>2515</v>
      </c>
      <c r="N56" s="245">
        <v>2515</v>
      </c>
      <c r="O56" s="245">
        <v>2465</v>
      </c>
      <c r="P56" s="245">
        <v>2565</v>
      </c>
      <c r="Q56" s="245">
        <v>2465</v>
      </c>
      <c r="R56" s="245">
        <v>2265</v>
      </c>
      <c r="S56" s="245">
        <v>2115</v>
      </c>
      <c r="T56" s="245">
        <v>1965</v>
      </c>
      <c r="U56" s="245">
        <v>2015</v>
      </c>
      <c r="V56" s="245">
        <v>2015</v>
      </c>
      <c r="W56" s="245">
        <v>1984</v>
      </c>
      <c r="X56" s="245">
        <v>1715</v>
      </c>
      <c r="Y56" s="245">
        <v>1715</v>
      </c>
      <c r="Z56" s="245">
        <v>1715</v>
      </c>
      <c r="AA56" s="245">
        <v>1811.6100000000001</v>
      </c>
      <c r="AB56" s="245">
        <v>1915</v>
      </c>
      <c r="AC56" s="245">
        <v>2565</v>
      </c>
      <c r="AD56" s="245">
        <v>3265</v>
      </c>
      <c r="AE56" s="245">
        <v>3297</v>
      </c>
      <c r="AF56" s="245">
        <v>3306.23</v>
      </c>
      <c r="AG56" s="245">
        <v>3301.13</v>
      </c>
      <c r="AH56" s="245">
        <v>3265</v>
      </c>
      <c r="AI56" s="245">
        <v>3265</v>
      </c>
      <c r="AJ56" s="245">
        <v>2465</v>
      </c>
      <c r="AK56" s="245">
        <v>1460.99</v>
      </c>
      <c r="AL56" s="245">
        <v>1165.2</v>
      </c>
      <c r="AM56" s="245">
        <v>984.97</v>
      </c>
      <c r="AN56" s="245">
        <v>965</v>
      </c>
      <c r="AO56" s="245">
        <v>965</v>
      </c>
      <c r="AP56" s="245">
        <v>965</v>
      </c>
      <c r="AQ56" s="245">
        <v>965</v>
      </c>
      <c r="AR56" s="245">
        <v>965</v>
      </c>
      <c r="AS56" s="245">
        <v>965</v>
      </c>
      <c r="AT56" s="245">
        <v>965</v>
      </c>
      <c r="AU56" s="245">
        <v>965</v>
      </c>
      <c r="AV56" s="245">
        <v>965</v>
      </c>
      <c r="AW56" s="245">
        <v>965</v>
      </c>
      <c r="AX56" s="245">
        <v>965</v>
      </c>
      <c r="AY56" s="245">
        <v>965</v>
      </c>
      <c r="AZ56" s="245">
        <v>965</v>
      </c>
      <c r="BA56" s="245">
        <v>965</v>
      </c>
      <c r="BB56" s="245">
        <v>1315</v>
      </c>
      <c r="BC56" s="245">
        <v>1315</v>
      </c>
      <c r="BD56" s="245">
        <v>1315</v>
      </c>
      <c r="BE56" s="245">
        <v>1315</v>
      </c>
      <c r="BF56" s="245">
        <v>1315</v>
      </c>
      <c r="BG56" s="245">
        <v>1285.0999999999999</v>
      </c>
      <c r="BH56" s="245">
        <v>1139.06</v>
      </c>
      <c r="BI56" s="245">
        <v>965</v>
      </c>
      <c r="BJ56" s="245">
        <v>965</v>
      </c>
      <c r="BK56" s="245">
        <v>965</v>
      </c>
      <c r="BL56" s="245">
        <v>1365</v>
      </c>
      <c r="BM56" s="245">
        <v>965</v>
      </c>
      <c r="BN56" s="245">
        <v>965</v>
      </c>
      <c r="BO56" s="245">
        <v>1265</v>
      </c>
      <c r="BP56" s="245">
        <v>1665</v>
      </c>
      <c r="BQ56" s="245">
        <v>1665</v>
      </c>
      <c r="BR56" s="245">
        <v>1899.6399999999999</v>
      </c>
      <c r="BS56" s="245">
        <v>1665</v>
      </c>
      <c r="BT56" s="245">
        <v>965</v>
      </c>
      <c r="BU56" s="245">
        <v>965</v>
      </c>
      <c r="BV56" s="245">
        <v>965</v>
      </c>
      <c r="BW56" s="245">
        <v>965</v>
      </c>
      <c r="BX56" s="245">
        <v>965</v>
      </c>
      <c r="BY56" s="245">
        <v>965</v>
      </c>
      <c r="BZ56" s="245">
        <v>965</v>
      </c>
      <c r="CA56" s="245">
        <v>965</v>
      </c>
      <c r="CB56" s="245">
        <v>965</v>
      </c>
      <c r="CC56" s="245">
        <v>965</v>
      </c>
      <c r="CD56" s="245">
        <v>965</v>
      </c>
      <c r="CE56" s="245">
        <v>965</v>
      </c>
      <c r="CF56" s="245">
        <v>965</v>
      </c>
      <c r="CG56" s="245">
        <v>965</v>
      </c>
      <c r="CH56" s="245">
        <v>965</v>
      </c>
      <c r="CI56" s="245">
        <v>965</v>
      </c>
      <c r="CJ56" s="245">
        <v>1040</v>
      </c>
      <c r="CK56" s="245">
        <v>1040</v>
      </c>
      <c r="CL56" s="245">
        <v>965</v>
      </c>
      <c r="CM56" s="245">
        <v>965</v>
      </c>
      <c r="CN56" s="245">
        <v>965</v>
      </c>
      <c r="CO56" s="245">
        <v>955</v>
      </c>
      <c r="CP56" s="245">
        <v>1305</v>
      </c>
      <c r="CQ56" s="245">
        <v>1305</v>
      </c>
      <c r="CR56" s="245">
        <v>1455</v>
      </c>
      <c r="CS56" s="245">
        <v>1630</v>
      </c>
      <c r="CT56" s="205">
        <f>SUM(B56:CS56)</f>
        <v>152984.93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50.041000000001986</v>
      </c>
      <c r="C57" s="275">
        <f t="shared" ref="C57:BN57" si="68">IF(C56&gt;C55,0,C55-C56)</f>
        <v>0</v>
      </c>
      <c r="D57" s="275">
        <f t="shared" si="68"/>
        <v>0</v>
      </c>
      <c r="E57" s="275">
        <f t="shared" si="68"/>
        <v>0</v>
      </c>
      <c r="F57" s="275">
        <f t="shared" si="68"/>
        <v>78.571000000001732</v>
      </c>
      <c r="G57" s="275">
        <f t="shared" si="68"/>
        <v>78.571000000002641</v>
      </c>
      <c r="H57" s="275">
        <f t="shared" si="68"/>
        <v>147.00100000000202</v>
      </c>
      <c r="I57" s="275">
        <f t="shared" si="68"/>
        <v>202.16100000000006</v>
      </c>
      <c r="J57" s="275">
        <f t="shared" si="68"/>
        <v>178.20100000000093</v>
      </c>
      <c r="K57" s="275">
        <f t="shared" si="68"/>
        <v>233.8010000000022</v>
      </c>
      <c r="L57" s="275">
        <f t="shared" si="68"/>
        <v>292.0510000000013</v>
      </c>
      <c r="M57" s="275">
        <f t="shared" si="68"/>
        <v>242.0510000000013</v>
      </c>
      <c r="N57" s="275">
        <f t="shared" si="68"/>
        <v>242.0510000000013</v>
      </c>
      <c r="O57" s="275">
        <f t="shared" si="68"/>
        <v>292.0510000000022</v>
      </c>
      <c r="P57" s="275">
        <f t="shared" si="68"/>
        <v>192.05099999999948</v>
      </c>
      <c r="Q57" s="275">
        <f t="shared" si="68"/>
        <v>186.45100000000002</v>
      </c>
      <c r="R57" s="275">
        <f t="shared" si="68"/>
        <v>184.9409999999998</v>
      </c>
      <c r="S57" s="275">
        <f t="shared" si="68"/>
        <v>168.70099999999911</v>
      </c>
      <c r="T57" s="275">
        <f t="shared" si="68"/>
        <v>82.920999999999367</v>
      </c>
      <c r="U57" s="275">
        <f t="shared" si="68"/>
        <v>32.750999999999294</v>
      </c>
      <c r="V57" s="275">
        <f t="shared" si="68"/>
        <v>0</v>
      </c>
      <c r="W57" s="275">
        <f t="shared" si="68"/>
        <v>0</v>
      </c>
      <c r="X57" s="275">
        <f t="shared" si="68"/>
        <v>0</v>
      </c>
      <c r="Y57" s="275">
        <f t="shared" si="68"/>
        <v>0</v>
      </c>
      <c r="Z57" s="275">
        <f t="shared" si="68"/>
        <v>0</v>
      </c>
      <c r="AA57" s="275">
        <f t="shared" si="68"/>
        <v>0</v>
      </c>
      <c r="AB57" s="275">
        <f t="shared" si="68"/>
        <v>0</v>
      </c>
      <c r="AC57" s="275">
        <f t="shared" si="68"/>
        <v>0</v>
      </c>
      <c r="AD57" s="275">
        <f t="shared" si="68"/>
        <v>0</v>
      </c>
      <c r="AE57" s="275">
        <f t="shared" si="68"/>
        <v>0</v>
      </c>
      <c r="AF57" s="275">
        <f t="shared" si="68"/>
        <v>0</v>
      </c>
      <c r="AG57" s="275">
        <f t="shared" si="68"/>
        <v>0</v>
      </c>
      <c r="AH57" s="275">
        <f t="shared" si="68"/>
        <v>0</v>
      </c>
      <c r="AI57" s="275">
        <f t="shared" si="68"/>
        <v>0</v>
      </c>
      <c r="AJ57" s="275">
        <f t="shared" si="68"/>
        <v>0</v>
      </c>
      <c r="AK57" s="275">
        <f t="shared" si="68"/>
        <v>0</v>
      </c>
      <c r="AL57" s="275">
        <f t="shared" si="68"/>
        <v>0</v>
      </c>
      <c r="AM57" s="275">
        <f t="shared" si="68"/>
        <v>0</v>
      </c>
      <c r="AN57" s="275">
        <f t="shared" si="68"/>
        <v>0</v>
      </c>
      <c r="AO57" s="275">
        <f t="shared" si="68"/>
        <v>131.43100000000049</v>
      </c>
      <c r="AP57" s="275">
        <f t="shared" si="68"/>
        <v>394.26100000000042</v>
      </c>
      <c r="AQ57" s="275">
        <f t="shared" si="68"/>
        <v>748.0010000000002</v>
      </c>
      <c r="AR57" s="275">
        <f t="shared" si="68"/>
        <v>968.48099999999977</v>
      </c>
      <c r="AS57" s="275">
        <f t="shared" si="68"/>
        <v>802.40099999999984</v>
      </c>
      <c r="AT57" s="275">
        <f t="shared" si="68"/>
        <v>0</v>
      </c>
      <c r="AU57" s="275">
        <f t="shared" si="68"/>
        <v>65.731000000001586</v>
      </c>
      <c r="AV57" s="275">
        <f t="shared" si="68"/>
        <v>80.560999999999694</v>
      </c>
      <c r="AW57" s="275">
        <f t="shared" si="68"/>
        <v>93.890999999999622</v>
      </c>
      <c r="AX57" s="275">
        <f t="shared" si="68"/>
        <v>1043.5509999999995</v>
      </c>
      <c r="AY57" s="275">
        <f t="shared" si="68"/>
        <v>967.82100000000173</v>
      </c>
      <c r="AZ57" s="275">
        <f t="shared" si="68"/>
        <v>1134.5110000000004</v>
      </c>
      <c r="BA57" s="275">
        <f t="shared" si="68"/>
        <v>1183.3909999999996</v>
      </c>
      <c r="BB57" s="275">
        <f t="shared" si="68"/>
        <v>1186.6909999999989</v>
      </c>
      <c r="BC57" s="275">
        <f t="shared" si="68"/>
        <v>1071.5410000000011</v>
      </c>
      <c r="BD57" s="275">
        <f t="shared" si="68"/>
        <v>1024.5409999999993</v>
      </c>
      <c r="BE57" s="275">
        <f t="shared" si="68"/>
        <v>951.54100000000108</v>
      </c>
      <c r="BF57" s="275">
        <f t="shared" si="68"/>
        <v>796.54100000000108</v>
      </c>
      <c r="BG57" s="275">
        <f t="shared" si="68"/>
        <v>691.94099999999935</v>
      </c>
      <c r="BH57" s="275">
        <f t="shared" si="68"/>
        <v>415.96100000000069</v>
      </c>
      <c r="BI57" s="275">
        <f t="shared" si="68"/>
        <v>201.07099999999991</v>
      </c>
      <c r="BJ57" s="275">
        <f t="shared" si="68"/>
        <v>61.34099999999853</v>
      </c>
      <c r="BK57" s="275">
        <f t="shared" si="68"/>
        <v>0</v>
      </c>
      <c r="BL57" s="275">
        <f t="shared" si="68"/>
        <v>0</v>
      </c>
      <c r="BM57" s="275">
        <f t="shared" si="68"/>
        <v>0</v>
      </c>
      <c r="BN57" s="275">
        <f t="shared" si="68"/>
        <v>0</v>
      </c>
      <c r="BO57" s="275">
        <f t="shared" ref="BO57:CS57" si="69">IF(BO56&gt;BO55,0,BO55-BO56)</f>
        <v>0</v>
      </c>
      <c r="BP57" s="275">
        <f t="shared" si="69"/>
        <v>0</v>
      </c>
      <c r="BQ57" s="275">
        <f t="shared" si="69"/>
        <v>0</v>
      </c>
      <c r="BR57" s="275">
        <f t="shared" si="69"/>
        <v>0</v>
      </c>
      <c r="BS57" s="275">
        <f t="shared" si="69"/>
        <v>0</v>
      </c>
      <c r="BT57" s="275">
        <f t="shared" si="69"/>
        <v>0</v>
      </c>
      <c r="BU57" s="275">
        <f t="shared" si="69"/>
        <v>660.621000000001</v>
      </c>
      <c r="BV57" s="275">
        <f t="shared" si="69"/>
        <v>1122.5910000000003</v>
      </c>
      <c r="BW57" s="275">
        <f t="shared" si="69"/>
        <v>1338.8610000000008</v>
      </c>
      <c r="BX57" s="275">
        <f t="shared" si="69"/>
        <v>1188.8610000000008</v>
      </c>
      <c r="BY57" s="275">
        <f t="shared" si="69"/>
        <v>1097.8610000000008</v>
      </c>
      <c r="BZ57" s="275">
        <f t="shared" si="69"/>
        <v>1033.5210000000006</v>
      </c>
      <c r="CA57" s="275">
        <f t="shared" si="69"/>
        <v>1123.8810000000012</v>
      </c>
      <c r="CB57" s="275">
        <f t="shared" si="69"/>
        <v>1019.991</v>
      </c>
      <c r="CC57" s="275">
        <f t="shared" si="69"/>
        <v>1137.491</v>
      </c>
      <c r="CD57" s="275">
        <f t="shared" si="69"/>
        <v>1288.5210000000006</v>
      </c>
      <c r="CE57" s="275">
        <f t="shared" si="69"/>
        <v>1360.8810000000003</v>
      </c>
      <c r="CF57" s="275">
        <f t="shared" si="69"/>
        <v>1016.6910000000007</v>
      </c>
      <c r="CG57" s="275">
        <f t="shared" si="69"/>
        <v>835.81100000000151</v>
      </c>
      <c r="CH57" s="275">
        <f t="shared" si="69"/>
        <v>707.69100000000071</v>
      </c>
      <c r="CI57" s="275">
        <f t="shared" si="69"/>
        <v>951.70100000000093</v>
      </c>
      <c r="CJ57" s="275">
        <f t="shared" si="69"/>
        <v>819.871000000001</v>
      </c>
      <c r="CK57" s="275">
        <f t="shared" si="69"/>
        <v>1064.8710000000019</v>
      </c>
      <c r="CL57" s="275">
        <f t="shared" si="69"/>
        <v>1489.5210000000006</v>
      </c>
      <c r="CM57" s="275">
        <f t="shared" si="69"/>
        <v>1221.6710000000012</v>
      </c>
      <c r="CN57" s="275">
        <f t="shared" si="69"/>
        <v>1332.6410000000014</v>
      </c>
      <c r="CO57" s="275">
        <f t="shared" si="69"/>
        <v>931.48099999999977</v>
      </c>
      <c r="CP57" s="275">
        <f t="shared" si="69"/>
        <v>564.34100000000126</v>
      </c>
      <c r="CQ57" s="275">
        <f t="shared" si="69"/>
        <v>138.3110000000006</v>
      </c>
      <c r="CR57" s="275">
        <f t="shared" si="69"/>
        <v>0</v>
      </c>
      <c r="CS57" s="276">
        <f t="shared" si="69"/>
        <v>0</v>
      </c>
      <c r="CT57" s="94">
        <f>SUM(B57:CS57)</f>
        <v>40347.251000000026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3488.489</v>
      </c>
      <c r="C61" s="148">
        <f>SUM(C62:C68)</f>
        <v>3488.489</v>
      </c>
      <c r="D61" s="148">
        <f t="shared" ref="D61:BO61" si="70">SUM(D62:D68)</f>
        <v>3488.489</v>
      </c>
      <c r="E61" s="148">
        <f t="shared" si="70"/>
        <v>3488.489</v>
      </c>
      <c r="F61" s="148">
        <f t="shared" si="70"/>
        <v>3488.489</v>
      </c>
      <c r="G61" s="148">
        <f t="shared" si="70"/>
        <v>3488.489</v>
      </c>
      <c r="H61" s="148">
        <f t="shared" si="70"/>
        <v>3488.489</v>
      </c>
      <c r="I61" s="148">
        <f t="shared" si="70"/>
        <v>3488.489</v>
      </c>
      <c r="J61" s="148">
        <f t="shared" si="70"/>
        <v>3488.489</v>
      </c>
      <c r="K61" s="148">
        <f t="shared" si="70"/>
        <v>3488.489</v>
      </c>
      <c r="L61" s="148">
        <f t="shared" si="70"/>
        <v>3488.489</v>
      </c>
      <c r="M61" s="148">
        <f t="shared" si="70"/>
        <v>3488.489</v>
      </c>
      <c r="N61" s="148">
        <f t="shared" si="70"/>
        <v>3488.489</v>
      </c>
      <c r="O61" s="148">
        <f t="shared" si="70"/>
        <v>3488.489</v>
      </c>
      <c r="P61" s="148">
        <f t="shared" si="70"/>
        <v>3488.489</v>
      </c>
      <c r="Q61" s="148">
        <f t="shared" si="70"/>
        <v>3488.489</v>
      </c>
      <c r="R61" s="148">
        <f t="shared" si="70"/>
        <v>3488.489</v>
      </c>
      <c r="S61" s="148">
        <f t="shared" si="70"/>
        <v>3488.489</v>
      </c>
      <c r="T61" s="148">
        <f t="shared" si="70"/>
        <v>3488.489</v>
      </c>
      <c r="U61" s="148">
        <f t="shared" si="70"/>
        <v>3488.489</v>
      </c>
      <c r="V61" s="148">
        <f t="shared" si="70"/>
        <v>3527.489</v>
      </c>
      <c r="W61" s="148">
        <f t="shared" si="70"/>
        <v>3523.489</v>
      </c>
      <c r="X61" s="148">
        <f t="shared" si="70"/>
        <v>3523.489</v>
      </c>
      <c r="Y61" s="148">
        <f t="shared" si="70"/>
        <v>3523.489</v>
      </c>
      <c r="Z61" s="148">
        <f t="shared" si="70"/>
        <v>3523.489</v>
      </c>
      <c r="AA61" s="148">
        <f t="shared" si="70"/>
        <v>3523.489</v>
      </c>
      <c r="AB61" s="148">
        <f t="shared" si="70"/>
        <v>3523.489</v>
      </c>
      <c r="AC61" s="148">
        <f t="shared" si="70"/>
        <v>3527.489</v>
      </c>
      <c r="AD61" s="148">
        <f t="shared" si="70"/>
        <v>3530.489</v>
      </c>
      <c r="AE61" s="148">
        <f t="shared" si="70"/>
        <v>3529.489</v>
      </c>
      <c r="AF61" s="148">
        <f t="shared" si="70"/>
        <v>3530.489</v>
      </c>
      <c r="AG61" s="148">
        <f t="shared" si="70"/>
        <v>3531.489</v>
      </c>
      <c r="AH61" s="148">
        <f t="shared" si="70"/>
        <v>3539.489</v>
      </c>
      <c r="AI61" s="148">
        <f t="shared" si="70"/>
        <v>3537.489</v>
      </c>
      <c r="AJ61" s="148">
        <f t="shared" si="70"/>
        <v>3537.489</v>
      </c>
      <c r="AK61" s="148">
        <f t="shared" si="70"/>
        <v>3539.489</v>
      </c>
      <c r="AL61" s="148">
        <f t="shared" si="70"/>
        <v>3535.489</v>
      </c>
      <c r="AM61" s="148">
        <f t="shared" si="70"/>
        <v>3536.489</v>
      </c>
      <c r="AN61" s="148">
        <f t="shared" si="70"/>
        <v>3535.489</v>
      </c>
      <c r="AO61" s="148">
        <f t="shared" si="70"/>
        <v>3538.489</v>
      </c>
      <c r="AP61" s="148">
        <f t="shared" si="70"/>
        <v>3536.489</v>
      </c>
      <c r="AQ61" s="148">
        <f t="shared" si="70"/>
        <v>3531.489</v>
      </c>
      <c r="AR61" s="148">
        <f t="shared" si="70"/>
        <v>3530.489</v>
      </c>
      <c r="AS61" s="148">
        <f t="shared" si="70"/>
        <v>3531.489</v>
      </c>
      <c r="AT61" s="148">
        <f t="shared" si="70"/>
        <v>3533.489</v>
      </c>
      <c r="AU61" s="148">
        <f t="shared" si="70"/>
        <v>3533.489</v>
      </c>
      <c r="AV61" s="148">
        <f t="shared" si="70"/>
        <v>3529.489</v>
      </c>
      <c r="AW61" s="148">
        <f t="shared" si="70"/>
        <v>3529.489</v>
      </c>
      <c r="AX61" s="148">
        <f t="shared" si="70"/>
        <v>3529.489</v>
      </c>
      <c r="AY61" s="148">
        <f t="shared" si="70"/>
        <v>3528.489</v>
      </c>
      <c r="AZ61" s="148">
        <f t="shared" si="70"/>
        <v>3531.489</v>
      </c>
      <c r="BA61" s="148">
        <f t="shared" si="70"/>
        <v>3528.489</v>
      </c>
      <c r="BB61" s="148">
        <f t="shared" si="70"/>
        <v>3524.489</v>
      </c>
      <c r="BC61" s="148">
        <f t="shared" si="70"/>
        <v>3523.489</v>
      </c>
      <c r="BD61" s="148">
        <f t="shared" si="70"/>
        <v>3520.489</v>
      </c>
      <c r="BE61" s="148">
        <f t="shared" si="70"/>
        <v>3521.489</v>
      </c>
      <c r="BF61" s="148">
        <f t="shared" si="70"/>
        <v>3522.989</v>
      </c>
      <c r="BG61" s="148">
        <f t="shared" si="70"/>
        <v>3516.989</v>
      </c>
      <c r="BH61" s="148">
        <f t="shared" si="70"/>
        <v>3520.989</v>
      </c>
      <c r="BI61" s="148">
        <f t="shared" si="70"/>
        <v>3518.989</v>
      </c>
      <c r="BJ61" s="148">
        <f t="shared" si="70"/>
        <v>3502.989</v>
      </c>
      <c r="BK61" s="148">
        <f t="shared" si="70"/>
        <v>3498.989</v>
      </c>
      <c r="BL61" s="148">
        <f t="shared" si="70"/>
        <v>3499.989</v>
      </c>
      <c r="BM61" s="148">
        <f t="shared" si="70"/>
        <v>3509.989</v>
      </c>
      <c r="BN61" s="148">
        <f t="shared" si="70"/>
        <v>3512.989</v>
      </c>
      <c r="BO61" s="148">
        <f t="shared" si="70"/>
        <v>3508.989</v>
      </c>
      <c r="BP61" s="148">
        <f t="shared" ref="BP61:CS61" si="71">SUM(BP62:BP68)</f>
        <v>3508.989</v>
      </c>
      <c r="BQ61" s="148">
        <f t="shared" si="71"/>
        <v>3508.989</v>
      </c>
      <c r="BR61" s="148">
        <f t="shared" si="71"/>
        <v>3508.989</v>
      </c>
      <c r="BS61" s="148">
        <f t="shared" si="71"/>
        <v>3504.989</v>
      </c>
      <c r="BT61" s="148">
        <f t="shared" si="71"/>
        <v>3499.989</v>
      </c>
      <c r="BU61" s="148">
        <f t="shared" si="71"/>
        <v>3501.989</v>
      </c>
      <c r="BV61" s="148">
        <f t="shared" si="71"/>
        <v>3511.989</v>
      </c>
      <c r="BW61" s="148">
        <f t="shared" si="71"/>
        <v>3522.989</v>
      </c>
      <c r="BX61" s="148">
        <f t="shared" si="71"/>
        <v>3522.989</v>
      </c>
      <c r="BY61" s="148">
        <f t="shared" si="71"/>
        <v>3513.989</v>
      </c>
      <c r="BZ61" s="148">
        <f t="shared" si="71"/>
        <v>3516.989</v>
      </c>
      <c r="CA61" s="148">
        <f t="shared" si="71"/>
        <v>3522.989</v>
      </c>
      <c r="CB61" s="148">
        <f t="shared" si="71"/>
        <v>3525.989</v>
      </c>
      <c r="CC61" s="148">
        <f t="shared" si="71"/>
        <v>3533.989</v>
      </c>
      <c r="CD61" s="148">
        <f t="shared" si="71"/>
        <v>3534.989</v>
      </c>
      <c r="CE61" s="148">
        <f t="shared" si="71"/>
        <v>3534.989</v>
      </c>
      <c r="CF61" s="148">
        <f t="shared" si="71"/>
        <v>3535.989</v>
      </c>
      <c r="CG61" s="148">
        <f t="shared" si="71"/>
        <v>3533.989</v>
      </c>
      <c r="CH61" s="148">
        <f t="shared" si="71"/>
        <v>3534.989</v>
      </c>
      <c r="CI61" s="148">
        <f t="shared" si="71"/>
        <v>3535.989</v>
      </c>
      <c r="CJ61" s="148">
        <f t="shared" si="71"/>
        <v>3534.989</v>
      </c>
      <c r="CK61" s="148">
        <f t="shared" si="71"/>
        <v>3533.989</v>
      </c>
      <c r="CL61" s="148">
        <f t="shared" si="71"/>
        <v>3533.989</v>
      </c>
      <c r="CM61" s="148">
        <f t="shared" si="71"/>
        <v>3533.989</v>
      </c>
      <c r="CN61" s="148">
        <f t="shared" si="71"/>
        <v>3533.989</v>
      </c>
      <c r="CO61" s="148">
        <f t="shared" si="71"/>
        <v>3533.989</v>
      </c>
      <c r="CP61" s="148">
        <f t="shared" si="71"/>
        <v>3533.989</v>
      </c>
      <c r="CQ61" s="148">
        <f t="shared" si="71"/>
        <v>3534.989</v>
      </c>
      <c r="CR61" s="148">
        <f t="shared" si="71"/>
        <v>3536.989</v>
      </c>
      <c r="CS61" s="149">
        <f t="shared" si="71"/>
        <v>3533.989</v>
      </c>
      <c r="CT61" s="204">
        <f>SUM(B61:CS61)</f>
        <v>337726.94400000008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TRANSPOSE('[6]2'!$R$4:$R$99)</f>
        <v>461</v>
      </c>
      <c r="C62" s="245">
        <v>461</v>
      </c>
      <c r="D62" s="245">
        <v>461</v>
      </c>
      <c r="E62" s="245">
        <v>461</v>
      </c>
      <c r="F62" s="245">
        <v>461</v>
      </c>
      <c r="G62" s="245">
        <v>461</v>
      </c>
      <c r="H62" s="245">
        <v>461</v>
      </c>
      <c r="I62" s="245">
        <v>461</v>
      </c>
      <c r="J62" s="245">
        <v>461</v>
      </c>
      <c r="K62" s="245">
        <v>461</v>
      </c>
      <c r="L62" s="245">
        <v>461</v>
      </c>
      <c r="M62" s="245">
        <v>461</v>
      </c>
      <c r="N62" s="245">
        <v>461</v>
      </c>
      <c r="O62" s="245">
        <v>461</v>
      </c>
      <c r="P62" s="245">
        <v>461</v>
      </c>
      <c r="Q62" s="245">
        <v>461</v>
      </c>
      <c r="R62" s="245">
        <v>461</v>
      </c>
      <c r="S62" s="245">
        <v>461</v>
      </c>
      <c r="T62" s="245">
        <v>461</v>
      </c>
      <c r="U62" s="245">
        <v>461</v>
      </c>
      <c r="V62" s="245">
        <v>461</v>
      </c>
      <c r="W62" s="245">
        <v>461</v>
      </c>
      <c r="X62" s="245">
        <v>461</v>
      </c>
      <c r="Y62" s="245">
        <v>461</v>
      </c>
      <c r="Z62" s="245">
        <v>461</v>
      </c>
      <c r="AA62" s="245">
        <v>461</v>
      </c>
      <c r="AB62" s="245">
        <v>461</v>
      </c>
      <c r="AC62" s="245">
        <v>461</v>
      </c>
      <c r="AD62" s="245">
        <v>461</v>
      </c>
      <c r="AE62" s="245">
        <v>461</v>
      </c>
      <c r="AF62" s="245">
        <v>461</v>
      </c>
      <c r="AG62" s="245">
        <v>461</v>
      </c>
      <c r="AH62" s="245">
        <v>461</v>
      </c>
      <c r="AI62" s="245">
        <v>461</v>
      </c>
      <c r="AJ62" s="245">
        <v>461</v>
      </c>
      <c r="AK62" s="245">
        <v>461</v>
      </c>
      <c r="AL62" s="245">
        <v>461</v>
      </c>
      <c r="AM62" s="245">
        <v>461</v>
      </c>
      <c r="AN62" s="245">
        <v>461</v>
      </c>
      <c r="AO62" s="245">
        <v>461</v>
      </c>
      <c r="AP62" s="245">
        <v>461</v>
      </c>
      <c r="AQ62" s="245">
        <v>461</v>
      </c>
      <c r="AR62" s="245">
        <v>461</v>
      </c>
      <c r="AS62" s="245">
        <v>461</v>
      </c>
      <c r="AT62" s="245">
        <v>461</v>
      </c>
      <c r="AU62" s="245">
        <v>461</v>
      </c>
      <c r="AV62" s="245">
        <v>461</v>
      </c>
      <c r="AW62" s="245">
        <v>461</v>
      </c>
      <c r="AX62" s="245">
        <v>461</v>
      </c>
      <c r="AY62" s="245">
        <v>461</v>
      </c>
      <c r="AZ62" s="245">
        <v>461</v>
      </c>
      <c r="BA62" s="245">
        <v>461</v>
      </c>
      <c r="BB62" s="245">
        <v>461</v>
      </c>
      <c r="BC62" s="245">
        <v>461</v>
      </c>
      <c r="BD62" s="245">
        <v>461</v>
      </c>
      <c r="BE62" s="245">
        <v>461</v>
      </c>
      <c r="BF62" s="245">
        <v>461</v>
      </c>
      <c r="BG62" s="245">
        <v>461</v>
      </c>
      <c r="BH62" s="245">
        <v>461</v>
      </c>
      <c r="BI62" s="245">
        <v>461</v>
      </c>
      <c r="BJ62" s="245">
        <v>461</v>
      </c>
      <c r="BK62" s="245">
        <v>461</v>
      </c>
      <c r="BL62" s="245">
        <v>461</v>
      </c>
      <c r="BM62" s="245">
        <v>461</v>
      </c>
      <c r="BN62" s="245">
        <v>461</v>
      </c>
      <c r="BO62" s="245">
        <v>461</v>
      </c>
      <c r="BP62" s="245">
        <v>461</v>
      </c>
      <c r="BQ62" s="245">
        <v>461</v>
      </c>
      <c r="BR62" s="245">
        <v>461</v>
      </c>
      <c r="BS62" s="245">
        <v>461</v>
      </c>
      <c r="BT62" s="245">
        <v>461</v>
      </c>
      <c r="BU62" s="245">
        <v>461</v>
      </c>
      <c r="BV62" s="245">
        <v>461</v>
      </c>
      <c r="BW62" s="245">
        <v>461</v>
      </c>
      <c r="BX62" s="245">
        <v>461</v>
      </c>
      <c r="BY62" s="245">
        <v>461</v>
      </c>
      <c r="BZ62" s="245">
        <v>461</v>
      </c>
      <c r="CA62" s="245">
        <v>461</v>
      </c>
      <c r="CB62" s="245">
        <v>461</v>
      </c>
      <c r="CC62" s="245">
        <v>461</v>
      </c>
      <c r="CD62" s="245">
        <v>461</v>
      </c>
      <c r="CE62" s="245">
        <v>461</v>
      </c>
      <c r="CF62" s="245">
        <v>461</v>
      </c>
      <c r="CG62" s="245">
        <v>461</v>
      </c>
      <c r="CH62" s="245">
        <v>461</v>
      </c>
      <c r="CI62" s="245">
        <v>461</v>
      </c>
      <c r="CJ62" s="245">
        <v>461</v>
      </c>
      <c r="CK62" s="245">
        <v>461</v>
      </c>
      <c r="CL62" s="245">
        <v>461</v>
      </c>
      <c r="CM62" s="245">
        <v>461</v>
      </c>
      <c r="CN62" s="245">
        <v>461</v>
      </c>
      <c r="CO62" s="245">
        <v>461</v>
      </c>
      <c r="CP62" s="245">
        <v>461</v>
      </c>
      <c r="CQ62" s="245">
        <v>461</v>
      </c>
      <c r="CR62" s="245">
        <v>461</v>
      </c>
      <c r="CS62" s="245">
        <v>461</v>
      </c>
      <c r="CT62" s="327">
        <f t="shared" ref="CT62:CT68" si="72">SUM(B62:CS62)</f>
        <v>44256</v>
      </c>
      <c r="CU62" s="128"/>
      <c r="CV62" s="216"/>
    </row>
    <row r="63" spans="1:102">
      <c r="A63" s="22" t="s">
        <v>33</v>
      </c>
      <c r="B63" s="245" cm="1">
        <f t="array" ref="B63:CS63">TRANSPOSE('[6]2'!$U$4:$U$99)</f>
        <v>529</v>
      </c>
      <c r="C63" s="245">
        <v>529</v>
      </c>
      <c r="D63" s="245">
        <v>529</v>
      </c>
      <c r="E63" s="245">
        <v>529</v>
      </c>
      <c r="F63" s="245">
        <v>529</v>
      </c>
      <c r="G63" s="245">
        <v>529</v>
      </c>
      <c r="H63" s="245">
        <v>529</v>
      </c>
      <c r="I63" s="245">
        <v>529</v>
      </c>
      <c r="J63" s="245">
        <v>529</v>
      </c>
      <c r="K63" s="245">
        <v>529</v>
      </c>
      <c r="L63" s="245">
        <v>529</v>
      </c>
      <c r="M63" s="245">
        <v>529</v>
      </c>
      <c r="N63" s="245">
        <v>529</v>
      </c>
      <c r="O63" s="245">
        <v>529</v>
      </c>
      <c r="P63" s="245">
        <v>529</v>
      </c>
      <c r="Q63" s="245">
        <v>529</v>
      </c>
      <c r="R63" s="245">
        <v>529</v>
      </c>
      <c r="S63" s="245">
        <v>529</v>
      </c>
      <c r="T63" s="245">
        <v>529</v>
      </c>
      <c r="U63" s="245">
        <v>529</v>
      </c>
      <c r="V63" s="245">
        <v>529</v>
      </c>
      <c r="W63" s="245">
        <v>529</v>
      </c>
      <c r="X63" s="245">
        <v>529</v>
      </c>
      <c r="Y63" s="245">
        <v>529</v>
      </c>
      <c r="Z63" s="245">
        <v>529</v>
      </c>
      <c r="AA63" s="245">
        <v>529</v>
      </c>
      <c r="AB63" s="245">
        <v>529</v>
      </c>
      <c r="AC63" s="245">
        <v>529</v>
      </c>
      <c r="AD63" s="245">
        <v>529</v>
      </c>
      <c r="AE63" s="245">
        <v>529</v>
      </c>
      <c r="AF63" s="245">
        <v>529</v>
      </c>
      <c r="AG63" s="245">
        <v>529</v>
      </c>
      <c r="AH63" s="245">
        <v>529</v>
      </c>
      <c r="AI63" s="245">
        <v>529</v>
      </c>
      <c r="AJ63" s="245">
        <v>529</v>
      </c>
      <c r="AK63" s="245">
        <v>529</v>
      </c>
      <c r="AL63" s="245">
        <v>529</v>
      </c>
      <c r="AM63" s="245">
        <v>529</v>
      </c>
      <c r="AN63" s="245">
        <v>529</v>
      </c>
      <c r="AO63" s="245">
        <v>529</v>
      </c>
      <c r="AP63" s="245">
        <v>529</v>
      </c>
      <c r="AQ63" s="245">
        <v>529</v>
      </c>
      <c r="AR63" s="245">
        <v>529</v>
      </c>
      <c r="AS63" s="245">
        <v>529</v>
      </c>
      <c r="AT63" s="245">
        <v>529</v>
      </c>
      <c r="AU63" s="245">
        <v>529</v>
      </c>
      <c r="AV63" s="245">
        <v>529</v>
      </c>
      <c r="AW63" s="245">
        <v>529</v>
      </c>
      <c r="AX63" s="245">
        <v>529</v>
      </c>
      <c r="AY63" s="245">
        <v>529</v>
      </c>
      <c r="AZ63" s="245">
        <v>529</v>
      </c>
      <c r="BA63" s="245">
        <v>529</v>
      </c>
      <c r="BB63" s="245">
        <v>529</v>
      </c>
      <c r="BC63" s="245">
        <v>529</v>
      </c>
      <c r="BD63" s="245">
        <v>529</v>
      </c>
      <c r="BE63" s="245">
        <v>529</v>
      </c>
      <c r="BF63" s="245">
        <v>529</v>
      </c>
      <c r="BG63" s="245">
        <v>529</v>
      </c>
      <c r="BH63" s="245">
        <v>529</v>
      </c>
      <c r="BI63" s="245">
        <v>529</v>
      </c>
      <c r="BJ63" s="245">
        <v>529</v>
      </c>
      <c r="BK63" s="245">
        <v>529</v>
      </c>
      <c r="BL63" s="245">
        <v>529</v>
      </c>
      <c r="BM63" s="245">
        <v>529</v>
      </c>
      <c r="BN63" s="245">
        <v>529</v>
      </c>
      <c r="BO63" s="245">
        <v>529</v>
      </c>
      <c r="BP63" s="245">
        <v>529</v>
      </c>
      <c r="BQ63" s="245">
        <v>529</v>
      </c>
      <c r="BR63" s="245">
        <v>529</v>
      </c>
      <c r="BS63" s="245">
        <v>529</v>
      </c>
      <c r="BT63" s="245">
        <v>529</v>
      </c>
      <c r="BU63" s="245">
        <v>529</v>
      </c>
      <c r="BV63" s="245">
        <v>529</v>
      </c>
      <c r="BW63" s="245">
        <v>529</v>
      </c>
      <c r="BX63" s="245">
        <v>529</v>
      </c>
      <c r="BY63" s="245">
        <v>529</v>
      </c>
      <c r="BZ63" s="245">
        <v>529</v>
      </c>
      <c r="CA63" s="245">
        <v>529</v>
      </c>
      <c r="CB63" s="245">
        <v>529</v>
      </c>
      <c r="CC63" s="245">
        <v>529</v>
      </c>
      <c r="CD63" s="245">
        <v>529</v>
      </c>
      <c r="CE63" s="245">
        <v>529</v>
      </c>
      <c r="CF63" s="245">
        <v>529</v>
      </c>
      <c r="CG63" s="245">
        <v>529</v>
      </c>
      <c r="CH63" s="245">
        <v>529</v>
      </c>
      <c r="CI63" s="245">
        <v>529</v>
      </c>
      <c r="CJ63" s="245">
        <v>529</v>
      </c>
      <c r="CK63" s="245">
        <v>529</v>
      </c>
      <c r="CL63" s="245">
        <v>529</v>
      </c>
      <c r="CM63" s="245">
        <v>529</v>
      </c>
      <c r="CN63" s="245">
        <v>529</v>
      </c>
      <c r="CO63" s="245">
        <v>529</v>
      </c>
      <c r="CP63" s="245">
        <v>529</v>
      </c>
      <c r="CQ63" s="245">
        <v>529</v>
      </c>
      <c r="CR63" s="245">
        <v>529</v>
      </c>
      <c r="CS63" s="245">
        <v>529</v>
      </c>
      <c r="CT63" s="327">
        <f t="shared" si="72"/>
        <v>50784</v>
      </c>
      <c r="CU63" s="128"/>
      <c r="CV63" s="216"/>
    </row>
    <row r="64" spans="1:102">
      <c r="A64" s="22" t="s">
        <v>34</v>
      </c>
      <c r="B64" s="245" cm="1">
        <f t="array" ref="B64:CS64">TRANSPOSE('[6]2'!$O$4:$O$99)</f>
        <v>831.33299999999997</v>
      </c>
      <c r="C64" s="245">
        <v>831.33299999999997</v>
      </c>
      <c r="D64" s="245">
        <v>831.33299999999997</v>
      </c>
      <c r="E64" s="245">
        <v>831.33299999999997</v>
      </c>
      <c r="F64" s="245">
        <v>831.33299999999997</v>
      </c>
      <c r="G64" s="245">
        <v>831.33299999999997</v>
      </c>
      <c r="H64" s="245">
        <v>831.33299999999997</v>
      </c>
      <c r="I64" s="245">
        <v>831.33299999999997</v>
      </c>
      <c r="J64" s="245">
        <v>831.33299999999997</v>
      </c>
      <c r="K64" s="245">
        <v>831.33299999999997</v>
      </c>
      <c r="L64" s="245">
        <v>831.33299999999997</v>
      </c>
      <c r="M64" s="245">
        <v>831.33299999999997</v>
      </c>
      <c r="N64" s="245">
        <v>831.33299999999997</v>
      </c>
      <c r="O64" s="245">
        <v>831.33299999999997</v>
      </c>
      <c r="P64" s="245">
        <v>831.33299999999997</v>
      </c>
      <c r="Q64" s="245">
        <v>831.33299999999997</v>
      </c>
      <c r="R64" s="245">
        <v>831.33299999999997</v>
      </c>
      <c r="S64" s="245">
        <v>831.33299999999997</v>
      </c>
      <c r="T64" s="245">
        <v>831.33299999999997</v>
      </c>
      <c r="U64" s="245">
        <v>831.33299999999997</v>
      </c>
      <c r="V64" s="245">
        <v>877.33299999999997</v>
      </c>
      <c r="W64" s="245">
        <v>877.33299999999997</v>
      </c>
      <c r="X64" s="245">
        <v>877.33299999999997</v>
      </c>
      <c r="Y64" s="245">
        <v>877.33299999999997</v>
      </c>
      <c r="Z64" s="245">
        <v>877.33299999999997</v>
      </c>
      <c r="AA64" s="245">
        <v>877.33299999999997</v>
      </c>
      <c r="AB64" s="245">
        <v>877.33299999999997</v>
      </c>
      <c r="AC64" s="245">
        <v>877.33299999999997</v>
      </c>
      <c r="AD64" s="245">
        <v>882.33299999999997</v>
      </c>
      <c r="AE64" s="245">
        <v>882.33299999999997</v>
      </c>
      <c r="AF64" s="245">
        <v>882.33299999999997</v>
      </c>
      <c r="AG64" s="245">
        <v>882.33299999999997</v>
      </c>
      <c r="AH64" s="245">
        <v>882.33299999999997</v>
      </c>
      <c r="AI64" s="245">
        <v>882.33299999999997</v>
      </c>
      <c r="AJ64" s="245">
        <v>882.33299999999997</v>
      </c>
      <c r="AK64" s="245">
        <v>882.33299999999997</v>
      </c>
      <c r="AL64" s="245">
        <v>882.33299999999997</v>
      </c>
      <c r="AM64" s="245">
        <v>882.33299999999997</v>
      </c>
      <c r="AN64" s="245">
        <v>882.33299999999997</v>
      </c>
      <c r="AO64" s="245">
        <v>882.33299999999997</v>
      </c>
      <c r="AP64" s="245">
        <v>882.33299999999997</v>
      </c>
      <c r="AQ64" s="245">
        <v>882.33299999999997</v>
      </c>
      <c r="AR64" s="245">
        <v>882.33299999999997</v>
      </c>
      <c r="AS64" s="245">
        <v>882.33299999999997</v>
      </c>
      <c r="AT64" s="245">
        <v>882.33299999999997</v>
      </c>
      <c r="AU64" s="245">
        <v>882.33299999999997</v>
      </c>
      <c r="AV64" s="245">
        <v>882.33299999999997</v>
      </c>
      <c r="AW64" s="245">
        <v>882.33299999999997</v>
      </c>
      <c r="AX64" s="245">
        <v>882.33299999999997</v>
      </c>
      <c r="AY64" s="245">
        <v>882.33299999999997</v>
      </c>
      <c r="AZ64" s="245">
        <v>882.33299999999997</v>
      </c>
      <c r="BA64" s="245">
        <v>882.33299999999997</v>
      </c>
      <c r="BB64" s="245">
        <v>882.33299999999997</v>
      </c>
      <c r="BC64" s="245">
        <v>882.33299999999997</v>
      </c>
      <c r="BD64" s="245">
        <v>882.33299999999997</v>
      </c>
      <c r="BE64" s="245">
        <v>882.33299999999997</v>
      </c>
      <c r="BF64" s="245">
        <v>882.83299999999997</v>
      </c>
      <c r="BG64" s="245">
        <v>882.83299999999997</v>
      </c>
      <c r="BH64" s="245">
        <v>882.83299999999997</v>
      </c>
      <c r="BI64" s="245">
        <v>882.83299999999997</v>
      </c>
      <c r="BJ64" s="245">
        <v>882.83299999999997</v>
      </c>
      <c r="BK64" s="245">
        <v>882.83299999999997</v>
      </c>
      <c r="BL64" s="245">
        <v>882.83299999999997</v>
      </c>
      <c r="BM64" s="245">
        <v>882.83299999999997</v>
      </c>
      <c r="BN64" s="245">
        <v>882.83299999999997</v>
      </c>
      <c r="BO64" s="245">
        <v>882.83299999999997</v>
      </c>
      <c r="BP64" s="245">
        <v>882.83299999999997</v>
      </c>
      <c r="BQ64" s="245">
        <v>882.83299999999997</v>
      </c>
      <c r="BR64" s="245">
        <v>882.83299999999997</v>
      </c>
      <c r="BS64" s="245">
        <v>882.83299999999997</v>
      </c>
      <c r="BT64" s="245">
        <v>882.83299999999997</v>
      </c>
      <c r="BU64" s="245">
        <v>882.83299999999997</v>
      </c>
      <c r="BV64" s="245">
        <v>882.83299999999997</v>
      </c>
      <c r="BW64" s="245">
        <v>882.83299999999997</v>
      </c>
      <c r="BX64" s="245">
        <v>882.83299999999997</v>
      </c>
      <c r="BY64" s="245">
        <v>882.83299999999997</v>
      </c>
      <c r="BZ64" s="245">
        <v>882.83299999999997</v>
      </c>
      <c r="CA64" s="245">
        <v>882.83299999999997</v>
      </c>
      <c r="CB64" s="245">
        <v>882.83299999999997</v>
      </c>
      <c r="CC64" s="245">
        <v>882.83299999999997</v>
      </c>
      <c r="CD64" s="245">
        <v>882.83299999999997</v>
      </c>
      <c r="CE64" s="245">
        <v>882.83299999999997</v>
      </c>
      <c r="CF64" s="245">
        <v>882.83299999999997</v>
      </c>
      <c r="CG64" s="245">
        <v>882.83299999999997</v>
      </c>
      <c r="CH64" s="245">
        <v>882.83299999999997</v>
      </c>
      <c r="CI64" s="245">
        <v>882.83299999999997</v>
      </c>
      <c r="CJ64" s="245">
        <v>882.83299999999997</v>
      </c>
      <c r="CK64" s="245">
        <v>882.83299999999997</v>
      </c>
      <c r="CL64" s="245">
        <v>882.83299999999997</v>
      </c>
      <c r="CM64" s="245">
        <v>882.83299999999997</v>
      </c>
      <c r="CN64" s="245">
        <v>882.83299999999997</v>
      </c>
      <c r="CO64" s="245">
        <v>882.83299999999997</v>
      </c>
      <c r="CP64" s="245">
        <v>882.83299999999997</v>
      </c>
      <c r="CQ64" s="245">
        <v>882.83299999999997</v>
      </c>
      <c r="CR64" s="245">
        <v>882.83299999999997</v>
      </c>
      <c r="CS64" s="245">
        <v>882.83299999999997</v>
      </c>
      <c r="CT64" s="327">
        <f t="shared" si="72"/>
        <v>83663.967999999906</v>
      </c>
      <c r="CU64" s="128"/>
      <c r="CV64" s="216"/>
    </row>
    <row r="65" spans="1:100">
      <c r="A65" s="22" t="s">
        <v>35</v>
      </c>
      <c r="B65" s="245" cm="1">
        <f t="array" ref="B65:CS65">TRANSPOSE('[6]2'!$AB$4:$AB$99)</f>
        <v>406</v>
      </c>
      <c r="C65" s="245">
        <v>406</v>
      </c>
      <c r="D65" s="245">
        <v>406</v>
      </c>
      <c r="E65" s="245">
        <v>406</v>
      </c>
      <c r="F65" s="245">
        <v>406</v>
      </c>
      <c r="G65" s="245">
        <v>406</v>
      </c>
      <c r="H65" s="245">
        <v>406</v>
      </c>
      <c r="I65" s="245">
        <v>406</v>
      </c>
      <c r="J65" s="245">
        <v>406</v>
      </c>
      <c r="K65" s="245">
        <v>406</v>
      </c>
      <c r="L65" s="245">
        <v>406</v>
      </c>
      <c r="M65" s="245">
        <v>406</v>
      </c>
      <c r="N65" s="245">
        <v>406</v>
      </c>
      <c r="O65" s="245">
        <v>406</v>
      </c>
      <c r="P65" s="245">
        <v>406</v>
      </c>
      <c r="Q65" s="245">
        <v>406</v>
      </c>
      <c r="R65" s="245">
        <v>406</v>
      </c>
      <c r="S65" s="245">
        <v>406</v>
      </c>
      <c r="T65" s="245">
        <v>406</v>
      </c>
      <c r="U65" s="245">
        <v>406</v>
      </c>
      <c r="V65" s="245">
        <v>406</v>
      </c>
      <c r="W65" s="245">
        <v>406</v>
      </c>
      <c r="X65" s="245">
        <v>406</v>
      </c>
      <c r="Y65" s="245">
        <v>406</v>
      </c>
      <c r="Z65" s="245">
        <v>406</v>
      </c>
      <c r="AA65" s="245">
        <v>406</v>
      </c>
      <c r="AB65" s="245">
        <v>406</v>
      </c>
      <c r="AC65" s="245">
        <v>406</v>
      </c>
      <c r="AD65" s="245">
        <v>406</v>
      </c>
      <c r="AE65" s="245">
        <v>406</v>
      </c>
      <c r="AF65" s="245">
        <v>406</v>
      </c>
      <c r="AG65" s="245">
        <v>406</v>
      </c>
      <c r="AH65" s="245">
        <v>406</v>
      </c>
      <c r="AI65" s="245">
        <v>406</v>
      </c>
      <c r="AJ65" s="245">
        <v>406</v>
      </c>
      <c r="AK65" s="245">
        <v>406</v>
      </c>
      <c r="AL65" s="245">
        <v>406</v>
      </c>
      <c r="AM65" s="245">
        <v>406</v>
      </c>
      <c r="AN65" s="245">
        <v>406</v>
      </c>
      <c r="AO65" s="245">
        <v>406</v>
      </c>
      <c r="AP65" s="245">
        <v>406</v>
      </c>
      <c r="AQ65" s="245">
        <v>406</v>
      </c>
      <c r="AR65" s="245">
        <v>406</v>
      </c>
      <c r="AS65" s="245">
        <v>406</v>
      </c>
      <c r="AT65" s="245">
        <v>406</v>
      </c>
      <c r="AU65" s="245">
        <v>406</v>
      </c>
      <c r="AV65" s="245">
        <v>406</v>
      </c>
      <c r="AW65" s="245">
        <v>406</v>
      </c>
      <c r="AX65" s="245">
        <v>406</v>
      </c>
      <c r="AY65" s="245">
        <v>406</v>
      </c>
      <c r="AZ65" s="245">
        <v>406</v>
      </c>
      <c r="BA65" s="245">
        <v>406</v>
      </c>
      <c r="BB65" s="245">
        <v>406</v>
      </c>
      <c r="BC65" s="245">
        <v>406</v>
      </c>
      <c r="BD65" s="245">
        <v>406</v>
      </c>
      <c r="BE65" s="245">
        <v>406</v>
      </c>
      <c r="BF65" s="245">
        <v>406</v>
      </c>
      <c r="BG65" s="245">
        <v>406</v>
      </c>
      <c r="BH65" s="245">
        <v>406</v>
      </c>
      <c r="BI65" s="245">
        <v>406</v>
      </c>
      <c r="BJ65" s="245">
        <v>406</v>
      </c>
      <c r="BK65" s="245">
        <v>406</v>
      </c>
      <c r="BL65" s="245">
        <v>406</v>
      </c>
      <c r="BM65" s="245">
        <v>406</v>
      </c>
      <c r="BN65" s="245">
        <v>406</v>
      </c>
      <c r="BO65" s="245">
        <v>406</v>
      </c>
      <c r="BP65" s="245">
        <v>406</v>
      </c>
      <c r="BQ65" s="245">
        <v>406</v>
      </c>
      <c r="BR65" s="245">
        <v>406</v>
      </c>
      <c r="BS65" s="245">
        <v>406</v>
      </c>
      <c r="BT65" s="245">
        <v>406</v>
      </c>
      <c r="BU65" s="245">
        <v>406</v>
      </c>
      <c r="BV65" s="245">
        <v>406</v>
      </c>
      <c r="BW65" s="245">
        <v>406</v>
      </c>
      <c r="BX65" s="245">
        <v>406</v>
      </c>
      <c r="BY65" s="245">
        <v>406</v>
      </c>
      <c r="BZ65" s="245">
        <v>406</v>
      </c>
      <c r="CA65" s="245">
        <v>406</v>
      </c>
      <c r="CB65" s="245">
        <v>406</v>
      </c>
      <c r="CC65" s="245">
        <v>406</v>
      </c>
      <c r="CD65" s="245">
        <v>406</v>
      </c>
      <c r="CE65" s="245">
        <v>406</v>
      </c>
      <c r="CF65" s="245">
        <v>406</v>
      </c>
      <c r="CG65" s="245">
        <v>406</v>
      </c>
      <c r="CH65" s="245">
        <v>406</v>
      </c>
      <c r="CI65" s="245">
        <v>406</v>
      </c>
      <c r="CJ65" s="245">
        <v>406</v>
      </c>
      <c r="CK65" s="245">
        <v>406</v>
      </c>
      <c r="CL65" s="245">
        <v>406</v>
      </c>
      <c r="CM65" s="245">
        <v>406</v>
      </c>
      <c r="CN65" s="245">
        <v>406</v>
      </c>
      <c r="CO65" s="245">
        <v>406</v>
      </c>
      <c r="CP65" s="245">
        <v>406</v>
      </c>
      <c r="CQ65" s="245">
        <v>406</v>
      </c>
      <c r="CR65" s="245">
        <v>406</v>
      </c>
      <c r="CS65" s="245">
        <v>406</v>
      </c>
      <c r="CT65" s="327">
        <f t="shared" si="72"/>
        <v>38976</v>
      </c>
      <c r="CU65" s="128"/>
      <c r="CV65" s="216"/>
    </row>
    <row r="66" spans="1:100">
      <c r="A66" s="22" t="s">
        <v>36</v>
      </c>
      <c r="B66" s="245" cm="1">
        <f t="array" ref="B66:CS66">TRANSPOSE('[6]2'!$AE$4:$AE$99)</f>
        <v>474.95600000000002</v>
      </c>
      <c r="C66" s="245">
        <v>474.95600000000002</v>
      </c>
      <c r="D66" s="245">
        <v>474.95600000000002</v>
      </c>
      <c r="E66" s="245">
        <v>474.95600000000002</v>
      </c>
      <c r="F66" s="245">
        <v>474.95600000000002</v>
      </c>
      <c r="G66" s="245">
        <v>474.95600000000002</v>
      </c>
      <c r="H66" s="245">
        <v>474.95600000000002</v>
      </c>
      <c r="I66" s="245">
        <v>474.95600000000002</v>
      </c>
      <c r="J66" s="245">
        <v>474.95600000000002</v>
      </c>
      <c r="K66" s="245">
        <v>474.95600000000002</v>
      </c>
      <c r="L66" s="245">
        <v>474.95600000000002</v>
      </c>
      <c r="M66" s="245">
        <v>474.95600000000002</v>
      </c>
      <c r="N66" s="245">
        <v>474.95600000000002</v>
      </c>
      <c r="O66" s="245">
        <v>474.95600000000002</v>
      </c>
      <c r="P66" s="245">
        <v>474.95600000000002</v>
      </c>
      <c r="Q66" s="245">
        <v>474.95600000000002</v>
      </c>
      <c r="R66" s="245">
        <v>474.95600000000002</v>
      </c>
      <c r="S66" s="245">
        <v>474.95600000000002</v>
      </c>
      <c r="T66" s="245">
        <v>474.95600000000002</v>
      </c>
      <c r="U66" s="245">
        <v>474.95600000000002</v>
      </c>
      <c r="V66" s="245">
        <v>474.95600000000002</v>
      </c>
      <c r="W66" s="245">
        <v>474.95600000000002</v>
      </c>
      <c r="X66" s="245">
        <v>474.95600000000002</v>
      </c>
      <c r="Y66" s="245">
        <v>474.95600000000002</v>
      </c>
      <c r="Z66" s="245">
        <v>474.95600000000002</v>
      </c>
      <c r="AA66" s="245">
        <v>474.95600000000002</v>
      </c>
      <c r="AB66" s="245">
        <v>474.95600000000002</v>
      </c>
      <c r="AC66" s="245">
        <v>474.95600000000002</v>
      </c>
      <c r="AD66" s="245">
        <v>474.95600000000002</v>
      </c>
      <c r="AE66" s="245">
        <v>474.95600000000002</v>
      </c>
      <c r="AF66" s="245">
        <v>474.95600000000002</v>
      </c>
      <c r="AG66" s="245">
        <v>474.95600000000002</v>
      </c>
      <c r="AH66" s="245">
        <v>474.95600000000002</v>
      </c>
      <c r="AI66" s="245">
        <v>474.95600000000002</v>
      </c>
      <c r="AJ66" s="245">
        <v>474.95600000000002</v>
      </c>
      <c r="AK66" s="245">
        <v>474.95600000000002</v>
      </c>
      <c r="AL66" s="245">
        <v>474.95600000000002</v>
      </c>
      <c r="AM66" s="245">
        <v>474.95600000000002</v>
      </c>
      <c r="AN66" s="245">
        <v>474.95600000000002</v>
      </c>
      <c r="AO66" s="245">
        <v>474.95600000000002</v>
      </c>
      <c r="AP66" s="245">
        <v>474.95600000000002</v>
      </c>
      <c r="AQ66" s="245">
        <v>474.95600000000002</v>
      </c>
      <c r="AR66" s="245">
        <v>474.95600000000002</v>
      </c>
      <c r="AS66" s="245">
        <v>474.95600000000002</v>
      </c>
      <c r="AT66" s="245">
        <v>474.95600000000002</v>
      </c>
      <c r="AU66" s="245">
        <v>474.95600000000002</v>
      </c>
      <c r="AV66" s="245">
        <v>474.95600000000002</v>
      </c>
      <c r="AW66" s="245">
        <v>474.95600000000002</v>
      </c>
      <c r="AX66" s="245">
        <v>474.95600000000002</v>
      </c>
      <c r="AY66" s="245">
        <v>474.95600000000002</v>
      </c>
      <c r="AZ66" s="245">
        <v>474.95600000000002</v>
      </c>
      <c r="BA66" s="245">
        <v>474.95600000000002</v>
      </c>
      <c r="BB66" s="245">
        <v>474.95600000000002</v>
      </c>
      <c r="BC66" s="245">
        <v>474.95600000000002</v>
      </c>
      <c r="BD66" s="245">
        <v>474.95600000000002</v>
      </c>
      <c r="BE66" s="245">
        <v>474.95600000000002</v>
      </c>
      <c r="BF66" s="245">
        <v>474.95600000000002</v>
      </c>
      <c r="BG66" s="245">
        <v>474.95600000000002</v>
      </c>
      <c r="BH66" s="245">
        <v>474.95600000000002</v>
      </c>
      <c r="BI66" s="245">
        <v>474.95600000000002</v>
      </c>
      <c r="BJ66" s="245">
        <v>474.95600000000002</v>
      </c>
      <c r="BK66" s="245">
        <v>474.95600000000002</v>
      </c>
      <c r="BL66" s="245">
        <v>474.95600000000002</v>
      </c>
      <c r="BM66" s="245">
        <v>474.95600000000002</v>
      </c>
      <c r="BN66" s="245">
        <v>474.95600000000002</v>
      </c>
      <c r="BO66" s="245">
        <v>474.95600000000002</v>
      </c>
      <c r="BP66" s="245">
        <v>474.95600000000002</v>
      </c>
      <c r="BQ66" s="245">
        <v>474.95600000000002</v>
      </c>
      <c r="BR66" s="245">
        <v>474.95600000000002</v>
      </c>
      <c r="BS66" s="245">
        <v>474.95600000000002</v>
      </c>
      <c r="BT66" s="245">
        <v>474.95600000000002</v>
      </c>
      <c r="BU66" s="245">
        <v>474.95600000000002</v>
      </c>
      <c r="BV66" s="245">
        <v>474.95600000000002</v>
      </c>
      <c r="BW66" s="245">
        <v>474.95600000000002</v>
      </c>
      <c r="BX66" s="245">
        <v>474.95600000000002</v>
      </c>
      <c r="BY66" s="245">
        <v>474.95600000000002</v>
      </c>
      <c r="BZ66" s="245">
        <v>474.95600000000002</v>
      </c>
      <c r="CA66" s="245">
        <v>474.95600000000002</v>
      </c>
      <c r="CB66" s="245">
        <v>474.95600000000002</v>
      </c>
      <c r="CC66" s="245">
        <v>474.95600000000002</v>
      </c>
      <c r="CD66" s="245">
        <v>474.95600000000002</v>
      </c>
      <c r="CE66" s="245">
        <v>474.95600000000002</v>
      </c>
      <c r="CF66" s="245">
        <v>474.95600000000002</v>
      </c>
      <c r="CG66" s="245">
        <v>474.95600000000002</v>
      </c>
      <c r="CH66" s="245">
        <v>474.95600000000002</v>
      </c>
      <c r="CI66" s="245">
        <v>474.95600000000002</v>
      </c>
      <c r="CJ66" s="245">
        <v>474.95600000000002</v>
      </c>
      <c r="CK66" s="245">
        <v>474.95600000000002</v>
      </c>
      <c r="CL66" s="245">
        <v>474.95600000000002</v>
      </c>
      <c r="CM66" s="245">
        <v>474.95600000000002</v>
      </c>
      <c r="CN66" s="245">
        <v>474.95600000000002</v>
      </c>
      <c r="CO66" s="245">
        <v>474.95600000000002</v>
      </c>
      <c r="CP66" s="245">
        <v>474.95600000000002</v>
      </c>
      <c r="CQ66" s="245">
        <v>474.95600000000002</v>
      </c>
      <c r="CR66" s="245">
        <v>474.95600000000002</v>
      </c>
      <c r="CS66" s="245">
        <v>474.95600000000002</v>
      </c>
      <c r="CT66" s="327">
        <f t="shared" si="72"/>
        <v>45595.775999999903</v>
      </c>
      <c r="CU66" s="128"/>
      <c r="CV66" s="216"/>
    </row>
    <row r="67" spans="1:100">
      <c r="A67" s="22" t="s">
        <v>37</v>
      </c>
      <c r="B67" s="245" cm="1">
        <f t="array" ref="B67:CS67">TRANSPOSE('[6]2'!$AH$4:$AH$99)</f>
        <v>750</v>
      </c>
      <c r="C67" s="245">
        <v>750</v>
      </c>
      <c r="D67" s="245">
        <v>750</v>
      </c>
      <c r="E67" s="245">
        <v>750</v>
      </c>
      <c r="F67" s="245">
        <v>750</v>
      </c>
      <c r="G67" s="245">
        <v>750</v>
      </c>
      <c r="H67" s="245">
        <v>750</v>
      </c>
      <c r="I67" s="245">
        <v>750</v>
      </c>
      <c r="J67" s="245">
        <v>750</v>
      </c>
      <c r="K67" s="245">
        <v>750</v>
      </c>
      <c r="L67" s="245">
        <v>750</v>
      </c>
      <c r="M67" s="245">
        <v>750</v>
      </c>
      <c r="N67" s="245">
        <v>750</v>
      </c>
      <c r="O67" s="245">
        <v>750</v>
      </c>
      <c r="P67" s="245">
        <v>750</v>
      </c>
      <c r="Q67" s="245">
        <v>750</v>
      </c>
      <c r="R67" s="245">
        <v>750</v>
      </c>
      <c r="S67" s="245">
        <v>750</v>
      </c>
      <c r="T67" s="245">
        <v>750</v>
      </c>
      <c r="U67" s="245">
        <v>750</v>
      </c>
      <c r="V67" s="245">
        <v>743</v>
      </c>
      <c r="W67" s="245">
        <v>739</v>
      </c>
      <c r="X67" s="245">
        <v>739</v>
      </c>
      <c r="Y67" s="245">
        <v>739</v>
      </c>
      <c r="Z67" s="245">
        <v>739</v>
      </c>
      <c r="AA67" s="245">
        <v>739</v>
      </c>
      <c r="AB67" s="245">
        <v>739</v>
      </c>
      <c r="AC67" s="245">
        <v>743</v>
      </c>
      <c r="AD67" s="245">
        <v>741</v>
      </c>
      <c r="AE67" s="245">
        <v>740</v>
      </c>
      <c r="AF67" s="245">
        <v>741</v>
      </c>
      <c r="AG67" s="245">
        <v>742</v>
      </c>
      <c r="AH67" s="245">
        <v>750</v>
      </c>
      <c r="AI67" s="245">
        <v>748</v>
      </c>
      <c r="AJ67" s="245">
        <v>748</v>
      </c>
      <c r="AK67" s="245">
        <v>750</v>
      </c>
      <c r="AL67" s="245">
        <v>746</v>
      </c>
      <c r="AM67" s="245">
        <v>747</v>
      </c>
      <c r="AN67" s="245">
        <v>746</v>
      </c>
      <c r="AO67" s="245">
        <v>749</v>
      </c>
      <c r="AP67" s="245">
        <v>747</v>
      </c>
      <c r="AQ67" s="245">
        <v>742</v>
      </c>
      <c r="AR67" s="245">
        <v>741</v>
      </c>
      <c r="AS67" s="245">
        <v>742</v>
      </c>
      <c r="AT67" s="245">
        <v>744</v>
      </c>
      <c r="AU67" s="245">
        <v>744</v>
      </c>
      <c r="AV67" s="245">
        <v>740</v>
      </c>
      <c r="AW67" s="245">
        <v>740</v>
      </c>
      <c r="AX67" s="245">
        <v>740</v>
      </c>
      <c r="AY67" s="245">
        <v>739</v>
      </c>
      <c r="AZ67" s="245">
        <v>742</v>
      </c>
      <c r="BA67" s="245">
        <v>739</v>
      </c>
      <c r="BB67" s="245">
        <v>735</v>
      </c>
      <c r="BC67" s="245">
        <v>734</v>
      </c>
      <c r="BD67" s="245">
        <v>731</v>
      </c>
      <c r="BE67" s="245">
        <v>732</v>
      </c>
      <c r="BF67" s="245">
        <v>733</v>
      </c>
      <c r="BG67" s="245">
        <v>727</v>
      </c>
      <c r="BH67" s="245">
        <v>731</v>
      </c>
      <c r="BI67" s="245">
        <v>729</v>
      </c>
      <c r="BJ67" s="245">
        <v>713</v>
      </c>
      <c r="BK67" s="245">
        <v>709</v>
      </c>
      <c r="BL67" s="245">
        <v>710</v>
      </c>
      <c r="BM67" s="245">
        <v>720</v>
      </c>
      <c r="BN67" s="245">
        <v>723</v>
      </c>
      <c r="BO67" s="245">
        <v>719</v>
      </c>
      <c r="BP67" s="245">
        <v>719</v>
      </c>
      <c r="BQ67" s="245">
        <v>719</v>
      </c>
      <c r="BR67" s="245">
        <v>719</v>
      </c>
      <c r="BS67" s="245">
        <v>715</v>
      </c>
      <c r="BT67" s="245">
        <v>710</v>
      </c>
      <c r="BU67" s="245">
        <v>712</v>
      </c>
      <c r="BV67" s="245">
        <v>722</v>
      </c>
      <c r="BW67" s="245">
        <v>733</v>
      </c>
      <c r="BX67" s="245">
        <v>733</v>
      </c>
      <c r="BY67" s="245">
        <v>724</v>
      </c>
      <c r="BZ67" s="245">
        <v>727</v>
      </c>
      <c r="CA67" s="245">
        <v>733</v>
      </c>
      <c r="CB67" s="245">
        <v>736</v>
      </c>
      <c r="CC67" s="245">
        <v>744</v>
      </c>
      <c r="CD67" s="245">
        <v>745</v>
      </c>
      <c r="CE67" s="245">
        <v>745</v>
      </c>
      <c r="CF67" s="245">
        <v>746</v>
      </c>
      <c r="CG67" s="245">
        <v>744</v>
      </c>
      <c r="CH67" s="245">
        <v>745</v>
      </c>
      <c r="CI67" s="245">
        <v>746</v>
      </c>
      <c r="CJ67" s="245">
        <v>745</v>
      </c>
      <c r="CK67" s="245">
        <v>744</v>
      </c>
      <c r="CL67" s="245">
        <v>744</v>
      </c>
      <c r="CM67" s="245">
        <v>744</v>
      </c>
      <c r="CN67" s="245">
        <v>744</v>
      </c>
      <c r="CO67" s="245">
        <v>744</v>
      </c>
      <c r="CP67" s="245">
        <v>744</v>
      </c>
      <c r="CQ67" s="245">
        <v>745</v>
      </c>
      <c r="CR67" s="245">
        <v>747</v>
      </c>
      <c r="CS67" s="245">
        <v>744</v>
      </c>
      <c r="CT67" s="327">
        <f t="shared" si="72"/>
        <v>70976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TRANSPOSE('[6]2'!$AK$4:$AK$99)</f>
        <v>36.200000000000003</v>
      </c>
      <c r="C68" s="245">
        <v>36.200000000000003</v>
      </c>
      <c r="D68" s="245">
        <v>36.200000000000003</v>
      </c>
      <c r="E68" s="245">
        <v>36.200000000000003</v>
      </c>
      <c r="F68" s="245">
        <v>36.200000000000003</v>
      </c>
      <c r="G68" s="245">
        <v>36.200000000000003</v>
      </c>
      <c r="H68" s="245">
        <v>36.200000000000003</v>
      </c>
      <c r="I68" s="245">
        <v>36.200000000000003</v>
      </c>
      <c r="J68" s="245">
        <v>36.200000000000003</v>
      </c>
      <c r="K68" s="245">
        <v>36.200000000000003</v>
      </c>
      <c r="L68" s="245">
        <v>36.200000000000003</v>
      </c>
      <c r="M68" s="245">
        <v>36.200000000000003</v>
      </c>
      <c r="N68" s="245">
        <v>36.200000000000003</v>
      </c>
      <c r="O68" s="245">
        <v>36.200000000000003</v>
      </c>
      <c r="P68" s="245">
        <v>36.200000000000003</v>
      </c>
      <c r="Q68" s="245">
        <v>36.200000000000003</v>
      </c>
      <c r="R68" s="245">
        <v>36.200000000000003</v>
      </c>
      <c r="S68" s="245">
        <v>36.200000000000003</v>
      </c>
      <c r="T68" s="245">
        <v>36.200000000000003</v>
      </c>
      <c r="U68" s="245">
        <v>36.200000000000003</v>
      </c>
      <c r="V68" s="245">
        <v>36.200000000000003</v>
      </c>
      <c r="W68" s="245">
        <v>36.200000000000003</v>
      </c>
      <c r="X68" s="245">
        <v>36.200000000000003</v>
      </c>
      <c r="Y68" s="245">
        <v>36.200000000000003</v>
      </c>
      <c r="Z68" s="245">
        <v>36.200000000000003</v>
      </c>
      <c r="AA68" s="245">
        <v>36.200000000000003</v>
      </c>
      <c r="AB68" s="245">
        <v>36.200000000000003</v>
      </c>
      <c r="AC68" s="245">
        <v>36.200000000000003</v>
      </c>
      <c r="AD68" s="245">
        <v>36.200000000000003</v>
      </c>
      <c r="AE68" s="245">
        <v>36.200000000000003</v>
      </c>
      <c r="AF68" s="245">
        <v>36.200000000000003</v>
      </c>
      <c r="AG68" s="245">
        <v>36.200000000000003</v>
      </c>
      <c r="AH68" s="245">
        <v>36.200000000000003</v>
      </c>
      <c r="AI68" s="245">
        <v>36.200000000000003</v>
      </c>
      <c r="AJ68" s="245">
        <v>36.200000000000003</v>
      </c>
      <c r="AK68" s="245">
        <v>36.200000000000003</v>
      </c>
      <c r="AL68" s="245">
        <v>36.200000000000003</v>
      </c>
      <c r="AM68" s="245">
        <v>36.200000000000003</v>
      </c>
      <c r="AN68" s="245">
        <v>36.200000000000003</v>
      </c>
      <c r="AO68" s="245">
        <v>36.200000000000003</v>
      </c>
      <c r="AP68" s="245">
        <v>36.200000000000003</v>
      </c>
      <c r="AQ68" s="245">
        <v>36.200000000000003</v>
      </c>
      <c r="AR68" s="245">
        <v>36.200000000000003</v>
      </c>
      <c r="AS68" s="245">
        <v>36.200000000000003</v>
      </c>
      <c r="AT68" s="245">
        <v>36.200000000000003</v>
      </c>
      <c r="AU68" s="245">
        <v>36.200000000000003</v>
      </c>
      <c r="AV68" s="245">
        <v>36.200000000000003</v>
      </c>
      <c r="AW68" s="245">
        <v>36.200000000000003</v>
      </c>
      <c r="AX68" s="245">
        <v>36.200000000000003</v>
      </c>
      <c r="AY68" s="245">
        <v>36.200000000000003</v>
      </c>
      <c r="AZ68" s="245">
        <v>36.200000000000003</v>
      </c>
      <c r="BA68" s="245">
        <v>36.200000000000003</v>
      </c>
      <c r="BB68" s="245">
        <v>36.200000000000003</v>
      </c>
      <c r="BC68" s="245">
        <v>36.200000000000003</v>
      </c>
      <c r="BD68" s="245">
        <v>36.200000000000003</v>
      </c>
      <c r="BE68" s="245">
        <v>36.200000000000003</v>
      </c>
      <c r="BF68" s="245">
        <v>36.200000000000003</v>
      </c>
      <c r="BG68" s="245">
        <v>36.200000000000003</v>
      </c>
      <c r="BH68" s="245">
        <v>36.200000000000003</v>
      </c>
      <c r="BI68" s="245">
        <v>36.200000000000003</v>
      </c>
      <c r="BJ68" s="245">
        <v>36.200000000000003</v>
      </c>
      <c r="BK68" s="245">
        <v>36.200000000000003</v>
      </c>
      <c r="BL68" s="245">
        <v>36.200000000000003</v>
      </c>
      <c r="BM68" s="245">
        <v>36.200000000000003</v>
      </c>
      <c r="BN68" s="245">
        <v>36.200000000000003</v>
      </c>
      <c r="BO68" s="245">
        <v>36.200000000000003</v>
      </c>
      <c r="BP68" s="245">
        <v>36.200000000000003</v>
      </c>
      <c r="BQ68" s="245">
        <v>36.200000000000003</v>
      </c>
      <c r="BR68" s="245">
        <v>36.200000000000003</v>
      </c>
      <c r="BS68" s="245">
        <v>36.200000000000003</v>
      </c>
      <c r="BT68" s="245">
        <v>36.200000000000003</v>
      </c>
      <c r="BU68" s="245">
        <v>36.200000000000003</v>
      </c>
      <c r="BV68" s="245">
        <v>36.200000000000003</v>
      </c>
      <c r="BW68" s="245">
        <v>36.200000000000003</v>
      </c>
      <c r="BX68" s="245">
        <v>36.200000000000003</v>
      </c>
      <c r="BY68" s="245">
        <v>36.200000000000003</v>
      </c>
      <c r="BZ68" s="245">
        <v>36.200000000000003</v>
      </c>
      <c r="CA68" s="245">
        <v>36.200000000000003</v>
      </c>
      <c r="CB68" s="245">
        <v>36.200000000000003</v>
      </c>
      <c r="CC68" s="245">
        <v>36.200000000000003</v>
      </c>
      <c r="CD68" s="245">
        <v>36.200000000000003</v>
      </c>
      <c r="CE68" s="245">
        <v>36.200000000000003</v>
      </c>
      <c r="CF68" s="245">
        <v>36.200000000000003</v>
      </c>
      <c r="CG68" s="245">
        <v>36.200000000000003</v>
      </c>
      <c r="CH68" s="245">
        <v>36.200000000000003</v>
      </c>
      <c r="CI68" s="245">
        <v>36.200000000000003</v>
      </c>
      <c r="CJ68" s="245">
        <v>36.200000000000003</v>
      </c>
      <c r="CK68" s="245">
        <v>36.200000000000003</v>
      </c>
      <c r="CL68" s="245">
        <v>36.200000000000003</v>
      </c>
      <c r="CM68" s="245">
        <v>36.200000000000003</v>
      </c>
      <c r="CN68" s="245">
        <v>36.200000000000003</v>
      </c>
      <c r="CO68" s="245">
        <v>36.200000000000003</v>
      </c>
      <c r="CP68" s="245">
        <v>36.200000000000003</v>
      </c>
      <c r="CQ68" s="245">
        <v>36.200000000000003</v>
      </c>
      <c r="CR68" s="245">
        <v>36.200000000000003</v>
      </c>
      <c r="CS68" s="245">
        <v>36.200000000000003</v>
      </c>
      <c r="CT68" s="328">
        <f t="shared" si="72"/>
        <v>3475.1999999999944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90</v>
      </c>
      <c r="C73" s="245">
        <v>120</v>
      </c>
      <c r="D73" s="245">
        <v>140</v>
      </c>
      <c r="E73" s="245">
        <v>140</v>
      </c>
      <c r="F73" s="245">
        <v>140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140</v>
      </c>
      <c r="U73" s="245">
        <v>140</v>
      </c>
      <c r="V73" s="245">
        <v>140</v>
      </c>
      <c r="W73" s="245">
        <v>140</v>
      </c>
      <c r="X73" s="245">
        <v>110</v>
      </c>
      <c r="Y73" s="245">
        <v>80</v>
      </c>
      <c r="Z73" s="245">
        <v>50</v>
      </c>
      <c r="AA73" s="245">
        <v>20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184">
        <f>SUM(B73:CS73)</f>
        <v>3270</v>
      </c>
      <c r="CU73" s="128"/>
    </row>
    <row r="74" spans="1:100">
      <c r="A74" s="22" t="s">
        <v>33</v>
      </c>
      <c r="B74" s="245">
        <v>152</v>
      </c>
      <c r="C74" s="245">
        <v>152</v>
      </c>
      <c r="D74" s="245">
        <v>152</v>
      </c>
      <c r="E74" s="245">
        <v>152</v>
      </c>
      <c r="F74" s="245">
        <v>152</v>
      </c>
      <c r="G74" s="245">
        <v>152</v>
      </c>
      <c r="H74" s="245">
        <v>152</v>
      </c>
      <c r="I74" s="245">
        <v>152</v>
      </c>
      <c r="J74" s="245">
        <v>152</v>
      </c>
      <c r="K74" s="245">
        <v>152</v>
      </c>
      <c r="L74" s="245">
        <v>152</v>
      </c>
      <c r="M74" s="245">
        <v>152</v>
      </c>
      <c r="N74" s="245">
        <v>152</v>
      </c>
      <c r="O74" s="245">
        <v>152</v>
      </c>
      <c r="P74" s="245">
        <v>152</v>
      </c>
      <c r="Q74" s="245">
        <v>152</v>
      </c>
      <c r="R74" s="245">
        <v>152</v>
      </c>
      <c r="S74" s="245">
        <v>152</v>
      </c>
      <c r="T74" s="245">
        <v>152</v>
      </c>
      <c r="U74" s="245">
        <v>152</v>
      </c>
      <c r="V74" s="245">
        <v>92</v>
      </c>
      <c r="W74" s="245">
        <v>32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184">
        <f t="shared" ref="CT74:CT79" si="73">SUM(B74:CS74)</f>
        <v>3164</v>
      </c>
      <c r="CU74" s="128"/>
    </row>
    <row r="75" spans="1:100">
      <c r="A75" s="22" t="s">
        <v>34</v>
      </c>
      <c r="B75" s="245">
        <v>236</v>
      </c>
      <c r="C75" s="245">
        <v>236</v>
      </c>
      <c r="D75" s="245">
        <v>236</v>
      </c>
      <c r="E75" s="245">
        <v>236</v>
      </c>
      <c r="F75" s="245">
        <v>236</v>
      </c>
      <c r="G75" s="245">
        <v>236</v>
      </c>
      <c r="H75" s="245">
        <v>236</v>
      </c>
      <c r="I75" s="245">
        <v>236</v>
      </c>
      <c r="J75" s="245">
        <v>236</v>
      </c>
      <c r="K75" s="245">
        <v>236</v>
      </c>
      <c r="L75" s="245">
        <v>236</v>
      </c>
      <c r="M75" s="245">
        <v>236</v>
      </c>
      <c r="N75" s="245">
        <v>236</v>
      </c>
      <c r="O75" s="245">
        <v>236</v>
      </c>
      <c r="P75" s="245">
        <v>236</v>
      </c>
      <c r="Q75" s="245">
        <v>236</v>
      </c>
      <c r="R75" s="245">
        <v>236</v>
      </c>
      <c r="S75" s="245">
        <v>236</v>
      </c>
      <c r="T75" s="245">
        <v>236</v>
      </c>
      <c r="U75" s="245">
        <v>236</v>
      </c>
      <c r="V75" s="245">
        <v>56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3"/>
        <v>4776</v>
      </c>
      <c r="CU75" s="128"/>
    </row>
    <row r="76" spans="1:100">
      <c r="A76" s="22" t="s">
        <v>35</v>
      </c>
      <c r="B76" s="245">
        <v>66</v>
      </c>
      <c r="C76" s="245">
        <v>66</v>
      </c>
      <c r="D76" s="245">
        <v>66</v>
      </c>
      <c r="E76" s="245">
        <v>66</v>
      </c>
      <c r="F76" s="245">
        <v>66</v>
      </c>
      <c r="G76" s="245">
        <v>66</v>
      </c>
      <c r="H76" s="245">
        <v>66</v>
      </c>
      <c r="I76" s="245">
        <v>66</v>
      </c>
      <c r="J76" s="245">
        <v>66</v>
      </c>
      <c r="K76" s="245">
        <v>66</v>
      </c>
      <c r="L76" s="245">
        <v>66</v>
      </c>
      <c r="M76" s="245">
        <v>66</v>
      </c>
      <c r="N76" s="245">
        <v>66</v>
      </c>
      <c r="O76" s="245">
        <v>66</v>
      </c>
      <c r="P76" s="245">
        <v>66</v>
      </c>
      <c r="Q76" s="245">
        <v>66</v>
      </c>
      <c r="R76" s="245">
        <v>66</v>
      </c>
      <c r="S76" s="245">
        <v>66</v>
      </c>
      <c r="T76" s="245">
        <v>66</v>
      </c>
      <c r="U76" s="245">
        <v>66</v>
      </c>
      <c r="V76" s="245">
        <v>66</v>
      </c>
      <c r="W76" s="245">
        <v>66</v>
      </c>
      <c r="X76" s="245">
        <v>66</v>
      </c>
      <c r="Y76" s="245">
        <v>66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56</v>
      </c>
      <c r="AW76" s="245">
        <v>56</v>
      </c>
      <c r="AX76" s="245">
        <v>56</v>
      </c>
      <c r="AY76" s="245">
        <v>56</v>
      </c>
      <c r="AZ76" s="245">
        <v>56</v>
      </c>
      <c r="BA76" s="245">
        <v>56</v>
      </c>
      <c r="BB76" s="245">
        <v>56</v>
      </c>
      <c r="BC76" s="245">
        <v>56</v>
      </c>
      <c r="BD76" s="245">
        <v>56</v>
      </c>
      <c r="BE76" s="245">
        <v>56</v>
      </c>
      <c r="BF76" s="245">
        <v>56</v>
      </c>
      <c r="BG76" s="245">
        <v>56</v>
      </c>
      <c r="BH76" s="245">
        <v>56</v>
      </c>
      <c r="BI76" s="245">
        <v>56</v>
      </c>
      <c r="BJ76" s="245">
        <v>56</v>
      </c>
      <c r="BK76" s="245">
        <v>56</v>
      </c>
      <c r="BL76" s="245">
        <v>56</v>
      </c>
      <c r="BM76" s="245">
        <v>56</v>
      </c>
      <c r="BN76" s="245">
        <v>56</v>
      </c>
      <c r="BO76" s="245">
        <v>56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70</v>
      </c>
      <c r="CJ76" s="245">
        <v>70</v>
      </c>
      <c r="CK76" s="245">
        <v>70</v>
      </c>
      <c r="CL76" s="245">
        <v>70</v>
      </c>
      <c r="CM76" s="245">
        <v>70</v>
      </c>
      <c r="CN76" s="245">
        <v>70</v>
      </c>
      <c r="CO76" s="245">
        <v>70</v>
      </c>
      <c r="CP76" s="245">
        <v>70</v>
      </c>
      <c r="CQ76" s="245">
        <v>70</v>
      </c>
      <c r="CR76" s="245">
        <v>70</v>
      </c>
      <c r="CS76" s="245">
        <v>70</v>
      </c>
      <c r="CT76" s="184">
        <f t="shared" si="73"/>
        <v>3474</v>
      </c>
      <c r="CU76" s="128"/>
    </row>
    <row r="77" spans="1:100">
      <c r="A77" s="22" t="s">
        <v>36</v>
      </c>
      <c r="B77" s="245">
        <v>140</v>
      </c>
      <c r="C77" s="245">
        <v>140</v>
      </c>
      <c r="D77" s="245">
        <v>140</v>
      </c>
      <c r="E77" s="245">
        <v>140</v>
      </c>
      <c r="F77" s="245">
        <v>140</v>
      </c>
      <c r="G77" s="245">
        <v>140</v>
      </c>
      <c r="H77" s="245">
        <v>140</v>
      </c>
      <c r="I77" s="245">
        <v>140</v>
      </c>
      <c r="J77" s="245">
        <v>140</v>
      </c>
      <c r="K77" s="245">
        <v>140</v>
      </c>
      <c r="L77" s="245">
        <v>140</v>
      </c>
      <c r="M77" s="245">
        <v>140</v>
      </c>
      <c r="N77" s="245">
        <v>140</v>
      </c>
      <c r="O77" s="245">
        <v>140</v>
      </c>
      <c r="P77" s="245">
        <v>140</v>
      </c>
      <c r="Q77" s="245">
        <v>140</v>
      </c>
      <c r="R77" s="245">
        <v>140</v>
      </c>
      <c r="S77" s="245">
        <v>140</v>
      </c>
      <c r="T77" s="245">
        <v>140</v>
      </c>
      <c r="U77" s="245">
        <v>140</v>
      </c>
      <c r="V77" s="245">
        <v>140</v>
      </c>
      <c r="W77" s="245">
        <v>140</v>
      </c>
      <c r="X77" s="245">
        <v>140</v>
      </c>
      <c r="Y77" s="245">
        <v>110</v>
      </c>
      <c r="Z77" s="245">
        <v>80</v>
      </c>
      <c r="AA77" s="245">
        <v>50</v>
      </c>
      <c r="AB77" s="245">
        <v>20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30</v>
      </c>
      <c r="AX77" s="245">
        <v>60</v>
      </c>
      <c r="AY77" s="245">
        <v>90</v>
      </c>
      <c r="AZ77" s="245">
        <v>120</v>
      </c>
      <c r="BA77" s="245">
        <v>141</v>
      </c>
      <c r="BB77" s="245">
        <v>141</v>
      </c>
      <c r="BC77" s="245">
        <v>141</v>
      </c>
      <c r="BD77" s="245">
        <v>141</v>
      </c>
      <c r="BE77" s="245">
        <v>141</v>
      </c>
      <c r="BF77" s="245">
        <v>141</v>
      </c>
      <c r="BG77" s="245">
        <v>141</v>
      </c>
      <c r="BH77" s="245">
        <v>141</v>
      </c>
      <c r="BI77" s="245">
        <v>141</v>
      </c>
      <c r="BJ77" s="245">
        <v>141</v>
      </c>
      <c r="BK77" s="245">
        <v>141</v>
      </c>
      <c r="BL77" s="245">
        <v>141</v>
      </c>
      <c r="BM77" s="245">
        <v>141</v>
      </c>
      <c r="BN77" s="245">
        <v>141</v>
      </c>
      <c r="BO77" s="245">
        <v>141</v>
      </c>
      <c r="BP77" s="245">
        <v>111</v>
      </c>
      <c r="BQ77" s="245">
        <v>81</v>
      </c>
      <c r="BR77" s="245">
        <v>51</v>
      </c>
      <c r="BS77" s="245">
        <v>21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30</v>
      </c>
      <c r="CJ77" s="245">
        <v>60</v>
      </c>
      <c r="CK77" s="245">
        <v>90</v>
      </c>
      <c r="CL77" s="245">
        <v>120</v>
      </c>
      <c r="CM77" s="245">
        <v>142</v>
      </c>
      <c r="CN77" s="245">
        <v>142</v>
      </c>
      <c r="CO77" s="245">
        <v>142</v>
      </c>
      <c r="CP77" s="245">
        <v>142</v>
      </c>
      <c r="CQ77" s="245">
        <v>142</v>
      </c>
      <c r="CR77" s="245">
        <v>142</v>
      </c>
      <c r="CS77" s="245">
        <v>142</v>
      </c>
      <c r="CT77" s="184">
        <f t="shared" si="73"/>
        <v>7453</v>
      </c>
      <c r="CU77" s="128"/>
    </row>
    <row r="78" spans="1:100">
      <c r="A78" s="22" t="s">
        <v>37</v>
      </c>
      <c r="B78" s="245">
        <v>209</v>
      </c>
      <c r="C78" s="245">
        <v>209</v>
      </c>
      <c r="D78" s="245">
        <v>209</v>
      </c>
      <c r="E78" s="245">
        <v>209</v>
      </c>
      <c r="F78" s="245">
        <v>209</v>
      </c>
      <c r="G78" s="245">
        <v>209</v>
      </c>
      <c r="H78" s="245">
        <v>209</v>
      </c>
      <c r="I78" s="245">
        <v>209</v>
      </c>
      <c r="J78" s="245">
        <v>209</v>
      </c>
      <c r="K78" s="245">
        <v>209</v>
      </c>
      <c r="L78" s="245">
        <v>209</v>
      </c>
      <c r="M78" s="245">
        <v>209</v>
      </c>
      <c r="N78" s="245">
        <v>209</v>
      </c>
      <c r="O78" s="245">
        <v>209</v>
      </c>
      <c r="P78" s="245">
        <v>209</v>
      </c>
      <c r="Q78" s="245">
        <v>209</v>
      </c>
      <c r="R78" s="245">
        <v>209</v>
      </c>
      <c r="S78" s="245">
        <v>209</v>
      </c>
      <c r="T78" s="245">
        <v>209</v>
      </c>
      <c r="U78" s="245">
        <v>209</v>
      </c>
      <c r="V78" s="245">
        <v>134</v>
      </c>
      <c r="W78" s="245">
        <v>59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184">
        <f t="shared" si="73"/>
        <v>4373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3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4">SUM(C85:C87)</f>
        <v>0</v>
      </c>
      <c r="D84" s="186">
        <f t="shared" si="74"/>
        <v>0</v>
      </c>
      <c r="E84" s="186">
        <f t="shared" si="74"/>
        <v>0</v>
      </c>
      <c r="F84" s="186">
        <f t="shared" si="74"/>
        <v>0</v>
      </c>
      <c r="G84" s="186">
        <f t="shared" si="74"/>
        <v>0</v>
      </c>
      <c r="H84" s="186">
        <f t="shared" si="74"/>
        <v>0</v>
      </c>
      <c r="I84" s="186">
        <f t="shared" si="74"/>
        <v>0</v>
      </c>
      <c r="J84" s="186">
        <f t="shared" si="74"/>
        <v>0</v>
      </c>
      <c r="K84" s="186">
        <f t="shared" si="74"/>
        <v>0</v>
      </c>
      <c r="L84" s="186">
        <f t="shared" si="74"/>
        <v>0</v>
      </c>
      <c r="M84" s="186">
        <f t="shared" si="74"/>
        <v>0</v>
      </c>
      <c r="N84" s="186">
        <f t="shared" si="74"/>
        <v>0</v>
      </c>
      <c r="O84" s="186">
        <f t="shared" si="74"/>
        <v>0</v>
      </c>
      <c r="P84" s="186">
        <f t="shared" si="74"/>
        <v>0</v>
      </c>
      <c r="Q84" s="186">
        <f t="shared" si="74"/>
        <v>0</v>
      </c>
      <c r="R84" s="186">
        <f t="shared" si="74"/>
        <v>0</v>
      </c>
      <c r="S84" s="186">
        <f t="shared" si="74"/>
        <v>0</v>
      </c>
      <c r="T84" s="186">
        <f t="shared" si="74"/>
        <v>0</v>
      </c>
      <c r="U84" s="186">
        <f t="shared" si="74"/>
        <v>0</v>
      </c>
      <c r="V84" s="186">
        <f t="shared" si="74"/>
        <v>0</v>
      </c>
      <c r="W84" s="186">
        <f t="shared" si="74"/>
        <v>0</v>
      </c>
      <c r="X84" s="186">
        <f t="shared" si="74"/>
        <v>0</v>
      </c>
      <c r="Y84" s="186">
        <f t="shared" si="74"/>
        <v>0</v>
      </c>
      <c r="Z84" s="186">
        <f t="shared" si="74"/>
        <v>0</v>
      </c>
      <c r="AA84" s="186">
        <f t="shared" si="74"/>
        <v>0</v>
      </c>
      <c r="AB84" s="186">
        <f t="shared" si="74"/>
        <v>0</v>
      </c>
      <c r="AC84" s="186">
        <f t="shared" si="74"/>
        <v>0</v>
      </c>
      <c r="AD84" s="186">
        <f t="shared" si="74"/>
        <v>0</v>
      </c>
      <c r="AE84" s="186">
        <f t="shared" si="74"/>
        <v>0</v>
      </c>
      <c r="AF84" s="186">
        <f t="shared" si="74"/>
        <v>0</v>
      </c>
      <c r="AG84" s="186">
        <f t="shared" si="74"/>
        <v>0</v>
      </c>
      <c r="AH84" s="186">
        <f t="shared" si="74"/>
        <v>0</v>
      </c>
      <c r="AI84" s="186">
        <f t="shared" si="74"/>
        <v>0</v>
      </c>
      <c r="AJ84" s="186">
        <f t="shared" si="74"/>
        <v>0</v>
      </c>
      <c r="AK84" s="186">
        <f t="shared" si="74"/>
        <v>0</v>
      </c>
      <c r="AL84" s="186">
        <f t="shared" si="74"/>
        <v>0</v>
      </c>
      <c r="AM84" s="186">
        <f t="shared" si="74"/>
        <v>0</v>
      </c>
      <c r="AN84" s="186">
        <f t="shared" si="74"/>
        <v>0</v>
      </c>
      <c r="AO84" s="186">
        <f t="shared" si="74"/>
        <v>0</v>
      </c>
      <c r="AP84" s="186">
        <f t="shared" si="74"/>
        <v>0</v>
      </c>
      <c r="AQ84" s="186">
        <f t="shared" si="74"/>
        <v>0</v>
      </c>
      <c r="AR84" s="186">
        <f t="shared" si="74"/>
        <v>0</v>
      </c>
      <c r="AS84" s="186">
        <f t="shared" si="74"/>
        <v>0</v>
      </c>
      <c r="AT84" s="186">
        <f t="shared" si="74"/>
        <v>0</v>
      </c>
      <c r="AU84" s="186">
        <f t="shared" si="74"/>
        <v>0</v>
      </c>
      <c r="AV84" s="186">
        <f t="shared" si="74"/>
        <v>0</v>
      </c>
      <c r="AW84" s="186">
        <f t="shared" si="74"/>
        <v>0</v>
      </c>
      <c r="AX84" s="186">
        <f t="shared" si="74"/>
        <v>0</v>
      </c>
      <c r="AY84" s="186">
        <f t="shared" si="74"/>
        <v>0</v>
      </c>
      <c r="AZ84" s="186">
        <f t="shared" si="74"/>
        <v>0</v>
      </c>
      <c r="BA84" s="186">
        <f t="shared" si="74"/>
        <v>0</v>
      </c>
      <c r="BB84" s="186">
        <f t="shared" si="74"/>
        <v>0</v>
      </c>
      <c r="BC84" s="186">
        <f t="shared" si="74"/>
        <v>0</v>
      </c>
      <c r="BD84" s="186">
        <f t="shared" si="74"/>
        <v>0</v>
      </c>
      <c r="BE84" s="186">
        <f t="shared" si="74"/>
        <v>0</v>
      </c>
      <c r="BF84" s="186">
        <f t="shared" si="74"/>
        <v>0</v>
      </c>
      <c r="BG84" s="186">
        <f t="shared" si="74"/>
        <v>0</v>
      </c>
      <c r="BH84" s="186">
        <f t="shared" si="74"/>
        <v>0</v>
      </c>
      <c r="BI84" s="186">
        <f t="shared" si="74"/>
        <v>0</v>
      </c>
      <c r="BJ84" s="186">
        <f t="shared" si="74"/>
        <v>0</v>
      </c>
      <c r="BK84" s="186">
        <f t="shared" si="74"/>
        <v>0</v>
      </c>
      <c r="BL84" s="186">
        <f t="shared" si="74"/>
        <v>0</v>
      </c>
      <c r="BM84" s="186">
        <f t="shared" si="74"/>
        <v>0</v>
      </c>
      <c r="BN84" s="186">
        <f t="shared" si="74"/>
        <v>0</v>
      </c>
      <c r="BO84" s="186">
        <f t="shared" ref="BO84:CS84" si="75">SUM(BO85:BO87)</f>
        <v>0</v>
      </c>
      <c r="BP84" s="186">
        <f t="shared" si="75"/>
        <v>0</v>
      </c>
      <c r="BQ84" s="186">
        <f t="shared" si="75"/>
        <v>0</v>
      </c>
      <c r="BR84" s="186">
        <f t="shared" si="75"/>
        <v>0</v>
      </c>
      <c r="BS84" s="186">
        <f t="shared" si="75"/>
        <v>0</v>
      </c>
      <c r="BT84" s="186">
        <f t="shared" si="75"/>
        <v>0</v>
      </c>
      <c r="BU84" s="186">
        <f t="shared" si="75"/>
        <v>0</v>
      </c>
      <c r="BV84" s="186">
        <f t="shared" si="75"/>
        <v>0</v>
      </c>
      <c r="BW84" s="186">
        <f t="shared" si="75"/>
        <v>0</v>
      </c>
      <c r="BX84" s="186">
        <f t="shared" si="75"/>
        <v>0</v>
      </c>
      <c r="BY84" s="186">
        <f t="shared" si="75"/>
        <v>0</v>
      </c>
      <c r="BZ84" s="186">
        <f t="shared" si="75"/>
        <v>0</v>
      </c>
      <c r="CA84" s="186">
        <f t="shared" si="75"/>
        <v>0</v>
      </c>
      <c r="CB84" s="186">
        <f t="shared" si="75"/>
        <v>0</v>
      </c>
      <c r="CC84" s="186">
        <f t="shared" si="75"/>
        <v>0</v>
      </c>
      <c r="CD84" s="186">
        <f t="shared" si="75"/>
        <v>0</v>
      </c>
      <c r="CE84" s="186">
        <f t="shared" si="75"/>
        <v>0</v>
      </c>
      <c r="CF84" s="186">
        <f t="shared" si="75"/>
        <v>0</v>
      </c>
      <c r="CG84" s="186">
        <f t="shared" si="75"/>
        <v>0</v>
      </c>
      <c r="CH84" s="186">
        <f t="shared" si="75"/>
        <v>0</v>
      </c>
      <c r="CI84" s="186">
        <f t="shared" si="75"/>
        <v>0</v>
      </c>
      <c r="CJ84" s="186">
        <f t="shared" si="75"/>
        <v>0</v>
      </c>
      <c r="CK84" s="186">
        <f>SUM(CK85:CK87)</f>
        <v>0</v>
      </c>
      <c r="CL84" s="186">
        <f t="shared" si="75"/>
        <v>0</v>
      </c>
      <c r="CM84" s="186">
        <f t="shared" si="75"/>
        <v>0</v>
      </c>
      <c r="CN84" s="186">
        <f t="shared" si="75"/>
        <v>0</v>
      </c>
      <c r="CO84" s="186">
        <f t="shared" si="75"/>
        <v>0</v>
      </c>
      <c r="CP84" s="186">
        <f t="shared" si="75"/>
        <v>0</v>
      </c>
      <c r="CQ84" s="186">
        <f t="shared" si="75"/>
        <v>0</v>
      </c>
      <c r="CR84" s="186">
        <f t="shared" si="75"/>
        <v>0</v>
      </c>
      <c r="CS84" s="187">
        <f t="shared" si="75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[7]Sheet2!$B$3:$CS$3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[8]Sheet2!$B$3:$CS$3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6">SUM(B86:CS86)</f>
        <v>0</v>
      </c>
      <c r="CU86" s="128"/>
    </row>
    <row r="87" spans="1:102">
      <c r="A87" s="22" t="s">
        <v>56</v>
      </c>
      <c r="B87" s="35" cm="1">
        <f t="array" ref="B87:CS87">[9]Sheet2!$B$3:$CS$3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6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7">SUM(C89:C90)</f>
        <v>0</v>
      </c>
      <c r="D88" s="188">
        <f t="shared" si="77"/>
        <v>0</v>
      </c>
      <c r="E88" s="188">
        <f t="shared" si="77"/>
        <v>0</v>
      </c>
      <c r="F88" s="188">
        <f t="shared" si="77"/>
        <v>0</v>
      </c>
      <c r="G88" s="188">
        <f t="shared" si="77"/>
        <v>0</v>
      </c>
      <c r="H88" s="188">
        <f t="shared" si="77"/>
        <v>0</v>
      </c>
      <c r="I88" s="188">
        <f t="shared" si="77"/>
        <v>0</v>
      </c>
      <c r="J88" s="188">
        <f t="shared" si="77"/>
        <v>0</v>
      </c>
      <c r="K88" s="188">
        <f t="shared" si="77"/>
        <v>0</v>
      </c>
      <c r="L88" s="188">
        <f t="shared" si="77"/>
        <v>0</v>
      </c>
      <c r="M88" s="188">
        <f t="shared" si="77"/>
        <v>0</v>
      </c>
      <c r="N88" s="188">
        <f t="shared" si="77"/>
        <v>0</v>
      </c>
      <c r="O88" s="188">
        <f t="shared" si="77"/>
        <v>0</v>
      </c>
      <c r="P88" s="188">
        <f t="shared" si="77"/>
        <v>0</v>
      </c>
      <c r="Q88" s="188">
        <f t="shared" si="77"/>
        <v>0</v>
      </c>
      <c r="R88" s="188">
        <f t="shared" si="77"/>
        <v>0</v>
      </c>
      <c r="S88" s="188">
        <f t="shared" si="77"/>
        <v>0</v>
      </c>
      <c r="T88" s="188">
        <f t="shared" si="77"/>
        <v>0</v>
      </c>
      <c r="U88" s="188">
        <f t="shared" si="77"/>
        <v>0</v>
      </c>
      <c r="V88" s="188">
        <f t="shared" si="77"/>
        <v>0</v>
      </c>
      <c r="W88" s="188">
        <f t="shared" si="77"/>
        <v>0</v>
      </c>
      <c r="X88" s="188">
        <f t="shared" si="77"/>
        <v>0</v>
      </c>
      <c r="Y88" s="188">
        <f t="shared" si="77"/>
        <v>0</v>
      </c>
      <c r="Z88" s="188">
        <f t="shared" si="77"/>
        <v>0</v>
      </c>
      <c r="AA88" s="188">
        <f t="shared" si="77"/>
        <v>0</v>
      </c>
      <c r="AB88" s="188">
        <f t="shared" si="77"/>
        <v>0</v>
      </c>
      <c r="AC88" s="188">
        <f t="shared" si="77"/>
        <v>0.42420999999999998</v>
      </c>
      <c r="AD88" s="188">
        <f t="shared" si="77"/>
        <v>4.10354888</v>
      </c>
      <c r="AE88" s="188">
        <f t="shared" si="77"/>
        <v>11.019926999999999</v>
      </c>
      <c r="AF88" s="188">
        <f t="shared" si="77"/>
        <v>20.3389399</v>
      </c>
      <c r="AG88" s="188">
        <f t="shared" si="77"/>
        <v>32.495061500000006</v>
      </c>
      <c r="AH88" s="188">
        <f t="shared" si="77"/>
        <v>45.779370999999998</v>
      </c>
      <c r="AI88" s="188">
        <f t="shared" si="77"/>
        <v>61.240870000000001</v>
      </c>
      <c r="AJ88" s="188">
        <f t="shared" si="77"/>
        <v>76.724910000000008</v>
      </c>
      <c r="AK88" s="188">
        <f t="shared" si="77"/>
        <v>87.084552000000002</v>
      </c>
      <c r="AL88" s="188">
        <f t="shared" si="77"/>
        <v>106.42752400000001</v>
      </c>
      <c r="AM88" s="188">
        <f t="shared" si="77"/>
        <v>129.20971200000002</v>
      </c>
      <c r="AN88" s="188">
        <f t="shared" si="77"/>
        <v>151.59345099999999</v>
      </c>
      <c r="AO88" s="188">
        <f t="shared" si="77"/>
        <v>158.64378099999999</v>
      </c>
      <c r="AP88" s="188">
        <f t="shared" si="77"/>
        <v>170.32442199999997</v>
      </c>
      <c r="AQ88" s="188">
        <f t="shared" si="77"/>
        <v>178.624259</v>
      </c>
      <c r="AR88" s="188">
        <f t="shared" si="77"/>
        <v>179.24713400000002</v>
      </c>
      <c r="AS88" s="188">
        <f t="shared" si="77"/>
        <v>198.552943</v>
      </c>
      <c r="AT88" s="188">
        <f t="shared" si="77"/>
        <v>201.037982</v>
      </c>
      <c r="AU88" s="188">
        <f t="shared" si="77"/>
        <v>213.30889400000001</v>
      </c>
      <c r="AV88" s="188">
        <f t="shared" si="77"/>
        <v>201.77182999999999</v>
      </c>
      <c r="AW88" s="188">
        <f t="shared" si="77"/>
        <v>209.95717500000001</v>
      </c>
      <c r="AX88" s="188">
        <f t="shared" si="77"/>
        <v>217.37973299999999</v>
      </c>
      <c r="AY88" s="188">
        <f t="shared" si="77"/>
        <v>214.35443000000001</v>
      </c>
      <c r="AZ88" s="188">
        <f t="shared" si="77"/>
        <v>218.16393699999998</v>
      </c>
      <c r="BA88" s="188">
        <f t="shared" si="77"/>
        <v>214.84008500000002</v>
      </c>
      <c r="BB88" s="188">
        <f t="shared" si="77"/>
        <v>211.42315600000001</v>
      </c>
      <c r="BC88" s="188">
        <f t="shared" si="77"/>
        <v>205.40886599999999</v>
      </c>
      <c r="BD88" s="188">
        <f t="shared" si="77"/>
        <v>212.28987999999998</v>
      </c>
      <c r="BE88" s="188">
        <f t="shared" si="77"/>
        <v>195.95981999999998</v>
      </c>
      <c r="BF88" s="188">
        <f t="shared" si="77"/>
        <v>187.67810300000002</v>
      </c>
      <c r="BG88" s="188">
        <f t="shared" si="77"/>
        <v>183.25770199999999</v>
      </c>
      <c r="BH88" s="188">
        <f t="shared" si="77"/>
        <v>151.83484899999999</v>
      </c>
      <c r="BI88" s="188">
        <f t="shared" si="77"/>
        <v>152.04130800000001</v>
      </c>
      <c r="BJ88" s="188">
        <f t="shared" si="77"/>
        <v>146.85461899999999</v>
      </c>
      <c r="BK88" s="188">
        <f t="shared" si="77"/>
        <v>133.09765099999998</v>
      </c>
      <c r="BL88" s="188">
        <f t="shared" si="77"/>
        <v>124.56314499999999</v>
      </c>
      <c r="BM88" s="188">
        <f t="shared" si="77"/>
        <v>114.930218</v>
      </c>
      <c r="BN88" s="188">
        <f t="shared" si="77"/>
        <v>103.56019500000001</v>
      </c>
      <c r="BO88" s="188">
        <f t="shared" ref="BO88:CS88" si="78">SUM(BO89:BO90)</f>
        <v>88.145209999999992</v>
      </c>
      <c r="BP88" s="188">
        <f t="shared" si="78"/>
        <v>67.915144999999995</v>
      </c>
      <c r="BQ88" s="188">
        <f t="shared" si="78"/>
        <v>51.126573099999995</v>
      </c>
      <c r="BR88" s="188">
        <f t="shared" si="78"/>
        <v>35.307704999999999</v>
      </c>
      <c r="BS88" s="188">
        <f t="shared" si="78"/>
        <v>20.961899600000002</v>
      </c>
      <c r="BT88" s="188">
        <f t="shared" si="78"/>
        <v>10.11627672</v>
      </c>
      <c r="BU88" s="188">
        <f t="shared" si="78"/>
        <v>3.1324142400000001</v>
      </c>
      <c r="BV88" s="188">
        <f t="shared" si="78"/>
        <v>0.40141000000000004</v>
      </c>
      <c r="BW88" s="188">
        <f t="shared" si="78"/>
        <v>1.204E-2</v>
      </c>
      <c r="BX88" s="188">
        <f t="shared" si="78"/>
        <v>0</v>
      </c>
      <c r="BY88" s="188">
        <f t="shared" si="78"/>
        <v>0</v>
      </c>
      <c r="BZ88" s="188">
        <f t="shared" si="78"/>
        <v>0</v>
      </c>
      <c r="CA88" s="188">
        <f t="shared" si="78"/>
        <v>0</v>
      </c>
      <c r="CB88" s="188">
        <f t="shared" si="78"/>
        <v>0</v>
      </c>
      <c r="CC88" s="188">
        <f t="shared" si="78"/>
        <v>0</v>
      </c>
      <c r="CD88" s="188">
        <f t="shared" si="78"/>
        <v>0</v>
      </c>
      <c r="CE88" s="188">
        <f t="shared" si="78"/>
        <v>0</v>
      </c>
      <c r="CF88" s="188">
        <f t="shared" si="78"/>
        <v>0</v>
      </c>
      <c r="CG88" s="188">
        <f t="shared" si="78"/>
        <v>0</v>
      </c>
      <c r="CH88" s="188">
        <f t="shared" si="78"/>
        <v>0</v>
      </c>
      <c r="CI88" s="188">
        <f t="shared" si="78"/>
        <v>0</v>
      </c>
      <c r="CJ88" s="188">
        <f t="shared" si="78"/>
        <v>0</v>
      </c>
      <c r="CK88" s="188">
        <f t="shared" si="78"/>
        <v>0</v>
      </c>
      <c r="CL88" s="188">
        <f t="shared" si="78"/>
        <v>0</v>
      </c>
      <c r="CM88" s="188">
        <f t="shared" si="78"/>
        <v>0</v>
      </c>
      <c r="CN88" s="188">
        <f t="shared" si="78"/>
        <v>0</v>
      </c>
      <c r="CO88" s="188">
        <f t="shared" si="78"/>
        <v>0</v>
      </c>
      <c r="CP88" s="188">
        <f t="shared" si="78"/>
        <v>0</v>
      </c>
      <c r="CQ88" s="188">
        <f t="shared" si="78"/>
        <v>0</v>
      </c>
      <c r="CR88" s="188">
        <f t="shared" si="78"/>
        <v>0</v>
      </c>
      <c r="CS88" s="188">
        <f t="shared" si="78"/>
        <v>0</v>
      </c>
      <c r="CT88" s="183">
        <f>SUM(B88:CS88)</f>
        <v>5702.6668679399991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[10]Consol_Captive!B5/1000</f>
        <v>0</v>
      </c>
      <c r="C89" s="189">
        <f>[10]Consol_Captive!C5/1000</f>
        <v>0</v>
      </c>
      <c r="D89" s="189">
        <f>[10]Consol_Captive!D5/1000</f>
        <v>0</v>
      </c>
      <c r="E89" s="189">
        <f>[10]Consol_Captive!E5/1000</f>
        <v>0</v>
      </c>
      <c r="F89" s="189">
        <f>[10]Consol_Captive!F5/1000</f>
        <v>0</v>
      </c>
      <c r="G89" s="189">
        <f>[10]Consol_Captive!G5/1000</f>
        <v>0</v>
      </c>
      <c r="H89" s="189">
        <f>[10]Consol_Captive!H5/1000</f>
        <v>0</v>
      </c>
      <c r="I89" s="189">
        <f>[10]Consol_Captive!I5/1000</f>
        <v>0</v>
      </c>
      <c r="J89" s="189">
        <f>[10]Consol_Captive!J5/1000</f>
        <v>0</v>
      </c>
      <c r="K89" s="189">
        <f>[10]Consol_Captive!K5/1000</f>
        <v>0</v>
      </c>
      <c r="L89" s="189">
        <f>[10]Consol_Captive!L5/1000</f>
        <v>0</v>
      </c>
      <c r="M89" s="189">
        <f>[10]Consol_Captive!M5/1000</f>
        <v>0</v>
      </c>
      <c r="N89" s="189">
        <f>[10]Consol_Captive!N5/1000</f>
        <v>0</v>
      </c>
      <c r="O89" s="189">
        <f>[10]Consol_Captive!O5/1000</f>
        <v>0</v>
      </c>
      <c r="P89" s="189">
        <f>[10]Consol_Captive!P5/1000</f>
        <v>0</v>
      </c>
      <c r="Q89" s="189">
        <f>[10]Consol_Captive!Q5/1000</f>
        <v>0</v>
      </c>
      <c r="R89" s="189">
        <f>[10]Consol_Captive!R5/1000</f>
        <v>0</v>
      </c>
      <c r="S89" s="189">
        <f>[10]Consol_Captive!S5/1000</f>
        <v>0</v>
      </c>
      <c r="T89" s="189">
        <f>[10]Consol_Captive!T5/1000</f>
        <v>0</v>
      </c>
      <c r="U89" s="189">
        <f>[10]Consol_Captive!U5/1000</f>
        <v>0</v>
      </c>
      <c r="V89" s="189">
        <f>[10]Consol_Captive!V5/1000</f>
        <v>0</v>
      </c>
      <c r="W89" s="189">
        <f>[10]Consol_Captive!W5/1000</f>
        <v>0</v>
      </c>
      <c r="X89" s="189">
        <f>[10]Consol_Captive!X5/1000</f>
        <v>0</v>
      </c>
      <c r="Y89" s="189">
        <f>[10]Consol_Captive!Y5/1000</f>
        <v>0</v>
      </c>
      <c r="Z89" s="189">
        <f>[10]Consol_Captive!Z5/1000</f>
        <v>0</v>
      </c>
      <c r="AA89" s="189">
        <f>[10]Consol_Captive!AA5/1000</f>
        <v>0</v>
      </c>
      <c r="AB89" s="189">
        <f>[10]Consol_Captive!AB5/1000</f>
        <v>0</v>
      </c>
      <c r="AC89" s="189">
        <f>[10]Consol_Captive!AC5/1000</f>
        <v>0.34279999999999999</v>
      </c>
      <c r="AD89" s="189">
        <f>[10]Consol_Captive!AD5/1000</f>
        <v>2.9578188799999996</v>
      </c>
      <c r="AE89" s="189">
        <f>[10]Consol_Captive!AE5/1000</f>
        <v>7.268076999999999</v>
      </c>
      <c r="AF89" s="189">
        <f>[10]Consol_Captive!AF5/1000</f>
        <v>12.8564299</v>
      </c>
      <c r="AG89" s="189">
        <f>[10]Consol_Captive!AG5/1000</f>
        <v>20.285121500000002</v>
      </c>
      <c r="AH89" s="189">
        <f>[10]Consol_Captive!AH5/1000</f>
        <v>27.963821000000003</v>
      </c>
      <c r="AI89" s="189">
        <f>[10]Consol_Captive!AI5/1000</f>
        <v>35.600830000000002</v>
      </c>
      <c r="AJ89" s="189">
        <f>[10]Consol_Captive!AJ5/1000</f>
        <v>43.546150000000004</v>
      </c>
      <c r="AK89" s="189">
        <f>[10]Consol_Captive!AK5/1000</f>
        <v>49.532471999999991</v>
      </c>
      <c r="AL89" s="189">
        <f>[10]Consol_Captive!AL5/1000</f>
        <v>59.509963999999997</v>
      </c>
      <c r="AM89" s="189">
        <f>[10]Consol_Captive!AM5/1000</f>
        <v>75.264782000000011</v>
      </c>
      <c r="AN89" s="189">
        <f>[10]Consol_Captive!AN5/1000</f>
        <v>88.358870999999994</v>
      </c>
      <c r="AO89" s="189">
        <f>[10]Consol_Captive!AO5/1000</f>
        <v>91.736421000000007</v>
      </c>
      <c r="AP89" s="189">
        <f>[10]Consol_Captive!AP5/1000</f>
        <v>97.993581999999989</v>
      </c>
      <c r="AQ89" s="189">
        <f>[10]Consol_Captive!AQ5/1000</f>
        <v>102.478579</v>
      </c>
      <c r="AR89" s="189">
        <f>[10]Consol_Captive!AR5/1000</f>
        <v>101.748614</v>
      </c>
      <c r="AS89" s="189">
        <f>[10]Consol_Captive!AS5/1000</f>
        <v>116.599953</v>
      </c>
      <c r="AT89" s="189">
        <f>[10]Consol_Captive!AT5/1000</f>
        <v>116.737932</v>
      </c>
      <c r="AU89" s="189">
        <f>[10]Consol_Captive!AU5/1000</f>
        <v>128.39934400000001</v>
      </c>
      <c r="AV89" s="189">
        <f>[10]Consol_Captive!AV5/1000</f>
        <v>116.14466</v>
      </c>
      <c r="AW89" s="189">
        <f>[10]Consol_Captive!AW5/1000</f>
        <v>121.92012500000001</v>
      </c>
      <c r="AX89" s="189">
        <f>[10]Consol_Captive!AX5/1000</f>
        <v>127.942683</v>
      </c>
      <c r="AY89" s="189">
        <f>[10]Consol_Captive!AY5/1000</f>
        <v>126.06461</v>
      </c>
      <c r="AZ89" s="189">
        <f>[10]Consol_Captive!AZ5/1000</f>
        <v>131.59444699999997</v>
      </c>
      <c r="BA89" s="189">
        <f>[10]Consol_Captive!BA5/1000</f>
        <v>130.30452500000001</v>
      </c>
      <c r="BB89" s="189">
        <f>[10]Consol_Captive!BB5/1000</f>
        <v>128.999346</v>
      </c>
      <c r="BC89" s="189">
        <f>[10]Consol_Captive!BC5/1000</f>
        <v>124.768086</v>
      </c>
      <c r="BD89" s="189">
        <f>[10]Consol_Captive!BD5/1000</f>
        <v>134.50325000000001</v>
      </c>
      <c r="BE89" s="189">
        <f>[10]Consol_Captive!BE5/1000</f>
        <v>117.7859</v>
      </c>
      <c r="BF89" s="189">
        <f>[10]Consol_Captive!BF5/1000</f>
        <v>113.961713</v>
      </c>
      <c r="BG89" s="189">
        <f>[10]Consol_Captive!BG5/1000</f>
        <v>112.09433199999999</v>
      </c>
      <c r="BH89" s="189">
        <f>[10]Consol_Captive!BH5/1000</f>
        <v>90.297968999999995</v>
      </c>
      <c r="BI89" s="189">
        <f>[10]Consol_Captive!BI5/1000</f>
        <v>90.182217999999992</v>
      </c>
      <c r="BJ89" s="189">
        <f>[10]Consol_Captive!BJ5/1000</f>
        <v>86.283588999999992</v>
      </c>
      <c r="BK89" s="189">
        <f>[10]Consol_Captive!BK5/1000</f>
        <v>78.794000999999994</v>
      </c>
      <c r="BL89" s="189">
        <f>[10]Consol_Captive!BL5/1000</f>
        <v>72.384524999999996</v>
      </c>
      <c r="BM89" s="189">
        <f>[10]Consol_Captive!BM5/1000</f>
        <v>70.366137999999992</v>
      </c>
      <c r="BN89" s="189">
        <f>[10]Consol_Captive!BN5/1000</f>
        <v>62.199865000000003</v>
      </c>
      <c r="BO89" s="189">
        <f>[10]Consol_Captive!BO5/1000</f>
        <v>51.719760000000001</v>
      </c>
      <c r="BP89" s="189">
        <f>[10]Consol_Captive!BP5/1000</f>
        <v>39.913015000000001</v>
      </c>
      <c r="BQ89" s="189">
        <f>[10]Consol_Captive!BQ5/1000</f>
        <v>30.080273099999999</v>
      </c>
      <c r="BR89" s="189">
        <f>[10]Consol_Captive!BR5/1000</f>
        <v>20.466565000000003</v>
      </c>
      <c r="BS89" s="189">
        <f>[10]Consol_Captive!BS5/1000</f>
        <v>12.247479599999998</v>
      </c>
      <c r="BT89" s="189">
        <f>[10]Consol_Captive!BT5/1000</f>
        <v>5.7091867199999999</v>
      </c>
      <c r="BU89" s="189">
        <f>[10]Consol_Captive!BU5/1000</f>
        <v>1.6006542399999999</v>
      </c>
      <c r="BV89" s="189">
        <f>[10]Consol_Captive!BV5/1000</f>
        <v>0.1056</v>
      </c>
      <c r="BW89" s="189">
        <f>[10]Consol_Captive!BW5/1000</f>
        <v>4.0000000000000003E-5</v>
      </c>
      <c r="BX89" s="189">
        <f>[10]Consol_Captive!BX5/1000</f>
        <v>0</v>
      </c>
      <c r="BY89" s="189">
        <f>[10]Consol_Captive!BY5/1000</f>
        <v>0</v>
      </c>
      <c r="BZ89" s="189">
        <f>[10]Consol_Captive!BZ5/1000</f>
        <v>0</v>
      </c>
      <c r="CA89" s="189">
        <f>[10]Consol_Captive!CA5/1000</f>
        <v>0</v>
      </c>
      <c r="CB89" s="189">
        <f>[10]Consol_Captive!CB5/1000</f>
        <v>0</v>
      </c>
      <c r="CC89" s="189">
        <f>[10]Consol_Captive!CC5/1000</f>
        <v>0</v>
      </c>
      <c r="CD89" s="189">
        <f>[10]Consol_Captive!CD5/1000</f>
        <v>0</v>
      </c>
      <c r="CE89" s="189">
        <f>[10]Consol_Captive!CE5/1000</f>
        <v>0</v>
      </c>
      <c r="CF89" s="189">
        <f>[10]Consol_Captive!CF5/1000</f>
        <v>0</v>
      </c>
      <c r="CG89" s="189">
        <f>[10]Consol_Captive!CG5/1000</f>
        <v>0</v>
      </c>
      <c r="CH89" s="189">
        <f>[10]Consol_Captive!CH5/1000</f>
        <v>0</v>
      </c>
      <c r="CI89" s="189">
        <f>[10]Consol_Captive!CI5/1000</f>
        <v>0</v>
      </c>
      <c r="CJ89" s="189">
        <f>[10]Consol_Captive!CJ5/1000</f>
        <v>0</v>
      </c>
      <c r="CK89" s="189">
        <f>[10]Consol_Captive!CK5/1000</f>
        <v>0</v>
      </c>
      <c r="CL89" s="189">
        <f>[10]Consol_Captive!CL5/1000</f>
        <v>0</v>
      </c>
      <c r="CM89" s="189">
        <f>[10]Consol_Captive!CM5/1000</f>
        <v>0</v>
      </c>
      <c r="CN89" s="189">
        <f>[10]Consol_Captive!CN5/1000</f>
        <v>0</v>
      </c>
      <c r="CO89" s="189">
        <f>[10]Consol_Captive!CO5/1000</f>
        <v>0</v>
      </c>
      <c r="CP89" s="189">
        <f>[10]Consol_Captive!CP5/1000</f>
        <v>0</v>
      </c>
      <c r="CQ89" s="189">
        <f>[10]Consol_Captive!CQ5/1000</f>
        <v>0</v>
      </c>
      <c r="CR89" s="189">
        <f>[10]Consol_Captive!CR5/1000</f>
        <v>0</v>
      </c>
      <c r="CS89" s="189">
        <f>[10]Consol_Captive!CS5/1000</f>
        <v>0</v>
      </c>
      <c r="CT89" s="184">
        <f t="shared" ref="CT89:CT92" si="79">SUM(B89:CS89)</f>
        <v>3377.6161179400005</v>
      </c>
      <c r="CU89" s="128"/>
    </row>
    <row r="90" spans="1:102">
      <c r="A90" s="22" t="s">
        <v>73</v>
      </c>
      <c r="B90" s="189">
        <f>[10]Consol_TP!B5/1000</f>
        <v>0</v>
      </c>
      <c r="C90" s="189">
        <f>[10]Consol_TP!C5/1000</f>
        <v>0</v>
      </c>
      <c r="D90" s="189">
        <f>[10]Consol_TP!D5/1000</f>
        <v>0</v>
      </c>
      <c r="E90" s="189">
        <f>[10]Consol_TP!E5/1000</f>
        <v>0</v>
      </c>
      <c r="F90" s="189">
        <f>[10]Consol_TP!F5/1000</f>
        <v>0</v>
      </c>
      <c r="G90" s="189">
        <f>[10]Consol_TP!G5/1000</f>
        <v>0</v>
      </c>
      <c r="H90" s="189">
        <f>[10]Consol_TP!H5/1000</f>
        <v>0</v>
      </c>
      <c r="I90" s="189">
        <f>[10]Consol_TP!I5/1000</f>
        <v>0</v>
      </c>
      <c r="J90" s="189">
        <f>[10]Consol_TP!J5/1000</f>
        <v>0</v>
      </c>
      <c r="K90" s="189">
        <f>[10]Consol_TP!K5/1000</f>
        <v>0</v>
      </c>
      <c r="L90" s="189">
        <f>[10]Consol_TP!L5/1000</f>
        <v>0</v>
      </c>
      <c r="M90" s="189">
        <f>[10]Consol_TP!M5/1000</f>
        <v>0</v>
      </c>
      <c r="N90" s="189">
        <f>[10]Consol_TP!N5/1000</f>
        <v>0</v>
      </c>
      <c r="O90" s="189">
        <f>[10]Consol_TP!O5/1000</f>
        <v>0</v>
      </c>
      <c r="P90" s="189">
        <f>[10]Consol_TP!P5/1000</f>
        <v>0</v>
      </c>
      <c r="Q90" s="189">
        <f>[10]Consol_TP!Q5/1000</f>
        <v>0</v>
      </c>
      <c r="R90" s="189">
        <f>[10]Consol_TP!R5/1000</f>
        <v>0</v>
      </c>
      <c r="S90" s="189">
        <f>[10]Consol_TP!S5/1000</f>
        <v>0</v>
      </c>
      <c r="T90" s="189">
        <f>[10]Consol_TP!T5/1000</f>
        <v>0</v>
      </c>
      <c r="U90" s="189">
        <f>[10]Consol_TP!U5/1000</f>
        <v>0</v>
      </c>
      <c r="V90" s="189">
        <f>[10]Consol_TP!V5/1000</f>
        <v>0</v>
      </c>
      <c r="W90" s="189">
        <f>[10]Consol_TP!W5/1000</f>
        <v>0</v>
      </c>
      <c r="X90" s="189">
        <f>[10]Consol_TP!X5/1000</f>
        <v>0</v>
      </c>
      <c r="Y90" s="189">
        <f>[10]Consol_TP!Y5/1000</f>
        <v>0</v>
      </c>
      <c r="Z90" s="189">
        <f>[10]Consol_TP!Z5/1000</f>
        <v>0</v>
      </c>
      <c r="AA90" s="189">
        <f>[10]Consol_TP!AA5/1000</f>
        <v>0</v>
      </c>
      <c r="AB90" s="189">
        <f>[10]Consol_TP!AB5/1000</f>
        <v>0</v>
      </c>
      <c r="AC90" s="189">
        <f>[10]Consol_TP!AC5/1000</f>
        <v>8.1409999999999996E-2</v>
      </c>
      <c r="AD90" s="189">
        <f>[10]Consol_TP!AD5/1000</f>
        <v>1.1457299999999999</v>
      </c>
      <c r="AE90" s="189">
        <f>[10]Consol_TP!AE5/1000</f>
        <v>3.7518500000000001</v>
      </c>
      <c r="AF90" s="189">
        <f>[10]Consol_TP!AF5/1000</f>
        <v>7.4825099999999996</v>
      </c>
      <c r="AG90" s="189">
        <f>[10]Consol_TP!AG5/1000</f>
        <v>12.209940000000001</v>
      </c>
      <c r="AH90" s="189">
        <f>[10]Consol_TP!AH5/1000</f>
        <v>17.815549999999995</v>
      </c>
      <c r="AI90" s="189">
        <f>[10]Consol_TP!AI5/1000</f>
        <v>25.640040000000003</v>
      </c>
      <c r="AJ90" s="189">
        <f>[10]Consol_TP!AJ5/1000</f>
        <v>33.178760000000004</v>
      </c>
      <c r="AK90" s="189">
        <f>[10]Consol_TP!AK5/1000</f>
        <v>37.552080000000004</v>
      </c>
      <c r="AL90" s="189">
        <f>[10]Consol_TP!AL5/1000</f>
        <v>46.917560000000002</v>
      </c>
      <c r="AM90" s="189">
        <f>[10]Consol_TP!AM5/1000</f>
        <v>53.944929999999999</v>
      </c>
      <c r="AN90" s="189">
        <f>[10]Consol_TP!AN5/1000</f>
        <v>63.234580000000001</v>
      </c>
      <c r="AO90" s="189">
        <f>[10]Consol_TP!AO5/1000</f>
        <v>66.907359999999997</v>
      </c>
      <c r="AP90" s="189">
        <f>[10]Consol_TP!AP5/1000</f>
        <v>72.330839999999995</v>
      </c>
      <c r="AQ90" s="189">
        <f>[10]Consol_TP!AQ5/1000</f>
        <v>76.145679999999999</v>
      </c>
      <c r="AR90" s="189">
        <f>[10]Consol_TP!AR5/1000</f>
        <v>77.498519999999999</v>
      </c>
      <c r="AS90" s="189">
        <f>[10]Consol_TP!AS5/1000</f>
        <v>81.95299</v>
      </c>
      <c r="AT90" s="189">
        <f>[10]Consol_TP!AT5/1000</f>
        <v>84.300049999999999</v>
      </c>
      <c r="AU90" s="189">
        <f>[10]Consol_TP!AU5/1000</f>
        <v>84.909549999999982</v>
      </c>
      <c r="AV90" s="189">
        <f>[10]Consol_TP!AV5/1000</f>
        <v>85.627169999999992</v>
      </c>
      <c r="AW90" s="189">
        <f>[10]Consol_TP!AW5/1000</f>
        <v>88.037049999999994</v>
      </c>
      <c r="AX90" s="189">
        <f>[10]Consol_TP!AX5/1000</f>
        <v>89.437049999999999</v>
      </c>
      <c r="AY90" s="189">
        <f>[10]Consol_TP!AY5/1000</f>
        <v>88.289820000000006</v>
      </c>
      <c r="AZ90" s="189">
        <f>[10]Consol_TP!AZ5/1000</f>
        <v>86.569489999999988</v>
      </c>
      <c r="BA90" s="189">
        <f>[10]Consol_TP!BA5/1000</f>
        <v>84.535560000000004</v>
      </c>
      <c r="BB90" s="189">
        <f>[10]Consol_TP!BB5/1000</f>
        <v>82.423810000000003</v>
      </c>
      <c r="BC90" s="189">
        <f>[10]Consol_TP!BC5/1000</f>
        <v>80.640779999999992</v>
      </c>
      <c r="BD90" s="189">
        <f>[10]Consol_TP!BD5/1000</f>
        <v>77.786629999999988</v>
      </c>
      <c r="BE90" s="189">
        <f>[10]Consol_TP!BE5/1000</f>
        <v>78.173919999999981</v>
      </c>
      <c r="BF90" s="189">
        <f>[10]Consol_TP!BF5/1000</f>
        <v>73.716390000000018</v>
      </c>
      <c r="BG90" s="189">
        <f>[10]Consol_TP!BG5/1000</f>
        <v>71.16337</v>
      </c>
      <c r="BH90" s="189">
        <f>[10]Consol_TP!BH5/1000</f>
        <v>61.536880000000004</v>
      </c>
      <c r="BI90" s="189">
        <f>[10]Consol_TP!BI5/1000</f>
        <v>61.859090000000009</v>
      </c>
      <c r="BJ90" s="189">
        <f>[10]Consol_TP!BJ5/1000</f>
        <v>60.57103</v>
      </c>
      <c r="BK90" s="189">
        <f>[10]Consol_TP!BK5/1000</f>
        <v>54.303650000000005</v>
      </c>
      <c r="BL90" s="189">
        <f>[10]Consol_TP!BL5/1000</f>
        <v>52.178619999999995</v>
      </c>
      <c r="BM90" s="189">
        <f>[10]Consol_TP!BM5/1000</f>
        <v>44.564080000000011</v>
      </c>
      <c r="BN90" s="189">
        <f>[10]Consol_TP!BN5/1000</f>
        <v>41.360330000000005</v>
      </c>
      <c r="BO90" s="189">
        <f>[10]Consol_TP!BO5/1000</f>
        <v>36.425449999999998</v>
      </c>
      <c r="BP90" s="189">
        <f>[10]Consol_TP!BP5/1000</f>
        <v>28.002130000000001</v>
      </c>
      <c r="BQ90" s="189">
        <f>[10]Consol_TP!BQ5/1000</f>
        <v>21.046299999999995</v>
      </c>
      <c r="BR90" s="189">
        <f>[10]Consol_TP!BR5/1000</f>
        <v>14.841139999999999</v>
      </c>
      <c r="BS90" s="189">
        <f>[10]Consol_TP!BS5/1000</f>
        <v>8.7144200000000023</v>
      </c>
      <c r="BT90" s="189">
        <f>[10]Consol_TP!BT5/1000</f>
        <v>4.4070900000000002</v>
      </c>
      <c r="BU90" s="189">
        <f>[10]Consol_TP!BU5/1000</f>
        <v>1.53176</v>
      </c>
      <c r="BV90" s="189">
        <f>[10]Consol_TP!BV5/1000</f>
        <v>0.29581000000000002</v>
      </c>
      <c r="BW90" s="189">
        <f>[10]Consol_TP!BW5/1000</f>
        <v>1.2E-2</v>
      </c>
      <c r="BX90" s="189">
        <f>[10]Consol_TP!BX5/1000</f>
        <v>0</v>
      </c>
      <c r="BY90" s="189">
        <f>[10]Consol_TP!BY5/1000</f>
        <v>0</v>
      </c>
      <c r="BZ90" s="189">
        <f>[10]Consol_TP!BZ5/1000</f>
        <v>0</v>
      </c>
      <c r="CA90" s="189">
        <f>[10]Consol_TP!CA5/1000</f>
        <v>0</v>
      </c>
      <c r="CB90" s="189">
        <f>[10]Consol_TP!CB5/1000</f>
        <v>0</v>
      </c>
      <c r="CC90" s="189">
        <f>[10]Consol_TP!CC5/1000</f>
        <v>0</v>
      </c>
      <c r="CD90" s="189">
        <f>[10]Consol_TP!CD5/1000</f>
        <v>0</v>
      </c>
      <c r="CE90" s="189">
        <f>[10]Consol_TP!CE5/1000</f>
        <v>0</v>
      </c>
      <c r="CF90" s="189">
        <f>[10]Consol_TP!CF5/1000</f>
        <v>0</v>
      </c>
      <c r="CG90" s="189">
        <f>[10]Consol_TP!CG5/1000</f>
        <v>0</v>
      </c>
      <c r="CH90" s="189">
        <f>[10]Consol_TP!CH5/1000</f>
        <v>0</v>
      </c>
      <c r="CI90" s="189">
        <f>[10]Consol_TP!CI5/1000</f>
        <v>0</v>
      </c>
      <c r="CJ90" s="189">
        <f>[10]Consol_TP!CJ5/1000</f>
        <v>0</v>
      </c>
      <c r="CK90" s="189">
        <f>[10]Consol_TP!CK5/1000</f>
        <v>0</v>
      </c>
      <c r="CL90" s="189">
        <f>[10]Consol_TP!CL5/1000</f>
        <v>0</v>
      </c>
      <c r="CM90" s="189">
        <f>[10]Consol_TP!CM5/1000</f>
        <v>0</v>
      </c>
      <c r="CN90" s="189">
        <f>[10]Consol_TP!CN5/1000</f>
        <v>0</v>
      </c>
      <c r="CO90" s="189">
        <f>[10]Consol_TP!CO5/1000</f>
        <v>0</v>
      </c>
      <c r="CP90" s="189">
        <f>[10]Consol_TP!CP5/1000</f>
        <v>0</v>
      </c>
      <c r="CQ90" s="189">
        <f>[10]Consol_TP!CQ5/1000</f>
        <v>0</v>
      </c>
      <c r="CR90" s="189">
        <f>[10]Consol_TP!CR5/1000</f>
        <v>0</v>
      </c>
      <c r="CS90" s="189">
        <f>[10]Consol_TP!CS5/1000</f>
        <v>0</v>
      </c>
      <c r="CT90" s="184">
        <f t="shared" si="79"/>
        <v>2325.0507500000003</v>
      </c>
      <c r="CU90" s="128"/>
    </row>
    <row r="91" spans="1:102">
      <c r="A91" s="181" t="s">
        <v>58</v>
      </c>
      <c r="B91" s="190">
        <f t="shared" ref="B91:AG91" si="80">SUM(B84,B88)</f>
        <v>0</v>
      </c>
      <c r="C91" s="106">
        <f t="shared" si="80"/>
        <v>0</v>
      </c>
      <c r="D91" s="106">
        <f t="shared" si="80"/>
        <v>0</v>
      </c>
      <c r="E91" s="106">
        <f t="shared" si="80"/>
        <v>0</v>
      </c>
      <c r="F91" s="106">
        <f t="shared" si="80"/>
        <v>0</v>
      </c>
      <c r="G91" s="106">
        <f t="shared" si="80"/>
        <v>0</v>
      </c>
      <c r="H91" s="106">
        <f t="shared" si="80"/>
        <v>0</v>
      </c>
      <c r="I91" s="106">
        <f t="shared" si="80"/>
        <v>0</v>
      </c>
      <c r="J91" s="106">
        <f t="shared" si="80"/>
        <v>0</v>
      </c>
      <c r="K91" s="106">
        <f t="shared" si="80"/>
        <v>0</v>
      </c>
      <c r="L91" s="106">
        <f t="shared" si="80"/>
        <v>0</v>
      </c>
      <c r="M91" s="106">
        <f t="shared" si="80"/>
        <v>0</v>
      </c>
      <c r="N91" s="106">
        <f t="shared" si="80"/>
        <v>0</v>
      </c>
      <c r="O91" s="106">
        <f t="shared" si="80"/>
        <v>0</v>
      </c>
      <c r="P91" s="106">
        <f t="shared" si="80"/>
        <v>0</v>
      </c>
      <c r="Q91" s="106">
        <f t="shared" si="80"/>
        <v>0</v>
      </c>
      <c r="R91" s="106">
        <f t="shared" si="80"/>
        <v>0</v>
      </c>
      <c r="S91" s="106">
        <f t="shared" si="80"/>
        <v>0</v>
      </c>
      <c r="T91" s="106">
        <f t="shared" si="80"/>
        <v>0</v>
      </c>
      <c r="U91" s="106">
        <f t="shared" si="80"/>
        <v>0</v>
      </c>
      <c r="V91" s="106">
        <f t="shared" si="80"/>
        <v>0</v>
      </c>
      <c r="W91" s="106">
        <f t="shared" si="80"/>
        <v>0</v>
      </c>
      <c r="X91" s="106">
        <f t="shared" si="80"/>
        <v>0</v>
      </c>
      <c r="Y91" s="106">
        <f t="shared" si="80"/>
        <v>0</v>
      </c>
      <c r="Z91" s="106">
        <f t="shared" si="80"/>
        <v>0</v>
      </c>
      <c r="AA91" s="106">
        <f t="shared" si="80"/>
        <v>0</v>
      </c>
      <c r="AB91" s="106">
        <f t="shared" si="80"/>
        <v>0</v>
      </c>
      <c r="AC91" s="106">
        <f t="shared" si="80"/>
        <v>0.42420999999999998</v>
      </c>
      <c r="AD91" s="106">
        <f t="shared" si="80"/>
        <v>4.10354888</v>
      </c>
      <c r="AE91" s="106">
        <f t="shared" si="80"/>
        <v>11.019926999999999</v>
      </c>
      <c r="AF91" s="106">
        <f t="shared" si="80"/>
        <v>20.3389399</v>
      </c>
      <c r="AG91" s="106">
        <f t="shared" si="80"/>
        <v>32.495061500000006</v>
      </c>
      <c r="AH91" s="106">
        <f t="shared" ref="AH91:BM91" si="81">SUM(AH84,AH88)</f>
        <v>45.779370999999998</v>
      </c>
      <c r="AI91" s="106">
        <f t="shared" si="81"/>
        <v>61.240870000000001</v>
      </c>
      <c r="AJ91" s="106">
        <f t="shared" si="81"/>
        <v>76.724910000000008</v>
      </c>
      <c r="AK91" s="106">
        <f t="shared" si="81"/>
        <v>87.084552000000002</v>
      </c>
      <c r="AL91" s="106">
        <f t="shared" si="81"/>
        <v>106.42752400000001</v>
      </c>
      <c r="AM91" s="106">
        <f t="shared" si="81"/>
        <v>129.20971200000002</v>
      </c>
      <c r="AN91" s="106">
        <f t="shared" si="81"/>
        <v>151.59345099999999</v>
      </c>
      <c r="AO91" s="106">
        <f t="shared" si="81"/>
        <v>158.64378099999999</v>
      </c>
      <c r="AP91" s="106">
        <f t="shared" si="81"/>
        <v>170.32442199999997</v>
      </c>
      <c r="AQ91" s="106">
        <f t="shared" si="81"/>
        <v>178.624259</v>
      </c>
      <c r="AR91" s="106">
        <f t="shared" si="81"/>
        <v>179.24713400000002</v>
      </c>
      <c r="AS91" s="106">
        <f t="shared" si="81"/>
        <v>198.552943</v>
      </c>
      <c r="AT91" s="106">
        <f t="shared" si="81"/>
        <v>201.037982</v>
      </c>
      <c r="AU91" s="106">
        <f t="shared" si="81"/>
        <v>213.30889400000001</v>
      </c>
      <c r="AV91" s="106">
        <f t="shared" si="81"/>
        <v>201.77182999999999</v>
      </c>
      <c r="AW91" s="106">
        <f t="shared" si="81"/>
        <v>209.95717500000001</v>
      </c>
      <c r="AX91" s="106">
        <f t="shared" si="81"/>
        <v>217.37973299999999</v>
      </c>
      <c r="AY91" s="106">
        <f t="shared" si="81"/>
        <v>214.35443000000001</v>
      </c>
      <c r="AZ91" s="106">
        <f t="shared" si="81"/>
        <v>218.16393699999998</v>
      </c>
      <c r="BA91" s="106">
        <f t="shared" si="81"/>
        <v>214.84008500000002</v>
      </c>
      <c r="BB91" s="106">
        <f t="shared" si="81"/>
        <v>211.42315600000001</v>
      </c>
      <c r="BC91" s="106">
        <f t="shared" si="81"/>
        <v>205.40886599999999</v>
      </c>
      <c r="BD91" s="106">
        <f t="shared" si="81"/>
        <v>212.28987999999998</v>
      </c>
      <c r="BE91" s="106">
        <f t="shared" si="81"/>
        <v>195.95981999999998</v>
      </c>
      <c r="BF91" s="106">
        <f t="shared" si="81"/>
        <v>187.67810300000002</v>
      </c>
      <c r="BG91" s="106">
        <f t="shared" si="81"/>
        <v>183.25770199999999</v>
      </c>
      <c r="BH91" s="106">
        <f t="shared" si="81"/>
        <v>151.83484899999999</v>
      </c>
      <c r="BI91" s="106">
        <f t="shared" si="81"/>
        <v>152.04130800000001</v>
      </c>
      <c r="BJ91" s="106">
        <f t="shared" si="81"/>
        <v>146.85461899999999</v>
      </c>
      <c r="BK91" s="106">
        <f t="shared" si="81"/>
        <v>133.09765099999998</v>
      </c>
      <c r="BL91" s="106">
        <f t="shared" si="81"/>
        <v>124.56314499999999</v>
      </c>
      <c r="BM91" s="106">
        <f t="shared" si="81"/>
        <v>114.930218</v>
      </c>
      <c r="BN91" s="106">
        <f t="shared" ref="BN91:CS91" si="82">SUM(BN84,BN88)</f>
        <v>103.56019500000001</v>
      </c>
      <c r="BO91" s="106">
        <f t="shared" si="82"/>
        <v>88.145209999999992</v>
      </c>
      <c r="BP91" s="106">
        <f t="shared" si="82"/>
        <v>67.915144999999995</v>
      </c>
      <c r="BQ91" s="106">
        <f t="shared" si="82"/>
        <v>51.126573099999995</v>
      </c>
      <c r="BR91" s="106">
        <f t="shared" si="82"/>
        <v>35.307704999999999</v>
      </c>
      <c r="BS91" s="106">
        <f t="shared" si="82"/>
        <v>20.961899600000002</v>
      </c>
      <c r="BT91" s="106">
        <f t="shared" si="82"/>
        <v>10.11627672</v>
      </c>
      <c r="BU91" s="106">
        <f t="shared" si="82"/>
        <v>3.1324142400000001</v>
      </c>
      <c r="BV91" s="106">
        <f t="shared" si="82"/>
        <v>0.40141000000000004</v>
      </c>
      <c r="BW91" s="106">
        <f t="shared" si="82"/>
        <v>1.204E-2</v>
      </c>
      <c r="BX91" s="106">
        <f t="shared" si="82"/>
        <v>0</v>
      </c>
      <c r="BY91" s="106">
        <f t="shared" si="82"/>
        <v>0</v>
      </c>
      <c r="BZ91" s="106">
        <f t="shared" si="82"/>
        <v>0</v>
      </c>
      <c r="CA91" s="106">
        <f t="shared" si="82"/>
        <v>0</v>
      </c>
      <c r="CB91" s="106">
        <f t="shared" si="82"/>
        <v>0</v>
      </c>
      <c r="CC91" s="106">
        <f t="shared" si="82"/>
        <v>0</v>
      </c>
      <c r="CD91" s="106">
        <f t="shared" si="82"/>
        <v>0</v>
      </c>
      <c r="CE91" s="106">
        <f t="shared" si="82"/>
        <v>0</v>
      </c>
      <c r="CF91" s="106">
        <f t="shared" si="82"/>
        <v>0</v>
      </c>
      <c r="CG91" s="106">
        <f t="shared" si="82"/>
        <v>0</v>
      </c>
      <c r="CH91" s="106">
        <f t="shared" si="82"/>
        <v>0</v>
      </c>
      <c r="CI91" s="106">
        <f t="shared" si="82"/>
        <v>0</v>
      </c>
      <c r="CJ91" s="106">
        <f t="shared" si="82"/>
        <v>0</v>
      </c>
      <c r="CK91" s="106">
        <f t="shared" si="82"/>
        <v>0</v>
      </c>
      <c r="CL91" s="106">
        <f t="shared" si="82"/>
        <v>0</v>
      </c>
      <c r="CM91" s="106">
        <f t="shared" si="82"/>
        <v>0</v>
      </c>
      <c r="CN91" s="106">
        <f t="shared" si="82"/>
        <v>0</v>
      </c>
      <c r="CO91" s="106">
        <f t="shared" si="82"/>
        <v>0</v>
      </c>
      <c r="CP91" s="106">
        <f t="shared" si="82"/>
        <v>0</v>
      </c>
      <c r="CQ91" s="106">
        <f t="shared" si="82"/>
        <v>0</v>
      </c>
      <c r="CR91" s="106">
        <f t="shared" si="82"/>
        <v>0</v>
      </c>
      <c r="CS91" s="191">
        <f t="shared" si="82"/>
        <v>0</v>
      </c>
      <c r="CT91" s="183">
        <f t="shared" si="79"/>
        <v>5702.6668679399991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3">SUM(C93:C95)</f>
        <v>32.4</v>
      </c>
      <c r="D92" s="190">
        <f t="shared" si="83"/>
        <v>32.4</v>
      </c>
      <c r="E92" s="190">
        <f t="shared" si="83"/>
        <v>32.4</v>
      </c>
      <c r="F92" s="190">
        <f t="shared" si="83"/>
        <v>32.4</v>
      </c>
      <c r="G92" s="190">
        <f t="shared" si="83"/>
        <v>32.4</v>
      </c>
      <c r="H92" s="190">
        <f t="shared" si="83"/>
        <v>32.4</v>
      </c>
      <c r="I92" s="190">
        <f t="shared" si="83"/>
        <v>32.4</v>
      </c>
      <c r="J92" s="190">
        <f t="shared" si="83"/>
        <v>32.4</v>
      </c>
      <c r="K92" s="190">
        <f t="shared" si="83"/>
        <v>32.4</v>
      </c>
      <c r="L92" s="190">
        <f t="shared" si="83"/>
        <v>32.4</v>
      </c>
      <c r="M92" s="190">
        <f t="shared" si="83"/>
        <v>32.4</v>
      </c>
      <c r="N92" s="190">
        <f t="shared" si="83"/>
        <v>32.4</v>
      </c>
      <c r="O92" s="190">
        <f t="shared" si="83"/>
        <v>32.4</v>
      </c>
      <c r="P92" s="190">
        <f t="shared" si="83"/>
        <v>32.4</v>
      </c>
      <c r="Q92" s="190">
        <f t="shared" si="83"/>
        <v>32.4</v>
      </c>
      <c r="R92" s="190">
        <f t="shared" si="83"/>
        <v>32.4</v>
      </c>
      <c r="S92" s="190">
        <f t="shared" si="83"/>
        <v>32.4</v>
      </c>
      <c r="T92" s="190">
        <f t="shared" si="83"/>
        <v>32.4</v>
      </c>
      <c r="U92" s="190">
        <f t="shared" si="83"/>
        <v>32.4</v>
      </c>
      <c r="V92" s="190">
        <f t="shared" si="83"/>
        <v>32.4</v>
      </c>
      <c r="W92" s="190">
        <f t="shared" si="83"/>
        <v>32.4</v>
      </c>
      <c r="X92" s="190">
        <f t="shared" si="83"/>
        <v>32.4</v>
      </c>
      <c r="Y92" s="190">
        <f t="shared" si="83"/>
        <v>32.4</v>
      </c>
      <c r="Z92" s="190">
        <f t="shared" si="83"/>
        <v>32.4</v>
      </c>
      <c r="AA92" s="190">
        <f t="shared" si="83"/>
        <v>32.4</v>
      </c>
      <c r="AB92" s="190">
        <f t="shared" si="83"/>
        <v>32.4</v>
      </c>
      <c r="AC92" s="190">
        <f t="shared" si="83"/>
        <v>32.4</v>
      </c>
      <c r="AD92" s="190">
        <f t="shared" si="83"/>
        <v>32.4</v>
      </c>
      <c r="AE92" s="190">
        <f t="shared" si="83"/>
        <v>32.4</v>
      </c>
      <c r="AF92" s="190">
        <f t="shared" si="83"/>
        <v>32.4</v>
      </c>
      <c r="AG92" s="190">
        <f t="shared" si="83"/>
        <v>32.4</v>
      </c>
      <c r="AH92" s="190">
        <f t="shared" si="83"/>
        <v>32.4</v>
      </c>
      <c r="AI92" s="190">
        <f t="shared" si="83"/>
        <v>32.4</v>
      </c>
      <c r="AJ92" s="190">
        <f t="shared" si="83"/>
        <v>32.4</v>
      </c>
      <c r="AK92" s="190">
        <f t="shared" si="83"/>
        <v>32.4</v>
      </c>
      <c r="AL92" s="190">
        <f t="shared" si="83"/>
        <v>32.4</v>
      </c>
      <c r="AM92" s="190">
        <f t="shared" si="83"/>
        <v>32.4</v>
      </c>
      <c r="AN92" s="190">
        <f t="shared" si="83"/>
        <v>32.4</v>
      </c>
      <c r="AO92" s="190">
        <f t="shared" si="83"/>
        <v>32.4</v>
      </c>
      <c r="AP92" s="190">
        <f t="shared" si="83"/>
        <v>32.4</v>
      </c>
      <c r="AQ92" s="190">
        <f t="shared" si="83"/>
        <v>32.4</v>
      </c>
      <c r="AR92" s="190">
        <f t="shared" si="83"/>
        <v>32.4</v>
      </c>
      <c r="AS92" s="190">
        <f t="shared" si="83"/>
        <v>32.4</v>
      </c>
      <c r="AT92" s="190">
        <f t="shared" si="83"/>
        <v>32.4</v>
      </c>
      <c r="AU92" s="190">
        <f t="shared" si="83"/>
        <v>32.4</v>
      </c>
      <c r="AV92" s="190">
        <f t="shared" si="83"/>
        <v>32.4</v>
      </c>
      <c r="AW92" s="190">
        <f t="shared" si="83"/>
        <v>32.4</v>
      </c>
      <c r="AX92" s="190">
        <f t="shared" si="83"/>
        <v>32.4</v>
      </c>
      <c r="AY92" s="190">
        <f t="shared" si="83"/>
        <v>32.4</v>
      </c>
      <c r="AZ92" s="190">
        <f t="shared" si="83"/>
        <v>32.4</v>
      </c>
      <c r="BA92" s="190">
        <f t="shared" si="83"/>
        <v>32.4</v>
      </c>
      <c r="BB92" s="190">
        <f t="shared" si="83"/>
        <v>32.4</v>
      </c>
      <c r="BC92" s="190">
        <f t="shared" si="83"/>
        <v>32.4</v>
      </c>
      <c r="BD92" s="190">
        <f t="shared" si="83"/>
        <v>32.4</v>
      </c>
      <c r="BE92" s="190">
        <f t="shared" si="83"/>
        <v>32.4</v>
      </c>
      <c r="BF92" s="190">
        <f t="shared" si="83"/>
        <v>32.4</v>
      </c>
      <c r="BG92" s="190">
        <f t="shared" si="83"/>
        <v>32.4</v>
      </c>
      <c r="BH92" s="190">
        <f t="shared" si="83"/>
        <v>32.4</v>
      </c>
      <c r="BI92" s="190">
        <f t="shared" si="83"/>
        <v>32.4</v>
      </c>
      <c r="BJ92" s="190">
        <f t="shared" si="83"/>
        <v>32.4</v>
      </c>
      <c r="BK92" s="190">
        <f t="shared" si="83"/>
        <v>32.4</v>
      </c>
      <c r="BL92" s="190">
        <f t="shared" si="83"/>
        <v>32.4</v>
      </c>
      <c r="BM92" s="190">
        <f t="shared" si="83"/>
        <v>32.4</v>
      </c>
      <c r="BN92" s="190">
        <f t="shared" si="83"/>
        <v>32.4</v>
      </c>
      <c r="BO92" s="190">
        <f t="shared" ref="BO92:CS92" si="84">SUM(BO93:BO95)</f>
        <v>32.4</v>
      </c>
      <c r="BP92" s="190">
        <f t="shared" si="84"/>
        <v>32.4</v>
      </c>
      <c r="BQ92" s="190">
        <f t="shared" si="84"/>
        <v>32.4</v>
      </c>
      <c r="BR92" s="190">
        <f t="shared" si="84"/>
        <v>32.4</v>
      </c>
      <c r="BS92" s="190">
        <f t="shared" si="84"/>
        <v>32.4</v>
      </c>
      <c r="BT92" s="190">
        <f t="shared" si="84"/>
        <v>32.4</v>
      </c>
      <c r="BU92" s="190">
        <f t="shared" si="84"/>
        <v>32.4</v>
      </c>
      <c r="BV92" s="190">
        <f t="shared" si="84"/>
        <v>32.4</v>
      </c>
      <c r="BW92" s="190">
        <f t="shared" si="84"/>
        <v>32.4</v>
      </c>
      <c r="BX92" s="190">
        <f t="shared" si="84"/>
        <v>32.4</v>
      </c>
      <c r="BY92" s="190">
        <f t="shared" si="84"/>
        <v>32.4</v>
      </c>
      <c r="BZ92" s="190">
        <f t="shared" si="84"/>
        <v>32.4</v>
      </c>
      <c r="CA92" s="190">
        <f t="shared" si="84"/>
        <v>32.4</v>
      </c>
      <c r="CB92" s="190">
        <f t="shared" si="84"/>
        <v>32.4</v>
      </c>
      <c r="CC92" s="190">
        <f t="shared" si="84"/>
        <v>32.4</v>
      </c>
      <c r="CD92" s="190">
        <f t="shared" si="84"/>
        <v>32.4</v>
      </c>
      <c r="CE92" s="190">
        <f t="shared" si="84"/>
        <v>32.4</v>
      </c>
      <c r="CF92" s="190">
        <f t="shared" si="84"/>
        <v>32.4</v>
      </c>
      <c r="CG92" s="190">
        <f t="shared" si="84"/>
        <v>32.4</v>
      </c>
      <c r="CH92" s="190">
        <f t="shared" si="84"/>
        <v>32.4</v>
      </c>
      <c r="CI92" s="190">
        <f t="shared" si="84"/>
        <v>32.4</v>
      </c>
      <c r="CJ92" s="190">
        <f t="shared" si="84"/>
        <v>32.4</v>
      </c>
      <c r="CK92" s="190">
        <f t="shared" si="84"/>
        <v>32.4</v>
      </c>
      <c r="CL92" s="190">
        <f t="shared" si="84"/>
        <v>32.4</v>
      </c>
      <c r="CM92" s="190">
        <f t="shared" si="84"/>
        <v>32.4</v>
      </c>
      <c r="CN92" s="190">
        <f t="shared" si="84"/>
        <v>32.4</v>
      </c>
      <c r="CO92" s="190">
        <f t="shared" si="84"/>
        <v>32.4</v>
      </c>
      <c r="CP92" s="190">
        <f t="shared" si="84"/>
        <v>32.4</v>
      </c>
      <c r="CQ92" s="190">
        <f t="shared" si="84"/>
        <v>32.4</v>
      </c>
      <c r="CR92" s="190">
        <f t="shared" si="84"/>
        <v>32.4</v>
      </c>
      <c r="CS92" s="190">
        <f t="shared" si="84"/>
        <v>32.4</v>
      </c>
      <c r="CT92" s="183">
        <f t="shared" si="79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TRANSPOSE('[11]0202'!$F$14:$F$109)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5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184">
        <f t="shared" si="85"/>
        <v>0</v>
      </c>
      <c r="CU94" s="128"/>
    </row>
    <row r="95" spans="1:102" ht="15.75" thickBot="1">
      <c r="A95" s="44" t="s">
        <v>70</v>
      </c>
      <c r="B95" s="236" cm="1">
        <f t="array" ref="B95:CS95">TRANSPOSE('[11]0202'!$E$14:$E$109)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184">
        <f>SUM(B95:CS95)</f>
        <v>3072</v>
      </c>
      <c r="CU95" s="128"/>
    </row>
    <row r="96" spans="1:102" s="114" customFormat="1" ht="15.75" thickBot="1">
      <c r="A96" s="182" t="s">
        <v>61</v>
      </c>
      <c r="B96" s="192">
        <f t="shared" ref="B96:AG96" si="86">B91+B92</f>
        <v>32.4</v>
      </c>
      <c r="C96" s="144">
        <f t="shared" si="86"/>
        <v>32.4</v>
      </c>
      <c r="D96" s="144">
        <f t="shared" si="86"/>
        <v>32.4</v>
      </c>
      <c r="E96" s="144">
        <f t="shared" si="86"/>
        <v>32.4</v>
      </c>
      <c r="F96" s="144">
        <f t="shared" si="86"/>
        <v>32.4</v>
      </c>
      <c r="G96" s="144">
        <f t="shared" si="86"/>
        <v>32.4</v>
      </c>
      <c r="H96" s="144">
        <f t="shared" si="86"/>
        <v>32.4</v>
      </c>
      <c r="I96" s="144">
        <f t="shared" si="86"/>
        <v>32.4</v>
      </c>
      <c r="J96" s="144">
        <f t="shared" si="86"/>
        <v>32.4</v>
      </c>
      <c r="K96" s="144">
        <f t="shared" si="86"/>
        <v>32.4</v>
      </c>
      <c r="L96" s="144">
        <f t="shared" si="86"/>
        <v>32.4</v>
      </c>
      <c r="M96" s="144">
        <f t="shared" si="86"/>
        <v>32.4</v>
      </c>
      <c r="N96" s="144">
        <f t="shared" si="86"/>
        <v>32.4</v>
      </c>
      <c r="O96" s="144">
        <f t="shared" si="86"/>
        <v>32.4</v>
      </c>
      <c r="P96" s="144">
        <f t="shared" si="86"/>
        <v>32.4</v>
      </c>
      <c r="Q96" s="144">
        <f t="shared" si="86"/>
        <v>32.4</v>
      </c>
      <c r="R96" s="144">
        <f t="shared" si="86"/>
        <v>32.4</v>
      </c>
      <c r="S96" s="144">
        <f t="shared" si="86"/>
        <v>32.4</v>
      </c>
      <c r="T96" s="144">
        <f t="shared" si="86"/>
        <v>32.4</v>
      </c>
      <c r="U96" s="144">
        <f t="shared" si="86"/>
        <v>32.4</v>
      </c>
      <c r="V96" s="144">
        <f t="shared" si="86"/>
        <v>32.4</v>
      </c>
      <c r="W96" s="144">
        <f t="shared" si="86"/>
        <v>32.4</v>
      </c>
      <c r="X96" s="144">
        <f t="shared" si="86"/>
        <v>32.4</v>
      </c>
      <c r="Y96" s="144">
        <f t="shared" si="86"/>
        <v>32.4</v>
      </c>
      <c r="Z96" s="144">
        <f t="shared" si="86"/>
        <v>32.4</v>
      </c>
      <c r="AA96" s="144">
        <f t="shared" si="86"/>
        <v>32.4</v>
      </c>
      <c r="AB96" s="144">
        <f t="shared" si="86"/>
        <v>32.4</v>
      </c>
      <c r="AC96" s="144">
        <f t="shared" si="86"/>
        <v>32.824210000000001</v>
      </c>
      <c r="AD96" s="144">
        <f t="shared" si="86"/>
        <v>36.503548879999997</v>
      </c>
      <c r="AE96" s="144">
        <f t="shared" si="86"/>
        <v>43.419927000000001</v>
      </c>
      <c r="AF96" s="144">
        <f t="shared" si="86"/>
        <v>52.738939899999998</v>
      </c>
      <c r="AG96" s="144">
        <f t="shared" si="86"/>
        <v>64.895061499999997</v>
      </c>
      <c r="AH96" s="144">
        <f t="shared" ref="AH96:BM96" si="87">AH91+AH92</f>
        <v>78.179371000000003</v>
      </c>
      <c r="AI96" s="144">
        <f t="shared" si="87"/>
        <v>93.640870000000007</v>
      </c>
      <c r="AJ96" s="144">
        <f t="shared" si="87"/>
        <v>109.12491</v>
      </c>
      <c r="AK96" s="144">
        <f t="shared" si="87"/>
        <v>119.48455200000001</v>
      </c>
      <c r="AL96" s="144">
        <f t="shared" si="87"/>
        <v>138.82752400000001</v>
      </c>
      <c r="AM96" s="144">
        <f t="shared" si="87"/>
        <v>161.60971200000003</v>
      </c>
      <c r="AN96" s="144">
        <f t="shared" si="87"/>
        <v>183.99345099999999</v>
      </c>
      <c r="AO96" s="144">
        <f t="shared" si="87"/>
        <v>191.043781</v>
      </c>
      <c r="AP96" s="144">
        <f t="shared" si="87"/>
        <v>202.72442199999998</v>
      </c>
      <c r="AQ96" s="144">
        <f t="shared" si="87"/>
        <v>211.024259</v>
      </c>
      <c r="AR96" s="144">
        <f t="shared" si="87"/>
        <v>211.64713400000002</v>
      </c>
      <c r="AS96" s="144">
        <f t="shared" si="87"/>
        <v>230.952943</v>
      </c>
      <c r="AT96" s="144">
        <f t="shared" si="87"/>
        <v>233.43798200000001</v>
      </c>
      <c r="AU96" s="144">
        <f t="shared" si="87"/>
        <v>245.70889400000002</v>
      </c>
      <c r="AV96" s="144">
        <f t="shared" si="87"/>
        <v>234.17183</v>
      </c>
      <c r="AW96" s="144">
        <f t="shared" si="87"/>
        <v>242.35717500000001</v>
      </c>
      <c r="AX96" s="144">
        <f t="shared" si="87"/>
        <v>249.77973299999999</v>
      </c>
      <c r="AY96" s="144">
        <f t="shared" si="87"/>
        <v>246.75443000000001</v>
      </c>
      <c r="AZ96" s="144">
        <f t="shared" si="87"/>
        <v>250.56393699999998</v>
      </c>
      <c r="BA96" s="144">
        <f t="shared" si="87"/>
        <v>247.24008500000002</v>
      </c>
      <c r="BB96" s="144">
        <f t="shared" si="87"/>
        <v>243.82315600000001</v>
      </c>
      <c r="BC96" s="144">
        <f t="shared" si="87"/>
        <v>237.80886599999999</v>
      </c>
      <c r="BD96" s="144">
        <f t="shared" si="87"/>
        <v>244.68987999999999</v>
      </c>
      <c r="BE96" s="144">
        <f t="shared" si="87"/>
        <v>228.35981999999998</v>
      </c>
      <c r="BF96" s="144">
        <f t="shared" si="87"/>
        <v>220.07810300000003</v>
      </c>
      <c r="BG96" s="144">
        <f t="shared" si="87"/>
        <v>215.657702</v>
      </c>
      <c r="BH96" s="144">
        <f t="shared" si="87"/>
        <v>184.234849</v>
      </c>
      <c r="BI96" s="144">
        <f t="shared" si="87"/>
        <v>184.44130800000002</v>
      </c>
      <c r="BJ96" s="144">
        <f t="shared" si="87"/>
        <v>179.25461899999999</v>
      </c>
      <c r="BK96" s="144">
        <f t="shared" si="87"/>
        <v>165.49765099999999</v>
      </c>
      <c r="BL96" s="144">
        <f t="shared" si="87"/>
        <v>156.963145</v>
      </c>
      <c r="BM96" s="144">
        <f t="shared" si="87"/>
        <v>147.330218</v>
      </c>
      <c r="BN96" s="144">
        <f t="shared" ref="BN96:CS96" si="88">BN91+BN92</f>
        <v>135.960195</v>
      </c>
      <c r="BO96" s="144">
        <f t="shared" si="88"/>
        <v>120.54521</v>
      </c>
      <c r="BP96" s="144">
        <f t="shared" si="88"/>
        <v>100.315145</v>
      </c>
      <c r="BQ96" s="144">
        <f t="shared" si="88"/>
        <v>83.526573099999993</v>
      </c>
      <c r="BR96" s="144">
        <f t="shared" si="88"/>
        <v>67.707705000000004</v>
      </c>
      <c r="BS96" s="144">
        <f t="shared" si="88"/>
        <v>53.361899600000001</v>
      </c>
      <c r="BT96" s="144">
        <f t="shared" si="88"/>
        <v>42.51627672</v>
      </c>
      <c r="BU96" s="144">
        <f t="shared" si="88"/>
        <v>35.532414240000001</v>
      </c>
      <c r="BV96" s="144">
        <f t="shared" si="88"/>
        <v>32.801409999999997</v>
      </c>
      <c r="BW96" s="144">
        <f t="shared" si="88"/>
        <v>32.412039999999998</v>
      </c>
      <c r="BX96" s="144">
        <f t="shared" si="88"/>
        <v>32.4</v>
      </c>
      <c r="BY96" s="144">
        <f t="shared" si="88"/>
        <v>32.4</v>
      </c>
      <c r="BZ96" s="144">
        <f t="shared" si="88"/>
        <v>32.4</v>
      </c>
      <c r="CA96" s="144">
        <f t="shared" si="88"/>
        <v>32.4</v>
      </c>
      <c r="CB96" s="144">
        <f t="shared" si="88"/>
        <v>32.4</v>
      </c>
      <c r="CC96" s="144">
        <f t="shared" si="88"/>
        <v>32.4</v>
      </c>
      <c r="CD96" s="144">
        <f t="shared" si="88"/>
        <v>32.4</v>
      </c>
      <c r="CE96" s="144">
        <f t="shared" si="88"/>
        <v>32.4</v>
      </c>
      <c r="CF96" s="144">
        <f t="shared" si="88"/>
        <v>32.4</v>
      </c>
      <c r="CG96" s="144">
        <f t="shared" si="88"/>
        <v>32.4</v>
      </c>
      <c r="CH96" s="144">
        <f t="shared" si="88"/>
        <v>32.4</v>
      </c>
      <c r="CI96" s="144">
        <f t="shared" si="88"/>
        <v>32.4</v>
      </c>
      <c r="CJ96" s="144">
        <f t="shared" si="88"/>
        <v>32.4</v>
      </c>
      <c r="CK96" s="144">
        <f t="shared" si="88"/>
        <v>32.4</v>
      </c>
      <c r="CL96" s="144">
        <f t="shared" si="88"/>
        <v>32.4</v>
      </c>
      <c r="CM96" s="144">
        <f t="shared" si="88"/>
        <v>32.4</v>
      </c>
      <c r="CN96" s="144">
        <f t="shared" si="88"/>
        <v>32.4</v>
      </c>
      <c r="CO96" s="144">
        <f t="shared" si="88"/>
        <v>32.4</v>
      </c>
      <c r="CP96" s="144">
        <f t="shared" si="88"/>
        <v>32.4</v>
      </c>
      <c r="CQ96" s="144">
        <f t="shared" si="88"/>
        <v>32.4</v>
      </c>
      <c r="CR96" s="144">
        <f t="shared" si="88"/>
        <v>32.4</v>
      </c>
      <c r="CS96" s="193">
        <f t="shared" si="88"/>
        <v>32.4</v>
      </c>
      <c r="CT96" s="110">
        <f t="shared" si="85"/>
        <v>8813.0668679399914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9">IF(B57&lt;0,0,MIN(B57,B96))</f>
        <v>32.4</v>
      </c>
      <c r="C99" s="108">
        <f t="shared" si="89"/>
        <v>0</v>
      </c>
      <c r="D99" s="108">
        <f t="shared" si="89"/>
        <v>0</v>
      </c>
      <c r="E99" s="108">
        <f t="shared" si="89"/>
        <v>0</v>
      </c>
      <c r="F99" s="108">
        <f t="shared" si="89"/>
        <v>32.4</v>
      </c>
      <c r="G99" s="108">
        <f t="shared" si="89"/>
        <v>32.4</v>
      </c>
      <c r="H99" s="108">
        <f t="shared" si="89"/>
        <v>32.4</v>
      </c>
      <c r="I99" s="108">
        <f t="shared" si="89"/>
        <v>32.4</v>
      </c>
      <c r="J99" s="108">
        <f t="shared" si="89"/>
        <v>32.4</v>
      </c>
      <c r="K99" s="108">
        <f t="shared" si="89"/>
        <v>32.4</v>
      </c>
      <c r="L99" s="108">
        <f t="shared" si="89"/>
        <v>32.4</v>
      </c>
      <c r="M99" s="108">
        <f t="shared" si="89"/>
        <v>32.4</v>
      </c>
      <c r="N99" s="108">
        <f t="shared" si="89"/>
        <v>32.4</v>
      </c>
      <c r="O99" s="108">
        <f t="shared" si="89"/>
        <v>32.4</v>
      </c>
      <c r="P99" s="108">
        <f t="shared" si="89"/>
        <v>32.4</v>
      </c>
      <c r="Q99" s="108">
        <f t="shared" si="89"/>
        <v>32.4</v>
      </c>
      <c r="R99" s="108">
        <f t="shared" si="89"/>
        <v>32.4</v>
      </c>
      <c r="S99" s="108">
        <f t="shared" si="89"/>
        <v>32.4</v>
      </c>
      <c r="T99" s="108">
        <f t="shared" si="89"/>
        <v>32.4</v>
      </c>
      <c r="U99" s="108">
        <f t="shared" si="89"/>
        <v>32.4</v>
      </c>
      <c r="V99" s="108">
        <f t="shared" si="89"/>
        <v>0</v>
      </c>
      <c r="W99" s="108">
        <f t="shared" si="89"/>
        <v>0</v>
      </c>
      <c r="X99" s="108">
        <f t="shared" si="89"/>
        <v>0</v>
      </c>
      <c r="Y99" s="108">
        <f t="shared" si="89"/>
        <v>0</v>
      </c>
      <c r="Z99" s="108">
        <f t="shared" si="89"/>
        <v>0</v>
      </c>
      <c r="AA99" s="108">
        <f t="shared" si="89"/>
        <v>0</v>
      </c>
      <c r="AB99" s="108">
        <f t="shared" si="89"/>
        <v>0</v>
      </c>
      <c r="AC99" s="108">
        <f t="shared" si="89"/>
        <v>0</v>
      </c>
      <c r="AD99" s="108">
        <f t="shared" si="89"/>
        <v>0</v>
      </c>
      <c r="AE99" s="108">
        <f t="shared" si="89"/>
        <v>0</v>
      </c>
      <c r="AF99" s="108">
        <f t="shared" si="89"/>
        <v>0</v>
      </c>
      <c r="AG99" s="108">
        <f t="shared" si="89"/>
        <v>0</v>
      </c>
      <c r="AH99" s="108">
        <f t="shared" ref="AH99:BM99" si="90">IF(AH57&lt;0,0,MIN(AH57,AH96))</f>
        <v>0</v>
      </c>
      <c r="AI99" s="108">
        <f t="shared" si="90"/>
        <v>0</v>
      </c>
      <c r="AJ99" s="108">
        <f t="shared" si="90"/>
        <v>0</v>
      </c>
      <c r="AK99" s="108">
        <f t="shared" si="90"/>
        <v>0</v>
      </c>
      <c r="AL99" s="108">
        <f t="shared" si="90"/>
        <v>0</v>
      </c>
      <c r="AM99" s="108">
        <f t="shared" si="90"/>
        <v>0</v>
      </c>
      <c r="AN99" s="108">
        <f t="shared" si="90"/>
        <v>0</v>
      </c>
      <c r="AO99" s="108">
        <f t="shared" si="90"/>
        <v>131.43100000000049</v>
      </c>
      <c r="AP99" s="108">
        <f t="shared" si="90"/>
        <v>202.72442199999998</v>
      </c>
      <c r="AQ99" s="108">
        <f t="shared" si="90"/>
        <v>211.024259</v>
      </c>
      <c r="AR99" s="108">
        <f t="shared" si="90"/>
        <v>211.64713400000002</v>
      </c>
      <c r="AS99" s="108">
        <f t="shared" si="90"/>
        <v>230.952943</v>
      </c>
      <c r="AT99" s="108">
        <f t="shared" si="90"/>
        <v>0</v>
      </c>
      <c r="AU99" s="108">
        <f t="shared" si="90"/>
        <v>65.731000000001586</v>
      </c>
      <c r="AV99" s="108">
        <f t="shared" si="90"/>
        <v>80.560999999999694</v>
      </c>
      <c r="AW99" s="108">
        <f t="shared" si="90"/>
        <v>93.890999999999622</v>
      </c>
      <c r="AX99" s="108">
        <f t="shared" si="90"/>
        <v>249.77973299999999</v>
      </c>
      <c r="AY99" s="108">
        <f t="shared" si="90"/>
        <v>246.75443000000001</v>
      </c>
      <c r="AZ99" s="108">
        <f t="shared" si="90"/>
        <v>250.56393699999998</v>
      </c>
      <c r="BA99" s="108">
        <f t="shared" si="90"/>
        <v>247.24008500000002</v>
      </c>
      <c r="BB99" s="108">
        <f t="shared" si="90"/>
        <v>243.82315600000001</v>
      </c>
      <c r="BC99" s="108">
        <f t="shared" si="90"/>
        <v>237.80886599999999</v>
      </c>
      <c r="BD99" s="108">
        <f t="shared" si="90"/>
        <v>244.68987999999999</v>
      </c>
      <c r="BE99" s="108">
        <f t="shared" si="90"/>
        <v>228.35981999999998</v>
      </c>
      <c r="BF99" s="108">
        <f t="shared" si="90"/>
        <v>220.07810300000003</v>
      </c>
      <c r="BG99" s="108">
        <f t="shared" si="90"/>
        <v>215.657702</v>
      </c>
      <c r="BH99" s="108">
        <f t="shared" si="90"/>
        <v>184.234849</v>
      </c>
      <c r="BI99" s="108">
        <f t="shared" si="90"/>
        <v>184.44130800000002</v>
      </c>
      <c r="BJ99" s="108">
        <f t="shared" si="90"/>
        <v>61.34099999999853</v>
      </c>
      <c r="BK99" s="108">
        <f t="shared" si="90"/>
        <v>0</v>
      </c>
      <c r="BL99" s="108">
        <f t="shared" si="90"/>
        <v>0</v>
      </c>
      <c r="BM99" s="108">
        <f t="shared" si="90"/>
        <v>0</v>
      </c>
      <c r="BN99" s="108">
        <f t="shared" ref="BN99:CS99" si="91">IF(BN57&lt;0,0,MIN(BN57,BN96))</f>
        <v>0</v>
      </c>
      <c r="BO99" s="108">
        <f t="shared" si="91"/>
        <v>0</v>
      </c>
      <c r="BP99" s="108">
        <f t="shared" si="91"/>
        <v>0</v>
      </c>
      <c r="BQ99" s="108">
        <f t="shared" si="91"/>
        <v>0</v>
      </c>
      <c r="BR99" s="108">
        <f t="shared" si="91"/>
        <v>0</v>
      </c>
      <c r="BS99" s="108">
        <f t="shared" si="91"/>
        <v>0</v>
      </c>
      <c r="BT99" s="108">
        <f t="shared" si="91"/>
        <v>0</v>
      </c>
      <c r="BU99" s="108">
        <f t="shared" si="91"/>
        <v>35.532414240000001</v>
      </c>
      <c r="BV99" s="108">
        <f t="shared" si="91"/>
        <v>32.801409999999997</v>
      </c>
      <c r="BW99" s="108">
        <f t="shared" si="91"/>
        <v>32.412039999999998</v>
      </c>
      <c r="BX99" s="108">
        <f t="shared" si="91"/>
        <v>32.4</v>
      </c>
      <c r="BY99" s="108">
        <f t="shared" si="91"/>
        <v>32.4</v>
      </c>
      <c r="BZ99" s="108">
        <f t="shared" si="91"/>
        <v>32.4</v>
      </c>
      <c r="CA99" s="108">
        <f t="shared" si="91"/>
        <v>32.4</v>
      </c>
      <c r="CB99" s="108">
        <f t="shared" si="91"/>
        <v>32.4</v>
      </c>
      <c r="CC99" s="108">
        <f t="shared" si="91"/>
        <v>32.4</v>
      </c>
      <c r="CD99" s="108">
        <f t="shared" si="91"/>
        <v>32.4</v>
      </c>
      <c r="CE99" s="108">
        <f t="shared" si="91"/>
        <v>32.4</v>
      </c>
      <c r="CF99" s="108">
        <f t="shared" si="91"/>
        <v>32.4</v>
      </c>
      <c r="CG99" s="108">
        <f t="shared" si="91"/>
        <v>32.4</v>
      </c>
      <c r="CH99" s="108">
        <f t="shared" si="91"/>
        <v>32.4</v>
      </c>
      <c r="CI99" s="108">
        <f t="shared" si="91"/>
        <v>32.4</v>
      </c>
      <c r="CJ99" s="108">
        <f t="shared" si="91"/>
        <v>32.4</v>
      </c>
      <c r="CK99" s="108">
        <f t="shared" si="91"/>
        <v>32.4</v>
      </c>
      <c r="CL99" s="108">
        <f t="shared" si="91"/>
        <v>32.4</v>
      </c>
      <c r="CM99" s="108">
        <f t="shared" si="91"/>
        <v>32.4</v>
      </c>
      <c r="CN99" s="108">
        <f t="shared" si="91"/>
        <v>32.4</v>
      </c>
      <c r="CO99" s="108">
        <f t="shared" si="91"/>
        <v>32.4</v>
      </c>
      <c r="CP99" s="108">
        <f t="shared" si="91"/>
        <v>32.4</v>
      </c>
      <c r="CQ99" s="108">
        <f t="shared" si="91"/>
        <v>32.4</v>
      </c>
      <c r="CR99" s="108">
        <f t="shared" si="91"/>
        <v>0</v>
      </c>
      <c r="CS99" s="108">
        <f t="shared" si="91"/>
        <v>0</v>
      </c>
      <c r="CT99" s="110">
        <f>SUM(B99:CS99)</f>
        <v>5342.2814912399936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2">C17-C44</f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105.6</v>
      </c>
      <c r="K102" s="8">
        <f t="shared" si="92"/>
        <v>211.2</v>
      </c>
      <c r="L102" s="8">
        <f t="shared" si="92"/>
        <v>269.45</v>
      </c>
      <c r="M102" s="8">
        <f t="shared" si="92"/>
        <v>269.45</v>
      </c>
      <c r="N102" s="8">
        <f t="shared" si="92"/>
        <v>269.45</v>
      </c>
      <c r="O102" s="8">
        <f t="shared" si="92"/>
        <v>269.45</v>
      </c>
      <c r="P102" s="8">
        <f t="shared" si="92"/>
        <v>269.45</v>
      </c>
      <c r="Q102" s="8">
        <f t="shared" si="92"/>
        <v>163.85</v>
      </c>
      <c r="R102" s="8">
        <f t="shared" si="92"/>
        <v>58.25</v>
      </c>
      <c r="S102" s="8">
        <f t="shared" si="92"/>
        <v>0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AH17-AH44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BN17-BN44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>SUMPRODUCT(B102:CS102,$B$101:$CS$101)/1000</f>
        <v>0.4715375</v>
      </c>
      <c r="CV102" s="137"/>
      <c r="CX102" s="209"/>
    </row>
    <row r="103" spans="1:102" s="115" customFormat="1">
      <c r="A103"/>
      <c r="B103"/>
      <c r="C103" s="8">
        <f t="shared" ref="C103:AG103" si="95">C18-C45</f>
        <v>0</v>
      </c>
      <c r="D103" s="8">
        <f t="shared" si="95"/>
        <v>0</v>
      </c>
      <c r="E103" s="8">
        <f t="shared" si="95"/>
        <v>0</v>
      </c>
      <c r="F103" s="8">
        <f t="shared" si="95"/>
        <v>0</v>
      </c>
      <c r="G103" s="8">
        <f t="shared" si="95"/>
        <v>0</v>
      </c>
      <c r="H103" s="8">
        <f t="shared" si="95"/>
        <v>0</v>
      </c>
      <c r="I103" s="8">
        <f t="shared" si="95"/>
        <v>0</v>
      </c>
      <c r="J103" s="8">
        <f t="shared" si="95"/>
        <v>0</v>
      </c>
      <c r="K103" s="8">
        <f t="shared" si="95"/>
        <v>0</v>
      </c>
      <c r="L103" s="8">
        <f t="shared" si="95"/>
        <v>0</v>
      </c>
      <c r="M103" s="8">
        <f t="shared" si="95"/>
        <v>0</v>
      </c>
      <c r="N103" s="8">
        <f t="shared" si="95"/>
        <v>0</v>
      </c>
      <c r="O103" s="8">
        <f t="shared" si="95"/>
        <v>0</v>
      </c>
      <c r="P103" s="8">
        <f t="shared" si="95"/>
        <v>0</v>
      </c>
      <c r="Q103" s="8">
        <f t="shared" si="95"/>
        <v>0</v>
      </c>
      <c r="R103" s="8">
        <f t="shared" si="95"/>
        <v>0</v>
      </c>
      <c r="S103" s="8">
        <f t="shared" si="95"/>
        <v>0</v>
      </c>
      <c r="T103" s="8">
        <f t="shared" si="95"/>
        <v>0</v>
      </c>
      <c r="U103" s="8">
        <f t="shared" si="95"/>
        <v>0</v>
      </c>
      <c r="V103" s="8">
        <f t="shared" si="95"/>
        <v>0</v>
      </c>
      <c r="W103" s="8">
        <f t="shared" si="95"/>
        <v>0</v>
      </c>
      <c r="X103" s="8">
        <f t="shared" si="95"/>
        <v>0</v>
      </c>
      <c r="Y103" s="8">
        <f t="shared" si="95"/>
        <v>0</v>
      </c>
      <c r="Z103" s="8">
        <f t="shared" si="95"/>
        <v>0</v>
      </c>
      <c r="AA103" s="8">
        <f t="shared" si="95"/>
        <v>0</v>
      </c>
      <c r="AB103" s="8">
        <f t="shared" si="95"/>
        <v>0</v>
      </c>
      <c r="AC103" s="8">
        <f t="shared" si="95"/>
        <v>0</v>
      </c>
      <c r="AD103" s="8">
        <f t="shared" si="95"/>
        <v>0</v>
      </c>
      <c r="AE103" s="8">
        <f t="shared" si="95"/>
        <v>0</v>
      </c>
      <c r="AF103" s="8">
        <f t="shared" si="95"/>
        <v>0</v>
      </c>
      <c r="AG103" s="8">
        <f t="shared" si="95"/>
        <v>0</v>
      </c>
      <c r="AH103" s="8">
        <f t="shared" ref="AH103:BM103" si="96">AH18-AH45</f>
        <v>0</v>
      </c>
      <c r="AI103" s="8">
        <f t="shared" si="96"/>
        <v>0</v>
      </c>
      <c r="AJ103" s="8">
        <f t="shared" si="96"/>
        <v>0</v>
      </c>
      <c r="AK103" s="8">
        <f t="shared" si="96"/>
        <v>0</v>
      </c>
      <c r="AL103" s="8">
        <f t="shared" si="96"/>
        <v>0</v>
      </c>
      <c r="AM103" s="8">
        <f t="shared" si="96"/>
        <v>0</v>
      </c>
      <c r="AN103" s="8">
        <f t="shared" si="96"/>
        <v>0</v>
      </c>
      <c r="AO103" s="8">
        <f t="shared" si="96"/>
        <v>0</v>
      </c>
      <c r="AP103" s="8">
        <f t="shared" si="96"/>
        <v>0</v>
      </c>
      <c r="AQ103" s="8">
        <f t="shared" si="96"/>
        <v>0</v>
      </c>
      <c r="AR103" s="8">
        <f t="shared" si="96"/>
        <v>0</v>
      </c>
      <c r="AS103" s="8">
        <f t="shared" si="96"/>
        <v>0</v>
      </c>
      <c r="AT103" s="8">
        <f t="shared" si="96"/>
        <v>0</v>
      </c>
      <c r="AU103" s="8">
        <f t="shared" si="96"/>
        <v>0</v>
      </c>
      <c r="AV103" s="8">
        <f t="shared" si="96"/>
        <v>0</v>
      </c>
      <c r="AW103" s="8">
        <f t="shared" si="96"/>
        <v>0</v>
      </c>
      <c r="AX103" s="8">
        <f t="shared" si="96"/>
        <v>0</v>
      </c>
      <c r="AY103" s="8">
        <f t="shared" si="96"/>
        <v>0</v>
      </c>
      <c r="AZ103" s="8">
        <f t="shared" si="96"/>
        <v>0</v>
      </c>
      <c r="BA103" s="8">
        <f t="shared" si="96"/>
        <v>0</v>
      </c>
      <c r="BB103" s="8">
        <f t="shared" si="96"/>
        <v>0</v>
      </c>
      <c r="BC103" s="8">
        <f t="shared" si="96"/>
        <v>0</v>
      </c>
      <c r="BD103" s="8">
        <f t="shared" si="96"/>
        <v>0</v>
      </c>
      <c r="BE103" s="8">
        <f t="shared" si="96"/>
        <v>0</v>
      </c>
      <c r="BF103" s="8">
        <f t="shared" si="96"/>
        <v>0</v>
      </c>
      <c r="BG103" s="8">
        <f t="shared" si="96"/>
        <v>0</v>
      </c>
      <c r="BH103" s="8">
        <f t="shared" si="96"/>
        <v>0</v>
      </c>
      <c r="BI103" s="8">
        <f t="shared" si="96"/>
        <v>0</v>
      </c>
      <c r="BJ103" s="8">
        <f t="shared" si="96"/>
        <v>0</v>
      </c>
      <c r="BK103" s="8">
        <f t="shared" si="96"/>
        <v>0</v>
      </c>
      <c r="BL103" s="8">
        <f t="shared" si="96"/>
        <v>0</v>
      </c>
      <c r="BM103" s="8">
        <f t="shared" si="96"/>
        <v>0</v>
      </c>
      <c r="BN103" s="8">
        <f t="shared" ref="BN103:CS103" si="97">BN18-BN45</f>
        <v>0</v>
      </c>
      <c r="BO103" s="8">
        <f t="shared" si="97"/>
        <v>0</v>
      </c>
      <c r="BP103" s="8">
        <f t="shared" si="97"/>
        <v>0</v>
      </c>
      <c r="BQ103" s="8">
        <f t="shared" si="97"/>
        <v>0</v>
      </c>
      <c r="BR103" s="8">
        <f t="shared" si="97"/>
        <v>0</v>
      </c>
      <c r="BS103" s="8">
        <f t="shared" si="97"/>
        <v>0</v>
      </c>
      <c r="BT103" s="8">
        <f t="shared" si="97"/>
        <v>0</v>
      </c>
      <c r="BU103" s="8">
        <f t="shared" si="97"/>
        <v>0</v>
      </c>
      <c r="BV103" s="8">
        <f t="shared" si="97"/>
        <v>0</v>
      </c>
      <c r="BW103" s="8">
        <f t="shared" si="97"/>
        <v>0</v>
      </c>
      <c r="BX103" s="8">
        <f t="shared" si="97"/>
        <v>0</v>
      </c>
      <c r="BY103" s="8">
        <f t="shared" si="97"/>
        <v>0</v>
      </c>
      <c r="BZ103" s="8">
        <f t="shared" si="97"/>
        <v>0</v>
      </c>
      <c r="CA103" s="8">
        <f t="shared" si="97"/>
        <v>0</v>
      </c>
      <c r="CB103" s="8">
        <f t="shared" si="97"/>
        <v>0</v>
      </c>
      <c r="CC103" s="8">
        <f t="shared" si="97"/>
        <v>0</v>
      </c>
      <c r="CD103" s="8">
        <f t="shared" si="97"/>
        <v>0</v>
      </c>
      <c r="CE103" s="8">
        <f t="shared" si="97"/>
        <v>0</v>
      </c>
      <c r="CF103" s="8">
        <f t="shared" si="97"/>
        <v>0</v>
      </c>
      <c r="CG103" s="8">
        <f t="shared" si="97"/>
        <v>0</v>
      </c>
      <c r="CH103" s="8">
        <f t="shared" si="97"/>
        <v>0</v>
      </c>
      <c r="CI103" s="8">
        <f t="shared" si="97"/>
        <v>0</v>
      </c>
      <c r="CJ103" s="8">
        <f t="shared" si="97"/>
        <v>0</v>
      </c>
      <c r="CK103" s="8">
        <f t="shared" si="97"/>
        <v>0</v>
      </c>
      <c r="CL103" s="8">
        <f t="shared" si="97"/>
        <v>0</v>
      </c>
      <c r="CM103" s="8">
        <f t="shared" si="97"/>
        <v>0</v>
      </c>
      <c r="CN103" s="8">
        <f t="shared" si="97"/>
        <v>0</v>
      </c>
      <c r="CO103" s="8">
        <f t="shared" si="97"/>
        <v>0</v>
      </c>
      <c r="CP103" s="8">
        <f t="shared" si="97"/>
        <v>0</v>
      </c>
      <c r="CQ103" s="8">
        <f t="shared" si="97"/>
        <v>0</v>
      </c>
      <c r="CR103" s="8">
        <f t="shared" si="97"/>
        <v>0</v>
      </c>
      <c r="CS103" s="8">
        <f t="shared" si="97"/>
        <v>0</v>
      </c>
      <c r="CT103" s="6">
        <f t="shared" ref="CT103" si="98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U107" s="112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DK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15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15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15">
      <c r="A3" s="16" t="s">
        <v>30</v>
      </c>
      <c r="B3" s="17">
        <f t="shared" ref="B3:G3" si="0">B4+B12</f>
        <v>3618.09</v>
      </c>
      <c r="C3" s="18">
        <f t="shared" si="0"/>
        <v>3618.09</v>
      </c>
      <c r="D3" s="18">
        <f t="shared" si="0"/>
        <v>3618.09</v>
      </c>
      <c r="E3" s="18">
        <f t="shared" si="0"/>
        <v>3618.09</v>
      </c>
      <c r="F3" s="18">
        <f t="shared" si="0"/>
        <v>3618.09</v>
      </c>
      <c r="G3" s="18">
        <f t="shared" si="0"/>
        <v>3618.09</v>
      </c>
      <c r="H3" s="18">
        <f t="shared" ref="H3:BS3" si="1">H4+H12</f>
        <v>3618.09</v>
      </c>
      <c r="I3" s="18">
        <f t="shared" si="1"/>
        <v>3618.09</v>
      </c>
      <c r="J3" s="18">
        <f t="shared" si="1"/>
        <v>3618.09</v>
      </c>
      <c r="K3" s="18">
        <f t="shared" si="1"/>
        <v>3618.09</v>
      </c>
      <c r="L3" s="18">
        <f t="shared" si="1"/>
        <v>3618.09</v>
      </c>
      <c r="M3" s="18">
        <f t="shared" si="1"/>
        <v>3618.09</v>
      </c>
      <c r="N3" s="18">
        <f t="shared" si="1"/>
        <v>3618.09</v>
      </c>
      <c r="O3" s="18">
        <f t="shared" si="1"/>
        <v>3618.09</v>
      </c>
      <c r="P3" s="18">
        <f t="shared" si="1"/>
        <v>3618.09</v>
      </c>
      <c r="Q3" s="18">
        <f t="shared" si="1"/>
        <v>3618.09</v>
      </c>
      <c r="R3" s="18">
        <f t="shared" si="1"/>
        <v>3618.09</v>
      </c>
      <c r="S3" s="18">
        <f t="shared" si="1"/>
        <v>3618.09</v>
      </c>
      <c r="T3" s="18">
        <f t="shared" si="1"/>
        <v>3618.09</v>
      </c>
      <c r="U3" s="18">
        <f t="shared" si="1"/>
        <v>3618.09</v>
      </c>
      <c r="V3" s="18">
        <f t="shared" si="1"/>
        <v>3618.09</v>
      </c>
      <c r="W3" s="18">
        <f t="shared" si="1"/>
        <v>3618.09</v>
      </c>
      <c r="X3" s="18">
        <f t="shared" si="1"/>
        <v>3618.09</v>
      </c>
      <c r="Y3" s="18">
        <f t="shared" si="1"/>
        <v>3618.09</v>
      </c>
      <c r="Z3" s="18">
        <f t="shared" si="1"/>
        <v>3618.09</v>
      </c>
      <c r="AA3" s="18">
        <f t="shared" si="1"/>
        <v>3618.09</v>
      </c>
      <c r="AB3" s="18">
        <f t="shared" si="1"/>
        <v>3618.09</v>
      </c>
      <c r="AC3" s="18">
        <f t="shared" si="1"/>
        <v>3618.09</v>
      </c>
      <c r="AD3" s="18">
        <f t="shared" si="1"/>
        <v>3618.09</v>
      </c>
      <c r="AE3" s="18">
        <f t="shared" si="1"/>
        <v>3618.09</v>
      </c>
      <c r="AF3" s="18">
        <f t="shared" si="1"/>
        <v>3618.09</v>
      </c>
      <c r="AG3" s="18">
        <f t="shared" si="1"/>
        <v>3618.09</v>
      </c>
      <c r="AH3" s="18">
        <f t="shared" si="1"/>
        <v>3618.09</v>
      </c>
      <c r="AI3" s="18">
        <f t="shared" si="1"/>
        <v>3618.09</v>
      </c>
      <c r="AJ3" s="18">
        <f t="shared" si="1"/>
        <v>3618.09</v>
      </c>
      <c r="AK3" s="18">
        <f t="shared" si="1"/>
        <v>3618.09</v>
      </c>
      <c r="AL3" s="18">
        <f t="shared" si="1"/>
        <v>3618.09</v>
      </c>
      <c r="AM3" s="18">
        <f t="shared" si="1"/>
        <v>3618.09</v>
      </c>
      <c r="AN3" s="18">
        <f t="shared" si="1"/>
        <v>3618.09</v>
      </c>
      <c r="AO3" s="18">
        <f t="shared" si="1"/>
        <v>3618.09</v>
      </c>
      <c r="AP3" s="18">
        <f t="shared" si="1"/>
        <v>3618.09</v>
      </c>
      <c r="AQ3" s="18">
        <f t="shared" si="1"/>
        <v>3618.09</v>
      </c>
      <c r="AR3" s="18">
        <f t="shared" si="1"/>
        <v>3618.09</v>
      </c>
      <c r="AS3" s="18">
        <f t="shared" si="1"/>
        <v>3618.09</v>
      </c>
      <c r="AT3" s="18">
        <f t="shared" si="1"/>
        <v>3618.09</v>
      </c>
      <c r="AU3" s="18">
        <f t="shared" si="1"/>
        <v>3618.09</v>
      </c>
      <c r="AV3" s="18">
        <f t="shared" si="1"/>
        <v>3618.09</v>
      </c>
      <c r="AW3" s="18">
        <f t="shared" si="1"/>
        <v>3618.09</v>
      </c>
      <c r="AX3" s="18">
        <f t="shared" si="1"/>
        <v>3618.09</v>
      </c>
      <c r="AY3" s="18">
        <f t="shared" si="1"/>
        <v>3618.09</v>
      </c>
      <c r="AZ3" s="18">
        <f t="shared" si="1"/>
        <v>3618.09</v>
      </c>
      <c r="BA3" s="18">
        <f t="shared" si="1"/>
        <v>3618.09</v>
      </c>
      <c r="BB3" s="18">
        <f t="shared" si="1"/>
        <v>3618.09</v>
      </c>
      <c r="BC3" s="18">
        <f t="shared" si="1"/>
        <v>3618.09</v>
      </c>
      <c r="BD3" s="18">
        <f t="shared" si="1"/>
        <v>3618.09</v>
      </c>
      <c r="BE3" s="18">
        <f t="shared" si="1"/>
        <v>3618.09</v>
      </c>
      <c r="BF3" s="18">
        <f t="shared" si="1"/>
        <v>3618.09</v>
      </c>
      <c r="BG3" s="18">
        <f t="shared" si="1"/>
        <v>3618.09</v>
      </c>
      <c r="BH3" s="18">
        <f t="shared" si="1"/>
        <v>3618.09</v>
      </c>
      <c r="BI3" s="18">
        <f t="shared" si="1"/>
        <v>3618.09</v>
      </c>
      <c r="BJ3" s="18">
        <f t="shared" si="1"/>
        <v>3618.09</v>
      </c>
      <c r="BK3" s="18">
        <f t="shared" si="1"/>
        <v>3618.09</v>
      </c>
      <c r="BL3" s="18">
        <f t="shared" si="1"/>
        <v>3618.09</v>
      </c>
      <c r="BM3" s="18">
        <f t="shared" si="1"/>
        <v>3618.09</v>
      </c>
      <c r="BN3" s="18">
        <f t="shared" si="1"/>
        <v>3618.09</v>
      </c>
      <c r="BO3" s="18">
        <f t="shared" si="1"/>
        <v>3618.09</v>
      </c>
      <c r="BP3" s="18">
        <f t="shared" si="1"/>
        <v>3618.09</v>
      </c>
      <c r="BQ3" s="18">
        <f t="shared" si="1"/>
        <v>3618.09</v>
      </c>
      <c r="BR3" s="18">
        <f t="shared" si="1"/>
        <v>3618.09</v>
      </c>
      <c r="BS3" s="18">
        <f t="shared" si="1"/>
        <v>3618.09</v>
      </c>
      <c r="BT3" s="18">
        <f t="shared" ref="BT3:CS3" si="2">BT4+BT12</f>
        <v>3618.09</v>
      </c>
      <c r="BU3" s="18">
        <f t="shared" si="2"/>
        <v>3618.09</v>
      </c>
      <c r="BV3" s="18">
        <f t="shared" si="2"/>
        <v>3618.09</v>
      </c>
      <c r="BW3" s="18">
        <f t="shared" si="2"/>
        <v>3618.09</v>
      </c>
      <c r="BX3" s="18">
        <f t="shared" si="2"/>
        <v>3618.09</v>
      </c>
      <c r="BY3" s="18">
        <f t="shared" si="2"/>
        <v>3618.09</v>
      </c>
      <c r="BZ3" s="18">
        <f t="shared" si="2"/>
        <v>3618.09</v>
      </c>
      <c r="CA3" s="18">
        <f t="shared" si="2"/>
        <v>3618.09</v>
      </c>
      <c r="CB3" s="18">
        <f t="shared" si="2"/>
        <v>3618.09</v>
      </c>
      <c r="CC3" s="18">
        <f t="shared" si="2"/>
        <v>3618.09</v>
      </c>
      <c r="CD3" s="18">
        <f t="shared" si="2"/>
        <v>3618.09</v>
      </c>
      <c r="CE3" s="18">
        <f t="shared" si="2"/>
        <v>3618.09</v>
      </c>
      <c r="CF3" s="18">
        <f t="shared" si="2"/>
        <v>3618.09</v>
      </c>
      <c r="CG3" s="18">
        <f t="shared" si="2"/>
        <v>3618.09</v>
      </c>
      <c r="CH3" s="18">
        <f t="shared" si="2"/>
        <v>3618.09</v>
      </c>
      <c r="CI3" s="18">
        <f t="shared" si="2"/>
        <v>3618.09</v>
      </c>
      <c r="CJ3" s="18">
        <f t="shared" si="2"/>
        <v>3618.09</v>
      </c>
      <c r="CK3" s="18">
        <f t="shared" si="2"/>
        <v>3618.09</v>
      </c>
      <c r="CL3" s="18">
        <f t="shared" si="2"/>
        <v>3618.09</v>
      </c>
      <c r="CM3" s="18">
        <f t="shared" si="2"/>
        <v>3618.09</v>
      </c>
      <c r="CN3" s="18">
        <f t="shared" si="2"/>
        <v>3618.09</v>
      </c>
      <c r="CO3" s="18">
        <f t="shared" si="2"/>
        <v>3618.09</v>
      </c>
      <c r="CP3" s="18">
        <f t="shared" si="2"/>
        <v>3618.09</v>
      </c>
      <c r="CQ3" s="18">
        <f t="shared" si="2"/>
        <v>3618.09</v>
      </c>
      <c r="CR3" s="18">
        <f t="shared" si="2"/>
        <v>3618.09</v>
      </c>
      <c r="CS3" s="19">
        <f t="shared" si="2"/>
        <v>3618.09</v>
      </c>
      <c r="CT3" s="60">
        <f t="shared" ref="CT3:CT19" si="3">SUM(B3:CS3)</f>
        <v>347336.64000000042</v>
      </c>
      <c r="CU3" s="126"/>
      <c r="CW3" s="117"/>
    </row>
    <row r="4" spans="1:115">
      <c r="A4" s="21" t="s">
        <v>31</v>
      </c>
      <c r="B4" s="246">
        <f>SUM(B5:B11)</f>
        <v>3553</v>
      </c>
      <c r="C4" s="247">
        <f t="shared" ref="C4:BN4" si="4">SUM(C5:C11)</f>
        <v>3553</v>
      </c>
      <c r="D4" s="247">
        <f t="shared" si="4"/>
        <v>3553</v>
      </c>
      <c r="E4" s="247">
        <f t="shared" si="4"/>
        <v>3553</v>
      </c>
      <c r="F4" s="247">
        <f t="shared" si="4"/>
        <v>3553</v>
      </c>
      <c r="G4" s="247">
        <f t="shared" si="4"/>
        <v>3553</v>
      </c>
      <c r="H4" s="247">
        <f t="shared" si="4"/>
        <v>3553</v>
      </c>
      <c r="I4" s="247">
        <f t="shared" si="4"/>
        <v>3553</v>
      </c>
      <c r="J4" s="247">
        <f t="shared" si="4"/>
        <v>3553</v>
      </c>
      <c r="K4" s="247">
        <f t="shared" si="4"/>
        <v>3553</v>
      </c>
      <c r="L4" s="247">
        <f t="shared" si="4"/>
        <v>3553</v>
      </c>
      <c r="M4" s="247">
        <f t="shared" si="4"/>
        <v>3553</v>
      </c>
      <c r="N4" s="247">
        <f t="shared" si="4"/>
        <v>3553</v>
      </c>
      <c r="O4" s="247">
        <f t="shared" si="4"/>
        <v>3553</v>
      </c>
      <c r="P4" s="247">
        <f t="shared" si="4"/>
        <v>3553</v>
      </c>
      <c r="Q4" s="247">
        <f t="shared" si="4"/>
        <v>3553</v>
      </c>
      <c r="R4" s="247">
        <f t="shared" si="4"/>
        <v>3553</v>
      </c>
      <c r="S4" s="247">
        <f t="shared" si="4"/>
        <v>3553</v>
      </c>
      <c r="T4" s="247">
        <f t="shared" si="4"/>
        <v>3553</v>
      </c>
      <c r="U4" s="247">
        <f t="shared" si="4"/>
        <v>3553</v>
      </c>
      <c r="V4" s="247">
        <f t="shared" si="4"/>
        <v>3553</v>
      </c>
      <c r="W4" s="247">
        <f t="shared" si="4"/>
        <v>3553</v>
      </c>
      <c r="X4" s="247">
        <f t="shared" si="4"/>
        <v>3553</v>
      </c>
      <c r="Y4" s="247">
        <f t="shared" si="4"/>
        <v>3553</v>
      </c>
      <c r="Z4" s="247">
        <f t="shared" si="4"/>
        <v>3553</v>
      </c>
      <c r="AA4" s="247">
        <f t="shared" si="4"/>
        <v>3553</v>
      </c>
      <c r="AB4" s="247">
        <f t="shared" si="4"/>
        <v>3553</v>
      </c>
      <c r="AC4" s="247">
        <f t="shared" si="4"/>
        <v>3553</v>
      </c>
      <c r="AD4" s="247">
        <f t="shared" si="4"/>
        <v>3553</v>
      </c>
      <c r="AE4" s="247">
        <f t="shared" si="4"/>
        <v>3553</v>
      </c>
      <c r="AF4" s="247">
        <f t="shared" si="4"/>
        <v>3553</v>
      </c>
      <c r="AG4" s="247">
        <f t="shared" si="4"/>
        <v>3553</v>
      </c>
      <c r="AH4" s="247">
        <f t="shared" si="4"/>
        <v>3553</v>
      </c>
      <c r="AI4" s="247">
        <f t="shared" si="4"/>
        <v>3553</v>
      </c>
      <c r="AJ4" s="247">
        <f t="shared" si="4"/>
        <v>3553</v>
      </c>
      <c r="AK4" s="247">
        <f t="shared" si="4"/>
        <v>3553</v>
      </c>
      <c r="AL4" s="247">
        <f t="shared" si="4"/>
        <v>3553</v>
      </c>
      <c r="AM4" s="247">
        <f t="shared" si="4"/>
        <v>3553</v>
      </c>
      <c r="AN4" s="247">
        <f t="shared" si="4"/>
        <v>3553</v>
      </c>
      <c r="AO4" s="247">
        <f t="shared" si="4"/>
        <v>3553</v>
      </c>
      <c r="AP4" s="247">
        <f t="shared" si="4"/>
        <v>3553</v>
      </c>
      <c r="AQ4" s="247">
        <f t="shared" si="4"/>
        <v>3553</v>
      </c>
      <c r="AR4" s="247">
        <f t="shared" si="4"/>
        <v>3553</v>
      </c>
      <c r="AS4" s="247">
        <f t="shared" si="4"/>
        <v>3553</v>
      </c>
      <c r="AT4" s="247">
        <f t="shared" si="4"/>
        <v>3553</v>
      </c>
      <c r="AU4" s="247">
        <f t="shared" si="4"/>
        <v>3553</v>
      </c>
      <c r="AV4" s="247">
        <f t="shared" si="4"/>
        <v>3553</v>
      </c>
      <c r="AW4" s="247">
        <f t="shared" si="4"/>
        <v>3553</v>
      </c>
      <c r="AX4" s="247">
        <f t="shared" si="4"/>
        <v>3553</v>
      </c>
      <c r="AY4" s="247">
        <f t="shared" si="4"/>
        <v>3553</v>
      </c>
      <c r="AZ4" s="247">
        <f t="shared" si="4"/>
        <v>3553</v>
      </c>
      <c r="BA4" s="247">
        <f t="shared" si="4"/>
        <v>3553</v>
      </c>
      <c r="BB4" s="247">
        <f t="shared" si="4"/>
        <v>3553</v>
      </c>
      <c r="BC4" s="247">
        <f t="shared" si="4"/>
        <v>3553</v>
      </c>
      <c r="BD4" s="247">
        <f t="shared" si="4"/>
        <v>3553</v>
      </c>
      <c r="BE4" s="247">
        <f t="shared" si="4"/>
        <v>3553</v>
      </c>
      <c r="BF4" s="247">
        <f t="shared" si="4"/>
        <v>3553</v>
      </c>
      <c r="BG4" s="247">
        <f t="shared" si="4"/>
        <v>3553</v>
      </c>
      <c r="BH4" s="247">
        <f t="shared" si="4"/>
        <v>3553</v>
      </c>
      <c r="BI4" s="247">
        <f t="shared" si="4"/>
        <v>3553</v>
      </c>
      <c r="BJ4" s="247">
        <f t="shared" si="4"/>
        <v>3553</v>
      </c>
      <c r="BK4" s="247">
        <f t="shared" si="4"/>
        <v>3553</v>
      </c>
      <c r="BL4" s="247">
        <f t="shared" si="4"/>
        <v>3553</v>
      </c>
      <c r="BM4" s="247">
        <f t="shared" si="4"/>
        <v>3553</v>
      </c>
      <c r="BN4" s="247">
        <f t="shared" si="4"/>
        <v>3553</v>
      </c>
      <c r="BO4" s="247">
        <f t="shared" ref="BO4:CS4" si="5">SUM(BO5:BO11)</f>
        <v>3553</v>
      </c>
      <c r="BP4" s="247">
        <f t="shared" si="5"/>
        <v>3553</v>
      </c>
      <c r="BQ4" s="247">
        <f t="shared" si="5"/>
        <v>3553</v>
      </c>
      <c r="BR4" s="247">
        <f t="shared" si="5"/>
        <v>3553</v>
      </c>
      <c r="BS4" s="247">
        <f t="shared" si="5"/>
        <v>3553</v>
      </c>
      <c r="BT4" s="247">
        <f t="shared" si="5"/>
        <v>3553</v>
      </c>
      <c r="BU4" s="247">
        <f t="shared" si="5"/>
        <v>3553</v>
      </c>
      <c r="BV4" s="247">
        <f t="shared" si="5"/>
        <v>3553</v>
      </c>
      <c r="BW4" s="247">
        <f t="shared" si="5"/>
        <v>3553</v>
      </c>
      <c r="BX4" s="247">
        <f t="shared" si="5"/>
        <v>3553</v>
      </c>
      <c r="BY4" s="247">
        <f t="shared" si="5"/>
        <v>3553</v>
      </c>
      <c r="BZ4" s="247">
        <f t="shared" si="5"/>
        <v>3553</v>
      </c>
      <c r="CA4" s="247">
        <f t="shared" si="5"/>
        <v>3553</v>
      </c>
      <c r="CB4" s="247">
        <f t="shared" si="5"/>
        <v>3553</v>
      </c>
      <c r="CC4" s="247">
        <f t="shared" si="5"/>
        <v>3553</v>
      </c>
      <c r="CD4" s="247">
        <f t="shared" si="5"/>
        <v>3553</v>
      </c>
      <c r="CE4" s="247">
        <f t="shared" si="5"/>
        <v>3553</v>
      </c>
      <c r="CF4" s="247">
        <f t="shared" si="5"/>
        <v>3553</v>
      </c>
      <c r="CG4" s="247">
        <f t="shared" si="5"/>
        <v>3553</v>
      </c>
      <c r="CH4" s="247">
        <f t="shared" si="5"/>
        <v>3553</v>
      </c>
      <c r="CI4" s="247">
        <f t="shared" si="5"/>
        <v>3553</v>
      </c>
      <c r="CJ4" s="247">
        <f t="shared" si="5"/>
        <v>3553</v>
      </c>
      <c r="CK4" s="247">
        <f t="shared" si="5"/>
        <v>3553</v>
      </c>
      <c r="CL4" s="247">
        <f t="shared" si="5"/>
        <v>3553</v>
      </c>
      <c r="CM4" s="247">
        <f t="shared" si="5"/>
        <v>3553</v>
      </c>
      <c r="CN4" s="247">
        <f t="shared" si="5"/>
        <v>3553</v>
      </c>
      <c r="CO4" s="247">
        <f t="shared" si="5"/>
        <v>3553</v>
      </c>
      <c r="CP4" s="247">
        <f t="shared" si="5"/>
        <v>3553</v>
      </c>
      <c r="CQ4" s="247">
        <f t="shared" si="5"/>
        <v>3553</v>
      </c>
      <c r="CR4" s="247">
        <f t="shared" si="5"/>
        <v>3553</v>
      </c>
      <c r="CS4" s="248">
        <f t="shared" si="5"/>
        <v>3553</v>
      </c>
      <c r="CT4" s="24">
        <f t="shared" si="3"/>
        <v>341088</v>
      </c>
      <c r="CU4" s="128"/>
      <c r="CW4" s="117"/>
    </row>
    <row r="5" spans="1:115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15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15">
      <c r="A7" s="22" t="s">
        <v>34</v>
      </c>
      <c r="B7" s="245">
        <v>904</v>
      </c>
      <c r="C7" s="245">
        <v>904</v>
      </c>
      <c r="D7" s="245">
        <v>904</v>
      </c>
      <c r="E7" s="245">
        <v>904</v>
      </c>
      <c r="F7" s="245">
        <v>904</v>
      </c>
      <c r="G7" s="245">
        <v>904</v>
      </c>
      <c r="H7" s="245">
        <v>904</v>
      </c>
      <c r="I7" s="245">
        <v>904</v>
      </c>
      <c r="J7" s="245">
        <v>904</v>
      </c>
      <c r="K7" s="245">
        <v>904</v>
      </c>
      <c r="L7" s="245">
        <v>904</v>
      </c>
      <c r="M7" s="245">
        <v>904</v>
      </c>
      <c r="N7" s="245">
        <v>904</v>
      </c>
      <c r="O7" s="245">
        <v>904</v>
      </c>
      <c r="P7" s="245">
        <v>904</v>
      </c>
      <c r="Q7" s="245">
        <v>904</v>
      </c>
      <c r="R7" s="245">
        <v>904</v>
      </c>
      <c r="S7" s="245">
        <v>904</v>
      </c>
      <c r="T7" s="245">
        <v>904</v>
      </c>
      <c r="U7" s="245">
        <v>904</v>
      </c>
      <c r="V7" s="245">
        <v>904</v>
      </c>
      <c r="W7" s="245">
        <v>904</v>
      </c>
      <c r="X7" s="245">
        <v>904</v>
      </c>
      <c r="Y7" s="245">
        <v>904</v>
      </c>
      <c r="Z7" s="245">
        <v>904</v>
      </c>
      <c r="AA7" s="245">
        <v>904</v>
      </c>
      <c r="AB7" s="245">
        <v>904</v>
      </c>
      <c r="AC7" s="245">
        <v>904</v>
      </c>
      <c r="AD7" s="245">
        <v>904</v>
      </c>
      <c r="AE7" s="245">
        <v>904</v>
      </c>
      <c r="AF7" s="245">
        <v>904</v>
      </c>
      <c r="AG7" s="245">
        <v>904</v>
      </c>
      <c r="AH7" s="245">
        <v>904</v>
      </c>
      <c r="AI7" s="245">
        <v>904</v>
      </c>
      <c r="AJ7" s="245">
        <v>904</v>
      </c>
      <c r="AK7" s="245">
        <v>904</v>
      </c>
      <c r="AL7" s="245">
        <v>904</v>
      </c>
      <c r="AM7" s="245">
        <v>904</v>
      </c>
      <c r="AN7" s="245">
        <v>904</v>
      </c>
      <c r="AO7" s="245">
        <v>904</v>
      </c>
      <c r="AP7" s="245">
        <v>904</v>
      </c>
      <c r="AQ7" s="245">
        <v>904</v>
      </c>
      <c r="AR7" s="245">
        <v>904</v>
      </c>
      <c r="AS7" s="245">
        <v>904</v>
      </c>
      <c r="AT7" s="245">
        <v>904</v>
      </c>
      <c r="AU7" s="245">
        <v>904</v>
      </c>
      <c r="AV7" s="245">
        <v>904</v>
      </c>
      <c r="AW7" s="245">
        <v>904</v>
      </c>
      <c r="AX7" s="245">
        <v>904</v>
      </c>
      <c r="AY7" s="245">
        <v>904</v>
      </c>
      <c r="AZ7" s="245">
        <v>904</v>
      </c>
      <c r="BA7" s="245">
        <v>904</v>
      </c>
      <c r="BB7" s="245">
        <v>904</v>
      </c>
      <c r="BC7" s="245">
        <v>904</v>
      </c>
      <c r="BD7" s="245">
        <v>904</v>
      </c>
      <c r="BE7" s="245">
        <v>904</v>
      </c>
      <c r="BF7" s="245">
        <v>904</v>
      </c>
      <c r="BG7" s="245">
        <v>904</v>
      </c>
      <c r="BH7" s="245">
        <v>904</v>
      </c>
      <c r="BI7" s="245">
        <v>904</v>
      </c>
      <c r="BJ7" s="245">
        <v>904</v>
      </c>
      <c r="BK7" s="245">
        <v>904</v>
      </c>
      <c r="BL7" s="245">
        <v>904</v>
      </c>
      <c r="BM7" s="245">
        <v>904</v>
      </c>
      <c r="BN7" s="245">
        <v>904</v>
      </c>
      <c r="BO7" s="245">
        <v>904</v>
      </c>
      <c r="BP7" s="245">
        <v>904</v>
      </c>
      <c r="BQ7" s="245">
        <v>904</v>
      </c>
      <c r="BR7" s="245">
        <v>904</v>
      </c>
      <c r="BS7" s="245">
        <v>904</v>
      </c>
      <c r="BT7" s="245">
        <v>904</v>
      </c>
      <c r="BU7" s="245">
        <v>904</v>
      </c>
      <c r="BV7" s="245">
        <v>904</v>
      </c>
      <c r="BW7" s="245">
        <v>904</v>
      </c>
      <c r="BX7" s="245">
        <v>904</v>
      </c>
      <c r="BY7" s="245">
        <v>904</v>
      </c>
      <c r="BZ7" s="245">
        <v>904</v>
      </c>
      <c r="CA7" s="245">
        <v>904</v>
      </c>
      <c r="CB7" s="245">
        <v>904</v>
      </c>
      <c r="CC7" s="245">
        <v>904</v>
      </c>
      <c r="CD7" s="245">
        <v>904</v>
      </c>
      <c r="CE7" s="245">
        <v>904</v>
      </c>
      <c r="CF7" s="245">
        <v>904</v>
      </c>
      <c r="CG7" s="245">
        <v>904</v>
      </c>
      <c r="CH7" s="245">
        <v>904</v>
      </c>
      <c r="CI7" s="245">
        <v>904</v>
      </c>
      <c r="CJ7" s="245">
        <v>904</v>
      </c>
      <c r="CK7" s="245">
        <v>904</v>
      </c>
      <c r="CL7" s="245">
        <v>904</v>
      </c>
      <c r="CM7" s="245">
        <v>904</v>
      </c>
      <c r="CN7" s="245">
        <v>904</v>
      </c>
      <c r="CO7" s="245">
        <v>904</v>
      </c>
      <c r="CP7" s="245">
        <v>904</v>
      </c>
      <c r="CQ7" s="245">
        <v>904</v>
      </c>
      <c r="CR7" s="245">
        <v>904</v>
      </c>
      <c r="CS7" s="245">
        <v>904</v>
      </c>
      <c r="CT7" s="184">
        <f t="shared" si="3"/>
        <v>86784</v>
      </c>
      <c r="CU7" s="128"/>
      <c r="CW7" s="117"/>
    </row>
    <row r="8" spans="1:115">
      <c r="A8" s="22" t="s">
        <v>35</v>
      </c>
      <c r="B8" s="245">
        <v>402</v>
      </c>
      <c r="C8" s="245">
        <v>402</v>
      </c>
      <c r="D8" s="245">
        <v>402</v>
      </c>
      <c r="E8" s="245">
        <v>402</v>
      </c>
      <c r="F8" s="245">
        <v>402</v>
      </c>
      <c r="G8" s="245">
        <v>402</v>
      </c>
      <c r="H8" s="245">
        <v>402</v>
      </c>
      <c r="I8" s="245">
        <v>402</v>
      </c>
      <c r="J8" s="245">
        <v>402</v>
      </c>
      <c r="K8" s="245">
        <v>402</v>
      </c>
      <c r="L8" s="245">
        <v>402</v>
      </c>
      <c r="M8" s="245">
        <v>402</v>
      </c>
      <c r="N8" s="245">
        <v>402</v>
      </c>
      <c r="O8" s="245">
        <v>402</v>
      </c>
      <c r="P8" s="245">
        <v>402</v>
      </c>
      <c r="Q8" s="245">
        <v>402</v>
      </c>
      <c r="R8" s="245">
        <v>402</v>
      </c>
      <c r="S8" s="245">
        <v>402</v>
      </c>
      <c r="T8" s="245">
        <v>402</v>
      </c>
      <c r="U8" s="245">
        <v>402</v>
      </c>
      <c r="V8" s="245">
        <v>402</v>
      </c>
      <c r="W8" s="245">
        <v>402</v>
      </c>
      <c r="X8" s="245">
        <v>402</v>
      </c>
      <c r="Y8" s="245">
        <v>402</v>
      </c>
      <c r="Z8" s="245">
        <v>402</v>
      </c>
      <c r="AA8" s="245">
        <v>402</v>
      </c>
      <c r="AB8" s="245">
        <v>402</v>
      </c>
      <c r="AC8" s="245">
        <v>402</v>
      </c>
      <c r="AD8" s="245">
        <v>402</v>
      </c>
      <c r="AE8" s="245">
        <v>402</v>
      </c>
      <c r="AF8" s="245">
        <v>402</v>
      </c>
      <c r="AG8" s="245">
        <v>402</v>
      </c>
      <c r="AH8" s="245">
        <v>402</v>
      </c>
      <c r="AI8" s="245">
        <v>402</v>
      </c>
      <c r="AJ8" s="245">
        <v>402</v>
      </c>
      <c r="AK8" s="245">
        <v>402</v>
      </c>
      <c r="AL8" s="245">
        <v>402</v>
      </c>
      <c r="AM8" s="245">
        <v>402</v>
      </c>
      <c r="AN8" s="245">
        <v>402</v>
      </c>
      <c r="AO8" s="245">
        <v>402</v>
      </c>
      <c r="AP8" s="245">
        <v>402</v>
      </c>
      <c r="AQ8" s="245">
        <v>402</v>
      </c>
      <c r="AR8" s="245">
        <v>402</v>
      </c>
      <c r="AS8" s="245">
        <v>402</v>
      </c>
      <c r="AT8" s="245">
        <v>402</v>
      </c>
      <c r="AU8" s="245">
        <v>402</v>
      </c>
      <c r="AV8" s="245">
        <v>402</v>
      </c>
      <c r="AW8" s="245">
        <v>402</v>
      </c>
      <c r="AX8" s="245">
        <v>402</v>
      </c>
      <c r="AY8" s="245">
        <v>402</v>
      </c>
      <c r="AZ8" s="245">
        <v>402</v>
      </c>
      <c r="BA8" s="245">
        <v>402</v>
      </c>
      <c r="BB8" s="245">
        <v>402</v>
      </c>
      <c r="BC8" s="245">
        <v>402</v>
      </c>
      <c r="BD8" s="245">
        <v>402</v>
      </c>
      <c r="BE8" s="245">
        <v>402</v>
      </c>
      <c r="BF8" s="245">
        <v>402</v>
      </c>
      <c r="BG8" s="245">
        <v>402</v>
      </c>
      <c r="BH8" s="245">
        <v>402</v>
      </c>
      <c r="BI8" s="245">
        <v>402</v>
      </c>
      <c r="BJ8" s="245">
        <v>402</v>
      </c>
      <c r="BK8" s="245">
        <v>402</v>
      </c>
      <c r="BL8" s="245">
        <v>402</v>
      </c>
      <c r="BM8" s="245">
        <v>402</v>
      </c>
      <c r="BN8" s="245">
        <v>402</v>
      </c>
      <c r="BO8" s="245">
        <v>402</v>
      </c>
      <c r="BP8" s="245">
        <v>402</v>
      </c>
      <c r="BQ8" s="245">
        <v>402</v>
      </c>
      <c r="BR8" s="245">
        <v>402</v>
      </c>
      <c r="BS8" s="245">
        <v>402</v>
      </c>
      <c r="BT8" s="245">
        <v>402</v>
      </c>
      <c r="BU8" s="245">
        <v>402</v>
      </c>
      <c r="BV8" s="245">
        <v>402</v>
      </c>
      <c r="BW8" s="245">
        <v>402</v>
      </c>
      <c r="BX8" s="245">
        <v>402</v>
      </c>
      <c r="BY8" s="245">
        <v>402</v>
      </c>
      <c r="BZ8" s="245">
        <v>402</v>
      </c>
      <c r="CA8" s="245">
        <v>402</v>
      </c>
      <c r="CB8" s="245">
        <v>402</v>
      </c>
      <c r="CC8" s="245">
        <v>402</v>
      </c>
      <c r="CD8" s="245">
        <v>402</v>
      </c>
      <c r="CE8" s="245">
        <v>402</v>
      </c>
      <c r="CF8" s="245">
        <v>402</v>
      </c>
      <c r="CG8" s="245">
        <v>402</v>
      </c>
      <c r="CH8" s="245">
        <v>402</v>
      </c>
      <c r="CI8" s="245">
        <v>402</v>
      </c>
      <c r="CJ8" s="245">
        <v>402</v>
      </c>
      <c r="CK8" s="245">
        <v>402</v>
      </c>
      <c r="CL8" s="245">
        <v>402</v>
      </c>
      <c r="CM8" s="245">
        <v>402</v>
      </c>
      <c r="CN8" s="245">
        <v>402</v>
      </c>
      <c r="CO8" s="245">
        <v>402</v>
      </c>
      <c r="CP8" s="245">
        <v>402</v>
      </c>
      <c r="CQ8" s="245">
        <v>402</v>
      </c>
      <c r="CR8" s="245">
        <v>402</v>
      </c>
      <c r="CS8" s="245">
        <v>402</v>
      </c>
      <c r="CT8" s="184">
        <f t="shared" si="3"/>
        <v>38592</v>
      </c>
      <c r="CU8" s="128"/>
      <c r="CW8" s="117"/>
    </row>
    <row r="9" spans="1:115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15">
      <c r="A10" s="22" t="s">
        <v>37</v>
      </c>
      <c r="B10" s="245">
        <v>715</v>
      </c>
      <c r="C10" s="245">
        <v>715</v>
      </c>
      <c r="D10" s="245">
        <v>715</v>
      </c>
      <c r="E10" s="245">
        <v>715</v>
      </c>
      <c r="F10" s="245">
        <v>715</v>
      </c>
      <c r="G10" s="245">
        <v>715</v>
      </c>
      <c r="H10" s="245">
        <v>715</v>
      </c>
      <c r="I10" s="245">
        <v>715</v>
      </c>
      <c r="J10" s="245">
        <v>715</v>
      </c>
      <c r="K10" s="245">
        <v>715</v>
      </c>
      <c r="L10" s="245">
        <v>715</v>
      </c>
      <c r="M10" s="245">
        <v>715</v>
      </c>
      <c r="N10" s="245">
        <v>715</v>
      </c>
      <c r="O10" s="245">
        <v>715</v>
      </c>
      <c r="P10" s="245">
        <v>715</v>
      </c>
      <c r="Q10" s="245">
        <v>715</v>
      </c>
      <c r="R10" s="245">
        <v>715</v>
      </c>
      <c r="S10" s="245">
        <v>715</v>
      </c>
      <c r="T10" s="245">
        <v>715</v>
      </c>
      <c r="U10" s="245">
        <v>715</v>
      </c>
      <c r="V10" s="245">
        <v>715</v>
      </c>
      <c r="W10" s="245">
        <v>715</v>
      </c>
      <c r="X10" s="245">
        <v>715</v>
      </c>
      <c r="Y10" s="245">
        <v>715</v>
      </c>
      <c r="Z10" s="245">
        <v>715</v>
      </c>
      <c r="AA10" s="245">
        <v>715</v>
      </c>
      <c r="AB10" s="245">
        <v>715</v>
      </c>
      <c r="AC10" s="245">
        <v>715</v>
      </c>
      <c r="AD10" s="245">
        <v>715</v>
      </c>
      <c r="AE10" s="245">
        <v>715</v>
      </c>
      <c r="AF10" s="245">
        <v>715</v>
      </c>
      <c r="AG10" s="245">
        <v>715</v>
      </c>
      <c r="AH10" s="245">
        <v>715</v>
      </c>
      <c r="AI10" s="245">
        <v>715</v>
      </c>
      <c r="AJ10" s="245">
        <v>715</v>
      </c>
      <c r="AK10" s="245">
        <v>715</v>
      </c>
      <c r="AL10" s="245">
        <v>715</v>
      </c>
      <c r="AM10" s="245">
        <v>715</v>
      </c>
      <c r="AN10" s="245">
        <v>715</v>
      </c>
      <c r="AO10" s="245">
        <v>715</v>
      </c>
      <c r="AP10" s="245">
        <v>715</v>
      </c>
      <c r="AQ10" s="245">
        <v>715</v>
      </c>
      <c r="AR10" s="245">
        <v>715</v>
      </c>
      <c r="AS10" s="245">
        <v>715</v>
      </c>
      <c r="AT10" s="245">
        <v>715</v>
      </c>
      <c r="AU10" s="245">
        <v>715</v>
      </c>
      <c r="AV10" s="245">
        <v>715</v>
      </c>
      <c r="AW10" s="245">
        <v>715</v>
      </c>
      <c r="AX10" s="245">
        <v>715</v>
      </c>
      <c r="AY10" s="245">
        <v>715</v>
      </c>
      <c r="AZ10" s="245">
        <v>715</v>
      </c>
      <c r="BA10" s="245">
        <v>715</v>
      </c>
      <c r="BB10" s="245">
        <v>715</v>
      </c>
      <c r="BC10" s="245">
        <v>715</v>
      </c>
      <c r="BD10" s="245">
        <v>715</v>
      </c>
      <c r="BE10" s="245">
        <v>715</v>
      </c>
      <c r="BF10" s="245">
        <v>715</v>
      </c>
      <c r="BG10" s="245">
        <v>715</v>
      </c>
      <c r="BH10" s="245">
        <v>715</v>
      </c>
      <c r="BI10" s="245">
        <v>715</v>
      </c>
      <c r="BJ10" s="245">
        <v>715</v>
      </c>
      <c r="BK10" s="245">
        <v>715</v>
      </c>
      <c r="BL10" s="245">
        <v>715</v>
      </c>
      <c r="BM10" s="245">
        <v>715</v>
      </c>
      <c r="BN10" s="245">
        <v>715</v>
      </c>
      <c r="BO10" s="245">
        <v>715</v>
      </c>
      <c r="BP10" s="245">
        <v>715</v>
      </c>
      <c r="BQ10" s="245">
        <v>715</v>
      </c>
      <c r="BR10" s="245">
        <v>715</v>
      </c>
      <c r="BS10" s="245">
        <v>715</v>
      </c>
      <c r="BT10" s="245">
        <v>715</v>
      </c>
      <c r="BU10" s="245">
        <v>715</v>
      </c>
      <c r="BV10" s="245">
        <v>715</v>
      </c>
      <c r="BW10" s="245">
        <v>715</v>
      </c>
      <c r="BX10" s="245">
        <v>715</v>
      </c>
      <c r="BY10" s="245">
        <v>715</v>
      </c>
      <c r="BZ10" s="245">
        <v>715</v>
      </c>
      <c r="CA10" s="245">
        <v>715</v>
      </c>
      <c r="CB10" s="245">
        <v>715</v>
      </c>
      <c r="CC10" s="245">
        <v>715</v>
      </c>
      <c r="CD10" s="245">
        <v>715</v>
      </c>
      <c r="CE10" s="245">
        <v>715</v>
      </c>
      <c r="CF10" s="245">
        <v>715</v>
      </c>
      <c r="CG10" s="245">
        <v>715</v>
      </c>
      <c r="CH10" s="245">
        <v>715</v>
      </c>
      <c r="CI10" s="245">
        <v>715</v>
      </c>
      <c r="CJ10" s="245">
        <v>715</v>
      </c>
      <c r="CK10" s="245">
        <v>715</v>
      </c>
      <c r="CL10" s="245">
        <v>715</v>
      </c>
      <c r="CM10" s="245">
        <v>715</v>
      </c>
      <c r="CN10" s="245">
        <v>715</v>
      </c>
      <c r="CO10" s="245">
        <v>715</v>
      </c>
      <c r="CP10" s="245">
        <v>715</v>
      </c>
      <c r="CQ10" s="245">
        <v>715</v>
      </c>
      <c r="CR10" s="245">
        <v>715</v>
      </c>
      <c r="CS10" s="245">
        <v>715</v>
      </c>
      <c r="CT10" s="184">
        <f t="shared" si="3"/>
        <v>68640</v>
      </c>
      <c r="CU10" s="128"/>
      <c r="CW10" s="117"/>
    </row>
    <row r="11" spans="1:115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15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184">
        <f t="shared" si="3"/>
        <v>6248.6400000000085</v>
      </c>
      <c r="CU12" s="225"/>
      <c r="CW12" s="5"/>
      <c r="CX12" s="5"/>
      <c r="CY12" s="5"/>
      <c r="CZ12" s="5"/>
      <c r="DA12" s="5">
        <v>347.73</v>
      </c>
      <c r="DB12" s="5">
        <v>448.28999999999996</v>
      </c>
      <c r="DC12" s="5">
        <v>455.65999999999997</v>
      </c>
      <c r="DD12" s="5">
        <v>454.30999999999995</v>
      </c>
      <c r="DE12" s="5">
        <v>454.14</v>
      </c>
      <c r="DF12" s="5">
        <v>453.27</v>
      </c>
      <c r="DG12" s="5">
        <v>453.61999999999995</v>
      </c>
      <c r="DH12" s="5">
        <v>453.77</v>
      </c>
      <c r="DI12" s="5">
        <v>453.68000000000006</v>
      </c>
      <c r="DJ12" s="5">
        <v>348.09999999999997</v>
      </c>
      <c r="DK12" s="5">
        <v>347.44999999999987</v>
      </c>
    </row>
    <row r="13" spans="1:115">
      <c r="A13" s="28" t="s">
        <v>40</v>
      </c>
      <c r="B13" s="253">
        <f t="shared" ref="B13:AG13" si="6">SUM(B14:B14)</f>
        <v>2756.97</v>
      </c>
      <c r="C13" s="254">
        <f t="shared" si="6"/>
        <v>2758.96</v>
      </c>
      <c r="D13" s="254">
        <f t="shared" si="6"/>
        <v>2760.28</v>
      </c>
      <c r="E13" s="254">
        <f t="shared" si="6"/>
        <v>2762.27</v>
      </c>
      <c r="F13" s="254">
        <f t="shared" si="6"/>
        <v>2762.27</v>
      </c>
      <c r="G13" s="254">
        <f t="shared" si="6"/>
        <v>2765.58</v>
      </c>
      <c r="H13" s="254">
        <f t="shared" si="6"/>
        <v>2765.95</v>
      </c>
      <c r="I13" s="254">
        <f t="shared" si="6"/>
        <v>2769.65</v>
      </c>
      <c r="J13" s="254">
        <f t="shared" si="6"/>
        <v>2770.02</v>
      </c>
      <c r="K13" s="254">
        <f t="shared" si="6"/>
        <v>2771.73</v>
      </c>
      <c r="L13" s="254">
        <f t="shared" si="6"/>
        <v>2772.11</v>
      </c>
      <c r="M13" s="254">
        <f t="shared" si="6"/>
        <v>2774.47</v>
      </c>
      <c r="N13" s="254">
        <f t="shared" si="6"/>
        <v>2774.85</v>
      </c>
      <c r="O13" s="254">
        <f t="shared" si="6"/>
        <v>2775.22</v>
      </c>
      <c r="P13" s="254">
        <f t="shared" si="6"/>
        <v>2775.6</v>
      </c>
      <c r="Q13" s="254">
        <f t="shared" si="6"/>
        <v>2775.72</v>
      </c>
      <c r="R13" s="254">
        <f t="shared" si="6"/>
        <v>2775.72</v>
      </c>
      <c r="S13" s="254">
        <f t="shared" si="6"/>
        <v>2775.72</v>
      </c>
      <c r="T13" s="254">
        <f t="shared" si="6"/>
        <v>2775.72</v>
      </c>
      <c r="U13" s="254">
        <f t="shared" si="6"/>
        <v>2775.72</v>
      </c>
      <c r="V13" s="254">
        <f t="shared" si="6"/>
        <v>2775.72</v>
      </c>
      <c r="W13" s="254">
        <f t="shared" si="6"/>
        <v>2779.27</v>
      </c>
      <c r="X13" s="254">
        <f t="shared" si="6"/>
        <v>2782.82</v>
      </c>
      <c r="Y13" s="254">
        <f t="shared" si="6"/>
        <v>2786.52</v>
      </c>
      <c r="Z13" s="254">
        <f t="shared" si="6"/>
        <v>2789.36</v>
      </c>
      <c r="AA13" s="254">
        <f t="shared" si="6"/>
        <v>2789.36</v>
      </c>
      <c r="AB13" s="254">
        <f t="shared" si="6"/>
        <v>2789.61</v>
      </c>
      <c r="AC13" s="254">
        <f t="shared" si="6"/>
        <v>2789.61</v>
      </c>
      <c r="AD13" s="254">
        <f t="shared" si="6"/>
        <v>2789.5</v>
      </c>
      <c r="AE13" s="254">
        <f t="shared" si="6"/>
        <v>2789.5</v>
      </c>
      <c r="AF13" s="254">
        <f t="shared" si="6"/>
        <v>2789.5</v>
      </c>
      <c r="AG13" s="254">
        <f t="shared" si="6"/>
        <v>2789.5</v>
      </c>
      <c r="AH13" s="254">
        <f t="shared" ref="AH13:BM13" si="7">SUM(AH14:AH14)</f>
        <v>2785.95</v>
      </c>
      <c r="AI13" s="254">
        <f t="shared" si="7"/>
        <v>2782.4</v>
      </c>
      <c r="AJ13" s="254">
        <f t="shared" si="7"/>
        <v>2778.86</v>
      </c>
      <c r="AK13" s="254">
        <f t="shared" si="7"/>
        <v>2776.01</v>
      </c>
      <c r="AL13" s="254">
        <f t="shared" si="7"/>
        <v>2776.01</v>
      </c>
      <c r="AM13" s="254">
        <f t="shared" si="7"/>
        <v>2776.01</v>
      </c>
      <c r="AN13" s="254">
        <f t="shared" si="7"/>
        <v>2776.01</v>
      </c>
      <c r="AO13" s="254">
        <f t="shared" si="7"/>
        <v>2776.12</v>
      </c>
      <c r="AP13" s="254">
        <f t="shared" si="7"/>
        <v>2776.12</v>
      </c>
      <c r="AQ13" s="254">
        <f t="shared" si="7"/>
        <v>2776.31</v>
      </c>
      <c r="AR13" s="254">
        <f t="shared" si="7"/>
        <v>2776.31</v>
      </c>
      <c r="AS13" s="254">
        <f t="shared" si="7"/>
        <v>2776.31</v>
      </c>
      <c r="AT13" s="254">
        <f t="shared" si="7"/>
        <v>2776.31</v>
      </c>
      <c r="AU13" s="254">
        <f t="shared" si="7"/>
        <v>2776.31</v>
      </c>
      <c r="AV13" s="254">
        <f t="shared" si="7"/>
        <v>2776.31</v>
      </c>
      <c r="AW13" s="254">
        <f t="shared" si="7"/>
        <v>2776.31</v>
      </c>
      <c r="AX13" s="254">
        <f t="shared" si="7"/>
        <v>2774.93</v>
      </c>
      <c r="AY13" s="254">
        <f t="shared" si="7"/>
        <v>2774.93</v>
      </c>
      <c r="AZ13" s="254">
        <f t="shared" si="7"/>
        <v>2774.93</v>
      </c>
      <c r="BA13" s="254">
        <f t="shared" si="7"/>
        <v>2774.7</v>
      </c>
      <c r="BB13" s="254">
        <f t="shared" si="7"/>
        <v>2774.7</v>
      </c>
      <c r="BC13" s="254">
        <f t="shared" si="7"/>
        <v>2774.7</v>
      </c>
      <c r="BD13" s="254">
        <f t="shared" si="7"/>
        <v>2774.7</v>
      </c>
      <c r="BE13" s="254">
        <f t="shared" si="7"/>
        <v>2774.7</v>
      </c>
      <c r="BF13" s="254">
        <f t="shared" si="7"/>
        <v>2774.7</v>
      </c>
      <c r="BG13" s="254">
        <f t="shared" si="7"/>
        <v>2774.7</v>
      </c>
      <c r="BH13" s="254">
        <f t="shared" si="7"/>
        <v>2774.7</v>
      </c>
      <c r="BI13" s="254">
        <f t="shared" si="7"/>
        <v>2774.58</v>
      </c>
      <c r="BJ13" s="254">
        <f t="shared" si="7"/>
        <v>2774.58</v>
      </c>
      <c r="BK13" s="254">
        <f t="shared" si="7"/>
        <v>2774.58</v>
      </c>
      <c r="BL13" s="254">
        <f t="shared" si="7"/>
        <v>2774.58</v>
      </c>
      <c r="BM13" s="254">
        <f t="shared" si="7"/>
        <v>2774.58</v>
      </c>
      <c r="BN13" s="254">
        <f t="shared" ref="BN13:CS13" si="8">SUM(BN14:BN14)</f>
        <v>2774.58</v>
      </c>
      <c r="BO13" s="254">
        <f t="shared" si="8"/>
        <v>2774.58</v>
      </c>
      <c r="BP13" s="254">
        <f t="shared" si="8"/>
        <v>2774.28</v>
      </c>
      <c r="BQ13" s="254">
        <f t="shared" si="8"/>
        <v>2774.28</v>
      </c>
      <c r="BR13" s="254">
        <f t="shared" si="8"/>
        <v>2774.28</v>
      </c>
      <c r="BS13" s="254">
        <f t="shared" si="8"/>
        <v>2774.28</v>
      </c>
      <c r="BT13" s="254">
        <f t="shared" si="8"/>
        <v>2774.28</v>
      </c>
      <c r="BU13" s="254">
        <f t="shared" si="8"/>
        <v>2777.83</v>
      </c>
      <c r="BV13" s="254">
        <f t="shared" si="8"/>
        <v>2781.38</v>
      </c>
      <c r="BW13" s="254">
        <f t="shared" si="8"/>
        <v>2784.93</v>
      </c>
      <c r="BX13" s="254">
        <f t="shared" si="8"/>
        <v>2787.84</v>
      </c>
      <c r="BY13" s="254">
        <f t="shared" si="8"/>
        <v>2787.84</v>
      </c>
      <c r="BZ13" s="254">
        <f t="shared" si="8"/>
        <v>2787.84</v>
      </c>
      <c r="CA13" s="254">
        <f t="shared" si="8"/>
        <v>2787.84</v>
      </c>
      <c r="CB13" s="254">
        <f t="shared" si="8"/>
        <v>2787.84</v>
      </c>
      <c r="CC13" s="254">
        <f t="shared" si="8"/>
        <v>2787.84</v>
      </c>
      <c r="CD13" s="254">
        <f t="shared" si="8"/>
        <v>2787.91</v>
      </c>
      <c r="CE13" s="254">
        <f t="shared" si="8"/>
        <v>2787.91</v>
      </c>
      <c r="CF13" s="254">
        <f t="shared" si="8"/>
        <v>2784.36</v>
      </c>
      <c r="CG13" s="254">
        <f t="shared" si="8"/>
        <v>2780.81</v>
      </c>
      <c r="CH13" s="254">
        <f t="shared" si="8"/>
        <v>2777.26</v>
      </c>
      <c r="CI13" s="254">
        <f t="shared" si="8"/>
        <v>2774.41</v>
      </c>
      <c r="CJ13" s="254">
        <f t="shared" si="8"/>
        <v>2774.61</v>
      </c>
      <c r="CK13" s="254">
        <f t="shared" si="8"/>
        <v>2774.61</v>
      </c>
      <c r="CL13" s="254">
        <f t="shared" si="8"/>
        <v>2774.79</v>
      </c>
      <c r="CM13" s="254">
        <f t="shared" si="8"/>
        <v>2774.87</v>
      </c>
      <c r="CN13" s="254">
        <f t="shared" si="8"/>
        <v>2774.91</v>
      </c>
      <c r="CO13" s="254">
        <f t="shared" si="8"/>
        <v>2775.05</v>
      </c>
      <c r="CP13" s="254">
        <f t="shared" si="8"/>
        <v>2773.79</v>
      </c>
      <c r="CQ13" s="254">
        <f t="shared" si="8"/>
        <v>2773.89</v>
      </c>
      <c r="CR13" s="254">
        <f t="shared" si="8"/>
        <v>2774.04</v>
      </c>
      <c r="CS13" s="255">
        <f t="shared" si="8"/>
        <v>2774.12</v>
      </c>
      <c r="CT13" s="123">
        <f t="shared" si="3"/>
        <v>266596.8299999999</v>
      </c>
      <c r="CU13" s="126"/>
      <c r="CW13" s="117"/>
    </row>
    <row r="14" spans="1:115">
      <c r="A14" s="24" t="s">
        <v>12</v>
      </c>
      <c r="B14" s="32" cm="1">
        <f t="array" ref="B14:CS14">TRANSPOSE('[2]0302'!$AC$9:$AC$104)</f>
        <v>2756.97</v>
      </c>
      <c r="C14" s="33">
        <v>2758.96</v>
      </c>
      <c r="D14" s="33">
        <v>2760.28</v>
      </c>
      <c r="E14" s="33">
        <v>2762.27</v>
      </c>
      <c r="F14" s="33">
        <v>2762.27</v>
      </c>
      <c r="G14" s="33">
        <v>2765.58</v>
      </c>
      <c r="H14" s="33">
        <v>2765.95</v>
      </c>
      <c r="I14" s="33">
        <v>2769.65</v>
      </c>
      <c r="J14" s="33">
        <v>2770.02</v>
      </c>
      <c r="K14" s="33">
        <v>2771.73</v>
      </c>
      <c r="L14" s="33">
        <v>2772.11</v>
      </c>
      <c r="M14" s="33">
        <v>2774.47</v>
      </c>
      <c r="N14" s="33">
        <v>2774.85</v>
      </c>
      <c r="O14" s="33">
        <v>2775.22</v>
      </c>
      <c r="P14" s="33">
        <v>2775.6</v>
      </c>
      <c r="Q14" s="33">
        <v>2775.72</v>
      </c>
      <c r="R14" s="33">
        <v>2775.72</v>
      </c>
      <c r="S14" s="33">
        <v>2775.72</v>
      </c>
      <c r="T14" s="33">
        <v>2775.72</v>
      </c>
      <c r="U14" s="33">
        <v>2775.72</v>
      </c>
      <c r="V14" s="33">
        <v>2775.72</v>
      </c>
      <c r="W14" s="33">
        <v>2779.27</v>
      </c>
      <c r="X14" s="33">
        <v>2782.82</v>
      </c>
      <c r="Y14" s="33">
        <v>2786.52</v>
      </c>
      <c r="Z14" s="33">
        <v>2789.36</v>
      </c>
      <c r="AA14" s="33">
        <v>2789.36</v>
      </c>
      <c r="AB14" s="33">
        <v>2789.61</v>
      </c>
      <c r="AC14" s="33">
        <v>2789.61</v>
      </c>
      <c r="AD14" s="33">
        <v>2789.5</v>
      </c>
      <c r="AE14" s="33">
        <v>2789.5</v>
      </c>
      <c r="AF14" s="33">
        <v>2789.5</v>
      </c>
      <c r="AG14" s="33">
        <v>2789.5</v>
      </c>
      <c r="AH14" s="33">
        <v>2785.95</v>
      </c>
      <c r="AI14" s="33">
        <v>2782.4</v>
      </c>
      <c r="AJ14" s="33">
        <v>2778.86</v>
      </c>
      <c r="AK14" s="33">
        <v>2776.01</v>
      </c>
      <c r="AL14" s="33">
        <v>2776.01</v>
      </c>
      <c r="AM14" s="33">
        <v>2776.01</v>
      </c>
      <c r="AN14" s="33">
        <v>2776.01</v>
      </c>
      <c r="AO14" s="33">
        <v>2776.12</v>
      </c>
      <c r="AP14" s="33">
        <v>2776.12</v>
      </c>
      <c r="AQ14" s="33">
        <v>2776.31</v>
      </c>
      <c r="AR14" s="33">
        <v>2776.31</v>
      </c>
      <c r="AS14" s="33">
        <v>2776.31</v>
      </c>
      <c r="AT14" s="33">
        <v>2776.31</v>
      </c>
      <c r="AU14" s="33">
        <v>2776.31</v>
      </c>
      <c r="AV14" s="33">
        <v>2776.31</v>
      </c>
      <c r="AW14" s="33">
        <v>2776.31</v>
      </c>
      <c r="AX14" s="33">
        <v>2774.93</v>
      </c>
      <c r="AY14" s="33">
        <v>2774.93</v>
      </c>
      <c r="AZ14" s="33">
        <v>2774.93</v>
      </c>
      <c r="BA14" s="33">
        <v>2774.7</v>
      </c>
      <c r="BB14" s="33">
        <v>2774.7</v>
      </c>
      <c r="BC14" s="33">
        <v>2774.7</v>
      </c>
      <c r="BD14" s="33">
        <v>2774.7</v>
      </c>
      <c r="BE14" s="33">
        <v>2774.7</v>
      </c>
      <c r="BF14" s="33">
        <v>2774.7</v>
      </c>
      <c r="BG14" s="33">
        <v>2774.7</v>
      </c>
      <c r="BH14" s="33">
        <v>2774.7</v>
      </c>
      <c r="BI14" s="33">
        <v>2774.58</v>
      </c>
      <c r="BJ14" s="33">
        <v>2774.58</v>
      </c>
      <c r="BK14" s="33">
        <v>2774.58</v>
      </c>
      <c r="BL14" s="33">
        <v>2774.58</v>
      </c>
      <c r="BM14" s="33">
        <v>2774.58</v>
      </c>
      <c r="BN14" s="33">
        <v>2774.58</v>
      </c>
      <c r="BO14" s="33">
        <v>2774.58</v>
      </c>
      <c r="BP14" s="33">
        <v>2774.28</v>
      </c>
      <c r="BQ14" s="33">
        <v>2774.28</v>
      </c>
      <c r="BR14" s="33">
        <v>2774.28</v>
      </c>
      <c r="BS14" s="33">
        <v>2774.28</v>
      </c>
      <c r="BT14" s="33">
        <v>2774.28</v>
      </c>
      <c r="BU14" s="33">
        <v>2777.83</v>
      </c>
      <c r="BV14" s="33">
        <v>2781.38</v>
      </c>
      <c r="BW14" s="33">
        <v>2784.93</v>
      </c>
      <c r="BX14" s="33">
        <v>2787.84</v>
      </c>
      <c r="BY14" s="33">
        <v>2787.84</v>
      </c>
      <c r="BZ14" s="33">
        <v>2787.84</v>
      </c>
      <c r="CA14" s="33">
        <v>2787.84</v>
      </c>
      <c r="CB14" s="33">
        <v>2787.84</v>
      </c>
      <c r="CC14" s="33">
        <v>2787.84</v>
      </c>
      <c r="CD14" s="33">
        <v>2787.91</v>
      </c>
      <c r="CE14" s="33">
        <v>2787.91</v>
      </c>
      <c r="CF14" s="33">
        <v>2784.36</v>
      </c>
      <c r="CG14" s="33">
        <v>2780.81</v>
      </c>
      <c r="CH14" s="33">
        <v>2777.26</v>
      </c>
      <c r="CI14" s="33">
        <v>2774.41</v>
      </c>
      <c r="CJ14" s="33">
        <v>2774.61</v>
      </c>
      <c r="CK14" s="33">
        <v>2774.61</v>
      </c>
      <c r="CL14" s="33">
        <v>2774.79</v>
      </c>
      <c r="CM14" s="33">
        <v>2774.87</v>
      </c>
      <c r="CN14" s="33">
        <v>2774.91</v>
      </c>
      <c r="CO14" s="33">
        <v>2775.05</v>
      </c>
      <c r="CP14" s="33">
        <v>2773.79</v>
      </c>
      <c r="CQ14" s="33">
        <v>2773.89</v>
      </c>
      <c r="CR14" s="33">
        <v>2774.04</v>
      </c>
      <c r="CS14" s="34">
        <v>2774.12</v>
      </c>
      <c r="CT14" s="184">
        <f t="shared" si="3"/>
        <v>266596.8299999999</v>
      </c>
      <c r="CU14" s="128"/>
      <c r="CW14" s="117"/>
    </row>
    <row r="15" spans="1:115">
      <c r="A15" s="28" t="s">
        <v>41</v>
      </c>
      <c r="B15" s="29">
        <f t="shared" ref="B15:AG15" si="9">SUM(B16:B19)</f>
        <v>1970.45</v>
      </c>
      <c r="C15" s="30">
        <f t="shared" si="9"/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ref="AH15:BM15" si="10">SUM(AH16:AH19)</f>
        <v>1970.45</v>
      </c>
      <c r="AI15" s="30">
        <f t="shared" si="10"/>
        <v>1970.45</v>
      </c>
      <c r="AJ15" s="30">
        <f t="shared" si="10"/>
        <v>1970.45</v>
      </c>
      <c r="AK15" s="30">
        <f t="shared" si="10"/>
        <v>1970.45</v>
      </c>
      <c r="AL15" s="30">
        <f t="shared" si="10"/>
        <v>1970.45</v>
      </c>
      <c r="AM15" s="30">
        <f t="shared" si="10"/>
        <v>1970.45</v>
      </c>
      <c r="AN15" s="30">
        <f t="shared" si="10"/>
        <v>1970.45</v>
      </c>
      <c r="AO15" s="30">
        <f t="shared" si="10"/>
        <v>1970.45</v>
      </c>
      <c r="AP15" s="30">
        <f t="shared" si="10"/>
        <v>1970.45</v>
      </c>
      <c r="AQ15" s="30">
        <f t="shared" si="10"/>
        <v>1970.45</v>
      </c>
      <c r="AR15" s="30">
        <f t="shared" si="10"/>
        <v>1970.45</v>
      </c>
      <c r="AS15" s="30">
        <f t="shared" si="10"/>
        <v>1970.45</v>
      </c>
      <c r="AT15" s="30">
        <f t="shared" si="10"/>
        <v>1970.45</v>
      </c>
      <c r="AU15" s="30">
        <f t="shared" si="10"/>
        <v>1970.45</v>
      </c>
      <c r="AV15" s="30">
        <f t="shared" si="10"/>
        <v>1970.45</v>
      </c>
      <c r="AW15" s="30">
        <f t="shared" si="10"/>
        <v>1970.45</v>
      </c>
      <c r="AX15" s="30">
        <f t="shared" si="10"/>
        <v>1970.45</v>
      </c>
      <c r="AY15" s="30">
        <f t="shared" si="10"/>
        <v>1970.45</v>
      </c>
      <c r="AZ15" s="30">
        <f t="shared" si="10"/>
        <v>1970.45</v>
      </c>
      <c r="BA15" s="30">
        <f t="shared" si="10"/>
        <v>1970.45</v>
      </c>
      <c r="BB15" s="30">
        <f t="shared" si="10"/>
        <v>1970.45</v>
      </c>
      <c r="BC15" s="30">
        <f t="shared" si="10"/>
        <v>1970.45</v>
      </c>
      <c r="BD15" s="30">
        <f t="shared" si="10"/>
        <v>1970.45</v>
      </c>
      <c r="BE15" s="30">
        <f t="shared" si="10"/>
        <v>1970.45</v>
      </c>
      <c r="BF15" s="30">
        <f t="shared" si="10"/>
        <v>1970.45</v>
      </c>
      <c r="BG15" s="30">
        <f t="shared" si="10"/>
        <v>1970.45</v>
      </c>
      <c r="BH15" s="30">
        <f t="shared" si="10"/>
        <v>1970.45</v>
      </c>
      <c r="BI15" s="30">
        <f t="shared" si="10"/>
        <v>1970.45</v>
      </c>
      <c r="BJ15" s="30">
        <f t="shared" si="10"/>
        <v>1970.45</v>
      </c>
      <c r="BK15" s="30">
        <f t="shared" si="10"/>
        <v>1970.45</v>
      </c>
      <c r="BL15" s="30">
        <f t="shared" si="10"/>
        <v>1970.45</v>
      </c>
      <c r="BM15" s="30">
        <f t="shared" si="10"/>
        <v>1970.45</v>
      </c>
      <c r="BN15" s="30">
        <f t="shared" ref="BN15:CS15" si="11">SUM(BN16:BN19)</f>
        <v>1970.45</v>
      </c>
      <c r="BO15" s="30">
        <f t="shared" si="11"/>
        <v>1970.45</v>
      </c>
      <c r="BP15" s="30">
        <f t="shared" si="11"/>
        <v>1970.45</v>
      </c>
      <c r="BQ15" s="30">
        <f t="shared" si="11"/>
        <v>1970.45</v>
      </c>
      <c r="BR15" s="30">
        <f t="shared" si="11"/>
        <v>1970.45</v>
      </c>
      <c r="BS15" s="30">
        <f t="shared" si="11"/>
        <v>1970.45</v>
      </c>
      <c r="BT15" s="30">
        <f t="shared" si="11"/>
        <v>1970.45</v>
      </c>
      <c r="BU15" s="30">
        <f t="shared" si="11"/>
        <v>1970.45</v>
      </c>
      <c r="BV15" s="30">
        <f t="shared" si="11"/>
        <v>1970.45</v>
      </c>
      <c r="BW15" s="30">
        <f t="shared" si="11"/>
        <v>1970.45</v>
      </c>
      <c r="BX15" s="30">
        <f t="shared" si="11"/>
        <v>1970.45</v>
      </c>
      <c r="BY15" s="30">
        <f t="shared" si="11"/>
        <v>1970.45</v>
      </c>
      <c r="BZ15" s="30">
        <f t="shared" si="11"/>
        <v>1970.45</v>
      </c>
      <c r="CA15" s="30">
        <f t="shared" si="11"/>
        <v>1970.45</v>
      </c>
      <c r="CB15" s="30">
        <f t="shared" si="11"/>
        <v>1970.45</v>
      </c>
      <c r="CC15" s="30">
        <f t="shared" si="11"/>
        <v>1970.45</v>
      </c>
      <c r="CD15" s="30">
        <f t="shared" si="11"/>
        <v>1970.45</v>
      </c>
      <c r="CE15" s="30">
        <f t="shared" si="11"/>
        <v>1970.45</v>
      </c>
      <c r="CF15" s="30">
        <f t="shared" si="11"/>
        <v>1970.45</v>
      </c>
      <c r="CG15" s="30">
        <f t="shared" si="11"/>
        <v>1970.45</v>
      </c>
      <c r="CH15" s="30">
        <f t="shared" si="11"/>
        <v>1970.45</v>
      </c>
      <c r="CI15" s="30">
        <f t="shared" si="11"/>
        <v>1970.45</v>
      </c>
      <c r="CJ15" s="30">
        <f t="shared" si="11"/>
        <v>1970.45</v>
      </c>
      <c r="CK15" s="30">
        <f t="shared" si="11"/>
        <v>1970.45</v>
      </c>
      <c r="CL15" s="30">
        <f t="shared" si="11"/>
        <v>1970.45</v>
      </c>
      <c r="CM15" s="30">
        <f t="shared" si="11"/>
        <v>1970.45</v>
      </c>
      <c r="CN15" s="30">
        <f t="shared" si="11"/>
        <v>1970.45</v>
      </c>
      <c r="CO15" s="30">
        <f t="shared" si="11"/>
        <v>1970.45</v>
      </c>
      <c r="CP15" s="30">
        <f t="shared" si="11"/>
        <v>1970.45</v>
      </c>
      <c r="CQ15" s="30">
        <f t="shared" si="11"/>
        <v>1970.45</v>
      </c>
      <c r="CR15" s="30">
        <f t="shared" si="11"/>
        <v>1970.45</v>
      </c>
      <c r="CS15" s="31">
        <f t="shared" si="11"/>
        <v>1970.45</v>
      </c>
      <c r="CT15" s="28">
        <f t="shared" si="3"/>
        <v>189163.20000000022</v>
      </c>
      <c r="CU15" s="126"/>
      <c r="CW15" s="117"/>
    </row>
    <row r="16" spans="1:115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15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15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15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15">
      <c r="A20" s="39" t="s">
        <v>46</v>
      </c>
      <c r="B20" s="40">
        <f t="shared" ref="B20:AG20" si="12">SUM(B21:B24)</f>
        <v>73.644559999999998</v>
      </c>
      <c r="C20" s="41">
        <f t="shared" si="12"/>
        <v>81.732079999999996</v>
      </c>
      <c r="D20" s="41">
        <f t="shared" si="12"/>
        <v>88.771919999999994</v>
      </c>
      <c r="E20" s="41">
        <f t="shared" si="12"/>
        <v>85.70895999999999</v>
      </c>
      <c r="F20" s="41">
        <f t="shared" si="12"/>
        <v>83.523519999999991</v>
      </c>
      <c r="G20" s="41">
        <f t="shared" si="12"/>
        <v>81.132959999999997</v>
      </c>
      <c r="H20" s="41">
        <f t="shared" si="12"/>
        <v>84.318479999999994</v>
      </c>
      <c r="I20" s="41">
        <f t="shared" si="12"/>
        <v>88.250640000000004</v>
      </c>
      <c r="J20" s="41">
        <f t="shared" si="12"/>
        <v>92.638640000000009</v>
      </c>
      <c r="K20" s="41">
        <f t="shared" si="12"/>
        <v>91.31344</v>
      </c>
      <c r="L20" s="41">
        <f t="shared" si="12"/>
        <v>93.753839999999997</v>
      </c>
      <c r="M20" s="41">
        <f t="shared" si="12"/>
        <v>94.016239999999996</v>
      </c>
      <c r="N20" s="41">
        <f t="shared" si="12"/>
        <v>96.674000000000007</v>
      </c>
      <c r="O20" s="41">
        <f t="shared" si="12"/>
        <v>99.49288</v>
      </c>
      <c r="P20" s="41">
        <f t="shared" si="12"/>
        <v>92.618159999999989</v>
      </c>
      <c r="Q20" s="41">
        <f t="shared" si="12"/>
        <v>93.719120000000004</v>
      </c>
      <c r="R20" s="41">
        <f t="shared" si="12"/>
        <v>95.604479999999995</v>
      </c>
      <c r="S20" s="41">
        <f t="shared" si="12"/>
        <v>99.62576</v>
      </c>
      <c r="T20" s="41">
        <f t="shared" si="12"/>
        <v>95.840319999999991</v>
      </c>
      <c r="U20" s="41">
        <f t="shared" si="12"/>
        <v>93.541120000000006</v>
      </c>
      <c r="V20" s="41">
        <f t="shared" si="12"/>
        <v>96.660560000000004</v>
      </c>
      <c r="W20" s="41">
        <f t="shared" si="12"/>
        <v>103.63552</v>
      </c>
      <c r="X20" s="41">
        <f t="shared" si="12"/>
        <v>106.66512</v>
      </c>
      <c r="Y20" s="41">
        <f t="shared" si="12"/>
        <v>107.71047999999999</v>
      </c>
      <c r="Z20" s="41">
        <f t="shared" si="12"/>
        <v>109.93448000000001</v>
      </c>
      <c r="AA20" s="41">
        <f t="shared" si="12"/>
        <v>112.98663999999999</v>
      </c>
      <c r="AB20" s="41">
        <f t="shared" si="12"/>
        <v>114.81889294307456</v>
      </c>
      <c r="AC20" s="41">
        <f t="shared" si="12"/>
        <v>127.07400967973163</v>
      </c>
      <c r="AD20" s="41">
        <f t="shared" si="12"/>
        <v>153.80747462578552</v>
      </c>
      <c r="AE20" s="41">
        <f t="shared" si="12"/>
        <v>226.44881677901125</v>
      </c>
      <c r="AF20" s="41">
        <f t="shared" si="12"/>
        <v>349.1872774946367</v>
      </c>
      <c r="AG20" s="41">
        <f t="shared" si="12"/>
        <v>520.30356410603088</v>
      </c>
      <c r="AH20" s="41">
        <f t="shared" ref="AH20:BM20" si="13">SUM(AH21:AH24)</f>
        <v>720.66356880931005</v>
      </c>
      <c r="AI20" s="41">
        <f t="shared" si="13"/>
        <v>962.65757876735393</v>
      </c>
      <c r="AJ20" s="41">
        <f t="shared" si="13"/>
        <v>1254.4674781012286</v>
      </c>
      <c r="AK20" s="41">
        <f t="shared" si="13"/>
        <v>1515.4619424866444</v>
      </c>
      <c r="AL20" s="41">
        <f t="shared" si="13"/>
        <v>1817.4826975104677</v>
      </c>
      <c r="AM20" s="41">
        <f t="shared" si="13"/>
        <v>2063.1840101347234</v>
      </c>
      <c r="AN20" s="41">
        <f t="shared" si="13"/>
        <v>2329.0844431259279</v>
      </c>
      <c r="AO20" s="41">
        <f t="shared" si="13"/>
        <v>2529.8077928050543</v>
      </c>
      <c r="AP20" s="41">
        <f t="shared" si="13"/>
        <v>2687.9768714366182</v>
      </c>
      <c r="AQ20" s="41">
        <f t="shared" si="13"/>
        <v>2909.3571574834027</v>
      </c>
      <c r="AR20" s="41">
        <f t="shared" si="13"/>
        <v>2950.3538653756905</v>
      </c>
      <c r="AS20" s="41">
        <f t="shared" si="13"/>
        <v>3098.734764327517</v>
      </c>
      <c r="AT20" s="41">
        <f t="shared" si="13"/>
        <v>3105.8935317729561</v>
      </c>
      <c r="AU20" s="41">
        <f t="shared" si="13"/>
        <v>3230.766804739932</v>
      </c>
      <c r="AV20" s="41">
        <f t="shared" si="13"/>
        <v>3179.837885446882</v>
      </c>
      <c r="AW20" s="41">
        <f t="shared" si="13"/>
        <v>3264.6355097592264</v>
      </c>
      <c r="AX20" s="41">
        <f t="shared" si="13"/>
        <v>3389.8265170391569</v>
      </c>
      <c r="AY20" s="41">
        <f t="shared" si="13"/>
        <v>3455.492830740031</v>
      </c>
      <c r="AZ20" s="41">
        <f t="shared" si="13"/>
        <v>3724.4506674129811</v>
      </c>
      <c r="BA20" s="41">
        <f t="shared" si="13"/>
        <v>3759.8736539482566</v>
      </c>
      <c r="BB20" s="41">
        <f t="shared" si="13"/>
        <v>3484.8053974632721</v>
      </c>
      <c r="BC20" s="41">
        <f t="shared" si="13"/>
        <v>3445.1696304269772</v>
      </c>
      <c r="BD20" s="41">
        <f t="shared" si="13"/>
        <v>3314.0684097786889</v>
      </c>
      <c r="BE20" s="41">
        <f t="shared" si="13"/>
        <v>3310.8423123039188</v>
      </c>
      <c r="BF20" s="41">
        <f t="shared" si="13"/>
        <v>3329.5470966432099</v>
      </c>
      <c r="BG20" s="41">
        <f t="shared" si="13"/>
        <v>3265.8916186344841</v>
      </c>
      <c r="BH20" s="41">
        <f t="shared" si="13"/>
        <v>3172.5577397895036</v>
      </c>
      <c r="BI20" s="41">
        <f t="shared" si="13"/>
        <v>3029.7715433509288</v>
      </c>
      <c r="BJ20" s="41">
        <f t="shared" si="13"/>
        <v>2985.7473956873055</v>
      </c>
      <c r="BK20" s="41">
        <f t="shared" si="13"/>
        <v>2758.1609910693928</v>
      </c>
      <c r="BL20" s="41">
        <f t="shared" si="13"/>
        <v>2552.7864983250397</v>
      </c>
      <c r="BM20" s="41">
        <f t="shared" si="13"/>
        <v>2320.3270897891157</v>
      </c>
      <c r="BN20" s="41">
        <f t="shared" ref="BN20:CS20" si="14">SUM(BN21:BN24)</f>
        <v>2047.0430681517216</v>
      </c>
      <c r="BO20" s="41">
        <f t="shared" si="14"/>
        <v>1729.5996950250869</v>
      </c>
      <c r="BP20" s="41">
        <f t="shared" si="14"/>
        <v>1352.3990482721158</v>
      </c>
      <c r="BQ20" s="41">
        <f t="shared" si="14"/>
        <v>1013.1022846646944</v>
      </c>
      <c r="BR20" s="41">
        <f t="shared" si="14"/>
        <v>727.94607169373751</v>
      </c>
      <c r="BS20" s="41">
        <f t="shared" si="14"/>
        <v>475.51490733610854</v>
      </c>
      <c r="BT20" s="41">
        <f t="shared" si="14"/>
        <v>281.64458172845218</v>
      </c>
      <c r="BU20" s="41">
        <f t="shared" si="14"/>
        <v>166.92863825834993</v>
      </c>
      <c r="BV20" s="41">
        <f t="shared" si="14"/>
        <v>96.188831745530862</v>
      </c>
      <c r="BW20" s="41">
        <f t="shared" si="14"/>
        <v>87.277725517044402</v>
      </c>
      <c r="BX20" s="41">
        <f t="shared" si="14"/>
        <v>83.422399999999996</v>
      </c>
      <c r="BY20" s="41">
        <f t="shared" si="14"/>
        <v>86.380480000000006</v>
      </c>
      <c r="BZ20" s="41">
        <f t="shared" si="14"/>
        <v>91.370159999999998</v>
      </c>
      <c r="CA20" s="41">
        <f t="shared" si="14"/>
        <v>94.32</v>
      </c>
      <c r="CB20" s="41">
        <f t="shared" si="14"/>
        <v>93.794080000000008</v>
      </c>
      <c r="CC20" s="41">
        <f t="shared" si="14"/>
        <v>92.339519999999993</v>
      </c>
      <c r="CD20" s="41">
        <f t="shared" si="14"/>
        <v>92.008880000000005</v>
      </c>
      <c r="CE20" s="41">
        <f t="shared" si="14"/>
        <v>90.902080000000012</v>
      </c>
      <c r="CF20" s="41">
        <f t="shared" si="14"/>
        <v>91.951040000000006</v>
      </c>
      <c r="CG20" s="41">
        <f t="shared" si="14"/>
        <v>93.00712</v>
      </c>
      <c r="CH20" s="41">
        <f t="shared" si="14"/>
        <v>93.86384000000001</v>
      </c>
      <c r="CI20" s="41">
        <f t="shared" si="14"/>
        <v>90.170159999999996</v>
      </c>
      <c r="CJ20" s="41">
        <f t="shared" si="14"/>
        <v>88.068479999999994</v>
      </c>
      <c r="CK20" s="41">
        <f t="shared" si="14"/>
        <v>88.294319999999999</v>
      </c>
      <c r="CL20" s="41">
        <f t="shared" si="14"/>
        <v>87.766480000000001</v>
      </c>
      <c r="CM20" s="41">
        <f t="shared" si="14"/>
        <v>87.637599999999992</v>
      </c>
      <c r="CN20" s="41">
        <f t="shared" si="14"/>
        <v>89.836639999999989</v>
      </c>
      <c r="CO20" s="41">
        <f t="shared" si="14"/>
        <v>92.333600000000004</v>
      </c>
      <c r="CP20" s="41">
        <f t="shared" si="14"/>
        <v>92.557199999999995</v>
      </c>
      <c r="CQ20" s="41">
        <f t="shared" si="14"/>
        <v>98.360559999999992</v>
      </c>
      <c r="CR20" s="41">
        <f t="shared" si="14"/>
        <v>96.467279999999988</v>
      </c>
      <c r="CS20" s="42">
        <f t="shared" si="14"/>
        <v>97.469520000000003</v>
      </c>
      <c r="CT20" s="28">
        <f>SUM(B20:CS20)</f>
        <v>102844.80554250632</v>
      </c>
      <c r="CU20" s="126"/>
      <c r="CW20" s="117"/>
    </row>
    <row r="21" spans="1:115">
      <c r="A21" s="23" t="s">
        <v>65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0.25</v>
      </c>
      <c r="Y21" s="5">
        <v>0.22</v>
      </c>
      <c r="Z21" s="5">
        <v>0.25</v>
      </c>
      <c r="AA21" s="5">
        <v>0.38</v>
      </c>
      <c r="AB21" s="5">
        <v>0.54</v>
      </c>
      <c r="AC21" s="5">
        <v>3.86</v>
      </c>
      <c r="AD21" s="5">
        <v>15.94</v>
      </c>
      <c r="AE21" s="5">
        <v>33.35</v>
      </c>
      <c r="AF21" s="5">
        <v>60.54</v>
      </c>
      <c r="AG21" s="5">
        <v>99.41</v>
      </c>
      <c r="AH21" s="5">
        <v>156.70000000000002</v>
      </c>
      <c r="AI21" s="5">
        <v>246.15</v>
      </c>
      <c r="AJ21" s="5">
        <v>349.12</v>
      </c>
      <c r="AK21" s="5">
        <v>445.89000000000004</v>
      </c>
      <c r="AL21" s="5">
        <v>500.64000000000004</v>
      </c>
      <c r="AM21" s="5">
        <v>586.64</v>
      </c>
      <c r="AN21" s="5">
        <v>717.29000000000008</v>
      </c>
      <c r="AO21" s="5">
        <v>808.15</v>
      </c>
      <c r="AP21" s="5">
        <v>840.06999999999994</v>
      </c>
      <c r="AQ21" s="5">
        <v>936.94999999999993</v>
      </c>
      <c r="AR21" s="5">
        <v>853.93</v>
      </c>
      <c r="AS21" s="5">
        <v>919.87</v>
      </c>
      <c r="AT21" s="5">
        <v>860.71</v>
      </c>
      <c r="AU21" s="5">
        <v>920.71999999999991</v>
      </c>
      <c r="AV21" s="5">
        <v>859.67</v>
      </c>
      <c r="AW21" s="5">
        <v>902.92</v>
      </c>
      <c r="AX21" s="5">
        <v>990.03</v>
      </c>
      <c r="AY21" s="5">
        <v>1041.98</v>
      </c>
      <c r="AZ21" s="5">
        <v>1303.8000000000002</v>
      </c>
      <c r="BA21" s="5">
        <v>1354.81</v>
      </c>
      <c r="BB21" s="5">
        <v>1107.25</v>
      </c>
      <c r="BC21" s="5">
        <v>1122.4100000000001</v>
      </c>
      <c r="BD21" s="5">
        <v>1000.79</v>
      </c>
      <c r="BE21" s="5">
        <v>1065.51</v>
      </c>
      <c r="BF21" s="5">
        <v>1099.24</v>
      </c>
      <c r="BG21" s="5">
        <v>1105.1699999999998</v>
      </c>
      <c r="BH21" s="5">
        <v>1068.78</v>
      </c>
      <c r="BI21" s="5">
        <v>1050.1100000000001</v>
      </c>
      <c r="BJ21" s="5">
        <v>1112.74</v>
      </c>
      <c r="BK21" s="5">
        <v>1033.6499999999999</v>
      </c>
      <c r="BL21" s="5">
        <v>969.62</v>
      </c>
      <c r="BM21" s="5">
        <v>871.7</v>
      </c>
      <c r="BN21" s="5">
        <v>770.21</v>
      </c>
      <c r="BO21" s="5">
        <v>670.24</v>
      </c>
      <c r="BP21" s="5">
        <v>544.39</v>
      </c>
      <c r="BQ21" s="5">
        <v>412.06</v>
      </c>
      <c r="BR21" s="5">
        <v>287.98</v>
      </c>
      <c r="BS21" s="5">
        <v>183.71</v>
      </c>
      <c r="BT21" s="5">
        <v>110.22</v>
      </c>
      <c r="BU21" s="5">
        <v>61.85</v>
      </c>
      <c r="BV21" s="5">
        <v>21.330000000000002</v>
      </c>
      <c r="BW21" s="5">
        <v>3.18</v>
      </c>
      <c r="BX21" s="5">
        <v>0</v>
      </c>
      <c r="BY21" s="5">
        <v>0</v>
      </c>
      <c r="BZ21" s="5">
        <v>0</v>
      </c>
      <c r="CA21" s="5">
        <v>0</v>
      </c>
      <c r="CB21" s="5">
        <v>0</v>
      </c>
      <c r="CC21" s="5">
        <v>0</v>
      </c>
      <c r="CD21" s="5">
        <v>0</v>
      </c>
      <c r="CE21" s="5">
        <v>0</v>
      </c>
      <c r="CF21" s="5">
        <v>0</v>
      </c>
      <c r="CG21" s="5">
        <v>0</v>
      </c>
      <c r="CH21" s="5">
        <v>0</v>
      </c>
      <c r="CI21" s="5">
        <v>0</v>
      </c>
      <c r="CJ21" s="5">
        <v>0</v>
      </c>
      <c r="CK21" s="5">
        <v>0</v>
      </c>
      <c r="CL21" s="5">
        <v>0</v>
      </c>
      <c r="CM21" s="5">
        <v>0</v>
      </c>
      <c r="CN21" s="5">
        <v>0</v>
      </c>
      <c r="CO21" s="5">
        <v>0</v>
      </c>
      <c r="CP21" s="5">
        <v>0</v>
      </c>
      <c r="CQ21" s="5">
        <v>0</v>
      </c>
      <c r="CR21" s="5">
        <v>0</v>
      </c>
      <c r="CS21" s="5">
        <v>0</v>
      </c>
      <c r="CT21" s="24">
        <f t="shared" ref="CT21:CT25" si="15">SUM(B21:CS21)</f>
        <v>31482.920000000002</v>
      </c>
      <c r="CU21" s="128"/>
      <c r="CW21" s="117"/>
    </row>
    <row r="22" spans="1:115">
      <c r="A22" s="22" t="s">
        <v>66</v>
      </c>
      <c r="B22" s="141" cm="1">
        <f t="array" ref="B22:CS22">TRANSPOSE('[4]FEB-24'!$F$4:$F$99)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0</v>
      </c>
      <c r="AA22" s="141">
        <v>0</v>
      </c>
      <c r="AB22" s="141">
        <v>9.2929430745487852E-3</v>
      </c>
      <c r="AC22" s="141">
        <v>7.0719296797316265</v>
      </c>
      <c r="AD22" s="141">
        <v>25.527714625785514</v>
      </c>
      <c r="AE22" s="141">
        <v>82.149616779011268</v>
      </c>
      <c r="AF22" s="141">
        <v>183.57279749463672</v>
      </c>
      <c r="AG22" s="141">
        <v>319.62148410603095</v>
      </c>
      <c r="AH22" s="141">
        <v>469.36796880931001</v>
      </c>
      <c r="AI22" s="141">
        <v>627.56173876735397</v>
      </c>
      <c r="AJ22" s="141">
        <v>820.13939810122849</v>
      </c>
      <c r="AK22" s="141">
        <v>985.60954248664416</v>
      </c>
      <c r="AL22" s="141">
        <v>1234.5494175104677</v>
      </c>
      <c r="AM22" s="141">
        <v>1393.5485701347234</v>
      </c>
      <c r="AN22" s="141">
        <v>1529.8269231259283</v>
      </c>
      <c r="AO22" s="141">
        <v>1642.3441128050545</v>
      </c>
      <c r="AP22" s="141">
        <v>1773.6528714366184</v>
      </c>
      <c r="AQ22" s="141">
        <v>1911.6032374834031</v>
      </c>
      <c r="AR22" s="141">
        <v>2037.5522653756902</v>
      </c>
      <c r="AS22" s="141">
        <v>2119.666684327517</v>
      </c>
      <c r="AT22" s="141">
        <v>2187.2160117729563</v>
      </c>
      <c r="AU22" s="141">
        <v>2250.0651247399319</v>
      </c>
      <c r="AV22" s="141">
        <v>2260.9703654468822</v>
      </c>
      <c r="AW22" s="141">
        <v>2302.7892697592265</v>
      </c>
      <c r="AX22" s="141">
        <v>2344.1344370391571</v>
      </c>
      <c r="AY22" s="141">
        <v>2361.5419507400306</v>
      </c>
      <c r="AZ22" s="141">
        <v>2369.0845874129809</v>
      </c>
      <c r="BA22" s="141">
        <v>2354.2686939482564</v>
      </c>
      <c r="BB22" s="141">
        <v>2325.9745174632722</v>
      </c>
      <c r="BC22" s="141">
        <v>2271.5690704269769</v>
      </c>
      <c r="BD22" s="141">
        <v>2262.0943297786889</v>
      </c>
      <c r="BE22" s="141">
        <v>2193.8297523039182</v>
      </c>
      <c r="BF22" s="141">
        <v>2179.3018166432103</v>
      </c>
      <c r="BG22" s="141">
        <v>2110.6842586344837</v>
      </c>
      <c r="BH22" s="141">
        <v>2053.3434997895033</v>
      </c>
      <c r="BI22" s="141">
        <v>1928.0075433509287</v>
      </c>
      <c r="BJ22" s="141">
        <v>1820.3020356873053</v>
      </c>
      <c r="BK22" s="141">
        <v>1672.8583510693929</v>
      </c>
      <c r="BL22" s="141">
        <v>1532.30017832504</v>
      </c>
      <c r="BM22" s="141">
        <v>1396.4575697891157</v>
      </c>
      <c r="BN22" s="141">
        <v>1220.4809081517215</v>
      </c>
      <c r="BO22" s="141">
        <v>1003.0734550250871</v>
      </c>
      <c r="BP22" s="141">
        <v>750.89488827211596</v>
      </c>
      <c r="BQ22" s="141">
        <v>543.87060466469427</v>
      </c>
      <c r="BR22" s="141">
        <v>377.81399169373748</v>
      </c>
      <c r="BS22" s="141">
        <v>230.33778733610848</v>
      </c>
      <c r="BT22" s="141">
        <v>108.65298172845222</v>
      </c>
      <c r="BU22" s="141">
        <v>43.035758258349929</v>
      </c>
      <c r="BV22" s="141">
        <v>10.895951745530859</v>
      </c>
      <c r="BW22" s="141">
        <v>4.690925517044402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5"/>
        <v>63633.916182506306</v>
      </c>
      <c r="CU22" s="225"/>
      <c r="CW22" s="5"/>
      <c r="CX22" s="5"/>
      <c r="CY22" s="5"/>
      <c r="CZ22" s="5"/>
      <c r="DA22" s="5">
        <v>0</v>
      </c>
      <c r="DB22" s="5">
        <v>0</v>
      </c>
      <c r="DC22" s="5">
        <v>0</v>
      </c>
      <c r="DD22" s="5">
        <v>0</v>
      </c>
      <c r="DE22" s="5">
        <v>0</v>
      </c>
      <c r="DF22" s="5">
        <v>0</v>
      </c>
      <c r="DG22" s="5">
        <v>0</v>
      </c>
      <c r="DH22" s="5">
        <v>0</v>
      </c>
      <c r="DI22" s="5">
        <v>0</v>
      </c>
      <c r="DJ22" s="5">
        <v>0</v>
      </c>
      <c r="DK22" s="5">
        <v>0</v>
      </c>
    </row>
    <row r="23" spans="1:115">
      <c r="A23" s="22" t="s">
        <v>24</v>
      </c>
      <c r="B23" s="141">
        <f>B50</f>
        <v>22.06</v>
      </c>
      <c r="C23" s="141">
        <f t="shared" ref="C23:BN23" si="16">C50</f>
        <v>32.78</v>
      </c>
      <c r="D23" s="141">
        <f t="shared" si="16"/>
        <v>38.159999999999997</v>
      </c>
      <c r="E23" s="141">
        <f t="shared" si="16"/>
        <v>35.72</v>
      </c>
      <c r="F23" s="141">
        <f t="shared" si="16"/>
        <v>33.19</v>
      </c>
      <c r="G23" s="141">
        <f t="shared" si="16"/>
        <v>31.6</v>
      </c>
      <c r="H23" s="141">
        <f t="shared" si="16"/>
        <v>33.49</v>
      </c>
      <c r="I23" s="141">
        <f t="shared" si="16"/>
        <v>36.72</v>
      </c>
      <c r="J23" s="141">
        <f t="shared" si="16"/>
        <v>41.06</v>
      </c>
      <c r="K23" s="141">
        <f t="shared" si="16"/>
        <v>41.78</v>
      </c>
      <c r="L23" s="141">
        <f t="shared" si="16"/>
        <v>43.35</v>
      </c>
      <c r="M23" s="141">
        <f t="shared" si="16"/>
        <v>42.86</v>
      </c>
      <c r="N23" s="141">
        <f t="shared" si="16"/>
        <v>46.28</v>
      </c>
      <c r="O23" s="141">
        <f t="shared" si="16"/>
        <v>48.92</v>
      </c>
      <c r="P23" s="141">
        <f t="shared" si="16"/>
        <v>42.87</v>
      </c>
      <c r="Q23" s="141">
        <f t="shared" si="16"/>
        <v>44.65</v>
      </c>
      <c r="R23" s="141">
        <f t="shared" si="16"/>
        <v>46.36</v>
      </c>
      <c r="S23" s="141">
        <f t="shared" si="16"/>
        <v>48.52</v>
      </c>
      <c r="T23" s="141">
        <f t="shared" si="16"/>
        <v>46.15</v>
      </c>
      <c r="U23" s="141">
        <f t="shared" si="16"/>
        <v>44.04</v>
      </c>
      <c r="V23" s="141">
        <f t="shared" si="16"/>
        <v>46.09</v>
      </c>
      <c r="W23" s="141">
        <f t="shared" si="16"/>
        <v>51.11</v>
      </c>
      <c r="X23" s="141">
        <f t="shared" si="16"/>
        <v>53.65</v>
      </c>
      <c r="Y23" s="141">
        <f t="shared" si="16"/>
        <v>54.18</v>
      </c>
      <c r="Z23" s="141">
        <f t="shared" si="16"/>
        <v>53.31</v>
      </c>
      <c r="AA23" s="141">
        <f t="shared" si="16"/>
        <v>56.03</v>
      </c>
      <c r="AB23" s="141">
        <f t="shared" si="16"/>
        <v>55.89</v>
      </c>
      <c r="AC23" s="141">
        <f t="shared" si="16"/>
        <v>57.92</v>
      </c>
      <c r="AD23" s="141">
        <f t="shared" si="16"/>
        <v>55.23</v>
      </c>
      <c r="AE23" s="141">
        <f t="shared" si="16"/>
        <v>53.38</v>
      </c>
      <c r="AF23" s="141">
        <f t="shared" si="16"/>
        <v>47.42</v>
      </c>
      <c r="AG23" s="141">
        <f t="shared" si="16"/>
        <v>44.2</v>
      </c>
      <c r="AH23" s="141">
        <f t="shared" si="16"/>
        <v>37.64</v>
      </c>
      <c r="AI23" s="141">
        <f t="shared" si="16"/>
        <v>32.64</v>
      </c>
      <c r="AJ23" s="141">
        <f t="shared" si="16"/>
        <v>29.17</v>
      </c>
      <c r="AK23" s="141">
        <f t="shared" si="16"/>
        <v>26.48</v>
      </c>
      <c r="AL23" s="141">
        <f t="shared" si="16"/>
        <v>25.57</v>
      </c>
      <c r="AM23" s="141">
        <f t="shared" si="16"/>
        <v>27.73</v>
      </c>
      <c r="AN23" s="141">
        <f t="shared" si="16"/>
        <v>25.95</v>
      </c>
      <c r="AO23" s="141">
        <f t="shared" si="16"/>
        <v>22.39</v>
      </c>
      <c r="AP23" s="141">
        <f t="shared" si="16"/>
        <v>17.579999999999998</v>
      </c>
      <c r="AQ23" s="141">
        <f t="shared" si="16"/>
        <v>4.6399999999999997</v>
      </c>
      <c r="AR23" s="141">
        <f t="shared" si="16"/>
        <v>4.01</v>
      </c>
      <c r="AS23" s="141">
        <f t="shared" si="16"/>
        <v>3.4</v>
      </c>
      <c r="AT23" s="141">
        <f t="shared" si="16"/>
        <v>2.89</v>
      </c>
      <c r="AU23" s="141">
        <f t="shared" si="16"/>
        <v>3.34</v>
      </c>
      <c r="AV23" s="141">
        <f t="shared" si="16"/>
        <v>2.64</v>
      </c>
      <c r="AW23" s="141">
        <f t="shared" si="16"/>
        <v>1.89</v>
      </c>
      <c r="AX23" s="141">
        <f t="shared" si="16"/>
        <v>1.64</v>
      </c>
      <c r="AY23" s="141">
        <f t="shared" si="16"/>
        <v>0.76</v>
      </c>
      <c r="AZ23" s="141">
        <f t="shared" si="16"/>
        <v>0.68</v>
      </c>
      <c r="BA23" s="141">
        <f t="shared" si="16"/>
        <v>0.53</v>
      </c>
      <c r="BB23" s="141">
        <f t="shared" si="16"/>
        <v>0.19</v>
      </c>
      <c r="BC23" s="141">
        <f t="shared" si="16"/>
        <v>0.43</v>
      </c>
      <c r="BD23" s="141">
        <f t="shared" si="16"/>
        <v>0.05</v>
      </c>
      <c r="BE23" s="141">
        <f t="shared" si="16"/>
        <v>0.01</v>
      </c>
      <c r="BF23" s="141">
        <f t="shared" si="16"/>
        <v>0.02</v>
      </c>
      <c r="BG23" s="141">
        <f t="shared" si="16"/>
        <v>0.05</v>
      </c>
      <c r="BH23" s="141">
        <f t="shared" si="16"/>
        <v>0.13</v>
      </c>
      <c r="BI23" s="141">
        <f t="shared" si="16"/>
        <v>0.1</v>
      </c>
      <c r="BJ23" s="141">
        <f t="shared" si="16"/>
        <v>0.21</v>
      </c>
      <c r="BK23" s="141">
        <f t="shared" si="16"/>
        <v>0.12</v>
      </c>
      <c r="BL23" s="141">
        <f t="shared" si="16"/>
        <v>0.24</v>
      </c>
      <c r="BM23" s="141">
        <f t="shared" si="16"/>
        <v>0.13</v>
      </c>
      <c r="BN23" s="141">
        <f t="shared" si="16"/>
        <v>0.19</v>
      </c>
      <c r="BO23" s="141">
        <f t="shared" ref="BO23:CS23" si="17">BO50</f>
        <v>7.0000000000000007E-2</v>
      </c>
      <c r="BP23" s="141">
        <f t="shared" si="17"/>
        <v>0.34</v>
      </c>
      <c r="BQ23" s="141">
        <f t="shared" si="17"/>
        <v>0.26</v>
      </c>
      <c r="BR23" s="141">
        <f t="shared" si="17"/>
        <v>0.26</v>
      </c>
      <c r="BS23" s="141">
        <f t="shared" si="17"/>
        <v>0.61</v>
      </c>
      <c r="BT23" s="141">
        <f t="shared" si="17"/>
        <v>1.81</v>
      </c>
      <c r="BU23" s="141">
        <f t="shared" si="17"/>
        <v>2.08</v>
      </c>
      <c r="BV23" s="141">
        <f t="shared" si="17"/>
        <v>3.98</v>
      </c>
      <c r="BW23" s="141">
        <f t="shared" si="17"/>
        <v>21.2</v>
      </c>
      <c r="BX23" s="141">
        <f t="shared" si="17"/>
        <v>27.16</v>
      </c>
      <c r="BY23" s="141">
        <f t="shared" si="17"/>
        <v>31.78</v>
      </c>
      <c r="BZ23" s="141">
        <f t="shared" si="17"/>
        <v>34.97</v>
      </c>
      <c r="CA23" s="141">
        <f t="shared" si="17"/>
        <v>39.619999999999997</v>
      </c>
      <c r="CB23" s="141">
        <f t="shared" si="17"/>
        <v>39.9</v>
      </c>
      <c r="CC23" s="141">
        <f t="shared" si="17"/>
        <v>38.65</v>
      </c>
      <c r="CD23" s="141">
        <f t="shared" si="17"/>
        <v>37.83</v>
      </c>
      <c r="CE23" s="141">
        <f t="shared" si="17"/>
        <v>36.020000000000003</v>
      </c>
      <c r="CF23" s="141">
        <f t="shared" si="17"/>
        <v>35.28</v>
      </c>
      <c r="CG23" s="141">
        <f t="shared" si="17"/>
        <v>35.33</v>
      </c>
      <c r="CH23" s="141">
        <f t="shared" si="17"/>
        <v>38.1</v>
      </c>
      <c r="CI23" s="141">
        <f t="shared" si="17"/>
        <v>38.44</v>
      </c>
      <c r="CJ23" s="141">
        <f t="shared" si="17"/>
        <v>37.950000000000003</v>
      </c>
      <c r="CK23" s="141">
        <f t="shared" si="17"/>
        <v>38.17</v>
      </c>
      <c r="CL23" s="141">
        <f t="shared" si="17"/>
        <v>38.32</v>
      </c>
      <c r="CM23" s="141">
        <f t="shared" si="17"/>
        <v>37.479999999999997</v>
      </c>
      <c r="CN23" s="141">
        <f t="shared" si="17"/>
        <v>39.54</v>
      </c>
      <c r="CO23" s="141">
        <f t="shared" si="17"/>
        <v>42.6</v>
      </c>
      <c r="CP23" s="141">
        <f t="shared" si="17"/>
        <v>44.76</v>
      </c>
      <c r="CQ23" s="141">
        <f t="shared" si="17"/>
        <v>47.82</v>
      </c>
      <c r="CR23" s="141">
        <f t="shared" si="17"/>
        <v>46.91</v>
      </c>
      <c r="CS23" s="141">
        <f t="shared" si="17"/>
        <v>48.88</v>
      </c>
      <c r="CT23" s="184">
        <f t="shared" si="15"/>
        <v>2588.5300000000011</v>
      </c>
      <c r="CU23" s="225"/>
      <c r="CW23" s="5"/>
      <c r="CX23" s="5"/>
      <c r="CY23" s="5"/>
      <c r="CZ23" s="5"/>
      <c r="DA23" s="5">
        <v>64.099999999999994</v>
      </c>
      <c r="DB23" s="5">
        <v>64.7</v>
      </c>
      <c r="DC23" s="5">
        <v>66.8</v>
      </c>
      <c r="DD23" s="5">
        <v>66.77</v>
      </c>
      <c r="DE23" s="5">
        <v>67.010000000000005</v>
      </c>
      <c r="DF23" s="5">
        <v>71.319999999999993</v>
      </c>
      <c r="DG23" s="5">
        <v>72.849999999999994</v>
      </c>
      <c r="DH23" s="5">
        <v>72.66</v>
      </c>
      <c r="DI23" s="5">
        <v>74.900000000000006</v>
      </c>
      <c r="DJ23" s="5">
        <v>74.34</v>
      </c>
      <c r="DK23" s="5">
        <v>68.5</v>
      </c>
    </row>
    <row r="24" spans="1:115" ht="15.75" thickBot="1">
      <c r="A24" s="24" t="s">
        <v>41</v>
      </c>
      <c r="B24" s="35" cm="1">
        <f t="array" ref="B24:CS24">TRANSPOSE([5]Sheet1!$C$14883:$C$14978)</f>
        <v>51.584560000000003</v>
      </c>
      <c r="C24" s="1">
        <v>48.952080000000002</v>
      </c>
      <c r="D24" s="1">
        <v>50.611919999999998</v>
      </c>
      <c r="E24" s="1">
        <v>49.988959999999999</v>
      </c>
      <c r="F24" s="1">
        <v>50.33352</v>
      </c>
      <c r="G24" s="1">
        <v>49.532960000000003</v>
      </c>
      <c r="H24" s="1">
        <v>50.828479999999999</v>
      </c>
      <c r="I24" s="1">
        <v>51.530639999999998</v>
      </c>
      <c r="J24" s="1">
        <v>51.57864</v>
      </c>
      <c r="K24" s="1">
        <v>49.533439999999999</v>
      </c>
      <c r="L24" s="1">
        <v>50.403840000000002</v>
      </c>
      <c r="M24" s="1">
        <v>51.156239999999997</v>
      </c>
      <c r="N24" s="1">
        <v>50.393999999999998</v>
      </c>
      <c r="O24" s="1">
        <v>50.572879999999998</v>
      </c>
      <c r="P24" s="1">
        <v>49.748159999999999</v>
      </c>
      <c r="Q24" s="1">
        <v>49.069119999999998</v>
      </c>
      <c r="R24" s="1">
        <v>49.244480000000003</v>
      </c>
      <c r="S24" s="1">
        <v>51.105759999999997</v>
      </c>
      <c r="T24" s="1">
        <v>49.69032</v>
      </c>
      <c r="U24" s="1">
        <v>49.50112</v>
      </c>
      <c r="V24" s="1">
        <v>50.57056</v>
      </c>
      <c r="W24" s="1">
        <v>52.52552</v>
      </c>
      <c r="X24" s="1">
        <v>52.765120000000003</v>
      </c>
      <c r="Y24" s="1">
        <v>53.310479999999998</v>
      </c>
      <c r="Z24" s="1">
        <v>56.374479999999998</v>
      </c>
      <c r="AA24" s="1">
        <v>56.576639999999998</v>
      </c>
      <c r="AB24" s="1">
        <v>58.379600000000003</v>
      </c>
      <c r="AC24" s="1">
        <v>58.222079999999998</v>
      </c>
      <c r="AD24" s="1">
        <v>57.109760000000001</v>
      </c>
      <c r="AE24" s="1">
        <v>57.569200000000002</v>
      </c>
      <c r="AF24" s="1">
        <v>57.65448</v>
      </c>
      <c r="AG24" s="1">
        <v>57.07208</v>
      </c>
      <c r="AH24" s="1">
        <v>56.955599999999997</v>
      </c>
      <c r="AI24" s="1">
        <v>56.305840000000003</v>
      </c>
      <c r="AJ24" s="1">
        <v>56.038080000000001</v>
      </c>
      <c r="AK24" s="1">
        <v>57.482399999999998</v>
      </c>
      <c r="AL24" s="1">
        <v>56.723280000000003</v>
      </c>
      <c r="AM24" s="1">
        <v>55.265439999999998</v>
      </c>
      <c r="AN24" s="1">
        <v>56.017519999999998</v>
      </c>
      <c r="AO24" s="1">
        <v>56.923679999999997</v>
      </c>
      <c r="AP24" s="1">
        <v>56.673999999999999</v>
      </c>
      <c r="AQ24" s="1">
        <v>56.163919999999997</v>
      </c>
      <c r="AR24" s="1">
        <v>54.861600000000003</v>
      </c>
      <c r="AS24" s="1">
        <v>55.798079999999999</v>
      </c>
      <c r="AT24" s="1">
        <v>55.07752</v>
      </c>
      <c r="AU24" s="1">
        <v>56.641680000000001</v>
      </c>
      <c r="AV24" s="1">
        <v>56.557519999999997</v>
      </c>
      <c r="AW24" s="1">
        <v>57.036239999999999</v>
      </c>
      <c r="AX24" s="1">
        <v>54.022080000000003</v>
      </c>
      <c r="AY24" s="1">
        <v>51.210880000000003</v>
      </c>
      <c r="AZ24" s="1">
        <v>50.88608</v>
      </c>
      <c r="BA24" s="1">
        <v>50.264960000000002</v>
      </c>
      <c r="BB24" s="1">
        <v>51.390880000000003</v>
      </c>
      <c r="BC24" s="1">
        <v>50.760559999999998</v>
      </c>
      <c r="BD24" s="1">
        <v>51.134079999999997</v>
      </c>
      <c r="BE24" s="1">
        <v>51.492559999999997</v>
      </c>
      <c r="BF24" s="1">
        <v>50.985280000000003</v>
      </c>
      <c r="BG24" s="1">
        <v>49.987360000000002</v>
      </c>
      <c r="BH24" s="1">
        <v>50.30424</v>
      </c>
      <c r="BI24" s="1">
        <v>51.554000000000002</v>
      </c>
      <c r="BJ24" s="1">
        <v>52.495359999999998</v>
      </c>
      <c r="BK24" s="1">
        <v>51.532640000000001</v>
      </c>
      <c r="BL24" s="1">
        <v>50.62632</v>
      </c>
      <c r="BM24" s="1">
        <v>52.039520000000003</v>
      </c>
      <c r="BN24" s="1">
        <v>56.16216</v>
      </c>
      <c r="BO24" s="1">
        <v>56.216239999999999</v>
      </c>
      <c r="BP24" s="1">
        <v>56.774160000000002</v>
      </c>
      <c r="BQ24" s="1">
        <v>56.911679999999997</v>
      </c>
      <c r="BR24" s="1">
        <v>61.89208</v>
      </c>
      <c r="BS24" s="1">
        <v>60.857120000000002</v>
      </c>
      <c r="BT24" s="1">
        <v>60.961599999999997</v>
      </c>
      <c r="BU24" s="1">
        <v>59.962879999999998</v>
      </c>
      <c r="BV24" s="1">
        <v>59.982880000000002</v>
      </c>
      <c r="BW24" s="1">
        <v>58.206800000000001</v>
      </c>
      <c r="BX24" s="1">
        <v>56.2624</v>
      </c>
      <c r="BY24" s="1">
        <v>54.600479999999997</v>
      </c>
      <c r="BZ24" s="1">
        <v>56.40016</v>
      </c>
      <c r="CA24" s="1">
        <v>54.7</v>
      </c>
      <c r="CB24" s="1">
        <v>53.894080000000002</v>
      </c>
      <c r="CC24" s="1">
        <v>53.689520000000002</v>
      </c>
      <c r="CD24" s="1">
        <v>54.178879999999999</v>
      </c>
      <c r="CE24" s="1">
        <v>54.882080000000002</v>
      </c>
      <c r="CF24" s="1">
        <v>56.671039999999998</v>
      </c>
      <c r="CG24" s="1">
        <v>57.677120000000002</v>
      </c>
      <c r="CH24" s="1">
        <v>55.763840000000002</v>
      </c>
      <c r="CI24" s="1">
        <v>51.730159999999998</v>
      </c>
      <c r="CJ24" s="1">
        <v>50.118479999999998</v>
      </c>
      <c r="CK24" s="1">
        <v>50.124319999999997</v>
      </c>
      <c r="CL24" s="1">
        <v>49.446480000000001</v>
      </c>
      <c r="CM24" s="1">
        <v>50.157600000000002</v>
      </c>
      <c r="CN24" s="1">
        <v>50.296639999999996</v>
      </c>
      <c r="CO24" s="1">
        <v>49.733600000000003</v>
      </c>
      <c r="CP24" s="1">
        <v>47.797199999999997</v>
      </c>
      <c r="CQ24" s="1">
        <v>50.540559999999999</v>
      </c>
      <c r="CR24" s="1">
        <v>49.557279999999999</v>
      </c>
      <c r="CS24" s="36">
        <v>48.58952</v>
      </c>
      <c r="CT24" s="184">
        <f t="shared" si="15"/>
        <v>5139.4393599999994</v>
      </c>
      <c r="CU24" s="128"/>
      <c r="CW24" s="117"/>
    </row>
    <row r="25" spans="1:115" ht="15.75" thickBot="1">
      <c r="A25" s="45" t="s">
        <v>48</v>
      </c>
      <c r="B25" s="46">
        <f>SUM(B3,B13,B15,B20)</f>
        <v>8419.1545600000009</v>
      </c>
      <c r="C25" s="47">
        <f t="shared" ref="C25:BN25" si="18">SUM(C3,C13,C15,C20)</f>
        <v>8429.2320799999998</v>
      </c>
      <c r="D25" s="47">
        <f t="shared" si="18"/>
        <v>8437.5919200000008</v>
      </c>
      <c r="E25" s="47">
        <f t="shared" si="18"/>
        <v>8436.5189600000012</v>
      </c>
      <c r="F25" s="47">
        <f t="shared" si="18"/>
        <v>8434.333520000002</v>
      </c>
      <c r="G25" s="47">
        <f t="shared" si="18"/>
        <v>8435.2529600000016</v>
      </c>
      <c r="H25" s="47">
        <f t="shared" si="18"/>
        <v>8438.8084799999997</v>
      </c>
      <c r="I25" s="47">
        <f t="shared" si="18"/>
        <v>8446.4406400000007</v>
      </c>
      <c r="J25" s="47">
        <f t="shared" si="18"/>
        <v>8451.1986400000005</v>
      </c>
      <c r="K25" s="47">
        <f t="shared" si="18"/>
        <v>8451.5834400000003</v>
      </c>
      <c r="L25" s="47">
        <f t="shared" si="18"/>
        <v>8454.4038400000009</v>
      </c>
      <c r="M25" s="47">
        <f t="shared" si="18"/>
        <v>8457.0262400000011</v>
      </c>
      <c r="N25" s="47">
        <f t="shared" si="18"/>
        <v>8460.0640000000021</v>
      </c>
      <c r="O25" s="47">
        <f t="shared" si="18"/>
        <v>8463.25288</v>
      </c>
      <c r="P25" s="47">
        <f t="shared" si="18"/>
        <v>8456.7581600000012</v>
      </c>
      <c r="Q25" s="47">
        <f t="shared" si="18"/>
        <v>8457.97912</v>
      </c>
      <c r="R25" s="47">
        <f t="shared" si="18"/>
        <v>8459.8644800000002</v>
      </c>
      <c r="S25" s="47">
        <f t="shared" si="18"/>
        <v>8463.885760000001</v>
      </c>
      <c r="T25" s="47">
        <f t="shared" si="18"/>
        <v>8460.1003199999996</v>
      </c>
      <c r="U25" s="47">
        <f t="shared" si="18"/>
        <v>8457.8011200000001</v>
      </c>
      <c r="V25" s="47">
        <f t="shared" si="18"/>
        <v>8460.9205600000005</v>
      </c>
      <c r="W25" s="47">
        <f t="shared" si="18"/>
        <v>8471.4455200000011</v>
      </c>
      <c r="X25" s="47">
        <f t="shared" si="18"/>
        <v>8478.0251200000002</v>
      </c>
      <c r="Y25" s="47">
        <f t="shared" si="18"/>
        <v>8482.770480000001</v>
      </c>
      <c r="Z25" s="47">
        <f t="shared" si="18"/>
        <v>8487.8344800000013</v>
      </c>
      <c r="AA25" s="47">
        <f t="shared" si="18"/>
        <v>8490.8866400000006</v>
      </c>
      <c r="AB25" s="47">
        <f t="shared" si="18"/>
        <v>8492.9688929430758</v>
      </c>
      <c r="AC25" s="47">
        <f t="shared" si="18"/>
        <v>8505.2240096797323</v>
      </c>
      <c r="AD25" s="47">
        <f t="shared" si="18"/>
        <v>8531.8474746257871</v>
      </c>
      <c r="AE25" s="47">
        <f t="shared" si="18"/>
        <v>8604.4888167790123</v>
      </c>
      <c r="AF25" s="47">
        <f t="shared" si="18"/>
        <v>8727.2272774946377</v>
      </c>
      <c r="AG25" s="47">
        <f t="shared" si="18"/>
        <v>8898.3435641060314</v>
      </c>
      <c r="AH25" s="47">
        <f t="shared" si="18"/>
        <v>9095.1535688093099</v>
      </c>
      <c r="AI25" s="47">
        <f t="shared" si="18"/>
        <v>9333.5975787673542</v>
      </c>
      <c r="AJ25" s="47">
        <f t="shared" si="18"/>
        <v>9621.8674781012305</v>
      </c>
      <c r="AK25" s="47">
        <f t="shared" si="18"/>
        <v>9880.0119424866461</v>
      </c>
      <c r="AL25" s="47">
        <f t="shared" si="18"/>
        <v>10182.032697510469</v>
      </c>
      <c r="AM25" s="47">
        <f t="shared" si="18"/>
        <v>10427.734010134725</v>
      </c>
      <c r="AN25" s="47">
        <f t="shared" si="18"/>
        <v>10693.634443125929</v>
      </c>
      <c r="AO25" s="47">
        <f t="shared" si="18"/>
        <v>10894.467792805055</v>
      </c>
      <c r="AP25" s="47">
        <f t="shared" si="18"/>
        <v>11052.636871436618</v>
      </c>
      <c r="AQ25" s="47">
        <f t="shared" si="18"/>
        <v>11274.207157483403</v>
      </c>
      <c r="AR25" s="47">
        <f t="shared" si="18"/>
        <v>11315.20386537569</v>
      </c>
      <c r="AS25" s="47">
        <f t="shared" si="18"/>
        <v>11463.584764327517</v>
      </c>
      <c r="AT25" s="47">
        <f t="shared" si="18"/>
        <v>11470.743531772956</v>
      </c>
      <c r="AU25" s="47">
        <f t="shared" si="18"/>
        <v>11595.616804739933</v>
      </c>
      <c r="AV25" s="47">
        <f t="shared" si="18"/>
        <v>11544.687885446881</v>
      </c>
      <c r="AW25" s="47">
        <f t="shared" si="18"/>
        <v>11629.485509759226</v>
      </c>
      <c r="AX25" s="47">
        <f t="shared" si="18"/>
        <v>11753.296517039158</v>
      </c>
      <c r="AY25" s="47">
        <f t="shared" si="18"/>
        <v>11818.962830740033</v>
      </c>
      <c r="AZ25" s="47">
        <f t="shared" si="18"/>
        <v>12087.920667412982</v>
      </c>
      <c r="BA25" s="47">
        <f t="shared" si="18"/>
        <v>12123.113653948256</v>
      </c>
      <c r="BB25" s="47">
        <f t="shared" si="18"/>
        <v>11848.045397463273</v>
      </c>
      <c r="BC25" s="47">
        <f t="shared" si="18"/>
        <v>11808.409630426977</v>
      </c>
      <c r="BD25" s="47">
        <f t="shared" si="18"/>
        <v>11677.308409778689</v>
      </c>
      <c r="BE25" s="47">
        <f t="shared" si="18"/>
        <v>11674.082312303919</v>
      </c>
      <c r="BF25" s="47">
        <f t="shared" si="18"/>
        <v>11692.787096643209</v>
      </c>
      <c r="BG25" s="47">
        <f t="shared" si="18"/>
        <v>11629.131618634485</v>
      </c>
      <c r="BH25" s="47">
        <f t="shared" si="18"/>
        <v>11535.797739789503</v>
      </c>
      <c r="BI25" s="47">
        <f t="shared" si="18"/>
        <v>11392.89154335093</v>
      </c>
      <c r="BJ25" s="47">
        <f t="shared" si="18"/>
        <v>11348.867395687306</v>
      </c>
      <c r="BK25" s="47">
        <f t="shared" si="18"/>
        <v>11121.280991069394</v>
      </c>
      <c r="BL25" s="47">
        <f t="shared" si="18"/>
        <v>10915.906498325041</v>
      </c>
      <c r="BM25" s="47">
        <f t="shared" si="18"/>
        <v>10683.447089789117</v>
      </c>
      <c r="BN25" s="47">
        <f t="shared" si="18"/>
        <v>10410.163068151722</v>
      </c>
      <c r="BO25" s="47">
        <f t="shared" ref="BO25:CS25" si="19">SUM(BO3,BO13,BO15,BO20)</f>
        <v>10092.719695025087</v>
      </c>
      <c r="BP25" s="47">
        <f t="shared" si="19"/>
        <v>9715.219048272118</v>
      </c>
      <c r="BQ25" s="47">
        <f t="shared" si="19"/>
        <v>9375.9222846646953</v>
      </c>
      <c r="BR25" s="47">
        <f t="shared" si="19"/>
        <v>9090.7660716937389</v>
      </c>
      <c r="BS25" s="47">
        <f t="shared" si="19"/>
        <v>8838.3349073361096</v>
      </c>
      <c r="BT25" s="47">
        <f t="shared" si="19"/>
        <v>8644.4645817284545</v>
      </c>
      <c r="BU25" s="47">
        <f t="shared" si="19"/>
        <v>8533.2986382583513</v>
      </c>
      <c r="BV25" s="47">
        <f t="shared" si="19"/>
        <v>8466.1088317455306</v>
      </c>
      <c r="BW25" s="47">
        <f t="shared" si="19"/>
        <v>8460.7477255170452</v>
      </c>
      <c r="BX25" s="47">
        <f t="shared" si="19"/>
        <v>8459.8024000000005</v>
      </c>
      <c r="BY25" s="47">
        <f t="shared" si="19"/>
        <v>8462.7604800000008</v>
      </c>
      <c r="BZ25" s="47">
        <f t="shared" si="19"/>
        <v>8467.7501600000014</v>
      </c>
      <c r="CA25" s="47">
        <f t="shared" si="19"/>
        <v>8470.7000000000007</v>
      </c>
      <c r="CB25" s="47">
        <f t="shared" si="19"/>
        <v>8470.1740800000007</v>
      </c>
      <c r="CC25" s="47">
        <f t="shared" si="19"/>
        <v>8468.7195200000006</v>
      </c>
      <c r="CD25" s="47">
        <f t="shared" si="19"/>
        <v>8468.4588800000001</v>
      </c>
      <c r="CE25" s="47">
        <f t="shared" si="19"/>
        <v>8467.3520800000006</v>
      </c>
      <c r="CF25" s="47">
        <f t="shared" si="19"/>
        <v>8464.8510400000014</v>
      </c>
      <c r="CG25" s="47">
        <f t="shared" si="19"/>
        <v>8462.3571200000006</v>
      </c>
      <c r="CH25" s="47">
        <f t="shared" si="19"/>
        <v>8459.6638400000011</v>
      </c>
      <c r="CI25" s="47">
        <f t="shared" si="19"/>
        <v>8453.1201600000004</v>
      </c>
      <c r="CJ25" s="47">
        <f t="shared" si="19"/>
        <v>8451.2184800000014</v>
      </c>
      <c r="CK25" s="47">
        <f t="shared" si="19"/>
        <v>8451.4443200000023</v>
      </c>
      <c r="CL25" s="47">
        <f t="shared" si="19"/>
        <v>8451.0964800000002</v>
      </c>
      <c r="CM25" s="47">
        <f t="shared" si="19"/>
        <v>8451.0475999999999</v>
      </c>
      <c r="CN25" s="47">
        <f t="shared" si="19"/>
        <v>8453.2866400000003</v>
      </c>
      <c r="CO25" s="47">
        <f t="shared" si="19"/>
        <v>8455.9236000000001</v>
      </c>
      <c r="CP25" s="47">
        <f t="shared" si="19"/>
        <v>8454.8871999999992</v>
      </c>
      <c r="CQ25" s="47">
        <f t="shared" si="19"/>
        <v>8460.7905599999995</v>
      </c>
      <c r="CR25" s="47">
        <f t="shared" si="19"/>
        <v>8459.0472800000007</v>
      </c>
      <c r="CS25" s="48">
        <f t="shared" si="19"/>
        <v>8460.1295200000004</v>
      </c>
      <c r="CT25" s="94">
        <f t="shared" si="15"/>
        <v>905941.47554250644</v>
      </c>
      <c r="CU25" s="126"/>
      <c r="CW25" s="117"/>
    </row>
    <row r="26" spans="1:115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15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15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15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15">
      <c r="A30" s="56" t="s">
        <v>30</v>
      </c>
      <c r="B30" s="57">
        <f t="shared" ref="B30:G30" si="20">B31+B39</f>
        <v>3373.54</v>
      </c>
      <c r="C30" s="58">
        <f t="shared" si="20"/>
        <v>3343.54</v>
      </c>
      <c r="D30" s="58">
        <f t="shared" si="20"/>
        <v>3312.54</v>
      </c>
      <c r="E30" s="58">
        <f t="shared" si="20"/>
        <v>3280.54</v>
      </c>
      <c r="F30" s="58">
        <f t="shared" si="20"/>
        <v>3250.54</v>
      </c>
      <c r="G30" s="58">
        <f t="shared" si="20"/>
        <v>3222.54</v>
      </c>
      <c r="H30" s="58">
        <f t="shared" ref="H30:BS30" si="21">H31+H39</f>
        <v>3138.54</v>
      </c>
      <c r="I30" s="58">
        <f t="shared" si="21"/>
        <v>2967.04</v>
      </c>
      <c r="J30" s="58">
        <f t="shared" si="21"/>
        <v>2701.04</v>
      </c>
      <c r="K30" s="58">
        <f t="shared" si="21"/>
        <v>2694.04</v>
      </c>
      <c r="L30" s="58">
        <f t="shared" si="21"/>
        <v>2694.04</v>
      </c>
      <c r="M30" s="58">
        <f t="shared" si="21"/>
        <v>2694.04</v>
      </c>
      <c r="N30" s="58">
        <f t="shared" si="21"/>
        <v>2694.04</v>
      </c>
      <c r="O30" s="58">
        <f t="shared" si="21"/>
        <v>2694.04</v>
      </c>
      <c r="P30" s="58">
        <f t="shared" si="21"/>
        <v>2694.04</v>
      </c>
      <c r="Q30" s="58">
        <f t="shared" si="21"/>
        <v>2694.04</v>
      </c>
      <c r="R30" s="58">
        <f t="shared" si="21"/>
        <v>2694.04</v>
      </c>
      <c r="S30" s="58">
        <f t="shared" si="21"/>
        <v>3045.54</v>
      </c>
      <c r="T30" s="58">
        <f t="shared" si="21"/>
        <v>3151.54</v>
      </c>
      <c r="U30" s="58">
        <f t="shared" si="21"/>
        <v>3243.54</v>
      </c>
      <c r="V30" s="58">
        <f t="shared" si="21"/>
        <v>3273.54</v>
      </c>
      <c r="W30" s="58">
        <f t="shared" si="21"/>
        <v>3299.54</v>
      </c>
      <c r="X30" s="58">
        <f t="shared" si="21"/>
        <v>3325.54</v>
      </c>
      <c r="Y30" s="58">
        <f t="shared" si="21"/>
        <v>3455.54</v>
      </c>
      <c r="Z30" s="58">
        <f t="shared" si="21"/>
        <v>3500.54</v>
      </c>
      <c r="AA30" s="58">
        <f t="shared" si="21"/>
        <v>3537.54</v>
      </c>
      <c r="AB30" s="58">
        <f t="shared" si="21"/>
        <v>3565.54</v>
      </c>
      <c r="AC30" s="58">
        <f t="shared" si="21"/>
        <v>3586.54</v>
      </c>
      <c r="AD30" s="58">
        <f t="shared" si="21"/>
        <v>3587.54</v>
      </c>
      <c r="AE30" s="58">
        <f t="shared" si="21"/>
        <v>3589.54</v>
      </c>
      <c r="AF30" s="58">
        <f t="shared" si="21"/>
        <v>3589.54</v>
      </c>
      <c r="AG30" s="58">
        <f t="shared" si="21"/>
        <v>3587.54</v>
      </c>
      <c r="AH30" s="58">
        <f t="shared" si="21"/>
        <v>3586.54</v>
      </c>
      <c r="AI30" s="58">
        <f t="shared" si="21"/>
        <v>3588.54</v>
      </c>
      <c r="AJ30" s="58">
        <f t="shared" si="21"/>
        <v>3584.04</v>
      </c>
      <c r="AK30" s="58">
        <f t="shared" si="21"/>
        <v>3586.04</v>
      </c>
      <c r="AL30" s="58">
        <f t="shared" si="21"/>
        <v>3590.04</v>
      </c>
      <c r="AM30" s="58">
        <f t="shared" si="21"/>
        <v>3584.04</v>
      </c>
      <c r="AN30" s="58">
        <f t="shared" si="21"/>
        <v>3584.04</v>
      </c>
      <c r="AO30" s="58">
        <f t="shared" si="21"/>
        <v>3586.04</v>
      </c>
      <c r="AP30" s="58">
        <f t="shared" si="21"/>
        <v>3589.04</v>
      </c>
      <c r="AQ30" s="58">
        <f t="shared" si="21"/>
        <v>3589.04</v>
      </c>
      <c r="AR30" s="58">
        <f t="shared" si="21"/>
        <v>3587.04</v>
      </c>
      <c r="AS30" s="58">
        <f t="shared" si="21"/>
        <v>3583.04</v>
      </c>
      <c r="AT30" s="58">
        <f t="shared" si="21"/>
        <v>3581.04</v>
      </c>
      <c r="AU30" s="58">
        <f t="shared" si="21"/>
        <v>3581.04</v>
      </c>
      <c r="AV30" s="58">
        <f t="shared" si="21"/>
        <v>3584.04</v>
      </c>
      <c r="AW30" s="58">
        <f t="shared" si="21"/>
        <v>3586.04</v>
      </c>
      <c r="AX30" s="58">
        <f t="shared" si="21"/>
        <v>3587.04</v>
      </c>
      <c r="AY30" s="58">
        <f t="shared" si="21"/>
        <v>3587.04</v>
      </c>
      <c r="AZ30" s="58">
        <f t="shared" si="21"/>
        <v>3474.04</v>
      </c>
      <c r="BA30" s="58">
        <f t="shared" si="21"/>
        <v>3446.04</v>
      </c>
      <c r="BB30" s="58">
        <f t="shared" si="21"/>
        <v>3415.04</v>
      </c>
      <c r="BC30" s="58">
        <f t="shared" si="21"/>
        <v>3380.04</v>
      </c>
      <c r="BD30" s="58">
        <f t="shared" si="21"/>
        <v>3350.04</v>
      </c>
      <c r="BE30" s="58">
        <f t="shared" si="21"/>
        <v>3347.04</v>
      </c>
      <c r="BF30" s="58">
        <f t="shared" si="21"/>
        <v>3348.04</v>
      </c>
      <c r="BG30" s="58">
        <f t="shared" si="21"/>
        <v>3352.04</v>
      </c>
      <c r="BH30" s="58">
        <f t="shared" si="21"/>
        <v>3357.04</v>
      </c>
      <c r="BI30" s="58">
        <f t="shared" si="21"/>
        <v>3355.04</v>
      </c>
      <c r="BJ30" s="58">
        <f t="shared" si="21"/>
        <v>3384.04</v>
      </c>
      <c r="BK30" s="58">
        <f t="shared" si="21"/>
        <v>3496.04</v>
      </c>
      <c r="BL30" s="58">
        <f t="shared" si="21"/>
        <v>3520.04</v>
      </c>
      <c r="BM30" s="58">
        <f t="shared" si="21"/>
        <v>3556.04</v>
      </c>
      <c r="BN30" s="58">
        <f t="shared" si="21"/>
        <v>3591.04</v>
      </c>
      <c r="BO30" s="58">
        <f t="shared" si="21"/>
        <v>3584.04</v>
      </c>
      <c r="BP30" s="58">
        <f t="shared" si="21"/>
        <v>3583.04</v>
      </c>
      <c r="BQ30" s="58">
        <f t="shared" si="21"/>
        <v>3586.04</v>
      </c>
      <c r="BR30" s="58">
        <f t="shared" si="21"/>
        <v>3584.04</v>
      </c>
      <c r="BS30" s="58">
        <f t="shared" si="21"/>
        <v>3583.04</v>
      </c>
      <c r="BT30" s="58">
        <f t="shared" ref="BT30:CS30" si="22">BT31+BT39</f>
        <v>3586.04</v>
      </c>
      <c r="BU30" s="58">
        <f t="shared" si="22"/>
        <v>3583.04</v>
      </c>
      <c r="BV30" s="58">
        <f t="shared" si="22"/>
        <v>3577.04</v>
      </c>
      <c r="BW30" s="58">
        <f t="shared" si="22"/>
        <v>3577.04</v>
      </c>
      <c r="BX30" s="58">
        <f t="shared" si="22"/>
        <v>3587.04</v>
      </c>
      <c r="BY30" s="58">
        <f t="shared" si="22"/>
        <v>3591.04</v>
      </c>
      <c r="BZ30" s="58">
        <f t="shared" si="22"/>
        <v>3590.04</v>
      </c>
      <c r="CA30" s="58">
        <f t="shared" si="22"/>
        <v>3586.04</v>
      </c>
      <c r="CB30" s="58">
        <f t="shared" si="22"/>
        <v>3580.04</v>
      </c>
      <c r="CC30" s="58">
        <f t="shared" si="22"/>
        <v>3580.04</v>
      </c>
      <c r="CD30" s="58">
        <f t="shared" si="22"/>
        <v>3586.04</v>
      </c>
      <c r="CE30" s="58">
        <f t="shared" si="22"/>
        <v>3585.04</v>
      </c>
      <c r="CF30" s="58">
        <f t="shared" si="22"/>
        <v>3584.04</v>
      </c>
      <c r="CG30" s="58">
        <f t="shared" si="22"/>
        <v>3581.04</v>
      </c>
      <c r="CH30" s="58">
        <f t="shared" si="22"/>
        <v>3571.04</v>
      </c>
      <c r="CI30" s="58">
        <f t="shared" si="22"/>
        <v>3568.04</v>
      </c>
      <c r="CJ30" s="58">
        <f t="shared" si="22"/>
        <v>3505.04</v>
      </c>
      <c r="CK30" s="58">
        <f t="shared" si="22"/>
        <v>3502.04</v>
      </c>
      <c r="CL30" s="58">
        <f t="shared" si="22"/>
        <v>3498.04</v>
      </c>
      <c r="CM30" s="58">
        <f t="shared" si="22"/>
        <v>3495.04</v>
      </c>
      <c r="CN30" s="58">
        <f t="shared" si="22"/>
        <v>3494.04</v>
      </c>
      <c r="CO30" s="58">
        <f t="shared" si="22"/>
        <v>3489.04</v>
      </c>
      <c r="CP30" s="58">
        <f t="shared" si="22"/>
        <v>3479.04</v>
      </c>
      <c r="CQ30" s="58">
        <f t="shared" si="22"/>
        <v>3478.04</v>
      </c>
      <c r="CR30" s="58">
        <f t="shared" si="22"/>
        <v>3480.04</v>
      </c>
      <c r="CS30" s="59">
        <f t="shared" si="22"/>
        <v>3457.04</v>
      </c>
      <c r="CT30" s="60">
        <f t="shared" ref="CT30:CT47" si="23">SUM(B30:CS30)</f>
        <v>327506.83999999979</v>
      </c>
      <c r="CU30" s="126"/>
    </row>
    <row r="31" spans="1:115">
      <c r="A31" s="61" t="s">
        <v>31</v>
      </c>
      <c r="B31" s="62">
        <f>SUM(B32:B38)</f>
        <v>3308.45</v>
      </c>
      <c r="C31" s="63">
        <f t="shared" ref="C31:BN31" si="24">SUM(C32:C38)</f>
        <v>3278.45</v>
      </c>
      <c r="D31" s="63">
        <f t="shared" si="24"/>
        <v>3247.45</v>
      </c>
      <c r="E31" s="63">
        <f t="shared" si="24"/>
        <v>3215.45</v>
      </c>
      <c r="F31" s="63">
        <f t="shared" si="24"/>
        <v>3185.45</v>
      </c>
      <c r="G31" s="63">
        <f t="shared" si="24"/>
        <v>3157.45</v>
      </c>
      <c r="H31" s="63">
        <f t="shared" si="24"/>
        <v>3073.45</v>
      </c>
      <c r="I31" s="63">
        <f t="shared" si="24"/>
        <v>2901.95</v>
      </c>
      <c r="J31" s="63">
        <f t="shared" si="24"/>
        <v>2635.95</v>
      </c>
      <c r="K31" s="63">
        <f t="shared" si="24"/>
        <v>2628.95</v>
      </c>
      <c r="L31" s="63">
        <f t="shared" si="24"/>
        <v>2628.95</v>
      </c>
      <c r="M31" s="63">
        <f t="shared" si="24"/>
        <v>2628.95</v>
      </c>
      <c r="N31" s="63">
        <f t="shared" si="24"/>
        <v>2628.95</v>
      </c>
      <c r="O31" s="63">
        <f t="shared" si="24"/>
        <v>2628.95</v>
      </c>
      <c r="P31" s="63">
        <f t="shared" si="24"/>
        <v>2628.95</v>
      </c>
      <c r="Q31" s="63">
        <f t="shared" si="24"/>
        <v>2628.95</v>
      </c>
      <c r="R31" s="63">
        <f t="shared" si="24"/>
        <v>2628.95</v>
      </c>
      <c r="S31" s="63">
        <f t="shared" si="24"/>
        <v>2980.45</v>
      </c>
      <c r="T31" s="63">
        <f t="shared" si="24"/>
        <v>3086.45</v>
      </c>
      <c r="U31" s="63">
        <f t="shared" si="24"/>
        <v>3178.45</v>
      </c>
      <c r="V31" s="63">
        <f t="shared" si="24"/>
        <v>3208.45</v>
      </c>
      <c r="W31" s="63">
        <f t="shared" si="24"/>
        <v>3234.45</v>
      </c>
      <c r="X31" s="63">
        <f t="shared" si="24"/>
        <v>3260.45</v>
      </c>
      <c r="Y31" s="63">
        <f t="shared" si="24"/>
        <v>3390.45</v>
      </c>
      <c r="Z31" s="63">
        <f t="shared" si="24"/>
        <v>3435.45</v>
      </c>
      <c r="AA31" s="63">
        <f t="shared" si="24"/>
        <v>3472.45</v>
      </c>
      <c r="AB31" s="63">
        <f t="shared" si="24"/>
        <v>3500.45</v>
      </c>
      <c r="AC31" s="63">
        <f t="shared" si="24"/>
        <v>3521.45</v>
      </c>
      <c r="AD31" s="63">
        <f t="shared" si="24"/>
        <v>3522.45</v>
      </c>
      <c r="AE31" s="63">
        <f t="shared" si="24"/>
        <v>3524.45</v>
      </c>
      <c r="AF31" s="63">
        <f t="shared" si="24"/>
        <v>3524.45</v>
      </c>
      <c r="AG31" s="63">
        <f t="shared" si="24"/>
        <v>3522.45</v>
      </c>
      <c r="AH31" s="63">
        <f t="shared" si="24"/>
        <v>3521.45</v>
      </c>
      <c r="AI31" s="63">
        <f t="shared" si="24"/>
        <v>3523.45</v>
      </c>
      <c r="AJ31" s="63">
        <f t="shared" si="24"/>
        <v>3518.95</v>
      </c>
      <c r="AK31" s="63">
        <f t="shared" si="24"/>
        <v>3520.95</v>
      </c>
      <c r="AL31" s="63">
        <f t="shared" si="24"/>
        <v>3524.95</v>
      </c>
      <c r="AM31" s="63">
        <f t="shared" si="24"/>
        <v>3518.95</v>
      </c>
      <c r="AN31" s="63">
        <f t="shared" si="24"/>
        <v>3518.95</v>
      </c>
      <c r="AO31" s="63">
        <f t="shared" si="24"/>
        <v>3520.95</v>
      </c>
      <c r="AP31" s="63">
        <f t="shared" si="24"/>
        <v>3523.95</v>
      </c>
      <c r="AQ31" s="63">
        <f t="shared" si="24"/>
        <v>3523.95</v>
      </c>
      <c r="AR31" s="63">
        <f t="shared" si="24"/>
        <v>3521.95</v>
      </c>
      <c r="AS31" s="63">
        <f t="shared" si="24"/>
        <v>3517.95</v>
      </c>
      <c r="AT31" s="63">
        <f t="shared" si="24"/>
        <v>3515.95</v>
      </c>
      <c r="AU31" s="63">
        <f t="shared" si="24"/>
        <v>3515.95</v>
      </c>
      <c r="AV31" s="63">
        <f t="shared" si="24"/>
        <v>3518.95</v>
      </c>
      <c r="AW31" s="63">
        <f t="shared" si="24"/>
        <v>3520.95</v>
      </c>
      <c r="AX31" s="63">
        <f t="shared" si="24"/>
        <v>3521.95</v>
      </c>
      <c r="AY31" s="63">
        <f t="shared" si="24"/>
        <v>3521.95</v>
      </c>
      <c r="AZ31" s="63">
        <f t="shared" si="24"/>
        <v>3408.95</v>
      </c>
      <c r="BA31" s="63">
        <f t="shared" si="24"/>
        <v>3380.95</v>
      </c>
      <c r="BB31" s="63">
        <f t="shared" si="24"/>
        <v>3349.95</v>
      </c>
      <c r="BC31" s="63">
        <f t="shared" si="24"/>
        <v>3314.95</v>
      </c>
      <c r="BD31" s="63">
        <f t="shared" si="24"/>
        <v>3284.95</v>
      </c>
      <c r="BE31" s="63">
        <f t="shared" si="24"/>
        <v>3281.95</v>
      </c>
      <c r="BF31" s="63">
        <f t="shared" si="24"/>
        <v>3282.95</v>
      </c>
      <c r="BG31" s="63">
        <f t="shared" si="24"/>
        <v>3286.95</v>
      </c>
      <c r="BH31" s="63">
        <f t="shared" si="24"/>
        <v>3291.95</v>
      </c>
      <c r="BI31" s="63">
        <f t="shared" si="24"/>
        <v>3289.95</v>
      </c>
      <c r="BJ31" s="63">
        <f t="shared" si="24"/>
        <v>3318.95</v>
      </c>
      <c r="BK31" s="63">
        <f t="shared" si="24"/>
        <v>3430.95</v>
      </c>
      <c r="BL31" s="63">
        <f t="shared" si="24"/>
        <v>3454.95</v>
      </c>
      <c r="BM31" s="63">
        <f t="shared" si="24"/>
        <v>3490.95</v>
      </c>
      <c r="BN31" s="63">
        <f t="shared" si="24"/>
        <v>3525.95</v>
      </c>
      <c r="BO31" s="63">
        <f t="shared" ref="BO31:CS31" si="25">SUM(BO32:BO38)</f>
        <v>3518.95</v>
      </c>
      <c r="BP31" s="63">
        <f t="shared" si="25"/>
        <v>3517.95</v>
      </c>
      <c r="BQ31" s="63">
        <f t="shared" si="25"/>
        <v>3520.95</v>
      </c>
      <c r="BR31" s="63">
        <f t="shared" si="25"/>
        <v>3518.95</v>
      </c>
      <c r="BS31" s="63">
        <f t="shared" si="25"/>
        <v>3517.95</v>
      </c>
      <c r="BT31" s="63">
        <f t="shared" si="25"/>
        <v>3520.95</v>
      </c>
      <c r="BU31" s="63">
        <f t="shared" si="25"/>
        <v>3517.95</v>
      </c>
      <c r="BV31" s="63">
        <f t="shared" si="25"/>
        <v>3511.95</v>
      </c>
      <c r="BW31" s="63">
        <f t="shared" si="25"/>
        <v>3511.95</v>
      </c>
      <c r="BX31" s="63">
        <f t="shared" si="25"/>
        <v>3521.95</v>
      </c>
      <c r="BY31" s="63">
        <f t="shared" si="25"/>
        <v>3525.95</v>
      </c>
      <c r="BZ31" s="63">
        <f t="shared" si="25"/>
        <v>3524.95</v>
      </c>
      <c r="CA31" s="63">
        <f t="shared" si="25"/>
        <v>3520.95</v>
      </c>
      <c r="CB31" s="63">
        <f t="shared" si="25"/>
        <v>3514.95</v>
      </c>
      <c r="CC31" s="63">
        <f t="shared" si="25"/>
        <v>3514.95</v>
      </c>
      <c r="CD31" s="63">
        <f t="shared" si="25"/>
        <v>3520.95</v>
      </c>
      <c r="CE31" s="63">
        <f t="shared" si="25"/>
        <v>3519.95</v>
      </c>
      <c r="CF31" s="63">
        <f t="shared" si="25"/>
        <v>3518.95</v>
      </c>
      <c r="CG31" s="63">
        <f t="shared" si="25"/>
        <v>3515.95</v>
      </c>
      <c r="CH31" s="63">
        <f t="shared" si="25"/>
        <v>3505.95</v>
      </c>
      <c r="CI31" s="63">
        <f t="shared" si="25"/>
        <v>3502.95</v>
      </c>
      <c r="CJ31" s="63">
        <f t="shared" si="25"/>
        <v>3439.95</v>
      </c>
      <c r="CK31" s="63">
        <f t="shared" si="25"/>
        <v>3436.95</v>
      </c>
      <c r="CL31" s="63">
        <f t="shared" si="25"/>
        <v>3432.95</v>
      </c>
      <c r="CM31" s="63">
        <f t="shared" si="25"/>
        <v>3429.95</v>
      </c>
      <c r="CN31" s="63">
        <f t="shared" si="25"/>
        <v>3428.95</v>
      </c>
      <c r="CO31" s="63">
        <f t="shared" si="25"/>
        <v>3423.95</v>
      </c>
      <c r="CP31" s="63">
        <f t="shared" si="25"/>
        <v>3413.95</v>
      </c>
      <c r="CQ31" s="63">
        <f t="shared" si="25"/>
        <v>3412.95</v>
      </c>
      <c r="CR31" s="63">
        <f t="shared" si="25"/>
        <v>3414.95</v>
      </c>
      <c r="CS31" s="64">
        <f t="shared" si="25"/>
        <v>3391.95</v>
      </c>
      <c r="CT31" s="24">
        <f t="shared" si="23"/>
        <v>321258.20000000054</v>
      </c>
      <c r="CU31" s="128"/>
    </row>
    <row r="32" spans="1:115">
      <c r="A32" s="65" t="s">
        <v>32</v>
      </c>
      <c r="B32" s="66">
        <f>B62-B73</f>
        <v>464</v>
      </c>
      <c r="C32" s="67">
        <f t="shared" ref="C32:BN32" si="26">C62-C73</f>
        <v>434</v>
      </c>
      <c r="D32" s="67">
        <f t="shared" si="26"/>
        <v>404</v>
      </c>
      <c r="E32" s="67">
        <f t="shared" si="26"/>
        <v>374</v>
      </c>
      <c r="F32" s="67">
        <f t="shared" si="26"/>
        <v>344</v>
      </c>
      <c r="G32" s="67">
        <f t="shared" si="26"/>
        <v>314</v>
      </c>
      <c r="H32" s="67">
        <f t="shared" si="26"/>
        <v>304</v>
      </c>
      <c r="I32" s="67">
        <f t="shared" si="26"/>
        <v>304</v>
      </c>
      <c r="J32" s="67">
        <f t="shared" si="26"/>
        <v>304</v>
      </c>
      <c r="K32" s="67">
        <f t="shared" si="26"/>
        <v>304</v>
      </c>
      <c r="L32" s="67">
        <f t="shared" si="26"/>
        <v>304</v>
      </c>
      <c r="M32" s="67">
        <f t="shared" si="26"/>
        <v>304</v>
      </c>
      <c r="N32" s="67">
        <f t="shared" si="26"/>
        <v>304</v>
      </c>
      <c r="O32" s="67">
        <f t="shared" si="26"/>
        <v>304</v>
      </c>
      <c r="P32" s="67">
        <f t="shared" si="26"/>
        <v>304</v>
      </c>
      <c r="Q32" s="67">
        <f t="shared" si="26"/>
        <v>304</v>
      </c>
      <c r="R32" s="67">
        <f t="shared" si="26"/>
        <v>304</v>
      </c>
      <c r="S32" s="67">
        <f t="shared" si="26"/>
        <v>304</v>
      </c>
      <c r="T32" s="67">
        <f t="shared" si="26"/>
        <v>304</v>
      </c>
      <c r="U32" s="67">
        <f t="shared" si="26"/>
        <v>334</v>
      </c>
      <c r="V32" s="67">
        <f t="shared" si="26"/>
        <v>364</v>
      </c>
      <c r="W32" s="67">
        <f t="shared" si="26"/>
        <v>394</v>
      </c>
      <c r="X32" s="67">
        <f t="shared" si="26"/>
        <v>424</v>
      </c>
      <c r="Y32" s="67">
        <f t="shared" si="26"/>
        <v>454</v>
      </c>
      <c r="Z32" s="67">
        <f t="shared" si="26"/>
        <v>464</v>
      </c>
      <c r="AA32" s="67">
        <f t="shared" si="26"/>
        <v>464</v>
      </c>
      <c r="AB32" s="67">
        <f t="shared" si="26"/>
        <v>464</v>
      </c>
      <c r="AC32" s="67">
        <f t="shared" si="26"/>
        <v>464</v>
      </c>
      <c r="AD32" s="67">
        <f t="shared" si="26"/>
        <v>464</v>
      </c>
      <c r="AE32" s="67">
        <f t="shared" si="26"/>
        <v>464</v>
      </c>
      <c r="AF32" s="67">
        <f t="shared" si="26"/>
        <v>464</v>
      </c>
      <c r="AG32" s="67">
        <f t="shared" si="26"/>
        <v>464</v>
      </c>
      <c r="AH32" s="67">
        <f t="shared" si="26"/>
        <v>464</v>
      </c>
      <c r="AI32" s="67">
        <f t="shared" si="26"/>
        <v>464</v>
      </c>
      <c r="AJ32" s="67">
        <f t="shared" si="26"/>
        <v>464</v>
      </c>
      <c r="AK32" s="67">
        <f t="shared" si="26"/>
        <v>464</v>
      </c>
      <c r="AL32" s="67">
        <f t="shared" si="26"/>
        <v>464</v>
      </c>
      <c r="AM32" s="67">
        <f t="shared" si="26"/>
        <v>464</v>
      </c>
      <c r="AN32" s="67">
        <f t="shared" si="26"/>
        <v>464</v>
      </c>
      <c r="AO32" s="67">
        <f t="shared" si="26"/>
        <v>464</v>
      </c>
      <c r="AP32" s="67">
        <f t="shared" si="26"/>
        <v>464</v>
      </c>
      <c r="AQ32" s="67">
        <f t="shared" si="26"/>
        <v>464</v>
      </c>
      <c r="AR32" s="67">
        <f t="shared" si="26"/>
        <v>464</v>
      </c>
      <c r="AS32" s="67">
        <f t="shared" si="26"/>
        <v>464</v>
      </c>
      <c r="AT32" s="67">
        <f t="shared" si="26"/>
        <v>464</v>
      </c>
      <c r="AU32" s="67">
        <f t="shared" si="26"/>
        <v>464</v>
      </c>
      <c r="AV32" s="67">
        <f t="shared" si="26"/>
        <v>464</v>
      </c>
      <c r="AW32" s="67">
        <f t="shared" si="26"/>
        <v>464</v>
      </c>
      <c r="AX32" s="67">
        <f t="shared" si="26"/>
        <v>464</v>
      </c>
      <c r="AY32" s="67">
        <f t="shared" si="26"/>
        <v>464</v>
      </c>
      <c r="AZ32" s="67">
        <f t="shared" si="26"/>
        <v>464</v>
      </c>
      <c r="BA32" s="67">
        <f t="shared" si="26"/>
        <v>464</v>
      </c>
      <c r="BB32" s="67">
        <f t="shared" si="26"/>
        <v>464</v>
      </c>
      <c r="BC32" s="67">
        <f t="shared" si="26"/>
        <v>464</v>
      </c>
      <c r="BD32" s="67">
        <f t="shared" si="26"/>
        <v>464</v>
      </c>
      <c r="BE32" s="67">
        <f t="shared" si="26"/>
        <v>464</v>
      </c>
      <c r="BF32" s="67">
        <f t="shared" si="26"/>
        <v>464</v>
      </c>
      <c r="BG32" s="67">
        <f t="shared" si="26"/>
        <v>464</v>
      </c>
      <c r="BH32" s="67">
        <f t="shared" si="26"/>
        <v>464</v>
      </c>
      <c r="BI32" s="67">
        <f t="shared" si="26"/>
        <v>464</v>
      </c>
      <c r="BJ32" s="67">
        <f t="shared" si="26"/>
        <v>464</v>
      </c>
      <c r="BK32" s="67">
        <f t="shared" si="26"/>
        <v>464</v>
      </c>
      <c r="BL32" s="67">
        <f t="shared" si="26"/>
        <v>464</v>
      </c>
      <c r="BM32" s="67">
        <f t="shared" si="26"/>
        <v>464</v>
      </c>
      <c r="BN32" s="67">
        <f t="shared" si="26"/>
        <v>464</v>
      </c>
      <c r="BO32" s="67">
        <f t="shared" ref="BO32:CS32" si="27">BO62-BO73</f>
        <v>464</v>
      </c>
      <c r="BP32" s="67">
        <f t="shared" si="27"/>
        <v>464</v>
      </c>
      <c r="BQ32" s="67">
        <f t="shared" si="27"/>
        <v>464</v>
      </c>
      <c r="BR32" s="67">
        <f t="shared" si="27"/>
        <v>464</v>
      </c>
      <c r="BS32" s="67">
        <f t="shared" si="27"/>
        <v>464</v>
      </c>
      <c r="BT32" s="67">
        <f t="shared" si="27"/>
        <v>464</v>
      </c>
      <c r="BU32" s="67">
        <f t="shared" si="27"/>
        <v>464</v>
      </c>
      <c r="BV32" s="67">
        <f t="shared" si="27"/>
        <v>464</v>
      </c>
      <c r="BW32" s="67">
        <f t="shared" si="27"/>
        <v>464</v>
      </c>
      <c r="BX32" s="67">
        <f t="shared" si="27"/>
        <v>464</v>
      </c>
      <c r="BY32" s="67">
        <f t="shared" si="27"/>
        <v>464</v>
      </c>
      <c r="BZ32" s="67">
        <f t="shared" si="27"/>
        <v>464</v>
      </c>
      <c r="CA32" s="67">
        <f t="shared" si="27"/>
        <v>464</v>
      </c>
      <c r="CB32" s="67">
        <f t="shared" si="27"/>
        <v>464</v>
      </c>
      <c r="CC32" s="67">
        <f t="shared" si="27"/>
        <v>464</v>
      </c>
      <c r="CD32" s="67">
        <f t="shared" si="27"/>
        <v>464</v>
      </c>
      <c r="CE32" s="67">
        <f t="shared" si="27"/>
        <v>464</v>
      </c>
      <c r="CF32" s="67">
        <f t="shared" si="27"/>
        <v>464</v>
      </c>
      <c r="CG32" s="67">
        <f t="shared" si="27"/>
        <v>464</v>
      </c>
      <c r="CH32" s="67">
        <f t="shared" si="27"/>
        <v>464</v>
      </c>
      <c r="CI32" s="67">
        <f t="shared" si="27"/>
        <v>464</v>
      </c>
      <c r="CJ32" s="67">
        <f t="shared" si="27"/>
        <v>464</v>
      </c>
      <c r="CK32" s="67">
        <f t="shared" si="27"/>
        <v>464</v>
      </c>
      <c r="CL32" s="67">
        <f t="shared" si="27"/>
        <v>464</v>
      </c>
      <c r="CM32" s="67">
        <f t="shared" si="27"/>
        <v>464</v>
      </c>
      <c r="CN32" s="67">
        <f t="shared" si="27"/>
        <v>464</v>
      </c>
      <c r="CO32" s="67">
        <f t="shared" si="27"/>
        <v>464</v>
      </c>
      <c r="CP32" s="67">
        <f t="shared" si="27"/>
        <v>464</v>
      </c>
      <c r="CQ32" s="67">
        <f t="shared" si="27"/>
        <v>464</v>
      </c>
      <c r="CR32" s="67">
        <f t="shared" si="27"/>
        <v>464</v>
      </c>
      <c r="CS32" s="68">
        <f t="shared" si="27"/>
        <v>464</v>
      </c>
      <c r="CT32" s="24">
        <f t="shared" si="23"/>
        <v>41664</v>
      </c>
      <c r="CU32" s="128"/>
    </row>
    <row r="33" spans="1:99">
      <c r="A33" s="22" t="s">
        <v>33</v>
      </c>
      <c r="B33" s="69">
        <f t="shared" ref="B33:Q38" si="28">B63-B74</f>
        <v>518</v>
      </c>
      <c r="C33" s="3">
        <f t="shared" si="28"/>
        <v>518</v>
      </c>
      <c r="D33" s="3">
        <f t="shared" si="28"/>
        <v>518</v>
      </c>
      <c r="E33" s="3">
        <f t="shared" si="28"/>
        <v>518</v>
      </c>
      <c r="F33" s="3">
        <f t="shared" si="28"/>
        <v>518</v>
      </c>
      <c r="G33" s="3">
        <f t="shared" si="28"/>
        <v>518</v>
      </c>
      <c r="H33" s="3">
        <f t="shared" si="28"/>
        <v>518</v>
      </c>
      <c r="I33" s="3">
        <f t="shared" si="28"/>
        <v>458</v>
      </c>
      <c r="J33" s="3">
        <f t="shared" si="28"/>
        <v>434</v>
      </c>
      <c r="K33" s="3">
        <f t="shared" si="28"/>
        <v>434</v>
      </c>
      <c r="L33" s="3">
        <f t="shared" si="28"/>
        <v>434</v>
      </c>
      <c r="M33" s="3">
        <f t="shared" si="28"/>
        <v>434</v>
      </c>
      <c r="N33" s="3">
        <f t="shared" si="28"/>
        <v>434</v>
      </c>
      <c r="O33" s="3">
        <f t="shared" si="28"/>
        <v>434</v>
      </c>
      <c r="P33" s="3">
        <f t="shared" si="28"/>
        <v>434</v>
      </c>
      <c r="Q33" s="3">
        <f t="shared" si="28"/>
        <v>434</v>
      </c>
      <c r="R33" s="3">
        <f t="shared" ref="R33:CC33" si="29">R63-R74</f>
        <v>434</v>
      </c>
      <c r="S33" s="3">
        <f t="shared" si="29"/>
        <v>494</v>
      </c>
      <c r="T33" s="3">
        <f t="shared" si="29"/>
        <v>518</v>
      </c>
      <c r="U33" s="3">
        <f t="shared" si="29"/>
        <v>518</v>
      </c>
      <c r="V33" s="3">
        <f t="shared" si="29"/>
        <v>518</v>
      </c>
      <c r="W33" s="3">
        <f t="shared" si="29"/>
        <v>518</v>
      </c>
      <c r="X33" s="3">
        <f t="shared" si="29"/>
        <v>518</v>
      </c>
      <c r="Y33" s="3">
        <f t="shared" si="29"/>
        <v>518</v>
      </c>
      <c r="Z33" s="3">
        <f t="shared" si="29"/>
        <v>518</v>
      </c>
      <c r="AA33" s="3">
        <f t="shared" si="29"/>
        <v>518</v>
      </c>
      <c r="AB33" s="3">
        <f t="shared" si="29"/>
        <v>518</v>
      </c>
      <c r="AC33" s="3">
        <f t="shared" si="29"/>
        <v>518</v>
      </c>
      <c r="AD33" s="3">
        <f t="shared" si="29"/>
        <v>518</v>
      </c>
      <c r="AE33" s="3">
        <f t="shared" si="29"/>
        <v>518</v>
      </c>
      <c r="AF33" s="3">
        <f t="shared" si="29"/>
        <v>518</v>
      </c>
      <c r="AG33" s="3">
        <f t="shared" si="29"/>
        <v>518</v>
      </c>
      <c r="AH33" s="3">
        <f t="shared" si="29"/>
        <v>518</v>
      </c>
      <c r="AI33" s="3">
        <f t="shared" si="29"/>
        <v>518</v>
      </c>
      <c r="AJ33" s="3">
        <f t="shared" si="29"/>
        <v>518</v>
      </c>
      <c r="AK33" s="3">
        <f t="shared" si="29"/>
        <v>518</v>
      </c>
      <c r="AL33" s="3">
        <f t="shared" si="29"/>
        <v>518</v>
      </c>
      <c r="AM33" s="3">
        <f t="shared" si="29"/>
        <v>518</v>
      </c>
      <c r="AN33" s="3">
        <f t="shared" si="29"/>
        <v>518</v>
      </c>
      <c r="AO33" s="3">
        <f t="shared" si="29"/>
        <v>518</v>
      </c>
      <c r="AP33" s="3">
        <f t="shared" si="29"/>
        <v>518</v>
      </c>
      <c r="AQ33" s="3">
        <f t="shared" si="29"/>
        <v>518</v>
      </c>
      <c r="AR33" s="3">
        <f t="shared" si="29"/>
        <v>518</v>
      </c>
      <c r="AS33" s="3">
        <f t="shared" si="29"/>
        <v>518</v>
      </c>
      <c r="AT33" s="3">
        <f t="shared" si="29"/>
        <v>518</v>
      </c>
      <c r="AU33" s="3">
        <f t="shared" si="29"/>
        <v>518</v>
      </c>
      <c r="AV33" s="3">
        <f t="shared" si="29"/>
        <v>518</v>
      </c>
      <c r="AW33" s="3">
        <f t="shared" si="29"/>
        <v>518</v>
      </c>
      <c r="AX33" s="3">
        <f t="shared" si="29"/>
        <v>518</v>
      </c>
      <c r="AY33" s="3">
        <f t="shared" si="29"/>
        <v>518</v>
      </c>
      <c r="AZ33" s="3">
        <f t="shared" si="29"/>
        <v>518</v>
      </c>
      <c r="BA33" s="3">
        <f t="shared" si="29"/>
        <v>518</v>
      </c>
      <c r="BB33" s="3">
        <f t="shared" si="29"/>
        <v>518</v>
      </c>
      <c r="BC33" s="3">
        <f t="shared" si="29"/>
        <v>518</v>
      </c>
      <c r="BD33" s="3">
        <f t="shared" si="29"/>
        <v>518</v>
      </c>
      <c r="BE33" s="3">
        <f t="shared" si="29"/>
        <v>518</v>
      </c>
      <c r="BF33" s="3">
        <f t="shared" si="29"/>
        <v>518</v>
      </c>
      <c r="BG33" s="3">
        <f t="shared" si="29"/>
        <v>518</v>
      </c>
      <c r="BH33" s="3">
        <f t="shared" si="29"/>
        <v>518</v>
      </c>
      <c r="BI33" s="3">
        <f t="shared" si="29"/>
        <v>518</v>
      </c>
      <c r="BJ33" s="3">
        <f t="shared" si="29"/>
        <v>518</v>
      </c>
      <c r="BK33" s="3">
        <f t="shared" si="29"/>
        <v>518</v>
      </c>
      <c r="BL33" s="3">
        <f t="shared" si="29"/>
        <v>518</v>
      </c>
      <c r="BM33" s="3">
        <f t="shared" si="29"/>
        <v>518</v>
      </c>
      <c r="BN33" s="3">
        <f t="shared" si="29"/>
        <v>518</v>
      </c>
      <c r="BO33" s="3">
        <f t="shared" si="29"/>
        <v>518</v>
      </c>
      <c r="BP33" s="3">
        <f t="shared" si="29"/>
        <v>518</v>
      </c>
      <c r="BQ33" s="3">
        <f t="shared" si="29"/>
        <v>518</v>
      </c>
      <c r="BR33" s="3">
        <f t="shared" si="29"/>
        <v>518</v>
      </c>
      <c r="BS33" s="3">
        <f t="shared" si="29"/>
        <v>518</v>
      </c>
      <c r="BT33" s="3">
        <f t="shared" si="29"/>
        <v>518</v>
      </c>
      <c r="BU33" s="3">
        <f t="shared" si="29"/>
        <v>518</v>
      </c>
      <c r="BV33" s="3">
        <f t="shared" si="29"/>
        <v>518</v>
      </c>
      <c r="BW33" s="3">
        <f t="shared" si="29"/>
        <v>518</v>
      </c>
      <c r="BX33" s="3">
        <f t="shared" si="29"/>
        <v>518</v>
      </c>
      <c r="BY33" s="3">
        <f t="shared" si="29"/>
        <v>518</v>
      </c>
      <c r="BZ33" s="3">
        <f t="shared" si="29"/>
        <v>518</v>
      </c>
      <c r="CA33" s="3">
        <f t="shared" si="29"/>
        <v>518</v>
      </c>
      <c r="CB33" s="3">
        <f t="shared" si="29"/>
        <v>518</v>
      </c>
      <c r="CC33" s="3">
        <f t="shared" si="29"/>
        <v>518</v>
      </c>
      <c r="CD33" s="3">
        <f t="shared" ref="CD33:CS33" si="30">CD63-CD74</f>
        <v>518</v>
      </c>
      <c r="CE33" s="3">
        <f t="shared" si="30"/>
        <v>518</v>
      </c>
      <c r="CF33" s="3">
        <f t="shared" si="30"/>
        <v>518</v>
      </c>
      <c r="CG33" s="3">
        <f t="shared" si="30"/>
        <v>518</v>
      </c>
      <c r="CH33" s="3">
        <f t="shared" si="30"/>
        <v>518</v>
      </c>
      <c r="CI33" s="3">
        <f t="shared" si="30"/>
        <v>518</v>
      </c>
      <c r="CJ33" s="3">
        <f t="shared" si="30"/>
        <v>518</v>
      </c>
      <c r="CK33" s="3">
        <f t="shared" si="30"/>
        <v>518</v>
      </c>
      <c r="CL33" s="3">
        <f t="shared" si="30"/>
        <v>518</v>
      </c>
      <c r="CM33" s="3">
        <f t="shared" si="30"/>
        <v>518</v>
      </c>
      <c r="CN33" s="3">
        <f t="shared" si="30"/>
        <v>518</v>
      </c>
      <c r="CO33" s="3">
        <f t="shared" si="30"/>
        <v>518</v>
      </c>
      <c r="CP33" s="3">
        <f t="shared" si="30"/>
        <v>518</v>
      </c>
      <c r="CQ33" s="3">
        <f t="shared" si="30"/>
        <v>518</v>
      </c>
      <c r="CR33" s="3">
        <f t="shared" si="30"/>
        <v>518</v>
      </c>
      <c r="CS33" s="70">
        <f t="shared" si="30"/>
        <v>518</v>
      </c>
      <c r="CT33" s="24">
        <f t="shared" si="23"/>
        <v>48888</v>
      </c>
      <c r="CU33" s="128"/>
    </row>
    <row r="34" spans="1:99">
      <c r="A34" s="22" t="s">
        <v>34</v>
      </c>
      <c r="B34" s="69">
        <f t="shared" si="28"/>
        <v>896.75</v>
      </c>
      <c r="C34" s="3">
        <f t="shared" si="28"/>
        <v>896.75</v>
      </c>
      <c r="D34" s="3">
        <f t="shared" si="28"/>
        <v>896.75</v>
      </c>
      <c r="E34" s="3">
        <f t="shared" si="28"/>
        <v>896.75</v>
      </c>
      <c r="F34" s="3">
        <f t="shared" si="28"/>
        <v>896.75</v>
      </c>
      <c r="G34" s="3">
        <f t="shared" si="28"/>
        <v>896.75</v>
      </c>
      <c r="H34" s="3">
        <f t="shared" si="28"/>
        <v>896.75</v>
      </c>
      <c r="I34" s="3">
        <f t="shared" si="28"/>
        <v>860.25</v>
      </c>
      <c r="J34" s="3">
        <f t="shared" si="28"/>
        <v>680.25</v>
      </c>
      <c r="K34" s="3">
        <f t="shared" si="28"/>
        <v>673.25</v>
      </c>
      <c r="L34" s="3">
        <f t="shared" si="28"/>
        <v>673.25</v>
      </c>
      <c r="M34" s="3">
        <f t="shared" si="28"/>
        <v>673.25</v>
      </c>
      <c r="N34" s="3">
        <f t="shared" si="28"/>
        <v>673.25</v>
      </c>
      <c r="O34" s="3">
        <f t="shared" si="28"/>
        <v>673.25</v>
      </c>
      <c r="P34" s="3">
        <f t="shared" si="28"/>
        <v>673.25</v>
      </c>
      <c r="Q34" s="3">
        <f t="shared" si="28"/>
        <v>673.25</v>
      </c>
      <c r="R34" s="3">
        <f t="shared" ref="R34:CC34" si="31">R64-R75</f>
        <v>673.25</v>
      </c>
      <c r="S34" s="3">
        <f t="shared" si="31"/>
        <v>889.75</v>
      </c>
      <c r="T34" s="3">
        <f t="shared" si="31"/>
        <v>896.75</v>
      </c>
      <c r="U34" s="3">
        <f t="shared" si="31"/>
        <v>896.75</v>
      </c>
      <c r="V34" s="3">
        <f t="shared" si="31"/>
        <v>896.75</v>
      </c>
      <c r="W34" s="3">
        <f t="shared" si="31"/>
        <v>896.75</v>
      </c>
      <c r="X34" s="3">
        <f t="shared" si="31"/>
        <v>896.75</v>
      </c>
      <c r="Y34" s="3">
        <f t="shared" si="31"/>
        <v>896.75</v>
      </c>
      <c r="Z34" s="3">
        <f t="shared" si="31"/>
        <v>896.75</v>
      </c>
      <c r="AA34" s="3">
        <f t="shared" si="31"/>
        <v>896.75</v>
      </c>
      <c r="AB34" s="3">
        <f t="shared" si="31"/>
        <v>896.75</v>
      </c>
      <c r="AC34" s="3">
        <f t="shared" si="31"/>
        <v>896.75</v>
      </c>
      <c r="AD34" s="3">
        <f t="shared" si="31"/>
        <v>896.75</v>
      </c>
      <c r="AE34" s="3">
        <f t="shared" si="31"/>
        <v>896.75</v>
      </c>
      <c r="AF34" s="3">
        <f t="shared" si="31"/>
        <v>896.75</v>
      </c>
      <c r="AG34" s="3">
        <f t="shared" si="31"/>
        <v>896.75</v>
      </c>
      <c r="AH34" s="3">
        <f t="shared" si="31"/>
        <v>896.75</v>
      </c>
      <c r="AI34" s="3">
        <f t="shared" si="31"/>
        <v>896.75</v>
      </c>
      <c r="AJ34" s="3">
        <f t="shared" si="31"/>
        <v>896.25</v>
      </c>
      <c r="AK34" s="3">
        <f t="shared" si="31"/>
        <v>896.25</v>
      </c>
      <c r="AL34" s="3">
        <f t="shared" si="31"/>
        <v>896.25</v>
      </c>
      <c r="AM34" s="3">
        <f t="shared" si="31"/>
        <v>896.25</v>
      </c>
      <c r="AN34" s="3">
        <f t="shared" si="31"/>
        <v>896.25</v>
      </c>
      <c r="AO34" s="3">
        <f t="shared" si="31"/>
        <v>896.25</v>
      </c>
      <c r="AP34" s="3">
        <f t="shared" si="31"/>
        <v>896.25</v>
      </c>
      <c r="AQ34" s="3">
        <f t="shared" si="31"/>
        <v>896.25</v>
      </c>
      <c r="AR34" s="3">
        <f t="shared" si="31"/>
        <v>896.25</v>
      </c>
      <c r="AS34" s="3">
        <f t="shared" si="31"/>
        <v>896.25</v>
      </c>
      <c r="AT34" s="3">
        <f t="shared" si="31"/>
        <v>896.25</v>
      </c>
      <c r="AU34" s="3">
        <f t="shared" si="31"/>
        <v>896.25</v>
      </c>
      <c r="AV34" s="3">
        <f t="shared" si="31"/>
        <v>896.25</v>
      </c>
      <c r="AW34" s="3">
        <f t="shared" si="31"/>
        <v>896.25</v>
      </c>
      <c r="AX34" s="3">
        <f t="shared" si="31"/>
        <v>896.25</v>
      </c>
      <c r="AY34" s="3">
        <f t="shared" si="31"/>
        <v>896.25</v>
      </c>
      <c r="AZ34" s="3">
        <f t="shared" si="31"/>
        <v>896.25</v>
      </c>
      <c r="BA34" s="3">
        <f t="shared" si="31"/>
        <v>896.25</v>
      </c>
      <c r="BB34" s="3">
        <f t="shared" si="31"/>
        <v>896.25</v>
      </c>
      <c r="BC34" s="3">
        <f t="shared" si="31"/>
        <v>896.25</v>
      </c>
      <c r="BD34" s="3">
        <f t="shared" si="31"/>
        <v>896.25</v>
      </c>
      <c r="BE34" s="3">
        <f t="shared" si="31"/>
        <v>896.25</v>
      </c>
      <c r="BF34" s="3">
        <f t="shared" si="31"/>
        <v>896.25</v>
      </c>
      <c r="BG34" s="3">
        <f t="shared" si="31"/>
        <v>896.25</v>
      </c>
      <c r="BH34" s="3">
        <f t="shared" si="31"/>
        <v>896.25</v>
      </c>
      <c r="BI34" s="3">
        <f t="shared" si="31"/>
        <v>896.25</v>
      </c>
      <c r="BJ34" s="3">
        <f t="shared" si="31"/>
        <v>896.25</v>
      </c>
      <c r="BK34" s="3">
        <f t="shared" si="31"/>
        <v>896.25</v>
      </c>
      <c r="BL34" s="3">
        <f t="shared" si="31"/>
        <v>896.25</v>
      </c>
      <c r="BM34" s="3">
        <f t="shared" si="31"/>
        <v>896.25</v>
      </c>
      <c r="BN34" s="3">
        <f t="shared" si="31"/>
        <v>896.25</v>
      </c>
      <c r="BO34" s="3">
        <f t="shared" si="31"/>
        <v>896.25</v>
      </c>
      <c r="BP34" s="3">
        <f t="shared" si="31"/>
        <v>896.25</v>
      </c>
      <c r="BQ34" s="3">
        <f t="shared" si="31"/>
        <v>896.25</v>
      </c>
      <c r="BR34" s="3">
        <f t="shared" si="31"/>
        <v>896.25</v>
      </c>
      <c r="BS34" s="3">
        <f t="shared" si="31"/>
        <v>896.25</v>
      </c>
      <c r="BT34" s="3">
        <f t="shared" si="31"/>
        <v>896.25</v>
      </c>
      <c r="BU34" s="3">
        <f t="shared" si="31"/>
        <v>896.25</v>
      </c>
      <c r="BV34" s="3">
        <f t="shared" si="31"/>
        <v>896.25</v>
      </c>
      <c r="BW34" s="3">
        <f t="shared" si="31"/>
        <v>896.25</v>
      </c>
      <c r="BX34" s="3">
        <f t="shared" si="31"/>
        <v>896.25</v>
      </c>
      <c r="BY34" s="3">
        <f t="shared" si="31"/>
        <v>896.25</v>
      </c>
      <c r="BZ34" s="3">
        <f t="shared" si="31"/>
        <v>896.25</v>
      </c>
      <c r="CA34" s="3">
        <f t="shared" si="31"/>
        <v>896.25</v>
      </c>
      <c r="CB34" s="3">
        <f t="shared" si="31"/>
        <v>896.25</v>
      </c>
      <c r="CC34" s="3">
        <f t="shared" si="31"/>
        <v>896.25</v>
      </c>
      <c r="CD34" s="3">
        <f t="shared" ref="CD34:CS34" si="32">CD64-CD75</f>
        <v>896.25</v>
      </c>
      <c r="CE34" s="3">
        <f t="shared" si="32"/>
        <v>896.25</v>
      </c>
      <c r="CF34" s="3">
        <f t="shared" si="32"/>
        <v>896.25</v>
      </c>
      <c r="CG34" s="3">
        <f t="shared" si="32"/>
        <v>896.25</v>
      </c>
      <c r="CH34" s="3">
        <f t="shared" si="32"/>
        <v>896.25</v>
      </c>
      <c r="CI34" s="3">
        <f t="shared" si="32"/>
        <v>896.25</v>
      </c>
      <c r="CJ34" s="3">
        <f t="shared" si="32"/>
        <v>896.25</v>
      </c>
      <c r="CK34" s="3">
        <f t="shared" si="32"/>
        <v>896.25</v>
      </c>
      <c r="CL34" s="3">
        <f t="shared" si="32"/>
        <v>896.25</v>
      </c>
      <c r="CM34" s="3">
        <f t="shared" si="32"/>
        <v>896.25</v>
      </c>
      <c r="CN34" s="3">
        <f t="shared" si="32"/>
        <v>896.25</v>
      </c>
      <c r="CO34" s="3">
        <f t="shared" si="32"/>
        <v>896.25</v>
      </c>
      <c r="CP34" s="3">
        <f t="shared" si="32"/>
        <v>896.25</v>
      </c>
      <c r="CQ34" s="3">
        <f t="shared" si="32"/>
        <v>896.25</v>
      </c>
      <c r="CR34" s="3">
        <f t="shared" si="32"/>
        <v>896.25</v>
      </c>
      <c r="CS34" s="70">
        <f t="shared" si="32"/>
        <v>896.25</v>
      </c>
      <c r="CT34" s="24">
        <f t="shared" si="23"/>
        <v>84009</v>
      </c>
      <c r="CU34" s="128"/>
    </row>
    <row r="35" spans="1:99">
      <c r="A35" s="22" t="s">
        <v>35</v>
      </c>
      <c r="B35" s="69">
        <f t="shared" si="28"/>
        <v>332</v>
      </c>
      <c r="C35" s="3">
        <f t="shared" si="28"/>
        <v>332</v>
      </c>
      <c r="D35" s="3">
        <f t="shared" si="28"/>
        <v>332</v>
      </c>
      <c r="E35" s="3">
        <f t="shared" si="28"/>
        <v>332</v>
      </c>
      <c r="F35" s="3">
        <f t="shared" si="28"/>
        <v>332</v>
      </c>
      <c r="G35" s="3">
        <f t="shared" si="28"/>
        <v>332</v>
      </c>
      <c r="H35" s="3">
        <f t="shared" si="28"/>
        <v>332</v>
      </c>
      <c r="I35" s="3">
        <f t="shared" si="28"/>
        <v>332</v>
      </c>
      <c r="J35" s="3">
        <f t="shared" si="28"/>
        <v>332</v>
      </c>
      <c r="K35" s="3">
        <f t="shared" si="28"/>
        <v>332</v>
      </c>
      <c r="L35" s="3">
        <f t="shared" si="28"/>
        <v>332</v>
      </c>
      <c r="M35" s="3">
        <f t="shared" si="28"/>
        <v>332</v>
      </c>
      <c r="N35" s="3">
        <f t="shared" si="28"/>
        <v>332</v>
      </c>
      <c r="O35" s="3">
        <f t="shared" si="28"/>
        <v>332</v>
      </c>
      <c r="P35" s="3">
        <f t="shared" si="28"/>
        <v>332</v>
      </c>
      <c r="Q35" s="3">
        <f t="shared" si="28"/>
        <v>332</v>
      </c>
      <c r="R35" s="3">
        <f t="shared" ref="R35:CC35" si="33">R65-R76</f>
        <v>332</v>
      </c>
      <c r="S35" s="3">
        <f t="shared" si="33"/>
        <v>332</v>
      </c>
      <c r="T35" s="3">
        <f t="shared" si="33"/>
        <v>332</v>
      </c>
      <c r="U35" s="3">
        <f t="shared" si="33"/>
        <v>332</v>
      </c>
      <c r="V35" s="3">
        <f t="shared" si="33"/>
        <v>332</v>
      </c>
      <c r="W35" s="3">
        <f t="shared" si="33"/>
        <v>332</v>
      </c>
      <c r="X35" s="3">
        <f t="shared" si="33"/>
        <v>332</v>
      </c>
      <c r="Y35" s="3">
        <f t="shared" si="33"/>
        <v>402</v>
      </c>
      <c r="Z35" s="3">
        <f t="shared" si="33"/>
        <v>402</v>
      </c>
      <c r="AA35" s="3">
        <f t="shared" si="33"/>
        <v>402</v>
      </c>
      <c r="AB35" s="3">
        <f t="shared" si="33"/>
        <v>402</v>
      </c>
      <c r="AC35" s="3">
        <f t="shared" si="33"/>
        <v>402</v>
      </c>
      <c r="AD35" s="3">
        <f t="shared" si="33"/>
        <v>402</v>
      </c>
      <c r="AE35" s="3">
        <f t="shared" si="33"/>
        <v>402</v>
      </c>
      <c r="AF35" s="3">
        <f t="shared" si="33"/>
        <v>402</v>
      </c>
      <c r="AG35" s="3">
        <f t="shared" si="33"/>
        <v>402</v>
      </c>
      <c r="AH35" s="3">
        <f t="shared" si="33"/>
        <v>402</v>
      </c>
      <c r="AI35" s="3">
        <f t="shared" si="33"/>
        <v>402</v>
      </c>
      <c r="AJ35" s="3">
        <f t="shared" si="33"/>
        <v>402</v>
      </c>
      <c r="AK35" s="3">
        <f t="shared" si="33"/>
        <v>402</v>
      </c>
      <c r="AL35" s="3">
        <f t="shared" si="33"/>
        <v>402</v>
      </c>
      <c r="AM35" s="3">
        <f t="shared" si="33"/>
        <v>402</v>
      </c>
      <c r="AN35" s="3">
        <f t="shared" si="33"/>
        <v>402</v>
      </c>
      <c r="AO35" s="3">
        <f t="shared" si="33"/>
        <v>402</v>
      </c>
      <c r="AP35" s="3">
        <f t="shared" si="33"/>
        <v>402</v>
      </c>
      <c r="AQ35" s="3">
        <f t="shared" si="33"/>
        <v>402</v>
      </c>
      <c r="AR35" s="3">
        <f t="shared" si="33"/>
        <v>402</v>
      </c>
      <c r="AS35" s="3">
        <f t="shared" si="33"/>
        <v>402</v>
      </c>
      <c r="AT35" s="3">
        <f t="shared" si="33"/>
        <v>402</v>
      </c>
      <c r="AU35" s="3">
        <f t="shared" si="33"/>
        <v>402</v>
      </c>
      <c r="AV35" s="3">
        <f t="shared" si="33"/>
        <v>402</v>
      </c>
      <c r="AW35" s="3">
        <f t="shared" si="33"/>
        <v>402</v>
      </c>
      <c r="AX35" s="3">
        <f t="shared" si="33"/>
        <v>402</v>
      </c>
      <c r="AY35" s="3">
        <f t="shared" si="33"/>
        <v>402</v>
      </c>
      <c r="AZ35" s="3">
        <f t="shared" si="33"/>
        <v>318</v>
      </c>
      <c r="BA35" s="3">
        <f t="shared" si="33"/>
        <v>318</v>
      </c>
      <c r="BB35" s="3">
        <f t="shared" si="33"/>
        <v>318</v>
      </c>
      <c r="BC35" s="3">
        <f t="shared" si="33"/>
        <v>318</v>
      </c>
      <c r="BD35" s="3">
        <f t="shared" si="33"/>
        <v>318</v>
      </c>
      <c r="BE35" s="3">
        <f t="shared" si="33"/>
        <v>318</v>
      </c>
      <c r="BF35" s="3">
        <f t="shared" si="33"/>
        <v>318</v>
      </c>
      <c r="BG35" s="3">
        <f t="shared" si="33"/>
        <v>318</v>
      </c>
      <c r="BH35" s="3">
        <f t="shared" si="33"/>
        <v>318</v>
      </c>
      <c r="BI35" s="3">
        <f t="shared" si="33"/>
        <v>318</v>
      </c>
      <c r="BJ35" s="3">
        <f t="shared" si="33"/>
        <v>318</v>
      </c>
      <c r="BK35" s="3">
        <f t="shared" si="33"/>
        <v>402</v>
      </c>
      <c r="BL35" s="3">
        <f t="shared" si="33"/>
        <v>402</v>
      </c>
      <c r="BM35" s="3">
        <f t="shared" si="33"/>
        <v>402</v>
      </c>
      <c r="BN35" s="3">
        <f t="shared" si="33"/>
        <v>402</v>
      </c>
      <c r="BO35" s="3">
        <f t="shared" si="33"/>
        <v>402</v>
      </c>
      <c r="BP35" s="3">
        <f t="shared" si="33"/>
        <v>402</v>
      </c>
      <c r="BQ35" s="3">
        <f t="shared" si="33"/>
        <v>402</v>
      </c>
      <c r="BR35" s="3">
        <f t="shared" si="33"/>
        <v>402</v>
      </c>
      <c r="BS35" s="3">
        <f t="shared" si="33"/>
        <v>402</v>
      </c>
      <c r="BT35" s="3">
        <f t="shared" si="33"/>
        <v>402</v>
      </c>
      <c r="BU35" s="3">
        <f t="shared" si="33"/>
        <v>402</v>
      </c>
      <c r="BV35" s="3">
        <f t="shared" si="33"/>
        <v>402</v>
      </c>
      <c r="BW35" s="3">
        <f t="shared" si="33"/>
        <v>402</v>
      </c>
      <c r="BX35" s="3">
        <f t="shared" si="33"/>
        <v>402</v>
      </c>
      <c r="BY35" s="3">
        <f t="shared" si="33"/>
        <v>402</v>
      </c>
      <c r="BZ35" s="3">
        <f t="shared" si="33"/>
        <v>402</v>
      </c>
      <c r="CA35" s="3">
        <f t="shared" si="33"/>
        <v>402</v>
      </c>
      <c r="CB35" s="3">
        <f t="shared" si="33"/>
        <v>402</v>
      </c>
      <c r="CC35" s="3">
        <f t="shared" si="33"/>
        <v>402</v>
      </c>
      <c r="CD35" s="3">
        <f t="shared" ref="CD35:CS35" si="34">CD65-CD76</f>
        <v>402</v>
      </c>
      <c r="CE35" s="3">
        <f t="shared" si="34"/>
        <v>402</v>
      </c>
      <c r="CF35" s="3">
        <f t="shared" si="34"/>
        <v>402</v>
      </c>
      <c r="CG35" s="3">
        <f t="shared" si="34"/>
        <v>402</v>
      </c>
      <c r="CH35" s="3">
        <f t="shared" si="34"/>
        <v>402</v>
      </c>
      <c r="CI35" s="3">
        <f t="shared" si="34"/>
        <v>402</v>
      </c>
      <c r="CJ35" s="3">
        <f t="shared" si="34"/>
        <v>320</v>
      </c>
      <c r="CK35" s="3">
        <f t="shared" si="34"/>
        <v>320</v>
      </c>
      <c r="CL35" s="3">
        <f t="shared" si="34"/>
        <v>320</v>
      </c>
      <c r="CM35" s="3">
        <f t="shared" si="34"/>
        <v>320</v>
      </c>
      <c r="CN35" s="3">
        <f t="shared" si="34"/>
        <v>320</v>
      </c>
      <c r="CO35" s="3">
        <f t="shared" si="34"/>
        <v>320</v>
      </c>
      <c r="CP35" s="3">
        <f t="shared" si="34"/>
        <v>320</v>
      </c>
      <c r="CQ35" s="3">
        <f t="shared" si="34"/>
        <v>320</v>
      </c>
      <c r="CR35" s="3">
        <f t="shared" si="34"/>
        <v>320</v>
      </c>
      <c r="CS35" s="70">
        <f t="shared" si="34"/>
        <v>320</v>
      </c>
      <c r="CT35" s="24">
        <f t="shared" si="23"/>
        <v>35238</v>
      </c>
      <c r="CU35" s="128"/>
    </row>
    <row r="36" spans="1:99">
      <c r="A36" s="22" t="s">
        <v>36</v>
      </c>
      <c r="B36" s="69">
        <f t="shared" si="28"/>
        <v>308</v>
      </c>
      <c r="C36" s="3">
        <f t="shared" si="28"/>
        <v>308</v>
      </c>
      <c r="D36" s="3">
        <f t="shared" si="28"/>
        <v>308</v>
      </c>
      <c r="E36" s="3">
        <f t="shared" si="28"/>
        <v>308</v>
      </c>
      <c r="F36" s="3">
        <f t="shared" si="28"/>
        <v>308</v>
      </c>
      <c r="G36" s="3">
        <f t="shared" si="28"/>
        <v>308</v>
      </c>
      <c r="H36" s="3">
        <f t="shared" si="28"/>
        <v>308</v>
      </c>
      <c r="I36" s="3">
        <f t="shared" si="28"/>
        <v>308</v>
      </c>
      <c r="J36" s="3">
        <f t="shared" si="28"/>
        <v>308</v>
      </c>
      <c r="K36" s="3">
        <f t="shared" si="28"/>
        <v>308</v>
      </c>
      <c r="L36" s="3">
        <f t="shared" si="28"/>
        <v>308</v>
      </c>
      <c r="M36" s="3">
        <f t="shared" si="28"/>
        <v>308</v>
      </c>
      <c r="N36" s="3">
        <f t="shared" si="28"/>
        <v>308</v>
      </c>
      <c r="O36" s="3">
        <f t="shared" si="28"/>
        <v>308</v>
      </c>
      <c r="P36" s="3">
        <f t="shared" si="28"/>
        <v>308</v>
      </c>
      <c r="Q36" s="3">
        <f t="shared" si="28"/>
        <v>308</v>
      </c>
      <c r="R36" s="3">
        <f t="shared" ref="R36:CC36" si="35">R66-R77</f>
        <v>308</v>
      </c>
      <c r="S36" s="3">
        <f t="shared" si="35"/>
        <v>308</v>
      </c>
      <c r="T36" s="3">
        <f t="shared" si="35"/>
        <v>308</v>
      </c>
      <c r="U36" s="3">
        <f t="shared" si="35"/>
        <v>308</v>
      </c>
      <c r="V36" s="3">
        <f t="shared" si="35"/>
        <v>308</v>
      </c>
      <c r="W36" s="3">
        <f t="shared" si="35"/>
        <v>308</v>
      </c>
      <c r="X36" s="3">
        <f t="shared" si="35"/>
        <v>308</v>
      </c>
      <c r="Y36" s="3">
        <f t="shared" si="35"/>
        <v>338</v>
      </c>
      <c r="Z36" s="3">
        <f t="shared" si="35"/>
        <v>368</v>
      </c>
      <c r="AA36" s="3">
        <f t="shared" si="35"/>
        <v>398</v>
      </c>
      <c r="AB36" s="3">
        <f t="shared" si="35"/>
        <v>428</v>
      </c>
      <c r="AC36" s="3">
        <f t="shared" si="35"/>
        <v>450</v>
      </c>
      <c r="AD36" s="3">
        <f t="shared" si="35"/>
        <v>450</v>
      </c>
      <c r="AE36" s="3">
        <f t="shared" si="35"/>
        <v>450</v>
      </c>
      <c r="AF36" s="3">
        <f t="shared" si="35"/>
        <v>450</v>
      </c>
      <c r="AG36" s="3">
        <f t="shared" si="35"/>
        <v>450</v>
      </c>
      <c r="AH36" s="3">
        <f t="shared" si="35"/>
        <v>450</v>
      </c>
      <c r="AI36" s="3">
        <f t="shared" si="35"/>
        <v>450</v>
      </c>
      <c r="AJ36" s="3">
        <f t="shared" si="35"/>
        <v>450</v>
      </c>
      <c r="AK36" s="3">
        <f t="shared" si="35"/>
        <v>450</v>
      </c>
      <c r="AL36" s="3">
        <f t="shared" si="35"/>
        <v>450</v>
      </c>
      <c r="AM36" s="3">
        <f t="shared" si="35"/>
        <v>450</v>
      </c>
      <c r="AN36" s="3">
        <f t="shared" si="35"/>
        <v>450</v>
      </c>
      <c r="AO36" s="3">
        <f t="shared" si="35"/>
        <v>450</v>
      </c>
      <c r="AP36" s="3">
        <f t="shared" si="35"/>
        <v>450</v>
      </c>
      <c r="AQ36" s="3">
        <f t="shared" si="35"/>
        <v>450</v>
      </c>
      <c r="AR36" s="3">
        <f t="shared" si="35"/>
        <v>450</v>
      </c>
      <c r="AS36" s="3">
        <f t="shared" si="35"/>
        <v>450</v>
      </c>
      <c r="AT36" s="3">
        <f t="shared" si="35"/>
        <v>450</v>
      </c>
      <c r="AU36" s="3">
        <f t="shared" si="35"/>
        <v>450</v>
      </c>
      <c r="AV36" s="3">
        <f t="shared" si="35"/>
        <v>450</v>
      </c>
      <c r="AW36" s="3">
        <f t="shared" si="35"/>
        <v>450</v>
      </c>
      <c r="AX36" s="3">
        <f t="shared" si="35"/>
        <v>450</v>
      </c>
      <c r="AY36" s="3">
        <f t="shared" si="35"/>
        <v>450</v>
      </c>
      <c r="AZ36" s="3">
        <f t="shared" si="35"/>
        <v>420</v>
      </c>
      <c r="BA36" s="3">
        <f t="shared" si="35"/>
        <v>390</v>
      </c>
      <c r="BB36" s="3">
        <f t="shared" si="35"/>
        <v>360</v>
      </c>
      <c r="BC36" s="3">
        <f t="shared" si="35"/>
        <v>330</v>
      </c>
      <c r="BD36" s="3">
        <f t="shared" si="35"/>
        <v>301</v>
      </c>
      <c r="BE36" s="3">
        <f t="shared" si="35"/>
        <v>301</v>
      </c>
      <c r="BF36" s="3">
        <f t="shared" si="35"/>
        <v>301</v>
      </c>
      <c r="BG36" s="3">
        <f t="shared" si="35"/>
        <v>301</v>
      </c>
      <c r="BH36" s="3">
        <f t="shared" si="35"/>
        <v>301</v>
      </c>
      <c r="BI36" s="3">
        <f t="shared" si="35"/>
        <v>301</v>
      </c>
      <c r="BJ36" s="3">
        <f t="shared" si="35"/>
        <v>331</v>
      </c>
      <c r="BK36" s="3">
        <f t="shared" si="35"/>
        <v>361</v>
      </c>
      <c r="BL36" s="3">
        <f t="shared" si="35"/>
        <v>391</v>
      </c>
      <c r="BM36" s="3">
        <f t="shared" si="35"/>
        <v>421</v>
      </c>
      <c r="BN36" s="3">
        <f t="shared" si="35"/>
        <v>450</v>
      </c>
      <c r="BO36" s="3">
        <f t="shared" si="35"/>
        <v>450</v>
      </c>
      <c r="BP36" s="3">
        <f t="shared" si="35"/>
        <v>450</v>
      </c>
      <c r="BQ36" s="3">
        <f t="shared" si="35"/>
        <v>450</v>
      </c>
      <c r="BR36" s="3">
        <f t="shared" si="35"/>
        <v>450</v>
      </c>
      <c r="BS36" s="3">
        <f t="shared" si="35"/>
        <v>450</v>
      </c>
      <c r="BT36" s="3">
        <f t="shared" si="35"/>
        <v>450</v>
      </c>
      <c r="BU36" s="3">
        <f t="shared" si="35"/>
        <v>450</v>
      </c>
      <c r="BV36" s="3">
        <f t="shared" si="35"/>
        <v>450</v>
      </c>
      <c r="BW36" s="3">
        <f t="shared" si="35"/>
        <v>450</v>
      </c>
      <c r="BX36" s="3">
        <f t="shared" si="35"/>
        <v>450</v>
      </c>
      <c r="BY36" s="3">
        <f t="shared" si="35"/>
        <v>450</v>
      </c>
      <c r="BZ36" s="3">
        <f t="shared" si="35"/>
        <v>450</v>
      </c>
      <c r="CA36" s="3">
        <f t="shared" si="35"/>
        <v>450</v>
      </c>
      <c r="CB36" s="3">
        <f t="shared" si="35"/>
        <v>450</v>
      </c>
      <c r="CC36" s="3">
        <f t="shared" si="35"/>
        <v>450</v>
      </c>
      <c r="CD36" s="3">
        <f t="shared" ref="CD36:CS36" si="36">CD66-CD77</f>
        <v>450</v>
      </c>
      <c r="CE36" s="3">
        <f t="shared" si="36"/>
        <v>450</v>
      </c>
      <c r="CF36" s="3">
        <f t="shared" si="36"/>
        <v>450</v>
      </c>
      <c r="CG36" s="3">
        <f t="shared" si="36"/>
        <v>450</v>
      </c>
      <c r="CH36" s="3">
        <f t="shared" si="36"/>
        <v>450</v>
      </c>
      <c r="CI36" s="3">
        <f t="shared" si="36"/>
        <v>450</v>
      </c>
      <c r="CJ36" s="3">
        <f t="shared" si="36"/>
        <v>450</v>
      </c>
      <c r="CK36" s="3">
        <f t="shared" si="36"/>
        <v>450</v>
      </c>
      <c r="CL36" s="3">
        <f t="shared" si="36"/>
        <v>450</v>
      </c>
      <c r="CM36" s="3">
        <f t="shared" si="36"/>
        <v>450</v>
      </c>
      <c r="CN36" s="3">
        <f t="shared" si="36"/>
        <v>450</v>
      </c>
      <c r="CO36" s="3">
        <f t="shared" si="36"/>
        <v>450</v>
      </c>
      <c r="CP36" s="3">
        <f t="shared" si="36"/>
        <v>450</v>
      </c>
      <c r="CQ36" s="3">
        <f t="shared" si="36"/>
        <v>450</v>
      </c>
      <c r="CR36" s="3">
        <f t="shared" si="36"/>
        <v>450</v>
      </c>
      <c r="CS36" s="70">
        <f t="shared" si="36"/>
        <v>420</v>
      </c>
      <c r="CT36" s="24">
        <f t="shared" si="23"/>
        <v>38146</v>
      </c>
      <c r="CU36" s="128"/>
    </row>
    <row r="37" spans="1:99">
      <c r="A37" s="22" t="s">
        <v>37</v>
      </c>
      <c r="B37" s="69">
        <f t="shared" si="28"/>
        <v>754</v>
      </c>
      <c r="C37" s="3">
        <f t="shared" si="28"/>
        <v>754</v>
      </c>
      <c r="D37" s="3">
        <f t="shared" si="28"/>
        <v>753</v>
      </c>
      <c r="E37" s="3">
        <f t="shared" si="28"/>
        <v>751</v>
      </c>
      <c r="F37" s="3">
        <f t="shared" si="28"/>
        <v>751</v>
      </c>
      <c r="G37" s="3">
        <f t="shared" si="28"/>
        <v>753</v>
      </c>
      <c r="H37" s="3">
        <f t="shared" si="28"/>
        <v>679</v>
      </c>
      <c r="I37" s="3">
        <f t="shared" si="28"/>
        <v>604</v>
      </c>
      <c r="J37" s="3">
        <f t="shared" si="28"/>
        <v>542</v>
      </c>
      <c r="K37" s="3">
        <f t="shared" si="28"/>
        <v>542</v>
      </c>
      <c r="L37" s="3">
        <f t="shared" si="28"/>
        <v>542</v>
      </c>
      <c r="M37" s="3">
        <f t="shared" si="28"/>
        <v>542</v>
      </c>
      <c r="N37" s="3">
        <f t="shared" si="28"/>
        <v>542</v>
      </c>
      <c r="O37" s="3">
        <f t="shared" si="28"/>
        <v>542</v>
      </c>
      <c r="P37" s="3">
        <f t="shared" si="28"/>
        <v>542</v>
      </c>
      <c r="Q37" s="3">
        <f t="shared" si="28"/>
        <v>542</v>
      </c>
      <c r="R37" s="3">
        <f t="shared" ref="R37:CC37" si="37">R67-R78</f>
        <v>542</v>
      </c>
      <c r="S37" s="3">
        <f t="shared" si="37"/>
        <v>617</v>
      </c>
      <c r="T37" s="3">
        <f t="shared" si="37"/>
        <v>692</v>
      </c>
      <c r="U37" s="3">
        <f t="shared" si="37"/>
        <v>754</v>
      </c>
      <c r="V37" s="3">
        <f t="shared" si="37"/>
        <v>754</v>
      </c>
      <c r="W37" s="3">
        <f t="shared" si="37"/>
        <v>750</v>
      </c>
      <c r="X37" s="3">
        <f t="shared" si="37"/>
        <v>746</v>
      </c>
      <c r="Y37" s="3">
        <f t="shared" si="37"/>
        <v>746</v>
      </c>
      <c r="Z37" s="3">
        <f t="shared" si="37"/>
        <v>751</v>
      </c>
      <c r="AA37" s="3">
        <f t="shared" si="37"/>
        <v>758</v>
      </c>
      <c r="AB37" s="3">
        <f t="shared" si="37"/>
        <v>756</v>
      </c>
      <c r="AC37" s="3">
        <f t="shared" si="37"/>
        <v>755</v>
      </c>
      <c r="AD37" s="3">
        <f t="shared" si="37"/>
        <v>756</v>
      </c>
      <c r="AE37" s="3">
        <f t="shared" si="37"/>
        <v>758</v>
      </c>
      <c r="AF37" s="3">
        <f t="shared" si="37"/>
        <v>758</v>
      </c>
      <c r="AG37" s="3">
        <f t="shared" si="37"/>
        <v>756</v>
      </c>
      <c r="AH37" s="3">
        <f t="shared" si="37"/>
        <v>755</v>
      </c>
      <c r="AI37" s="3">
        <f t="shared" si="37"/>
        <v>757</v>
      </c>
      <c r="AJ37" s="3">
        <f t="shared" si="37"/>
        <v>753</v>
      </c>
      <c r="AK37" s="3">
        <f t="shared" si="37"/>
        <v>755</v>
      </c>
      <c r="AL37" s="3">
        <f t="shared" si="37"/>
        <v>759</v>
      </c>
      <c r="AM37" s="3">
        <f t="shared" si="37"/>
        <v>753</v>
      </c>
      <c r="AN37" s="3">
        <f t="shared" si="37"/>
        <v>753</v>
      </c>
      <c r="AO37" s="3">
        <f t="shared" si="37"/>
        <v>755</v>
      </c>
      <c r="AP37" s="3">
        <f t="shared" si="37"/>
        <v>758</v>
      </c>
      <c r="AQ37" s="3">
        <f t="shared" si="37"/>
        <v>758</v>
      </c>
      <c r="AR37" s="3">
        <f t="shared" si="37"/>
        <v>756</v>
      </c>
      <c r="AS37" s="3">
        <f t="shared" si="37"/>
        <v>752</v>
      </c>
      <c r="AT37" s="3">
        <f t="shared" si="37"/>
        <v>750</v>
      </c>
      <c r="AU37" s="3">
        <f t="shared" si="37"/>
        <v>750</v>
      </c>
      <c r="AV37" s="3">
        <f t="shared" si="37"/>
        <v>753</v>
      </c>
      <c r="AW37" s="3">
        <f t="shared" si="37"/>
        <v>755</v>
      </c>
      <c r="AX37" s="3">
        <f t="shared" si="37"/>
        <v>756</v>
      </c>
      <c r="AY37" s="3">
        <f t="shared" si="37"/>
        <v>756</v>
      </c>
      <c r="AZ37" s="3">
        <f t="shared" si="37"/>
        <v>757</v>
      </c>
      <c r="BA37" s="3">
        <f t="shared" si="37"/>
        <v>759</v>
      </c>
      <c r="BB37" s="3">
        <f t="shared" si="37"/>
        <v>758</v>
      </c>
      <c r="BC37" s="3">
        <f t="shared" si="37"/>
        <v>753</v>
      </c>
      <c r="BD37" s="3">
        <f t="shared" si="37"/>
        <v>752</v>
      </c>
      <c r="BE37" s="3">
        <f t="shared" si="37"/>
        <v>749</v>
      </c>
      <c r="BF37" s="3">
        <f t="shared" si="37"/>
        <v>750</v>
      </c>
      <c r="BG37" s="3">
        <f t="shared" si="37"/>
        <v>754</v>
      </c>
      <c r="BH37" s="3">
        <f t="shared" si="37"/>
        <v>759</v>
      </c>
      <c r="BI37" s="3">
        <f t="shared" si="37"/>
        <v>757</v>
      </c>
      <c r="BJ37" s="3">
        <f t="shared" si="37"/>
        <v>756</v>
      </c>
      <c r="BK37" s="3">
        <f t="shared" si="37"/>
        <v>754</v>
      </c>
      <c r="BL37" s="3">
        <f t="shared" si="37"/>
        <v>748</v>
      </c>
      <c r="BM37" s="3">
        <f t="shared" si="37"/>
        <v>754</v>
      </c>
      <c r="BN37" s="3">
        <f t="shared" si="37"/>
        <v>760</v>
      </c>
      <c r="BO37" s="3">
        <f t="shared" si="37"/>
        <v>753</v>
      </c>
      <c r="BP37" s="3">
        <f t="shared" si="37"/>
        <v>752</v>
      </c>
      <c r="BQ37" s="3">
        <f t="shared" si="37"/>
        <v>755</v>
      </c>
      <c r="BR37" s="3">
        <f t="shared" si="37"/>
        <v>753</v>
      </c>
      <c r="BS37" s="3">
        <f t="shared" si="37"/>
        <v>752</v>
      </c>
      <c r="BT37" s="3">
        <f t="shared" si="37"/>
        <v>755</v>
      </c>
      <c r="BU37" s="3">
        <f t="shared" si="37"/>
        <v>752</v>
      </c>
      <c r="BV37" s="3">
        <f t="shared" si="37"/>
        <v>746</v>
      </c>
      <c r="BW37" s="3">
        <f t="shared" si="37"/>
        <v>746</v>
      </c>
      <c r="BX37" s="3">
        <f t="shared" si="37"/>
        <v>756</v>
      </c>
      <c r="BY37" s="3">
        <f t="shared" si="37"/>
        <v>760</v>
      </c>
      <c r="BZ37" s="3">
        <f t="shared" si="37"/>
        <v>759</v>
      </c>
      <c r="CA37" s="3">
        <f t="shared" si="37"/>
        <v>755</v>
      </c>
      <c r="CB37" s="3">
        <f t="shared" si="37"/>
        <v>749</v>
      </c>
      <c r="CC37" s="3">
        <f t="shared" si="37"/>
        <v>749</v>
      </c>
      <c r="CD37" s="3">
        <f t="shared" ref="CD37:CS37" si="38">CD67-CD78</f>
        <v>755</v>
      </c>
      <c r="CE37" s="3">
        <f t="shared" si="38"/>
        <v>754</v>
      </c>
      <c r="CF37" s="3">
        <f t="shared" si="38"/>
        <v>753</v>
      </c>
      <c r="CG37" s="3">
        <f t="shared" si="38"/>
        <v>750</v>
      </c>
      <c r="CH37" s="3">
        <f t="shared" si="38"/>
        <v>740</v>
      </c>
      <c r="CI37" s="3">
        <f t="shared" si="38"/>
        <v>737</v>
      </c>
      <c r="CJ37" s="3">
        <f t="shared" si="38"/>
        <v>756</v>
      </c>
      <c r="CK37" s="3">
        <f t="shared" si="38"/>
        <v>753</v>
      </c>
      <c r="CL37" s="3">
        <f t="shared" si="38"/>
        <v>749</v>
      </c>
      <c r="CM37" s="3">
        <f t="shared" si="38"/>
        <v>746</v>
      </c>
      <c r="CN37" s="3">
        <f t="shared" si="38"/>
        <v>745</v>
      </c>
      <c r="CO37" s="3">
        <f t="shared" si="38"/>
        <v>740</v>
      </c>
      <c r="CP37" s="3">
        <f t="shared" si="38"/>
        <v>730</v>
      </c>
      <c r="CQ37" s="3">
        <f t="shared" si="38"/>
        <v>729</v>
      </c>
      <c r="CR37" s="3">
        <f t="shared" si="38"/>
        <v>731</v>
      </c>
      <c r="CS37" s="70">
        <f t="shared" si="38"/>
        <v>738</v>
      </c>
      <c r="CT37" s="24">
        <f t="shared" si="23"/>
        <v>69886</v>
      </c>
      <c r="CU37" s="128"/>
    </row>
    <row r="38" spans="1:99">
      <c r="A38" s="44" t="s">
        <v>38</v>
      </c>
      <c r="B38" s="71">
        <f t="shared" si="28"/>
        <v>35.700000000000003</v>
      </c>
      <c r="C38" s="72">
        <f t="shared" si="28"/>
        <v>35.700000000000003</v>
      </c>
      <c r="D38" s="72">
        <f t="shared" si="28"/>
        <v>35.700000000000003</v>
      </c>
      <c r="E38" s="72">
        <f t="shared" si="28"/>
        <v>35.700000000000003</v>
      </c>
      <c r="F38" s="72">
        <f t="shared" si="28"/>
        <v>35.700000000000003</v>
      </c>
      <c r="G38" s="72">
        <f t="shared" si="28"/>
        <v>35.700000000000003</v>
      </c>
      <c r="H38" s="72">
        <f t="shared" si="28"/>
        <v>35.700000000000003</v>
      </c>
      <c r="I38" s="72">
        <f t="shared" si="28"/>
        <v>35.700000000000003</v>
      </c>
      <c r="J38" s="72">
        <f t="shared" si="28"/>
        <v>35.700000000000003</v>
      </c>
      <c r="K38" s="72">
        <f t="shared" si="28"/>
        <v>35.700000000000003</v>
      </c>
      <c r="L38" s="72">
        <f t="shared" si="28"/>
        <v>35.700000000000003</v>
      </c>
      <c r="M38" s="72">
        <f t="shared" si="28"/>
        <v>35.700000000000003</v>
      </c>
      <c r="N38" s="72">
        <f t="shared" si="28"/>
        <v>35.700000000000003</v>
      </c>
      <c r="O38" s="72">
        <f t="shared" si="28"/>
        <v>35.700000000000003</v>
      </c>
      <c r="P38" s="72">
        <f t="shared" si="28"/>
        <v>35.700000000000003</v>
      </c>
      <c r="Q38" s="72">
        <f t="shared" si="28"/>
        <v>35.700000000000003</v>
      </c>
      <c r="R38" s="72">
        <f t="shared" ref="R38:CC38" si="39">R68-R79</f>
        <v>35.700000000000003</v>
      </c>
      <c r="S38" s="72">
        <f t="shared" si="39"/>
        <v>35.700000000000003</v>
      </c>
      <c r="T38" s="72">
        <f t="shared" si="39"/>
        <v>35.700000000000003</v>
      </c>
      <c r="U38" s="72">
        <f t="shared" si="39"/>
        <v>35.700000000000003</v>
      </c>
      <c r="V38" s="72">
        <f t="shared" si="39"/>
        <v>35.700000000000003</v>
      </c>
      <c r="W38" s="72">
        <f t="shared" si="39"/>
        <v>35.700000000000003</v>
      </c>
      <c r="X38" s="72">
        <f t="shared" si="39"/>
        <v>35.700000000000003</v>
      </c>
      <c r="Y38" s="72">
        <f t="shared" si="39"/>
        <v>35.700000000000003</v>
      </c>
      <c r="Z38" s="72">
        <f t="shared" si="39"/>
        <v>35.700000000000003</v>
      </c>
      <c r="AA38" s="72">
        <f t="shared" si="39"/>
        <v>35.700000000000003</v>
      </c>
      <c r="AB38" s="72">
        <f t="shared" si="39"/>
        <v>35.700000000000003</v>
      </c>
      <c r="AC38" s="72">
        <f t="shared" si="39"/>
        <v>35.700000000000003</v>
      </c>
      <c r="AD38" s="72">
        <f t="shared" si="39"/>
        <v>35.700000000000003</v>
      </c>
      <c r="AE38" s="72">
        <f t="shared" si="39"/>
        <v>35.700000000000003</v>
      </c>
      <c r="AF38" s="72">
        <f t="shared" si="39"/>
        <v>35.700000000000003</v>
      </c>
      <c r="AG38" s="72">
        <f t="shared" si="39"/>
        <v>35.700000000000003</v>
      </c>
      <c r="AH38" s="72">
        <f t="shared" si="39"/>
        <v>35.700000000000003</v>
      </c>
      <c r="AI38" s="72">
        <f t="shared" si="39"/>
        <v>35.700000000000003</v>
      </c>
      <c r="AJ38" s="72">
        <f t="shared" si="39"/>
        <v>35.700000000000003</v>
      </c>
      <c r="AK38" s="72">
        <f t="shared" si="39"/>
        <v>35.700000000000003</v>
      </c>
      <c r="AL38" s="72">
        <f t="shared" si="39"/>
        <v>35.700000000000003</v>
      </c>
      <c r="AM38" s="72">
        <f t="shared" si="39"/>
        <v>35.700000000000003</v>
      </c>
      <c r="AN38" s="72">
        <f t="shared" si="39"/>
        <v>35.700000000000003</v>
      </c>
      <c r="AO38" s="72">
        <f t="shared" si="39"/>
        <v>35.700000000000003</v>
      </c>
      <c r="AP38" s="72">
        <f t="shared" si="39"/>
        <v>35.700000000000003</v>
      </c>
      <c r="AQ38" s="72">
        <f t="shared" si="39"/>
        <v>35.700000000000003</v>
      </c>
      <c r="AR38" s="72">
        <f t="shared" si="39"/>
        <v>35.700000000000003</v>
      </c>
      <c r="AS38" s="72">
        <f t="shared" si="39"/>
        <v>35.700000000000003</v>
      </c>
      <c r="AT38" s="72">
        <f t="shared" si="39"/>
        <v>35.700000000000003</v>
      </c>
      <c r="AU38" s="72">
        <f t="shared" si="39"/>
        <v>35.700000000000003</v>
      </c>
      <c r="AV38" s="72">
        <f t="shared" si="39"/>
        <v>35.700000000000003</v>
      </c>
      <c r="AW38" s="72">
        <f t="shared" si="39"/>
        <v>35.700000000000003</v>
      </c>
      <c r="AX38" s="72">
        <f t="shared" si="39"/>
        <v>35.700000000000003</v>
      </c>
      <c r="AY38" s="72">
        <f t="shared" si="39"/>
        <v>35.700000000000003</v>
      </c>
      <c r="AZ38" s="72">
        <f t="shared" si="39"/>
        <v>35.700000000000003</v>
      </c>
      <c r="BA38" s="72">
        <f t="shared" si="39"/>
        <v>35.700000000000003</v>
      </c>
      <c r="BB38" s="72">
        <f t="shared" si="39"/>
        <v>35.700000000000003</v>
      </c>
      <c r="BC38" s="72">
        <f t="shared" si="39"/>
        <v>35.700000000000003</v>
      </c>
      <c r="BD38" s="72">
        <f t="shared" si="39"/>
        <v>35.700000000000003</v>
      </c>
      <c r="BE38" s="72">
        <f t="shared" si="39"/>
        <v>35.700000000000003</v>
      </c>
      <c r="BF38" s="72">
        <f t="shared" si="39"/>
        <v>35.700000000000003</v>
      </c>
      <c r="BG38" s="72">
        <f t="shared" si="39"/>
        <v>35.700000000000003</v>
      </c>
      <c r="BH38" s="72">
        <f t="shared" si="39"/>
        <v>35.700000000000003</v>
      </c>
      <c r="BI38" s="72">
        <f t="shared" si="39"/>
        <v>35.700000000000003</v>
      </c>
      <c r="BJ38" s="72">
        <f t="shared" si="39"/>
        <v>35.700000000000003</v>
      </c>
      <c r="BK38" s="72">
        <f t="shared" si="39"/>
        <v>35.700000000000003</v>
      </c>
      <c r="BL38" s="72">
        <f t="shared" si="39"/>
        <v>35.700000000000003</v>
      </c>
      <c r="BM38" s="72">
        <f t="shared" si="39"/>
        <v>35.700000000000003</v>
      </c>
      <c r="BN38" s="72">
        <f t="shared" si="39"/>
        <v>35.700000000000003</v>
      </c>
      <c r="BO38" s="72">
        <f t="shared" si="39"/>
        <v>35.700000000000003</v>
      </c>
      <c r="BP38" s="72">
        <f t="shared" si="39"/>
        <v>35.700000000000003</v>
      </c>
      <c r="BQ38" s="72">
        <f t="shared" si="39"/>
        <v>35.700000000000003</v>
      </c>
      <c r="BR38" s="72">
        <f t="shared" si="39"/>
        <v>35.700000000000003</v>
      </c>
      <c r="BS38" s="72">
        <f t="shared" si="39"/>
        <v>35.700000000000003</v>
      </c>
      <c r="BT38" s="72">
        <f t="shared" si="39"/>
        <v>35.700000000000003</v>
      </c>
      <c r="BU38" s="72">
        <f t="shared" si="39"/>
        <v>35.700000000000003</v>
      </c>
      <c r="BV38" s="72">
        <f t="shared" si="39"/>
        <v>35.700000000000003</v>
      </c>
      <c r="BW38" s="72">
        <f t="shared" si="39"/>
        <v>35.700000000000003</v>
      </c>
      <c r="BX38" s="72">
        <f t="shared" si="39"/>
        <v>35.700000000000003</v>
      </c>
      <c r="BY38" s="72">
        <f t="shared" si="39"/>
        <v>35.700000000000003</v>
      </c>
      <c r="BZ38" s="72">
        <f t="shared" si="39"/>
        <v>35.700000000000003</v>
      </c>
      <c r="CA38" s="72">
        <f t="shared" si="39"/>
        <v>35.700000000000003</v>
      </c>
      <c r="CB38" s="72">
        <f t="shared" si="39"/>
        <v>35.700000000000003</v>
      </c>
      <c r="CC38" s="72">
        <f t="shared" si="39"/>
        <v>35.700000000000003</v>
      </c>
      <c r="CD38" s="72">
        <f t="shared" ref="CD38:CS38" si="40">CD68-CD79</f>
        <v>35.700000000000003</v>
      </c>
      <c r="CE38" s="72">
        <f t="shared" si="40"/>
        <v>35.700000000000003</v>
      </c>
      <c r="CF38" s="72">
        <f t="shared" si="40"/>
        <v>35.700000000000003</v>
      </c>
      <c r="CG38" s="72">
        <f t="shared" si="40"/>
        <v>35.700000000000003</v>
      </c>
      <c r="CH38" s="72">
        <f t="shared" si="40"/>
        <v>35.700000000000003</v>
      </c>
      <c r="CI38" s="72">
        <f t="shared" si="40"/>
        <v>35.700000000000003</v>
      </c>
      <c r="CJ38" s="72">
        <f t="shared" si="40"/>
        <v>35.700000000000003</v>
      </c>
      <c r="CK38" s="72">
        <f t="shared" si="40"/>
        <v>35.700000000000003</v>
      </c>
      <c r="CL38" s="72">
        <f t="shared" si="40"/>
        <v>35.700000000000003</v>
      </c>
      <c r="CM38" s="72">
        <f t="shared" si="40"/>
        <v>35.700000000000003</v>
      </c>
      <c r="CN38" s="72">
        <f t="shared" si="40"/>
        <v>35.700000000000003</v>
      </c>
      <c r="CO38" s="72">
        <f t="shared" si="40"/>
        <v>35.700000000000003</v>
      </c>
      <c r="CP38" s="72">
        <f t="shared" si="40"/>
        <v>35.700000000000003</v>
      </c>
      <c r="CQ38" s="72">
        <f t="shared" si="40"/>
        <v>35.700000000000003</v>
      </c>
      <c r="CR38" s="72">
        <f t="shared" si="40"/>
        <v>35.700000000000003</v>
      </c>
      <c r="CS38" s="73">
        <f t="shared" si="40"/>
        <v>35.700000000000003</v>
      </c>
      <c r="CT38" s="24">
        <f t="shared" si="23"/>
        <v>3427.1999999999948</v>
      </c>
      <c r="CU38" s="128"/>
    </row>
    <row r="39" spans="1:99">
      <c r="A39" s="74" t="s">
        <v>39</v>
      </c>
      <c r="B39" s="75">
        <f t="shared" ref="B39:AG39" si="41">B12</f>
        <v>65.09</v>
      </c>
      <c r="C39" s="76">
        <f t="shared" si="41"/>
        <v>65.09</v>
      </c>
      <c r="D39" s="76">
        <f t="shared" si="41"/>
        <v>65.09</v>
      </c>
      <c r="E39" s="76">
        <f t="shared" si="41"/>
        <v>65.09</v>
      </c>
      <c r="F39" s="76">
        <f t="shared" si="41"/>
        <v>65.09</v>
      </c>
      <c r="G39" s="76">
        <f t="shared" si="41"/>
        <v>65.09</v>
      </c>
      <c r="H39" s="76">
        <f t="shared" si="41"/>
        <v>65.09</v>
      </c>
      <c r="I39" s="76">
        <f t="shared" si="41"/>
        <v>65.09</v>
      </c>
      <c r="J39" s="76">
        <f t="shared" si="41"/>
        <v>65.09</v>
      </c>
      <c r="K39" s="76">
        <f t="shared" si="41"/>
        <v>65.09</v>
      </c>
      <c r="L39" s="76">
        <f t="shared" si="41"/>
        <v>65.09</v>
      </c>
      <c r="M39" s="76">
        <f t="shared" si="41"/>
        <v>65.09</v>
      </c>
      <c r="N39" s="76">
        <f t="shared" si="41"/>
        <v>65.09</v>
      </c>
      <c r="O39" s="76">
        <f t="shared" si="41"/>
        <v>65.09</v>
      </c>
      <c r="P39" s="76">
        <f t="shared" si="41"/>
        <v>65.09</v>
      </c>
      <c r="Q39" s="76">
        <f t="shared" si="41"/>
        <v>65.09</v>
      </c>
      <c r="R39" s="76">
        <f t="shared" si="41"/>
        <v>65.09</v>
      </c>
      <c r="S39" s="76">
        <f t="shared" si="41"/>
        <v>65.09</v>
      </c>
      <c r="T39" s="76">
        <f t="shared" si="41"/>
        <v>65.09</v>
      </c>
      <c r="U39" s="76">
        <f t="shared" si="41"/>
        <v>65.09</v>
      </c>
      <c r="V39" s="76">
        <f t="shared" si="41"/>
        <v>65.09</v>
      </c>
      <c r="W39" s="76">
        <f t="shared" si="41"/>
        <v>65.09</v>
      </c>
      <c r="X39" s="76">
        <f t="shared" si="41"/>
        <v>65.09</v>
      </c>
      <c r="Y39" s="76">
        <f t="shared" si="41"/>
        <v>65.09</v>
      </c>
      <c r="Z39" s="76">
        <f t="shared" si="41"/>
        <v>65.09</v>
      </c>
      <c r="AA39" s="76">
        <f t="shared" si="41"/>
        <v>65.09</v>
      </c>
      <c r="AB39" s="76">
        <f t="shared" si="41"/>
        <v>65.09</v>
      </c>
      <c r="AC39" s="76">
        <f t="shared" si="41"/>
        <v>65.09</v>
      </c>
      <c r="AD39" s="76">
        <f t="shared" si="41"/>
        <v>65.09</v>
      </c>
      <c r="AE39" s="76">
        <f t="shared" si="41"/>
        <v>65.09</v>
      </c>
      <c r="AF39" s="76">
        <f t="shared" si="41"/>
        <v>65.09</v>
      </c>
      <c r="AG39" s="76">
        <f t="shared" si="41"/>
        <v>65.09</v>
      </c>
      <c r="AH39" s="76">
        <f t="shared" ref="AH39:BM39" si="42">AH12</f>
        <v>65.09</v>
      </c>
      <c r="AI39" s="76">
        <f t="shared" si="42"/>
        <v>65.09</v>
      </c>
      <c r="AJ39" s="76">
        <f t="shared" si="42"/>
        <v>65.09</v>
      </c>
      <c r="AK39" s="76">
        <f t="shared" si="42"/>
        <v>65.09</v>
      </c>
      <c r="AL39" s="76">
        <f t="shared" si="42"/>
        <v>65.09</v>
      </c>
      <c r="AM39" s="76">
        <f t="shared" si="42"/>
        <v>65.09</v>
      </c>
      <c r="AN39" s="76">
        <f t="shared" si="42"/>
        <v>65.09</v>
      </c>
      <c r="AO39" s="76">
        <f t="shared" si="42"/>
        <v>65.09</v>
      </c>
      <c r="AP39" s="76">
        <f t="shared" si="42"/>
        <v>65.09</v>
      </c>
      <c r="AQ39" s="76">
        <f t="shared" si="42"/>
        <v>65.09</v>
      </c>
      <c r="AR39" s="76">
        <f t="shared" si="42"/>
        <v>65.09</v>
      </c>
      <c r="AS39" s="76">
        <f t="shared" si="42"/>
        <v>65.09</v>
      </c>
      <c r="AT39" s="76">
        <f t="shared" si="42"/>
        <v>65.09</v>
      </c>
      <c r="AU39" s="76">
        <f t="shared" si="42"/>
        <v>65.09</v>
      </c>
      <c r="AV39" s="76">
        <f t="shared" si="42"/>
        <v>65.09</v>
      </c>
      <c r="AW39" s="76">
        <f t="shared" si="42"/>
        <v>65.09</v>
      </c>
      <c r="AX39" s="76">
        <f t="shared" si="42"/>
        <v>65.09</v>
      </c>
      <c r="AY39" s="76">
        <f t="shared" si="42"/>
        <v>65.09</v>
      </c>
      <c r="AZ39" s="76">
        <f t="shared" si="42"/>
        <v>65.09</v>
      </c>
      <c r="BA39" s="76">
        <f t="shared" si="42"/>
        <v>65.09</v>
      </c>
      <c r="BB39" s="76">
        <f t="shared" si="42"/>
        <v>65.09</v>
      </c>
      <c r="BC39" s="76">
        <f t="shared" si="42"/>
        <v>65.09</v>
      </c>
      <c r="BD39" s="76">
        <f t="shared" si="42"/>
        <v>65.09</v>
      </c>
      <c r="BE39" s="76">
        <f t="shared" si="42"/>
        <v>65.09</v>
      </c>
      <c r="BF39" s="76">
        <f t="shared" si="42"/>
        <v>65.09</v>
      </c>
      <c r="BG39" s="76">
        <f t="shared" si="42"/>
        <v>65.09</v>
      </c>
      <c r="BH39" s="76">
        <f t="shared" si="42"/>
        <v>65.09</v>
      </c>
      <c r="BI39" s="76">
        <f t="shared" si="42"/>
        <v>65.09</v>
      </c>
      <c r="BJ39" s="76">
        <f t="shared" si="42"/>
        <v>65.09</v>
      </c>
      <c r="BK39" s="76">
        <f t="shared" si="42"/>
        <v>65.09</v>
      </c>
      <c r="BL39" s="76">
        <f t="shared" si="42"/>
        <v>65.09</v>
      </c>
      <c r="BM39" s="76">
        <f t="shared" si="42"/>
        <v>65.09</v>
      </c>
      <c r="BN39" s="76">
        <f t="shared" ref="BN39:CS39" si="43">BN12</f>
        <v>65.09</v>
      </c>
      <c r="BO39" s="76">
        <f t="shared" si="43"/>
        <v>65.09</v>
      </c>
      <c r="BP39" s="76">
        <f t="shared" si="43"/>
        <v>65.09</v>
      </c>
      <c r="BQ39" s="76">
        <f t="shared" si="43"/>
        <v>65.09</v>
      </c>
      <c r="BR39" s="76">
        <f t="shared" si="43"/>
        <v>65.09</v>
      </c>
      <c r="BS39" s="76">
        <f t="shared" si="43"/>
        <v>65.09</v>
      </c>
      <c r="BT39" s="76">
        <f t="shared" si="43"/>
        <v>65.09</v>
      </c>
      <c r="BU39" s="76">
        <f t="shared" si="43"/>
        <v>65.09</v>
      </c>
      <c r="BV39" s="76">
        <f t="shared" si="43"/>
        <v>65.09</v>
      </c>
      <c r="BW39" s="76">
        <f t="shared" si="43"/>
        <v>65.09</v>
      </c>
      <c r="BX39" s="76">
        <f t="shared" si="43"/>
        <v>65.09</v>
      </c>
      <c r="BY39" s="76">
        <f t="shared" si="43"/>
        <v>65.09</v>
      </c>
      <c r="BZ39" s="76">
        <f t="shared" si="43"/>
        <v>65.09</v>
      </c>
      <c r="CA39" s="76">
        <f t="shared" si="43"/>
        <v>65.09</v>
      </c>
      <c r="CB39" s="76">
        <f t="shared" si="43"/>
        <v>65.09</v>
      </c>
      <c r="CC39" s="76">
        <f t="shared" si="43"/>
        <v>65.09</v>
      </c>
      <c r="CD39" s="76">
        <f t="shared" si="43"/>
        <v>65.09</v>
      </c>
      <c r="CE39" s="76">
        <f t="shared" si="43"/>
        <v>65.09</v>
      </c>
      <c r="CF39" s="76">
        <f t="shared" si="43"/>
        <v>65.09</v>
      </c>
      <c r="CG39" s="76">
        <f t="shared" si="43"/>
        <v>65.09</v>
      </c>
      <c r="CH39" s="76">
        <f t="shared" si="43"/>
        <v>65.09</v>
      </c>
      <c r="CI39" s="76">
        <f t="shared" si="43"/>
        <v>65.09</v>
      </c>
      <c r="CJ39" s="76">
        <f t="shared" si="43"/>
        <v>65.09</v>
      </c>
      <c r="CK39" s="76">
        <f t="shared" si="43"/>
        <v>65.09</v>
      </c>
      <c r="CL39" s="76">
        <f t="shared" si="43"/>
        <v>65.09</v>
      </c>
      <c r="CM39" s="76">
        <f t="shared" si="43"/>
        <v>65.09</v>
      </c>
      <c r="CN39" s="76">
        <f t="shared" si="43"/>
        <v>65.09</v>
      </c>
      <c r="CO39" s="76">
        <f t="shared" si="43"/>
        <v>65.09</v>
      </c>
      <c r="CP39" s="76">
        <f t="shared" si="43"/>
        <v>65.09</v>
      </c>
      <c r="CQ39" s="76">
        <f t="shared" si="43"/>
        <v>65.09</v>
      </c>
      <c r="CR39" s="76">
        <f t="shared" si="43"/>
        <v>65.09</v>
      </c>
      <c r="CS39" s="77">
        <f t="shared" si="43"/>
        <v>65.09</v>
      </c>
      <c r="CT39" s="24">
        <f t="shared" si="23"/>
        <v>6248.6400000000085</v>
      </c>
      <c r="CU39" s="128"/>
    </row>
    <row r="40" spans="1:99">
      <c r="A40" s="20" t="s">
        <v>40</v>
      </c>
      <c r="B40" s="29">
        <f t="shared" ref="B40:AG40" si="44">SUM(B41:B41)</f>
        <v>1895.37</v>
      </c>
      <c r="C40" s="30">
        <f t="shared" si="44"/>
        <v>1897.73</v>
      </c>
      <c r="D40" s="30">
        <f t="shared" si="44"/>
        <v>1899.17</v>
      </c>
      <c r="E40" s="30">
        <f t="shared" si="44"/>
        <v>1901.04</v>
      </c>
      <c r="F40" s="30">
        <f t="shared" si="44"/>
        <v>1829.15</v>
      </c>
      <c r="G40" s="30">
        <f t="shared" si="44"/>
        <v>1687.88</v>
      </c>
      <c r="H40" s="30">
        <f t="shared" si="44"/>
        <v>1669.49</v>
      </c>
      <c r="I40" s="30">
        <f t="shared" si="44"/>
        <v>1672.22</v>
      </c>
      <c r="J40" s="30">
        <f t="shared" si="44"/>
        <v>1662.35</v>
      </c>
      <c r="K40" s="30">
        <f t="shared" si="44"/>
        <v>1663.58</v>
      </c>
      <c r="L40" s="30">
        <f t="shared" si="44"/>
        <v>1664.3</v>
      </c>
      <c r="M40" s="30">
        <f t="shared" si="44"/>
        <v>1665.26</v>
      </c>
      <c r="N40" s="30">
        <f t="shared" si="44"/>
        <v>1665.47</v>
      </c>
      <c r="O40" s="30">
        <f t="shared" si="44"/>
        <v>1665.47</v>
      </c>
      <c r="P40" s="30">
        <f t="shared" si="44"/>
        <v>1665.47</v>
      </c>
      <c r="Q40" s="30">
        <f t="shared" si="44"/>
        <v>1665.47</v>
      </c>
      <c r="R40" s="30">
        <f t="shared" si="44"/>
        <v>1665.47</v>
      </c>
      <c r="S40" s="30">
        <f t="shared" si="44"/>
        <v>1665.47</v>
      </c>
      <c r="T40" s="30">
        <f t="shared" si="44"/>
        <v>1916.65</v>
      </c>
      <c r="U40" s="30">
        <f t="shared" si="44"/>
        <v>2002.62</v>
      </c>
      <c r="V40" s="30">
        <f t="shared" si="44"/>
        <v>2174.81</v>
      </c>
      <c r="W40" s="30">
        <f t="shared" si="44"/>
        <v>2175.81</v>
      </c>
      <c r="X40" s="30">
        <f t="shared" si="44"/>
        <v>2602.4899999999998</v>
      </c>
      <c r="Y40" s="30">
        <f t="shared" si="44"/>
        <v>2602.64</v>
      </c>
      <c r="Z40" s="30">
        <f t="shared" si="44"/>
        <v>2680.19</v>
      </c>
      <c r="AA40" s="30">
        <f t="shared" si="44"/>
        <v>2770.88</v>
      </c>
      <c r="AB40" s="30">
        <f t="shared" si="44"/>
        <v>2979.8</v>
      </c>
      <c r="AC40" s="30">
        <f t="shared" si="44"/>
        <v>3086.88</v>
      </c>
      <c r="AD40" s="30">
        <f t="shared" si="44"/>
        <v>3055.05</v>
      </c>
      <c r="AE40" s="30">
        <f t="shared" si="44"/>
        <v>3055.05</v>
      </c>
      <c r="AF40" s="30">
        <f t="shared" si="44"/>
        <v>3061.15</v>
      </c>
      <c r="AG40" s="30">
        <f t="shared" si="44"/>
        <v>3061.15</v>
      </c>
      <c r="AH40" s="30">
        <f t="shared" ref="AH40:BM40" si="45">SUM(AH41:AH41)</f>
        <v>3055.61</v>
      </c>
      <c r="AI40" s="30">
        <f t="shared" si="45"/>
        <v>3052.06</v>
      </c>
      <c r="AJ40" s="30">
        <f t="shared" si="45"/>
        <v>3048.52</v>
      </c>
      <c r="AK40" s="30">
        <f t="shared" si="45"/>
        <v>3056.99</v>
      </c>
      <c r="AL40" s="30">
        <f t="shared" si="45"/>
        <v>3388.54</v>
      </c>
      <c r="AM40" s="30">
        <f t="shared" si="45"/>
        <v>3388.75</v>
      </c>
      <c r="AN40" s="30">
        <f t="shared" si="45"/>
        <v>3390.81</v>
      </c>
      <c r="AO40" s="30">
        <f t="shared" si="45"/>
        <v>3430.33</v>
      </c>
      <c r="AP40" s="30">
        <f t="shared" si="45"/>
        <v>3430.34</v>
      </c>
      <c r="AQ40" s="30">
        <f t="shared" si="45"/>
        <v>3430.53</v>
      </c>
      <c r="AR40" s="30">
        <f t="shared" si="45"/>
        <v>3436.61</v>
      </c>
      <c r="AS40" s="30">
        <f t="shared" si="45"/>
        <v>3470.27</v>
      </c>
      <c r="AT40" s="30">
        <f t="shared" si="45"/>
        <v>3277.62</v>
      </c>
      <c r="AU40" s="30">
        <f t="shared" si="45"/>
        <v>3061.97</v>
      </c>
      <c r="AV40" s="30">
        <f t="shared" si="45"/>
        <v>3101.82</v>
      </c>
      <c r="AW40" s="30">
        <f t="shared" si="45"/>
        <v>3148.52</v>
      </c>
      <c r="AX40" s="30">
        <f t="shared" si="45"/>
        <v>3132.33</v>
      </c>
      <c r="AY40" s="30">
        <f t="shared" si="45"/>
        <v>3132.33</v>
      </c>
      <c r="AZ40" s="30">
        <f t="shared" si="45"/>
        <v>2879.44</v>
      </c>
      <c r="BA40" s="30">
        <f t="shared" si="45"/>
        <v>2698.85</v>
      </c>
      <c r="BB40" s="30">
        <f t="shared" si="45"/>
        <v>2149.5500000000002</v>
      </c>
      <c r="BC40" s="30">
        <f t="shared" si="45"/>
        <v>1908.77</v>
      </c>
      <c r="BD40" s="30">
        <f t="shared" si="45"/>
        <v>1908.77</v>
      </c>
      <c r="BE40" s="30">
        <f t="shared" si="45"/>
        <v>1908.77</v>
      </c>
      <c r="BF40" s="30">
        <f t="shared" si="45"/>
        <v>2017.61</v>
      </c>
      <c r="BG40" s="30">
        <f t="shared" si="45"/>
        <v>2017.61</v>
      </c>
      <c r="BH40" s="30">
        <f t="shared" si="45"/>
        <v>2468.67</v>
      </c>
      <c r="BI40" s="30">
        <f t="shared" si="45"/>
        <v>2468.5500000000002</v>
      </c>
      <c r="BJ40" s="30">
        <f t="shared" si="45"/>
        <v>2760.44</v>
      </c>
      <c r="BK40" s="30">
        <f t="shared" si="45"/>
        <v>2639.75</v>
      </c>
      <c r="BL40" s="30">
        <f t="shared" si="45"/>
        <v>3057.7</v>
      </c>
      <c r="BM40" s="30">
        <f t="shared" si="45"/>
        <v>3188.16</v>
      </c>
      <c r="BN40" s="30">
        <f t="shared" ref="BN40:CS40" si="46">SUM(BN41:BN41)</f>
        <v>3077.25</v>
      </c>
      <c r="BO40" s="30">
        <f t="shared" si="46"/>
        <v>3033.15</v>
      </c>
      <c r="BP40" s="30">
        <f t="shared" si="46"/>
        <v>2918</v>
      </c>
      <c r="BQ40" s="30">
        <f t="shared" si="46"/>
        <v>2885.33</v>
      </c>
      <c r="BR40" s="30">
        <f t="shared" si="46"/>
        <v>2766.09</v>
      </c>
      <c r="BS40" s="30">
        <f t="shared" si="46"/>
        <v>2759.35</v>
      </c>
      <c r="BT40" s="30">
        <f t="shared" si="46"/>
        <v>2759.35</v>
      </c>
      <c r="BU40" s="30">
        <f t="shared" si="46"/>
        <v>2761.72</v>
      </c>
      <c r="BV40" s="30">
        <f t="shared" si="46"/>
        <v>2822.35</v>
      </c>
      <c r="BW40" s="30">
        <f t="shared" si="46"/>
        <v>2786.95</v>
      </c>
      <c r="BX40" s="30">
        <f t="shared" si="46"/>
        <v>2787.42</v>
      </c>
      <c r="BY40" s="30">
        <f t="shared" si="46"/>
        <v>2785.73</v>
      </c>
      <c r="BZ40" s="30">
        <f t="shared" si="46"/>
        <v>2784.28</v>
      </c>
      <c r="CA40" s="30">
        <f t="shared" si="46"/>
        <v>2787.9</v>
      </c>
      <c r="CB40" s="30">
        <f t="shared" si="46"/>
        <v>2788.79</v>
      </c>
      <c r="CC40" s="30">
        <f t="shared" si="46"/>
        <v>2788.79</v>
      </c>
      <c r="CD40" s="30">
        <f t="shared" si="46"/>
        <v>2879.76</v>
      </c>
      <c r="CE40" s="30">
        <f t="shared" si="46"/>
        <v>2807.8</v>
      </c>
      <c r="CF40" s="30">
        <f t="shared" si="46"/>
        <v>2742.86</v>
      </c>
      <c r="CG40" s="30">
        <f t="shared" si="46"/>
        <v>2657.96</v>
      </c>
      <c r="CH40" s="30">
        <f t="shared" si="46"/>
        <v>2644.48</v>
      </c>
      <c r="CI40" s="30">
        <f t="shared" si="46"/>
        <v>2641.63</v>
      </c>
      <c r="CJ40" s="30">
        <f t="shared" si="46"/>
        <v>2609.71</v>
      </c>
      <c r="CK40" s="30">
        <f t="shared" si="46"/>
        <v>2609.7399999999998</v>
      </c>
      <c r="CL40" s="30">
        <f t="shared" si="46"/>
        <v>2306.84</v>
      </c>
      <c r="CM40" s="30">
        <f t="shared" si="46"/>
        <v>2065.1799999999998</v>
      </c>
      <c r="CN40" s="30">
        <f t="shared" si="46"/>
        <v>1876.77</v>
      </c>
      <c r="CO40" s="30">
        <f t="shared" si="46"/>
        <v>1840.93</v>
      </c>
      <c r="CP40" s="30">
        <f t="shared" si="46"/>
        <v>1689.71</v>
      </c>
      <c r="CQ40" s="30">
        <f t="shared" si="46"/>
        <v>1683.48</v>
      </c>
      <c r="CR40" s="30">
        <f t="shared" si="46"/>
        <v>1755.63</v>
      </c>
      <c r="CS40" s="78">
        <f t="shared" si="46"/>
        <v>1899.71</v>
      </c>
      <c r="CT40" s="28">
        <f t="shared" si="23"/>
        <v>242836.75999999995</v>
      </c>
      <c r="CU40" s="126"/>
    </row>
    <row r="41" spans="1:99">
      <c r="A41" s="22" t="s">
        <v>12</v>
      </c>
      <c r="B41" s="32" cm="1">
        <f t="array" ref="B41:CS41">TRANSPOSE('[2]0302'!$AC$110:$AC$205)</f>
        <v>1895.37</v>
      </c>
      <c r="C41" s="33">
        <v>1897.73</v>
      </c>
      <c r="D41" s="33">
        <v>1899.17</v>
      </c>
      <c r="E41" s="33">
        <v>1901.04</v>
      </c>
      <c r="F41" s="33">
        <v>1829.15</v>
      </c>
      <c r="G41" s="33">
        <v>1687.88</v>
      </c>
      <c r="H41" s="33">
        <v>1669.49</v>
      </c>
      <c r="I41" s="33">
        <v>1672.22</v>
      </c>
      <c r="J41" s="33">
        <v>1662.35</v>
      </c>
      <c r="K41" s="33">
        <v>1663.58</v>
      </c>
      <c r="L41" s="33">
        <v>1664.3</v>
      </c>
      <c r="M41" s="33">
        <v>1665.26</v>
      </c>
      <c r="N41" s="33">
        <v>1665.47</v>
      </c>
      <c r="O41" s="33">
        <v>1665.47</v>
      </c>
      <c r="P41" s="33">
        <v>1665.47</v>
      </c>
      <c r="Q41" s="33">
        <v>1665.47</v>
      </c>
      <c r="R41" s="33">
        <v>1665.47</v>
      </c>
      <c r="S41" s="33">
        <v>1665.47</v>
      </c>
      <c r="T41" s="33">
        <v>1916.65</v>
      </c>
      <c r="U41" s="33">
        <v>2002.62</v>
      </c>
      <c r="V41" s="33">
        <v>2174.81</v>
      </c>
      <c r="W41" s="33">
        <v>2175.81</v>
      </c>
      <c r="X41" s="33">
        <v>2602.4899999999998</v>
      </c>
      <c r="Y41" s="33">
        <v>2602.64</v>
      </c>
      <c r="Z41" s="33">
        <v>2680.19</v>
      </c>
      <c r="AA41" s="33">
        <v>2770.88</v>
      </c>
      <c r="AB41" s="33">
        <v>2979.8</v>
      </c>
      <c r="AC41" s="33">
        <v>3086.88</v>
      </c>
      <c r="AD41" s="33">
        <v>3055.05</v>
      </c>
      <c r="AE41" s="33">
        <v>3055.05</v>
      </c>
      <c r="AF41" s="33">
        <v>3061.15</v>
      </c>
      <c r="AG41" s="33">
        <v>3061.15</v>
      </c>
      <c r="AH41" s="33">
        <v>3055.61</v>
      </c>
      <c r="AI41" s="33">
        <v>3052.06</v>
      </c>
      <c r="AJ41" s="33">
        <v>3048.52</v>
      </c>
      <c r="AK41" s="33">
        <v>3056.99</v>
      </c>
      <c r="AL41" s="33">
        <v>3388.54</v>
      </c>
      <c r="AM41" s="33">
        <v>3388.75</v>
      </c>
      <c r="AN41" s="33">
        <v>3390.81</v>
      </c>
      <c r="AO41" s="33">
        <v>3430.33</v>
      </c>
      <c r="AP41" s="33">
        <v>3430.34</v>
      </c>
      <c r="AQ41" s="33">
        <v>3430.53</v>
      </c>
      <c r="AR41" s="33">
        <v>3436.61</v>
      </c>
      <c r="AS41" s="33">
        <v>3470.27</v>
      </c>
      <c r="AT41" s="33">
        <v>3277.62</v>
      </c>
      <c r="AU41" s="33">
        <v>3061.97</v>
      </c>
      <c r="AV41" s="33">
        <v>3101.82</v>
      </c>
      <c r="AW41" s="33">
        <v>3148.52</v>
      </c>
      <c r="AX41" s="33">
        <v>3132.33</v>
      </c>
      <c r="AY41" s="33">
        <v>3132.33</v>
      </c>
      <c r="AZ41" s="33">
        <v>2879.44</v>
      </c>
      <c r="BA41" s="33">
        <v>2698.85</v>
      </c>
      <c r="BB41" s="33">
        <v>2149.5500000000002</v>
      </c>
      <c r="BC41" s="33">
        <v>1908.77</v>
      </c>
      <c r="BD41" s="33">
        <v>1908.77</v>
      </c>
      <c r="BE41" s="33">
        <v>1908.77</v>
      </c>
      <c r="BF41" s="33">
        <v>2017.61</v>
      </c>
      <c r="BG41" s="33">
        <v>2017.61</v>
      </c>
      <c r="BH41" s="33">
        <v>2468.67</v>
      </c>
      <c r="BI41" s="33">
        <v>2468.5500000000002</v>
      </c>
      <c r="BJ41" s="33">
        <v>2760.44</v>
      </c>
      <c r="BK41" s="33">
        <v>2639.75</v>
      </c>
      <c r="BL41" s="33">
        <v>3057.7</v>
      </c>
      <c r="BM41" s="33">
        <v>3188.16</v>
      </c>
      <c r="BN41" s="33">
        <v>3077.25</v>
      </c>
      <c r="BO41" s="33">
        <v>3033.15</v>
      </c>
      <c r="BP41" s="33">
        <v>2918</v>
      </c>
      <c r="BQ41" s="33">
        <v>2885.33</v>
      </c>
      <c r="BR41" s="33">
        <v>2766.09</v>
      </c>
      <c r="BS41" s="33">
        <v>2759.35</v>
      </c>
      <c r="BT41" s="33">
        <v>2759.35</v>
      </c>
      <c r="BU41" s="33">
        <v>2761.72</v>
      </c>
      <c r="BV41" s="33">
        <v>2822.35</v>
      </c>
      <c r="BW41" s="33">
        <v>2786.95</v>
      </c>
      <c r="BX41" s="33">
        <v>2787.42</v>
      </c>
      <c r="BY41" s="33">
        <v>2785.73</v>
      </c>
      <c r="BZ41" s="33">
        <v>2784.28</v>
      </c>
      <c r="CA41" s="33">
        <v>2787.9</v>
      </c>
      <c r="CB41" s="33">
        <v>2788.79</v>
      </c>
      <c r="CC41" s="33">
        <v>2788.79</v>
      </c>
      <c r="CD41" s="33">
        <v>2879.76</v>
      </c>
      <c r="CE41" s="33">
        <v>2807.8</v>
      </c>
      <c r="CF41" s="33">
        <v>2742.86</v>
      </c>
      <c r="CG41" s="33">
        <v>2657.96</v>
      </c>
      <c r="CH41" s="33">
        <v>2644.48</v>
      </c>
      <c r="CI41" s="33">
        <v>2641.63</v>
      </c>
      <c r="CJ41" s="33">
        <v>2609.71</v>
      </c>
      <c r="CK41" s="33">
        <v>2609.7399999999998</v>
      </c>
      <c r="CL41" s="33">
        <v>2306.84</v>
      </c>
      <c r="CM41" s="33">
        <v>2065.1799999999998</v>
      </c>
      <c r="CN41" s="33">
        <v>1876.77</v>
      </c>
      <c r="CO41" s="33">
        <v>1840.93</v>
      </c>
      <c r="CP41" s="33">
        <v>1689.71</v>
      </c>
      <c r="CQ41" s="33">
        <v>1683.48</v>
      </c>
      <c r="CR41" s="33">
        <v>1755.63</v>
      </c>
      <c r="CS41" s="79">
        <v>1899.71</v>
      </c>
      <c r="CT41" s="24">
        <f t="shared" si="23"/>
        <v>242836.75999999995</v>
      </c>
      <c r="CU41" s="128"/>
    </row>
    <row r="42" spans="1:99">
      <c r="A42" s="82" t="s">
        <v>41</v>
      </c>
      <c r="B42" s="249">
        <f t="shared" ref="B42:AG42" si="47">SUM(B43:B46)</f>
        <v>1647.45</v>
      </c>
      <c r="C42" s="250">
        <f t="shared" si="47"/>
        <v>1647.45</v>
      </c>
      <c r="D42" s="250">
        <f t="shared" si="47"/>
        <v>1647.45</v>
      </c>
      <c r="E42" s="250">
        <f t="shared" si="47"/>
        <v>1647.45</v>
      </c>
      <c r="F42" s="250">
        <f t="shared" si="47"/>
        <v>1647.45</v>
      </c>
      <c r="G42" s="250">
        <f t="shared" si="47"/>
        <v>1647.45</v>
      </c>
      <c r="H42" s="250">
        <f t="shared" si="47"/>
        <v>1647.45</v>
      </c>
      <c r="I42" s="250">
        <f t="shared" si="47"/>
        <v>1647.45</v>
      </c>
      <c r="J42" s="250">
        <f t="shared" si="47"/>
        <v>1647.45</v>
      </c>
      <c r="K42" s="250">
        <f t="shared" si="47"/>
        <v>1647.45</v>
      </c>
      <c r="L42" s="250">
        <f t="shared" si="47"/>
        <v>1647.45</v>
      </c>
      <c r="M42" s="250">
        <f t="shared" si="47"/>
        <v>1647.45</v>
      </c>
      <c r="N42" s="250">
        <f t="shared" si="47"/>
        <v>1647.45</v>
      </c>
      <c r="O42" s="250">
        <f t="shared" si="47"/>
        <v>1647.45</v>
      </c>
      <c r="P42" s="250">
        <f t="shared" si="47"/>
        <v>1647.45</v>
      </c>
      <c r="Q42" s="250">
        <f t="shared" si="47"/>
        <v>1647.45</v>
      </c>
      <c r="R42" s="250">
        <f t="shared" si="47"/>
        <v>1647.45</v>
      </c>
      <c r="S42" s="250">
        <f t="shared" si="47"/>
        <v>1647.45</v>
      </c>
      <c r="T42" s="250">
        <f t="shared" si="47"/>
        <v>1647.45</v>
      </c>
      <c r="U42" s="250">
        <f t="shared" si="47"/>
        <v>1647.45</v>
      </c>
      <c r="V42" s="250">
        <f t="shared" si="47"/>
        <v>1711.45</v>
      </c>
      <c r="W42" s="250">
        <f t="shared" si="47"/>
        <v>1775.45</v>
      </c>
      <c r="X42" s="250">
        <f t="shared" si="47"/>
        <v>1839.45</v>
      </c>
      <c r="Y42" s="250">
        <f t="shared" si="47"/>
        <v>1903.45</v>
      </c>
      <c r="Z42" s="250">
        <f t="shared" si="47"/>
        <v>1967.45</v>
      </c>
      <c r="AA42" s="250">
        <f t="shared" si="47"/>
        <v>1970.45</v>
      </c>
      <c r="AB42" s="250">
        <f t="shared" si="47"/>
        <v>1970.45</v>
      </c>
      <c r="AC42" s="250">
        <f t="shared" si="47"/>
        <v>1970.45</v>
      </c>
      <c r="AD42" s="250">
        <f t="shared" si="47"/>
        <v>1970.45</v>
      </c>
      <c r="AE42" s="250">
        <f t="shared" si="47"/>
        <v>1970.45</v>
      </c>
      <c r="AF42" s="250">
        <f t="shared" si="47"/>
        <v>1970.45</v>
      </c>
      <c r="AG42" s="250">
        <f t="shared" si="47"/>
        <v>1970.45</v>
      </c>
      <c r="AH42" s="250">
        <f t="shared" ref="AH42:BM42" si="48">SUM(AH43:AH46)</f>
        <v>1970.45</v>
      </c>
      <c r="AI42" s="250">
        <f t="shared" si="48"/>
        <v>1970.45</v>
      </c>
      <c r="AJ42" s="250">
        <f t="shared" si="48"/>
        <v>1970.45</v>
      </c>
      <c r="AK42" s="250">
        <f t="shared" si="48"/>
        <v>1970.45</v>
      </c>
      <c r="AL42" s="250">
        <f t="shared" si="48"/>
        <v>1970.45</v>
      </c>
      <c r="AM42" s="250">
        <f t="shared" si="48"/>
        <v>1970.45</v>
      </c>
      <c r="AN42" s="250">
        <f t="shared" si="48"/>
        <v>1970.45</v>
      </c>
      <c r="AO42" s="250">
        <f t="shared" si="48"/>
        <v>1970.45</v>
      </c>
      <c r="AP42" s="250">
        <f t="shared" si="48"/>
        <v>1970.45</v>
      </c>
      <c r="AQ42" s="250">
        <f t="shared" si="48"/>
        <v>1970.45</v>
      </c>
      <c r="AR42" s="250">
        <f t="shared" si="48"/>
        <v>1970.45</v>
      </c>
      <c r="AS42" s="250">
        <f t="shared" si="48"/>
        <v>1970.45</v>
      </c>
      <c r="AT42" s="250">
        <f t="shared" si="48"/>
        <v>1970.45</v>
      </c>
      <c r="AU42" s="250">
        <f t="shared" si="48"/>
        <v>1970.45</v>
      </c>
      <c r="AV42" s="250">
        <f t="shared" si="48"/>
        <v>1970.45</v>
      </c>
      <c r="AW42" s="250">
        <f t="shared" si="48"/>
        <v>1970.45</v>
      </c>
      <c r="AX42" s="250">
        <f t="shared" si="48"/>
        <v>1970.45</v>
      </c>
      <c r="AY42" s="250">
        <f t="shared" si="48"/>
        <v>1970.45</v>
      </c>
      <c r="AZ42" s="250">
        <f t="shared" si="48"/>
        <v>1970.45</v>
      </c>
      <c r="BA42" s="250">
        <f t="shared" si="48"/>
        <v>1906.45</v>
      </c>
      <c r="BB42" s="250">
        <f t="shared" si="48"/>
        <v>1842.45</v>
      </c>
      <c r="BC42" s="250">
        <f t="shared" si="48"/>
        <v>1778.45</v>
      </c>
      <c r="BD42" s="250">
        <f t="shared" si="48"/>
        <v>1714.45</v>
      </c>
      <c r="BE42" s="250">
        <f t="shared" si="48"/>
        <v>1650.45</v>
      </c>
      <c r="BF42" s="250">
        <f t="shared" si="48"/>
        <v>1647.45</v>
      </c>
      <c r="BG42" s="250">
        <f t="shared" si="48"/>
        <v>1647.45</v>
      </c>
      <c r="BH42" s="250">
        <f t="shared" si="48"/>
        <v>1711.45</v>
      </c>
      <c r="BI42" s="250">
        <f t="shared" si="48"/>
        <v>1775.45</v>
      </c>
      <c r="BJ42" s="250">
        <f t="shared" si="48"/>
        <v>1839.45</v>
      </c>
      <c r="BK42" s="250">
        <f t="shared" si="48"/>
        <v>1903.45</v>
      </c>
      <c r="BL42" s="250">
        <f t="shared" si="48"/>
        <v>1967.45</v>
      </c>
      <c r="BM42" s="250">
        <f t="shared" si="48"/>
        <v>1970.45</v>
      </c>
      <c r="BN42" s="250">
        <f t="shared" ref="BN42:CS42" si="49">SUM(BN43:BN46)</f>
        <v>1970.45</v>
      </c>
      <c r="BO42" s="250">
        <f t="shared" si="49"/>
        <v>1970.45</v>
      </c>
      <c r="BP42" s="250">
        <f t="shared" si="49"/>
        <v>1970.45</v>
      </c>
      <c r="BQ42" s="250">
        <f t="shared" si="49"/>
        <v>1970.45</v>
      </c>
      <c r="BR42" s="250">
        <f t="shared" si="49"/>
        <v>1970.45</v>
      </c>
      <c r="BS42" s="250">
        <f t="shared" si="49"/>
        <v>1970.45</v>
      </c>
      <c r="BT42" s="250">
        <f t="shared" si="49"/>
        <v>1970.45</v>
      </c>
      <c r="BU42" s="250">
        <f t="shared" si="49"/>
        <v>1970.45</v>
      </c>
      <c r="BV42" s="250">
        <f t="shared" si="49"/>
        <v>1970.45</v>
      </c>
      <c r="BW42" s="250">
        <f t="shared" si="49"/>
        <v>1970.45</v>
      </c>
      <c r="BX42" s="250">
        <f t="shared" si="49"/>
        <v>1970.45</v>
      </c>
      <c r="BY42" s="250">
        <f t="shared" si="49"/>
        <v>1970.45</v>
      </c>
      <c r="BZ42" s="250">
        <f t="shared" si="49"/>
        <v>1970.45</v>
      </c>
      <c r="CA42" s="250">
        <f t="shared" si="49"/>
        <v>1970.45</v>
      </c>
      <c r="CB42" s="250">
        <f t="shared" si="49"/>
        <v>1970.45</v>
      </c>
      <c r="CC42" s="250">
        <f t="shared" si="49"/>
        <v>1970.45</v>
      </c>
      <c r="CD42" s="250">
        <f t="shared" si="49"/>
        <v>1970.45</v>
      </c>
      <c r="CE42" s="250">
        <f t="shared" si="49"/>
        <v>1970.45</v>
      </c>
      <c r="CF42" s="250">
        <f t="shared" si="49"/>
        <v>1970.45</v>
      </c>
      <c r="CG42" s="250">
        <f t="shared" si="49"/>
        <v>1970.45</v>
      </c>
      <c r="CH42" s="250">
        <f t="shared" si="49"/>
        <v>1970.45</v>
      </c>
      <c r="CI42" s="250">
        <f t="shared" si="49"/>
        <v>1970.45</v>
      </c>
      <c r="CJ42" s="250">
        <f t="shared" si="49"/>
        <v>1970.45</v>
      </c>
      <c r="CK42" s="250">
        <f t="shared" si="49"/>
        <v>1970.45</v>
      </c>
      <c r="CL42" s="250">
        <f t="shared" si="49"/>
        <v>1970.45</v>
      </c>
      <c r="CM42" s="250">
        <f t="shared" si="49"/>
        <v>1970.45</v>
      </c>
      <c r="CN42" s="250">
        <f t="shared" si="49"/>
        <v>1970.45</v>
      </c>
      <c r="CO42" s="250">
        <f t="shared" si="49"/>
        <v>1970.45</v>
      </c>
      <c r="CP42" s="250">
        <f t="shared" si="49"/>
        <v>1970.45</v>
      </c>
      <c r="CQ42" s="250">
        <f t="shared" si="49"/>
        <v>1970.45</v>
      </c>
      <c r="CR42" s="250">
        <f t="shared" si="49"/>
        <v>1970.45</v>
      </c>
      <c r="CS42" s="258">
        <f t="shared" si="49"/>
        <v>1906.45</v>
      </c>
      <c r="CT42" s="28">
        <f t="shared" si="23"/>
        <v>179723.20000000016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872</v>
      </c>
      <c r="W43" s="293">
        <v>936</v>
      </c>
      <c r="X43" s="293">
        <v>1000</v>
      </c>
      <c r="Y43" s="293">
        <v>1064</v>
      </c>
      <c r="Z43" s="293">
        <v>1128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1131</v>
      </c>
      <c r="BA43" s="293">
        <v>1067</v>
      </c>
      <c r="BB43" s="293">
        <v>1003</v>
      </c>
      <c r="BC43" s="293">
        <v>939</v>
      </c>
      <c r="BD43" s="293">
        <v>875</v>
      </c>
      <c r="BE43" s="293">
        <v>811</v>
      </c>
      <c r="BF43" s="293">
        <v>808</v>
      </c>
      <c r="BG43" s="293">
        <v>808</v>
      </c>
      <c r="BH43" s="293">
        <v>872</v>
      </c>
      <c r="BI43" s="293">
        <v>936</v>
      </c>
      <c r="BJ43" s="293">
        <v>1000</v>
      </c>
      <c r="BK43" s="293">
        <v>1064</v>
      </c>
      <c r="BL43" s="293">
        <v>1128</v>
      </c>
      <c r="BM43" s="293">
        <v>1131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93">
        <v>1067</v>
      </c>
      <c r="CT43" s="184">
        <f t="shared" si="23"/>
        <v>99136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3"/>
        <v>25867.200000000044</v>
      </c>
      <c r="CU44" s="128"/>
    </row>
    <row r="45" spans="1:99">
      <c r="A45" s="22" t="s">
        <v>44</v>
      </c>
      <c r="B45" s="245">
        <f t="shared" ref="B45" si="50">B18</f>
        <v>570</v>
      </c>
      <c r="C45" s="245">
        <f t="shared" ref="C45:BN45" si="51">C18</f>
        <v>570</v>
      </c>
      <c r="D45" s="245">
        <f t="shared" si="51"/>
        <v>570</v>
      </c>
      <c r="E45" s="245">
        <f t="shared" si="51"/>
        <v>570</v>
      </c>
      <c r="F45" s="245">
        <f t="shared" si="51"/>
        <v>570</v>
      </c>
      <c r="G45" s="245">
        <f t="shared" si="51"/>
        <v>570</v>
      </c>
      <c r="H45" s="245">
        <f t="shared" si="51"/>
        <v>570</v>
      </c>
      <c r="I45" s="245">
        <f t="shared" si="51"/>
        <v>570</v>
      </c>
      <c r="J45" s="245">
        <f t="shared" si="51"/>
        <v>570</v>
      </c>
      <c r="K45" s="245">
        <f t="shared" si="51"/>
        <v>570</v>
      </c>
      <c r="L45" s="245">
        <f t="shared" si="51"/>
        <v>570</v>
      </c>
      <c r="M45" s="245">
        <f t="shared" si="51"/>
        <v>570</v>
      </c>
      <c r="N45" s="245">
        <f t="shared" si="51"/>
        <v>570</v>
      </c>
      <c r="O45" s="245">
        <f t="shared" si="51"/>
        <v>570</v>
      </c>
      <c r="P45" s="245">
        <f t="shared" si="51"/>
        <v>570</v>
      </c>
      <c r="Q45" s="245">
        <f t="shared" si="51"/>
        <v>570</v>
      </c>
      <c r="R45" s="245">
        <f t="shared" si="51"/>
        <v>570</v>
      </c>
      <c r="S45" s="245">
        <f t="shared" si="51"/>
        <v>570</v>
      </c>
      <c r="T45" s="245">
        <f t="shared" si="51"/>
        <v>570</v>
      </c>
      <c r="U45" s="245">
        <f t="shared" si="51"/>
        <v>570</v>
      </c>
      <c r="V45" s="245">
        <f t="shared" si="51"/>
        <v>570</v>
      </c>
      <c r="W45" s="245">
        <f t="shared" si="51"/>
        <v>570</v>
      </c>
      <c r="X45" s="245">
        <f t="shared" si="51"/>
        <v>570</v>
      </c>
      <c r="Y45" s="245">
        <f t="shared" si="51"/>
        <v>570</v>
      </c>
      <c r="Z45" s="245">
        <f t="shared" si="51"/>
        <v>570</v>
      </c>
      <c r="AA45" s="245">
        <f t="shared" si="51"/>
        <v>570</v>
      </c>
      <c r="AB45" s="245">
        <f t="shared" si="51"/>
        <v>570</v>
      </c>
      <c r="AC45" s="245">
        <f t="shared" si="51"/>
        <v>570</v>
      </c>
      <c r="AD45" s="245">
        <f t="shared" si="51"/>
        <v>570</v>
      </c>
      <c r="AE45" s="245">
        <f t="shared" si="51"/>
        <v>570</v>
      </c>
      <c r="AF45" s="245">
        <f t="shared" si="51"/>
        <v>570</v>
      </c>
      <c r="AG45" s="245">
        <f t="shared" si="51"/>
        <v>570</v>
      </c>
      <c r="AH45" s="245">
        <f t="shared" si="51"/>
        <v>570</v>
      </c>
      <c r="AI45" s="245">
        <f t="shared" si="51"/>
        <v>570</v>
      </c>
      <c r="AJ45" s="245">
        <f t="shared" si="51"/>
        <v>570</v>
      </c>
      <c r="AK45" s="245">
        <f t="shared" si="51"/>
        <v>570</v>
      </c>
      <c r="AL45" s="245">
        <f t="shared" si="51"/>
        <v>570</v>
      </c>
      <c r="AM45" s="245">
        <f t="shared" si="51"/>
        <v>570</v>
      </c>
      <c r="AN45" s="245">
        <f t="shared" si="51"/>
        <v>570</v>
      </c>
      <c r="AO45" s="245">
        <f t="shared" si="51"/>
        <v>570</v>
      </c>
      <c r="AP45" s="245">
        <f t="shared" si="51"/>
        <v>570</v>
      </c>
      <c r="AQ45" s="245">
        <f t="shared" si="51"/>
        <v>570</v>
      </c>
      <c r="AR45" s="245">
        <f t="shared" si="51"/>
        <v>570</v>
      </c>
      <c r="AS45" s="245">
        <f t="shared" si="51"/>
        <v>570</v>
      </c>
      <c r="AT45" s="245">
        <f t="shared" si="51"/>
        <v>570</v>
      </c>
      <c r="AU45" s="245">
        <f t="shared" si="51"/>
        <v>570</v>
      </c>
      <c r="AV45" s="245">
        <f t="shared" si="51"/>
        <v>570</v>
      </c>
      <c r="AW45" s="245">
        <f t="shared" si="51"/>
        <v>570</v>
      </c>
      <c r="AX45" s="245">
        <f t="shared" si="51"/>
        <v>570</v>
      </c>
      <c r="AY45" s="245">
        <f t="shared" si="51"/>
        <v>570</v>
      </c>
      <c r="AZ45" s="245">
        <f t="shared" si="51"/>
        <v>570</v>
      </c>
      <c r="BA45" s="245">
        <f t="shared" si="51"/>
        <v>570</v>
      </c>
      <c r="BB45" s="245">
        <f t="shared" si="51"/>
        <v>570</v>
      </c>
      <c r="BC45" s="245">
        <f t="shared" si="51"/>
        <v>570</v>
      </c>
      <c r="BD45" s="245">
        <f t="shared" si="51"/>
        <v>570</v>
      </c>
      <c r="BE45" s="245">
        <f t="shared" si="51"/>
        <v>570</v>
      </c>
      <c r="BF45" s="245">
        <f t="shared" si="51"/>
        <v>570</v>
      </c>
      <c r="BG45" s="245">
        <f t="shared" si="51"/>
        <v>570</v>
      </c>
      <c r="BH45" s="245">
        <f t="shared" si="51"/>
        <v>570</v>
      </c>
      <c r="BI45" s="245">
        <f t="shared" si="51"/>
        <v>570</v>
      </c>
      <c r="BJ45" s="245">
        <f t="shared" si="51"/>
        <v>570</v>
      </c>
      <c r="BK45" s="245">
        <f t="shared" si="51"/>
        <v>570</v>
      </c>
      <c r="BL45" s="245">
        <f t="shared" si="51"/>
        <v>570</v>
      </c>
      <c r="BM45" s="245">
        <f t="shared" si="51"/>
        <v>570</v>
      </c>
      <c r="BN45" s="245">
        <f t="shared" si="51"/>
        <v>570</v>
      </c>
      <c r="BO45" s="245">
        <f t="shared" ref="BO45:CS45" si="52">BO18</f>
        <v>570</v>
      </c>
      <c r="BP45" s="245">
        <f t="shared" si="52"/>
        <v>570</v>
      </c>
      <c r="BQ45" s="245">
        <f t="shared" si="52"/>
        <v>570</v>
      </c>
      <c r="BR45" s="245">
        <f t="shared" si="52"/>
        <v>570</v>
      </c>
      <c r="BS45" s="245">
        <f t="shared" si="52"/>
        <v>570</v>
      </c>
      <c r="BT45" s="245">
        <f t="shared" si="52"/>
        <v>570</v>
      </c>
      <c r="BU45" s="245">
        <f t="shared" si="52"/>
        <v>570</v>
      </c>
      <c r="BV45" s="245">
        <f t="shared" si="52"/>
        <v>570</v>
      </c>
      <c r="BW45" s="245">
        <f t="shared" si="52"/>
        <v>570</v>
      </c>
      <c r="BX45" s="245">
        <f t="shared" si="52"/>
        <v>570</v>
      </c>
      <c r="BY45" s="245">
        <f t="shared" si="52"/>
        <v>570</v>
      </c>
      <c r="BZ45" s="245">
        <f t="shared" si="52"/>
        <v>570</v>
      </c>
      <c r="CA45" s="245">
        <f t="shared" si="52"/>
        <v>570</v>
      </c>
      <c r="CB45" s="245">
        <f t="shared" si="52"/>
        <v>570</v>
      </c>
      <c r="CC45" s="245">
        <f t="shared" si="52"/>
        <v>570</v>
      </c>
      <c r="CD45" s="245">
        <f t="shared" si="52"/>
        <v>570</v>
      </c>
      <c r="CE45" s="245">
        <f t="shared" si="52"/>
        <v>570</v>
      </c>
      <c r="CF45" s="245">
        <f t="shared" si="52"/>
        <v>570</v>
      </c>
      <c r="CG45" s="245">
        <f t="shared" si="52"/>
        <v>570</v>
      </c>
      <c r="CH45" s="245">
        <f t="shared" si="52"/>
        <v>570</v>
      </c>
      <c r="CI45" s="245">
        <f t="shared" si="52"/>
        <v>570</v>
      </c>
      <c r="CJ45" s="245">
        <f t="shared" si="52"/>
        <v>570</v>
      </c>
      <c r="CK45" s="245">
        <f t="shared" si="52"/>
        <v>570</v>
      </c>
      <c r="CL45" s="245">
        <f t="shared" si="52"/>
        <v>570</v>
      </c>
      <c r="CM45" s="245">
        <f t="shared" si="52"/>
        <v>570</v>
      </c>
      <c r="CN45" s="245">
        <f t="shared" si="52"/>
        <v>570</v>
      </c>
      <c r="CO45" s="245">
        <f t="shared" si="52"/>
        <v>570</v>
      </c>
      <c r="CP45" s="245">
        <f t="shared" si="52"/>
        <v>570</v>
      </c>
      <c r="CQ45" s="245">
        <f t="shared" si="52"/>
        <v>570</v>
      </c>
      <c r="CR45" s="245">
        <f t="shared" si="52"/>
        <v>570</v>
      </c>
      <c r="CS45" s="245">
        <f t="shared" si="52"/>
        <v>570</v>
      </c>
      <c r="CT45" s="184">
        <f t="shared" si="23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3"/>
        <v>0</v>
      </c>
      <c r="CU46" s="128"/>
    </row>
    <row r="47" spans="1:99">
      <c r="A47" s="82" t="s">
        <v>46</v>
      </c>
      <c r="B47" s="40">
        <f t="shared" ref="B47:AG47" si="53">SUM(B48:B51)</f>
        <v>73.644559999999998</v>
      </c>
      <c r="C47" s="41">
        <f t="shared" si="53"/>
        <v>81.732079999999996</v>
      </c>
      <c r="D47" s="41">
        <f t="shared" si="53"/>
        <v>88.771919999999994</v>
      </c>
      <c r="E47" s="41">
        <f t="shared" si="53"/>
        <v>85.70895999999999</v>
      </c>
      <c r="F47" s="41">
        <f t="shared" si="53"/>
        <v>83.523519999999991</v>
      </c>
      <c r="G47" s="41">
        <f t="shared" si="53"/>
        <v>81.132959999999997</v>
      </c>
      <c r="H47" s="41">
        <f t="shared" si="53"/>
        <v>84.318479999999994</v>
      </c>
      <c r="I47" s="41">
        <f t="shared" si="53"/>
        <v>88.250640000000004</v>
      </c>
      <c r="J47" s="41">
        <f t="shared" si="53"/>
        <v>92.638640000000009</v>
      </c>
      <c r="K47" s="41">
        <f t="shared" si="53"/>
        <v>91.31344</v>
      </c>
      <c r="L47" s="41">
        <f t="shared" si="53"/>
        <v>93.753839999999997</v>
      </c>
      <c r="M47" s="41">
        <f t="shared" si="53"/>
        <v>94.016239999999996</v>
      </c>
      <c r="N47" s="41">
        <f t="shared" si="53"/>
        <v>96.674000000000007</v>
      </c>
      <c r="O47" s="41">
        <f t="shared" si="53"/>
        <v>99.49288</v>
      </c>
      <c r="P47" s="41">
        <f t="shared" si="53"/>
        <v>92.618159999999989</v>
      </c>
      <c r="Q47" s="41">
        <f t="shared" si="53"/>
        <v>93.719120000000004</v>
      </c>
      <c r="R47" s="41">
        <f t="shared" si="53"/>
        <v>95.604479999999995</v>
      </c>
      <c r="S47" s="41">
        <f t="shared" si="53"/>
        <v>99.62576</v>
      </c>
      <c r="T47" s="41">
        <f t="shared" si="53"/>
        <v>95.840319999999991</v>
      </c>
      <c r="U47" s="41">
        <f t="shared" si="53"/>
        <v>93.541120000000006</v>
      </c>
      <c r="V47" s="41">
        <f t="shared" si="53"/>
        <v>96.660560000000004</v>
      </c>
      <c r="W47" s="41">
        <f t="shared" si="53"/>
        <v>103.63552</v>
      </c>
      <c r="X47" s="41">
        <f t="shared" si="53"/>
        <v>106.66512</v>
      </c>
      <c r="Y47" s="41">
        <f t="shared" si="53"/>
        <v>107.71047999999999</v>
      </c>
      <c r="Z47" s="41">
        <f t="shared" si="53"/>
        <v>109.93448000000001</v>
      </c>
      <c r="AA47" s="41">
        <f t="shared" si="53"/>
        <v>112.98663999999999</v>
      </c>
      <c r="AB47" s="41">
        <f t="shared" si="53"/>
        <v>114.81889294307456</v>
      </c>
      <c r="AC47" s="41">
        <f t="shared" si="53"/>
        <v>127.07400967973163</v>
      </c>
      <c r="AD47" s="41">
        <f t="shared" si="53"/>
        <v>153.80747462578552</v>
      </c>
      <c r="AE47" s="41">
        <f t="shared" si="53"/>
        <v>226.44881677901125</v>
      </c>
      <c r="AF47" s="41">
        <f t="shared" si="53"/>
        <v>349.1872774946367</v>
      </c>
      <c r="AG47" s="41">
        <f t="shared" si="53"/>
        <v>520.30356410603088</v>
      </c>
      <c r="AH47" s="41">
        <f t="shared" ref="AH47:BM47" si="54">SUM(AH48:AH51)</f>
        <v>720.66356880931005</v>
      </c>
      <c r="AI47" s="41">
        <f t="shared" si="54"/>
        <v>962.65757876735393</v>
      </c>
      <c r="AJ47" s="41">
        <f t="shared" si="54"/>
        <v>1254.4674781012286</v>
      </c>
      <c r="AK47" s="41">
        <f t="shared" si="54"/>
        <v>1515.4619424866444</v>
      </c>
      <c r="AL47" s="41">
        <f t="shared" si="54"/>
        <v>1817.4826975104677</v>
      </c>
      <c r="AM47" s="41">
        <f t="shared" si="54"/>
        <v>2063.1840101347234</v>
      </c>
      <c r="AN47" s="41">
        <f t="shared" si="54"/>
        <v>2329.0844431259279</v>
      </c>
      <c r="AO47" s="41">
        <f t="shared" si="54"/>
        <v>2529.8077928050543</v>
      </c>
      <c r="AP47" s="41">
        <f t="shared" si="54"/>
        <v>2687.9768714366182</v>
      </c>
      <c r="AQ47" s="41">
        <f t="shared" si="54"/>
        <v>2909.3571574834027</v>
      </c>
      <c r="AR47" s="41">
        <f t="shared" si="54"/>
        <v>2950.3538653756905</v>
      </c>
      <c r="AS47" s="41">
        <f t="shared" si="54"/>
        <v>3098.734764327517</v>
      </c>
      <c r="AT47" s="41">
        <f t="shared" si="54"/>
        <v>3105.8935317729561</v>
      </c>
      <c r="AU47" s="41">
        <f t="shared" si="54"/>
        <v>3230.766804739932</v>
      </c>
      <c r="AV47" s="41">
        <f t="shared" si="54"/>
        <v>3179.837885446882</v>
      </c>
      <c r="AW47" s="41">
        <f t="shared" si="54"/>
        <v>3264.6355097592264</v>
      </c>
      <c r="AX47" s="41">
        <f t="shared" si="54"/>
        <v>3389.8265170391569</v>
      </c>
      <c r="AY47" s="41">
        <f t="shared" si="54"/>
        <v>3455.492830740031</v>
      </c>
      <c r="AZ47" s="41">
        <f t="shared" si="54"/>
        <v>3724.4506674129811</v>
      </c>
      <c r="BA47" s="41">
        <f t="shared" si="54"/>
        <v>3759.8736539482566</v>
      </c>
      <c r="BB47" s="41">
        <f t="shared" si="54"/>
        <v>3484.8053974632721</v>
      </c>
      <c r="BC47" s="41">
        <f t="shared" si="54"/>
        <v>3445.1696304269772</v>
      </c>
      <c r="BD47" s="41">
        <f t="shared" si="54"/>
        <v>3314.0684097786889</v>
      </c>
      <c r="BE47" s="41">
        <f t="shared" si="54"/>
        <v>3310.8423123039188</v>
      </c>
      <c r="BF47" s="41">
        <f t="shared" si="54"/>
        <v>3329.5470966432099</v>
      </c>
      <c r="BG47" s="41">
        <f t="shared" si="54"/>
        <v>3265.8916186344841</v>
      </c>
      <c r="BH47" s="41">
        <f t="shared" si="54"/>
        <v>3172.5577397895036</v>
      </c>
      <c r="BI47" s="41">
        <f t="shared" si="54"/>
        <v>3029.7715433509288</v>
      </c>
      <c r="BJ47" s="41">
        <f t="shared" si="54"/>
        <v>2985.7473956873055</v>
      </c>
      <c r="BK47" s="41">
        <f t="shared" si="54"/>
        <v>2758.1609910693928</v>
      </c>
      <c r="BL47" s="41">
        <f t="shared" si="54"/>
        <v>2552.7864983250397</v>
      </c>
      <c r="BM47" s="41">
        <f t="shared" si="54"/>
        <v>2320.3270897891157</v>
      </c>
      <c r="BN47" s="41">
        <f t="shared" ref="BN47:CS47" si="55">SUM(BN48:BN51)</f>
        <v>2047.0430681517216</v>
      </c>
      <c r="BO47" s="41">
        <f t="shared" si="55"/>
        <v>1729.5996950250869</v>
      </c>
      <c r="BP47" s="41">
        <f t="shared" si="55"/>
        <v>1352.3990482721158</v>
      </c>
      <c r="BQ47" s="41">
        <f t="shared" si="55"/>
        <v>1013.1022846646944</v>
      </c>
      <c r="BR47" s="41">
        <f t="shared" si="55"/>
        <v>727.94607169373751</v>
      </c>
      <c r="BS47" s="41">
        <f t="shared" si="55"/>
        <v>475.51490733610854</v>
      </c>
      <c r="BT47" s="41">
        <f t="shared" si="55"/>
        <v>281.64458172845218</v>
      </c>
      <c r="BU47" s="41">
        <f t="shared" si="55"/>
        <v>166.92863825834993</v>
      </c>
      <c r="BV47" s="41">
        <f t="shared" si="55"/>
        <v>96.188831745530862</v>
      </c>
      <c r="BW47" s="41">
        <f t="shared" si="55"/>
        <v>87.277725517044402</v>
      </c>
      <c r="BX47" s="41">
        <f t="shared" si="55"/>
        <v>83.422399999999996</v>
      </c>
      <c r="BY47" s="41">
        <f t="shared" si="55"/>
        <v>86.380480000000006</v>
      </c>
      <c r="BZ47" s="41">
        <f t="shared" si="55"/>
        <v>91.370159999999998</v>
      </c>
      <c r="CA47" s="41">
        <f t="shared" si="55"/>
        <v>94.32</v>
      </c>
      <c r="CB47" s="41">
        <f t="shared" si="55"/>
        <v>93.794080000000008</v>
      </c>
      <c r="CC47" s="41">
        <f t="shared" si="55"/>
        <v>92.339519999999993</v>
      </c>
      <c r="CD47" s="41">
        <f t="shared" si="55"/>
        <v>92.008880000000005</v>
      </c>
      <c r="CE47" s="41">
        <f t="shared" si="55"/>
        <v>90.902080000000012</v>
      </c>
      <c r="CF47" s="41">
        <f t="shared" si="55"/>
        <v>91.951040000000006</v>
      </c>
      <c r="CG47" s="41">
        <f t="shared" si="55"/>
        <v>93.00712</v>
      </c>
      <c r="CH47" s="41">
        <f t="shared" si="55"/>
        <v>93.86384000000001</v>
      </c>
      <c r="CI47" s="41">
        <f t="shared" si="55"/>
        <v>90.170159999999996</v>
      </c>
      <c r="CJ47" s="41">
        <f t="shared" si="55"/>
        <v>88.068479999999994</v>
      </c>
      <c r="CK47" s="41">
        <f t="shared" si="55"/>
        <v>88.294319999999999</v>
      </c>
      <c r="CL47" s="41">
        <f t="shared" si="55"/>
        <v>87.766480000000001</v>
      </c>
      <c r="CM47" s="41">
        <f t="shared" si="55"/>
        <v>87.637599999999992</v>
      </c>
      <c r="CN47" s="41">
        <f t="shared" si="55"/>
        <v>89.836639999999989</v>
      </c>
      <c r="CO47" s="41">
        <f t="shared" si="55"/>
        <v>92.333600000000004</v>
      </c>
      <c r="CP47" s="41">
        <f t="shared" si="55"/>
        <v>92.557199999999995</v>
      </c>
      <c r="CQ47" s="41">
        <f t="shared" si="55"/>
        <v>98.360559999999992</v>
      </c>
      <c r="CR47" s="41">
        <f t="shared" si="55"/>
        <v>96.467279999999988</v>
      </c>
      <c r="CS47" s="83">
        <f t="shared" si="55"/>
        <v>97.469520000000003</v>
      </c>
      <c r="CT47" s="28">
        <f t="shared" si="23"/>
        <v>102844.80554250632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6">C21</f>
        <v>0</v>
      </c>
      <c r="D48" s="32">
        <f t="shared" si="56"/>
        <v>0</v>
      </c>
      <c r="E48" s="32">
        <f t="shared" si="56"/>
        <v>0</v>
      </c>
      <c r="F48" s="32">
        <f t="shared" si="56"/>
        <v>0</v>
      </c>
      <c r="G48" s="32">
        <f t="shared" si="56"/>
        <v>0</v>
      </c>
      <c r="H48" s="32">
        <f t="shared" si="56"/>
        <v>0</v>
      </c>
      <c r="I48" s="32">
        <f t="shared" si="56"/>
        <v>0</v>
      </c>
      <c r="J48" s="32">
        <f t="shared" si="56"/>
        <v>0</v>
      </c>
      <c r="K48" s="32">
        <f t="shared" si="56"/>
        <v>0</v>
      </c>
      <c r="L48" s="32">
        <f t="shared" si="56"/>
        <v>0</v>
      </c>
      <c r="M48" s="32">
        <f t="shared" si="56"/>
        <v>0</v>
      </c>
      <c r="N48" s="32">
        <f t="shared" si="56"/>
        <v>0</v>
      </c>
      <c r="O48" s="32">
        <f t="shared" si="56"/>
        <v>0</v>
      </c>
      <c r="P48" s="32">
        <f t="shared" si="56"/>
        <v>0</v>
      </c>
      <c r="Q48" s="32">
        <f t="shared" si="56"/>
        <v>0</v>
      </c>
      <c r="R48" s="32">
        <f t="shared" si="56"/>
        <v>0</v>
      </c>
      <c r="S48" s="32">
        <f t="shared" si="56"/>
        <v>0</v>
      </c>
      <c r="T48" s="32">
        <f t="shared" si="56"/>
        <v>0</v>
      </c>
      <c r="U48" s="32">
        <f t="shared" si="56"/>
        <v>0</v>
      </c>
      <c r="V48" s="32">
        <f t="shared" si="56"/>
        <v>0</v>
      </c>
      <c r="W48" s="32">
        <f t="shared" si="56"/>
        <v>0</v>
      </c>
      <c r="X48" s="32">
        <f t="shared" si="56"/>
        <v>0.25</v>
      </c>
      <c r="Y48" s="32">
        <f t="shared" si="56"/>
        <v>0.22</v>
      </c>
      <c r="Z48" s="32">
        <f t="shared" si="56"/>
        <v>0.25</v>
      </c>
      <c r="AA48" s="32">
        <f t="shared" si="56"/>
        <v>0.38</v>
      </c>
      <c r="AB48" s="32">
        <f t="shared" si="56"/>
        <v>0.54</v>
      </c>
      <c r="AC48" s="32">
        <f t="shared" si="56"/>
        <v>3.86</v>
      </c>
      <c r="AD48" s="32">
        <f t="shared" si="56"/>
        <v>15.94</v>
      </c>
      <c r="AE48" s="32">
        <f t="shared" si="56"/>
        <v>33.35</v>
      </c>
      <c r="AF48" s="32">
        <f t="shared" si="56"/>
        <v>60.54</v>
      </c>
      <c r="AG48" s="32">
        <f t="shared" si="56"/>
        <v>99.41</v>
      </c>
      <c r="AH48" s="32">
        <f t="shared" si="56"/>
        <v>156.70000000000002</v>
      </c>
      <c r="AI48" s="32">
        <f t="shared" si="56"/>
        <v>246.15</v>
      </c>
      <c r="AJ48" s="32">
        <f t="shared" si="56"/>
        <v>349.12</v>
      </c>
      <c r="AK48" s="32">
        <f t="shared" si="56"/>
        <v>445.89000000000004</v>
      </c>
      <c r="AL48" s="32">
        <f t="shared" si="56"/>
        <v>500.64000000000004</v>
      </c>
      <c r="AM48" s="32">
        <f t="shared" si="56"/>
        <v>586.64</v>
      </c>
      <c r="AN48" s="32">
        <f t="shared" si="56"/>
        <v>717.29000000000008</v>
      </c>
      <c r="AO48" s="32">
        <f t="shared" si="56"/>
        <v>808.15</v>
      </c>
      <c r="AP48" s="32">
        <f t="shared" si="56"/>
        <v>840.06999999999994</v>
      </c>
      <c r="AQ48" s="32">
        <f t="shared" si="56"/>
        <v>936.94999999999993</v>
      </c>
      <c r="AR48" s="32">
        <f t="shared" si="56"/>
        <v>853.93</v>
      </c>
      <c r="AS48" s="32">
        <f t="shared" si="56"/>
        <v>919.87</v>
      </c>
      <c r="AT48" s="32">
        <f t="shared" si="56"/>
        <v>860.71</v>
      </c>
      <c r="AU48" s="32">
        <f t="shared" si="56"/>
        <v>920.71999999999991</v>
      </c>
      <c r="AV48" s="32">
        <f t="shared" si="56"/>
        <v>859.67</v>
      </c>
      <c r="AW48" s="32">
        <f t="shared" si="56"/>
        <v>902.92</v>
      </c>
      <c r="AX48" s="32">
        <f t="shared" si="56"/>
        <v>990.03</v>
      </c>
      <c r="AY48" s="32">
        <f t="shared" si="56"/>
        <v>1041.98</v>
      </c>
      <c r="AZ48" s="32">
        <f t="shared" si="56"/>
        <v>1303.8000000000002</v>
      </c>
      <c r="BA48" s="32">
        <f t="shared" si="56"/>
        <v>1354.81</v>
      </c>
      <c r="BB48" s="32">
        <f t="shared" si="56"/>
        <v>1107.25</v>
      </c>
      <c r="BC48" s="32">
        <f t="shared" si="56"/>
        <v>1122.4100000000001</v>
      </c>
      <c r="BD48" s="32">
        <f t="shared" si="56"/>
        <v>1000.79</v>
      </c>
      <c r="BE48" s="32">
        <f t="shared" si="56"/>
        <v>1065.51</v>
      </c>
      <c r="BF48" s="32">
        <f t="shared" si="56"/>
        <v>1099.24</v>
      </c>
      <c r="BG48" s="32">
        <f t="shared" si="56"/>
        <v>1105.1699999999998</v>
      </c>
      <c r="BH48" s="32">
        <f t="shared" si="56"/>
        <v>1068.78</v>
      </c>
      <c r="BI48" s="32">
        <f t="shared" si="56"/>
        <v>1050.1100000000001</v>
      </c>
      <c r="BJ48" s="32">
        <f t="shared" si="56"/>
        <v>1112.74</v>
      </c>
      <c r="BK48" s="32">
        <f t="shared" si="56"/>
        <v>1033.6499999999999</v>
      </c>
      <c r="BL48" s="32">
        <f t="shared" si="56"/>
        <v>969.62</v>
      </c>
      <c r="BM48" s="32">
        <f t="shared" si="56"/>
        <v>871.7</v>
      </c>
      <c r="BN48" s="32">
        <f t="shared" si="56"/>
        <v>770.21</v>
      </c>
      <c r="BO48" s="32">
        <f t="shared" ref="BO48:CS51" si="57">BO21</f>
        <v>670.24</v>
      </c>
      <c r="BP48" s="32">
        <f t="shared" si="57"/>
        <v>544.39</v>
      </c>
      <c r="BQ48" s="32">
        <f t="shared" si="57"/>
        <v>412.06</v>
      </c>
      <c r="BR48" s="32">
        <f t="shared" si="57"/>
        <v>287.98</v>
      </c>
      <c r="BS48" s="32">
        <f t="shared" si="57"/>
        <v>183.71</v>
      </c>
      <c r="BT48" s="32">
        <f t="shared" si="57"/>
        <v>110.22</v>
      </c>
      <c r="BU48" s="32">
        <f t="shared" si="57"/>
        <v>61.85</v>
      </c>
      <c r="BV48" s="32">
        <f t="shared" si="57"/>
        <v>21.330000000000002</v>
      </c>
      <c r="BW48" s="32">
        <f t="shared" si="57"/>
        <v>3.18</v>
      </c>
      <c r="BX48" s="32">
        <f t="shared" si="57"/>
        <v>0</v>
      </c>
      <c r="BY48" s="32">
        <f t="shared" si="57"/>
        <v>0</v>
      </c>
      <c r="BZ48" s="32">
        <f t="shared" si="57"/>
        <v>0</v>
      </c>
      <c r="CA48" s="32">
        <f t="shared" si="57"/>
        <v>0</v>
      </c>
      <c r="CB48" s="32">
        <f t="shared" si="57"/>
        <v>0</v>
      </c>
      <c r="CC48" s="32">
        <f t="shared" si="57"/>
        <v>0</v>
      </c>
      <c r="CD48" s="32">
        <f t="shared" si="57"/>
        <v>0</v>
      </c>
      <c r="CE48" s="32">
        <f t="shared" si="57"/>
        <v>0</v>
      </c>
      <c r="CF48" s="32">
        <f t="shared" si="57"/>
        <v>0</v>
      </c>
      <c r="CG48" s="32">
        <f t="shared" si="57"/>
        <v>0</v>
      </c>
      <c r="CH48" s="32">
        <f t="shared" si="57"/>
        <v>0</v>
      </c>
      <c r="CI48" s="32">
        <f t="shared" si="57"/>
        <v>0</v>
      </c>
      <c r="CJ48" s="32">
        <f t="shared" si="57"/>
        <v>0</v>
      </c>
      <c r="CK48" s="32">
        <f t="shared" si="57"/>
        <v>0</v>
      </c>
      <c r="CL48" s="32">
        <f t="shared" si="57"/>
        <v>0</v>
      </c>
      <c r="CM48" s="32">
        <f t="shared" si="57"/>
        <v>0</v>
      </c>
      <c r="CN48" s="32">
        <f t="shared" si="57"/>
        <v>0</v>
      </c>
      <c r="CO48" s="32">
        <f t="shared" si="57"/>
        <v>0</v>
      </c>
      <c r="CP48" s="32">
        <f t="shared" si="57"/>
        <v>0</v>
      </c>
      <c r="CQ48" s="32">
        <f t="shared" si="57"/>
        <v>0</v>
      </c>
      <c r="CR48" s="32">
        <f t="shared" si="57"/>
        <v>0</v>
      </c>
      <c r="CS48" s="32">
        <f t="shared" si="57"/>
        <v>0</v>
      </c>
      <c r="CT48" s="24">
        <f t="shared" ref="CT48:CT51" si="58">SUM(B48:CS48)</f>
        <v>31482.920000000002</v>
      </c>
      <c r="CU48" s="128"/>
    </row>
    <row r="49" spans="1:102">
      <c r="A49" s="24" t="s">
        <v>66</v>
      </c>
      <c r="B49" s="32">
        <f t="shared" ref="B49:Q51" si="59">B22</f>
        <v>0</v>
      </c>
      <c r="C49" s="32">
        <f t="shared" si="59"/>
        <v>0</v>
      </c>
      <c r="D49" s="32">
        <f t="shared" si="59"/>
        <v>0</v>
      </c>
      <c r="E49" s="32">
        <f t="shared" si="59"/>
        <v>0</v>
      </c>
      <c r="F49" s="32">
        <f t="shared" si="59"/>
        <v>0</v>
      </c>
      <c r="G49" s="32">
        <f t="shared" si="59"/>
        <v>0</v>
      </c>
      <c r="H49" s="32">
        <f t="shared" si="59"/>
        <v>0</v>
      </c>
      <c r="I49" s="32">
        <f t="shared" si="59"/>
        <v>0</v>
      </c>
      <c r="J49" s="32">
        <f t="shared" si="59"/>
        <v>0</v>
      </c>
      <c r="K49" s="32">
        <f t="shared" si="59"/>
        <v>0</v>
      </c>
      <c r="L49" s="32">
        <f t="shared" si="59"/>
        <v>0</v>
      </c>
      <c r="M49" s="32">
        <f t="shared" si="59"/>
        <v>0</v>
      </c>
      <c r="N49" s="32">
        <f t="shared" si="59"/>
        <v>0</v>
      </c>
      <c r="O49" s="32">
        <f t="shared" si="59"/>
        <v>0</v>
      </c>
      <c r="P49" s="32">
        <f t="shared" si="59"/>
        <v>0</v>
      </c>
      <c r="Q49" s="32">
        <f t="shared" si="59"/>
        <v>0</v>
      </c>
      <c r="R49" s="32">
        <f t="shared" si="56"/>
        <v>0</v>
      </c>
      <c r="S49" s="32">
        <f t="shared" si="56"/>
        <v>0</v>
      </c>
      <c r="T49" s="32">
        <f t="shared" si="56"/>
        <v>0</v>
      </c>
      <c r="U49" s="32">
        <f t="shared" si="56"/>
        <v>0</v>
      </c>
      <c r="V49" s="32">
        <f t="shared" si="56"/>
        <v>0</v>
      </c>
      <c r="W49" s="32">
        <f t="shared" si="56"/>
        <v>0</v>
      </c>
      <c r="X49" s="32">
        <f t="shared" si="56"/>
        <v>0</v>
      </c>
      <c r="Y49" s="32">
        <f t="shared" si="56"/>
        <v>0</v>
      </c>
      <c r="Z49" s="32">
        <f t="shared" si="56"/>
        <v>0</v>
      </c>
      <c r="AA49" s="32">
        <f t="shared" si="56"/>
        <v>0</v>
      </c>
      <c r="AB49" s="32">
        <f t="shared" si="56"/>
        <v>9.2929430745487852E-3</v>
      </c>
      <c r="AC49" s="32">
        <f t="shared" si="56"/>
        <v>7.0719296797316265</v>
      </c>
      <c r="AD49" s="32">
        <f t="shared" si="56"/>
        <v>25.527714625785514</v>
      </c>
      <c r="AE49" s="32">
        <f t="shared" si="56"/>
        <v>82.149616779011268</v>
      </c>
      <c r="AF49" s="32">
        <f t="shared" si="56"/>
        <v>183.57279749463672</v>
      </c>
      <c r="AG49" s="32">
        <f t="shared" si="56"/>
        <v>319.62148410603095</v>
      </c>
      <c r="AH49" s="32">
        <f t="shared" si="56"/>
        <v>469.36796880931001</v>
      </c>
      <c r="AI49" s="32">
        <f t="shared" si="56"/>
        <v>627.56173876735397</v>
      </c>
      <c r="AJ49" s="32">
        <f t="shared" si="56"/>
        <v>820.13939810122849</v>
      </c>
      <c r="AK49" s="32">
        <f t="shared" si="56"/>
        <v>985.60954248664416</v>
      </c>
      <c r="AL49" s="32">
        <f t="shared" si="56"/>
        <v>1234.5494175104677</v>
      </c>
      <c r="AM49" s="32">
        <f t="shared" si="56"/>
        <v>1393.5485701347234</v>
      </c>
      <c r="AN49" s="32">
        <f t="shared" si="56"/>
        <v>1529.8269231259283</v>
      </c>
      <c r="AO49" s="32">
        <f t="shared" si="56"/>
        <v>1642.3441128050545</v>
      </c>
      <c r="AP49" s="32">
        <f t="shared" si="56"/>
        <v>1773.6528714366184</v>
      </c>
      <c r="AQ49" s="32">
        <f t="shared" si="56"/>
        <v>1911.6032374834031</v>
      </c>
      <c r="AR49" s="32">
        <f t="shared" si="56"/>
        <v>2037.5522653756902</v>
      </c>
      <c r="AS49" s="32">
        <f t="shared" si="56"/>
        <v>2119.666684327517</v>
      </c>
      <c r="AT49" s="32">
        <f t="shared" si="56"/>
        <v>2187.2160117729563</v>
      </c>
      <c r="AU49" s="32">
        <f t="shared" si="56"/>
        <v>2250.0651247399319</v>
      </c>
      <c r="AV49" s="32">
        <f t="shared" si="56"/>
        <v>2260.9703654468822</v>
      </c>
      <c r="AW49" s="32">
        <f t="shared" si="56"/>
        <v>2302.7892697592265</v>
      </c>
      <c r="AX49" s="32">
        <f t="shared" si="56"/>
        <v>2344.1344370391571</v>
      </c>
      <c r="AY49" s="32">
        <f t="shared" si="56"/>
        <v>2361.5419507400306</v>
      </c>
      <c r="AZ49" s="32">
        <f t="shared" si="56"/>
        <v>2369.0845874129809</v>
      </c>
      <c r="BA49" s="32">
        <f t="shared" si="56"/>
        <v>2354.2686939482564</v>
      </c>
      <c r="BB49" s="32">
        <f t="shared" si="56"/>
        <v>2325.9745174632722</v>
      </c>
      <c r="BC49" s="32">
        <f t="shared" si="56"/>
        <v>2271.5690704269769</v>
      </c>
      <c r="BD49" s="32">
        <f t="shared" si="56"/>
        <v>2262.0943297786889</v>
      </c>
      <c r="BE49" s="32">
        <f t="shared" si="56"/>
        <v>2193.8297523039182</v>
      </c>
      <c r="BF49" s="32">
        <f t="shared" si="56"/>
        <v>2179.3018166432103</v>
      </c>
      <c r="BG49" s="32">
        <f t="shared" si="56"/>
        <v>2110.6842586344837</v>
      </c>
      <c r="BH49" s="32">
        <f t="shared" si="56"/>
        <v>2053.3434997895033</v>
      </c>
      <c r="BI49" s="32">
        <f t="shared" si="56"/>
        <v>1928.0075433509287</v>
      </c>
      <c r="BJ49" s="32">
        <f t="shared" si="56"/>
        <v>1820.3020356873053</v>
      </c>
      <c r="BK49" s="32">
        <f t="shared" si="56"/>
        <v>1672.8583510693929</v>
      </c>
      <c r="BL49" s="32">
        <f t="shared" si="56"/>
        <v>1532.30017832504</v>
      </c>
      <c r="BM49" s="32">
        <f t="shared" si="56"/>
        <v>1396.4575697891157</v>
      </c>
      <c r="BN49" s="32">
        <f t="shared" si="56"/>
        <v>1220.4809081517215</v>
      </c>
      <c r="BO49" s="32">
        <f t="shared" si="57"/>
        <v>1003.0734550250871</v>
      </c>
      <c r="BP49" s="32">
        <f t="shared" si="57"/>
        <v>750.89488827211596</v>
      </c>
      <c r="BQ49" s="32">
        <f t="shared" si="57"/>
        <v>543.87060466469427</v>
      </c>
      <c r="BR49" s="32">
        <f t="shared" si="57"/>
        <v>377.81399169373748</v>
      </c>
      <c r="BS49" s="32">
        <f t="shared" si="57"/>
        <v>230.33778733610848</v>
      </c>
      <c r="BT49" s="32">
        <f t="shared" si="57"/>
        <v>108.65298172845222</v>
      </c>
      <c r="BU49" s="32">
        <f t="shared" si="57"/>
        <v>43.035758258349929</v>
      </c>
      <c r="BV49" s="32">
        <f t="shared" si="57"/>
        <v>10.895951745530859</v>
      </c>
      <c r="BW49" s="32">
        <f t="shared" si="57"/>
        <v>4.690925517044402</v>
      </c>
      <c r="BX49" s="32">
        <f t="shared" si="57"/>
        <v>0</v>
      </c>
      <c r="BY49" s="32">
        <f t="shared" si="57"/>
        <v>0</v>
      </c>
      <c r="BZ49" s="32">
        <f t="shared" si="57"/>
        <v>0</v>
      </c>
      <c r="CA49" s="32">
        <f t="shared" si="57"/>
        <v>0</v>
      </c>
      <c r="CB49" s="32">
        <f t="shared" si="57"/>
        <v>0</v>
      </c>
      <c r="CC49" s="32">
        <f t="shared" si="57"/>
        <v>0</v>
      </c>
      <c r="CD49" s="32">
        <f t="shared" si="57"/>
        <v>0</v>
      </c>
      <c r="CE49" s="32">
        <f t="shared" si="57"/>
        <v>0</v>
      </c>
      <c r="CF49" s="32">
        <f t="shared" si="57"/>
        <v>0</v>
      </c>
      <c r="CG49" s="32">
        <f t="shared" si="57"/>
        <v>0</v>
      </c>
      <c r="CH49" s="32">
        <f t="shared" si="57"/>
        <v>0</v>
      </c>
      <c r="CI49" s="32">
        <f t="shared" si="57"/>
        <v>0</v>
      </c>
      <c r="CJ49" s="32">
        <f t="shared" si="57"/>
        <v>0</v>
      </c>
      <c r="CK49" s="32">
        <f t="shared" si="57"/>
        <v>0</v>
      </c>
      <c r="CL49" s="32">
        <f t="shared" si="57"/>
        <v>0</v>
      </c>
      <c r="CM49" s="32">
        <f t="shared" si="57"/>
        <v>0</v>
      </c>
      <c r="CN49" s="32">
        <f t="shared" si="57"/>
        <v>0</v>
      </c>
      <c r="CO49" s="32">
        <f t="shared" si="57"/>
        <v>0</v>
      </c>
      <c r="CP49" s="32">
        <f t="shared" si="57"/>
        <v>0</v>
      </c>
      <c r="CQ49" s="32">
        <f t="shared" si="57"/>
        <v>0</v>
      </c>
      <c r="CR49" s="32">
        <f t="shared" si="57"/>
        <v>0</v>
      </c>
      <c r="CS49" s="32">
        <f t="shared" si="57"/>
        <v>0</v>
      </c>
      <c r="CT49" s="24">
        <f t="shared" si="58"/>
        <v>63633.916182506306</v>
      </c>
      <c r="CU49" s="128"/>
    </row>
    <row r="50" spans="1:102">
      <c r="A50" s="24" t="s">
        <v>24</v>
      </c>
      <c r="B50" s="141">
        <v>22.06</v>
      </c>
      <c r="C50" s="141">
        <v>32.78</v>
      </c>
      <c r="D50" s="141">
        <v>38.159999999999997</v>
      </c>
      <c r="E50" s="141">
        <v>35.72</v>
      </c>
      <c r="F50" s="141">
        <v>33.19</v>
      </c>
      <c r="G50" s="141">
        <v>31.6</v>
      </c>
      <c r="H50" s="141">
        <v>33.49</v>
      </c>
      <c r="I50" s="141">
        <v>36.72</v>
      </c>
      <c r="J50" s="141">
        <v>41.06</v>
      </c>
      <c r="K50" s="141">
        <v>41.78</v>
      </c>
      <c r="L50" s="141">
        <v>43.35</v>
      </c>
      <c r="M50" s="141">
        <v>42.86</v>
      </c>
      <c r="N50" s="141">
        <v>46.28</v>
      </c>
      <c r="O50" s="141">
        <v>48.92</v>
      </c>
      <c r="P50" s="141">
        <v>42.87</v>
      </c>
      <c r="Q50" s="141">
        <v>44.65</v>
      </c>
      <c r="R50" s="141">
        <v>46.36</v>
      </c>
      <c r="S50" s="141">
        <v>48.52</v>
      </c>
      <c r="T50" s="141">
        <v>46.15</v>
      </c>
      <c r="U50" s="141">
        <v>44.04</v>
      </c>
      <c r="V50" s="141">
        <v>46.09</v>
      </c>
      <c r="W50" s="141">
        <v>51.11</v>
      </c>
      <c r="X50" s="141">
        <v>53.65</v>
      </c>
      <c r="Y50" s="141">
        <v>54.18</v>
      </c>
      <c r="Z50" s="141">
        <v>53.31</v>
      </c>
      <c r="AA50" s="141">
        <v>56.03</v>
      </c>
      <c r="AB50" s="141">
        <v>55.89</v>
      </c>
      <c r="AC50" s="141">
        <v>57.92</v>
      </c>
      <c r="AD50" s="141">
        <v>55.23</v>
      </c>
      <c r="AE50" s="141">
        <v>53.38</v>
      </c>
      <c r="AF50" s="141">
        <v>47.42</v>
      </c>
      <c r="AG50" s="141">
        <v>44.2</v>
      </c>
      <c r="AH50" s="141">
        <v>37.64</v>
      </c>
      <c r="AI50" s="141">
        <v>32.64</v>
      </c>
      <c r="AJ50" s="141">
        <v>29.17</v>
      </c>
      <c r="AK50" s="141">
        <v>26.48</v>
      </c>
      <c r="AL50" s="141">
        <v>25.57</v>
      </c>
      <c r="AM50" s="141">
        <v>27.73</v>
      </c>
      <c r="AN50" s="141">
        <v>25.95</v>
      </c>
      <c r="AO50" s="141">
        <v>22.39</v>
      </c>
      <c r="AP50" s="141">
        <v>17.579999999999998</v>
      </c>
      <c r="AQ50" s="141">
        <v>4.6399999999999997</v>
      </c>
      <c r="AR50" s="141">
        <v>4.01</v>
      </c>
      <c r="AS50" s="141">
        <v>3.4</v>
      </c>
      <c r="AT50" s="141">
        <v>2.89</v>
      </c>
      <c r="AU50" s="141">
        <v>3.34</v>
      </c>
      <c r="AV50" s="141">
        <v>2.64</v>
      </c>
      <c r="AW50" s="141">
        <v>1.89</v>
      </c>
      <c r="AX50" s="141">
        <v>1.64</v>
      </c>
      <c r="AY50" s="141">
        <v>0.76</v>
      </c>
      <c r="AZ50" s="141">
        <v>0.68</v>
      </c>
      <c r="BA50" s="141">
        <v>0.53</v>
      </c>
      <c r="BB50" s="141">
        <v>0.19</v>
      </c>
      <c r="BC50" s="141">
        <v>0.43</v>
      </c>
      <c r="BD50" s="141">
        <v>0.05</v>
      </c>
      <c r="BE50" s="141">
        <v>0.01</v>
      </c>
      <c r="BF50" s="141">
        <v>0.02</v>
      </c>
      <c r="BG50" s="141">
        <v>0.05</v>
      </c>
      <c r="BH50" s="141">
        <v>0.13</v>
      </c>
      <c r="BI50" s="141">
        <v>0.1</v>
      </c>
      <c r="BJ50" s="141">
        <v>0.21</v>
      </c>
      <c r="BK50" s="141">
        <v>0.12</v>
      </c>
      <c r="BL50" s="141">
        <v>0.24</v>
      </c>
      <c r="BM50" s="141">
        <v>0.13</v>
      </c>
      <c r="BN50" s="141">
        <v>0.19</v>
      </c>
      <c r="BO50" s="141">
        <v>7.0000000000000007E-2</v>
      </c>
      <c r="BP50" s="141">
        <v>0.34</v>
      </c>
      <c r="BQ50" s="141">
        <v>0.26</v>
      </c>
      <c r="BR50" s="141">
        <v>0.26</v>
      </c>
      <c r="BS50" s="141">
        <v>0.61</v>
      </c>
      <c r="BT50" s="141">
        <v>1.81</v>
      </c>
      <c r="BU50" s="141">
        <v>2.08</v>
      </c>
      <c r="BV50" s="141">
        <v>3.98</v>
      </c>
      <c r="BW50" s="141">
        <v>21.2</v>
      </c>
      <c r="BX50" s="141">
        <v>27.16</v>
      </c>
      <c r="BY50" s="141">
        <v>31.78</v>
      </c>
      <c r="BZ50" s="141">
        <v>34.97</v>
      </c>
      <c r="CA50" s="141">
        <v>39.619999999999997</v>
      </c>
      <c r="CB50" s="141">
        <v>39.9</v>
      </c>
      <c r="CC50" s="141">
        <v>38.65</v>
      </c>
      <c r="CD50" s="141">
        <v>37.83</v>
      </c>
      <c r="CE50" s="141">
        <v>36.020000000000003</v>
      </c>
      <c r="CF50" s="141">
        <v>35.28</v>
      </c>
      <c r="CG50" s="141">
        <v>35.33</v>
      </c>
      <c r="CH50" s="141">
        <v>38.1</v>
      </c>
      <c r="CI50" s="141">
        <v>38.44</v>
      </c>
      <c r="CJ50" s="141">
        <v>37.950000000000003</v>
      </c>
      <c r="CK50" s="141">
        <v>38.17</v>
      </c>
      <c r="CL50" s="141">
        <v>38.32</v>
      </c>
      <c r="CM50" s="141">
        <v>37.479999999999997</v>
      </c>
      <c r="CN50" s="141">
        <v>39.54</v>
      </c>
      <c r="CO50" s="141">
        <v>42.6</v>
      </c>
      <c r="CP50" s="141">
        <v>44.76</v>
      </c>
      <c r="CQ50" s="141">
        <v>47.82</v>
      </c>
      <c r="CR50" s="141">
        <v>46.91</v>
      </c>
      <c r="CS50" s="141">
        <v>48.88</v>
      </c>
      <c r="CT50" s="24">
        <f t="shared" si="58"/>
        <v>2588.5300000000011</v>
      </c>
      <c r="CU50" s="128"/>
    </row>
    <row r="51" spans="1:102">
      <c r="A51" s="24" t="s">
        <v>41</v>
      </c>
      <c r="B51" s="32">
        <f t="shared" si="59"/>
        <v>51.584560000000003</v>
      </c>
      <c r="C51" s="32">
        <f t="shared" ref="C51:BN51" si="60">C24</f>
        <v>48.952080000000002</v>
      </c>
      <c r="D51" s="32">
        <f t="shared" si="60"/>
        <v>50.611919999999998</v>
      </c>
      <c r="E51" s="32">
        <f t="shared" si="60"/>
        <v>49.988959999999999</v>
      </c>
      <c r="F51" s="32">
        <f t="shared" si="60"/>
        <v>50.33352</v>
      </c>
      <c r="G51" s="32">
        <f t="shared" si="60"/>
        <v>49.532960000000003</v>
      </c>
      <c r="H51" s="32">
        <f t="shared" si="60"/>
        <v>50.828479999999999</v>
      </c>
      <c r="I51" s="32">
        <f t="shared" si="60"/>
        <v>51.530639999999998</v>
      </c>
      <c r="J51" s="32">
        <f t="shared" si="60"/>
        <v>51.57864</v>
      </c>
      <c r="K51" s="32">
        <f t="shared" si="60"/>
        <v>49.533439999999999</v>
      </c>
      <c r="L51" s="32">
        <f t="shared" si="60"/>
        <v>50.403840000000002</v>
      </c>
      <c r="M51" s="32">
        <f t="shared" si="60"/>
        <v>51.156239999999997</v>
      </c>
      <c r="N51" s="32">
        <f t="shared" si="60"/>
        <v>50.393999999999998</v>
      </c>
      <c r="O51" s="32">
        <f t="shared" si="60"/>
        <v>50.572879999999998</v>
      </c>
      <c r="P51" s="32">
        <f t="shared" si="60"/>
        <v>49.748159999999999</v>
      </c>
      <c r="Q51" s="32">
        <f t="shared" si="60"/>
        <v>49.069119999999998</v>
      </c>
      <c r="R51" s="32">
        <f t="shared" si="60"/>
        <v>49.244480000000003</v>
      </c>
      <c r="S51" s="32">
        <f t="shared" si="60"/>
        <v>51.105759999999997</v>
      </c>
      <c r="T51" s="32">
        <f t="shared" si="60"/>
        <v>49.69032</v>
      </c>
      <c r="U51" s="32">
        <f t="shared" si="60"/>
        <v>49.50112</v>
      </c>
      <c r="V51" s="32">
        <f t="shared" si="60"/>
        <v>50.57056</v>
      </c>
      <c r="W51" s="32">
        <f t="shared" si="60"/>
        <v>52.52552</v>
      </c>
      <c r="X51" s="32">
        <f t="shared" si="60"/>
        <v>52.765120000000003</v>
      </c>
      <c r="Y51" s="32">
        <f t="shared" si="60"/>
        <v>53.310479999999998</v>
      </c>
      <c r="Z51" s="32">
        <f t="shared" si="60"/>
        <v>56.374479999999998</v>
      </c>
      <c r="AA51" s="32">
        <f t="shared" si="60"/>
        <v>56.576639999999998</v>
      </c>
      <c r="AB51" s="32">
        <f t="shared" si="60"/>
        <v>58.379600000000003</v>
      </c>
      <c r="AC51" s="32">
        <f t="shared" si="60"/>
        <v>58.222079999999998</v>
      </c>
      <c r="AD51" s="32">
        <f t="shared" si="60"/>
        <v>57.109760000000001</v>
      </c>
      <c r="AE51" s="32">
        <f t="shared" si="60"/>
        <v>57.569200000000002</v>
      </c>
      <c r="AF51" s="32">
        <f t="shared" si="60"/>
        <v>57.65448</v>
      </c>
      <c r="AG51" s="32">
        <f t="shared" si="60"/>
        <v>57.07208</v>
      </c>
      <c r="AH51" s="32">
        <f t="shared" si="60"/>
        <v>56.955599999999997</v>
      </c>
      <c r="AI51" s="32">
        <f t="shared" si="60"/>
        <v>56.305840000000003</v>
      </c>
      <c r="AJ51" s="32">
        <f t="shared" si="60"/>
        <v>56.038080000000001</v>
      </c>
      <c r="AK51" s="32">
        <f t="shared" si="60"/>
        <v>57.482399999999998</v>
      </c>
      <c r="AL51" s="32">
        <f t="shared" si="60"/>
        <v>56.723280000000003</v>
      </c>
      <c r="AM51" s="32">
        <f t="shared" si="60"/>
        <v>55.265439999999998</v>
      </c>
      <c r="AN51" s="32">
        <f t="shared" si="60"/>
        <v>56.017519999999998</v>
      </c>
      <c r="AO51" s="32">
        <f t="shared" si="60"/>
        <v>56.923679999999997</v>
      </c>
      <c r="AP51" s="32">
        <f t="shared" si="60"/>
        <v>56.673999999999999</v>
      </c>
      <c r="AQ51" s="32">
        <f t="shared" si="60"/>
        <v>56.163919999999997</v>
      </c>
      <c r="AR51" s="32">
        <f t="shared" si="60"/>
        <v>54.861600000000003</v>
      </c>
      <c r="AS51" s="32">
        <f t="shared" si="60"/>
        <v>55.798079999999999</v>
      </c>
      <c r="AT51" s="32">
        <f t="shared" si="60"/>
        <v>55.07752</v>
      </c>
      <c r="AU51" s="32">
        <f t="shared" si="60"/>
        <v>56.641680000000001</v>
      </c>
      <c r="AV51" s="32">
        <f t="shared" si="60"/>
        <v>56.557519999999997</v>
      </c>
      <c r="AW51" s="32">
        <f t="shared" si="60"/>
        <v>57.036239999999999</v>
      </c>
      <c r="AX51" s="32">
        <f t="shared" si="60"/>
        <v>54.022080000000003</v>
      </c>
      <c r="AY51" s="32">
        <f t="shared" si="60"/>
        <v>51.210880000000003</v>
      </c>
      <c r="AZ51" s="32">
        <f t="shared" si="60"/>
        <v>50.88608</v>
      </c>
      <c r="BA51" s="32">
        <f t="shared" si="60"/>
        <v>50.264960000000002</v>
      </c>
      <c r="BB51" s="32">
        <f t="shared" si="60"/>
        <v>51.390880000000003</v>
      </c>
      <c r="BC51" s="32">
        <f t="shared" si="60"/>
        <v>50.760559999999998</v>
      </c>
      <c r="BD51" s="32">
        <f t="shared" si="60"/>
        <v>51.134079999999997</v>
      </c>
      <c r="BE51" s="32">
        <f t="shared" si="60"/>
        <v>51.492559999999997</v>
      </c>
      <c r="BF51" s="32">
        <f t="shared" si="60"/>
        <v>50.985280000000003</v>
      </c>
      <c r="BG51" s="32">
        <f t="shared" si="60"/>
        <v>49.987360000000002</v>
      </c>
      <c r="BH51" s="32">
        <f t="shared" si="60"/>
        <v>50.30424</v>
      </c>
      <c r="BI51" s="32">
        <f t="shared" si="60"/>
        <v>51.554000000000002</v>
      </c>
      <c r="BJ51" s="32">
        <f t="shared" si="60"/>
        <v>52.495359999999998</v>
      </c>
      <c r="BK51" s="32">
        <f t="shared" si="60"/>
        <v>51.532640000000001</v>
      </c>
      <c r="BL51" s="32">
        <f t="shared" si="60"/>
        <v>50.62632</v>
      </c>
      <c r="BM51" s="32">
        <f t="shared" si="60"/>
        <v>52.039520000000003</v>
      </c>
      <c r="BN51" s="32">
        <f t="shared" si="60"/>
        <v>56.16216</v>
      </c>
      <c r="BO51" s="32">
        <f t="shared" si="57"/>
        <v>56.216239999999999</v>
      </c>
      <c r="BP51" s="32">
        <f t="shared" si="57"/>
        <v>56.774160000000002</v>
      </c>
      <c r="BQ51" s="32">
        <f t="shared" si="57"/>
        <v>56.911679999999997</v>
      </c>
      <c r="BR51" s="32">
        <f t="shared" si="57"/>
        <v>61.89208</v>
      </c>
      <c r="BS51" s="32">
        <f t="shared" si="57"/>
        <v>60.857120000000002</v>
      </c>
      <c r="BT51" s="32">
        <f t="shared" si="57"/>
        <v>60.961599999999997</v>
      </c>
      <c r="BU51" s="32">
        <f t="shared" si="57"/>
        <v>59.962879999999998</v>
      </c>
      <c r="BV51" s="32">
        <f t="shared" si="57"/>
        <v>59.982880000000002</v>
      </c>
      <c r="BW51" s="32">
        <f t="shared" si="57"/>
        <v>58.206800000000001</v>
      </c>
      <c r="BX51" s="32">
        <f t="shared" si="57"/>
        <v>56.2624</v>
      </c>
      <c r="BY51" s="32">
        <f t="shared" si="57"/>
        <v>54.600479999999997</v>
      </c>
      <c r="BZ51" s="32">
        <f t="shared" si="57"/>
        <v>56.40016</v>
      </c>
      <c r="CA51" s="32">
        <f t="shared" si="57"/>
        <v>54.7</v>
      </c>
      <c r="CB51" s="32">
        <f t="shared" si="57"/>
        <v>53.894080000000002</v>
      </c>
      <c r="CC51" s="32">
        <f t="shared" si="57"/>
        <v>53.689520000000002</v>
      </c>
      <c r="CD51" s="32">
        <f t="shared" si="57"/>
        <v>54.178879999999999</v>
      </c>
      <c r="CE51" s="32">
        <f t="shared" si="57"/>
        <v>54.882080000000002</v>
      </c>
      <c r="CF51" s="32">
        <f t="shared" si="57"/>
        <v>56.671039999999998</v>
      </c>
      <c r="CG51" s="32">
        <f t="shared" si="57"/>
        <v>57.677120000000002</v>
      </c>
      <c r="CH51" s="32">
        <f t="shared" si="57"/>
        <v>55.763840000000002</v>
      </c>
      <c r="CI51" s="32">
        <f t="shared" si="57"/>
        <v>51.730159999999998</v>
      </c>
      <c r="CJ51" s="32">
        <f t="shared" si="57"/>
        <v>50.118479999999998</v>
      </c>
      <c r="CK51" s="32">
        <f t="shared" si="57"/>
        <v>50.124319999999997</v>
      </c>
      <c r="CL51" s="32">
        <f t="shared" si="57"/>
        <v>49.446480000000001</v>
      </c>
      <c r="CM51" s="32">
        <f t="shared" si="57"/>
        <v>50.157600000000002</v>
      </c>
      <c r="CN51" s="32">
        <f t="shared" si="57"/>
        <v>50.296639999999996</v>
      </c>
      <c r="CO51" s="32">
        <f t="shared" si="57"/>
        <v>49.733600000000003</v>
      </c>
      <c r="CP51" s="32">
        <f t="shared" si="57"/>
        <v>47.797199999999997</v>
      </c>
      <c r="CQ51" s="32">
        <f t="shared" si="57"/>
        <v>50.540559999999999</v>
      </c>
      <c r="CR51" s="32">
        <f t="shared" si="57"/>
        <v>49.557279999999999</v>
      </c>
      <c r="CS51" s="32">
        <f t="shared" si="57"/>
        <v>48.58952</v>
      </c>
      <c r="CT51" s="24">
        <f t="shared" si="58"/>
        <v>5139.4393599999994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300</v>
      </c>
      <c r="AI52" s="290">
        <v>100</v>
      </c>
      <c r="AJ52" s="290">
        <v>0</v>
      </c>
      <c r="AK52" s="290">
        <v>0</v>
      </c>
      <c r="AL52" s="290">
        <v>350</v>
      </c>
      <c r="AM52" s="290">
        <v>650</v>
      </c>
      <c r="AN52" s="290">
        <v>999.98</v>
      </c>
      <c r="AO52" s="290">
        <v>1399.99</v>
      </c>
      <c r="AP52" s="290">
        <v>1750</v>
      </c>
      <c r="AQ52" s="290">
        <v>2150</v>
      </c>
      <c r="AR52" s="290">
        <v>1964.2</v>
      </c>
      <c r="AS52" s="290">
        <v>2032.75</v>
      </c>
      <c r="AT52" s="290">
        <v>1222</v>
      </c>
      <c r="AU52" s="290">
        <v>1472</v>
      </c>
      <c r="AV52" s="290">
        <v>1563.75</v>
      </c>
      <c r="AW52" s="290">
        <v>1402</v>
      </c>
      <c r="AX52" s="290">
        <v>2166.9499999999998</v>
      </c>
      <c r="AY52" s="290">
        <v>1998.82</v>
      </c>
      <c r="AZ52" s="290">
        <v>1760.07</v>
      </c>
      <c r="BA52" s="290">
        <v>1496.2</v>
      </c>
      <c r="BB52" s="290">
        <v>900</v>
      </c>
      <c r="BC52" s="290">
        <v>600</v>
      </c>
      <c r="BD52" s="290">
        <v>400</v>
      </c>
      <c r="BE52" s="290">
        <v>400</v>
      </c>
      <c r="BF52" s="290">
        <v>0</v>
      </c>
      <c r="BG52" s="290">
        <v>77.260000000000005</v>
      </c>
      <c r="BH52" s="290">
        <v>255.44</v>
      </c>
      <c r="BI52" s="290">
        <v>392.61</v>
      </c>
      <c r="BJ52" s="290">
        <v>1135.71</v>
      </c>
      <c r="BK52" s="290">
        <v>984.28</v>
      </c>
      <c r="BL52" s="290">
        <v>1152</v>
      </c>
      <c r="BM52" s="290">
        <v>867.98</v>
      </c>
      <c r="BN52" s="290">
        <v>573.79</v>
      </c>
      <c r="BO52" s="290">
        <v>127.69</v>
      </c>
      <c r="BP52" s="290">
        <v>0</v>
      </c>
      <c r="BQ52" s="290">
        <v>0</v>
      </c>
      <c r="BR52" s="290">
        <v>0</v>
      </c>
      <c r="BS52" s="290">
        <v>0</v>
      </c>
      <c r="BT52" s="290">
        <v>350</v>
      </c>
      <c r="BU52" s="290">
        <v>1166.23</v>
      </c>
      <c r="BV52" s="290">
        <v>1899.99</v>
      </c>
      <c r="BW52" s="290">
        <v>2150</v>
      </c>
      <c r="BX52" s="290">
        <v>2350</v>
      </c>
      <c r="BY52" s="290">
        <v>2300</v>
      </c>
      <c r="BZ52" s="290">
        <v>2500</v>
      </c>
      <c r="CA52" s="290">
        <v>2599.9899999999998</v>
      </c>
      <c r="CB52" s="290">
        <v>2600</v>
      </c>
      <c r="CC52" s="290">
        <v>2750</v>
      </c>
      <c r="CD52" s="290">
        <v>2849.99</v>
      </c>
      <c r="CE52" s="290">
        <v>2539.0299999999997</v>
      </c>
      <c r="CF52" s="290">
        <v>2282</v>
      </c>
      <c r="CG52" s="290">
        <v>2087</v>
      </c>
      <c r="CH52" s="290">
        <v>2087</v>
      </c>
      <c r="CI52" s="290">
        <v>1972</v>
      </c>
      <c r="CJ52" s="290">
        <v>1872</v>
      </c>
      <c r="CK52" s="290">
        <v>1945.14</v>
      </c>
      <c r="CL52" s="290">
        <v>1939.15</v>
      </c>
      <c r="CM52" s="290">
        <v>1752.1</v>
      </c>
      <c r="CN52" s="290">
        <v>1475.06</v>
      </c>
      <c r="CO52" s="290">
        <v>1102</v>
      </c>
      <c r="CP52" s="290">
        <v>336.25</v>
      </c>
      <c r="CQ52" s="290">
        <v>0</v>
      </c>
      <c r="CR52" s="290">
        <v>0</v>
      </c>
      <c r="CS52" s="290">
        <v>0</v>
      </c>
      <c r="CT52" s="183">
        <f>SUM(B52:CS52)</f>
        <v>77550.39999999998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1">SUM(B30,B40,B42,B47,-B52)</f>
        <v>6990.0045599999994</v>
      </c>
      <c r="C53" s="288">
        <f t="shared" si="61"/>
        <v>6970.45208</v>
      </c>
      <c r="D53" s="288">
        <f t="shared" si="61"/>
        <v>6947.93192</v>
      </c>
      <c r="E53" s="288">
        <f t="shared" si="61"/>
        <v>6914.7389599999997</v>
      </c>
      <c r="F53" s="288">
        <f t="shared" si="61"/>
        <v>6810.6635200000001</v>
      </c>
      <c r="G53" s="288">
        <f t="shared" si="61"/>
        <v>6639.0029599999998</v>
      </c>
      <c r="H53" s="288">
        <f t="shared" si="61"/>
        <v>6539.7984799999995</v>
      </c>
      <c r="I53" s="288">
        <f t="shared" si="61"/>
        <v>6374.9606400000002</v>
      </c>
      <c r="J53" s="288">
        <f t="shared" si="61"/>
        <v>6103.4786399999994</v>
      </c>
      <c r="K53" s="288">
        <f t="shared" si="61"/>
        <v>6096.3834399999996</v>
      </c>
      <c r="L53" s="288">
        <f t="shared" si="61"/>
        <v>6099.5438400000003</v>
      </c>
      <c r="M53" s="288">
        <f t="shared" si="61"/>
        <v>6100.7662399999999</v>
      </c>
      <c r="N53" s="288">
        <f t="shared" si="61"/>
        <v>6103.634</v>
      </c>
      <c r="O53" s="288">
        <f t="shared" si="61"/>
        <v>6106.4528799999998</v>
      </c>
      <c r="P53" s="288">
        <f t="shared" si="61"/>
        <v>6099.57816</v>
      </c>
      <c r="Q53" s="288">
        <f t="shared" si="61"/>
        <v>6100.6791199999998</v>
      </c>
      <c r="R53" s="288">
        <f t="shared" si="61"/>
        <v>6102.56448</v>
      </c>
      <c r="S53" s="288">
        <f t="shared" si="61"/>
        <v>6458.0857599999999</v>
      </c>
      <c r="T53" s="288">
        <f t="shared" si="61"/>
        <v>6811.4803200000006</v>
      </c>
      <c r="U53" s="288">
        <f t="shared" si="61"/>
        <v>6987.1511199999995</v>
      </c>
      <c r="V53" s="288">
        <f t="shared" si="61"/>
        <v>7256.4605600000004</v>
      </c>
      <c r="W53" s="288">
        <f t="shared" si="61"/>
        <v>7354.43552</v>
      </c>
      <c r="X53" s="288">
        <f t="shared" si="61"/>
        <v>7874.1451199999992</v>
      </c>
      <c r="Y53" s="288">
        <f t="shared" si="61"/>
        <v>8069.3404799999998</v>
      </c>
      <c r="Z53" s="288">
        <f t="shared" si="61"/>
        <v>8258.1144800000002</v>
      </c>
      <c r="AA53" s="288">
        <f t="shared" si="61"/>
        <v>8391.85664</v>
      </c>
      <c r="AB53" s="288">
        <f t="shared" si="61"/>
        <v>8630.6088929430753</v>
      </c>
      <c r="AC53" s="288">
        <f t="shared" si="61"/>
        <v>8770.9440096797316</v>
      </c>
      <c r="AD53" s="288">
        <f t="shared" si="61"/>
        <v>8766.8474746257871</v>
      </c>
      <c r="AE53" s="288">
        <f t="shared" si="61"/>
        <v>8841.4888167790123</v>
      </c>
      <c r="AF53" s="288">
        <f t="shared" si="61"/>
        <v>8970.3272774946381</v>
      </c>
      <c r="AG53" s="288">
        <f t="shared" si="61"/>
        <v>9139.4435641060318</v>
      </c>
      <c r="AH53" s="288">
        <f t="shared" ref="AH53:BM53" si="62">SUM(AH30,AH40,AH42,AH47,-AH52)</f>
        <v>9033.2635688093105</v>
      </c>
      <c r="AI53" s="288">
        <f t="shared" si="62"/>
        <v>9473.7075787673548</v>
      </c>
      <c r="AJ53" s="288">
        <f t="shared" si="62"/>
        <v>9857.4774781012293</v>
      </c>
      <c r="AK53" s="288">
        <f t="shared" si="62"/>
        <v>10128.941942486645</v>
      </c>
      <c r="AL53" s="288">
        <f t="shared" si="62"/>
        <v>10416.512697510469</v>
      </c>
      <c r="AM53" s="288">
        <f t="shared" si="62"/>
        <v>10356.424010134724</v>
      </c>
      <c r="AN53" s="288">
        <f t="shared" si="62"/>
        <v>10274.40444312593</v>
      </c>
      <c r="AO53" s="288">
        <f t="shared" si="62"/>
        <v>10116.637792805055</v>
      </c>
      <c r="AP53" s="288">
        <f t="shared" si="62"/>
        <v>9927.8068714366182</v>
      </c>
      <c r="AQ53" s="288">
        <f t="shared" si="62"/>
        <v>9749.3771574834027</v>
      </c>
      <c r="AR53" s="288">
        <f t="shared" si="62"/>
        <v>9980.2538653756892</v>
      </c>
      <c r="AS53" s="288">
        <f t="shared" si="62"/>
        <v>10089.744764327517</v>
      </c>
      <c r="AT53" s="288">
        <f t="shared" si="62"/>
        <v>10713.003531772956</v>
      </c>
      <c r="AU53" s="288">
        <f t="shared" si="62"/>
        <v>10372.226804739934</v>
      </c>
      <c r="AV53" s="288">
        <f t="shared" si="62"/>
        <v>10272.397885446884</v>
      </c>
      <c r="AW53" s="288">
        <f t="shared" si="62"/>
        <v>10567.645509759226</v>
      </c>
      <c r="AX53" s="288">
        <f t="shared" si="62"/>
        <v>9912.6965170391559</v>
      </c>
      <c r="AY53" s="288">
        <f t="shared" si="62"/>
        <v>10146.492830740031</v>
      </c>
      <c r="AZ53" s="288">
        <f t="shared" si="62"/>
        <v>10288.310667412981</v>
      </c>
      <c r="BA53" s="288">
        <f t="shared" si="62"/>
        <v>10315.013653948256</v>
      </c>
      <c r="BB53" s="288">
        <f t="shared" si="62"/>
        <v>9991.8453974632721</v>
      </c>
      <c r="BC53" s="288">
        <f t="shared" si="62"/>
        <v>9912.4296304269774</v>
      </c>
      <c r="BD53" s="288">
        <f t="shared" si="62"/>
        <v>9887.3284097786891</v>
      </c>
      <c r="BE53" s="288">
        <f t="shared" si="62"/>
        <v>9817.1023123039176</v>
      </c>
      <c r="BF53" s="288">
        <f t="shared" si="62"/>
        <v>10342.64709664321</v>
      </c>
      <c r="BG53" s="288">
        <f t="shared" si="62"/>
        <v>10205.731618634483</v>
      </c>
      <c r="BH53" s="288">
        <f t="shared" si="62"/>
        <v>10454.277739789502</v>
      </c>
      <c r="BI53" s="288">
        <f t="shared" si="62"/>
        <v>10236.201543350928</v>
      </c>
      <c r="BJ53" s="288">
        <f t="shared" si="62"/>
        <v>9833.9673956873048</v>
      </c>
      <c r="BK53" s="288">
        <f t="shared" si="62"/>
        <v>9813.1209910693924</v>
      </c>
      <c r="BL53" s="288">
        <f t="shared" si="62"/>
        <v>9945.9764983250407</v>
      </c>
      <c r="BM53" s="288">
        <f t="shared" si="62"/>
        <v>10166.997089789116</v>
      </c>
      <c r="BN53" s="288">
        <f t="shared" ref="BN53:CS53" si="63">SUM(BN30,BN40,BN42,BN47,-BN52)</f>
        <v>10111.993068151722</v>
      </c>
      <c r="BO53" s="288">
        <f t="shared" si="63"/>
        <v>10189.549695025087</v>
      </c>
      <c r="BP53" s="288">
        <f t="shared" si="63"/>
        <v>9823.8890482721163</v>
      </c>
      <c r="BQ53" s="288">
        <f t="shared" si="63"/>
        <v>9454.9222846646935</v>
      </c>
      <c r="BR53" s="288">
        <f t="shared" si="63"/>
        <v>9048.5260716937373</v>
      </c>
      <c r="BS53" s="288">
        <f t="shared" si="63"/>
        <v>8788.3549073361082</v>
      </c>
      <c r="BT53" s="288">
        <f t="shared" si="63"/>
        <v>8247.4845817284531</v>
      </c>
      <c r="BU53" s="288">
        <f t="shared" si="63"/>
        <v>7315.9086382583519</v>
      </c>
      <c r="BV53" s="288">
        <f t="shared" si="63"/>
        <v>6566.0388317455308</v>
      </c>
      <c r="BW53" s="288">
        <f t="shared" si="63"/>
        <v>6271.7177255170445</v>
      </c>
      <c r="BX53" s="288">
        <f t="shared" si="63"/>
        <v>6078.3323999999993</v>
      </c>
      <c r="BY53" s="288">
        <f t="shared" si="63"/>
        <v>6133.600480000001</v>
      </c>
      <c r="BZ53" s="288">
        <f t="shared" si="63"/>
        <v>5936.1401600000008</v>
      </c>
      <c r="CA53" s="288">
        <f t="shared" si="63"/>
        <v>5838.7200000000012</v>
      </c>
      <c r="CB53" s="288">
        <f t="shared" si="63"/>
        <v>5833.0740800000003</v>
      </c>
      <c r="CC53" s="288">
        <f t="shared" si="63"/>
        <v>5681.6195200000002</v>
      </c>
      <c r="CD53" s="288">
        <f t="shared" si="63"/>
        <v>5678.2688799999996</v>
      </c>
      <c r="CE53" s="288">
        <f t="shared" si="63"/>
        <v>5915.162080000001</v>
      </c>
      <c r="CF53" s="288">
        <f t="shared" si="63"/>
        <v>6107.3010400000003</v>
      </c>
      <c r="CG53" s="288">
        <f t="shared" si="63"/>
        <v>6215.4571200000009</v>
      </c>
      <c r="CH53" s="288">
        <f t="shared" si="63"/>
        <v>6192.8338400000011</v>
      </c>
      <c r="CI53" s="288">
        <f t="shared" si="63"/>
        <v>6298.2901600000005</v>
      </c>
      <c r="CJ53" s="288">
        <f t="shared" si="63"/>
        <v>6301.2684799999997</v>
      </c>
      <c r="CK53" s="288">
        <f t="shared" si="63"/>
        <v>6225.3843199999992</v>
      </c>
      <c r="CL53" s="288">
        <f t="shared" si="63"/>
        <v>5923.9464800000005</v>
      </c>
      <c r="CM53" s="288">
        <f t="shared" si="63"/>
        <v>5866.2075999999997</v>
      </c>
      <c r="CN53" s="288">
        <f t="shared" si="63"/>
        <v>5956.0366400000003</v>
      </c>
      <c r="CO53" s="288">
        <f t="shared" si="63"/>
        <v>6290.7536</v>
      </c>
      <c r="CP53" s="288">
        <f t="shared" si="63"/>
        <v>6895.5072</v>
      </c>
      <c r="CQ53" s="288">
        <f t="shared" si="63"/>
        <v>7230.3305600000003</v>
      </c>
      <c r="CR53" s="288">
        <f t="shared" si="63"/>
        <v>7302.5872799999997</v>
      </c>
      <c r="CS53" s="289">
        <f t="shared" si="63"/>
        <v>7360.6695199999995</v>
      </c>
      <c r="CT53" s="90">
        <f>SUM(B53:CS53)</f>
        <v>775361.20554250618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4">B25-B53</f>
        <v>1429.1500000000015</v>
      </c>
      <c r="C55" s="273">
        <f t="shared" si="64"/>
        <v>1458.7799999999997</v>
      </c>
      <c r="D55" s="273">
        <f t="shared" si="64"/>
        <v>1489.6600000000008</v>
      </c>
      <c r="E55" s="273">
        <f t="shared" si="64"/>
        <v>1521.7800000000016</v>
      </c>
      <c r="F55" s="273">
        <f t="shared" si="64"/>
        <v>1623.6700000000019</v>
      </c>
      <c r="G55" s="273">
        <f t="shared" si="64"/>
        <v>1796.2500000000018</v>
      </c>
      <c r="H55" s="273">
        <f t="shared" si="64"/>
        <v>1899.0100000000002</v>
      </c>
      <c r="I55" s="273">
        <f t="shared" si="64"/>
        <v>2071.4800000000005</v>
      </c>
      <c r="J55" s="273">
        <f t="shared" si="64"/>
        <v>2347.7200000000012</v>
      </c>
      <c r="K55" s="273">
        <f t="shared" si="64"/>
        <v>2355.2000000000007</v>
      </c>
      <c r="L55" s="273">
        <f t="shared" si="64"/>
        <v>2354.8600000000006</v>
      </c>
      <c r="M55" s="273">
        <f t="shared" si="64"/>
        <v>2356.2600000000011</v>
      </c>
      <c r="N55" s="273">
        <f t="shared" si="64"/>
        <v>2356.4300000000021</v>
      </c>
      <c r="O55" s="273">
        <f t="shared" si="64"/>
        <v>2356.8000000000002</v>
      </c>
      <c r="P55" s="273">
        <f t="shared" si="64"/>
        <v>2357.1800000000012</v>
      </c>
      <c r="Q55" s="273">
        <f t="shared" si="64"/>
        <v>2357.3000000000002</v>
      </c>
      <c r="R55" s="273">
        <f t="shared" si="64"/>
        <v>2357.3000000000002</v>
      </c>
      <c r="S55" s="273">
        <f t="shared" si="64"/>
        <v>2005.8000000000011</v>
      </c>
      <c r="T55" s="273">
        <f t="shared" si="64"/>
        <v>1648.619999999999</v>
      </c>
      <c r="U55" s="273">
        <f t="shared" si="64"/>
        <v>1470.6500000000005</v>
      </c>
      <c r="V55" s="273">
        <f t="shared" si="64"/>
        <v>1204.46</v>
      </c>
      <c r="W55" s="273">
        <f t="shared" si="64"/>
        <v>1117.0100000000011</v>
      </c>
      <c r="X55" s="273">
        <f t="shared" si="64"/>
        <v>603.88000000000102</v>
      </c>
      <c r="Y55" s="273">
        <f t="shared" si="64"/>
        <v>413.4300000000012</v>
      </c>
      <c r="Z55" s="273">
        <f t="shared" si="64"/>
        <v>229.72000000000116</v>
      </c>
      <c r="AA55" s="273">
        <f t="shared" si="64"/>
        <v>99.030000000000655</v>
      </c>
      <c r="AB55" s="273">
        <f t="shared" si="64"/>
        <v>-137.63999999999942</v>
      </c>
      <c r="AC55" s="273">
        <f t="shared" si="64"/>
        <v>-265.71999999999935</v>
      </c>
      <c r="AD55" s="273">
        <f t="shared" si="64"/>
        <v>-235</v>
      </c>
      <c r="AE55" s="273">
        <f t="shared" si="64"/>
        <v>-237</v>
      </c>
      <c r="AF55" s="273">
        <f t="shared" si="64"/>
        <v>-243.10000000000036</v>
      </c>
      <c r="AG55" s="273">
        <f t="shared" si="64"/>
        <v>-241.10000000000036</v>
      </c>
      <c r="AH55" s="273">
        <f t="shared" ref="AH55:BM55" si="65">AH25-AH53</f>
        <v>61.889999999999418</v>
      </c>
      <c r="AI55" s="273">
        <f t="shared" si="65"/>
        <v>-140.11000000000058</v>
      </c>
      <c r="AJ55" s="273">
        <f t="shared" si="65"/>
        <v>-235.60999999999876</v>
      </c>
      <c r="AK55" s="273">
        <f t="shared" si="65"/>
        <v>-248.92999999999847</v>
      </c>
      <c r="AL55" s="273">
        <f t="shared" si="65"/>
        <v>-234.47999999999956</v>
      </c>
      <c r="AM55" s="273">
        <f t="shared" si="65"/>
        <v>71.31000000000131</v>
      </c>
      <c r="AN55" s="273">
        <f t="shared" si="65"/>
        <v>419.22999999999956</v>
      </c>
      <c r="AO55" s="273">
        <f t="shared" si="65"/>
        <v>777.82999999999993</v>
      </c>
      <c r="AP55" s="273">
        <f t="shared" si="65"/>
        <v>1124.83</v>
      </c>
      <c r="AQ55" s="273">
        <f t="shared" si="65"/>
        <v>1524.83</v>
      </c>
      <c r="AR55" s="273">
        <f t="shared" si="65"/>
        <v>1334.9500000000007</v>
      </c>
      <c r="AS55" s="273">
        <f t="shared" si="65"/>
        <v>1373.8400000000001</v>
      </c>
      <c r="AT55" s="273">
        <f t="shared" si="65"/>
        <v>757.73999999999978</v>
      </c>
      <c r="AU55" s="273">
        <f t="shared" si="65"/>
        <v>1223.3899999999994</v>
      </c>
      <c r="AV55" s="273">
        <f t="shared" si="65"/>
        <v>1272.2899999999972</v>
      </c>
      <c r="AW55" s="273">
        <f t="shared" si="65"/>
        <v>1061.8400000000001</v>
      </c>
      <c r="AX55" s="273">
        <f t="shared" si="65"/>
        <v>1840.6000000000022</v>
      </c>
      <c r="AY55" s="273">
        <f t="shared" si="65"/>
        <v>1672.4700000000012</v>
      </c>
      <c r="AZ55" s="273">
        <f t="shared" si="65"/>
        <v>1799.6100000000006</v>
      </c>
      <c r="BA55" s="273">
        <f t="shared" si="65"/>
        <v>1808.1000000000004</v>
      </c>
      <c r="BB55" s="273">
        <f t="shared" si="65"/>
        <v>1856.2000000000007</v>
      </c>
      <c r="BC55" s="273">
        <f t="shared" si="65"/>
        <v>1895.9799999999996</v>
      </c>
      <c r="BD55" s="273">
        <f t="shared" si="65"/>
        <v>1789.9799999999996</v>
      </c>
      <c r="BE55" s="273">
        <f t="shared" si="65"/>
        <v>1856.9800000000014</v>
      </c>
      <c r="BF55" s="273">
        <f t="shared" si="65"/>
        <v>1350.1399999999994</v>
      </c>
      <c r="BG55" s="273">
        <f t="shared" si="65"/>
        <v>1423.4000000000015</v>
      </c>
      <c r="BH55" s="273">
        <f t="shared" si="65"/>
        <v>1081.5200000000004</v>
      </c>
      <c r="BI55" s="273">
        <f t="shared" si="65"/>
        <v>1156.6900000000023</v>
      </c>
      <c r="BJ55" s="273">
        <f t="shared" si="65"/>
        <v>1514.9000000000015</v>
      </c>
      <c r="BK55" s="273">
        <f t="shared" si="65"/>
        <v>1308.1600000000017</v>
      </c>
      <c r="BL55" s="273">
        <f t="shared" si="65"/>
        <v>969.93000000000029</v>
      </c>
      <c r="BM55" s="273">
        <f t="shared" si="65"/>
        <v>516.45000000000073</v>
      </c>
      <c r="BN55" s="273">
        <f t="shared" ref="BN55:CS55" si="66">BN25-BN53</f>
        <v>298.17000000000007</v>
      </c>
      <c r="BO55" s="273">
        <f t="shared" si="66"/>
        <v>-96.829999999999927</v>
      </c>
      <c r="BP55" s="273">
        <f t="shared" si="66"/>
        <v>-108.66999999999825</v>
      </c>
      <c r="BQ55" s="273">
        <f t="shared" si="66"/>
        <v>-78.999999999998181</v>
      </c>
      <c r="BR55" s="273">
        <f t="shared" si="66"/>
        <v>42.240000000001601</v>
      </c>
      <c r="BS55" s="273">
        <f t="shared" si="66"/>
        <v>49.980000000001382</v>
      </c>
      <c r="BT55" s="273">
        <f t="shared" si="66"/>
        <v>396.98000000000138</v>
      </c>
      <c r="BU55" s="273">
        <f t="shared" si="66"/>
        <v>1217.3899999999994</v>
      </c>
      <c r="BV55" s="273">
        <f t="shared" si="66"/>
        <v>1900.0699999999997</v>
      </c>
      <c r="BW55" s="273">
        <f t="shared" si="66"/>
        <v>2189.0300000000007</v>
      </c>
      <c r="BX55" s="273">
        <f t="shared" si="66"/>
        <v>2381.4700000000012</v>
      </c>
      <c r="BY55" s="273">
        <f t="shared" si="66"/>
        <v>2329.16</v>
      </c>
      <c r="BZ55" s="273">
        <f t="shared" si="66"/>
        <v>2531.6100000000006</v>
      </c>
      <c r="CA55" s="273">
        <f t="shared" si="66"/>
        <v>2631.9799999999996</v>
      </c>
      <c r="CB55" s="273">
        <f t="shared" si="66"/>
        <v>2637.1000000000004</v>
      </c>
      <c r="CC55" s="273">
        <f t="shared" si="66"/>
        <v>2787.1000000000004</v>
      </c>
      <c r="CD55" s="273">
        <f t="shared" si="66"/>
        <v>2790.1900000000005</v>
      </c>
      <c r="CE55" s="273">
        <f t="shared" si="66"/>
        <v>2552.1899999999996</v>
      </c>
      <c r="CF55" s="273">
        <f t="shared" si="66"/>
        <v>2357.5500000000011</v>
      </c>
      <c r="CG55" s="273">
        <f t="shared" si="66"/>
        <v>2246.8999999999996</v>
      </c>
      <c r="CH55" s="273">
        <f t="shared" si="66"/>
        <v>2266.83</v>
      </c>
      <c r="CI55" s="273">
        <f t="shared" si="66"/>
        <v>2154.83</v>
      </c>
      <c r="CJ55" s="273">
        <f t="shared" si="66"/>
        <v>2149.9500000000016</v>
      </c>
      <c r="CK55" s="273">
        <f t="shared" si="66"/>
        <v>2226.0600000000031</v>
      </c>
      <c r="CL55" s="273">
        <f t="shared" si="66"/>
        <v>2527.1499999999996</v>
      </c>
      <c r="CM55" s="273">
        <f t="shared" si="66"/>
        <v>2584.84</v>
      </c>
      <c r="CN55" s="273">
        <f t="shared" si="66"/>
        <v>2497.25</v>
      </c>
      <c r="CO55" s="273">
        <f t="shared" si="66"/>
        <v>2165.17</v>
      </c>
      <c r="CP55" s="273">
        <f t="shared" si="66"/>
        <v>1559.3799999999992</v>
      </c>
      <c r="CQ55" s="273">
        <f t="shared" si="66"/>
        <v>1230.4599999999991</v>
      </c>
      <c r="CR55" s="273">
        <f t="shared" si="66"/>
        <v>1156.4600000000009</v>
      </c>
      <c r="CS55" s="274">
        <f t="shared" si="66"/>
        <v>1099.4600000000009</v>
      </c>
      <c r="CT55" s="94">
        <f>SUM(B55:CS55)</f>
        <v>130580.27000000005</v>
      </c>
      <c r="CU55" s="226"/>
      <c r="CV55" s="227"/>
    </row>
    <row r="56" spans="1:102" ht="15.75" thickBot="1">
      <c r="A56" s="272" t="s">
        <v>47</v>
      </c>
      <c r="B56" s="245">
        <v>1731</v>
      </c>
      <c r="C56" s="245">
        <v>1781</v>
      </c>
      <c r="D56" s="245">
        <v>1745</v>
      </c>
      <c r="E56" s="245">
        <v>1745</v>
      </c>
      <c r="F56" s="245">
        <v>1795</v>
      </c>
      <c r="G56" s="245">
        <v>1895</v>
      </c>
      <c r="H56" s="245">
        <v>2110.39</v>
      </c>
      <c r="I56" s="245">
        <v>2211.1999999999998</v>
      </c>
      <c r="J56" s="245">
        <v>2334.02</v>
      </c>
      <c r="K56" s="245">
        <v>2337</v>
      </c>
      <c r="L56" s="245">
        <v>2513.9899999999998</v>
      </c>
      <c r="M56" s="245">
        <v>2545</v>
      </c>
      <c r="N56" s="245">
        <v>2545</v>
      </c>
      <c r="O56" s="245">
        <v>2545</v>
      </c>
      <c r="P56" s="245">
        <v>2545</v>
      </c>
      <c r="Q56" s="245">
        <v>2545</v>
      </c>
      <c r="R56" s="245">
        <v>2483.19</v>
      </c>
      <c r="S56" s="245">
        <v>2539.3200000000002</v>
      </c>
      <c r="T56" s="245">
        <v>2112.3199999999997</v>
      </c>
      <c r="U56" s="245">
        <v>1861.25</v>
      </c>
      <c r="V56" s="245">
        <v>1745</v>
      </c>
      <c r="W56" s="245">
        <v>1861.47</v>
      </c>
      <c r="X56" s="245">
        <v>1577.32</v>
      </c>
      <c r="Y56" s="245">
        <v>1841.8899999999999</v>
      </c>
      <c r="Z56" s="245">
        <v>1695</v>
      </c>
      <c r="AA56" s="245">
        <v>1821.1799999999998</v>
      </c>
      <c r="AB56" s="245">
        <v>1745</v>
      </c>
      <c r="AC56" s="245">
        <v>2545</v>
      </c>
      <c r="AD56" s="245">
        <v>3145</v>
      </c>
      <c r="AE56" s="245">
        <v>3241.37</v>
      </c>
      <c r="AF56" s="245">
        <v>3146</v>
      </c>
      <c r="AG56" s="245">
        <v>3145</v>
      </c>
      <c r="AH56" s="245">
        <v>3239</v>
      </c>
      <c r="AI56" s="245">
        <v>2545</v>
      </c>
      <c r="AJ56" s="245">
        <v>2084.27</v>
      </c>
      <c r="AK56" s="245">
        <v>1678.94</v>
      </c>
      <c r="AL56" s="245">
        <v>1095</v>
      </c>
      <c r="AM56" s="245">
        <v>945</v>
      </c>
      <c r="AN56" s="245">
        <v>945</v>
      </c>
      <c r="AO56" s="245">
        <v>945</v>
      </c>
      <c r="AP56" s="245">
        <v>945</v>
      </c>
      <c r="AQ56" s="245">
        <v>945</v>
      </c>
      <c r="AR56" s="245">
        <v>945</v>
      </c>
      <c r="AS56" s="245">
        <v>945</v>
      </c>
      <c r="AT56" s="245">
        <v>1040.4000000000001</v>
      </c>
      <c r="AU56" s="245">
        <v>1245</v>
      </c>
      <c r="AV56" s="245">
        <v>956.3</v>
      </c>
      <c r="AW56" s="245">
        <v>1245</v>
      </c>
      <c r="AX56" s="245">
        <v>945</v>
      </c>
      <c r="AY56" s="245">
        <v>945</v>
      </c>
      <c r="AZ56" s="245">
        <v>945</v>
      </c>
      <c r="BA56" s="245">
        <v>945</v>
      </c>
      <c r="BB56" s="245">
        <v>1229.7</v>
      </c>
      <c r="BC56" s="245">
        <v>1243.9000000000001</v>
      </c>
      <c r="BD56" s="245">
        <v>1092.5</v>
      </c>
      <c r="BE56" s="245">
        <v>1185.8</v>
      </c>
      <c r="BF56" s="245">
        <v>1022.11</v>
      </c>
      <c r="BG56" s="245">
        <v>1145</v>
      </c>
      <c r="BH56" s="245">
        <v>945</v>
      </c>
      <c r="BI56" s="245">
        <v>1045</v>
      </c>
      <c r="BJ56" s="245">
        <v>1345</v>
      </c>
      <c r="BK56" s="245">
        <v>1445</v>
      </c>
      <c r="BL56" s="245">
        <v>1495</v>
      </c>
      <c r="BM56" s="245">
        <v>1445</v>
      </c>
      <c r="BN56" s="245">
        <v>1295</v>
      </c>
      <c r="BO56" s="245">
        <v>1395</v>
      </c>
      <c r="BP56" s="245">
        <v>1645</v>
      </c>
      <c r="BQ56" s="245">
        <v>1745</v>
      </c>
      <c r="BR56" s="245">
        <v>2245</v>
      </c>
      <c r="BS56" s="245">
        <v>1445</v>
      </c>
      <c r="BT56" s="245">
        <v>945</v>
      </c>
      <c r="BU56" s="245">
        <v>945</v>
      </c>
      <c r="BV56" s="245">
        <v>945</v>
      </c>
      <c r="BW56" s="245">
        <v>945</v>
      </c>
      <c r="BX56" s="245">
        <v>945</v>
      </c>
      <c r="BY56" s="245">
        <v>945</v>
      </c>
      <c r="BZ56" s="245">
        <v>945</v>
      </c>
      <c r="CA56" s="245">
        <v>945</v>
      </c>
      <c r="CB56" s="245">
        <v>945</v>
      </c>
      <c r="CC56" s="245">
        <v>945</v>
      </c>
      <c r="CD56" s="245">
        <v>945</v>
      </c>
      <c r="CE56" s="245">
        <v>945</v>
      </c>
      <c r="CF56" s="245">
        <v>945</v>
      </c>
      <c r="CG56" s="245">
        <v>945</v>
      </c>
      <c r="CH56" s="245">
        <v>945</v>
      </c>
      <c r="CI56" s="245">
        <v>945</v>
      </c>
      <c r="CJ56" s="245">
        <v>945</v>
      </c>
      <c r="CK56" s="245">
        <v>945</v>
      </c>
      <c r="CL56" s="245">
        <v>945</v>
      </c>
      <c r="CM56" s="245">
        <v>945</v>
      </c>
      <c r="CN56" s="245">
        <v>945</v>
      </c>
      <c r="CO56" s="245">
        <v>945</v>
      </c>
      <c r="CP56" s="245">
        <v>945</v>
      </c>
      <c r="CQ56" s="245">
        <v>945</v>
      </c>
      <c r="CR56" s="245">
        <v>1295</v>
      </c>
      <c r="CS56" s="245">
        <v>1488</v>
      </c>
      <c r="CT56" s="205">
        <f>SUM(B56:CS56)</f>
        <v>146824.83000000002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7">IF(C56&gt;C55,0,C55-C56)</f>
        <v>0</v>
      </c>
      <c r="D57" s="275">
        <f t="shared" si="67"/>
        <v>0</v>
      </c>
      <c r="E57" s="275">
        <f t="shared" si="67"/>
        <v>0</v>
      </c>
      <c r="F57" s="275">
        <f t="shared" si="67"/>
        <v>0</v>
      </c>
      <c r="G57" s="275">
        <f t="shared" si="67"/>
        <v>0</v>
      </c>
      <c r="H57" s="275">
        <f t="shared" si="67"/>
        <v>0</v>
      </c>
      <c r="I57" s="275">
        <f t="shared" si="67"/>
        <v>0</v>
      </c>
      <c r="J57" s="275">
        <f t="shared" si="67"/>
        <v>13.700000000001182</v>
      </c>
      <c r="K57" s="275">
        <f t="shared" si="67"/>
        <v>18.200000000000728</v>
      </c>
      <c r="L57" s="275">
        <f t="shared" si="67"/>
        <v>0</v>
      </c>
      <c r="M57" s="275">
        <f t="shared" si="67"/>
        <v>0</v>
      </c>
      <c r="N57" s="275">
        <f t="shared" si="67"/>
        <v>0</v>
      </c>
      <c r="O57" s="275">
        <f t="shared" si="67"/>
        <v>0</v>
      </c>
      <c r="P57" s="275">
        <f t="shared" si="67"/>
        <v>0</v>
      </c>
      <c r="Q57" s="275">
        <f t="shared" si="67"/>
        <v>0</v>
      </c>
      <c r="R57" s="275">
        <f t="shared" si="67"/>
        <v>0</v>
      </c>
      <c r="S57" s="275">
        <f t="shared" si="67"/>
        <v>0</v>
      </c>
      <c r="T57" s="275">
        <f t="shared" si="67"/>
        <v>0</v>
      </c>
      <c r="U57" s="275">
        <f t="shared" si="67"/>
        <v>0</v>
      </c>
      <c r="V57" s="275">
        <f t="shared" si="67"/>
        <v>0</v>
      </c>
      <c r="W57" s="275">
        <f t="shared" si="67"/>
        <v>0</v>
      </c>
      <c r="X57" s="275">
        <f t="shared" si="67"/>
        <v>0</v>
      </c>
      <c r="Y57" s="275">
        <f t="shared" si="67"/>
        <v>0</v>
      </c>
      <c r="Z57" s="275">
        <f t="shared" si="67"/>
        <v>0</v>
      </c>
      <c r="AA57" s="275">
        <f t="shared" si="67"/>
        <v>0</v>
      </c>
      <c r="AB57" s="275">
        <f t="shared" si="67"/>
        <v>0</v>
      </c>
      <c r="AC57" s="275">
        <f t="shared" si="67"/>
        <v>0</v>
      </c>
      <c r="AD57" s="275">
        <f t="shared" si="67"/>
        <v>0</v>
      </c>
      <c r="AE57" s="275">
        <f t="shared" si="67"/>
        <v>0</v>
      </c>
      <c r="AF57" s="275">
        <f t="shared" si="67"/>
        <v>0</v>
      </c>
      <c r="AG57" s="275">
        <f t="shared" si="67"/>
        <v>0</v>
      </c>
      <c r="AH57" s="275">
        <f t="shared" si="67"/>
        <v>0</v>
      </c>
      <c r="AI57" s="275">
        <f t="shared" si="67"/>
        <v>0</v>
      </c>
      <c r="AJ57" s="275">
        <f t="shared" si="67"/>
        <v>0</v>
      </c>
      <c r="AK57" s="275">
        <f t="shared" si="67"/>
        <v>0</v>
      </c>
      <c r="AL57" s="275">
        <f t="shared" si="67"/>
        <v>0</v>
      </c>
      <c r="AM57" s="275">
        <f t="shared" si="67"/>
        <v>0</v>
      </c>
      <c r="AN57" s="275">
        <f t="shared" si="67"/>
        <v>0</v>
      </c>
      <c r="AO57" s="275">
        <f t="shared" si="67"/>
        <v>0</v>
      </c>
      <c r="AP57" s="275">
        <f t="shared" si="67"/>
        <v>179.82999999999993</v>
      </c>
      <c r="AQ57" s="275">
        <f t="shared" si="67"/>
        <v>579.82999999999993</v>
      </c>
      <c r="AR57" s="275">
        <f t="shared" si="67"/>
        <v>389.95000000000073</v>
      </c>
      <c r="AS57" s="275">
        <f t="shared" si="67"/>
        <v>428.84000000000015</v>
      </c>
      <c r="AT57" s="275">
        <f t="shared" si="67"/>
        <v>0</v>
      </c>
      <c r="AU57" s="275">
        <f t="shared" si="67"/>
        <v>0</v>
      </c>
      <c r="AV57" s="275">
        <f t="shared" si="67"/>
        <v>315.98999999999728</v>
      </c>
      <c r="AW57" s="275">
        <f t="shared" si="67"/>
        <v>0</v>
      </c>
      <c r="AX57" s="275">
        <f t="shared" si="67"/>
        <v>895.60000000000218</v>
      </c>
      <c r="AY57" s="275">
        <f t="shared" si="67"/>
        <v>727.47000000000116</v>
      </c>
      <c r="AZ57" s="275">
        <f t="shared" si="67"/>
        <v>854.61000000000058</v>
      </c>
      <c r="BA57" s="275">
        <f t="shared" si="67"/>
        <v>863.10000000000036</v>
      </c>
      <c r="BB57" s="275">
        <f t="shared" si="67"/>
        <v>626.50000000000068</v>
      </c>
      <c r="BC57" s="275">
        <f t="shared" si="67"/>
        <v>652.07999999999947</v>
      </c>
      <c r="BD57" s="275">
        <f t="shared" si="67"/>
        <v>697.47999999999956</v>
      </c>
      <c r="BE57" s="275">
        <f t="shared" si="67"/>
        <v>671.18000000000143</v>
      </c>
      <c r="BF57" s="275">
        <f t="shared" si="67"/>
        <v>328.0299999999994</v>
      </c>
      <c r="BG57" s="275">
        <f t="shared" si="67"/>
        <v>278.40000000000146</v>
      </c>
      <c r="BH57" s="275">
        <f t="shared" si="67"/>
        <v>136.52000000000044</v>
      </c>
      <c r="BI57" s="275">
        <f t="shared" si="67"/>
        <v>111.69000000000233</v>
      </c>
      <c r="BJ57" s="275">
        <f t="shared" si="67"/>
        <v>169.90000000000146</v>
      </c>
      <c r="BK57" s="275">
        <f t="shared" si="67"/>
        <v>0</v>
      </c>
      <c r="BL57" s="275">
        <f t="shared" si="67"/>
        <v>0</v>
      </c>
      <c r="BM57" s="275">
        <f t="shared" si="67"/>
        <v>0</v>
      </c>
      <c r="BN57" s="275">
        <f t="shared" si="67"/>
        <v>0</v>
      </c>
      <c r="BO57" s="275">
        <f t="shared" ref="BO57:CS57" si="68">IF(BO56&gt;BO55,0,BO55-BO56)</f>
        <v>0</v>
      </c>
      <c r="BP57" s="275">
        <f t="shared" si="68"/>
        <v>0</v>
      </c>
      <c r="BQ57" s="275">
        <f t="shared" si="68"/>
        <v>0</v>
      </c>
      <c r="BR57" s="275">
        <f t="shared" si="68"/>
        <v>0</v>
      </c>
      <c r="BS57" s="275">
        <f t="shared" si="68"/>
        <v>0</v>
      </c>
      <c r="BT57" s="275">
        <f t="shared" si="68"/>
        <v>0</v>
      </c>
      <c r="BU57" s="275">
        <f t="shared" si="68"/>
        <v>272.38999999999942</v>
      </c>
      <c r="BV57" s="275">
        <f t="shared" si="68"/>
        <v>955.06999999999971</v>
      </c>
      <c r="BW57" s="275">
        <f t="shared" si="68"/>
        <v>1244.0300000000007</v>
      </c>
      <c r="BX57" s="275">
        <f t="shared" si="68"/>
        <v>1436.4700000000012</v>
      </c>
      <c r="BY57" s="275">
        <f t="shared" si="68"/>
        <v>1384.1599999999999</v>
      </c>
      <c r="BZ57" s="275">
        <f t="shared" si="68"/>
        <v>1586.6100000000006</v>
      </c>
      <c r="CA57" s="275">
        <f t="shared" si="68"/>
        <v>1686.9799999999996</v>
      </c>
      <c r="CB57" s="275">
        <f t="shared" si="68"/>
        <v>1692.1000000000004</v>
      </c>
      <c r="CC57" s="275">
        <f t="shared" si="68"/>
        <v>1842.1000000000004</v>
      </c>
      <c r="CD57" s="275">
        <f t="shared" si="68"/>
        <v>1845.1900000000005</v>
      </c>
      <c r="CE57" s="275">
        <f t="shared" si="68"/>
        <v>1607.1899999999996</v>
      </c>
      <c r="CF57" s="275">
        <f t="shared" si="68"/>
        <v>1412.5500000000011</v>
      </c>
      <c r="CG57" s="275">
        <f t="shared" si="68"/>
        <v>1301.8999999999996</v>
      </c>
      <c r="CH57" s="275">
        <f t="shared" si="68"/>
        <v>1321.83</v>
      </c>
      <c r="CI57" s="275">
        <f t="shared" si="68"/>
        <v>1209.83</v>
      </c>
      <c r="CJ57" s="275">
        <f t="shared" si="68"/>
        <v>1204.9500000000016</v>
      </c>
      <c r="CK57" s="275">
        <f t="shared" si="68"/>
        <v>1281.0600000000031</v>
      </c>
      <c r="CL57" s="275">
        <f t="shared" si="68"/>
        <v>1582.1499999999996</v>
      </c>
      <c r="CM57" s="275">
        <f t="shared" si="68"/>
        <v>1639.8400000000001</v>
      </c>
      <c r="CN57" s="275">
        <f t="shared" si="68"/>
        <v>1552.25</v>
      </c>
      <c r="CO57" s="275">
        <f t="shared" si="68"/>
        <v>1220.17</v>
      </c>
      <c r="CP57" s="275">
        <f t="shared" si="68"/>
        <v>614.3799999999992</v>
      </c>
      <c r="CQ57" s="275">
        <f t="shared" si="68"/>
        <v>285.45999999999913</v>
      </c>
      <c r="CR57" s="275">
        <f t="shared" si="68"/>
        <v>0</v>
      </c>
      <c r="CS57" s="276">
        <f t="shared" si="68"/>
        <v>0</v>
      </c>
      <c r="CT57" s="94">
        <f>SUM(B57:CS57)</f>
        <v>39117.560000000012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3520.45</v>
      </c>
      <c r="C61" s="148">
        <f>SUM(C62:C68)</f>
        <v>3520.45</v>
      </c>
      <c r="D61" s="148">
        <f t="shared" ref="D61:BO61" si="69">SUM(D62:D68)</f>
        <v>3519.45</v>
      </c>
      <c r="E61" s="148">
        <f t="shared" si="69"/>
        <v>3517.45</v>
      </c>
      <c r="F61" s="148">
        <f t="shared" si="69"/>
        <v>3517.45</v>
      </c>
      <c r="G61" s="148">
        <f t="shared" si="69"/>
        <v>3519.45</v>
      </c>
      <c r="H61" s="148">
        <f t="shared" si="69"/>
        <v>3520.45</v>
      </c>
      <c r="I61" s="148">
        <f t="shared" si="69"/>
        <v>3483.95</v>
      </c>
      <c r="J61" s="148">
        <f t="shared" si="69"/>
        <v>3483.95</v>
      </c>
      <c r="K61" s="148">
        <f t="shared" si="69"/>
        <v>3483.95</v>
      </c>
      <c r="L61" s="148">
        <f t="shared" si="69"/>
        <v>3483.95</v>
      </c>
      <c r="M61" s="148">
        <f t="shared" si="69"/>
        <v>3483.95</v>
      </c>
      <c r="N61" s="148">
        <f t="shared" si="69"/>
        <v>3483.95</v>
      </c>
      <c r="O61" s="148">
        <f t="shared" si="69"/>
        <v>3483.95</v>
      </c>
      <c r="P61" s="148">
        <f t="shared" si="69"/>
        <v>3483.95</v>
      </c>
      <c r="Q61" s="148">
        <f t="shared" si="69"/>
        <v>3483.95</v>
      </c>
      <c r="R61" s="148">
        <f t="shared" si="69"/>
        <v>3483.95</v>
      </c>
      <c r="S61" s="148">
        <f t="shared" si="69"/>
        <v>3520.45</v>
      </c>
      <c r="T61" s="148">
        <f t="shared" si="69"/>
        <v>3520.45</v>
      </c>
      <c r="U61" s="148">
        <f t="shared" si="69"/>
        <v>3520.45</v>
      </c>
      <c r="V61" s="148">
        <f t="shared" si="69"/>
        <v>3520.45</v>
      </c>
      <c r="W61" s="148">
        <f t="shared" si="69"/>
        <v>3516.45</v>
      </c>
      <c r="X61" s="148">
        <f t="shared" si="69"/>
        <v>3512.45</v>
      </c>
      <c r="Y61" s="148">
        <f t="shared" si="69"/>
        <v>3512.45</v>
      </c>
      <c r="Z61" s="148">
        <f t="shared" si="69"/>
        <v>3517.45</v>
      </c>
      <c r="AA61" s="148">
        <f t="shared" si="69"/>
        <v>3524.45</v>
      </c>
      <c r="AB61" s="148">
        <f t="shared" si="69"/>
        <v>3522.45</v>
      </c>
      <c r="AC61" s="148">
        <f t="shared" si="69"/>
        <v>3521.45</v>
      </c>
      <c r="AD61" s="148">
        <f t="shared" si="69"/>
        <v>3522.45</v>
      </c>
      <c r="AE61" s="148">
        <f t="shared" si="69"/>
        <v>3524.45</v>
      </c>
      <c r="AF61" s="148">
        <f t="shared" si="69"/>
        <v>3524.45</v>
      </c>
      <c r="AG61" s="148">
        <f t="shared" si="69"/>
        <v>3522.45</v>
      </c>
      <c r="AH61" s="148">
        <f t="shared" si="69"/>
        <v>3521.45</v>
      </c>
      <c r="AI61" s="148">
        <f t="shared" si="69"/>
        <v>3523.45</v>
      </c>
      <c r="AJ61" s="148">
        <f t="shared" si="69"/>
        <v>3518.95</v>
      </c>
      <c r="AK61" s="148">
        <f t="shared" si="69"/>
        <v>3520.95</v>
      </c>
      <c r="AL61" s="148">
        <f t="shared" si="69"/>
        <v>3524.95</v>
      </c>
      <c r="AM61" s="148">
        <f t="shared" si="69"/>
        <v>3518.95</v>
      </c>
      <c r="AN61" s="148">
        <f t="shared" si="69"/>
        <v>3518.95</v>
      </c>
      <c r="AO61" s="148">
        <f t="shared" si="69"/>
        <v>3520.95</v>
      </c>
      <c r="AP61" s="148">
        <f t="shared" si="69"/>
        <v>3523.95</v>
      </c>
      <c r="AQ61" s="148">
        <f t="shared" si="69"/>
        <v>3523.95</v>
      </c>
      <c r="AR61" s="148">
        <f t="shared" si="69"/>
        <v>3521.95</v>
      </c>
      <c r="AS61" s="148">
        <f t="shared" si="69"/>
        <v>3517.95</v>
      </c>
      <c r="AT61" s="148">
        <f t="shared" si="69"/>
        <v>3515.95</v>
      </c>
      <c r="AU61" s="148">
        <f t="shared" si="69"/>
        <v>3515.95</v>
      </c>
      <c r="AV61" s="148">
        <f t="shared" si="69"/>
        <v>3518.95</v>
      </c>
      <c r="AW61" s="148">
        <f t="shared" si="69"/>
        <v>3520.95</v>
      </c>
      <c r="AX61" s="148">
        <f t="shared" si="69"/>
        <v>3521.95</v>
      </c>
      <c r="AY61" s="148">
        <f t="shared" si="69"/>
        <v>3521.95</v>
      </c>
      <c r="AZ61" s="148">
        <f t="shared" si="69"/>
        <v>3522.95</v>
      </c>
      <c r="BA61" s="148">
        <f t="shared" si="69"/>
        <v>3524.95</v>
      </c>
      <c r="BB61" s="148">
        <f t="shared" si="69"/>
        <v>3523.95</v>
      </c>
      <c r="BC61" s="148">
        <f t="shared" si="69"/>
        <v>3518.95</v>
      </c>
      <c r="BD61" s="148">
        <f t="shared" si="69"/>
        <v>3517.95</v>
      </c>
      <c r="BE61" s="148">
        <f t="shared" si="69"/>
        <v>3514.95</v>
      </c>
      <c r="BF61" s="148">
        <f t="shared" si="69"/>
        <v>3515.95</v>
      </c>
      <c r="BG61" s="148">
        <f t="shared" si="69"/>
        <v>3519.95</v>
      </c>
      <c r="BH61" s="148">
        <f t="shared" si="69"/>
        <v>3524.95</v>
      </c>
      <c r="BI61" s="148">
        <f t="shared" si="69"/>
        <v>3522.95</v>
      </c>
      <c r="BJ61" s="148">
        <f t="shared" si="69"/>
        <v>3521.95</v>
      </c>
      <c r="BK61" s="148">
        <f t="shared" si="69"/>
        <v>3519.95</v>
      </c>
      <c r="BL61" s="148">
        <f t="shared" si="69"/>
        <v>3513.95</v>
      </c>
      <c r="BM61" s="148">
        <f t="shared" si="69"/>
        <v>3519.95</v>
      </c>
      <c r="BN61" s="148">
        <f t="shared" si="69"/>
        <v>3525.95</v>
      </c>
      <c r="BO61" s="148">
        <f t="shared" si="69"/>
        <v>3518.95</v>
      </c>
      <c r="BP61" s="148">
        <f t="shared" ref="BP61:CS61" si="70">SUM(BP62:BP68)</f>
        <v>3517.95</v>
      </c>
      <c r="BQ61" s="148">
        <f t="shared" si="70"/>
        <v>3520.95</v>
      </c>
      <c r="BR61" s="148">
        <f t="shared" si="70"/>
        <v>3518.95</v>
      </c>
      <c r="BS61" s="148">
        <f t="shared" si="70"/>
        <v>3517.95</v>
      </c>
      <c r="BT61" s="148">
        <f t="shared" si="70"/>
        <v>3520.95</v>
      </c>
      <c r="BU61" s="148">
        <f t="shared" si="70"/>
        <v>3517.95</v>
      </c>
      <c r="BV61" s="148">
        <f t="shared" si="70"/>
        <v>3511.95</v>
      </c>
      <c r="BW61" s="148">
        <f t="shared" si="70"/>
        <v>3511.95</v>
      </c>
      <c r="BX61" s="148">
        <f t="shared" si="70"/>
        <v>3521.95</v>
      </c>
      <c r="BY61" s="148">
        <f t="shared" si="70"/>
        <v>3525.95</v>
      </c>
      <c r="BZ61" s="148">
        <f t="shared" si="70"/>
        <v>3524.95</v>
      </c>
      <c r="CA61" s="148">
        <f t="shared" si="70"/>
        <v>3520.95</v>
      </c>
      <c r="CB61" s="148">
        <f t="shared" si="70"/>
        <v>3514.95</v>
      </c>
      <c r="CC61" s="148">
        <f t="shared" si="70"/>
        <v>3514.95</v>
      </c>
      <c r="CD61" s="148">
        <f t="shared" si="70"/>
        <v>3520.95</v>
      </c>
      <c r="CE61" s="148">
        <f t="shared" si="70"/>
        <v>3519.95</v>
      </c>
      <c r="CF61" s="148">
        <f t="shared" si="70"/>
        <v>3518.95</v>
      </c>
      <c r="CG61" s="148">
        <f t="shared" si="70"/>
        <v>3515.95</v>
      </c>
      <c r="CH61" s="148">
        <f t="shared" si="70"/>
        <v>3505.95</v>
      </c>
      <c r="CI61" s="148">
        <f t="shared" si="70"/>
        <v>3502.95</v>
      </c>
      <c r="CJ61" s="148">
        <f t="shared" si="70"/>
        <v>3521.95</v>
      </c>
      <c r="CK61" s="148">
        <f t="shared" si="70"/>
        <v>3518.95</v>
      </c>
      <c r="CL61" s="148">
        <f t="shared" si="70"/>
        <v>3514.95</v>
      </c>
      <c r="CM61" s="148">
        <f t="shared" si="70"/>
        <v>3511.95</v>
      </c>
      <c r="CN61" s="148">
        <f t="shared" si="70"/>
        <v>3510.95</v>
      </c>
      <c r="CO61" s="148">
        <f t="shared" si="70"/>
        <v>3505.95</v>
      </c>
      <c r="CP61" s="148">
        <f t="shared" si="70"/>
        <v>3495.95</v>
      </c>
      <c r="CQ61" s="148">
        <f t="shared" si="70"/>
        <v>3494.95</v>
      </c>
      <c r="CR61" s="148">
        <f t="shared" si="70"/>
        <v>3496.95</v>
      </c>
      <c r="CS61" s="149">
        <f t="shared" si="70"/>
        <v>3503.95</v>
      </c>
      <c r="CT61" s="204">
        <f>SUM(B61:CS61)</f>
        <v>337401.20000000059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TRANSPOSE('[6]3'!$R$4:$R$99)</f>
        <v>464</v>
      </c>
      <c r="C62" s="245">
        <v>464</v>
      </c>
      <c r="D62" s="245">
        <v>464</v>
      </c>
      <c r="E62" s="245">
        <v>464</v>
      </c>
      <c r="F62" s="245">
        <v>464</v>
      </c>
      <c r="G62" s="245">
        <v>464</v>
      </c>
      <c r="H62" s="245">
        <v>464</v>
      </c>
      <c r="I62" s="245">
        <v>464</v>
      </c>
      <c r="J62" s="245">
        <v>464</v>
      </c>
      <c r="K62" s="245">
        <v>464</v>
      </c>
      <c r="L62" s="245">
        <v>464</v>
      </c>
      <c r="M62" s="245">
        <v>464</v>
      </c>
      <c r="N62" s="245">
        <v>464</v>
      </c>
      <c r="O62" s="245">
        <v>464</v>
      </c>
      <c r="P62" s="245">
        <v>464</v>
      </c>
      <c r="Q62" s="245">
        <v>464</v>
      </c>
      <c r="R62" s="245">
        <v>464</v>
      </c>
      <c r="S62" s="245">
        <v>464</v>
      </c>
      <c r="T62" s="245">
        <v>464</v>
      </c>
      <c r="U62" s="245">
        <v>464</v>
      </c>
      <c r="V62" s="245">
        <v>464</v>
      </c>
      <c r="W62" s="245">
        <v>464</v>
      </c>
      <c r="X62" s="245">
        <v>464</v>
      </c>
      <c r="Y62" s="245">
        <v>464</v>
      </c>
      <c r="Z62" s="245">
        <v>464</v>
      </c>
      <c r="AA62" s="245">
        <v>464</v>
      </c>
      <c r="AB62" s="245">
        <v>464</v>
      </c>
      <c r="AC62" s="245">
        <v>464</v>
      </c>
      <c r="AD62" s="245">
        <v>464</v>
      </c>
      <c r="AE62" s="245">
        <v>464</v>
      </c>
      <c r="AF62" s="245">
        <v>464</v>
      </c>
      <c r="AG62" s="245">
        <v>464</v>
      </c>
      <c r="AH62" s="245">
        <v>464</v>
      </c>
      <c r="AI62" s="245">
        <v>464</v>
      </c>
      <c r="AJ62" s="245">
        <v>464</v>
      </c>
      <c r="AK62" s="245">
        <v>464</v>
      </c>
      <c r="AL62" s="245">
        <v>464</v>
      </c>
      <c r="AM62" s="245">
        <v>464</v>
      </c>
      <c r="AN62" s="245">
        <v>464</v>
      </c>
      <c r="AO62" s="245">
        <v>464</v>
      </c>
      <c r="AP62" s="245">
        <v>464</v>
      </c>
      <c r="AQ62" s="245">
        <v>464</v>
      </c>
      <c r="AR62" s="245">
        <v>464</v>
      </c>
      <c r="AS62" s="245">
        <v>464</v>
      </c>
      <c r="AT62" s="245">
        <v>464</v>
      </c>
      <c r="AU62" s="245">
        <v>464</v>
      </c>
      <c r="AV62" s="245">
        <v>464</v>
      </c>
      <c r="AW62" s="245">
        <v>464</v>
      </c>
      <c r="AX62" s="245">
        <v>464</v>
      </c>
      <c r="AY62" s="245">
        <v>464</v>
      </c>
      <c r="AZ62" s="245">
        <v>464</v>
      </c>
      <c r="BA62" s="245">
        <v>464</v>
      </c>
      <c r="BB62" s="245">
        <v>464</v>
      </c>
      <c r="BC62" s="245">
        <v>464</v>
      </c>
      <c r="BD62" s="245">
        <v>464</v>
      </c>
      <c r="BE62" s="245">
        <v>464</v>
      </c>
      <c r="BF62" s="245">
        <v>464</v>
      </c>
      <c r="BG62" s="245">
        <v>464</v>
      </c>
      <c r="BH62" s="245">
        <v>464</v>
      </c>
      <c r="BI62" s="245">
        <v>464</v>
      </c>
      <c r="BJ62" s="245">
        <v>464</v>
      </c>
      <c r="BK62" s="245">
        <v>464</v>
      </c>
      <c r="BL62" s="245">
        <v>464</v>
      </c>
      <c r="BM62" s="245">
        <v>464</v>
      </c>
      <c r="BN62" s="245">
        <v>464</v>
      </c>
      <c r="BO62" s="245">
        <v>464</v>
      </c>
      <c r="BP62" s="245">
        <v>464</v>
      </c>
      <c r="BQ62" s="245">
        <v>464</v>
      </c>
      <c r="BR62" s="245">
        <v>464</v>
      </c>
      <c r="BS62" s="245">
        <v>464</v>
      </c>
      <c r="BT62" s="245">
        <v>464</v>
      </c>
      <c r="BU62" s="245">
        <v>464</v>
      </c>
      <c r="BV62" s="245">
        <v>464</v>
      </c>
      <c r="BW62" s="245">
        <v>464</v>
      </c>
      <c r="BX62" s="245">
        <v>464</v>
      </c>
      <c r="BY62" s="245">
        <v>464</v>
      </c>
      <c r="BZ62" s="245">
        <v>464</v>
      </c>
      <c r="CA62" s="245">
        <v>464</v>
      </c>
      <c r="CB62" s="245">
        <v>464</v>
      </c>
      <c r="CC62" s="245">
        <v>464</v>
      </c>
      <c r="CD62" s="245">
        <v>464</v>
      </c>
      <c r="CE62" s="245">
        <v>464</v>
      </c>
      <c r="CF62" s="245">
        <v>464</v>
      </c>
      <c r="CG62" s="245">
        <v>464</v>
      </c>
      <c r="CH62" s="245">
        <v>464</v>
      </c>
      <c r="CI62" s="245">
        <v>464</v>
      </c>
      <c r="CJ62" s="245">
        <v>464</v>
      </c>
      <c r="CK62" s="245">
        <v>464</v>
      </c>
      <c r="CL62" s="245">
        <v>464</v>
      </c>
      <c r="CM62" s="245">
        <v>464</v>
      </c>
      <c r="CN62" s="245">
        <v>464</v>
      </c>
      <c r="CO62" s="245">
        <v>464</v>
      </c>
      <c r="CP62" s="245">
        <v>464</v>
      </c>
      <c r="CQ62" s="245">
        <v>464</v>
      </c>
      <c r="CR62" s="245">
        <v>464</v>
      </c>
      <c r="CS62" s="245">
        <v>464</v>
      </c>
      <c r="CT62" s="327">
        <f t="shared" ref="CT62:CT68" si="71">SUM(B62:CS62)</f>
        <v>44544</v>
      </c>
      <c r="CU62" s="128"/>
      <c r="CV62" s="216"/>
    </row>
    <row r="63" spans="1:102">
      <c r="A63" s="22" t="s">
        <v>33</v>
      </c>
      <c r="B63" s="245" cm="1">
        <f t="array" ref="B63:CS63">TRANSPOSE('[6]3'!$U$4:$U$99)</f>
        <v>518</v>
      </c>
      <c r="C63" s="245">
        <v>518</v>
      </c>
      <c r="D63" s="245">
        <v>518</v>
      </c>
      <c r="E63" s="245">
        <v>518</v>
      </c>
      <c r="F63" s="245">
        <v>518</v>
      </c>
      <c r="G63" s="245">
        <v>518</v>
      </c>
      <c r="H63" s="245">
        <v>518</v>
      </c>
      <c r="I63" s="245">
        <v>518</v>
      </c>
      <c r="J63" s="245">
        <v>518</v>
      </c>
      <c r="K63" s="245">
        <v>518</v>
      </c>
      <c r="L63" s="245">
        <v>518</v>
      </c>
      <c r="M63" s="245">
        <v>518</v>
      </c>
      <c r="N63" s="245">
        <v>518</v>
      </c>
      <c r="O63" s="245">
        <v>518</v>
      </c>
      <c r="P63" s="245">
        <v>518</v>
      </c>
      <c r="Q63" s="245">
        <v>518</v>
      </c>
      <c r="R63" s="245">
        <v>518</v>
      </c>
      <c r="S63" s="245">
        <v>518</v>
      </c>
      <c r="T63" s="245">
        <v>518</v>
      </c>
      <c r="U63" s="245">
        <v>518</v>
      </c>
      <c r="V63" s="245">
        <v>518</v>
      </c>
      <c r="W63" s="245">
        <v>518</v>
      </c>
      <c r="X63" s="245">
        <v>518</v>
      </c>
      <c r="Y63" s="245">
        <v>518</v>
      </c>
      <c r="Z63" s="245">
        <v>518</v>
      </c>
      <c r="AA63" s="245">
        <v>518</v>
      </c>
      <c r="AB63" s="245">
        <v>518</v>
      </c>
      <c r="AC63" s="245">
        <v>518</v>
      </c>
      <c r="AD63" s="245">
        <v>518</v>
      </c>
      <c r="AE63" s="245">
        <v>518</v>
      </c>
      <c r="AF63" s="245">
        <v>518</v>
      </c>
      <c r="AG63" s="245">
        <v>518</v>
      </c>
      <c r="AH63" s="245">
        <v>518</v>
      </c>
      <c r="AI63" s="245">
        <v>518</v>
      </c>
      <c r="AJ63" s="245">
        <v>518</v>
      </c>
      <c r="AK63" s="245">
        <v>518</v>
      </c>
      <c r="AL63" s="245">
        <v>518</v>
      </c>
      <c r="AM63" s="245">
        <v>518</v>
      </c>
      <c r="AN63" s="245">
        <v>518</v>
      </c>
      <c r="AO63" s="245">
        <v>518</v>
      </c>
      <c r="AP63" s="245">
        <v>518</v>
      </c>
      <c r="AQ63" s="245">
        <v>518</v>
      </c>
      <c r="AR63" s="245">
        <v>518</v>
      </c>
      <c r="AS63" s="245">
        <v>518</v>
      </c>
      <c r="AT63" s="245">
        <v>518</v>
      </c>
      <c r="AU63" s="245">
        <v>518</v>
      </c>
      <c r="AV63" s="245">
        <v>518</v>
      </c>
      <c r="AW63" s="245">
        <v>518</v>
      </c>
      <c r="AX63" s="245">
        <v>518</v>
      </c>
      <c r="AY63" s="245">
        <v>518</v>
      </c>
      <c r="AZ63" s="245">
        <v>518</v>
      </c>
      <c r="BA63" s="245">
        <v>518</v>
      </c>
      <c r="BB63" s="245">
        <v>518</v>
      </c>
      <c r="BC63" s="245">
        <v>518</v>
      </c>
      <c r="BD63" s="245">
        <v>518</v>
      </c>
      <c r="BE63" s="245">
        <v>518</v>
      </c>
      <c r="BF63" s="245">
        <v>518</v>
      </c>
      <c r="BG63" s="245">
        <v>518</v>
      </c>
      <c r="BH63" s="245">
        <v>518</v>
      </c>
      <c r="BI63" s="245">
        <v>518</v>
      </c>
      <c r="BJ63" s="245">
        <v>518</v>
      </c>
      <c r="BK63" s="245">
        <v>518</v>
      </c>
      <c r="BL63" s="245">
        <v>518</v>
      </c>
      <c r="BM63" s="245">
        <v>518</v>
      </c>
      <c r="BN63" s="245">
        <v>518</v>
      </c>
      <c r="BO63" s="245">
        <v>518</v>
      </c>
      <c r="BP63" s="245">
        <v>518</v>
      </c>
      <c r="BQ63" s="245">
        <v>518</v>
      </c>
      <c r="BR63" s="245">
        <v>518</v>
      </c>
      <c r="BS63" s="245">
        <v>518</v>
      </c>
      <c r="BT63" s="245">
        <v>518</v>
      </c>
      <c r="BU63" s="245">
        <v>518</v>
      </c>
      <c r="BV63" s="245">
        <v>518</v>
      </c>
      <c r="BW63" s="245">
        <v>518</v>
      </c>
      <c r="BX63" s="245">
        <v>518</v>
      </c>
      <c r="BY63" s="245">
        <v>518</v>
      </c>
      <c r="BZ63" s="245">
        <v>518</v>
      </c>
      <c r="CA63" s="245">
        <v>518</v>
      </c>
      <c r="CB63" s="245">
        <v>518</v>
      </c>
      <c r="CC63" s="245">
        <v>518</v>
      </c>
      <c r="CD63" s="245">
        <v>518</v>
      </c>
      <c r="CE63" s="245">
        <v>518</v>
      </c>
      <c r="CF63" s="245">
        <v>518</v>
      </c>
      <c r="CG63" s="245">
        <v>518</v>
      </c>
      <c r="CH63" s="245">
        <v>518</v>
      </c>
      <c r="CI63" s="245">
        <v>518</v>
      </c>
      <c r="CJ63" s="245">
        <v>518</v>
      </c>
      <c r="CK63" s="245">
        <v>518</v>
      </c>
      <c r="CL63" s="245">
        <v>518</v>
      </c>
      <c r="CM63" s="245">
        <v>518</v>
      </c>
      <c r="CN63" s="245">
        <v>518</v>
      </c>
      <c r="CO63" s="245">
        <v>518</v>
      </c>
      <c r="CP63" s="245">
        <v>518</v>
      </c>
      <c r="CQ63" s="245">
        <v>518</v>
      </c>
      <c r="CR63" s="245">
        <v>518</v>
      </c>
      <c r="CS63" s="245">
        <v>518</v>
      </c>
      <c r="CT63" s="327">
        <f t="shared" si="71"/>
        <v>49728</v>
      </c>
      <c r="CU63" s="128"/>
      <c r="CV63" s="216"/>
    </row>
    <row r="64" spans="1:102">
      <c r="A64" s="22" t="s">
        <v>34</v>
      </c>
      <c r="B64" s="245" cm="1">
        <f t="array" ref="B64:CS64">TRANSPOSE('[6]3'!$O$4:$O$99)</f>
        <v>896.75</v>
      </c>
      <c r="C64" s="245">
        <v>896.75</v>
      </c>
      <c r="D64" s="245">
        <v>896.75</v>
      </c>
      <c r="E64" s="245">
        <v>896.75</v>
      </c>
      <c r="F64" s="245">
        <v>896.75</v>
      </c>
      <c r="G64" s="245">
        <v>896.75</v>
      </c>
      <c r="H64" s="245">
        <v>896.75</v>
      </c>
      <c r="I64" s="245">
        <v>860.25</v>
      </c>
      <c r="J64" s="245">
        <v>860.25</v>
      </c>
      <c r="K64" s="245">
        <v>860.25</v>
      </c>
      <c r="L64" s="245">
        <v>860.25</v>
      </c>
      <c r="M64" s="245">
        <v>860.25</v>
      </c>
      <c r="N64" s="245">
        <v>860.25</v>
      </c>
      <c r="O64" s="245">
        <v>860.25</v>
      </c>
      <c r="P64" s="245">
        <v>860.25</v>
      </c>
      <c r="Q64" s="245">
        <v>860.25</v>
      </c>
      <c r="R64" s="245">
        <v>860.25</v>
      </c>
      <c r="S64" s="245">
        <v>896.75</v>
      </c>
      <c r="T64" s="245">
        <v>896.75</v>
      </c>
      <c r="U64" s="245">
        <v>896.75</v>
      </c>
      <c r="V64" s="245">
        <v>896.75</v>
      </c>
      <c r="W64" s="245">
        <v>896.75</v>
      </c>
      <c r="X64" s="245">
        <v>896.75</v>
      </c>
      <c r="Y64" s="245">
        <v>896.75</v>
      </c>
      <c r="Z64" s="245">
        <v>896.75</v>
      </c>
      <c r="AA64" s="245">
        <v>896.75</v>
      </c>
      <c r="AB64" s="245">
        <v>896.75</v>
      </c>
      <c r="AC64" s="245">
        <v>896.75</v>
      </c>
      <c r="AD64" s="245">
        <v>896.75</v>
      </c>
      <c r="AE64" s="245">
        <v>896.75</v>
      </c>
      <c r="AF64" s="245">
        <v>896.75</v>
      </c>
      <c r="AG64" s="245">
        <v>896.75</v>
      </c>
      <c r="AH64" s="245">
        <v>896.75</v>
      </c>
      <c r="AI64" s="245">
        <v>896.75</v>
      </c>
      <c r="AJ64" s="245">
        <v>896.25</v>
      </c>
      <c r="AK64" s="245">
        <v>896.25</v>
      </c>
      <c r="AL64" s="245">
        <v>896.25</v>
      </c>
      <c r="AM64" s="245">
        <v>896.25</v>
      </c>
      <c r="AN64" s="245">
        <v>896.25</v>
      </c>
      <c r="AO64" s="245">
        <v>896.25</v>
      </c>
      <c r="AP64" s="245">
        <v>896.25</v>
      </c>
      <c r="AQ64" s="245">
        <v>896.25</v>
      </c>
      <c r="AR64" s="245">
        <v>896.25</v>
      </c>
      <c r="AS64" s="245">
        <v>896.25</v>
      </c>
      <c r="AT64" s="245">
        <v>896.25</v>
      </c>
      <c r="AU64" s="245">
        <v>896.25</v>
      </c>
      <c r="AV64" s="245">
        <v>896.25</v>
      </c>
      <c r="AW64" s="245">
        <v>896.25</v>
      </c>
      <c r="AX64" s="245">
        <v>896.25</v>
      </c>
      <c r="AY64" s="245">
        <v>896.25</v>
      </c>
      <c r="AZ64" s="245">
        <v>896.25</v>
      </c>
      <c r="BA64" s="245">
        <v>896.25</v>
      </c>
      <c r="BB64" s="245">
        <v>896.25</v>
      </c>
      <c r="BC64" s="245">
        <v>896.25</v>
      </c>
      <c r="BD64" s="245">
        <v>896.25</v>
      </c>
      <c r="BE64" s="245">
        <v>896.25</v>
      </c>
      <c r="BF64" s="245">
        <v>896.25</v>
      </c>
      <c r="BG64" s="245">
        <v>896.25</v>
      </c>
      <c r="BH64" s="245">
        <v>896.25</v>
      </c>
      <c r="BI64" s="245">
        <v>896.25</v>
      </c>
      <c r="BJ64" s="245">
        <v>896.25</v>
      </c>
      <c r="BK64" s="245">
        <v>896.25</v>
      </c>
      <c r="BL64" s="245">
        <v>896.25</v>
      </c>
      <c r="BM64" s="245">
        <v>896.25</v>
      </c>
      <c r="BN64" s="245">
        <v>896.25</v>
      </c>
      <c r="BO64" s="245">
        <v>896.25</v>
      </c>
      <c r="BP64" s="245">
        <v>896.25</v>
      </c>
      <c r="BQ64" s="245">
        <v>896.25</v>
      </c>
      <c r="BR64" s="245">
        <v>896.25</v>
      </c>
      <c r="BS64" s="245">
        <v>896.25</v>
      </c>
      <c r="BT64" s="245">
        <v>896.25</v>
      </c>
      <c r="BU64" s="245">
        <v>896.25</v>
      </c>
      <c r="BV64" s="245">
        <v>896.25</v>
      </c>
      <c r="BW64" s="245">
        <v>896.25</v>
      </c>
      <c r="BX64" s="245">
        <v>896.25</v>
      </c>
      <c r="BY64" s="245">
        <v>896.25</v>
      </c>
      <c r="BZ64" s="245">
        <v>896.25</v>
      </c>
      <c r="CA64" s="245">
        <v>896.25</v>
      </c>
      <c r="CB64" s="245">
        <v>896.25</v>
      </c>
      <c r="CC64" s="245">
        <v>896.25</v>
      </c>
      <c r="CD64" s="245">
        <v>896.25</v>
      </c>
      <c r="CE64" s="245">
        <v>896.25</v>
      </c>
      <c r="CF64" s="245">
        <v>896.25</v>
      </c>
      <c r="CG64" s="245">
        <v>896.25</v>
      </c>
      <c r="CH64" s="245">
        <v>896.25</v>
      </c>
      <c r="CI64" s="245">
        <v>896.25</v>
      </c>
      <c r="CJ64" s="245">
        <v>896.25</v>
      </c>
      <c r="CK64" s="245">
        <v>896.25</v>
      </c>
      <c r="CL64" s="245">
        <v>896.25</v>
      </c>
      <c r="CM64" s="245">
        <v>896.25</v>
      </c>
      <c r="CN64" s="245">
        <v>896.25</v>
      </c>
      <c r="CO64" s="245">
        <v>896.25</v>
      </c>
      <c r="CP64" s="245">
        <v>896.25</v>
      </c>
      <c r="CQ64" s="245">
        <v>896.25</v>
      </c>
      <c r="CR64" s="245">
        <v>896.25</v>
      </c>
      <c r="CS64" s="245">
        <v>896.25</v>
      </c>
      <c r="CT64" s="327">
        <f t="shared" si="71"/>
        <v>85692</v>
      </c>
      <c r="CU64" s="128"/>
      <c r="CV64" s="216"/>
    </row>
    <row r="65" spans="1:100">
      <c r="A65" s="22" t="s">
        <v>35</v>
      </c>
      <c r="B65" s="245" cm="1">
        <f t="array" ref="B65:CS65">TRANSPOSE('[6]3'!$AB$4:$AB$99)</f>
        <v>402</v>
      </c>
      <c r="C65" s="245">
        <v>402</v>
      </c>
      <c r="D65" s="245">
        <v>402</v>
      </c>
      <c r="E65" s="245">
        <v>402</v>
      </c>
      <c r="F65" s="245">
        <v>402</v>
      </c>
      <c r="G65" s="245">
        <v>402</v>
      </c>
      <c r="H65" s="245">
        <v>402</v>
      </c>
      <c r="I65" s="245">
        <v>402</v>
      </c>
      <c r="J65" s="245">
        <v>402</v>
      </c>
      <c r="K65" s="245">
        <v>402</v>
      </c>
      <c r="L65" s="245">
        <v>402</v>
      </c>
      <c r="M65" s="245">
        <v>402</v>
      </c>
      <c r="N65" s="245">
        <v>402</v>
      </c>
      <c r="O65" s="245">
        <v>402</v>
      </c>
      <c r="P65" s="245">
        <v>402</v>
      </c>
      <c r="Q65" s="245">
        <v>402</v>
      </c>
      <c r="R65" s="245">
        <v>402</v>
      </c>
      <c r="S65" s="245">
        <v>402</v>
      </c>
      <c r="T65" s="245">
        <v>402</v>
      </c>
      <c r="U65" s="245">
        <v>402</v>
      </c>
      <c r="V65" s="245">
        <v>402</v>
      </c>
      <c r="W65" s="245">
        <v>402</v>
      </c>
      <c r="X65" s="245">
        <v>402</v>
      </c>
      <c r="Y65" s="245">
        <v>402</v>
      </c>
      <c r="Z65" s="245">
        <v>402</v>
      </c>
      <c r="AA65" s="245">
        <v>402</v>
      </c>
      <c r="AB65" s="245">
        <v>402</v>
      </c>
      <c r="AC65" s="245">
        <v>402</v>
      </c>
      <c r="AD65" s="245">
        <v>402</v>
      </c>
      <c r="AE65" s="245">
        <v>402</v>
      </c>
      <c r="AF65" s="245">
        <v>402</v>
      </c>
      <c r="AG65" s="245">
        <v>402</v>
      </c>
      <c r="AH65" s="245">
        <v>402</v>
      </c>
      <c r="AI65" s="245">
        <v>402</v>
      </c>
      <c r="AJ65" s="245">
        <v>402</v>
      </c>
      <c r="AK65" s="245">
        <v>402</v>
      </c>
      <c r="AL65" s="245">
        <v>402</v>
      </c>
      <c r="AM65" s="245">
        <v>402</v>
      </c>
      <c r="AN65" s="245">
        <v>402</v>
      </c>
      <c r="AO65" s="245">
        <v>402</v>
      </c>
      <c r="AP65" s="245">
        <v>402</v>
      </c>
      <c r="AQ65" s="245">
        <v>402</v>
      </c>
      <c r="AR65" s="245">
        <v>402</v>
      </c>
      <c r="AS65" s="245">
        <v>402</v>
      </c>
      <c r="AT65" s="245">
        <v>402</v>
      </c>
      <c r="AU65" s="245">
        <v>402</v>
      </c>
      <c r="AV65" s="245">
        <v>402</v>
      </c>
      <c r="AW65" s="245">
        <v>402</v>
      </c>
      <c r="AX65" s="245">
        <v>402</v>
      </c>
      <c r="AY65" s="245">
        <v>402</v>
      </c>
      <c r="AZ65" s="245">
        <v>402</v>
      </c>
      <c r="BA65" s="245">
        <v>402</v>
      </c>
      <c r="BB65" s="245">
        <v>402</v>
      </c>
      <c r="BC65" s="245">
        <v>402</v>
      </c>
      <c r="BD65" s="245">
        <v>402</v>
      </c>
      <c r="BE65" s="245">
        <v>402</v>
      </c>
      <c r="BF65" s="245">
        <v>402</v>
      </c>
      <c r="BG65" s="245">
        <v>402</v>
      </c>
      <c r="BH65" s="245">
        <v>402</v>
      </c>
      <c r="BI65" s="245">
        <v>402</v>
      </c>
      <c r="BJ65" s="245">
        <v>402</v>
      </c>
      <c r="BK65" s="245">
        <v>402</v>
      </c>
      <c r="BL65" s="245">
        <v>402</v>
      </c>
      <c r="BM65" s="245">
        <v>402</v>
      </c>
      <c r="BN65" s="245">
        <v>402</v>
      </c>
      <c r="BO65" s="245">
        <v>402</v>
      </c>
      <c r="BP65" s="245">
        <v>402</v>
      </c>
      <c r="BQ65" s="245">
        <v>402</v>
      </c>
      <c r="BR65" s="245">
        <v>402</v>
      </c>
      <c r="BS65" s="245">
        <v>402</v>
      </c>
      <c r="BT65" s="245">
        <v>402</v>
      </c>
      <c r="BU65" s="245">
        <v>402</v>
      </c>
      <c r="BV65" s="245">
        <v>402</v>
      </c>
      <c r="BW65" s="245">
        <v>402</v>
      </c>
      <c r="BX65" s="245">
        <v>402</v>
      </c>
      <c r="BY65" s="245">
        <v>402</v>
      </c>
      <c r="BZ65" s="245">
        <v>402</v>
      </c>
      <c r="CA65" s="245">
        <v>402</v>
      </c>
      <c r="CB65" s="245">
        <v>402</v>
      </c>
      <c r="CC65" s="245">
        <v>402</v>
      </c>
      <c r="CD65" s="245">
        <v>402</v>
      </c>
      <c r="CE65" s="245">
        <v>402</v>
      </c>
      <c r="CF65" s="245">
        <v>402</v>
      </c>
      <c r="CG65" s="245">
        <v>402</v>
      </c>
      <c r="CH65" s="245">
        <v>402</v>
      </c>
      <c r="CI65" s="245">
        <v>402</v>
      </c>
      <c r="CJ65" s="245">
        <v>402</v>
      </c>
      <c r="CK65" s="245">
        <v>402</v>
      </c>
      <c r="CL65" s="245">
        <v>402</v>
      </c>
      <c r="CM65" s="245">
        <v>402</v>
      </c>
      <c r="CN65" s="245">
        <v>402</v>
      </c>
      <c r="CO65" s="245">
        <v>402</v>
      </c>
      <c r="CP65" s="245">
        <v>402</v>
      </c>
      <c r="CQ65" s="245">
        <v>402</v>
      </c>
      <c r="CR65" s="245">
        <v>402</v>
      </c>
      <c r="CS65" s="245">
        <v>402</v>
      </c>
      <c r="CT65" s="327">
        <f t="shared" si="71"/>
        <v>38592</v>
      </c>
      <c r="CU65" s="128"/>
      <c r="CV65" s="216"/>
    </row>
    <row r="66" spans="1:100">
      <c r="A66" s="22" t="s">
        <v>36</v>
      </c>
      <c r="B66" s="245" cm="1">
        <f t="array" ref="B66:CS66">TRANSPOSE('[6]3'!$AE$4:$AE$99)</f>
        <v>450</v>
      </c>
      <c r="C66" s="245">
        <v>450</v>
      </c>
      <c r="D66" s="245">
        <v>450</v>
      </c>
      <c r="E66" s="245">
        <v>450</v>
      </c>
      <c r="F66" s="245">
        <v>450</v>
      </c>
      <c r="G66" s="245">
        <v>450</v>
      </c>
      <c r="H66" s="245">
        <v>450</v>
      </c>
      <c r="I66" s="245">
        <v>450</v>
      </c>
      <c r="J66" s="245">
        <v>450</v>
      </c>
      <c r="K66" s="245">
        <v>450</v>
      </c>
      <c r="L66" s="245">
        <v>450</v>
      </c>
      <c r="M66" s="245">
        <v>450</v>
      </c>
      <c r="N66" s="245">
        <v>450</v>
      </c>
      <c r="O66" s="245">
        <v>450</v>
      </c>
      <c r="P66" s="245">
        <v>450</v>
      </c>
      <c r="Q66" s="245">
        <v>450</v>
      </c>
      <c r="R66" s="245">
        <v>450</v>
      </c>
      <c r="S66" s="245">
        <v>450</v>
      </c>
      <c r="T66" s="245">
        <v>450</v>
      </c>
      <c r="U66" s="245">
        <v>450</v>
      </c>
      <c r="V66" s="245">
        <v>450</v>
      </c>
      <c r="W66" s="245">
        <v>450</v>
      </c>
      <c r="X66" s="245">
        <v>450</v>
      </c>
      <c r="Y66" s="245">
        <v>450</v>
      </c>
      <c r="Z66" s="245">
        <v>450</v>
      </c>
      <c r="AA66" s="245">
        <v>450</v>
      </c>
      <c r="AB66" s="245">
        <v>450</v>
      </c>
      <c r="AC66" s="245">
        <v>450</v>
      </c>
      <c r="AD66" s="245">
        <v>450</v>
      </c>
      <c r="AE66" s="245">
        <v>450</v>
      </c>
      <c r="AF66" s="245">
        <v>450</v>
      </c>
      <c r="AG66" s="245">
        <v>450</v>
      </c>
      <c r="AH66" s="245">
        <v>450</v>
      </c>
      <c r="AI66" s="245">
        <v>450</v>
      </c>
      <c r="AJ66" s="245">
        <v>450</v>
      </c>
      <c r="AK66" s="245">
        <v>450</v>
      </c>
      <c r="AL66" s="245">
        <v>450</v>
      </c>
      <c r="AM66" s="245">
        <v>450</v>
      </c>
      <c r="AN66" s="245">
        <v>450</v>
      </c>
      <c r="AO66" s="245">
        <v>450</v>
      </c>
      <c r="AP66" s="245">
        <v>450</v>
      </c>
      <c r="AQ66" s="245">
        <v>450</v>
      </c>
      <c r="AR66" s="245">
        <v>450</v>
      </c>
      <c r="AS66" s="245">
        <v>450</v>
      </c>
      <c r="AT66" s="245">
        <v>450</v>
      </c>
      <c r="AU66" s="245">
        <v>450</v>
      </c>
      <c r="AV66" s="245">
        <v>450</v>
      </c>
      <c r="AW66" s="245">
        <v>450</v>
      </c>
      <c r="AX66" s="245">
        <v>450</v>
      </c>
      <c r="AY66" s="245">
        <v>450</v>
      </c>
      <c r="AZ66" s="245">
        <v>450</v>
      </c>
      <c r="BA66" s="245">
        <v>450</v>
      </c>
      <c r="BB66" s="245">
        <v>450</v>
      </c>
      <c r="BC66" s="245">
        <v>450</v>
      </c>
      <c r="BD66" s="245">
        <v>450</v>
      </c>
      <c r="BE66" s="245">
        <v>450</v>
      </c>
      <c r="BF66" s="245">
        <v>450</v>
      </c>
      <c r="BG66" s="245">
        <v>450</v>
      </c>
      <c r="BH66" s="245">
        <v>450</v>
      </c>
      <c r="BI66" s="245">
        <v>450</v>
      </c>
      <c r="BJ66" s="245">
        <v>450</v>
      </c>
      <c r="BK66" s="245">
        <v>450</v>
      </c>
      <c r="BL66" s="245">
        <v>450</v>
      </c>
      <c r="BM66" s="245">
        <v>450</v>
      </c>
      <c r="BN66" s="245">
        <v>450</v>
      </c>
      <c r="BO66" s="245">
        <v>450</v>
      </c>
      <c r="BP66" s="245">
        <v>450</v>
      </c>
      <c r="BQ66" s="245">
        <v>450</v>
      </c>
      <c r="BR66" s="245">
        <v>450</v>
      </c>
      <c r="BS66" s="245">
        <v>450</v>
      </c>
      <c r="BT66" s="245">
        <v>450</v>
      </c>
      <c r="BU66" s="245">
        <v>450</v>
      </c>
      <c r="BV66" s="245">
        <v>450</v>
      </c>
      <c r="BW66" s="245">
        <v>450</v>
      </c>
      <c r="BX66" s="245">
        <v>450</v>
      </c>
      <c r="BY66" s="245">
        <v>450</v>
      </c>
      <c r="BZ66" s="245">
        <v>450</v>
      </c>
      <c r="CA66" s="245">
        <v>450</v>
      </c>
      <c r="CB66" s="245">
        <v>450</v>
      </c>
      <c r="CC66" s="245">
        <v>450</v>
      </c>
      <c r="CD66" s="245">
        <v>450</v>
      </c>
      <c r="CE66" s="245">
        <v>450</v>
      </c>
      <c r="CF66" s="245">
        <v>450</v>
      </c>
      <c r="CG66" s="245">
        <v>450</v>
      </c>
      <c r="CH66" s="245">
        <v>450</v>
      </c>
      <c r="CI66" s="245">
        <v>450</v>
      </c>
      <c r="CJ66" s="245">
        <v>450</v>
      </c>
      <c r="CK66" s="245">
        <v>450</v>
      </c>
      <c r="CL66" s="245">
        <v>450</v>
      </c>
      <c r="CM66" s="245">
        <v>450</v>
      </c>
      <c r="CN66" s="245">
        <v>450</v>
      </c>
      <c r="CO66" s="245">
        <v>450</v>
      </c>
      <c r="CP66" s="245">
        <v>450</v>
      </c>
      <c r="CQ66" s="245">
        <v>450</v>
      </c>
      <c r="CR66" s="245">
        <v>450</v>
      </c>
      <c r="CS66" s="245">
        <v>450</v>
      </c>
      <c r="CT66" s="327">
        <f t="shared" si="71"/>
        <v>43200</v>
      </c>
      <c r="CU66" s="128"/>
      <c r="CV66" s="216"/>
    </row>
    <row r="67" spans="1:100">
      <c r="A67" s="22" t="s">
        <v>37</v>
      </c>
      <c r="B67" s="245" cm="1">
        <f t="array" ref="B67:CS67">TRANSPOSE('[6]3'!$AH$4:$AH$99)</f>
        <v>754</v>
      </c>
      <c r="C67" s="245">
        <v>754</v>
      </c>
      <c r="D67" s="245">
        <v>753</v>
      </c>
      <c r="E67" s="245">
        <v>751</v>
      </c>
      <c r="F67" s="245">
        <v>751</v>
      </c>
      <c r="G67" s="245">
        <v>753</v>
      </c>
      <c r="H67" s="245">
        <v>754</v>
      </c>
      <c r="I67" s="245">
        <v>754</v>
      </c>
      <c r="J67" s="245">
        <v>754</v>
      </c>
      <c r="K67" s="245">
        <v>754</v>
      </c>
      <c r="L67" s="245">
        <v>754</v>
      </c>
      <c r="M67" s="245">
        <v>754</v>
      </c>
      <c r="N67" s="245">
        <v>754</v>
      </c>
      <c r="O67" s="245">
        <v>754</v>
      </c>
      <c r="P67" s="245">
        <v>754</v>
      </c>
      <c r="Q67" s="245">
        <v>754</v>
      </c>
      <c r="R67" s="245">
        <v>754</v>
      </c>
      <c r="S67" s="245">
        <v>754</v>
      </c>
      <c r="T67" s="245">
        <v>754</v>
      </c>
      <c r="U67" s="245">
        <v>754</v>
      </c>
      <c r="V67" s="245">
        <v>754</v>
      </c>
      <c r="W67" s="245">
        <v>750</v>
      </c>
      <c r="X67" s="245">
        <v>746</v>
      </c>
      <c r="Y67" s="245">
        <v>746</v>
      </c>
      <c r="Z67" s="245">
        <v>751</v>
      </c>
      <c r="AA67" s="245">
        <v>758</v>
      </c>
      <c r="AB67" s="245">
        <v>756</v>
      </c>
      <c r="AC67" s="245">
        <v>755</v>
      </c>
      <c r="AD67" s="245">
        <v>756</v>
      </c>
      <c r="AE67" s="245">
        <v>758</v>
      </c>
      <c r="AF67" s="245">
        <v>758</v>
      </c>
      <c r="AG67" s="245">
        <v>756</v>
      </c>
      <c r="AH67" s="245">
        <v>755</v>
      </c>
      <c r="AI67" s="245">
        <v>757</v>
      </c>
      <c r="AJ67" s="245">
        <v>753</v>
      </c>
      <c r="AK67" s="245">
        <v>755</v>
      </c>
      <c r="AL67" s="245">
        <v>759</v>
      </c>
      <c r="AM67" s="245">
        <v>753</v>
      </c>
      <c r="AN67" s="245">
        <v>753</v>
      </c>
      <c r="AO67" s="245">
        <v>755</v>
      </c>
      <c r="AP67" s="245">
        <v>758</v>
      </c>
      <c r="AQ67" s="245">
        <v>758</v>
      </c>
      <c r="AR67" s="245">
        <v>756</v>
      </c>
      <c r="AS67" s="245">
        <v>752</v>
      </c>
      <c r="AT67" s="245">
        <v>750</v>
      </c>
      <c r="AU67" s="245">
        <v>750</v>
      </c>
      <c r="AV67" s="245">
        <v>753</v>
      </c>
      <c r="AW67" s="245">
        <v>755</v>
      </c>
      <c r="AX67" s="245">
        <v>756</v>
      </c>
      <c r="AY67" s="245">
        <v>756</v>
      </c>
      <c r="AZ67" s="245">
        <v>757</v>
      </c>
      <c r="BA67" s="245">
        <v>759</v>
      </c>
      <c r="BB67" s="245">
        <v>758</v>
      </c>
      <c r="BC67" s="245">
        <v>753</v>
      </c>
      <c r="BD67" s="245">
        <v>752</v>
      </c>
      <c r="BE67" s="245">
        <v>749</v>
      </c>
      <c r="BF67" s="245">
        <v>750</v>
      </c>
      <c r="BG67" s="245">
        <v>754</v>
      </c>
      <c r="BH67" s="245">
        <v>759</v>
      </c>
      <c r="BI67" s="245">
        <v>757</v>
      </c>
      <c r="BJ67" s="245">
        <v>756</v>
      </c>
      <c r="BK67" s="245">
        <v>754</v>
      </c>
      <c r="BL67" s="245">
        <v>748</v>
      </c>
      <c r="BM67" s="245">
        <v>754</v>
      </c>
      <c r="BN67" s="245">
        <v>760</v>
      </c>
      <c r="BO67" s="245">
        <v>753</v>
      </c>
      <c r="BP67" s="245">
        <v>752</v>
      </c>
      <c r="BQ67" s="245">
        <v>755</v>
      </c>
      <c r="BR67" s="245">
        <v>753</v>
      </c>
      <c r="BS67" s="245">
        <v>752</v>
      </c>
      <c r="BT67" s="245">
        <v>755</v>
      </c>
      <c r="BU67" s="245">
        <v>752</v>
      </c>
      <c r="BV67" s="245">
        <v>746</v>
      </c>
      <c r="BW67" s="245">
        <v>746</v>
      </c>
      <c r="BX67" s="245">
        <v>756</v>
      </c>
      <c r="BY67" s="245">
        <v>760</v>
      </c>
      <c r="BZ67" s="245">
        <v>759</v>
      </c>
      <c r="CA67" s="245">
        <v>755</v>
      </c>
      <c r="CB67" s="245">
        <v>749</v>
      </c>
      <c r="CC67" s="245">
        <v>749</v>
      </c>
      <c r="CD67" s="245">
        <v>755</v>
      </c>
      <c r="CE67" s="245">
        <v>754</v>
      </c>
      <c r="CF67" s="245">
        <v>753</v>
      </c>
      <c r="CG67" s="245">
        <v>750</v>
      </c>
      <c r="CH67" s="245">
        <v>740</v>
      </c>
      <c r="CI67" s="245">
        <v>737</v>
      </c>
      <c r="CJ67" s="245">
        <v>756</v>
      </c>
      <c r="CK67" s="245">
        <v>753</v>
      </c>
      <c r="CL67" s="245">
        <v>749</v>
      </c>
      <c r="CM67" s="245">
        <v>746</v>
      </c>
      <c r="CN67" s="245">
        <v>745</v>
      </c>
      <c r="CO67" s="245">
        <v>740</v>
      </c>
      <c r="CP67" s="245">
        <v>730</v>
      </c>
      <c r="CQ67" s="245">
        <v>729</v>
      </c>
      <c r="CR67" s="245">
        <v>731</v>
      </c>
      <c r="CS67" s="245">
        <v>738</v>
      </c>
      <c r="CT67" s="327">
        <f t="shared" si="71"/>
        <v>72218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TRANSPOSE('[6]3'!$AK$4:$AK$99)</f>
        <v>35.700000000000003</v>
      </c>
      <c r="C68" s="245">
        <v>35.700000000000003</v>
      </c>
      <c r="D68" s="245">
        <v>35.700000000000003</v>
      </c>
      <c r="E68" s="245">
        <v>35.700000000000003</v>
      </c>
      <c r="F68" s="245">
        <v>35.700000000000003</v>
      </c>
      <c r="G68" s="245">
        <v>35.700000000000003</v>
      </c>
      <c r="H68" s="245">
        <v>35.700000000000003</v>
      </c>
      <c r="I68" s="245">
        <v>35.700000000000003</v>
      </c>
      <c r="J68" s="245">
        <v>35.700000000000003</v>
      </c>
      <c r="K68" s="245">
        <v>35.700000000000003</v>
      </c>
      <c r="L68" s="245">
        <v>35.700000000000003</v>
      </c>
      <c r="M68" s="245">
        <v>35.700000000000003</v>
      </c>
      <c r="N68" s="245">
        <v>35.700000000000003</v>
      </c>
      <c r="O68" s="245">
        <v>35.700000000000003</v>
      </c>
      <c r="P68" s="245">
        <v>35.700000000000003</v>
      </c>
      <c r="Q68" s="245">
        <v>35.700000000000003</v>
      </c>
      <c r="R68" s="245">
        <v>35.700000000000003</v>
      </c>
      <c r="S68" s="245">
        <v>35.700000000000003</v>
      </c>
      <c r="T68" s="245">
        <v>35.700000000000003</v>
      </c>
      <c r="U68" s="245">
        <v>35.700000000000003</v>
      </c>
      <c r="V68" s="245">
        <v>35.700000000000003</v>
      </c>
      <c r="W68" s="245">
        <v>35.700000000000003</v>
      </c>
      <c r="X68" s="245">
        <v>35.700000000000003</v>
      </c>
      <c r="Y68" s="245">
        <v>35.700000000000003</v>
      </c>
      <c r="Z68" s="245">
        <v>35.700000000000003</v>
      </c>
      <c r="AA68" s="245">
        <v>35.700000000000003</v>
      </c>
      <c r="AB68" s="245">
        <v>35.700000000000003</v>
      </c>
      <c r="AC68" s="245">
        <v>35.700000000000003</v>
      </c>
      <c r="AD68" s="245">
        <v>35.700000000000003</v>
      </c>
      <c r="AE68" s="245">
        <v>35.700000000000003</v>
      </c>
      <c r="AF68" s="245">
        <v>35.700000000000003</v>
      </c>
      <c r="AG68" s="245">
        <v>35.700000000000003</v>
      </c>
      <c r="AH68" s="245">
        <v>35.700000000000003</v>
      </c>
      <c r="AI68" s="245">
        <v>35.700000000000003</v>
      </c>
      <c r="AJ68" s="245">
        <v>35.700000000000003</v>
      </c>
      <c r="AK68" s="245">
        <v>35.700000000000003</v>
      </c>
      <c r="AL68" s="245">
        <v>35.700000000000003</v>
      </c>
      <c r="AM68" s="245">
        <v>35.700000000000003</v>
      </c>
      <c r="AN68" s="245">
        <v>35.700000000000003</v>
      </c>
      <c r="AO68" s="245">
        <v>35.700000000000003</v>
      </c>
      <c r="AP68" s="245">
        <v>35.700000000000003</v>
      </c>
      <c r="AQ68" s="245">
        <v>35.700000000000003</v>
      </c>
      <c r="AR68" s="245">
        <v>35.700000000000003</v>
      </c>
      <c r="AS68" s="245">
        <v>35.700000000000003</v>
      </c>
      <c r="AT68" s="245">
        <v>35.700000000000003</v>
      </c>
      <c r="AU68" s="245">
        <v>35.700000000000003</v>
      </c>
      <c r="AV68" s="245">
        <v>35.700000000000003</v>
      </c>
      <c r="AW68" s="245">
        <v>35.700000000000003</v>
      </c>
      <c r="AX68" s="245">
        <v>35.700000000000003</v>
      </c>
      <c r="AY68" s="245">
        <v>35.700000000000003</v>
      </c>
      <c r="AZ68" s="245">
        <v>35.700000000000003</v>
      </c>
      <c r="BA68" s="245">
        <v>35.700000000000003</v>
      </c>
      <c r="BB68" s="245">
        <v>35.700000000000003</v>
      </c>
      <c r="BC68" s="245">
        <v>35.700000000000003</v>
      </c>
      <c r="BD68" s="245">
        <v>35.700000000000003</v>
      </c>
      <c r="BE68" s="245">
        <v>35.700000000000003</v>
      </c>
      <c r="BF68" s="245">
        <v>35.700000000000003</v>
      </c>
      <c r="BG68" s="245">
        <v>35.700000000000003</v>
      </c>
      <c r="BH68" s="245">
        <v>35.700000000000003</v>
      </c>
      <c r="BI68" s="245">
        <v>35.700000000000003</v>
      </c>
      <c r="BJ68" s="245">
        <v>35.700000000000003</v>
      </c>
      <c r="BK68" s="245">
        <v>35.700000000000003</v>
      </c>
      <c r="BL68" s="245">
        <v>35.700000000000003</v>
      </c>
      <c r="BM68" s="245">
        <v>35.700000000000003</v>
      </c>
      <c r="BN68" s="245">
        <v>35.700000000000003</v>
      </c>
      <c r="BO68" s="245">
        <v>35.700000000000003</v>
      </c>
      <c r="BP68" s="245">
        <v>35.700000000000003</v>
      </c>
      <c r="BQ68" s="245">
        <v>35.700000000000003</v>
      </c>
      <c r="BR68" s="245">
        <v>35.700000000000003</v>
      </c>
      <c r="BS68" s="245">
        <v>35.700000000000003</v>
      </c>
      <c r="BT68" s="245">
        <v>35.700000000000003</v>
      </c>
      <c r="BU68" s="245">
        <v>35.700000000000003</v>
      </c>
      <c r="BV68" s="245">
        <v>35.700000000000003</v>
      </c>
      <c r="BW68" s="245">
        <v>35.700000000000003</v>
      </c>
      <c r="BX68" s="245">
        <v>35.700000000000003</v>
      </c>
      <c r="BY68" s="245">
        <v>35.700000000000003</v>
      </c>
      <c r="BZ68" s="245">
        <v>35.700000000000003</v>
      </c>
      <c r="CA68" s="245">
        <v>35.700000000000003</v>
      </c>
      <c r="CB68" s="245">
        <v>35.700000000000003</v>
      </c>
      <c r="CC68" s="245">
        <v>35.700000000000003</v>
      </c>
      <c r="CD68" s="245">
        <v>35.700000000000003</v>
      </c>
      <c r="CE68" s="245">
        <v>35.700000000000003</v>
      </c>
      <c r="CF68" s="245">
        <v>35.700000000000003</v>
      </c>
      <c r="CG68" s="245">
        <v>35.700000000000003</v>
      </c>
      <c r="CH68" s="245">
        <v>35.700000000000003</v>
      </c>
      <c r="CI68" s="245">
        <v>35.700000000000003</v>
      </c>
      <c r="CJ68" s="245">
        <v>35.700000000000003</v>
      </c>
      <c r="CK68" s="245">
        <v>35.700000000000003</v>
      </c>
      <c r="CL68" s="245">
        <v>35.700000000000003</v>
      </c>
      <c r="CM68" s="245">
        <v>35.700000000000003</v>
      </c>
      <c r="CN68" s="245">
        <v>35.700000000000003</v>
      </c>
      <c r="CO68" s="245">
        <v>35.700000000000003</v>
      </c>
      <c r="CP68" s="245">
        <v>35.700000000000003</v>
      </c>
      <c r="CQ68" s="245">
        <v>35.700000000000003</v>
      </c>
      <c r="CR68" s="245">
        <v>35.700000000000003</v>
      </c>
      <c r="CS68" s="245">
        <v>35.700000000000003</v>
      </c>
      <c r="CT68" s="328">
        <f t="shared" si="71"/>
        <v>3427.1999999999948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0</v>
      </c>
      <c r="C73" s="245">
        <v>30</v>
      </c>
      <c r="D73" s="245">
        <v>60</v>
      </c>
      <c r="E73" s="245">
        <v>90</v>
      </c>
      <c r="F73" s="245">
        <v>120</v>
      </c>
      <c r="G73" s="245">
        <v>150</v>
      </c>
      <c r="H73" s="245">
        <v>160</v>
      </c>
      <c r="I73" s="245">
        <v>160</v>
      </c>
      <c r="J73" s="245">
        <v>160</v>
      </c>
      <c r="K73" s="245">
        <v>160</v>
      </c>
      <c r="L73" s="245">
        <v>160</v>
      </c>
      <c r="M73" s="245">
        <v>160</v>
      </c>
      <c r="N73" s="245">
        <v>160</v>
      </c>
      <c r="O73" s="245">
        <v>160</v>
      </c>
      <c r="P73" s="245">
        <v>160</v>
      </c>
      <c r="Q73" s="245">
        <v>160</v>
      </c>
      <c r="R73" s="245">
        <v>160</v>
      </c>
      <c r="S73" s="245">
        <v>160</v>
      </c>
      <c r="T73" s="245">
        <v>160</v>
      </c>
      <c r="U73" s="245">
        <v>130</v>
      </c>
      <c r="V73" s="245">
        <v>100</v>
      </c>
      <c r="W73" s="245">
        <v>70</v>
      </c>
      <c r="X73" s="245">
        <v>40</v>
      </c>
      <c r="Y73" s="245">
        <v>10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184">
        <f>SUM(B73:CS73)</f>
        <v>2880</v>
      </c>
      <c r="CU73" s="128"/>
    </row>
    <row r="74" spans="1:100">
      <c r="A74" s="22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60</v>
      </c>
      <c r="J74" s="245">
        <v>84</v>
      </c>
      <c r="K74" s="245">
        <v>84</v>
      </c>
      <c r="L74" s="245">
        <v>84</v>
      </c>
      <c r="M74" s="245">
        <v>84</v>
      </c>
      <c r="N74" s="245">
        <v>84</v>
      </c>
      <c r="O74" s="245">
        <v>84</v>
      </c>
      <c r="P74" s="245">
        <v>84</v>
      </c>
      <c r="Q74" s="245">
        <v>84</v>
      </c>
      <c r="R74" s="245">
        <v>84</v>
      </c>
      <c r="S74" s="245">
        <v>24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184">
        <f t="shared" ref="CT74:CT79" si="72">SUM(B74:CS74)</f>
        <v>840</v>
      </c>
      <c r="CU74" s="128"/>
    </row>
    <row r="75" spans="1:100">
      <c r="A75" s="22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180</v>
      </c>
      <c r="K75" s="245">
        <v>187</v>
      </c>
      <c r="L75" s="245">
        <v>187</v>
      </c>
      <c r="M75" s="245">
        <v>187</v>
      </c>
      <c r="N75" s="245">
        <v>187</v>
      </c>
      <c r="O75" s="245">
        <v>187</v>
      </c>
      <c r="P75" s="245">
        <v>187</v>
      </c>
      <c r="Q75" s="245">
        <v>187</v>
      </c>
      <c r="R75" s="245">
        <v>187</v>
      </c>
      <c r="S75" s="245">
        <v>7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2"/>
        <v>1683</v>
      </c>
      <c r="CU75" s="128"/>
    </row>
    <row r="76" spans="1:100">
      <c r="A76" s="22" t="s">
        <v>35</v>
      </c>
      <c r="B76" s="245">
        <v>70</v>
      </c>
      <c r="C76" s="245">
        <v>70</v>
      </c>
      <c r="D76" s="245">
        <v>70</v>
      </c>
      <c r="E76" s="245">
        <v>70</v>
      </c>
      <c r="F76" s="245">
        <v>70</v>
      </c>
      <c r="G76" s="245">
        <v>70</v>
      </c>
      <c r="H76" s="245">
        <v>70</v>
      </c>
      <c r="I76" s="245">
        <v>70</v>
      </c>
      <c r="J76" s="245">
        <v>70</v>
      </c>
      <c r="K76" s="245">
        <v>70</v>
      </c>
      <c r="L76" s="245">
        <v>70</v>
      </c>
      <c r="M76" s="245">
        <v>70</v>
      </c>
      <c r="N76" s="245">
        <v>70</v>
      </c>
      <c r="O76" s="245">
        <v>70</v>
      </c>
      <c r="P76" s="245">
        <v>70</v>
      </c>
      <c r="Q76" s="245">
        <v>70</v>
      </c>
      <c r="R76" s="245">
        <v>70</v>
      </c>
      <c r="S76" s="245">
        <v>70</v>
      </c>
      <c r="T76" s="245">
        <v>70</v>
      </c>
      <c r="U76" s="245">
        <v>70</v>
      </c>
      <c r="V76" s="245">
        <v>70</v>
      </c>
      <c r="W76" s="245">
        <v>70</v>
      </c>
      <c r="X76" s="245">
        <v>70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0</v>
      </c>
      <c r="AY76" s="245">
        <v>0</v>
      </c>
      <c r="AZ76" s="245">
        <v>84</v>
      </c>
      <c r="BA76" s="245">
        <v>84</v>
      </c>
      <c r="BB76" s="245">
        <v>84</v>
      </c>
      <c r="BC76" s="245">
        <v>84</v>
      </c>
      <c r="BD76" s="245">
        <v>84</v>
      </c>
      <c r="BE76" s="245">
        <v>84</v>
      </c>
      <c r="BF76" s="245">
        <v>84</v>
      </c>
      <c r="BG76" s="245">
        <v>84</v>
      </c>
      <c r="BH76" s="245">
        <v>84</v>
      </c>
      <c r="BI76" s="245">
        <v>84</v>
      </c>
      <c r="BJ76" s="245">
        <v>84</v>
      </c>
      <c r="BK76" s="245">
        <v>0</v>
      </c>
      <c r="BL76" s="245">
        <v>0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82</v>
      </c>
      <c r="CK76" s="245">
        <v>82</v>
      </c>
      <c r="CL76" s="245">
        <v>82</v>
      </c>
      <c r="CM76" s="245">
        <v>82</v>
      </c>
      <c r="CN76" s="245">
        <v>82</v>
      </c>
      <c r="CO76" s="245">
        <v>82</v>
      </c>
      <c r="CP76" s="245">
        <v>82</v>
      </c>
      <c r="CQ76" s="245">
        <v>82</v>
      </c>
      <c r="CR76" s="245">
        <v>82</v>
      </c>
      <c r="CS76" s="245">
        <v>82</v>
      </c>
      <c r="CT76" s="184">
        <f t="shared" si="72"/>
        <v>3354</v>
      </c>
      <c r="CU76" s="128"/>
    </row>
    <row r="77" spans="1:100">
      <c r="A77" s="22" t="s">
        <v>36</v>
      </c>
      <c r="B77" s="245">
        <v>142</v>
      </c>
      <c r="C77" s="245">
        <v>142</v>
      </c>
      <c r="D77" s="245">
        <v>142</v>
      </c>
      <c r="E77" s="245">
        <v>142</v>
      </c>
      <c r="F77" s="245">
        <v>142</v>
      </c>
      <c r="G77" s="245">
        <v>142</v>
      </c>
      <c r="H77" s="245">
        <v>142</v>
      </c>
      <c r="I77" s="245">
        <v>142</v>
      </c>
      <c r="J77" s="245">
        <v>142</v>
      </c>
      <c r="K77" s="245">
        <v>142</v>
      </c>
      <c r="L77" s="245">
        <v>142</v>
      </c>
      <c r="M77" s="245">
        <v>142</v>
      </c>
      <c r="N77" s="245">
        <v>142</v>
      </c>
      <c r="O77" s="245">
        <v>142</v>
      </c>
      <c r="P77" s="245">
        <v>142</v>
      </c>
      <c r="Q77" s="245">
        <v>142</v>
      </c>
      <c r="R77" s="245">
        <v>142</v>
      </c>
      <c r="S77" s="245">
        <v>142</v>
      </c>
      <c r="T77" s="245">
        <v>142</v>
      </c>
      <c r="U77" s="245">
        <v>142</v>
      </c>
      <c r="V77" s="245">
        <v>142</v>
      </c>
      <c r="W77" s="245">
        <v>142</v>
      </c>
      <c r="X77" s="245">
        <v>142</v>
      </c>
      <c r="Y77" s="245">
        <v>112</v>
      </c>
      <c r="Z77" s="245">
        <v>82</v>
      </c>
      <c r="AA77" s="245">
        <v>52</v>
      </c>
      <c r="AB77" s="245">
        <v>22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0</v>
      </c>
      <c r="AY77" s="245">
        <v>0</v>
      </c>
      <c r="AZ77" s="245">
        <v>30</v>
      </c>
      <c r="BA77" s="245">
        <v>60</v>
      </c>
      <c r="BB77" s="245">
        <v>90</v>
      </c>
      <c r="BC77" s="245">
        <v>120</v>
      </c>
      <c r="BD77" s="245">
        <v>149</v>
      </c>
      <c r="BE77" s="245">
        <v>149</v>
      </c>
      <c r="BF77" s="245">
        <v>149</v>
      </c>
      <c r="BG77" s="245">
        <v>149</v>
      </c>
      <c r="BH77" s="245">
        <v>149</v>
      </c>
      <c r="BI77" s="245">
        <v>149</v>
      </c>
      <c r="BJ77" s="245">
        <v>119</v>
      </c>
      <c r="BK77" s="245">
        <v>89</v>
      </c>
      <c r="BL77" s="245">
        <v>59</v>
      </c>
      <c r="BM77" s="245">
        <v>29</v>
      </c>
      <c r="BN77" s="245">
        <v>0</v>
      </c>
      <c r="BO77" s="245">
        <v>0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0</v>
      </c>
      <c r="CS77" s="245">
        <v>30</v>
      </c>
      <c r="CT77" s="184">
        <f t="shared" si="72"/>
        <v>5054</v>
      </c>
      <c r="CU77" s="128"/>
    </row>
    <row r="78" spans="1:100">
      <c r="A78" s="22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75</v>
      </c>
      <c r="I78" s="245">
        <v>150</v>
      </c>
      <c r="J78" s="245">
        <v>212</v>
      </c>
      <c r="K78" s="245">
        <v>212</v>
      </c>
      <c r="L78" s="245">
        <v>212</v>
      </c>
      <c r="M78" s="245">
        <v>212</v>
      </c>
      <c r="N78" s="245">
        <v>212</v>
      </c>
      <c r="O78" s="245">
        <v>212</v>
      </c>
      <c r="P78" s="245">
        <v>212</v>
      </c>
      <c r="Q78" s="245">
        <v>212</v>
      </c>
      <c r="R78" s="245">
        <v>212</v>
      </c>
      <c r="S78" s="245">
        <v>137</v>
      </c>
      <c r="T78" s="245">
        <v>62</v>
      </c>
      <c r="U78" s="245">
        <v>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184">
        <f t="shared" si="72"/>
        <v>2332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2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3">SUM(C85:C87)</f>
        <v>0</v>
      </c>
      <c r="D84" s="186">
        <f t="shared" si="73"/>
        <v>0</v>
      </c>
      <c r="E84" s="186">
        <f t="shared" si="73"/>
        <v>0</v>
      </c>
      <c r="F84" s="186">
        <f t="shared" si="73"/>
        <v>0</v>
      </c>
      <c r="G84" s="186">
        <f t="shared" si="73"/>
        <v>0</v>
      </c>
      <c r="H84" s="186">
        <f t="shared" si="73"/>
        <v>0</v>
      </c>
      <c r="I84" s="186">
        <f t="shared" si="73"/>
        <v>0</v>
      </c>
      <c r="J84" s="186">
        <f t="shared" si="73"/>
        <v>0</v>
      </c>
      <c r="K84" s="186">
        <f t="shared" si="73"/>
        <v>0</v>
      </c>
      <c r="L84" s="186">
        <f t="shared" si="73"/>
        <v>0</v>
      </c>
      <c r="M84" s="186">
        <f t="shared" si="73"/>
        <v>0</v>
      </c>
      <c r="N84" s="186">
        <f t="shared" si="73"/>
        <v>0</v>
      </c>
      <c r="O84" s="186">
        <f t="shared" si="73"/>
        <v>0</v>
      </c>
      <c r="P84" s="186">
        <f t="shared" si="73"/>
        <v>0</v>
      </c>
      <c r="Q84" s="186">
        <f t="shared" si="73"/>
        <v>0</v>
      </c>
      <c r="R84" s="186">
        <f t="shared" si="73"/>
        <v>0</v>
      </c>
      <c r="S84" s="186">
        <f t="shared" si="73"/>
        <v>0</v>
      </c>
      <c r="T84" s="186">
        <f t="shared" si="73"/>
        <v>0</v>
      </c>
      <c r="U84" s="186">
        <f t="shared" si="73"/>
        <v>0</v>
      </c>
      <c r="V84" s="186">
        <f t="shared" si="73"/>
        <v>0</v>
      </c>
      <c r="W84" s="186">
        <f t="shared" si="73"/>
        <v>0</v>
      </c>
      <c r="X84" s="186">
        <f t="shared" si="73"/>
        <v>0</v>
      </c>
      <c r="Y84" s="186">
        <f t="shared" si="73"/>
        <v>0</v>
      </c>
      <c r="Z84" s="186">
        <f t="shared" si="73"/>
        <v>0</v>
      </c>
      <c r="AA84" s="186">
        <f t="shared" si="73"/>
        <v>0</v>
      </c>
      <c r="AB84" s="186">
        <f t="shared" si="73"/>
        <v>0</v>
      </c>
      <c r="AC84" s="186">
        <f t="shared" si="73"/>
        <v>0</v>
      </c>
      <c r="AD84" s="186">
        <f t="shared" si="73"/>
        <v>0</v>
      </c>
      <c r="AE84" s="186">
        <f t="shared" si="73"/>
        <v>0</v>
      </c>
      <c r="AF84" s="186">
        <f t="shared" si="73"/>
        <v>0</v>
      </c>
      <c r="AG84" s="186">
        <f t="shared" si="73"/>
        <v>0</v>
      </c>
      <c r="AH84" s="186">
        <f t="shared" si="73"/>
        <v>0</v>
      </c>
      <c r="AI84" s="186">
        <f t="shared" si="73"/>
        <v>0</v>
      </c>
      <c r="AJ84" s="186">
        <f t="shared" si="73"/>
        <v>0</v>
      </c>
      <c r="AK84" s="186">
        <f t="shared" si="73"/>
        <v>0</v>
      </c>
      <c r="AL84" s="186">
        <f t="shared" si="73"/>
        <v>0</v>
      </c>
      <c r="AM84" s="186">
        <f t="shared" si="73"/>
        <v>0</v>
      </c>
      <c r="AN84" s="186">
        <f t="shared" si="73"/>
        <v>0</v>
      </c>
      <c r="AO84" s="186">
        <f t="shared" si="73"/>
        <v>0</v>
      </c>
      <c r="AP84" s="186">
        <f t="shared" si="73"/>
        <v>0</v>
      </c>
      <c r="AQ84" s="186">
        <f t="shared" si="73"/>
        <v>0</v>
      </c>
      <c r="AR84" s="186">
        <f t="shared" si="73"/>
        <v>0</v>
      </c>
      <c r="AS84" s="186">
        <f t="shared" si="73"/>
        <v>0</v>
      </c>
      <c r="AT84" s="186">
        <f t="shared" si="73"/>
        <v>0</v>
      </c>
      <c r="AU84" s="186">
        <f t="shared" si="73"/>
        <v>0</v>
      </c>
      <c r="AV84" s="186">
        <f t="shared" si="73"/>
        <v>0</v>
      </c>
      <c r="AW84" s="186">
        <f t="shared" si="73"/>
        <v>0</v>
      </c>
      <c r="AX84" s="186">
        <f t="shared" si="73"/>
        <v>0</v>
      </c>
      <c r="AY84" s="186">
        <f t="shared" si="73"/>
        <v>0</v>
      </c>
      <c r="AZ84" s="186">
        <f t="shared" si="73"/>
        <v>0</v>
      </c>
      <c r="BA84" s="186">
        <f t="shared" si="73"/>
        <v>0</v>
      </c>
      <c r="BB84" s="186">
        <f t="shared" si="73"/>
        <v>0</v>
      </c>
      <c r="BC84" s="186">
        <f t="shared" si="73"/>
        <v>0</v>
      </c>
      <c r="BD84" s="186">
        <f t="shared" si="73"/>
        <v>0</v>
      </c>
      <c r="BE84" s="186">
        <f t="shared" si="73"/>
        <v>0</v>
      </c>
      <c r="BF84" s="186">
        <f t="shared" si="73"/>
        <v>0</v>
      </c>
      <c r="BG84" s="186">
        <f t="shared" si="73"/>
        <v>0</v>
      </c>
      <c r="BH84" s="186">
        <f t="shared" si="73"/>
        <v>0</v>
      </c>
      <c r="BI84" s="186">
        <f t="shared" si="73"/>
        <v>0</v>
      </c>
      <c r="BJ84" s="186">
        <f t="shared" si="73"/>
        <v>0</v>
      </c>
      <c r="BK84" s="186">
        <f t="shared" si="73"/>
        <v>0</v>
      </c>
      <c r="BL84" s="186">
        <f t="shared" si="73"/>
        <v>0</v>
      </c>
      <c r="BM84" s="186">
        <f t="shared" si="73"/>
        <v>0</v>
      </c>
      <c r="BN84" s="186">
        <f t="shared" si="73"/>
        <v>0</v>
      </c>
      <c r="BO84" s="186">
        <f t="shared" ref="BO84:CS84" si="74">SUM(BO85:BO87)</f>
        <v>0</v>
      </c>
      <c r="BP84" s="186">
        <f t="shared" si="74"/>
        <v>0</v>
      </c>
      <c r="BQ84" s="186">
        <f t="shared" si="74"/>
        <v>0</v>
      </c>
      <c r="BR84" s="186">
        <f t="shared" si="74"/>
        <v>0</v>
      </c>
      <c r="BS84" s="186">
        <f t="shared" si="74"/>
        <v>0</v>
      </c>
      <c r="BT84" s="186">
        <f t="shared" si="74"/>
        <v>0</v>
      </c>
      <c r="BU84" s="186">
        <f t="shared" si="74"/>
        <v>0</v>
      </c>
      <c r="BV84" s="186">
        <f t="shared" si="74"/>
        <v>0</v>
      </c>
      <c r="BW84" s="186">
        <f t="shared" si="74"/>
        <v>0</v>
      </c>
      <c r="BX84" s="186">
        <f t="shared" si="74"/>
        <v>0</v>
      </c>
      <c r="BY84" s="186">
        <f t="shared" si="74"/>
        <v>0</v>
      </c>
      <c r="BZ84" s="186">
        <f t="shared" si="74"/>
        <v>0</v>
      </c>
      <c r="CA84" s="186">
        <f t="shared" si="74"/>
        <v>0</v>
      </c>
      <c r="CB84" s="186">
        <f t="shared" si="74"/>
        <v>0</v>
      </c>
      <c r="CC84" s="186">
        <f t="shared" si="74"/>
        <v>0</v>
      </c>
      <c r="CD84" s="186">
        <f t="shared" si="74"/>
        <v>0</v>
      </c>
      <c r="CE84" s="186">
        <f t="shared" si="74"/>
        <v>0</v>
      </c>
      <c r="CF84" s="186">
        <f t="shared" si="74"/>
        <v>0</v>
      </c>
      <c r="CG84" s="186">
        <f t="shared" si="74"/>
        <v>0</v>
      </c>
      <c r="CH84" s="186">
        <f t="shared" si="74"/>
        <v>0</v>
      </c>
      <c r="CI84" s="186">
        <f t="shared" si="74"/>
        <v>0</v>
      </c>
      <c r="CJ84" s="186">
        <f t="shared" si="74"/>
        <v>0</v>
      </c>
      <c r="CK84" s="186">
        <f>SUM(CK85:CK87)</f>
        <v>84.5</v>
      </c>
      <c r="CL84" s="186">
        <f t="shared" si="74"/>
        <v>0</v>
      </c>
      <c r="CM84" s="186">
        <f t="shared" si="74"/>
        <v>0</v>
      </c>
      <c r="CN84" s="186">
        <f t="shared" si="74"/>
        <v>0</v>
      </c>
      <c r="CO84" s="186">
        <f t="shared" si="74"/>
        <v>0</v>
      </c>
      <c r="CP84" s="186">
        <f t="shared" si="74"/>
        <v>0</v>
      </c>
      <c r="CQ84" s="186">
        <f t="shared" si="74"/>
        <v>0</v>
      </c>
      <c r="CR84" s="186">
        <f t="shared" si="74"/>
        <v>0</v>
      </c>
      <c r="CS84" s="187">
        <f t="shared" si="74"/>
        <v>0</v>
      </c>
      <c r="CT84" s="183">
        <f>SUM(B84:CS84)</f>
        <v>84.5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[7]Sheet2!$B$4:$CS$4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[8]Sheet2!$B$4:$CS$4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84.5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>SUM(B86:CS86)</f>
        <v>84.5</v>
      </c>
      <c r="CU86" s="128"/>
    </row>
    <row r="87" spans="1:102">
      <c r="A87" s="22" t="s">
        <v>56</v>
      </c>
      <c r="B87" s="35" cm="1">
        <f t="array" ref="B87:CS87">[9]Sheet2!$B$4:$CS$4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ref="CT87" si="75">SUM(B87:CS87)</f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6">SUM(C89:C90)</f>
        <v>0</v>
      </c>
      <c r="D88" s="188">
        <f t="shared" si="76"/>
        <v>0</v>
      </c>
      <c r="E88" s="188">
        <f t="shared" si="76"/>
        <v>0</v>
      </c>
      <c r="F88" s="188">
        <f t="shared" si="76"/>
        <v>0</v>
      </c>
      <c r="G88" s="188">
        <f t="shared" si="76"/>
        <v>0</v>
      </c>
      <c r="H88" s="188">
        <f t="shared" si="76"/>
        <v>0</v>
      </c>
      <c r="I88" s="188">
        <f t="shared" si="76"/>
        <v>0</v>
      </c>
      <c r="J88" s="188">
        <f t="shared" si="76"/>
        <v>0</v>
      </c>
      <c r="K88" s="188">
        <f t="shared" si="76"/>
        <v>0</v>
      </c>
      <c r="L88" s="188">
        <f t="shared" si="76"/>
        <v>0</v>
      </c>
      <c r="M88" s="188">
        <f t="shared" si="76"/>
        <v>0</v>
      </c>
      <c r="N88" s="188">
        <f t="shared" si="76"/>
        <v>0</v>
      </c>
      <c r="O88" s="188">
        <f t="shared" si="76"/>
        <v>0</v>
      </c>
      <c r="P88" s="188">
        <f t="shared" si="76"/>
        <v>0</v>
      </c>
      <c r="Q88" s="188">
        <f t="shared" si="76"/>
        <v>0</v>
      </c>
      <c r="R88" s="188">
        <f t="shared" si="76"/>
        <v>0</v>
      </c>
      <c r="S88" s="188">
        <f t="shared" si="76"/>
        <v>0</v>
      </c>
      <c r="T88" s="188">
        <f t="shared" si="76"/>
        <v>0</v>
      </c>
      <c r="U88" s="188">
        <f t="shared" si="76"/>
        <v>0</v>
      </c>
      <c r="V88" s="188">
        <f t="shared" si="76"/>
        <v>0</v>
      </c>
      <c r="W88" s="188">
        <f t="shared" si="76"/>
        <v>0</v>
      </c>
      <c r="X88" s="188">
        <f t="shared" si="76"/>
        <v>0</v>
      </c>
      <c r="Y88" s="188">
        <f t="shared" si="76"/>
        <v>0</v>
      </c>
      <c r="Z88" s="188">
        <f t="shared" si="76"/>
        <v>0</v>
      </c>
      <c r="AA88" s="188">
        <f t="shared" si="76"/>
        <v>0</v>
      </c>
      <c r="AB88" s="188">
        <f t="shared" si="76"/>
        <v>2.3999999999999998E-3</v>
      </c>
      <c r="AC88" s="188">
        <f t="shared" si="76"/>
        <v>0.6004600000000001</v>
      </c>
      <c r="AD88" s="188">
        <f t="shared" si="76"/>
        <v>4.49064</v>
      </c>
      <c r="AE88" s="188">
        <f t="shared" si="76"/>
        <v>11.2776876</v>
      </c>
      <c r="AF88" s="188">
        <f t="shared" si="76"/>
        <v>20.455867400000002</v>
      </c>
      <c r="AG88" s="188">
        <f t="shared" si="76"/>
        <v>32.427321200000002</v>
      </c>
      <c r="AH88" s="188">
        <f t="shared" si="76"/>
        <v>45.521039399999999</v>
      </c>
      <c r="AI88" s="188">
        <f t="shared" si="76"/>
        <v>62.510935699999997</v>
      </c>
      <c r="AJ88" s="188">
        <f t="shared" si="76"/>
        <v>83.339780000000005</v>
      </c>
      <c r="AK88" s="188">
        <f t="shared" si="76"/>
        <v>101.713875</v>
      </c>
      <c r="AL88" s="188">
        <f t="shared" si="76"/>
        <v>119.61585999999998</v>
      </c>
      <c r="AM88" s="188">
        <f t="shared" si="76"/>
        <v>136.47463500000001</v>
      </c>
      <c r="AN88" s="188">
        <f t="shared" si="76"/>
        <v>154.652344</v>
      </c>
      <c r="AO88" s="188">
        <f t="shared" si="76"/>
        <v>167.74784699999998</v>
      </c>
      <c r="AP88" s="188">
        <f t="shared" si="76"/>
        <v>177.51749799999999</v>
      </c>
      <c r="AQ88" s="188">
        <f t="shared" si="76"/>
        <v>192.93407099999999</v>
      </c>
      <c r="AR88" s="188">
        <f t="shared" si="76"/>
        <v>200.02500000000001</v>
      </c>
      <c r="AS88" s="188">
        <f t="shared" si="76"/>
        <v>207.22400199999998</v>
      </c>
      <c r="AT88" s="188">
        <f t="shared" si="76"/>
        <v>213.88856600000003</v>
      </c>
      <c r="AU88" s="188">
        <f t="shared" si="76"/>
        <v>220.84091899999999</v>
      </c>
      <c r="AV88" s="188">
        <f t="shared" si="76"/>
        <v>221.69702100000001</v>
      </c>
      <c r="AW88" s="188">
        <f t="shared" si="76"/>
        <v>218.552323</v>
      </c>
      <c r="AX88" s="188">
        <f t="shared" si="76"/>
        <v>226.55659700000001</v>
      </c>
      <c r="AY88" s="188">
        <f t="shared" si="76"/>
        <v>228.10086999999999</v>
      </c>
      <c r="AZ88" s="188">
        <f t="shared" si="76"/>
        <v>222.07376400000004</v>
      </c>
      <c r="BA88" s="188">
        <f t="shared" si="76"/>
        <v>219.12239400000004</v>
      </c>
      <c r="BB88" s="188">
        <f t="shared" si="76"/>
        <v>216.81832299999996</v>
      </c>
      <c r="BC88" s="188">
        <f t="shared" si="76"/>
        <v>210.20555899999999</v>
      </c>
      <c r="BD88" s="188">
        <f t="shared" si="76"/>
        <v>193.99758000000003</v>
      </c>
      <c r="BE88" s="188">
        <f t="shared" si="76"/>
        <v>191.12402299999999</v>
      </c>
      <c r="BF88" s="188">
        <f t="shared" si="76"/>
        <v>182.387057</v>
      </c>
      <c r="BG88" s="188">
        <f t="shared" si="76"/>
        <v>177.35591199999999</v>
      </c>
      <c r="BH88" s="188">
        <f t="shared" si="76"/>
        <v>175.21624100000002</v>
      </c>
      <c r="BI88" s="188">
        <f t="shared" si="76"/>
        <v>165.14844800000003</v>
      </c>
      <c r="BJ88" s="188">
        <f t="shared" si="76"/>
        <v>153.00414000000001</v>
      </c>
      <c r="BK88" s="188">
        <f t="shared" si="76"/>
        <v>142.90041500000001</v>
      </c>
      <c r="BL88" s="188">
        <f t="shared" si="76"/>
        <v>126.26487299999999</v>
      </c>
      <c r="BM88" s="188">
        <f t="shared" si="76"/>
        <v>111.25819300000002</v>
      </c>
      <c r="BN88" s="188">
        <f t="shared" si="76"/>
        <v>92.610618999999986</v>
      </c>
      <c r="BO88" s="188">
        <f t="shared" ref="BO88:CS88" si="77">SUM(BO89:BO90)</f>
        <v>77.203991000000002</v>
      </c>
      <c r="BP88" s="188">
        <f t="shared" si="77"/>
        <v>63.289364000000006</v>
      </c>
      <c r="BQ88" s="188">
        <f t="shared" si="77"/>
        <v>48.005800799999996</v>
      </c>
      <c r="BR88" s="188">
        <f t="shared" si="77"/>
        <v>33.363975499999995</v>
      </c>
      <c r="BS88" s="188">
        <f t="shared" si="77"/>
        <v>20.5984239</v>
      </c>
      <c r="BT88" s="188">
        <f t="shared" si="77"/>
        <v>10.313895799999999</v>
      </c>
      <c r="BU88" s="188">
        <f t="shared" si="77"/>
        <v>3.3562007999999999</v>
      </c>
      <c r="BV88" s="188">
        <f t="shared" si="77"/>
        <v>0.45990000000000003</v>
      </c>
      <c r="BW88" s="188">
        <f t="shared" si="77"/>
        <v>3.6039999999999996E-2</v>
      </c>
      <c r="BX88" s="188">
        <f t="shared" si="77"/>
        <v>0</v>
      </c>
      <c r="BY88" s="188">
        <f t="shared" si="77"/>
        <v>0</v>
      </c>
      <c r="BZ88" s="188">
        <f t="shared" si="77"/>
        <v>0</v>
      </c>
      <c r="CA88" s="188">
        <f t="shared" si="77"/>
        <v>0</v>
      </c>
      <c r="CB88" s="188">
        <f t="shared" si="77"/>
        <v>0</v>
      </c>
      <c r="CC88" s="188">
        <f t="shared" si="77"/>
        <v>0</v>
      </c>
      <c r="CD88" s="188">
        <f t="shared" si="77"/>
        <v>0</v>
      </c>
      <c r="CE88" s="188">
        <f t="shared" si="77"/>
        <v>0</v>
      </c>
      <c r="CF88" s="188">
        <f t="shared" si="77"/>
        <v>0</v>
      </c>
      <c r="CG88" s="188">
        <f t="shared" si="77"/>
        <v>0</v>
      </c>
      <c r="CH88" s="188">
        <f t="shared" si="77"/>
        <v>0</v>
      </c>
      <c r="CI88" s="188">
        <f t="shared" si="77"/>
        <v>0</v>
      </c>
      <c r="CJ88" s="188">
        <f t="shared" si="77"/>
        <v>0</v>
      </c>
      <c r="CK88" s="188">
        <f t="shared" si="77"/>
        <v>0</v>
      </c>
      <c r="CL88" s="188">
        <f t="shared" si="77"/>
        <v>0</v>
      </c>
      <c r="CM88" s="188">
        <f t="shared" si="77"/>
        <v>0</v>
      </c>
      <c r="CN88" s="188">
        <f t="shared" si="77"/>
        <v>0</v>
      </c>
      <c r="CO88" s="188">
        <f t="shared" si="77"/>
        <v>0</v>
      </c>
      <c r="CP88" s="188">
        <f t="shared" si="77"/>
        <v>0</v>
      </c>
      <c r="CQ88" s="188">
        <f t="shared" si="77"/>
        <v>0</v>
      </c>
      <c r="CR88" s="188">
        <f t="shared" si="77"/>
        <v>0</v>
      </c>
      <c r="CS88" s="188">
        <f t="shared" si="77"/>
        <v>0</v>
      </c>
      <c r="CT88" s="183">
        <f>SUM(B88:CS88)</f>
        <v>5884.2826921000005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[10]Consol_Captive!B6/1000</f>
        <v>0</v>
      </c>
      <c r="C89" s="189">
        <f>[10]Consol_Captive!C6/1000</f>
        <v>0</v>
      </c>
      <c r="D89" s="189">
        <f>[10]Consol_Captive!D6/1000</f>
        <v>0</v>
      </c>
      <c r="E89" s="189">
        <f>[10]Consol_Captive!E6/1000</f>
        <v>0</v>
      </c>
      <c r="F89" s="189">
        <f>[10]Consol_Captive!F6/1000</f>
        <v>0</v>
      </c>
      <c r="G89" s="189">
        <f>[10]Consol_Captive!G6/1000</f>
        <v>0</v>
      </c>
      <c r="H89" s="189">
        <f>[10]Consol_Captive!H6/1000</f>
        <v>0</v>
      </c>
      <c r="I89" s="189">
        <f>[10]Consol_Captive!I6/1000</f>
        <v>0</v>
      </c>
      <c r="J89" s="189">
        <f>[10]Consol_Captive!J6/1000</f>
        <v>0</v>
      </c>
      <c r="K89" s="189">
        <f>[10]Consol_Captive!K6/1000</f>
        <v>0</v>
      </c>
      <c r="L89" s="189">
        <f>[10]Consol_Captive!L6/1000</f>
        <v>0</v>
      </c>
      <c r="M89" s="189">
        <f>[10]Consol_Captive!M6/1000</f>
        <v>0</v>
      </c>
      <c r="N89" s="189">
        <f>[10]Consol_Captive!N6/1000</f>
        <v>0</v>
      </c>
      <c r="O89" s="189">
        <f>[10]Consol_Captive!O6/1000</f>
        <v>0</v>
      </c>
      <c r="P89" s="189">
        <f>[10]Consol_Captive!P6/1000</f>
        <v>0</v>
      </c>
      <c r="Q89" s="189">
        <f>[10]Consol_Captive!Q6/1000</f>
        <v>0</v>
      </c>
      <c r="R89" s="189">
        <f>[10]Consol_Captive!R6/1000</f>
        <v>0</v>
      </c>
      <c r="S89" s="189">
        <f>[10]Consol_Captive!S6/1000</f>
        <v>0</v>
      </c>
      <c r="T89" s="189">
        <f>[10]Consol_Captive!T6/1000</f>
        <v>0</v>
      </c>
      <c r="U89" s="189">
        <f>[10]Consol_Captive!U6/1000</f>
        <v>0</v>
      </c>
      <c r="V89" s="189">
        <f>[10]Consol_Captive!V6/1000</f>
        <v>0</v>
      </c>
      <c r="W89" s="189">
        <f>[10]Consol_Captive!W6/1000</f>
        <v>0</v>
      </c>
      <c r="X89" s="189">
        <f>[10]Consol_Captive!X6/1000</f>
        <v>0</v>
      </c>
      <c r="Y89" s="189">
        <f>[10]Consol_Captive!Y6/1000</f>
        <v>0</v>
      </c>
      <c r="Z89" s="189">
        <f>[10]Consol_Captive!Z6/1000</f>
        <v>0</v>
      </c>
      <c r="AA89" s="189">
        <f>[10]Consol_Captive!AA6/1000</f>
        <v>0</v>
      </c>
      <c r="AB89" s="189">
        <f>[10]Consol_Captive!AB6/1000</f>
        <v>2.3999999999999998E-3</v>
      </c>
      <c r="AC89" s="189">
        <f>[10]Consol_Captive!AC6/1000</f>
        <v>0.49184000000000005</v>
      </c>
      <c r="AD89" s="189">
        <f>[10]Consol_Captive!AD6/1000</f>
        <v>3.3669199999999999</v>
      </c>
      <c r="AE89" s="189">
        <f>[10]Consol_Captive!AE6/1000</f>
        <v>7.8728375999999995</v>
      </c>
      <c r="AF89" s="189">
        <f>[10]Consol_Captive!AF6/1000</f>
        <v>13.686767400000001</v>
      </c>
      <c r="AG89" s="189">
        <f>[10]Consol_Captive!AG6/1000</f>
        <v>21.6429212</v>
      </c>
      <c r="AH89" s="189">
        <f>[10]Consol_Captive!AH6/1000</f>
        <v>29.907119399999999</v>
      </c>
      <c r="AI89" s="189">
        <f>[10]Consol_Captive!AI6/1000</f>
        <v>40.759005699999996</v>
      </c>
      <c r="AJ89" s="189">
        <f>[10]Consol_Captive!AJ6/1000</f>
        <v>54.526100000000007</v>
      </c>
      <c r="AK89" s="189">
        <f>[10]Consol_Captive!AK6/1000</f>
        <v>66.184545</v>
      </c>
      <c r="AL89" s="189">
        <f>[10]Consol_Captive!AL6/1000</f>
        <v>77.705199999999991</v>
      </c>
      <c r="AM89" s="189">
        <f>[10]Consol_Captive!AM6/1000</f>
        <v>89.084085000000002</v>
      </c>
      <c r="AN89" s="189">
        <f>[10]Consol_Captive!AN6/1000</f>
        <v>100.510424</v>
      </c>
      <c r="AO89" s="189">
        <f>[10]Consol_Captive!AO6/1000</f>
        <v>110.129267</v>
      </c>
      <c r="AP89" s="189">
        <f>[10]Consol_Captive!AP6/1000</f>
        <v>116.782448</v>
      </c>
      <c r="AQ89" s="189">
        <f>[10]Consol_Captive!AQ6/1000</f>
        <v>125.369641</v>
      </c>
      <c r="AR89" s="189">
        <f>[10]Consol_Captive!AR6/1000</f>
        <v>130.78639000000001</v>
      </c>
      <c r="AS89" s="189">
        <f>[10]Consol_Captive!AS6/1000</f>
        <v>134.16401199999999</v>
      </c>
      <c r="AT89" s="189">
        <f>[10]Consol_Captive!AT6/1000</f>
        <v>140.90417600000001</v>
      </c>
      <c r="AU89" s="189">
        <f>[10]Consol_Captive!AU6/1000</f>
        <v>147.156159</v>
      </c>
      <c r="AV89" s="189">
        <f>[10]Consol_Captive!AV6/1000</f>
        <v>148.034571</v>
      </c>
      <c r="AW89" s="189">
        <f>[10]Consol_Captive!AW6/1000</f>
        <v>147.58695300000002</v>
      </c>
      <c r="AX89" s="189">
        <f>[10]Consol_Captive!AX6/1000</f>
        <v>147.68220700000001</v>
      </c>
      <c r="AY89" s="189">
        <f>[10]Consol_Captive!AY6/1000</f>
        <v>148.45794000000001</v>
      </c>
      <c r="AZ89" s="189">
        <f>[10]Consol_Captive!AZ6/1000</f>
        <v>146.53652400000001</v>
      </c>
      <c r="BA89" s="189">
        <f>[10]Consol_Captive!BA6/1000</f>
        <v>144.26924400000001</v>
      </c>
      <c r="BB89" s="189">
        <f>[10]Consol_Captive!BB6/1000</f>
        <v>138.43822299999999</v>
      </c>
      <c r="BC89" s="189">
        <f>[10]Consol_Captive!BC6/1000</f>
        <v>132.834169</v>
      </c>
      <c r="BD89" s="189">
        <f>[10]Consol_Captive!BD6/1000</f>
        <v>126.13702000000002</v>
      </c>
      <c r="BE89" s="189">
        <f>[10]Consol_Captive!BE6/1000</f>
        <v>126.11184299999999</v>
      </c>
      <c r="BF89" s="189">
        <f>[10]Consol_Captive!BF6/1000</f>
        <v>118.682147</v>
      </c>
      <c r="BG89" s="189">
        <f>[10]Consol_Captive!BG6/1000</f>
        <v>114.802432</v>
      </c>
      <c r="BH89" s="189">
        <f>[10]Consol_Captive!BH6/1000</f>
        <v>111.18347100000001</v>
      </c>
      <c r="BI89" s="189">
        <f>[10]Consol_Captive!BI6/1000</f>
        <v>103.687138</v>
      </c>
      <c r="BJ89" s="189">
        <f>[10]Consol_Captive!BJ6/1000</f>
        <v>95.358940000000004</v>
      </c>
      <c r="BK89" s="189">
        <f>[10]Consol_Captive!BK6/1000</f>
        <v>90.568314999999998</v>
      </c>
      <c r="BL89" s="189">
        <f>[10]Consol_Captive!BL6/1000</f>
        <v>76.722493</v>
      </c>
      <c r="BM89" s="189">
        <f>[10]Consol_Captive!BM6/1000</f>
        <v>67.870783000000017</v>
      </c>
      <c r="BN89" s="189">
        <f>[10]Consol_Captive!BN6/1000</f>
        <v>57.926058999999995</v>
      </c>
      <c r="BO89" s="189">
        <f>[10]Consol_Captive!BO6/1000</f>
        <v>46.657861000000004</v>
      </c>
      <c r="BP89" s="189">
        <f>[10]Consol_Captive!BP6/1000</f>
        <v>36.281724000000004</v>
      </c>
      <c r="BQ89" s="189">
        <f>[10]Consol_Captive!BQ6/1000</f>
        <v>27.281200799999997</v>
      </c>
      <c r="BR89" s="189">
        <f>[10]Consol_Captive!BR6/1000</f>
        <v>18.760785499999997</v>
      </c>
      <c r="BS89" s="189">
        <f>[10]Consol_Captive!BS6/1000</f>
        <v>11.282943899999999</v>
      </c>
      <c r="BT89" s="189">
        <f>[10]Consol_Captive!BT6/1000</f>
        <v>5.4032057999999994</v>
      </c>
      <c r="BU89" s="189">
        <f>[10]Consol_Captive!BU6/1000</f>
        <v>1.4174807999999999</v>
      </c>
      <c r="BV89" s="189">
        <f>[10]Consol_Captive!BV6/1000</f>
        <v>0.11552</v>
      </c>
      <c r="BW89" s="189">
        <f>[10]Consol_Captive!BW6/1000</f>
        <v>4.0000000000000003E-5</v>
      </c>
      <c r="BX89" s="189">
        <f>[10]Consol_Captive!BX6/1000</f>
        <v>0</v>
      </c>
      <c r="BY89" s="189">
        <f>[10]Consol_Captive!BY6/1000</f>
        <v>0</v>
      </c>
      <c r="BZ89" s="189">
        <f>[10]Consol_Captive!BZ6/1000</f>
        <v>0</v>
      </c>
      <c r="CA89" s="189">
        <f>[10]Consol_Captive!CA6/1000</f>
        <v>0</v>
      </c>
      <c r="CB89" s="189">
        <f>[10]Consol_Captive!CB6/1000</f>
        <v>0</v>
      </c>
      <c r="CC89" s="189">
        <f>[10]Consol_Captive!CC6/1000</f>
        <v>0</v>
      </c>
      <c r="CD89" s="189">
        <f>[10]Consol_Captive!CD6/1000</f>
        <v>0</v>
      </c>
      <c r="CE89" s="189">
        <f>[10]Consol_Captive!CE6/1000</f>
        <v>0</v>
      </c>
      <c r="CF89" s="189">
        <f>[10]Consol_Captive!CF6/1000</f>
        <v>0</v>
      </c>
      <c r="CG89" s="189">
        <f>[10]Consol_Captive!CG6/1000</f>
        <v>0</v>
      </c>
      <c r="CH89" s="189">
        <f>[10]Consol_Captive!CH6/1000</f>
        <v>0</v>
      </c>
      <c r="CI89" s="189">
        <f>[10]Consol_Captive!CI6/1000</f>
        <v>0</v>
      </c>
      <c r="CJ89" s="189">
        <f>[10]Consol_Captive!CJ6/1000</f>
        <v>0</v>
      </c>
      <c r="CK89" s="189">
        <f>[10]Consol_Captive!CK6/1000</f>
        <v>0</v>
      </c>
      <c r="CL89" s="189">
        <f>[10]Consol_Captive!CL6/1000</f>
        <v>0</v>
      </c>
      <c r="CM89" s="189">
        <f>[10]Consol_Captive!CM6/1000</f>
        <v>0</v>
      </c>
      <c r="CN89" s="189">
        <f>[10]Consol_Captive!CN6/1000</f>
        <v>0</v>
      </c>
      <c r="CO89" s="189">
        <f>[10]Consol_Captive!CO6/1000</f>
        <v>0</v>
      </c>
      <c r="CP89" s="189">
        <f>[10]Consol_Captive!CP6/1000</f>
        <v>0</v>
      </c>
      <c r="CQ89" s="189">
        <f>[10]Consol_Captive!CQ6/1000</f>
        <v>0</v>
      </c>
      <c r="CR89" s="189">
        <f>[10]Consol_Captive!CR6/1000</f>
        <v>0</v>
      </c>
      <c r="CS89" s="189">
        <f>[10]Consol_Captive!CS6/1000</f>
        <v>0</v>
      </c>
      <c r="CT89" s="234">
        <f t="shared" ref="CT89:CT92" si="78">SUM(B89:CS89)</f>
        <v>3801.1234921</v>
      </c>
      <c r="CU89" s="128"/>
    </row>
    <row r="90" spans="1:102">
      <c r="A90" s="22" t="s">
        <v>74</v>
      </c>
      <c r="B90" s="189">
        <f>[10]Consol_TP!B6/1000</f>
        <v>0</v>
      </c>
      <c r="C90" s="189">
        <f>[10]Consol_TP!C6/1000</f>
        <v>0</v>
      </c>
      <c r="D90" s="189">
        <f>[10]Consol_TP!D6/1000</f>
        <v>0</v>
      </c>
      <c r="E90" s="189">
        <f>[10]Consol_TP!E6/1000</f>
        <v>0</v>
      </c>
      <c r="F90" s="189">
        <f>[10]Consol_TP!F6/1000</f>
        <v>0</v>
      </c>
      <c r="G90" s="189">
        <f>[10]Consol_TP!G6/1000</f>
        <v>0</v>
      </c>
      <c r="H90" s="189">
        <f>[10]Consol_TP!H6/1000</f>
        <v>0</v>
      </c>
      <c r="I90" s="189">
        <f>[10]Consol_TP!I6/1000</f>
        <v>0</v>
      </c>
      <c r="J90" s="189">
        <f>[10]Consol_TP!J6/1000</f>
        <v>0</v>
      </c>
      <c r="K90" s="189">
        <f>[10]Consol_TP!K6/1000</f>
        <v>0</v>
      </c>
      <c r="L90" s="189">
        <f>[10]Consol_TP!L6/1000</f>
        <v>0</v>
      </c>
      <c r="M90" s="189">
        <f>[10]Consol_TP!M6/1000</f>
        <v>0</v>
      </c>
      <c r="N90" s="189">
        <f>[10]Consol_TP!N6/1000</f>
        <v>0</v>
      </c>
      <c r="O90" s="189">
        <f>[10]Consol_TP!O6/1000</f>
        <v>0</v>
      </c>
      <c r="P90" s="189">
        <f>[10]Consol_TP!P6/1000</f>
        <v>0</v>
      </c>
      <c r="Q90" s="189">
        <f>[10]Consol_TP!Q6/1000</f>
        <v>0</v>
      </c>
      <c r="R90" s="189">
        <f>[10]Consol_TP!R6/1000</f>
        <v>0</v>
      </c>
      <c r="S90" s="189">
        <f>[10]Consol_TP!S6/1000</f>
        <v>0</v>
      </c>
      <c r="T90" s="189">
        <f>[10]Consol_TP!T6/1000</f>
        <v>0</v>
      </c>
      <c r="U90" s="189">
        <f>[10]Consol_TP!U6/1000</f>
        <v>0</v>
      </c>
      <c r="V90" s="189">
        <f>[10]Consol_TP!V6/1000</f>
        <v>0</v>
      </c>
      <c r="W90" s="189">
        <f>[10]Consol_TP!W6/1000</f>
        <v>0</v>
      </c>
      <c r="X90" s="189">
        <f>[10]Consol_TP!X6/1000</f>
        <v>0</v>
      </c>
      <c r="Y90" s="189">
        <f>[10]Consol_TP!Y6/1000</f>
        <v>0</v>
      </c>
      <c r="Z90" s="189">
        <f>[10]Consol_TP!Z6/1000</f>
        <v>0</v>
      </c>
      <c r="AA90" s="189">
        <f>[10]Consol_TP!AA6/1000</f>
        <v>0</v>
      </c>
      <c r="AB90" s="189">
        <f>[10]Consol_TP!AB6/1000</f>
        <v>0</v>
      </c>
      <c r="AC90" s="189">
        <f>[10]Consol_TP!AC6/1000</f>
        <v>0.10862000000000001</v>
      </c>
      <c r="AD90" s="189">
        <f>[10]Consol_TP!AD6/1000</f>
        <v>1.1237200000000003</v>
      </c>
      <c r="AE90" s="189">
        <f>[10]Consol_TP!AE6/1000</f>
        <v>3.4048500000000002</v>
      </c>
      <c r="AF90" s="189">
        <f>[10]Consol_TP!AF6/1000</f>
        <v>6.7691000000000008</v>
      </c>
      <c r="AG90" s="189">
        <f>[10]Consol_TP!AG6/1000</f>
        <v>10.7844</v>
      </c>
      <c r="AH90" s="189">
        <f>[10]Consol_TP!AH6/1000</f>
        <v>15.613920000000002</v>
      </c>
      <c r="AI90" s="189">
        <f>[10]Consol_TP!AI6/1000</f>
        <v>21.751930000000002</v>
      </c>
      <c r="AJ90" s="189">
        <f>[10]Consol_TP!AJ6/1000</f>
        <v>28.813680000000002</v>
      </c>
      <c r="AK90" s="189">
        <f>[10]Consol_TP!AK6/1000</f>
        <v>35.529330000000002</v>
      </c>
      <c r="AL90" s="189">
        <f>[10]Consol_TP!AL6/1000</f>
        <v>41.910659999999993</v>
      </c>
      <c r="AM90" s="189">
        <f>[10]Consol_TP!AM6/1000</f>
        <v>47.390550000000005</v>
      </c>
      <c r="AN90" s="189">
        <f>[10]Consol_TP!AN6/1000</f>
        <v>54.141919999999999</v>
      </c>
      <c r="AO90" s="189">
        <f>[10]Consol_TP!AO6/1000</f>
        <v>57.618579999999994</v>
      </c>
      <c r="AP90" s="189">
        <f>[10]Consol_TP!AP6/1000</f>
        <v>60.735050000000001</v>
      </c>
      <c r="AQ90" s="189">
        <f>[10]Consol_TP!AQ6/1000</f>
        <v>67.564429999999987</v>
      </c>
      <c r="AR90" s="189">
        <f>[10]Consol_TP!AR6/1000</f>
        <v>69.238609999999994</v>
      </c>
      <c r="AS90" s="189">
        <f>[10]Consol_TP!AS6/1000</f>
        <v>73.059989999999985</v>
      </c>
      <c r="AT90" s="189">
        <f>[10]Consol_TP!AT6/1000</f>
        <v>72.984390000000005</v>
      </c>
      <c r="AU90" s="189">
        <f>[10]Consol_TP!AU6/1000</f>
        <v>73.684759999999997</v>
      </c>
      <c r="AV90" s="189">
        <f>[10]Consol_TP!AV6/1000</f>
        <v>73.662450000000007</v>
      </c>
      <c r="AW90" s="189">
        <f>[10]Consol_TP!AW6/1000</f>
        <v>70.965369999999979</v>
      </c>
      <c r="AX90" s="189">
        <f>[10]Consol_TP!AX6/1000</f>
        <v>78.874390000000005</v>
      </c>
      <c r="AY90" s="189">
        <f>[10]Consol_TP!AY6/1000</f>
        <v>79.642929999999993</v>
      </c>
      <c r="AZ90" s="189">
        <f>[10]Consol_TP!AZ6/1000</f>
        <v>75.537240000000011</v>
      </c>
      <c r="BA90" s="189">
        <f>[10]Consol_TP!BA6/1000</f>
        <v>74.853150000000014</v>
      </c>
      <c r="BB90" s="189">
        <f>[10]Consol_TP!BB6/1000</f>
        <v>78.380099999999985</v>
      </c>
      <c r="BC90" s="189">
        <f>[10]Consol_TP!BC6/1000</f>
        <v>77.371390000000005</v>
      </c>
      <c r="BD90" s="189">
        <f>[10]Consol_TP!BD6/1000</f>
        <v>67.860560000000007</v>
      </c>
      <c r="BE90" s="189">
        <f>[10]Consol_TP!BE6/1000</f>
        <v>65.012180000000001</v>
      </c>
      <c r="BF90" s="189">
        <f>[10]Consol_TP!BF6/1000</f>
        <v>63.704909999999998</v>
      </c>
      <c r="BG90" s="189">
        <f>[10]Consol_TP!BG6/1000</f>
        <v>62.553479999999993</v>
      </c>
      <c r="BH90" s="189">
        <f>[10]Consol_TP!BH6/1000</f>
        <v>64.032769999999999</v>
      </c>
      <c r="BI90" s="189">
        <f>[10]Consol_TP!BI6/1000</f>
        <v>61.461310000000012</v>
      </c>
      <c r="BJ90" s="189">
        <f>[10]Consol_TP!BJ6/1000</f>
        <v>57.645199999999996</v>
      </c>
      <c r="BK90" s="189">
        <f>[10]Consol_TP!BK6/1000</f>
        <v>52.332100000000004</v>
      </c>
      <c r="BL90" s="189">
        <f>[10]Consol_TP!BL6/1000</f>
        <v>49.542380000000001</v>
      </c>
      <c r="BM90" s="189">
        <f>[10]Consol_TP!BM6/1000</f>
        <v>43.387410000000003</v>
      </c>
      <c r="BN90" s="189">
        <f>[10]Consol_TP!BN6/1000</f>
        <v>34.684559999999998</v>
      </c>
      <c r="BO90" s="189">
        <f>[10]Consol_TP!BO6/1000</f>
        <v>30.546129999999994</v>
      </c>
      <c r="BP90" s="189">
        <f>[10]Consol_TP!BP6/1000</f>
        <v>27.007639999999999</v>
      </c>
      <c r="BQ90" s="189">
        <f>[10]Consol_TP!BQ6/1000</f>
        <v>20.724599999999999</v>
      </c>
      <c r="BR90" s="189">
        <f>[10]Consol_TP!BR6/1000</f>
        <v>14.603189999999998</v>
      </c>
      <c r="BS90" s="189">
        <f>[10]Consol_TP!BS6/1000</f>
        <v>9.3154799999999991</v>
      </c>
      <c r="BT90" s="189">
        <f>[10]Consol_TP!BT6/1000</f>
        <v>4.9106899999999998</v>
      </c>
      <c r="BU90" s="189">
        <f>[10]Consol_TP!BU6/1000</f>
        <v>1.9387199999999998</v>
      </c>
      <c r="BV90" s="189">
        <f>[10]Consol_TP!BV6/1000</f>
        <v>0.34438000000000002</v>
      </c>
      <c r="BW90" s="189">
        <f>[10]Consol_TP!BW6/1000</f>
        <v>3.5999999999999997E-2</v>
      </c>
      <c r="BX90" s="189">
        <f>[10]Consol_TP!BX6/1000</f>
        <v>0</v>
      </c>
      <c r="BY90" s="189">
        <f>[10]Consol_TP!BY6/1000</f>
        <v>0</v>
      </c>
      <c r="BZ90" s="189">
        <f>[10]Consol_TP!BZ6/1000</f>
        <v>0</v>
      </c>
      <c r="CA90" s="189">
        <f>[10]Consol_TP!CA6/1000</f>
        <v>0</v>
      </c>
      <c r="CB90" s="189">
        <f>[10]Consol_TP!CB6/1000</f>
        <v>0</v>
      </c>
      <c r="CC90" s="189">
        <f>[10]Consol_TP!CC6/1000</f>
        <v>0</v>
      </c>
      <c r="CD90" s="189">
        <f>[10]Consol_TP!CD6/1000</f>
        <v>0</v>
      </c>
      <c r="CE90" s="189">
        <f>[10]Consol_TP!CE6/1000</f>
        <v>0</v>
      </c>
      <c r="CF90" s="189">
        <f>[10]Consol_TP!CF6/1000</f>
        <v>0</v>
      </c>
      <c r="CG90" s="189">
        <f>[10]Consol_TP!CG6/1000</f>
        <v>0</v>
      </c>
      <c r="CH90" s="189">
        <f>[10]Consol_TP!CH6/1000</f>
        <v>0</v>
      </c>
      <c r="CI90" s="189">
        <f>[10]Consol_TP!CI6/1000</f>
        <v>0</v>
      </c>
      <c r="CJ90" s="189">
        <f>[10]Consol_TP!CJ6/1000</f>
        <v>0</v>
      </c>
      <c r="CK90" s="189">
        <f>[10]Consol_TP!CK6/1000</f>
        <v>0</v>
      </c>
      <c r="CL90" s="189">
        <f>[10]Consol_TP!CL6/1000</f>
        <v>0</v>
      </c>
      <c r="CM90" s="189">
        <f>[10]Consol_TP!CM6/1000</f>
        <v>0</v>
      </c>
      <c r="CN90" s="189">
        <f>[10]Consol_TP!CN6/1000</f>
        <v>0</v>
      </c>
      <c r="CO90" s="189">
        <f>[10]Consol_TP!CO6/1000</f>
        <v>0</v>
      </c>
      <c r="CP90" s="189">
        <f>[10]Consol_TP!CP6/1000</f>
        <v>0</v>
      </c>
      <c r="CQ90" s="189">
        <f>[10]Consol_TP!CQ6/1000</f>
        <v>0</v>
      </c>
      <c r="CR90" s="189">
        <f>[10]Consol_TP!CR6/1000</f>
        <v>0</v>
      </c>
      <c r="CS90" s="189">
        <f>[10]Consol_TP!CS6/1000</f>
        <v>0</v>
      </c>
      <c r="CT90" s="234">
        <f t="shared" si="78"/>
        <v>2083.1592000000001</v>
      </c>
      <c r="CU90" s="128"/>
    </row>
    <row r="91" spans="1:102">
      <c r="A91" s="181" t="s">
        <v>58</v>
      </c>
      <c r="B91" s="190">
        <f t="shared" ref="B91:AG91" si="79">SUM(B84,B88)</f>
        <v>0</v>
      </c>
      <c r="C91" s="106">
        <f t="shared" si="79"/>
        <v>0</v>
      </c>
      <c r="D91" s="106">
        <f t="shared" si="79"/>
        <v>0</v>
      </c>
      <c r="E91" s="106">
        <f t="shared" si="79"/>
        <v>0</v>
      </c>
      <c r="F91" s="106">
        <f t="shared" si="79"/>
        <v>0</v>
      </c>
      <c r="G91" s="106">
        <f t="shared" si="79"/>
        <v>0</v>
      </c>
      <c r="H91" s="106">
        <f t="shared" si="79"/>
        <v>0</v>
      </c>
      <c r="I91" s="106">
        <f t="shared" si="79"/>
        <v>0</v>
      </c>
      <c r="J91" s="106">
        <f t="shared" si="79"/>
        <v>0</v>
      </c>
      <c r="K91" s="106">
        <f t="shared" si="79"/>
        <v>0</v>
      </c>
      <c r="L91" s="106">
        <f t="shared" si="79"/>
        <v>0</v>
      </c>
      <c r="M91" s="106">
        <f t="shared" si="79"/>
        <v>0</v>
      </c>
      <c r="N91" s="106">
        <f t="shared" si="79"/>
        <v>0</v>
      </c>
      <c r="O91" s="106">
        <f t="shared" si="79"/>
        <v>0</v>
      </c>
      <c r="P91" s="106">
        <f t="shared" si="79"/>
        <v>0</v>
      </c>
      <c r="Q91" s="106">
        <f t="shared" si="79"/>
        <v>0</v>
      </c>
      <c r="R91" s="106">
        <f t="shared" si="79"/>
        <v>0</v>
      </c>
      <c r="S91" s="106">
        <f t="shared" si="79"/>
        <v>0</v>
      </c>
      <c r="T91" s="106">
        <f t="shared" si="79"/>
        <v>0</v>
      </c>
      <c r="U91" s="106">
        <f t="shared" si="79"/>
        <v>0</v>
      </c>
      <c r="V91" s="106">
        <f t="shared" si="79"/>
        <v>0</v>
      </c>
      <c r="W91" s="106">
        <f t="shared" si="79"/>
        <v>0</v>
      </c>
      <c r="X91" s="106">
        <f t="shared" si="79"/>
        <v>0</v>
      </c>
      <c r="Y91" s="106">
        <f t="shared" si="79"/>
        <v>0</v>
      </c>
      <c r="Z91" s="106">
        <f t="shared" si="79"/>
        <v>0</v>
      </c>
      <c r="AA91" s="106">
        <f t="shared" si="79"/>
        <v>0</v>
      </c>
      <c r="AB91" s="106">
        <f t="shared" si="79"/>
        <v>2.3999999999999998E-3</v>
      </c>
      <c r="AC91" s="106">
        <f t="shared" si="79"/>
        <v>0.6004600000000001</v>
      </c>
      <c r="AD91" s="106">
        <f t="shared" si="79"/>
        <v>4.49064</v>
      </c>
      <c r="AE91" s="106">
        <f t="shared" si="79"/>
        <v>11.2776876</v>
      </c>
      <c r="AF91" s="106">
        <f t="shared" si="79"/>
        <v>20.455867400000002</v>
      </c>
      <c r="AG91" s="106">
        <f t="shared" si="79"/>
        <v>32.427321200000002</v>
      </c>
      <c r="AH91" s="106">
        <f t="shared" ref="AH91:BM91" si="80">SUM(AH84,AH88)</f>
        <v>45.521039399999999</v>
      </c>
      <c r="AI91" s="106">
        <f t="shared" si="80"/>
        <v>62.510935699999997</v>
      </c>
      <c r="AJ91" s="106">
        <f t="shared" si="80"/>
        <v>83.339780000000005</v>
      </c>
      <c r="AK91" s="106">
        <f t="shared" si="80"/>
        <v>101.713875</v>
      </c>
      <c r="AL91" s="106">
        <f t="shared" si="80"/>
        <v>119.61585999999998</v>
      </c>
      <c r="AM91" s="106">
        <f t="shared" si="80"/>
        <v>136.47463500000001</v>
      </c>
      <c r="AN91" s="106">
        <f t="shared" si="80"/>
        <v>154.652344</v>
      </c>
      <c r="AO91" s="106">
        <f t="shared" si="80"/>
        <v>167.74784699999998</v>
      </c>
      <c r="AP91" s="106">
        <f t="shared" si="80"/>
        <v>177.51749799999999</v>
      </c>
      <c r="AQ91" s="106">
        <f t="shared" si="80"/>
        <v>192.93407099999999</v>
      </c>
      <c r="AR91" s="106">
        <f t="shared" si="80"/>
        <v>200.02500000000001</v>
      </c>
      <c r="AS91" s="106">
        <f t="shared" si="80"/>
        <v>207.22400199999998</v>
      </c>
      <c r="AT91" s="106">
        <f t="shared" si="80"/>
        <v>213.88856600000003</v>
      </c>
      <c r="AU91" s="106">
        <f t="shared" si="80"/>
        <v>220.84091899999999</v>
      </c>
      <c r="AV91" s="106">
        <f t="shared" si="80"/>
        <v>221.69702100000001</v>
      </c>
      <c r="AW91" s="106">
        <f t="shared" si="80"/>
        <v>218.552323</v>
      </c>
      <c r="AX91" s="106">
        <f t="shared" si="80"/>
        <v>226.55659700000001</v>
      </c>
      <c r="AY91" s="106">
        <f t="shared" si="80"/>
        <v>228.10086999999999</v>
      </c>
      <c r="AZ91" s="106">
        <f t="shared" si="80"/>
        <v>222.07376400000004</v>
      </c>
      <c r="BA91" s="106">
        <f t="shared" si="80"/>
        <v>219.12239400000004</v>
      </c>
      <c r="BB91" s="106">
        <f t="shared" si="80"/>
        <v>216.81832299999996</v>
      </c>
      <c r="BC91" s="106">
        <f t="shared" si="80"/>
        <v>210.20555899999999</v>
      </c>
      <c r="BD91" s="106">
        <f t="shared" si="80"/>
        <v>193.99758000000003</v>
      </c>
      <c r="BE91" s="106">
        <f t="shared" si="80"/>
        <v>191.12402299999999</v>
      </c>
      <c r="BF91" s="106">
        <f t="shared" si="80"/>
        <v>182.387057</v>
      </c>
      <c r="BG91" s="106">
        <f t="shared" si="80"/>
        <v>177.35591199999999</v>
      </c>
      <c r="BH91" s="106">
        <f t="shared" si="80"/>
        <v>175.21624100000002</v>
      </c>
      <c r="BI91" s="106">
        <f t="shared" si="80"/>
        <v>165.14844800000003</v>
      </c>
      <c r="BJ91" s="106">
        <f t="shared" si="80"/>
        <v>153.00414000000001</v>
      </c>
      <c r="BK91" s="106">
        <f t="shared" si="80"/>
        <v>142.90041500000001</v>
      </c>
      <c r="BL91" s="106">
        <f t="shared" si="80"/>
        <v>126.26487299999999</v>
      </c>
      <c r="BM91" s="106">
        <f t="shared" si="80"/>
        <v>111.25819300000002</v>
      </c>
      <c r="BN91" s="106">
        <f t="shared" ref="BN91:CS91" si="81">SUM(BN84,BN88)</f>
        <v>92.610618999999986</v>
      </c>
      <c r="BO91" s="106">
        <f t="shared" si="81"/>
        <v>77.203991000000002</v>
      </c>
      <c r="BP91" s="106">
        <f t="shared" si="81"/>
        <v>63.289364000000006</v>
      </c>
      <c r="BQ91" s="106">
        <f t="shared" si="81"/>
        <v>48.005800799999996</v>
      </c>
      <c r="BR91" s="106">
        <f t="shared" si="81"/>
        <v>33.363975499999995</v>
      </c>
      <c r="BS91" s="106">
        <f t="shared" si="81"/>
        <v>20.5984239</v>
      </c>
      <c r="BT91" s="106">
        <f t="shared" si="81"/>
        <v>10.313895799999999</v>
      </c>
      <c r="BU91" s="106">
        <f t="shared" si="81"/>
        <v>3.3562007999999999</v>
      </c>
      <c r="BV91" s="106">
        <f t="shared" si="81"/>
        <v>0.45990000000000003</v>
      </c>
      <c r="BW91" s="106">
        <f t="shared" si="81"/>
        <v>3.6039999999999996E-2</v>
      </c>
      <c r="BX91" s="106">
        <f t="shared" si="81"/>
        <v>0</v>
      </c>
      <c r="BY91" s="106">
        <f t="shared" si="81"/>
        <v>0</v>
      </c>
      <c r="BZ91" s="106">
        <f t="shared" si="81"/>
        <v>0</v>
      </c>
      <c r="CA91" s="106">
        <f t="shared" si="81"/>
        <v>0</v>
      </c>
      <c r="CB91" s="106">
        <f t="shared" si="81"/>
        <v>0</v>
      </c>
      <c r="CC91" s="106">
        <f t="shared" si="81"/>
        <v>0</v>
      </c>
      <c r="CD91" s="106">
        <f t="shared" si="81"/>
        <v>0</v>
      </c>
      <c r="CE91" s="106">
        <f t="shared" si="81"/>
        <v>0</v>
      </c>
      <c r="CF91" s="106">
        <f t="shared" si="81"/>
        <v>0</v>
      </c>
      <c r="CG91" s="106">
        <f t="shared" si="81"/>
        <v>0</v>
      </c>
      <c r="CH91" s="106">
        <f t="shared" si="81"/>
        <v>0</v>
      </c>
      <c r="CI91" s="106">
        <f t="shared" si="81"/>
        <v>0</v>
      </c>
      <c r="CJ91" s="106">
        <f t="shared" si="81"/>
        <v>0</v>
      </c>
      <c r="CK91" s="106">
        <f t="shared" si="81"/>
        <v>84.5</v>
      </c>
      <c r="CL91" s="106">
        <f t="shared" si="81"/>
        <v>0</v>
      </c>
      <c r="CM91" s="106">
        <f t="shared" si="81"/>
        <v>0</v>
      </c>
      <c r="CN91" s="106">
        <f t="shared" si="81"/>
        <v>0</v>
      </c>
      <c r="CO91" s="106">
        <f t="shared" si="81"/>
        <v>0</v>
      </c>
      <c r="CP91" s="106">
        <f t="shared" si="81"/>
        <v>0</v>
      </c>
      <c r="CQ91" s="106">
        <f t="shared" si="81"/>
        <v>0</v>
      </c>
      <c r="CR91" s="106">
        <f t="shared" si="81"/>
        <v>0</v>
      </c>
      <c r="CS91" s="191">
        <f t="shared" si="81"/>
        <v>0</v>
      </c>
      <c r="CT91" s="183">
        <f t="shared" si="78"/>
        <v>5968.7826921000005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2">SUM(C93:C95)</f>
        <v>32.4</v>
      </c>
      <c r="D92" s="190">
        <f t="shared" si="82"/>
        <v>32.4</v>
      </c>
      <c r="E92" s="190">
        <f t="shared" si="82"/>
        <v>32.4</v>
      </c>
      <c r="F92" s="190">
        <f t="shared" si="82"/>
        <v>32.4</v>
      </c>
      <c r="G92" s="190">
        <f t="shared" si="82"/>
        <v>32.4</v>
      </c>
      <c r="H92" s="190">
        <f t="shared" si="82"/>
        <v>32.4</v>
      </c>
      <c r="I92" s="190">
        <f t="shared" si="82"/>
        <v>32.4</v>
      </c>
      <c r="J92" s="190">
        <f t="shared" si="82"/>
        <v>32.4</v>
      </c>
      <c r="K92" s="190">
        <f t="shared" si="82"/>
        <v>32.4</v>
      </c>
      <c r="L92" s="190">
        <f t="shared" si="82"/>
        <v>32.4</v>
      </c>
      <c r="M92" s="190">
        <f t="shared" si="82"/>
        <v>32.4</v>
      </c>
      <c r="N92" s="190">
        <f t="shared" si="82"/>
        <v>32.4</v>
      </c>
      <c r="O92" s="190">
        <f t="shared" si="82"/>
        <v>32.4</v>
      </c>
      <c r="P92" s="190">
        <f t="shared" si="82"/>
        <v>32.4</v>
      </c>
      <c r="Q92" s="190">
        <f t="shared" si="82"/>
        <v>32.4</v>
      </c>
      <c r="R92" s="190">
        <f t="shared" si="82"/>
        <v>32.4</v>
      </c>
      <c r="S92" s="190">
        <f t="shared" si="82"/>
        <v>32.4</v>
      </c>
      <c r="T92" s="190">
        <f t="shared" si="82"/>
        <v>32.4</v>
      </c>
      <c r="U92" s="190">
        <f t="shared" si="82"/>
        <v>32.4</v>
      </c>
      <c r="V92" s="190">
        <f t="shared" si="82"/>
        <v>32.4</v>
      </c>
      <c r="W92" s="190">
        <f t="shared" si="82"/>
        <v>32.4</v>
      </c>
      <c r="X92" s="190">
        <f t="shared" si="82"/>
        <v>32.4</v>
      </c>
      <c r="Y92" s="190">
        <f t="shared" si="82"/>
        <v>32.4</v>
      </c>
      <c r="Z92" s="190">
        <f t="shared" si="82"/>
        <v>32.4</v>
      </c>
      <c r="AA92" s="190">
        <f t="shared" si="82"/>
        <v>32.4</v>
      </c>
      <c r="AB92" s="190">
        <f t="shared" si="82"/>
        <v>32.4</v>
      </c>
      <c r="AC92" s="190">
        <f t="shared" si="82"/>
        <v>32.4</v>
      </c>
      <c r="AD92" s="190">
        <f t="shared" si="82"/>
        <v>32.4</v>
      </c>
      <c r="AE92" s="190">
        <f t="shared" si="82"/>
        <v>32.4</v>
      </c>
      <c r="AF92" s="190">
        <f t="shared" si="82"/>
        <v>32.4</v>
      </c>
      <c r="AG92" s="190">
        <f t="shared" si="82"/>
        <v>32.4</v>
      </c>
      <c r="AH92" s="190">
        <f t="shared" si="82"/>
        <v>32.4</v>
      </c>
      <c r="AI92" s="190">
        <f t="shared" si="82"/>
        <v>32.4</v>
      </c>
      <c r="AJ92" s="190">
        <f t="shared" si="82"/>
        <v>32.4</v>
      </c>
      <c r="AK92" s="190">
        <f t="shared" si="82"/>
        <v>32.4</v>
      </c>
      <c r="AL92" s="190">
        <f t="shared" si="82"/>
        <v>32.4</v>
      </c>
      <c r="AM92" s="190">
        <f t="shared" si="82"/>
        <v>32.4</v>
      </c>
      <c r="AN92" s="190">
        <f t="shared" si="82"/>
        <v>32.4</v>
      </c>
      <c r="AO92" s="190">
        <f t="shared" si="82"/>
        <v>32.4</v>
      </c>
      <c r="AP92" s="190">
        <f t="shared" si="82"/>
        <v>32.4</v>
      </c>
      <c r="AQ92" s="190">
        <f t="shared" si="82"/>
        <v>32.4</v>
      </c>
      <c r="AR92" s="190">
        <f t="shared" si="82"/>
        <v>32.4</v>
      </c>
      <c r="AS92" s="190">
        <f t="shared" si="82"/>
        <v>32.4</v>
      </c>
      <c r="AT92" s="190">
        <f t="shared" si="82"/>
        <v>32.4</v>
      </c>
      <c r="AU92" s="190">
        <f t="shared" si="82"/>
        <v>32.4</v>
      </c>
      <c r="AV92" s="190">
        <f t="shared" si="82"/>
        <v>32.4</v>
      </c>
      <c r="AW92" s="190">
        <f t="shared" si="82"/>
        <v>32.4</v>
      </c>
      <c r="AX92" s="190">
        <f t="shared" si="82"/>
        <v>32.4</v>
      </c>
      <c r="AY92" s="190">
        <f t="shared" si="82"/>
        <v>32.4</v>
      </c>
      <c r="AZ92" s="190">
        <f t="shared" si="82"/>
        <v>32.4</v>
      </c>
      <c r="BA92" s="190">
        <f t="shared" si="82"/>
        <v>32.4</v>
      </c>
      <c r="BB92" s="190">
        <f t="shared" si="82"/>
        <v>32.4</v>
      </c>
      <c r="BC92" s="190">
        <f t="shared" si="82"/>
        <v>32.4</v>
      </c>
      <c r="BD92" s="190">
        <f t="shared" si="82"/>
        <v>32.4</v>
      </c>
      <c r="BE92" s="190">
        <f t="shared" si="82"/>
        <v>32.4</v>
      </c>
      <c r="BF92" s="190">
        <f t="shared" si="82"/>
        <v>32.4</v>
      </c>
      <c r="BG92" s="190">
        <f t="shared" si="82"/>
        <v>32.4</v>
      </c>
      <c r="BH92" s="190">
        <f t="shared" si="82"/>
        <v>32.4</v>
      </c>
      <c r="BI92" s="190">
        <f t="shared" si="82"/>
        <v>32.4</v>
      </c>
      <c r="BJ92" s="190">
        <f t="shared" si="82"/>
        <v>32.4</v>
      </c>
      <c r="BK92" s="190">
        <f t="shared" si="82"/>
        <v>32.4</v>
      </c>
      <c r="BL92" s="190">
        <f t="shared" si="82"/>
        <v>32.4</v>
      </c>
      <c r="BM92" s="190">
        <f t="shared" si="82"/>
        <v>32.4</v>
      </c>
      <c r="BN92" s="190">
        <f t="shared" si="82"/>
        <v>32.4</v>
      </c>
      <c r="BO92" s="190">
        <f t="shared" ref="BO92:CS92" si="83">SUM(BO93:BO95)</f>
        <v>32.4</v>
      </c>
      <c r="BP92" s="190">
        <f t="shared" si="83"/>
        <v>32.4</v>
      </c>
      <c r="BQ92" s="190">
        <f t="shared" si="83"/>
        <v>32.4</v>
      </c>
      <c r="BR92" s="190">
        <f t="shared" si="83"/>
        <v>32.4</v>
      </c>
      <c r="BS92" s="190">
        <f t="shared" si="83"/>
        <v>32.4</v>
      </c>
      <c r="BT92" s="190">
        <f t="shared" si="83"/>
        <v>32.4</v>
      </c>
      <c r="BU92" s="190">
        <f t="shared" si="83"/>
        <v>32.4</v>
      </c>
      <c r="BV92" s="190">
        <f t="shared" si="83"/>
        <v>32.4</v>
      </c>
      <c r="BW92" s="190">
        <f t="shared" si="83"/>
        <v>32.4</v>
      </c>
      <c r="BX92" s="190">
        <f t="shared" si="83"/>
        <v>32.4</v>
      </c>
      <c r="BY92" s="190">
        <f t="shared" si="83"/>
        <v>32.4</v>
      </c>
      <c r="BZ92" s="190">
        <f t="shared" si="83"/>
        <v>32.4</v>
      </c>
      <c r="CA92" s="190">
        <f t="shared" si="83"/>
        <v>32.4</v>
      </c>
      <c r="CB92" s="190">
        <f t="shared" si="83"/>
        <v>32.4</v>
      </c>
      <c r="CC92" s="190">
        <f t="shared" si="83"/>
        <v>32.4</v>
      </c>
      <c r="CD92" s="190">
        <f t="shared" si="83"/>
        <v>32.4</v>
      </c>
      <c r="CE92" s="190">
        <f t="shared" si="83"/>
        <v>32.4</v>
      </c>
      <c r="CF92" s="190">
        <f t="shared" si="83"/>
        <v>32.4</v>
      </c>
      <c r="CG92" s="190">
        <f t="shared" si="83"/>
        <v>32.4</v>
      </c>
      <c r="CH92" s="190">
        <f t="shared" si="83"/>
        <v>32.4</v>
      </c>
      <c r="CI92" s="190">
        <f t="shared" si="83"/>
        <v>32.4</v>
      </c>
      <c r="CJ92" s="190">
        <f t="shared" si="83"/>
        <v>32.4</v>
      </c>
      <c r="CK92" s="190">
        <f t="shared" si="83"/>
        <v>32.4</v>
      </c>
      <c r="CL92" s="190">
        <f t="shared" si="83"/>
        <v>32.4</v>
      </c>
      <c r="CM92" s="190">
        <f t="shared" si="83"/>
        <v>32.4</v>
      </c>
      <c r="CN92" s="190">
        <f t="shared" si="83"/>
        <v>32.4</v>
      </c>
      <c r="CO92" s="190">
        <f t="shared" si="83"/>
        <v>32.4</v>
      </c>
      <c r="CP92" s="190">
        <f t="shared" si="83"/>
        <v>32.4</v>
      </c>
      <c r="CQ92" s="190">
        <f t="shared" si="83"/>
        <v>32.4</v>
      </c>
      <c r="CR92" s="190">
        <f t="shared" si="83"/>
        <v>32.4</v>
      </c>
      <c r="CS92" s="190">
        <f t="shared" si="83"/>
        <v>32.4</v>
      </c>
      <c r="CT92" s="183">
        <f t="shared" si="78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TRANSPOSE('[11]0302'!$F$14:$F$109)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4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4"/>
        <v>0</v>
      </c>
      <c r="CU94" s="128"/>
    </row>
    <row r="95" spans="1:102" ht="15.75" thickBot="1">
      <c r="A95" s="44" t="s">
        <v>70</v>
      </c>
      <c r="B95" s="236" cm="1">
        <f t="array" ref="B95:CS95">TRANSPOSE('[11]0302'!$E$14:$E$109)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128"/>
    </row>
    <row r="96" spans="1:102" s="114" customFormat="1" ht="15.75" thickBot="1">
      <c r="A96" s="182" t="s">
        <v>61</v>
      </c>
      <c r="B96" s="192">
        <f t="shared" ref="B96:AG96" si="85">B91+B92</f>
        <v>32.4</v>
      </c>
      <c r="C96" s="144">
        <f t="shared" si="85"/>
        <v>32.4</v>
      </c>
      <c r="D96" s="144">
        <f t="shared" si="85"/>
        <v>32.4</v>
      </c>
      <c r="E96" s="144">
        <f t="shared" si="85"/>
        <v>32.4</v>
      </c>
      <c r="F96" s="144">
        <f t="shared" si="85"/>
        <v>32.4</v>
      </c>
      <c r="G96" s="144">
        <f t="shared" si="85"/>
        <v>32.4</v>
      </c>
      <c r="H96" s="144">
        <f t="shared" si="85"/>
        <v>32.4</v>
      </c>
      <c r="I96" s="144">
        <f t="shared" si="85"/>
        <v>32.4</v>
      </c>
      <c r="J96" s="144">
        <f t="shared" si="85"/>
        <v>32.4</v>
      </c>
      <c r="K96" s="144">
        <f t="shared" si="85"/>
        <v>32.4</v>
      </c>
      <c r="L96" s="144">
        <f t="shared" si="85"/>
        <v>32.4</v>
      </c>
      <c r="M96" s="144">
        <f t="shared" si="85"/>
        <v>32.4</v>
      </c>
      <c r="N96" s="144">
        <f t="shared" si="85"/>
        <v>32.4</v>
      </c>
      <c r="O96" s="144">
        <f t="shared" si="85"/>
        <v>32.4</v>
      </c>
      <c r="P96" s="144">
        <f t="shared" si="85"/>
        <v>32.4</v>
      </c>
      <c r="Q96" s="144">
        <f t="shared" si="85"/>
        <v>32.4</v>
      </c>
      <c r="R96" s="144">
        <f t="shared" si="85"/>
        <v>32.4</v>
      </c>
      <c r="S96" s="144">
        <f t="shared" si="85"/>
        <v>32.4</v>
      </c>
      <c r="T96" s="144">
        <f t="shared" si="85"/>
        <v>32.4</v>
      </c>
      <c r="U96" s="144">
        <f t="shared" si="85"/>
        <v>32.4</v>
      </c>
      <c r="V96" s="144">
        <f t="shared" si="85"/>
        <v>32.4</v>
      </c>
      <c r="W96" s="144">
        <f t="shared" si="85"/>
        <v>32.4</v>
      </c>
      <c r="X96" s="144">
        <f t="shared" si="85"/>
        <v>32.4</v>
      </c>
      <c r="Y96" s="144">
        <f t="shared" si="85"/>
        <v>32.4</v>
      </c>
      <c r="Z96" s="144">
        <f t="shared" si="85"/>
        <v>32.4</v>
      </c>
      <c r="AA96" s="144">
        <f t="shared" si="85"/>
        <v>32.4</v>
      </c>
      <c r="AB96" s="144">
        <f t="shared" si="85"/>
        <v>32.4024</v>
      </c>
      <c r="AC96" s="144">
        <f t="shared" si="85"/>
        <v>33.000459999999997</v>
      </c>
      <c r="AD96" s="144">
        <f t="shared" si="85"/>
        <v>36.890639999999998</v>
      </c>
      <c r="AE96" s="144">
        <f t="shared" si="85"/>
        <v>43.677687599999999</v>
      </c>
      <c r="AF96" s="144">
        <f t="shared" si="85"/>
        <v>52.855867400000001</v>
      </c>
      <c r="AG96" s="144">
        <f t="shared" si="85"/>
        <v>64.8273212</v>
      </c>
      <c r="AH96" s="144">
        <f t="shared" ref="AH96:BM96" si="86">AH91+AH92</f>
        <v>77.921039399999998</v>
      </c>
      <c r="AI96" s="144">
        <f t="shared" si="86"/>
        <v>94.910935699999996</v>
      </c>
      <c r="AJ96" s="144">
        <f t="shared" si="86"/>
        <v>115.73978</v>
      </c>
      <c r="AK96" s="144">
        <f t="shared" si="86"/>
        <v>134.11387500000001</v>
      </c>
      <c r="AL96" s="144">
        <f t="shared" si="86"/>
        <v>152.01585999999998</v>
      </c>
      <c r="AM96" s="144">
        <f t="shared" si="86"/>
        <v>168.87463500000001</v>
      </c>
      <c r="AN96" s="144">
        <f t="shared" si="86"/>
        <v>187.05234400000001</v>
      </c>
      <c r="AO96" s="144">
        <f t="shared" si="86"/>
        <v>200.14784699999998</v>
      </c>
      <c r="AP96" s="144">
        <f t="shared" si="86"/>
        <v>209.91749799999999</v>
      </c>
      <c r="AQ96" s="144">
        <f t="shared" si="86"/>
        <v>225.33407099999999</v>
      </c>
      <c r="AR96" s="144">
        <f t="shared" si="86"/>
        <v>232.42500000000001</v>
      </c>
      <c r="AS96" s="144">
        <f t="shared" si="86"/>
        <v>239.62400199999999</v>
      </c>
      <c r="AT96" s="144">
        <f t="shared" si="86"/>
        <v>246.28856600000003</v>
      </c>
      <c r="AU96" s="144">
        <f t="shared" si="86"/>
        <v>253.24091899999999</v>
      </c>
      <c r="AV96" s="144">
        <f t="shared" si="86"/>
        <v>254.09702100000001</v>
      </c>
      <c r="AW96" s="144">
        <f t="shared" si="86"/>
        <v>250.95232300000001</v>
      </c>
      <c r="AX96" s="144">
        <f t="shared" si="86"/>
        <v>258.95659699999999</v>
      </c>
      <c r="AY96" s="144">
        <f t="shared" si="86"/>
        <v>260.50086999999996</v>
      </c>
      <c r="AZ96" s="144">
        <f t="shared" si="86"/>
        <v>254.47376400000005</v>
      </c>
      <c r="BA96" s="144">
        <f t="shared" si="86"/>
        <v>251.52239400000005</v>
      </c>
      <c r="BB96" s="144">
        <f t="shared" si="86"/>
        <v>249.21832299999997</v>
      </c>
      <c r="BC96" s="144">
        <f t="shared" si="86"/>
        <v>242.605559</v>
      </c>
      <c r="BD96" s="144">
        <f t="shared" si="86"/>
        <v>226.39758000000003</v>
      </c>
      <c r="BE96" s="144">
        <f t="shared" si="86"/>
        <v>223.524023</v>
      </c>
      <c r="BF96" s="144">
        <f t="shared" si="86"/>
        <v>214.787057</v>
      </c>
      <c r="BG96" s="144">
        <f t="shared" si="86"/>
        <v>209.755912</v>
      </c>
      <c r="BH96" s="144">
        <f t="shared" si="86"/>
        <v>207.61624100000003</v>
      </c>
      <c r="BI96" s="144">
        <f t="shared" si="86"/>
        <v>197.54844800000004</v>
      </c>
      <c r="BJ96" s="144">
        <f t="shared" si="86"/>
        <v>185.40414000000001</v>
      </c>
      <c r="BK96" s="144">
        <f t="shared" si="86"/>
        <v>175.30041500000002</v>
      </c>
      <c r="BL96" s="144">
        <f t="shared" si="86"/>
        <v>158.664873</v>
      </c>
      <c r="BM96" s="144">
        <f t="shared" si="86"/>
        <v>143.65819300000001</v>
      </c>
      <c r="BN96" s="144">
        <f t="shared" ref="BN96:CS96" si="87">BN91+BN92</f>
        <v>125.01061899999999</v>
      </c>
      <c r="BO96" s="144">
        <f t="shared" si="87"/>
        <v>109.60399100000001</v>
      </c>
      <c r="BP96" s="144">
        <f t="shared" si="87"/>
        <v>95.689364000000012</v>
      </c>
      <c r="BQ96" s="144">
        <f t="shared" si="87"/>
        <v>80.405800799999994</v>
      </c>
      <c r="BR96" s="144">
        <f t="shared" si="87"/>
        <v>65.763975499999987</v>
      </c>
      <c r="BS96" s="144">
        <f t="shared" si="87"/>
        <v>52.998423899999999</v>
      </c>
      <c r="BT96" s="144">
        <f t="shared" si="87"/>
        <v>42.713895799999996</v>
      </c>
      <c r="BU96" s="144">
        <f t="shared" si="87"/>
        <v>35.756200800000002</v>
      </c>
      <c r="BV96" s="144">
        <f t="shared" si="87"/>
        <v>32.859899999999996</v>
      </c>
      <c r="BW96" s="144">
        <f t="shared" si="87"/>
        <v>32.436039999999998</v>
      </c>
      <c r="BX96" s="144">
        <f t="shared" si="87"/>
        <v>32.4</v>
      </c>
      <c r="BY96" s="144">
        <f t="shared" si="87"/>
        <v>32.4</v>
      </c>
      <c r="BZ96" s="144">
        <f t="shared" si="87"/>
        <v>32.4</v>
      </c>
      <c r="CA96" s="144">
        <f t="shared" si="87"/>
        <v>32.4</v>
      </c>
      <c r="CB96" s="144">
        <f t="shared" si="87"/>
        <v>32.4</v>
      </c>
      <c r="CC96" s="144">
        <f t="shared" si="87"/>
        <v>32.4</v>
      </c>
      <c r="CD96" s="144">
        <f t="shared" si="87"/>
        <v>32.4</v>
      </c>
      <c r="CE96" s="144">
        <f t="shared" si="87"/>
        <v>32.4</v>
      </c>
      <c r="CF96" s="144">
        <f t="shared" si="87"/>
        <v>32.4</v>
      </c>
      <c r="CG96" s="144">
        <f t="shared" si="87"/>
        <v>32.4</v>
      </c>
      <c r="CH96" s="144">
        <f t="shared" si="87"/>
        <v>32.4</v>
      </c>
      <c r="CI96" s="144">
        <f t="shared" si="87"/>
        <v>32.4</v>
      </c>
      <c r="CJ96" s="144">
        <f t="shared" si="87"/>
        <v>32.4</v>
      </c>
      <c r="CK96" s="144">
        <f t="shared" si="87"/>
        <v>116.9</v>
      </c>
      <c r="CL96" s="144">
        <f t="shared" si="87"/>
        <v>32.4</v>
      </c>
      <c r="CM96" s="144">
        <f t="shared" si="87"/>
        <v>32.4</v>
      </c>
      <c r="CN96" s="144">
        <f t="shared" si="87"/>
        <v>32.4</v>
      </c>
      <c r="CO96" s="144">
        <f t="shared" si="87"/>
        <v>32.4</v>
      </c>
      <c r="CP96" s="144">
        <f t="shared" si="87"/>
        <v>32.4</v>
      </c>
      <c r="CQ96" s="144">
        <f t="shared" si="87"/>
        <v>32.4</v>
      </c>
      <c r="CR96" s="144">
        <f t="shared" si="87"/>
        <v>32.4</v>
      </c>
      <c r="CS96" s="193">
        <f t="shared" si="87"/>
        <v>32.4</v>
      </c>
      <c r="CT96" s="110">
        <f t="shared" si="84"/>
        <v>9079.1826920999883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8">IF(B57&lt;0,0,MIN(B57,B96))</f>
        <v>0</v>
      </c>
      <c r="C99" s="108">
        <f t="shared" si="88"/>
        <v>0</v>
      </c>
      <c r="D99" s="108">
        <f t="shared" si="88"/>
        <v>0</v>
      </c>
      <c r="E99" s="108">
        <f t="shared" si="88"/>
        <v>0</v>
      </c>
      <c r="F99" s="108">
        <f t="shared" si="88"/>
        <v>0</v>
      </c>
      <c r="G99" s="108">
        <f t="shared" si="88"/>
        <v>0</v>
      </c>
      <c r="H99" s="108">
        <f t="shared" si="88"/>
        <v>0</v>
      </c>
      <c r="I99" s="108">
        <f t="shared" si="88"/>
        <v>0</v>
      </c>
      <c r="J99" s="108">
        <f t="shared" si="88"/>
        <v>13.700000000001182</v>
      </c>
      <c r="K99" s="108">
        <f t="shared" si="88"/>
        <v>18.200000000000728</v>
      </c>
      <c r="L99" s="108">
        <f t="shared" si="88"/>
        <v>0</v>
      </c>
      <c r="M99" s="108">
        <f t="shared" si="88"/>
        <v>0</v>
      </c>
      <c r="N99" s="108">
        <f t="shared" si="88"/>
        <v>0</v>
      </c>
      <c r="O99" s="108">
        <f t="shared" si="88"/>
        <v>0</v>
      </c>
      <c r="P99" s="108">
        <f t="shared" si="88"/>
        <v>0</v>
      </c>
      <c r="Q99" s="108">
        <f t="shared" si="88"/>
        <v>0</v>
      </c>
      <c r="R99" s="108">
        <f t="shared" si="88"/>
        <v>0</v>
      </c>
      <c r="S99" s="108">
        <f t="shared" si="88"/>
        <v>0</v>
      </c>
      <c r="T99" s="108">
        <f t="shared" si="88"/>
        <v>0</v>
      </c>
      <c r="U99" s="108">
        <f t="shared" si="88"/>
        <v>0</v>
      </c>
      <c r="V99" s="108">
        <f t="shared" si="88"/>
        <v>0</v>
      </c>
      <c r="W99" s="108">
        <f t="shared" si="88"/>
        <v>0</v>
      </c>
      <c r="X99" s="108">
        <f t="shared" si="88"/>
        <v>0</v>
      </c>
      <c r="Y99" s="108">
        <f t="shared" si="88"/>
        <v>0</v>
      </c>
      <c r="Z99" s="108">
        <f t="shared" si="88"/>
        <v>0</v>
      </c>
      <c r="AA99" s="108">
        <f t="shared" si="88"/>
        <v>0</v>
      </c>
      <c r="AB99" s="108">
        <f t="shared" si="88"/>
        <v>0</v>
      </c>
      <c r="AC99" s="108">
        <f t="shared" si="88"/>
        <v>0</v>
      </c>
      <c r="AD99" s="108">
        <f t="shared" si="88"/>
        <v>0</v>
      </c>
      <c r="AE99" s="108">
        <f t="shared" si="88"/>
        <v>0</v>
      </c>
      <c r="AF99" s="108">
        <f t="shared" si="88"/>
        <v>0</v>
      </c>
      <c r="AG99" s="108">
        <f t="shared" si="88"/>
        <v>0</v>
      </c>
      <c r="AH99" s="108">
        <f t="shared" ref="AH99:BM99" si="89">IF(AH57&lt;0,0,MIN(AH57,AH96))</f>
        <v>0</v>
      </c>
      <c r="AI99" s="108">
        <f t="shared" si="89"/>
        <v>0</v>
      </c>
      <c r="AJ99" s="108">
        <f t="shared" si="89"/>
        <v>0</v>
      </c>
      <c r="AK99" s="108">
        <f t="shared" si="89"/>
        <v>0</v>
      </c>
      <c r="AL99" s="108">
        <f t="shared" si="89"/>
        <v>0</v>
      </c>
      <c r="AM99" s="108">
        <f t="shared" si="89"/>
        <v>0</v>
      </c>
      <c r="AN99" s="108">
        <f t="shared" si="89"/>
        <v>0</v>
      </c>
      <c r="AO99" s="108">
        <f t="shared" si="89"/>
        <v>0</v>
      </c>
      <c r="AP99" s="108">
        <f t="shared" si="89"/>
        <v>179.82999999999993</v>
      </c>
      <c r="AQ99" s="108">
        <f t="shared" si="89"/>
        <v>225.33407099999999</v>
      </c>
      <c r="AR99" s="108">
        <f t="shared" si="89"/>
        <v>232.42500000000001</v>
      </c>
      <c r="AS99" s="108">
        <f t="shared" si="89"/>
        <v>239.62400199999999</v>
      </c>
      <c r="AT99" s="108">
        <f t="shared" si="89"/>
        <v>0</v>
      </c>
      <c r="AU99" s="108">
        <f t="shared" si="89"/>
        <v>0</v>
      </c>
      <c r="AV99" s="108">
        <f t="shared" si="89"/>
        <v>254.09702100000001</v>
      </c>
      <c r="AW99" s="108">
        <f t="shared" si="89"/>
        <v>0</v>
      </c>
      <c r="AX99" s="108">
        <f t="shared" si="89"/>
        <v>258.95659699999999</v>
      </c>
      <c r="AY99" s="108">
        <f t="shared" si="89"/>
        <v>260.50086999999996</v>
      </c>
      <c r="AZ99" s="108">
        <f t="shared" si="89"/>
        <v>254.47376400000005</v>
      </c>
      <c r="BA99" s="108">
        <f t="shared" si="89"/>
        <v>251.52239400000005</v>
      </c>
      <c r="BB99" s="108">
        <f t="shared" si="89"/>
        <v>249.21832299999997</v>
      </c>
      <c r="BC99" s="108">
        <f t="shared" si="89"/>
        <v>242.605559</v>
      </c>
      <c r="BD99" s="108">
        <f t="shared" si="89"/>
        <v>226.39758000000003</v>
      </c>
      <c r="BE99" s="108">
        <f t="shared" si="89"/>
        <v>223.524023</v>
      </c>
      <c r="BF99" s="108">
        <f t="shared" si="89"/>
        <v>214.787057</v>
      </c>
      <c r="BG99" s="108">
        <f t="shared" si="89"/>
        <v>209.755912</v>
      </c>
      <c r="BH99" s="108">
        <f t="shared" si="89"/>
        <v>136.52000000000044</v>
      </c>
      <c r="BI99" s="108">
        <f t="shared" si="89"/>
        <v>111.69000000000233</v>
      </c>
      <c r="BJ99" s="108">
        <f t="shared" si="89"/>
        <v>169.90000000000146</v>
      </c>
      <c r="BK99" s="108">
        <f t="shared" si="89"/>
        <v>0</v>
      </c>
      <c r="BL99" s="108">
        <f t="shared" si="89"/>
        <v>0</v>
      </c>
      <c r="BM99" s="108">
        <f t="shared" si="89"/>
        <v>0</v>
      </c>
      <c r="BN99" s="108">
        <f t="shared" ref="BN99:CS99" si="90">IF(BN57&lt;0,0,MIN(BN57,BN96))</f>
        <v>0</v>
      </c>
      <c r="BO99" s="108">
        <f t="shared" si="90"/>
        <v>0</v>
      </c>
      <c r="BP99" s="108">
        <f t="shared" si="90"/>
        <v>0</v>
      </c>
      <c r="BQ99" s="108">
        <f t="shared" si="90"/>
        <v>0</v>
      </c>
      <c r="BR99" s="108">
        <f t="shared" si="90"/>
        <v>0</v>
      </c>
      <c r="BS99" s="108">
        <f t="shared" si="90"/>
        <v>0</v>
      </c>
      <c r="BT99" s="108">
        <f t="shared" si="90"/>
        <v>0</v>
      </c>
      <c r="BU99" s="108">
        <f t="shared" si="90"/>
        <v>35.756200800000002</v>
      </c>
      <c r="BV99" s="108">
        <f t="shared" si="90"/>
        <v>32.859899999999996</v>
      </c>
      <c r="BW99" s="108">
        <f t="shared" si="90"/>
        <v>32.436039999999998</v>
      </c>
      <c r="BX99" s="108">
        <f t="shared" si="90"/>
        <v>32.4</v>
      </c>
      <c r="BY99" s="108">
        <f t="shared" si="90"/>
        <v>32.4</v>
      </c>
      <c r="BZ99" s="108">
        <f t="shared" si="90"/>
        <v>32.4</v>
      </c>
      <c r="CA99" s="108">
        <f t="shared" si="90"/>
        <v>32.4</v>
      </c>
      <c r="CB99" s="108">
        <f t="shared" si="90"/>
        <v>32.4</v>
      </c>
      <c r="CC99" s="108">
        <f t="shared" si="90"/>
        <v>32.4</v>
      </c>
      <c r="CD99" s="108">
        <f t="shared" si="90"/>
        <v>32.4</v>
      </c>
      <c r="CE99" s="108">
        <f t="shared" si="90"/>
        <v>32.4</v>
      </c>
      <c r="CF99" s="108">
        <f t="shared" si="90"/>
        <v>32.4</v>
      </c>
      <c r="CG99" s="108">
        <f t="shared" si="90"/>
        <v>32.4</v>
      </c>
      <c r="CH99" s="108">
        <f t="shared" si="90"/>
        <v>32.4</v>
      </c>
      <c r="CI99" s="108">
        <f t="shared" si="90"/>
        <v>32.4</v>
      </c>
      <c r="CJ99" s="108">
        <f t="shared" si="90"/>
        <v>32.4</v>
      </c>
      <c r="CK99" s="108">
        <f t="shared" si="90"/>
        <v>116.9</v>
      </c>
      <c r="CL99" s="108">
        <f t="shared" si="90"/>
        <v>32.4</v>
      </c>
      <c r="CM99" s="108">
        <f t="shared" si="90"/>
        <v>32.4</v>
      </c>
      <c r="CN99" s="108">
        <f t="shared" si="90"/>
        <v>32.4</v>
      </c>
      <c r="CO99" s="108">
        <f t="shared" si="90"/>
        <v>32.4</v>
      </c>
      <c r="CP99" s="108">
        <f t="shared" si="90"/>
        <v>32.4</v>
      </c>
      <c r="CQ99" s="108">
        <f t="shared" si="90"/>
        <v>32.4</v>
      </c>
      <c r="CR99" s="108">
        <f t="shared" si="90"/>
        <v>0</v>
      </c>
      <c r="CS99" s="108">
        <f t="shared" si="90"/>
        <v>0</v>
      </c>
      <c r="CT99" s="110">
        <f>SUM(B99:CS99)</f>
        <v>4806.6143137999989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1">C17-C44</f>
        <v>0</v>
      </c>
      <c r="D102" s="8">
        <f t="shared" si="91"/>
        <v>0</v>
      </c>
      <c r="E102" s="8">
        <f t="shared" si="91"/>
        <v>0</v>
      </c>
      <c r="F102" s="8">
        <f t="shared" si="91"/>
        <v>0</v>
      </c>
      <c r="G102" s="8">
        <f t="shared" si="91"/>
        <v>0</v>
      </c>
      <c r="H102" s="8">
        <f t="shared" si="91"/>
        <v>0</v>
      </c>
      <c r="I102" s="8">
        <f t="shared" si="91"/>
        <v>0</v>
      </c>
      <c r="J102" s="8">
        <f t="shared" si="91"/>
        <v>0</v>
      </c>
      <c r="K102" s="8">
        <f t="shared" si="91"/>
        <v>0</v>
      </c>
      <c r="L102" s="8">
        <f t="shared" si="91"/>
        <v>0</v>
      </c>
      <c r="M102" s="8">
        <f t="shared" si="91"/>
        <v>0</v>
      </c>
      <c r="N102" s="8">
        <f t="shared" si="91"/>
        <v>0</v>
      </c>
      <c r="O102" s="8">
        <f t="shared" si="91"/>
        <v>0</v>
      </c>
      <c r="P102" s="8">
        <f t="shared" si="91"/>
        <v>0</v>
      </c>
      <c r="Q102" s="8">
        <f t="shared" si="91"/>
        <v>0</v>
      </c>
      <c r="R102" s="8">
        <f t="shared" si="91"/>
        <v>0</v>
      </c>
      <c r="S102" s="8">
        <f t="shared" si="91"/>
        <v>0</v>
      </c>
      <c r="T102" s="8">
        <f t="shared" si="91"/>
        <v>0</v>
      </c>
      <c r="U102" s="8">
        <f t="shared" si="91"/>
        <v>0</v>
      </c>
      <c r="V102" s="8">
        <f t="shared" si="91"/>
        <v>0</v>
      </c>
      <c r="W102" s="8">
        <f t="shared" si="91"/>
        <v>0</v>
      </c>
      <c r="X102" s="8">
        <f t="shared" si="91"/>
        <v>0</v>
      </c>
      <c r="Y102" s="8">
        <f t="shared" si="91"/>
        <v>0</v>
      </c>
      <c r="Z102" s="8">
        <f t="shared" si="91"/>
        <v>0</v>
      </c>
      <c r="AA102" s="8">
        <f t="shared" si="91"/>
        <v>0</v>
      </c>
      <c r="AB102" s="8">
        <f t="shared" si="91"/>
        <v>0</v>
      </c>
      <c r="AC102" s="8">
        <f t="shared" si="91"/>
        <v>0</v>
      </c>
      <c r="AD102" s="8">
        <f t="shared" si="91"/>
        <v>0</v>
      </c>
      <c r="AE102" s="8">
        <f t="shared" si="91"/>
        <v>0</v>
      </c>
      <c r="AF102" s="8">
        <f t="shared" si="91"/>
        <v>0</v>
      </c>
      <c r="AG102" s="8">
        <f t="shared" si="91"/>
        <v>0</v>
      </c>
      <c r="AH102" s="8">
        <f t="shared" ref="AH102:BM102" si="92">AH17-AH44</f>
        <v>0</v>
      </c>
      <c r="AI102" s="8">
        <f t="shared" si="92"/>
        <v>0</v>
      </c>
      <c r="AJ102" s="8">
        <f t="shared" si="92"/>
        <v>0</v>
      </c>
      <c r="AK102" s="8">
        <f t="shared" si="92"/>
        <v>0</v>
      </c>
      <c r="AL102" s="8">
        <f t="shared" si="92"/>
        <v>0</v>
      </c>
      <c r="AM102" s="8">
        <f t="shared" si="92"/>
        <v>0</v>
      </c>
      <c r="AN102" s="8">
        <f t="shared" si="92"/>
        <v>0</v>
      </c>
      <c r="AO102" s="8">
        <f t="shared" si="92"/>
        <v>0</v>
      </c>
      <c r="AP102" s="8">
        <f t="shared" si="92"/>
        <v>0</v>
      </c>
      <c r="AQ102" s="8">
        <f t="shared" si="92"/>
        <v>0</v>
      </c>
      <c r="AR102" s="8">
        <f t="shared" si="92"/>
        <v>0</v>
      </c>
      <c r="AS102" s="8">
        <f t="shared" si="92"/>
        <v>0</v>
      </c>
      <c r="AT102" s="8">
        <f t="shared" si="92"/>
        <v>0</v>
      </c>
      <c r="AU102" s="8">
        <f t="shared" si="92"/>
        <v>0</v>
      </c>
      <c r="AV102" s="8">
        <f t="shared" si="92"/>
        <v>0</v>
      </c>
      <c r="AW102" s="8">
        <f t="shared" si="92"/>
        <v>0</v>
      </c>
      <c r="AX102" s="8">
        <f t="shared" si="92"/>
        <v>0</v>
      </c>
      <c r="AY102" s="8">
        <f t="shared" si="92"/>
        <v>0</v>
      </c>
      <c r="AZ102" s="8">
        <f t="shared" si="92"/>
        <v>0</v>
      </c>
      <c r="BA102" s="8">
        <f t="shared" si="92"/>
        <v>0</v>
      </c>
      <c r="BB102" s="8">
        <f t="shared" si="92"/>
        <v>0</v>
      </c>
      <c r="BC102" s="8">
        <f t="shared" si="92"/>
        <v>0</v>
      </c>
      <c r="BD102" s="8">
        <f t="shared" si="92"/>
        <v>0</v>
      </c>
      <c r="BE102" s="8">
        <f t="shared" si="92"/>
        <v>0</v>
      </c>
      <c r="BF102" s="8">
        <f t="shared" si="92"/>
        <v>0</v>
      </c>
      <c r="BG102" s="8">
        <f t="shared" si="92"/>
        <v>0</v>
      </c>
      <c r="BH102" s="8">
        <f t="shared" si="92"/>
        <v>0</v>
      </c>
      <c r="BI102" s="8">
        <f t="shared" si="92"/>
        <v>0</v>
      </c>
      <c r="BJ102" s="8">
        <f t="shared" si="92"/>
        <v>0</v>
      </c>
      <c r="BK102" s="8">
        <f t="shared" si="92"/>
        <v>0</v>
      </c>
      <c r="BL102" s="8">
        <f t="shared" si="92"/>
        <v>0</v>
      </c>
      <c r="BM102" s="8">
        <f t="shared" si="92"/>
        <v>0</v>
      </c>
      <c r="BN102" s="8">
        <f t="shared" ref="BN102:CS102" si="93">BN17-BN44</f>
        <v>0</v>
      </c>
      <c r="BO102" s="8">
        <f t="shared" si="93"/>
        <v>0</v>
      </c>
      <c r="BP102" s="8">
        <f t="shared" si="93"/>
        <v>0</v>
      </c>
      <c r="BQ102" s="8">
        <f t="shared" si="93"/>
        <v>0</v>
      </c>
      <c r="BR102" s="8">
        <f t="shared" si="93"/>
        <v>0</v>
      </c>
      <c r="BS102" s="8">
        <f t="shared" si="93"/>
        <v>0</v>
      </c>
      <c r="BT102" s="8">
        <f t="shared" si="93"/>
        <v>0</v>
      </c>
      <c r="BU102" s="8">
        <f t="shared" si="93"/>
        <v>0</v>
      </c>
      <c r="BV102" s="8">
        <f t="shared" si="93"/>
        <v>0</v>
      </c>
      <c r="BW102" s="8">
        <f t="shared" si="93"/>
        <v>0</v>
      </c>
      <c r="BX102" s="8">
        <f t="shared" si="93"/>
        <v>0</v>
      </c>
      <c r="BY102" s="8">
        <f t="shared" si="93"/>
        <v>0</v>
      </c>
      <c r="BZ102" s="8">
        <f t="shared" si="93"/>
        <v>0</v>
      </c>
      <c r="CA102" s="8">
        <f t="shared" si="93"/>
        <v>0</v>
      </c>
      <c r="CB102" s="8">
        <f t="shared" si="93"/>
        <v>0</v>
      </c>
      <c r="CC102" s="8">
        <f t="shared" si="93"/>
        <v>0</v>
      </c>
      <c r="CD102" s="8">
        <f t="shared" si="93"/>
        <v>0</v>
      </c>
      <c r="CE102" s="8">
        <f t="shared" si="93"/>
        <v>0</v>
      </c>
      <c r="CF102" s="8">
        <f t="shared" si="93"/>
        <v>0</v>
      </c>
      <c r="CG102" s="8">
        <f t="shared" si="93"/>
        <v>0</v>
      </c>
      <c r="CH102" s="8">
        <f t="shared" si="93"/>
        <v>0</v>
      </c>
      <c r="CI102" s="8">
        <f t="shared" si="93"/>
        <v>0</v>
      </c>
      <c r="CJ102" s="8">
        <f t="shared" si="93"/>
        <v>0</v>
      </c>
      <c r="CK102" s="8">
        <f t="shared" si="93"/>
        <v>0</v>
      </c>
      <c r="CL102" s="8">
        <f t="shared" si="93"/>
        <v>0</v>
      </c>
      <c r="CM102" s="8">
        <f t="shared" si="93"/>
        <v>0</v>
      </c>
      <c r="CN102" s="8">
        <f t="shared" si="93"/>
        <v>0</v>
      </c>
      <c r="CO102" s="8">
        <f t="shared" si="93"/>
        <v>0</v>
      </c>
      <c r="CP102" s="8">
        <f t="shared" si="93"/>
        <v>0</v>
      </c>
      <c r="CQ102" s="8">
        <f t="shared" si="93"/>
        <v>0</v>
      </c>
      <c r="CR102" s="8">
        <f t="shared" si="93"/>
        <v>0</v>
      </c>
      <c r="CS102" s="8">
        <f t="shared" si="93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4">C18-C45</f>
        <v>0</v>
      </c>
      <c r="D103" s="8">
        <f t="shared" si="94"/>
        <v>0</v>
      </c>
      <c r="E103" s="8">
        <f t="shared" si="94"/>
        <v>0</v>
      </c>
      <c r="F103" s="8">
        <f t="shared" si="94"/>
        <v>0</v>
      </c>
      <c r="G103" s="8">
        <f t="shared" si="94"/>
        <v>0</v>
      </c>
      <c r="H103" s="8">
        <f t="shared" si="94"/>
        <v>0</v>
      </c>
      <c r="I103" s="8">
        <f t="shared" si="94"/>
        <v>0</v>
      </c>
      <c r="J103" s="8">
        <f t="shared" si="94"/>
        <v>0</v>
      </c>
      <c r="K103" s="8">
        <f t="shared" si="94"/>
        <v>0</v>
      </c>
      <c r="L103" s="8">
        <f t="shared" si="94"/>
        <v>0</v>
      </c>
      <c r="M103" s="8">
        <f t="shared" si="94"/>
        <v>0</v>
      </c>
      <c r="N103" s="8">
        <f t="shared" si="94"/>
        <v>0</v>
      </c>
      <c r="O103" s="8">
        <f t="shared" si="94"/>
        <v>0</v>
      </c>
      <c r="P103" s="8">
        <f t="shared" si="94"/>
        <v>0</v>
      </c>
      <c r="Q103" s="8">
        <f t="shared" si="94"/>
        <v>0</v>
      </c>
      <c r="R103" s="8">
        <f t="shared" si="94"/>
        <v>0</v>
      </c>
      <c r="S103" s="8">
        <f t="shared" si="94"/>
        <v>0</v>
      </c>
      <c r="T103" s="8">
        <f t="shared" si="94"/>
        <v>0</v>
      </c>
      <c r="U103" s="8">
        <f t="shared" si="94"/>
        <v>0</v>
      </c>
      <c r="V103" s="8">
        <f t="shared" si="94"/>
        <v>0</v>
      </c>
      <c r="W103" s="8">
        <f t="shared" si="94"/>
        <v>0</v>
      </c>
      <c r="X103" s="8">
        <f t="shared" si="94"/>
        <v>0</v>
      </c>
      <c r="Y103" s="8">
        <f t="shared" si="94"/>
        <v>0</v>
      </c>
      <c r="Z103" s="8">
        <f t="shared" si="94"/>
        <v>0</v>
      </c>
      <c r="AA103" s="8">
        <f t="shared" si="94"/>
        <v>0</v>
      </c>
      <c r="AB103" s="8">
        <f t="shared" si="94"/>
        <v>0</v>
      </c>
      <c r="AC103" s="8">
        <f t="shared" si="94"/>
        <v>0</v>
      </c>
      <c r="AD103" s="8">
        <f t="shared" si="94"/>
        <v>0</v>
      </c>
      <c r="AE103" s="8">
        <f t="shared" si="94"/>
        <v>0</v>
      </c>
      <c r="AF103" s="8">
        <f t="shared" si="94"/>
        <v>0</v>
      </c>
      <c r="AG103" s="8">
        <f t="shared" si="94"/>
        <v>0</v>
      </c>
      <c r="AH103" s="8">
        <f t="shared" ref="AH103:BM103" si="95">AH18-AH45</f>
        <v>0</v>
      </c>
      <c r="AI103" s="8">
        <f t="shared" si="95"/>
        <v>0</v>
      </c>
      <c r="AJ103" s="8">
        <f t="shared" si="95"/>
        <v>0</v>
      </c>
      <c r="AK103" s="8">
        <f t="shared" si="95"/>
        <v>0</v>
      </c>
      <c r="AL103" s="8">
        <f t="shared" si="95"/>
        <v>0</v>
      </c>
      <c r="AM103" s="8">
        <f t="shared" si="95"/>
        <v>0</v>
      </c>
      <c r="AN103" s="8">
        <f t="shared" si="95"/>
        <v>0</v>
      </c>
      <c r="AO103" s="8">
        <f t="shared" si="95"/>
        <v>0</v>
      </c>
      <c r="AP103" s="8">
        <f t="shared" si="95"/>
        <v>0</v>
      </c>
      <c r="AQ103" s="8">
        <f t="shared" si="95"/>
        <v>0</v>
      </c>
      <c r="AR103" s="8">
        <f t="shared" si="95"/>
        <v>0</v>
      </c>
      <c r="AS103" s="8">
        <f t="shared" si="95"/>
        <v>0</v>
      </c>
      <c r="AT103" s="8">
        <f t="shared" si="95"/>
        <v>0</v>
      </c>
      <c r="AU103" s="8">
        <f t="shared" si="95"/>
        <v>0</v>
      </c>
      <c r="AV103" s="8">
        <f t="shared" si="95"/>
        <v>0</v>
      </c>
      <c r="AW103" s="8">
        <f t="shared" si="95"/>
        <v>0</v>
      </c>
      <c r="AX103" s="8">
        <f t="shared" si="95"/>
        <v>0</v>
      </c>
      <c r="AY103" s="8">
        <f t="shared" si="95"/>
        <v>0</v>
      </c>
      <c r="AZ103" s="8">
        <f t="shared" si="95"/>
        <v>0</v>
      </c>
      <c r="BA103" s="8">
        <f t="shared" si="95"/>
        <v>0</v>
      </c>
      <c r="BB103" s="8">
        <f t="shared" si="95"/>
        <v>0</v>
      </c>
      <c r="BC103" s="8">
        <f t="shared" si="95"/>
        <v>0</v>
      </c>
      <c r="BD103" s="8">
        <f t="shared" si="95"/>
        <v>0</v>
      </c>
      <c r="BE103" s="8">
        <f t="shared" si="95"/>
        <v>0</v>
      </c>
      <c r="BF103" s="8">
        <f t="shared" si="95"/>
        <v>0</v>
      </c>
      <c r="BG103" s="8">
        <f t="shared" si="95"/>
        <v>0</v>
      </c>
      <c r="BH103" s="8">
        <f t="shared" si="95"/>
        <v>0</v>
      </c>
      <c r="BI103" s="8">
        <f t="shared" si="95"/>
        <v>0</v>
      </c>
      <c r="BJ103" s="8">
        <f t="shared" si="95"/>
        <v>0</v>
      </c>
      <c r="BK103" s="8">
        <f t="shared" si="95"/>
        <v>0</v>
      </c>
      <c r="BL103" s="8">
        <f t="shared" si="95"/>
        <v>0</v>
      </c>
      <c r="BM103" s="8">
        <f t="shared" si="95"/>
        <v>0</v>
      </c>
      <c r="BN103" s="8">
        <f t="shared" ref="BN103:CS103" si="96">BN18-BN45</f>
        <v>0</v>
      </c>
      <c r="BO103" s="8">
        <f t="shared" si="96"/>
        <v>0</v>
      </c>
      <c r="BP103" s="8">
        <f t="shared" si="96"/>
        <v>0</v>
      </c>
      <c r="BQ103" s="8">
        <f t="shared" si="96"/>
        <v>0</v>
      </c>
      <c r="BR103" s="8">
        <f t="shared" si="96"/>
        <v>0</v>
      </c>
      <c r="BS103" s="8">
        <f t="shared" si="96"/>
        <v>0</v>
      </c>
      <c r="BT103" s="8">
        <f t="shared" si="96"/>
        <v>0</v>
      </c>
      <c r="BU103" s="8">
        <f t="shared" si="96"/>
        <v>0</v>
      </c>
      <c r="BV103" s="8">
        <f t="shared" si="96"/>
        <v>0</v>
      </c>
      <c r="BW103" s="8">
        <f t="shared" si="96"/>
        <v>0</v>
      </c>
      <c r="BX103" s="8">
        <f t="shared" si="96"/>
        <v>0</v>
      </c>
      <c r="BY103" s="8">
        <f t="shared" si="96"/>
        <v>0</v>
      </c>
      <c r="BZ103" s="8">
        <f t="shared" si="96"/>
        <v>0</v>
      </c>
      <c r="CA103" s="8">
        <f t="shared" si="96"/>
        <v>0</v>
      </c>
      <c r="CB103" s="8">
        <f t="shared" si="96"/>
        <v>0</v>
      </c>
      <c r="CC103" s="8">
        <f t="shared" si="96"/>
        <v>0</v>
      </c>
      <c r="CD103" s="8">
        <f t="shared" si="96"/>
        <v>0</v>
      </c>
      <c r="CE103" s="8">
        <f t="shared" si="96"/>
        <v>0</v>
      </c>
      <c r="CF103" s="8">
        <f t="shared" si="96"/>
        <v>0</v>
      </c>
      <c r="CG103" s="8">
        <f t="shared" si="96"/>
        <v>0</v>
      </c>
      <c r="CH103" s="8">
        <f t="shared" si="96"/>
        <v>0</v>
      </c>
      <c r="CI103" s="8">
        <f t="shared" si="96"/>
        <v>0</v>
      </c>
      <c r="CJ103" s="8">
        <f t="shared" si="96"/>
        <v>0</v>
      </c>
      <c r="CK103" s="8">
        <f t="shared" si="96"/>
        <v>0</v>
      </c>
      <c r="CL103" s="8">
        <f t="shared" si="96"/>
        <v>0</v>
      </c>
      <c r="CM103" s="8">
        <f t="shared" si="96"/>
        <v>0</v>
      </c>
      <c r="CN103" s="8">
        <f t="shared" si="96"/>
        <v>0</v>
      </c>
      <c r="CO103" s="8">
        <f t="shared" si="96"/>
        <v>0</v>
      </c>
      <c r="CP103" s="8">
        <f t="shared" si="96"/>
        <v>0</v>
      </c>
      <c r="CQ103" s="8">
        <f t="shared" si="96"/>
        <v>0</v>
      </c>
      <c r="CR103" s="8">
        <f t="shared" si="96"/>
        <v>0</v>
      </c>
      <c r="CS103" s="8">
        <f t="shared" si="96"/>
        <v>0</v>
      </c>
      <c r="CT103" s="6">
        <f t="shared" ref="CT103" si="97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U107" s="112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5"/>
  <sheetViews>
    <sheetView showGridLines="0" tabSelected="1" workbookViewId="0">
      <pane xSplit="1" topLeftCell="B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6" width="0" style="112" hidden="1" customWidth="1"/>
    <col min="167" max="16384" width="8.7109375" style="112" hidden="1"/>
  </cols>
  <sheetData>
    <row r="1" spans="1:165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65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65">
      <c r="A3" s="16" t="s">
        <v>30</v>
      </c>
      <c r="B3" s="17">
        <f t="shared" ref="B3:G3" si="0">B4+B12</f>
        <v>3612.09</v>
      </c>
      <c r="C3" s="18">
        <f t="shared" si="0"/>
        <v>3612.09</v>
      </c>
      <c r="D3" s="18">
        <f t="shared" si="0"/>
        <v>3612.09</v>
      </c>
      <c r="E3" s="18">
        <f t="shared" si="0"/>
        <v>3612.09</v>
      </c>
      <c r="F3" s="18">
        <f t="shared" si="0"/>
        <v>3612.09</v>
      </c>
      <c r="G3" s="18">
        <f t="shared" si="0"/>
        <v>3612.09</v>
      </c>
      <c r="H3" s="18">
        <f t="shared" ref="H3:BS3" si="1">H4+H12</f>
        <v>3612.09</v>
      </c>
      <c r="I3" s="18">
        <f t="shared" si="1"/>
        <v>3612.09</v>
      </c>
      <c r="J3" s="18">
        <f t="shared" si="1"/>
        <v>3612.09</v>
      </c>
      <c r="K3" s="18">
        <f t="shared" si="1"/>
        <v>3612.09</v>
      </c>
      <c r="L3" s="18">
        <f t="shared" si="1"/>
        <v>3612.09</v>
      </c>
      <c r="M3" s="18">
        <f t="shared" si="1"/>
        <v>3612.09</v>
      </c>
      <c r="N3" s="18">
        <f t="shared" si="1"/>
        <v>3612.09</v>
      </c>
      <c r="O3" s="18">
        <f t="shared" si="1"/>
        <v>3612.09</v>
      </c>
      <c r="P3" s="18">
        <f t="shared" si="1"/>
        <v>3612.09</v>
      </c>
      <c r="Q3" s="18">
        <f t="shared" si="1"/>
        <v>3612.09</v>
      </c>
      <c r="R3" s="18">
        <f t="shared" si="1"/>
        <v>3612.09</v>
      </c>
      <c r="S3" s="18">
        <f t="shared" si="1"/>
        <v>3612.09</v>
      </c>
      <c r="T3" s="18">
        <f t="shared" si="1"/>
        <v>3612.09</v>
      </c>
      <c r="U3" s="18">
        <f t="shared" si="1"/>
        <v>3612.09</v>
      </c>
      <c r="V3" s="18">
        <f t="shared" si="1"/>
        <v>3612.09</v>
      </c>
      <c r="W3" s="18">
        <f t="shared" si="1"/>
        <v>3612.09</v>
      </c>
      <c r="X3" s="18">
        <f t="shared" si="1"/>
        <v>3612.09</v>
      </c>
      <c r="Y3" s="18">
        <f t="shared" si="1"/>
        <v>3612.09</v>
      </c>
      <c r="Z3" s="18">
        <f t="shared" si="1"/>
        <v>3612.09</v>
      </c>
      <c r="AA3" s="18">
        <f t="shared" si="1"/>
        <v>3612.09</v>
      </c>
      <c r="AB3" s="18">
        <f t="shared" si="1"/>
        <v>3612.09</v>
      </c>
      <c r="AC3" s="18">
        <f t="shared" si="1"/>
        <v>3612.09</v>
      </c>
      <c r="AD3" s="18">
        <f t="shared" si="1"/>
        <v>3612.09</v>
      </c>
      <c r="AE3" s="18">
        <f t="shared" si="1"/>
        <v>3612.09</v>
      </c>
      <c r="AF3" s="18">
        <f t="shared" si="1"/>
        <v>3612.09</v>
      </c>
      <c r="AG3" s="18">
        <f t="shared" si="1"/>
        <v>3612.09</v>
      </c>
      <c r="AH3" s="18">
        <f t="shared" si="1"/>
        <v>3612.09</v>
      </c>
      <c r="AI3" s="18">
        <f t="shared" si="1"/>
        <v>3612.09</v>
      </c>
      <c r="AJ3" s="18">
        <f t="shared" si="1"/>
        <v>3612.09</v>
      </c>
      <c r="AK3" s="18">
        <f t="shared" si="1"/>
        <v>3612.09</v>
      </c>
      <c r="AL3" s="18">
        <f t="shared" si="1"/>
        <v>3612.09</v>
      </c>
      <c r="AM3" s="18">
        <f t="shared" si="1"/>
        <v>3612.09</v>
      </c>
      <c r="AN3" s="18">
        <f t="shared" si="1"/>
        <v>3612.09</v>
      </c>
      <c r="AO3" s="18">
        <f t="shared" si="1"/>
        <v>3612.09</v>
      </c>
      <c r="AP3" s="18">
        <f t="shared" si="1"/>
        <v>3612.09</v>
      </c>
      <c r="AQ3" s="18">
        <f t="shared" si="1"/>
        <v>3612.09</v>
      </c>
      <c r="AR3" s="18">
        <f t="shared" si="1"/>
        <v>3612.09</v>
      </c>
      <c r="AS3" s="18">
        <f t="shared" si="1"/>
        <v>3612.09</v>
      </c>
      <c r="AT3" s="18">
        <f t="shared" si="1"/>
        <v>3612.09</v>
      </c>
      <c r="AU3" s="18">
        <f t="shared" si="1"/>
        <v>3612.09</v>
      </c>
      <c r="AV3" s="18">
        <f t="shared" si="1"/>
        <v>3612.09</v>
      </c>
      <c r="AW3" s="18">
        <f t="shared" si="1"/>
        <v>3612.09</v>
      </c>
      <c r="AX3" s="18">
        <f t="shared" si="1"/>
        <v>3612.09</v>
      </c>
      <c r="AY3" s="18">
        <f t="shared" si="1"/>
        <v>3612.09</v>
      </c>
      <c r="AZ3" s="18">
        <f t="shared" si="1"/>
        <v>3612.09</v>
      </c>
      <c r="BA3" s="18">
        <f t="shared" si="1"/>
        <v>3612.09</v>
      </c>
      <c r="BB3" s="18">
        <f t="shared" si="1"/>
        <v>3612.09</v>
      </c>
      <c r="BC3" s="18">
        <f t="shared" si="1"/>
        <v>3612.09</v>
      </c>
      <c r="BD3" s="18">
        <f t="shared" si="1"/>
        <v>3612.09</v>
      </c>
      <c r="BE3" s="18">
        <f t="shared" si="1"/>
        <v>3612.09</v>
      </c>
      <c r="BF3" s="18">
        <f t="shared" si="1"/>
        <v>3612.09</v>
      </c>
      <c r="BG3" s="18">
        <f t="shared" si="1"/>
        <v>3612.09</v>
      </c>
      <c r="BH3" s="18">
        <f t="shared" si="1"/>
        <v>3612.09</v>
      </c>
      <c r="BI3" s="18">
        <f t="shared" si="1"/>
        <v>3612.09</v>
      </c>
      <c r="BJ3" s="18">
        <f t="shared" si="1"/>
        <v>3612.09</v>
      </c>
      <c r="BK3" s="18">
        <f t="shared" si="1"/>
        <v>3612.09</v>
      </c>
      <c r="BL3" s="18">
        <f t="shared" si="1"/>
        <v>3612.09</v>
      </c>
      <c r="BM3" s="18">
        <f t="shared" si="1"/>
        <v>3612.09</v>
      </c>
      <c r="BN3" s="18">
        <f t="shared" si="1"/>
        <v>3612.09</v>
      </c>
      <c r="BO3" s="18">
        <f t="shared" si="1"/>
        <v>3612.09</v>
      </c>
      <c r="BP3" s="18">
        <f t="shared" si="1"/>
        <v>3612.09</v>
      </c>
      <c r="BQ3" s="18">
        <f t="shared" si="1"/>
        <v>3612.09</v>
      </c>
      <c r="BR3" s="18">
        <f t="shared" si="1"/>
        <v>3612.09</v>
      </c>
      <c r="BS3" s="18">
        <f t="shared" si="1"/>
        <v>3612.09</v>
      </c>
      <c r="BT3" s="18">
        <f t="shared" ref="BT3:CS3" si="2">BT4+BT12</f>
        <v>3612.09</v>
      </c>
      <c r="BU3" s="18">
        <f t="shared" si="2"/>
        <v>3612.09</v>
      </c>
      <c r="BV3" s="18">
        <f t="shared" si="2"/>
        <v>3612.09</v>
      </c>
      <c r="BW3" s="18">
        <f t="shared" si="2"/>
        <v>3612.09</v>
      </c>
      <c r="BX3" s="18">
        <f t="shared" si="2"/>
        <v>3612.09</v>
      </c>
      <c r="BY3" s="18">
        <f t="shared" si="2"/>
        <v>3612.09</v>
      </c>
      <c r="BZ3" s="18">
        <f t="shared" si="2"/>
        <v>3612.09</v>
      </c>
      <c r="CA3" s="18">
        <f t="shared" si="2"/>
        <v>3612.09</v>
      </c>
      <c r="CB3" s="18">
        <f t="shared" si="2"/>
        <v>3612.09</v>
      </c>
      <c r="CC3" s="18">
        <f t="shared" si="2"/>
        <v>3612.09</v>
      </c>
      <c r="CD3" s="18">
        <f t="shared" si="2"/>
        <v>3612.09</v>
      </c>
      <c r="CE3" s="18">
        <f t="shared" si="2"/>
        <v>3612.09</v>
      </c>
      <c r="CF3" s="18">
        <f t="shared" si="2"/>
        <v>3612.09</v>
      </c>
      <c r="CG3" s="18">
        <f t="shared" si="2"/>
        <v>3612.09</v>
      </c>
      <c r="CH3" s="18">
        <f t="shared" si="2"/>
        <v>3612.09</v>
      </c>
      <c r="CI3" s="18">
        <f t="shared" si="2"/>
        <v>3612.09</v>
      </c>
      <c r="CJ3" s="18">
        <f t="shared" si="2"/>
        <v>3612.09</v>
      </c>
      <c r="CK3" s="18">
        <f t="shared" si="2"/>
        <v>3612.09</v>
      </c>
      <c r="CL3" s="18">
        <f t="shared" si="2"/>
        <v>3612.09</v>
      </c>
      <c r="CM3" s="18">
        <f t="shared" si="2"/>
        <v>3612.09</v>
      </c>
      <c r="CN3" s="18">
        <f t="shared" si="2"/>
        <v>3612.09</v>
      </c>
      <c r="CO3" s="18">
        <f t="shared" si="2"/>
        <v>3612.09</v>
      </c>
      <c r="CP3" s="18">
        <f t="shared" si="2"/>
        <v>3612.09</v>
      </c>
      <c r="CQ3" s="18">
        <f t="shared" si="2"/>
        <v>3612.09</v>
      </c>
      <c r="CR3" s="18">
        <f t="shared" si="2"/>
        <v>3612.09</v>
      </c>
      <c r="CS3" s="19">
        <f t="shared" si="2"/>
        <v>3612.09</v>
      </c>
      <c r="CT3" s="60">
        <f t="shared" ref="CT3:CT19" si="3">SUM(B3:CS3)</f>
        <v>346760.64000000042</v>
      </c>
      <c r="CU3" s="126"/>
      <c r="CW3" s="117"/>
    </row>
    <row r="4" spans="1:165">
      <c r="A4" s="21" t="s">
        <v>31</v>
      </c>
      <c r="B4" s="246">
        <f>SUM(B5:B11)</f>
        <v>3547</v>
      </c>
      <c r="C4" s="247">
        <f t="shared" ref="C4:BN4" si="4">SUM(C5:C11)</f>
        <v>3547</v>
      </c>
      <c r="D4" s="247">
        <f t="shared" si="4"/>
        <v>3547</v>
      </c>
      <c r="E4" s="247">
        <f t="shared" si="4"/>
        <v>3547</v>
      </c>
      <c r="F4" s="247">
        <f t="shared" si="4"/>
        <v>3547</v>
      </c>
      <c r="G4" s="247">
        <f t="shared" si="4"/>
        <v>3547</v>
      </c>
      <c r="H4" s="247">
        <f t="shared" si="4"/>
        <v>3547</v>
      </c>
      <c r="I4" s="247">
        <f t="shared" si="4"/>
        <v>3547</v>
      </c>
      <c r="J4" s="247">
        <f t="shared" si="4"/>
        <v>3547</v>
      </c>
      <c r="K4" s="247">
        <f t="shared" si="4"/>
        <v>3547</v>
      </c>
      <c r="L4" s="247">
        <f t="shared" si="4"/>
        <v>3547</v>
      </c>
      <c r="M4" s="247">
        <f t="shared" si="4"/>
        <v>3547</v>
      </c>
      <c r="N4" s="247">
        <f t="shared" si="4"/>
        <v>3547</v>
      </c>
      <c r="O4" s="247">
        <f t="shared" si="4"/>
        <v>3547</v>
      </c>
      <c r="P4" s="247">
        <f t="shared" si="4"/>
        <v>3547</v>
      </c>
      <c r="Q4" s="247">
        <f t="shared" si="4"/>
        <v>3547</v>
      </c>
      <c r="R4" s="247">
        <f t="shared" si="4"/>
        <v>3547</v>
      </c>
      <c r="S4" s="247">
        <f t="shared" si="4"/>
        <v>3547</v>
      </c>
      <c r="T4" s="247">
        <f t="shared" si="4"/>
        <v>3547</v>
      </c>
      <c r="U4" s="247">
        <f t="shared" si="4"/>
        <v>3547</v>
      </c>
      <c r="V4" s="247">
        <f t="shared" si="4"/>
        <v>3547</v>
      </c>
      <c r="W4" s="247">
        <f t="shared" si="4"/>
        <v>3547</v>
      </c>
      <c r="X4" s="247">
        <f t="shared" si="4"/>
        <v>3547</v>
      </c>
      <c r="Y4" s="247">
        <f t="shared" si="4"/>
        <v>3547</v>
      </c>
      <c r="Z4" s="247">
        <f t="shared" si="4"/>
        <v>3547</v>
      </c>
      <c r="AA4" s="247">
        <f t="shared" si="4"/>
        <v>3547</v>
      </c>
      <c r="AB4" s="247">
        <f t="shared" si="4"/>
        <v>3547</v>
      </c>
      <c r="AC4" s="247">
        <f t="shared" si="4"/>
        <v>3547</v>
      </c>
      <c r="AD4" s="247">
        <f t="shared" si="4"/>
        <v>3547</v>
      </c>
      <c r="AE4" s="247">
        <f t="shared" si="4"/>
        <v>3547</v>
      </c>
      <c r="AF4" s="247">
        <f t="shared" si="4"/>
        <v>3547</v>
      </c>
      <c r="AG4" s="247">
        <f t="shared" si="4"/>
        <v>3547</v>
      </c>
      <c r="AH4" s="247">
        <f t="shared" si="4"/>
        <v>3547</v>
      </c>
      <c r="AI4" s="247">
        <f t="shared" si="4"/>
        <v>3547</v>
      </c>
      <c r="AJ4" s="247">
        <f t="shared" si="4"/>
        <v>3547</v>
      </c>
      <c r="AK4" s="247">
        <f t="shared" si="4"/>
        <v>3547</v>
      </c>
      <c r="AL4" s="247">
        <f t="shared" si="4"/>
        <v>3547</v>
      </c>
      <c r="AM4" s="247">
        <f t="shared" si="4"/>
        <v>3547</v>
      </c>
      <c r="AN4" s="247">
        <f t="shared" si="4"/>
        <v>3547</v>
      </c>
      <c r="AO4" s="247">
        <f t="shared" si="4"/>
        <v>3547</v>
      </c>
      <c r="AP4" s="247">
        <f t="shared" si="4"/>
        <v>3547</v>
      </c>
      <c r="AQ4" s="247">
        <f t="shared" si="4"/>
        <v>3547</v>
      </c>
      <c r="AR4" s="247">
        <f t="shared" si="4"/>
        <v>3547</v>
      </c>
      <c r="AS4" s="247">
        <f t="shared" si="4"/>
        <v>3547</v>
      </c>
      <c r="AT4" s="247">
        <f t="shared" si="4"/>
        <v>3547</v>
      </c>
      <c r="AU4" s="247">
        <f t="shared" si="4"/>
        <v>3547</v>
      </c>
      <c r="AV4" s="247">
        <f t="shared" si="4"/>
        <v>3547</v>
      </c>
      <c r="AW4" s="247">
        <f t="shared" si="4"/>
        <v>3547</v>
      </c>
      <c r="AX4" s="247">
        <f t="shared" si="4"/>
        <v>3547</v>
      </c>
      <c r="AY4" s="247">
        <f t="shared" si="4"/>
        <v>3547</v>
      </c>
      <c r="AZ4" s="247">
        <f t="shared" si="4"/>
        <v>3547</v>
      </c>
      <c r="BA4" s="247">
        <f t="shared" si="4"/>
        <v>3547</v>
      </c>
      <c r="BB4" s="247">
        <f t="shared" si="4"/>
        <v>3547</v>
      </c>
      <c r="BC4" s="247">
        <f t="shared" si="4"/>
        <v>3547</v>
      </c>
      <c r="BD4" s="247">
        <f t="shared" si="4"/>
        <v>3547</v>
      </c>
      <c r="BE4" s="247">
        <f t="shared" si="4"/>
        <v>3547</v>
      </c>
      <c r="BF4" s="247">
        <f t="shared" si="4"/>
        <v>3547</v>
      </c>
      <c r="BG4" s="247">
        <f t="shared" si="4"/>
        <v>3547</v>
      </c>
      <c r="BH4" s="247">
        <f t="shared" si="4"/>
        <v>3547</v>
      </c>
      <c r="BI4" s="247">
        <f t="shared" si="4"/>
        <v>3547</v>
      </c>
      <c r="BJ4" s="247">
        <f t="shared" si="4"/>
        <v>3547</v>
      </c>
      <c r="BK4" s="247">
        <f t="shared" si="4"/>
        <v>3547</v>
      </c>
      <c r="BL4" s="247">
        <f t="shared" si="4"/>
        <v>3547</v>
      </c>
      <c r="BM4" s="247">
        <f t="shared" si="4"/>
        <v>3547</v>
      </c>
      <c r="BN4" s="247">
        <f t="shared" si="4"/>
        <v>3547</v>
      </c>
      <c r="BO4" s="247">
        <f t="shared" ref="BO4:CS4" si="5">SUM(BO5:BO11)</f>
        <v>3547</v>
      </c>
      <c r="BP4" s="247">
        <f t="shared" si="5"/>
        <v>3547</v>
      </c>
      <c r="BQ4" s="247">
        <f t="shared" si="5"/>
        <v>3547</v>
      </c>
      <c r="BR4" s="247">
        <f t="shared" si="5"/>
        <v>3547</v>
      </c>
      <c r="BS4" s="247">
        <f t="shared" si="5"/>
        <v>3547</v>
      </c>
      <c r="BT4" s="247">
        <f t="shared" si="5"/>
        <v>3547</v>
      </c>
      <c r="BU4" s="247">
        <f t="shared" si="5"/>
        <v>3547</v>
      </c>
      <c r="BV4" s="247">
        <f t="shared" si="5"/>
        <v>3547</v>
      </c>
      <c r="BW4" s="247">
        <f t="shared" si="5"/>
        <v>3547</v>
      </c>
      <c r="BX4" s="247">
        <f t="shared" si="5"/>
        <v>3547</v>
      </c>
      <c r="BY4" s="247">
        <f t="shared" si="5"/>
        <v>3547</v>
      </c>
      <c r="BZ4" s="247">
        <f t="shared" si="5"/>
        <v>3547</v>
      </c>
      <c r="CA4" s="247">
        <f t="shared" si="5"/>
        <v>3547</v>
      </c>
      <c r="CB4" s="247">
        <f t="shared" si="5"/>
        <v>3547</v>
      </c>
      <c r="CC4" s="247">
        <f t="shared" si="5"/>
        <v>3547</v>
      </c>
      <c r="CD4" s="247">
        <f t="shared" si="5"/>
        <v>3547</v>
      </c>
      <c r="CE4" s="247">
        <f t="shared" si="5"/>
        <v>3547</v>
      </c>
      <c r="CF4" s="247">
        <f t="shared" si="5"/>
        <v>3547</v>
      </c>
      <c r="CG4" s="247">
        <f t="shared" si="5"/>
        <v>3547</v>
      </c>
      <c r="CH4" s="247">
        <f t="shared" si="5"/>
        <v>3547</v>
      </c>
      <c r="CI4" s="247">
        <f t="shared" si="5"/>
        <v>3547</v>
      </c>
      <c r="CJ4" s="247">
        <f t="shared" si="5"/>
        <v>3547</v>
      </c>
      <c r="CK4" s="247">
        <f t="shared" si="5"/>
        <v>3547</v>
      </c>
      <c r="CL4" s="247">
        <f t="shared" si="5"/>
        <v>3547</v>
      </c>
      <c r="CM4" s="247">
        <f t="shared" si="5"/>
        <v>3547</v>
      </c>
      <c r="CN4" s="247">
        <f t="shared" si="5"/>
        <v>3547</v>
      </c>
      <c r="CO4" s="247">
        <f t="shared" si="5"/>
        <v>3547</v>
      </c>
      <c r="CP4" s="247">
        <f t="shared" si="5"/>
        <v>3547</v>
      </c>
      <c r="CQ4" s="247">
        <f t="shared" si="5"/>
        <v>3547</v>
      </c>
      <c r="CR4" s="247">
        <f t="shared" si="5"/>
        <v>3547</v>
      </c>
      <c r="CS4" s="248">
        <f t="shared" si="5"/>
        <v>3547</v>
      </c>
      <c r="CT4" s="24">
        <f t="shared" si="3"/>
        <v>340512</v>
      </c>
      <c r="CU4" s="128"/>
      <c r="CW4" s="117"/>
    </row>
    <row r="5" spans="1:165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65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 t="s">
        <v>75</v>
      </c>
      <c r="CW6" s="117"/>
    </row>
    <row r="7" spans="1:165">
      <c r="A7" s="22" t="s">
        <v>34</v>
      </c>
      <c r="B7" s="245">
        <v>890</v>
      </c>
      <c r="C7" s="245">
        <v>890</v>
      </c>
      <c r="D7" s="245">
        <v>890</v>
      </c>
      <c r="E7" s="245">
        <v>890</v>
      </c>
      <c r="F7" s="245">
        <v>890</v>
      </c>
      <c r="G7" s="245">
        <v>890</v>
      </c>
      <c r="H7" s="245">
        <v>890</v>
      </c>
      <c r="I7" s="245">
        <v>890</v>
      </c>
      <c r="J7" s="245">
        <v>890</v>
      </c>
      <c r="K7" s="245">
        <v>890</v>
      </c>
      <c r="L7" s="245">
        <v>890</v>
      </c>
      <c r="M7" s="245">
        <v>890</v>
      </c>
      <c r="N7" s="245">
        <v>890</v>
      </c>
      <c r="O7" s="245">
        <v>890</v>
      </c>
      <c r="P7" s="245">
        <v>890</v>
      </c>
      <c r="Q7" s="245">
        <v>890</v>
      </c>
      <c r="R7" s="245">
        <v>890</v>
      </c>
      <c r="S7" s="245">
        <v>890</v>
      </c>
      <c r="T7" s="245">
        <v>890</v>
      </c>
      <c r="U7" s="245">
        <v>890</v>
      </c>
      <c r="V7" s="245">
        <v>890</v>
      </c>
      <c r="W7" s="245">
        <v>890</v>
      </c>
      <c r="X7" s="245">
        <v>890</v>
      </c>
      <c r="Y7" s="245">
        <v>890</v>
      </c>
      <c r="Z7" s="245">
        <v>890</v>
      </c>
      <c r="AA7" s="245">
        <v>890</v>
      </c>
      <c r="AB7" s="245">
        <v>890</v>
      </c>
      <c r="AC7" s="245">
        <v>890</v>
      </c>
      <c r="AD7" s="245">
        <v>890</v>
      </c>
      <c r="AE7" s="245">
        <v>890</v>
      </c>
      <c r="AF7" s="245">
        <v>890</v>
      </c>
      <c r="AG7" s="245">
        <v>890</v>
      </c>
      <c r="AH7" s="245">
        <v>890</v>
      </c>
      <c r="AI7" s="245">
        <v>890</v>
      </c>
      <c r="AJ7" s="245">
        <v>890</v>
      </c>
      <c r="AK7" s="245">
        <v>890</v>
      </c>
      <c r="AL7" s="245">
        <v>890</v>
      </c>
      <c r="AM7" s="245">
        <v>890</v>
      </c>
      <c r="AN7" s="245">
        <v>890</v>
      </c>
      <c r="AO7" s="245">
        <v>890</v>
      </c>
      <c r="AP7" s="245">
        <v>890</v>
      </c>
      <c r="AQ7" s="245">
        <v>890</v>
      </c>
      <c r="AR7" s="245">
        <v>890</v>
      </c>
      <c r="AS7" s="245">
        <v>890</v>
      </c>
      <c r="AT7" s="245">
        <v>890</v>
      </c>
      <c r="AU7" s="245">
        <v>890</v>
      </c>
      <c r="AV7" s="245">
        <v>890</v>
      </c>
      <c r="AW7" s="245">
        <v>890</v>
      </c>
      <c r="AX7" s="245">
        <v>890</v>
      </c>
      <c r="AY7" s="245">
        <v>890</v>
      </c>
      <c r="AZ7" s="245">
        <v>890</v>
      </c>
      <c r="BA7" s="245">
        <v>890</v>
      </c>
      <c r="BB7" s="245">
        <v>890</v>
      </c>
      <c r="BC7" s="245">
        <v>890</v>
      </c>
      <c r="BD7" s="245">
        <v>890</v>
      </c>
      <c r="BE7" s="245">
        <v>890</v>
      </c>
      <c r="BF7" s="245">
        <v>890</v>
      </c>
      <c r="BG7" s="245">
        <v>890</v>
      </c>
      <c r="BH7" s="245">
        <v>890</v>
      </c>
      <c r="BI7" s="245">
        <v>890</v>
      </c>
      <c r="BJ7" s="245">
        <v>890</v>
      </c>
      <c r="BK7" s="245">
        <v>890</v>
      </c>
      <c r="BL7" s="245">
        <v>890</v>
      </c>
      <c r="BM7" s="245">
        <v>890</v>
      </c>
      <c r="BN7" s="245">
        <v>890</v>
      </c>
      <c r="BO7" s="245">
        <v>890</v>
      </c>
      <c r="BP7" s="245">
        <v>890</v>
      </c>
      <c r="BQ7" s="245">
        <v>890</v>
      </c>
      <c r="BR7" s="245">
        <v>890</v>
      </c>
      <c r="BS7" s="245">
        <v>890</v>
      </c>
      <c r="BT7" s="245">
        <v>890</v>
      </c>
      <c r="BU7" s="245">
        <v>890</v>
      </c>
      <c r="BV7" s="245">
        <v>890</v>
      </c>
      <c r="BW7" s="245">
        <v>890</v>
      </c>
      <c r="BX7" s="245">
        <v>890</v>
      </c>
      <c r="BY7" s="245">
        <v>890</v>
      </c>
      <c r="BZ7" s="245">
        <v>890</v>
      </c>
      <c r="CA7" s="245">
        <v>890</v>
      </c>
      <c r="CB7" s="245">
        <v>890</v>
      </c>
      <c r="CC7" s="245">
        <v>890</v>
      </c>
      <c r="CD7" s="245">
        <v>890</v>
      </c>
      <c r="CE7" s="245">
        <v>890</v>
      </c>
      <c r="CF7" s="245">
        <v>890</v>
      </c>
      <c r="CG7" s="245">
        <v>890</v>
      </c>
      <c r="CH7" s="245">
        <v>890</v>
      </c>
      <c r="CI7" s="245">
        <v>890</v>
      </c>
      <c r="CJ7" s="245">
        <v>890</v>
      </c>
      <c r="CK7" s="245">
        <v>890</v>
      </c>
      <c r="CL7" s="245">
        <v>890</v>
      </c>
      <c r="CM7" s="245">
        <v>890</v>
      </c>
      <c r="CN7" s="245">
        <v>890</v>
      </c>
      <c r="CO7" s="245">
        <v>890</v>
      </c>
      <c r="CP7" s="245">
        <v>890</v>
      </c>
      <c r="CQ7" s="245">
        <v>890</v>
      </c>
      <c r="CR7" s="245">
        <v>890</v>
      </c>
      <c r="CS7" s="245">
        <v>890</v>
      </c>
      <c r="CT7" s="184">
        <f t="shared" si="3"/>
        <v>85440</v>
      </c>
      <c r="CU7" s="128" t="s">
        <v>75</v>
      </c>
      <c r="CW7" s="117"/>
    </row>
    <row r="8" spans="1:165">
      <c r="A8" s="22" t="s">
        <v>35</v>
      </c>
      <c r="B8" s="245">
        <v>390</v>
      </c>
      <c r="C8" s="245">
        <v>390</v>
      </c>
      <c r="D8" s="245">
        <v>390</v>
      </c>
      <c r="E8" s="245">
        <v>390</v>
      </c>
      <c r="F8" s="245">
        <v>390</v>
      </c>
      <c r="G8" s="245">
        <v>390</v>
      </c>
      <c r="H8" s="245">
        <v>390</v>
      </c>
      <c r="I8" s="245">
        <v>390</v>
      </c>
      <c r="J8" s="245">
        <v>390</v>
      </c>
      <c r="K8" s="245">
        <v>390</v>
      </c>
      <c r="L8" s="245">
        <v>390</v>
      </c>
      <c r="M8" s="245">
        <v>390</v>
      </c>
      <c r="N8" s="245">
        <v>390</v>
      </c>
      <c r="O8" s="245">
        <v>390</v>
      </c>
      <c r="P8" s="245">
        <v>390</v>
      </c>
      <c r="Q8" s="245">
        <v>390</v>
      </c>
      <c r="R8" s="245">
        <v>390</v>
      </c>
      <c r="S8" s="245">
        <v>390</v>
      </c>
      <c r="T8" s="245">
        <v>390</v>
      </c>
      <c r="U8" s="245">
        <v>390</v>
      </c>
      <c r="V8" s="245">
        <v>390</v>
      </c>
      <c r="W8" s="245">
        <v>390</v>
      </c>
      <c r="X8" s="245">
        <v>390</v>
      </c>
      <c r="Y8" s="245">
        <v>390</v>
      </c>
      <c r="Z8" s="245">
        <v>390</v>
      </c>
      <c r="AA8" s="245">
        <v>390</v>
      </c>
      <c r="AB8" s="245">
        <v>390</v>
      </c>
      <c r="AC8" s="245">
        <v>390</v>
      </c>
      <c r="AD8" s="245">
        <v>390</v>
      </c>
      <c r="AE8" s="245">
        <v>390</v>
      </c>
      <c r="AF8" s="245">
        <v>390</v>
      </c>
      <c r="AG8" s="245">
        <v>390</v>
      </c>
      <c r="AH8" s="245">
        <v>390</v>
      </c>
      <c r="AI8" s="245">
        <v>390</v>
      </c>
      <c r="AJ8" s="245">
        <v>390</v>
      </c>
      <c r="AK8" s="245">
        <v>390</v>
      </c>
      <c r="AL8" s="245">
        <v>390</v>
      </c>
      <c r="AM8" s="245">
        <v>390</v>
      </c>
      <c r="AN8" s="245">
        <v>390</v>
      </c>
      <c r="AO8" s="245">
        <v>390</v>
      </c>
      <c r="AP8" s="245">
        <v>390</v>
      </c>
      <c r="AQ8" s="245">
        <v>390</v>
      </c>
      <c r="AR8" s="245">
        <v>390</v>
      </c>
      <c r="AS8" s="245">
        <v>390</v>
      </c>
      <c r="AT8" s="245">
        <v>390</v>
      </c>
      <c r="AU8" s="245">
        <v>390</v>
      </c>
      <c r="AV8" s="245">
        <v>390</v>
      </c>
      <c r="AW8" s="245">
        <v>390</v>
      </c>
      <c r="AX8" s="245">
        <v>390</v>
      </c>
      <c r="AY8" s="245">
        <v>390</v>
      </c>
      <c r="AZ8" s="245">
        <v>390</v>
      </c>
      <c r="BA8" s="245">
        <v>390</v>
      </c>
      <c r="BB8" s="245">
        <v>390</v>
      </c>
      <c r="BC8" s="245">
        <v>390</v>
      </c>
      <c r="BD8" s="245">
        <v>390</v>
      </c>
      <c r="BE8" s="245">
        <v>390</v>
      </c>
      <c r="BF8" s="245">
        <v>390</v>
      </c>
      <c r="BG8" s="245">
        <v>390</v>
      </c>
      <c r="BH8" s="245">
        <v>390</v>
      </c>
      <c r="BI8" s="245">
        <v>390</v>
      </c>
      <c r="BJ8" s="245">
        <v>390</v>
      </c>
      <c r="BK8" s="245">
        <v>390</v>
      </c>
      <c r="BL8" s="245">
        <v>390</v>
      </c>
      <c r="BM8" s="245">
        <v>390</v>
      </c>
      <c r="BN8" s="245">
        <v>390</v>
      </c>
      <c r="BO8" s="245">
        <v>390</v>
      </c>
      <c r="BP8" s="245">
        <v>390</v>
      </c>
      <c r="BQ8" s="245">
        <v>390</v>
      </c>
      <c r="BR8" s="245">
        <v>390</v>
      </c>
      <c r="BS8" s="245">
        <v>390</v>
      </c>
      <c r="BT8" s="245">
        <v>390</v>
      </c>
      <c r="BU8" s="245">
        <v>390</v>
      </c>
      <c r="BV8" s="245">
        <v>390</v>
      </c>
      <c r="BW8" s="245">
        <v>390</v>
      </c>
      <c r="BX8" s="245">
        <v>390</v>
      </c>
      <c r="BY8" s="245">
        <v>390</v>
      </c>
      <c r="BZ8" s="245">
        <v>390</v>
      </c>
      <c r="CA8" s="245">
        <v>390</v>
      </c>
      <c r="CB8" s="245">
        <v>390</v>
      </c>
      <c r="CC8" s="245">
        <v>390</v>
      </c>
      <c r="CD8" s="245">
        <v>390</v>
      </c>
      <c r="CE8" s="245">
        <v>390</v>
      </c>
      <c r="CF8" s="245">
        <v>390</v>
      </c>
      <c r="CG8" s="245">
        <v>390</v>
      </c>
      <c r="CH8" s="245">
        <v>390</v>
      </c>
      <c r="CI8" s="245">
        <v>390</v>
      </c>
      <c r="CJ8" s="245">
        <v>390</v>
      </c>
      <c r="CK8" s="245">
        <v>390</v>
      </c>
      <c r="CL8" s="245">
        <v>390</v>
      </c>
      <c r="CM8" s="245">
        <v>390</v>
      </c>
      <c r="CN8" s="245">
        <v>390</v>
      </c>
      <c r="CO8" s="245">
        <v>390</v>
      </c>
      <c r="CP8" s="245">
        <v>390</v>
      </c>
      <c r="CQ8" s="245">
        <v>390</v>
      </c>
      <c r="CR8" s="245">
        <v>390</v>
      </c>
      <c r="CS8" s="245">
        <v>390</v>
      </c>
      <c r="CT8" s="184">
        <f t="shared" si="3"/>
        <v>37440</v>
      </c>
      <c r="CU8" s="128" t="s">
        <v>75</v>
      </c>
      <c r="CW8" s="117"/>
    </row>
    <row r="9" spans="1:165">
      <c r="A9" s="22" t="s">
        <v>36</v>
      </c>
      <c r="B9" s="245">
        <v>470</v>
      </c>
      <c r="C9" s="245">
        <v>470</v>
      </c>
      <c r="D9" s="245">
        <v>470</v>
      </c>
      <c r="E9" s="245">
        <v>470</v>
      </c>
      <c r="F9" s="245">
        <v>470</v>
      </c>
      <c r="G9" s="245">
        <v>470</v>
      </c>
      <c r="H9" s="245">
        <v>470</v>
      </c>
      <c r="I9" s="245">
        <v>470</v>
      </c>
      <c r="J9" s="245">
        <v>470</v>
      </c>
      <c r="K9" s="245">
        <v>470</v>
      </c>
      <c r="L9" s="245">
        <v>470</v>
      </c>
      <c r="M9" s="245">
        <v>470</v>
      </c>
      <c r="N9" s="245">
        <v>470</v>
      </c>
      <c r="O9" s="245">
        <v>470</v>
      </c>
      <c r="P9" s="245">
        <v>470</v>
      </c>
      <c r="Q9" s="245">
        <v>470</v>
      </c>
      <c r="R9" s="245">
        <v>470</v>
      </c>
      <c r="S9" s="245">
        <v>470</v>
      </c>
      <c r="T9" s="245">
        <v>470</v>
      </c>
      <c r="U9" s="245">
        <v>470</v>
      </c>
      <c r="V9" s="245">
        <v>470</v>
      </c>
      <c r="W9" s="245">
        <v>470</v>
      </c>
      <c r="X9" s="245">
        <v>470</v>
      </c>
      <c r="Y9" s="245">
        <v>470</v>
      </c>
      <c r="Z9" s="245">
        <v>470</v>
      </c>
      <c r="AA9" s="245">
        <v>470</v>
      </c>
      <c r="AB9" s="245">
        <v>470</v>
      </c>
      <c r="AC9" s="245">
        <v>470</v>
      </c>
      <c r="AD9" s="245">
        <v>470</v>
      </c>
      <c r="AE9" s="245">
        <v>470</v>
      </c>
      <c r="AF9" s="245">
        <v>470</v>
      </c>
      <c r="AG9" s="245">
        <v>470</v>
      </c>
      <c r="AH9" s="245">
        <v>470</v>
      </c>
      <c r="AI9" s="245">
        <v>470</v>
      </c>
      <c r="AJ9" s="245">
        <v>470</v>
      </c>
      <c r="AK9" s="245">
        <v>470</v>
      </c>
      <c r="AL9" s="245">
        <v>470</v>
      </c>
      <c r="AM9" s="245">
        <v>470</v>
      </c>
      <c r="AN9" s="245">
        <v>470</v>
      </c>
      <c r="AO9" s="245">
        <v>470</v>
      </c>
      <c r="AP9" s="245">
        <v>470</v>
      </c>
      <c r="AQ9" s="245">
        <v>470</v>
      </c>
      <c r="AR9" s="245">
        <v>470</v>
      </c>
      <c r="AS9" s="245">
        <v>470</v>
      </c>
      <c r="AT9" s="245">
        <v>470</v>
      </c>
      <c r="AU9" s="245">
        <v>470</v>
      </c>
      <c r="AV9" s="245">
        <v>470</v>
      </c>
      <c r="AW9" s="245">
        <v>470</v>
      </c>
      <c r="AX9" s="245">
        <v>470</v>
      </c>
      <c r="AY9" s="245">
        <v>470</v>
      </c>
      <c r="AZ9" s="245">
        <v>470</v>
      </c>
      <c r="BA9" s="245">
        <v>470</v>
      </c>
      <c r="BB9" s="245">
        <v>470</v>
      </c>
      <c r="BC9" s="245">
        <v>470</v>
      </c>
      <c r="BD9" s="245">
        <v>470</v>
      </c>
      <c r="BE9" s="245">
        <v>470</v>
      </c>
      <c r="BF9" s="245">
        <v>470</v>
      </c>
      <c r="BG9" s="245">
        <v>470</v>
      </c>
      <c r="BH9" s="245">
        <v>470</v>
      </c>
      <c r="BI9" s="245">
        <v>470</v>
      </c>
      <c r="BJ9" s="245">
        <v>470</v>
      </c>
      <c r="BK9" s="245">
        <v>470</v>
      </c>
      <c r="BL9" s="245">
        <v>470</v>
      </c>
      <c r="BM9" s="245">
        <v>470</v>
      </c>
      <c r="BN9" s="245">
        <v>470</v>
      </c>
      <c r="BO9" s="245">
        <v>470</v>
      </c>
      <c r="BP9" s="245">
        <v>470</v>
      </c>
      <c r="BQ9" s="245">
        <v>470</v>
      </c>
      <c r="BR9" s="245">
        <v>470</v>
      </c>
      <c r="BS9" s="245">
        <v>470</v>
      </c>
      <c r="BT9" s="245">
        <v>470</v>
      </c>
      <c r="BU9" s="245">
        <v>470</v>
      </c>
      <c r="BV9" s="245">
        <v>470</v>
      </c>
      <c r="BW9" s="245">
        <v>470</v>
      </c>
      <c r="BX9" s="245">
        <v>470</v>
      </c>
      <c r="BY9" s="245">
        <v>470</v>
      </c>
      <c r="BZ9" s="245">
        <v>470</v>
      </c>
      <c r="CA9" s="245">
        <v>470</v>
      </c>
      <c r="CB9" s="245">
        <v>470</v>
      </c>
      <c r="CC9" s="245">
        <v>470</v>
      </c>
      <c r="CD9" s="245">
        <v>470</v>
      </c>
      <c r="CE9" s="245">
        <v>470</v>
      </c>
      <c r="CF9" s="245">
        <v>470</v>
      </c>
      <c r="CG9" s="245">
        <v>470</v>
      </c>
      <c r="CH9" s="245">
        <v>470</v>
      </c>
      <c r="CI9" s="245">
        <v>470</v>
      </c>
      <c r="CJ9" s="245">
        <v>470</v>
      </c>
      <c r="CK9" s="245">
        <v>470</v>
      </c>
      <c r="CL9" s="245">
        <v>470</v>
      </c>
      <c r="CM9" s="245">
        <v>470</v>
      </c>
      <c r="CN9" s="245">
        <v>470</v>
      </c>
      <c r="CO9" s="245">
        <v>470</v>
      </c>
      <c r="CP9" s="245">
        <v>470</v>
      </c>
      <c r="CQ9" s="245">
        <v>470</v>
      </c>
      <c r="CR9" s="245">
        <v>470</v>
      </c>
      <c r="CS9" s="245">
        <v>470</v>
      </c>
      <c r="CT9" s="184">
        <f t="shared" si="3"/>
        <v>45120</v>
      </c>
      <c r="CU9" s="128" t="s">
        <v>75</v>
      </c>
      <c r="CW9" s="117"/>
    </row>
    <row r="10" spans="1:165">
      <c r="A10" s="22" t="s">
        <v>37</v>
      </c>
      <c r="B10" s="245">
        <v>715</v>
      </c>
      <c r="C10" s="245">
        <v>715</v>
      </c>
      <c r="D10" s="245">
        <v>715</v>
      </c>
      <c r="E10" s="245">
        <v>715</v>
      </c>
      <c r="F10" s="245">
        <v>715</v>
      </c>
      <c r="G10" s="245">
        <v>715</v>
      </c>
      <c r="H10" s="245">
        <v>715</v>
      </c>
      <c r="I10" s="245">
        <v>715</v>
      </c>
      <c r="J10" s="245">
        <v>715</v>
      </c>
      <c r="K10" s="245">
        <v>715</v>
      </c>
      <c r="L10" s="245">
        <v>715</v>
      </c>
      <c r="M10" s="245">
        <v>715</v>
      </c>
      <c r="N10" s="245">
        <v>715</v>
      </c>
      <c r="O10" s="245">
        <v>715</v>
      </c>
      <c r="P10" s="245">
        <v>715</v>
      </c>
      <c r="Q10" s="245">
        <v>715</v>
      </c>
      <c r="R10" s="245">
        <v>715</v>
      </c>
      <c r="S10" s="245">
        <v>715</v>
      </c>
      <c r="T10" s="245">
        <v>715</v>
      </c>
      <c r="U10" s="245">
        <v>715</v>
      </c>
      <c r="V10" s="245">
        <v>715</v>
      </c>
      <c r="W10" s="245">
        <v>715</v>
      </c>
      <c r="X10" s="245">
        <v>715</v>
      </c>
      <c r="Y10" s="245">
        <v>715</v>
      </c>
      <c r="Z10" s="245">
        <v>715</v>
      </c>
      <c r="AA10" s="245">
        <v>715</v>
      </c>
      <c r="AB10" s="245">
        <v>715</v>
      </c>
      <c r="AC10" s="245">
        <v>715</v>
      </c>
      <c r="AD10" s="245">
        <v>715</v>
      </c>
      <c r="AE10" s="245">
        <v>715</v>
      </c>
      <c r="AF10" s="245">
        <v>715</v>
      </c>
      <c r="AG10" s="245">
        <v>715</v>
      </c>
      <c r="AH10" s="245">
        <v>715</v>
      </c>
      <c r="AI10" s="245">
        <v>715</v>
      </c>
      <c r="AJ10" s="245">
        <v>715</v>
      </c>
      <c r="AK10" s="245">
        <v>715</v>
      </c>
      <c r="AL10" s="245">
        <v>715</v>
      </c>
      <c r="AM10" s="245">
        <v>715</v>
      </c>
      <c r="AN10" s="245">
        <v>715</v>
      </c>
      <c r="AO10" s="245">
        <v>715</v>
      </c>
      <c r="AP10" s="245">
        <v>715</v>
      </c>
      <c r="AQ10" s="245">
        <v>715</v>
      </c>
      <c r="AR10" s="245">
        <v>715</v>
      </c>
      <c r="AS10" s="245">
        <v>715</v>
      </c>
      <c r="AT10" s="245">
        <v>715</v>
      </c>
      <c r="AU10" s="245">
        <v>715</v>
      </c>
      <c r="AV10" s="245">
        <v>715</v>
      </c>
      <c r="AW10" s="245">
        <v>715</v>
      </c>
      <c r="AX10" s="245">
        <v>715</v>
      </c>
      <c r="AY10" s="245">
        <v>715</v>
      </c>
      <c r="AZ10" s="245">
        <v>715</v>
      </c>
      <c r="BA10" s="245">
        <v>715</v>
      </c>
      <c r="BB10" s="245">
        <v>715</v>
      </c>
      <c r="BC10" s="245">
        <v>715</v>
      </c>
      <c r="BD10" s="245">
        <v>715</v>
      </c>
      <c r="BE10" s="245">
        <v>715</v>
      </c>
      <c r="BF10" s="245">
        <v>715</v>
      </c>
      <c r="BG10" s="245">
        <v>715</v>
      </c>
      <c r="BH10" s="245">
        <v>715</v>
      </c>
      <c r="BI10" s="245">
        <v>715</v>
      </c>
      <c r="BJ10" s="245">
        <v>715</v>
      </c>
      <c r="BK10" s="245">
        <v>715</v>
      </c>
      <c r="BL10" s="245">
        <v>715</v>
      </c>
      <c r="BM10" s="245">
        <v>715</v>
      </c>
      <c r="BN10" s="245">
        <v>715</v>
      </c>
      <c r="BO10" s="245">
        <v>715</v>
      </c>
      <c r="BP10" s="245">
        <v>715</v>
      </c>
      <c r="BQ10" s="245">
        <v>715</v>
      </c>
      <c r="BR10" s="245">
        <v>715</v>
      </c>
      <c r="BS10" s="245">
        <v>715</v>
      </c>
      <c r="BT10" s="245">
        <v>715</v>
      </c>
      <c r="BU10" s="245">
        <v>715</v>
      </c>
      <c r="BV10" s="245">
        <v>715</v>
      </c>
      <c r="BW10" s="245">
        <v>715</v>
      </c>
      <c r="BX10" s="245">
        <v>715</v>
      </c>
      <c r="BY10" s="245">
        <v>715</v>
      </c>
      <c r="BZ10" s="245">
        <v>715</v>
      </c>
      <c r="CA10" s="245">
        <v>715</v>
      </c>
      <c r="CB10" s="245">
        <v>715</v>
      </c>
      <c r="CC10" s="245">
        <v>715</v>
      </c>
      <c r="CD10" s="245">
        <v>715</v>
      </c>
      <c r="CE10" s="245">
        <v>715</v>
      </c>
      <c r="CF10" s="245">
        <v>715</v>
      </c>
      <c r="CG10" s="245">
        <v>715</v>
      </c>
      <c r="CH10" s="245">
        <v>715</v>
      </c>
      <c r="CI10" s="245">
        <v>715</v>
      </c>
      <c r="CJ10" s="245">
        <v>715</v>
      </c>
      <c r="CK10" s="245">
        <v>715</v>
      </c>
      <c r="CL10" s="245">
        <v>715</v>
      </c>
      <c r="CM10" s="245">
        <v>715</v>
      </c>
      <c r="CN10" s="245">
        <v>715</v>
      </c>
      <c r="CO10" s="245">
        <v>715</v>
      </c>
      <c r="CP10" s="245">
        <v>715</v>
      </c>
      <c r="CQ10" s="245">
        <v>715</v>
      </c>
      <c r="CR10" s="245">
        <v>715</v>
      </c>
      <c r="CS10" s="245">
        <v>715</v>
      </c>
      <c r="CT10" s="184">
        <f t="shared" si="3"/>
        <v>68640</v>
      </c>
      <c r="CU10" s="128" t="s">
        <v>75</v>
      </c>
      <c r="CW10" s="117"/>
    </row>
    <row r="11" spans="1:165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 t="s">
        <v>75</v>
      </c>
      <c r="CW11" s="117"/>
    </row>
    <row r="12" spans="1:165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184">
        <f t="shared" si="3"/>
        <v>6248.6400000000085</v>
      </c>
      <c r="CU12" s="5"/>
      <c r="CW12" s="5"/>
      <c r="CX12" s="5"/>
      <c r="CY12" s="5"/>
      <c r="CZ12" s="5"/>
      <c r="DA12" s="5">
        <v>15.87</v>
      </c>
      <c r="DB12" s="5">
        <v>14.110000000000005</v>
      </c>
      <c r="DC12" s="5">
        <v>9.4900000000001086</v>
      </c>
      <c r="DD12" s="5">
        <v>17.880000000000102</v>
      </c>
      <c r="DE12" s="5">
        <v>21.629999999999921</v>
      </c>
      <c r="DF12" s="5">
        <v>13.850000000000041</v>
      </c>
      <c r="DG12" s="5">
        <v>17.780000000000037</v>
      </c>
      <c r="DH12" s="5">
        <v>17.850000000000005</v>
      </c>
      <c r="DI12" s="5">
        <v>17.979999999999997</v>
      </c>
      <c r="DJ12" s="5">
        <v>19.859999999999964</v>
      </c>
      <c r="DK12" s="5">
        <v>19.669999999999991</v>
      </c>
      <c r="DL12" s="5">
        <v>18.640000000000008</v>
      </c>
      <c r="DM12" s="5">
        <v>16.169999999999998</v>
      </c>
      <c r="DN12" s="5">
        <v>24.66</v>
      </c>
      <c r="DO12" s="5">
        <v>28.5</v>
      </c>
      <c r="DP12" s="5">
        <v>36.659999999999997</v>
      </c>
      <c r="DQ12" s="5">
        <v>174.37</v>
      </c>
      <c r="DR12" s="5">
        <v>233.85999999999999</v>
      </c>
      <c r="DS12" s="5">
        <v>235.06</v>
      </c>
      <c r="DT12" s="5">
        <v>326.64</v>
      </c>
      <c r="DU12" s="5">
        <v>382.16</v>
      </c>
      <c r="DV12" s="5">
        <v>450.25</v>
      </c>
      <c r="DW12" s="5">
        <v>450.07</v>
      </c>
      <c r="DX12" s="5">
        <v>396.36999999999995</v>
      </c>
      <c r="DY12" s="5">
        <v>341.78</v>
      </c>
      <c r="DZ12" s="5">
        <v>342.13</v>
      </c>
      <c r="EA12" s="5">
        <v>341.15999999999997</v>
      </c>
      <c r="EB12" s="5">
        <v>343.18999999999994</v>
      </c>
      <c r="EC12" s="5">
        <v>342.96000000000004</v>
      </c>
      <c r="ED12" s="5">
        <v>263.17</v>
      </c>
      <c r="EE12" s="5">
        <v>137.36000000000001</v>
      </c>
      <c r="EF12" s="5">
        <v>16.260000000000002</v>
      </c>
      <c r="EG12" s="5">
        <v>15.169999999999987</v>
      </c>
      <c r="EH12" s="5">
        <v>17.760000000000005</v>
      </c>
      <c r="EI12" s="5">
        <v>17.860000000000007</v>
      </c>
      <c r="EJ12" s="5">
        <v>22.480000000000047</v>
      </c>
      <c r="EK12" s="5">
        <v>35.910000000000025</v>
      </c>
      <c r="EL12" s="5">
        <v>35.71</v>
      </c>
      <c r="EM12" s="5">
        <v>35.799999999999997</v>
      </c>
      <c r="EN12" s="5">
        <v>33.92</v>
      </c>
      <c r="EO12" s="5">
        <v>33.770000000000003</v>
      </c>
      <c r="EP12" s="5">
        <v>17.300000000000026</v>
      </c>
      <c r="EQ12" s="5">
        <v>17.53999999999996</v>
      </c>
      <c r="ER12" s="5">
        <v>21.63000000000007</v>
      </c>
      <c r="ES12" s="5">
        <v>31.619999999999987</v>
      </c>
      <c r="ET12" s="5">
        <v>28.510000000000016</v>
      </c>
      <c r="EU12" s="5">
        <v>26.950000000000003</v>
      </c>
      <c r="EV12" s="5">
        <v>23.92</v>
      </c>
      <c r="EW12" s="5">
        <v>25.520000000000003</v>
      </c>
      <c r="EX12" s="5">
        <v>126.39999999999999</v>
      </c>
      <c r="EY12" s="5">
        <v>181.40000000000003</v>
      </c>
      <c r="EZ12" s="5">
        <v>240.57</v>
      </c>
      <c r="FA12" s="5">
        <v>250.29999999999995</v>
      </c>
      <c r="FB12" s="5">
        <v>253.58999999999997</v>
      </c>
      <c r="FC12" s="5">
        <v>259.89999999999992</v>
      </c>
      <c r="FD12" s="5">
        <v>338.34999999999991</v>
      </c>
      <c r="FE12" s="5">
        <v>359.44999999999993</v>
      </c>
      <c r="FF12" s="5">
        <v>449.71999999999986</v>
      </c>
      <c r="FG12" s="5">
        <v>456.43999999999994</v>
      </c>
      <c r="FH12" s="5">
        <v>456.27999999999992</v>
      </c>
      <c r="FI12" s="5">
        <v>456.45999999999992</v>
      </c>
    </row>
    <row r="13" spans="1:165">
      <c r="A13" s="28" t="s">
        <v>40</v>
      </c>
      <c r="B13" s="253">
        <f t="shared" ref="B13:AG13" si="6">SUM(B14:B14)</f>
        <v>2774.12</v>
      </c>
      <c r="C13" s="254">
        <f t="shared" si="6"/>
        <v>2774.12</v>
      </c>
      <c r="D13" s="254">
        <f t="shared" si="6"/>
        <v>2774.12</v>
      </c>
      <c r="E13" s="254">
        <f t="shared" si="6"/>
        <v>2774.12</v>
      </c>
      <c r="F13" s="254">
        <f t="shared" si="6"/>
        <v>2773.86</v>
      </c>
      <c r="G13" s="254">
        <f t="shared" si="6"/>
        <v>2773.86</v>
      </c>
      <c r="H13" s="254">
        <f t="shared" si="6"/>
        <v>2773.86</v>
      </c>
      <c r="I13" s="254">
        <f t="shared" si="6"/>
        <v>2773.86</v>
      </c>
      <c r="J13" s="254">
        <f t="shared" si="6"/>
        <v>2773.86</v>
      </c>
      <c r="K13" s="254">
        <f t="shared" si="6"/>
        <v>2773.86</v>
      </c>
      <c r="L13" s="254">
        <f t="shared" si="6"/>
        <v>2773.86</v>
      </c>
      <c r="M13" s="254">
        <f t="shared" si="6"/>
        <v>2773.86</v>
      </c>
      <c r="N13" s="254">
        <f t="shared" si="6"/>
        <v>2773.86</v>
      </c>
      <c r="O13" s="254">
        <f t="shared" si="6"/>
        <v>2773.86</v>
      </c>
      <c r="P13" s="254">
        <f t="shared" si="6"/>
        <v>2773.86</v>
      </c>
      <c r="Q13" s="254">
        <f t="shared" si="6"/>
        <v>2773.86</v>
      </c>
      <c r="R13" s="254">
        <f t="shared" si="6"/>
        <v>2773.86</v>
      </c>
      <c r="S13" s="254">
        <f t="shared" si="6"/>
        <v>2773.86</v>
      </c>
      <c r="T13" s="254">
        <f t="shared" si="6"/>
        <v>2773.86</v>
      </c>
      <c r="U13" s="254">
        <f t="shared" si="6"/>
        <v>2773.86</v>
      </c>
      <c r="V13" s="254">
        <f t="shared" si="6"/>
        <v>2771.03</v>
      </c>
      <c r="W13" s="254">
        <f t="shared" si="6"/>
        <v>2774.58</v>
      </c>
      <c r="X13" s="254">
        <f t="shared" si="6"/>
        <v>2778.13</v>
      </c>
      <c r="Y13" s="254">
        <f t="shared" si="6"/>
        <v>2781.77</v>
      </c>
      <c r="Z13" s="254">
        <f t="shared" si="6"/>
        <v>2784.61</v>
      </c>
      <c r="AA13" s="254">
        <f t="shared" si="6"/>
        <v>2784.61</v>
      </c>
      <c r="AB13" s="254">
        <f t="shared" si="6"/>
        <v>2784.61</v>
      </c>
      <c r="AC13" s="254">
        <f t="shared" si="6"/>
        <v>2784.61</v>
      </c>
      <c r="AD13" s="254">
        <f t="shared" si="6"/>
        <v>2784.55</v>
      </c>
      <c r="AE13" s="254">
        <f t="shared" si="6"/>
        <v>2784.55</v>
      </c>
      <c r="AF13" s="254">
        <f t="shared" si="6"/>
        <v>2779.24</v>
      </c>
      <c r="AG13" s="254">
        <f t="shared" si="6"/>
        <v>2772.61</v>
      </c>
      <c r="AH13" s="254">
        <f t="shared" ref="AH13:BM13" si="7">SUM(AH14:AH14)</f>
        <v>2772.61</v>
      </c>
      <c r="AI13" s="254">
        <f t="shared" si="7"/>
        <v>2772.61</v>
      </c>
      <c r="AJ13" s="254">
        <f t="shared" si="7"/>
        <v>2767.74</v>
      </c>
      <c r="AK13" s="254">
        <f t="shared" si="7"/>
        <v>2768.81</v>
      </c>
      <c r="AL13" s="254">
        <f t="shared" si="7"/>
        <v>2768.81</v>
      </c>
      <c r="AM13" s="254">
        <f t="shared" si="7"/>
        <v>2768.08</v>
      </c>
      <c r="AN13" s="254">
        <f t="shared" si="7"/>
        <v>2763.88</v>
      </c>
      <c r="AO13" s="254">
        <f t="shared" si="7"/>
        <v>2759.92</v>
      </c>
      <c r="AP13" s="254">
        <f t="shared" si="7"/>
        <v>2750.81</v>
      </c>
      <c r="AQ13" s="254">
        <f t="shared" si="7"/>
        <v>2748.06</v>
      </c>
      <c r="AR13" s="254">
        <f t="shared" si="7"/>
        <v>2748.06</v>
      </c>
      <c r="AS13" s="254">
        <f t="shared" si="7"/>
        <v>2748.06</v>
      </c>
      <c r="AT13" s="254">
        <f t="shared" si="7"/>
        <v>2748.06</v>
      </c>
      <c r="AU13" s="254">
        <f t="shared" si="7"/>
        <v>2748.06</v>
      </c>
      <c r="AV13" s="254">
        <f t="shared" si="7"/>
        <v>2748.34</v>
      </c>
      <c r="AW13" s="254">
        <f t="shared" si="7"/>
        <v>2748.62</v>
      </c>
      <c r="AX13" s="254">
        <f t="shared" si="7"/>
        <v>2749.02</v>
      </c>
      <c r="AY13" s="254">
        <f t="shared" si="7"/>
        <v>2749.39</v>
      </c>
      <c r="AZ13" s="254">
        <f t="shared" si="7"/>
        <v>2749.84</v>
      </c>
      <c r="BA13" s="254">
        <f t="shared" si="7"/>
        <v>2749.72</v>
      </c>
      <c r="BB13" s="254">
        <f t="shared" si="7"/>
        <v>2749.72</v>
      </c>
      <c r="BC13" s="254">
        <f t="shared" si="7"/>
        <v>2749.72</v>
      </c>
      <c r="BD13" s="254">
        <f t="shared" si="7"/>
        <v>2749.72</v>
      </c>
      <c r="BE13" s="254">
        <f t="shared" si="7"/>
        <v>2749.72</v>
      </c>
      <c r="BF13" s="254">
        <f t="shared" si="7"/>
        <v>2749.72</v>
      </c>
      <c r="BG13" s="254">
        <f t="shared" si="7"/>
        <v>2749.72</v>
      </c>
      <c r="BH13" s="254">
        <f t="shared" si="7"/>
        <v>2749.72</v>
      </c>
      <c r="BI13" s="254">
        <f t="shared" si="7"/>
        <v>2749.65</v>
      </c>
      <c r="BJ13" s="254">
        <f t="shared" si="7"/>
        <v>2751.05</v>
      </c>
      <c r="BK13" s="254">
        <f t="shared" si="7"/>
        <v>2751.05</v>
      </c>
      <c r="BL13" s="254">
        <f t="shared" si="7"/>
        <v>2751.05</v>
      </c>
      <c r="BM13" s="254">
        <f t="shared" si="7"/>
        <v>2751.05</v>
      </c>
      <c r="BN13" s="254">
        <f t="shared" ref="BN13:CS13" si="8">SUM(BN14:BN14)</f>
        <v>2748.29</v>
      </c>
      <c r="BO13" s="254">
        <f t="shared" si="8"/>
        <v>2748.29</v>
      </c>
      <c r="BP13" s="254">
        <f t="shared" si="8"/>
        <v>2748.29</v>
      </c>
      <c r="BQ13" s="254">
        <f t="shared" si="8"/>
        <v>2748.29</v>
      </c>
      <c r="BR13" s="254">
        <f t="shared" si="8"/>
        <v>2748.29</v>
      </c>
      <c r="BS13" s="254">
        <f t="shared" si="8"/>
        <v>2751.84</v>
      </c>
      <c r="BT13" s="254">
        <f t="shared" si="8"/>
        <v>2755.39</v>
      </c>
      <c r="BU13" s="254">
        <f t="shared" si="8"/>
        <v>2758.94</v>
      </c>
      <c r="BV13" s="254">
        <f t="shared" si="8"/>
        <v>2771.2</v>
      </c>
      <c r="BW13" s="254">
        <f t="shared" si="8"/>
        <v>2773.98</v>
      </c>
      <c r="BX13" s="254">
        <f t="shared" si="8"/>
        <v>2773.98</v>
      </c>
      <c r="BY13" s="254">
        <f t="shared" si="8"/>
        <v>2773.98</v>
      </c>
      <c r="BZ13" s="254">
        <f t="shared" si="8"/>
        <v>2773.98</v>
      </c>
      <c r="CA13" s="254">
        <f t="shared" si="8"/>
        <v>2773.98</v>
      </c>
      <c r="CB13" s="254">
        <f t="shared" si="8"/>
        <v>2773.98</v>
      </c>
      <c r="CC13" s="254">
        <f t="shared" si="8"/>
        <v>2773.98</v>
      </c>
      <c r="CD13" s="254">
        <f t="shared" si="8"/>
        <v>2773.98</v>
      </c>
      <c r="CE13" s="254">
        <f t="shared" si="8"/>
        <v>2773.98</v>
      </c>
      <c r="CF13" s="254">
        <f t="shared" si="8"/>
        <v>2773.98</v>
      </c>
      <c r="CG13" s="254">
        <f t="shared" si="8"/>
        <v>2773.98</v>
      </c>
      <c r="CH13" s="254">
        <f t="shared" si="8"/>
        <v>2777.06</v>
      </c>
      <c r="CI13" s="254">
        <f t="shared" si="8"/>
        <v>2773.51</v>
      </c>
      <c r="CJ13" s="254">
        <f t="shared" si="8"/>
        <v>2772.8</v>
      </c>
      <c r="CK13" s="254">
        <f t="shared" si="8"/>
        <v>2769.95</v>
      </c>
      <c r="CL13" s="254">
        <f t="shared" si="8"/>
        <v>2770.04</v>
      </c>
      <c r="CM13" s="254">
        <f t="shared" si="8"/>
        <v>2770.04</v>
      </c>
      <c r="CN13" s="254">
        <f t="shared" si="8"/>
        <v>2770.04</v>
      </c>
      <c r="CO13" s="254">
        <f t="shared" si="8"/>
        <v>2769.97</v>
      </c>
      <c r="CP13" s="254">
        <f t="shared" si="8"/>
        <v>2769.97</v>
      </c>
      <c r="CQ13" s="254">
        <f t="shared" si="8"/>
        <v>2769.97</v>
      </c>
      <c r="CR13" s="254">
        <f t="shared" si="8"/>
        <v>2769.97</v>
      </c>
      <c r="CS13" s="255">
        <f t="shared" si="8"/>
        <v>2769.97</v>
      </c>
      <c r="CT13" s="123">
        <f t="shared" si="3"/>
        <v>265519.42000000016</v>
      </c>
      <c r="CU13" s="126"/>
      <c r="CW13" s="117"/>
    </row>
    <row r="14" spans="1:165">
      <c r="A14" s="24" t="s">
        <v>12</v>
      </c>
      <c r="B14" s="32" cm="1">
        <f t="array" ref="B14:CS14">TRANSPOSE('[2]0402'!$AC$9:$AC$104)</f>
        <v>2774.12</v>
      </c>
      <c r="C14" s="33">
        <v>2774.12</v>
      </c>
      <c r="D14" s="33">
        <v>2774.12</v>
      </c>
      <c r="E14" s="33">
        <v>2774.12</v>
      </c>
      <c r="F14" s="33">
        <v>2773.86</v>
      </c>
      <c r="G14" s="33">
        <v>2773.86</v>
      </c>
      <c r="H14" s="33">
        <v>2773.86</v>
      </c>
      <c r="I14" s="33">
        <v>2773.86</v>
      </c>
      <c r="J14" s="33">
        <v>2773.86</v>
      </c>
      <c r="K14" s="33">
        <v>2773.86</v>
      </c>
      <c r="L14" s="33">
        <v>2773.86</v>
      </c>
      <c r="M14" s="33">
        <v>2773.86</v>
      </c>
      <c r="N14" s="33">
        <v>2773.86</v>
      </c>
      <c r="O14" s="33">
        <v>2773.86</v>
      </c>
      <c r="P14" s="33">
        <v>2773.86</v>
      </c>
      <c r="Q14" s="33">
        <v>2773.86</v>
      </c>
      <c r="R14" s="33">
        <v>2773.86</v>
      </c>
      <c r="S14" s="33">
        <v>2773.86</v>
      </c>
      <c r="T14" s="33">
        <v>2773.86</v>
      </c>
      <c r="U14" s="33">
        <v>2773.86</v>
      </c>
      <c r="V14" s="33">
        <v>2771.03</v>
      </c>
      <c r="W14" s="33">
        <v>2774.58</v>
      </c>
      <c r="X14" s="33">
        <v>2778.13</v>
      </c>
      <c r="Y14" s="33">
        <v>2781.77</v>
      </c>
      <c r="Z14" s="33">
        <v>2784.61</v>
      </c>
      <c r="AA14" s="33">
        <v>2784.61</v>
      </c>
      <c r="AB14" s="33">
        <v>2784.61</v>
      </c>
      <c r="AC14" s="33">
        <v>2784.61</v>
      </c>
      <c r="AD14" s="33">
        <v>2784.55</v>
      </c>
      <c r="AE14" s="33">
        <v>2784.55</v>
      </c>
      <c r="AF14" s="33">
        <v>2779.24</v>
      </c>
      <c r="AG14" s="33">
        <v>2772.61</v>
      </c>
      <c r="AH14" s="33">
        <v>2772.61</v>
      </c>
      <c r="AI14" s="33">
        <v>2772.61</v>
      </c>
      <c r="AJ14" s="33">
        <v>2767.74</v>
      </c>
      <c r="AK14" s="33">
        <v>2768.81</v>
      </c>
      <c r="AL14" s="33">
        <v>2768.81</v>
      </c>
      <c r="AM14" s="33">
        <v>2768.08</v>
      </c>
      <c r="AN14" s="33">
        <v>2763.88</v>
      </c>
      <c r="AO14" s="33">
        <v>2759.92</v>
      </c>
      <c r="AP14" s="33">
        <v>2750.81</v>
      </c>
      <c r="AQ14" s="33">
        <v>2748.06</v>
      </c>
      <c r="AR14" s="33">
        <v>2748.06</v>
      </c>
      <c r="AS14" s="33">
        <v>2748.06</v>
      </c>
      <c r="AT14" s="33">
        <v>2748.06</v>
      </c>
      <c r="AU14" s="33">
        <v>2748.06</v>
      </c>
      <c r="AV14" s="33">
        <v>2748.34</v>
      </c>
      <c r="AW14" s="33">
        <v>2748.62</v>
      </c>
      <c r="AX14" s="33">
        <v>2749.02</v>
      </c>
      <c r="AY14" s="33">
        <v>2749.39</v>
      </c>
      <c r="AZ14" s="33">
        <v>2749.84</v>
      </c>
      <c r="BA14" s="33">
        <v>2749.72</v>
      </c>
      <c r="BB14" s="33">
        <v>2749.72</v>
      </c>
      <c r="BC14" s="33">
        <v>2749.72</v>
      </c>
      <c r="BD14" s="33">
        <v>2749.72</v>
      </c>
      <c r="BE14" s="33">
        <v>2749.72</v>
      </c>
      <c r="BF14" s="33">
        <v>2749.72</v>
      </c>
      <c r="BG14" s="33">
        <v>2749.72</v>
      </c>
      <c r="BH14" s="33">
        <v>2749.72</v>
      </c>
      <c r="BI14" s="33">
        <v>2749.65</v>
      </c>
      <c r="BJ14" s="33">
        <v>2751.05</v>
      </c>
      <c r="BK14" s="33">
        <v>2751.05</v>
      </c>
      <c r="BL14" s="33">
        <v>2751.05</v>
      </c>
      <c r="BM14" s="33">
        <v>2751.05</v>
      </c>
      <c r="BN14" s="33">
        <v>2748.29</v>
      </c>
      <c r="BO14" s="33">
        <v>2748.29</v>
      </c>
      <c r="BP14" s="33">
        <v>2748.29</v>
      </c>
      <c r="BQ14" s="33">
        <v>2748.29</v>
      </c>
      <c r="BR14" s="33">
        <v>2748.29</v>
      </c>
      <c r="BS14" s="33">
        <v>2751.84</v>
      </c>
      <c r="BT14" s="33">
        <v>2755.39</v>
      </c>
      <c r="BU14" s="33">
        <v>2758.94</v>
      </c>
      <c r="BV14" s="33">
        <v>2771.2</v>
      </c>
      <c r="BW14" s="33">
        <v>2773.98</v>
      </c>
      <c r="BX14" s="33">
        <v>2773.98</v>
      </c>
      <c r="BY14" s="33">
        <v>2773.98</v>
      </c>
      <c r="BZ14" s="33">
        <v>2773.98</v>
      </c>
      <c r="CA14" s="33">
        <v>2773.98</v>
      </c>
      <c r="CB14" s="33">
        <v>2773.98</v>
      </c>
      <c r="CC14" s="33">
        <v>2773.98</v>
      </c>
      <c r="CD14" s="33">
        <v>2773.98</v>
      </c>
      <c r="CE14" s="33">
        <v>2773.98</v>
      </c>
      <c r="CF14" s="33">
        <v>2773.98</v>
      </c>
      <c r="CG14" s="33">
        <v>2773.98</v>
      </c>
      <c r="CH14" s="33">
        <v>2777.06</v>
      </c>
      <c r="CI14" s="33">
        <v>2773.51</v>
      </c>
      <c r="CJ14" s="33">
        <v>2772.8</v>
      </c>
      <c r="CK14" s="33">
        <v>2769.95</v>
      </c>
      <c r="CL14" s="33">
        <v>2770.04</v>
      </c>
      <c r="CM14" s="33">
        <v>2770.04</v>
      </c>
      <c r="CN14" s="33">
        <v>2770.04</v>
      </c>
      <c r="CO14" s="33">
        <v>2769.97</v>
      </c>
      <c r="CP14" s="33">
        <v>2769.97</v>
      </c>
      <c r="CQ14" s="33">
        <v>2769.97</v>
      </c>
      <c r="CR14" s="33">
        <v>2769.97</v>
      </c>
      <c r="CS14" s="34">
        <v>2769.97</v>
      </c>
      <c r="CT14" s="24">
        <f t="shared" si="3"/>
        <v>265519.42000000016</v>
      </c>
      <c r="CU14" s="128"/>
      <c r="CW14" s="117"/>
    </row>
    <row r="15" spans="1:165">
      <c r="A15" s="28" t="s">
        <v>41</v>
      </c>
      <c r="B15" s="29">
        <f>SUM(B16:B19)</f>
        <v>1970.45</v>
      </c>
      <c r="C15" s="30">
        <f t="shared" ref="C15:BN15" si="9">SUM(C16:C19)</f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si="9"/>
        <v>1970.45</v>
      </c>
      <c r="AI15" s="30">
        <f t="shared" si="9"/>
        <v>1970.45</v>
      </c>
      <c r="AJ15" s="30">
        <f t="shared" si="9"/>
        <v>1970.45</v>
      </c>
      <c r="AK15" s="30">
        <f t="shared" si="9"/>
        <v>1970.45</v>
      </c>
      <c r="AL15" s="30">
        <f t="shared" si="9"/>
        <v>1970.45</v>
      </c>
      <c r="AM15" s="30">
        <f t="shared" si="9"/>
        <v>1970.45</v>
      </c>
      <c r="AN15" s="30">
        <f t="shared" si="9"/>
        <v>1970.45</v>
      </c>
      <c r="AO15" s="30">
        <f t="shared" si="9"/>
        <v>1970.45</v>
      </c>
      <c r="AP15" s="30">
        <f t="shared" si="9"/>
        <v>1970.45</v>
      </c>
      <c r="AQ15" s="30">
        <f t="shared" si="9"/>
        <v>1970.45</v>
      </c>
      <c r="AR15" s="30">
        <f t="shared" si="9"/>
        <v>1970.45</v>
      </c>
      <c r="AS15" s="30">
        <f t="shared" si="9"/>
        <v>1970.45</v>
      </c>
      <c r="AT15" s="30">
        <f t="shared" si="9"/>
        <v>1970.45</v>
      </c>
      <c r="AU15" s="30">
        <f t="shared" si="9"/>
        <v>1970.45</v>
      </c>
      <c r="AV15" s="30">
        <f t="shared" si="9"/>
        <v>1970.45</v>
      </c>
      <c r="AW15" s="30">
        <f t="shared" si="9"/>
        <v>1970.45</v>
      </c>
      <c r="AX15" s="30">
        <f t="shared" si="9"/>
        <v>1970.45</v>
      </c>
      <c r="AY15" s="30">
        <f t="shared" si="9"/>
        <v>1970.45</v>
      </c>
      <c r="AZ15" s="30">
        <f t="shared" si="9"/>
        <v>1970.45</v>
      </c>
      <c r="BA15" s="30">
        <f t="shared" si="9"/>
        <v>1970.45</v>
      </c>
      <c r="BB15" s="30">
        <f t="shared" si="9"/>
        <v>1970.45</v>
      </c>
      <c r="BC15" s="30">
        <f t="shared" si="9"/>
        <v>1970.45</v>
      </c>
      <c r="BD15" s="30">
        <f t="shared" si="9"/>
        <v>1970.45</v>
      </c>
      <c r="BE15" s="30">
        <f t="shared" si="9"/>
        <v>1970.45</v>
      </c>
      <c r="BF15" s="30">
        <f t="shared" si="9"/>
        <v>1970.45</v>
      </c>
      <c r="BG15" s="30">
        <f t="shared" si="9"/>
        <v>1970.45</v>
      </c>
      <c r="BH15" s="30">
        <f t="shared" si="9"/>
        <v>1970.45</v>
      </c>
      <c r="BI15" s="30">
        <f t="shared" si="9"/>
        <v>1970.45</v>
      </c>
      <c r="BJ15" s="30">
        <f t="shared" si="9"/>
        <v>1970.45</v>
      </c>
      <c r="BK15" s="30">
        <f t="shared" si="9"/>
        <v>1970.45</v>
      </c>
      <c r="BL15" s="30">
        <f t="shared" si="9"/>
        <v>1970.45</v>
      </c>
      <c r="BM15" s="30">
        <f t="shared" si="9"/>
        <v>1970.45</v>
      </c>
      <c r="BN15" s="30">
        <f t="shared" si="9"/>
        <v>1970.45</v>
      </c>
      <c r="BO15" s="30">
        <f t="shared" ref="BO15:BR15" si="10">SUM(BO16:BO19)</f>
        <v>1970.45</v>
      </c>
      <c r="BP15" s="30">
        <f t="shared" si="10"/>
        <v>1970.45</v>
      </c>
      <c r="BQ15" s="30">
        <f t="shared" si="10"/>
        <v>1970.45</v>
      </c>
      <c r="BR15" s="30">
        <f t="shared" si="10"/>
        <v>1970.45</v>
      </c>
      <c r="BS15" s="30">
        <f t="shared" ref="BS15:CS15" si="11">SUM(BS16:BS19)</f>
        <v>1970.45</v>
      </c>
      <c r="BT15" s="30">
        <f t="shared" si="11"/>
        <v>1970.45</v>
      </c>
      <c r="BU15" s="30">
        <f t="shared" si="11"/>
        <v>1970.45</v>
      </c>
      <c r="BV15" s="30">
        <f t="shared" si="11"/>
        <v>1970.45</v>
      </c>
      <c r="BW15" s="30">
        <f t="shared" si="11"/>
        <v>1970.45</v>
      </c>
      <c r="BX15" s="30">
        <f t="shared" si="11"/>
        <v>1970.45</v>
      </c>
      <c r="BY15" s="30">
        <f t="shared" si="11"/>
        <v>1970.45</v>
      </c>
      <c r="BZ15" s="30">
        <f t="shared" si="11"/>
        <v>1970.45</v>
      </c>
      <c r="CA15" s="30">
        <f t="shared" si="11"/>
        <v>1970.45</v>
      </c>
      <c r="CB15" s="30">
        <f t="shared" si="11"/>
        <v>1970.45</v>
      </c>
      <c r="CC15" s="30">
        <f t="shared" si="11"/>
        <v>1970.45</v>
      </c>
      <c r="CD15" s="30">
        <f t="shared" si="11"/>
        <v>1970.45</v>
      </c>
      <c r="CE15" s="30">
        <f t="shared" si="11"/>
        <v>1970.45</v>
      </c>
      <c r="CF15" s="30">
        <f t="shared" si="11"/>
        <v>1970.45</v>
      </c>
      <c r="CG15" s="30">
        <f t="shared" si="11"/>
        <v>1970.45</v>
      </c>
      <c r="CH15" s="30">
        <f t="shared" si="11"/>
        <v>1970.45</v>
      </c>
      <c r="CI15" s="30">
        <f t="shared" si="11"/>
        <v>1970.45</v>
      </c>
      <c r="CJ15" s="30">
        <f t="shared" si="11"/>
        <v>1970.45</v>
      </c>
      <c r="CK15" s="30">
        <f t="shared" si="11"/>
        <v>1970.45</v>
      </c>
      <c r="CL15" s="30">
        <f t="shared" si="11"/>
        <v>1970.45</v>
      </c>
      <c r="CM15" s="30">
        <f t="shared" si="11"/>
        <v>1970.45</v>
      </c>
      <c r="CN15" s="30">
        <f t="shared" si="11"/>
        <v>1970.45</v>
      </c>
      <c r="CO15" s="30">
        <f t="shared" si="11"/>
        <v>1970.45</v>
      </c>
      <c r="CP15" s="30">
        <f t="shared" si="11"/>
        <v>1970.45</v>
      </c>
      <c r="CQ15" s="30">
        <f t="shared" si="11"/>
        <v>1970.45</v>
      </c>
      <c r="CR15" s="30">
        <f t="shared" si="11"/>
        <v>1970.45</v>
      </c>
      <c r="CS15" s="31">
        <f t="shared" si="11"/>
        <v>1970.45</v>
      </c>
      <c r="CT15" s="28">
        <f t="shared" si="3"/>
        <v>189163.20000000022</v>
      </c>
      <c r="CU15" s="126"/>
      <c r="CW15" s="117"/>
    </row>
    <row r="16" spans="1:165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66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66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66" ht="15.75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21"/>
      <c r="CX19" s="207"/>
      <c r="CY19" s="122"/>
      <c r="CZ19" s="122"/>
      <c r="DA19" s="122"/>
      <c r="DB19" s="122"/>
      <c r="DC19" s="122"/>
      <c r="DD19" s="122"/>
      <c r="DE19" s="122"/>
      <c r="DF19" s="122"/>
      <c r="DG19" s="122"/>
      <c r="DH19" s="122"/>
      <c r="DI19" s="122"/>
      <c r="DJ19" s="122"/>
      <c r="DK19" s="122"/>
      <c r="DL19" s="122"/>
      <c r="DM19" s="122"/>
      <c r="DN19" s="122"/>
      <c r="DO19" s="122"/>
      <c r="DP19" s="122"/>
      <c r="DQ19" s="122"/>
      <c r="DR19" s="122"/>
      <c r="DS19" s="122"/>
      <c r="DT19" s="122"/>
      <c r="DU19" s="122"/>
      <c r="DV19" s="122"/>
      <c r="DW19" s="122"/>
      <c r="DX19" s="122"/>
      <c r="DY19" s="122"/>
      <c r="DZ19" s="122"/>
      <c r="EA19" s="122"/>
      <c r="EB19" s="122"/>
      <c r="EC19" s="122"/>
      <c r="ED19" s="122"/>
      <c r="EE19" s="122"/>
      <c r="EF19" s="122"/>
      <c r="EG19" s="122"/>
      <c r="EH19" s="122"/>
      <c r="EI19" s="122"/>
      <c r="EJ19" s="122"/>
      <c r="EK19" s="122"/>
      <c r="EL19" s="122"/>
      <c r="EM19" s="122"/>
      <c r="EN19" s="122"/>
      <c r="EO19" s="122"/>
      <c r="EP19" s="122"/>
      <c r="EQ19" s="122"/>
      <c r="ER19" s="122"/>
      <c r="ES19" s="122"/>
      <c r="ET19" s="122"/>
      <c r="EU19" s="122"/>
      <c r="EV19" s="122"/>
      <c r="EW19" s="122"/>
      <c r="EX19" s="122"/>
      <c r="EY19" s="122"/>
      <c r="EZ19" s="122"/>
      <c r="FA19" s="122"/>
      <c r="FB19" s="122"/>
      <c r="FC19" s="122"/>
      <c r="FD19" s="122"/>
      <c r="FE19" s="122"/>
      <c r="FF19" s="122"/>
      <c r="FG19" s="122"/>
      <c r="FH19" s="122"/>
      <c r="FI19" s="122"/>
      <c r="FJ19" s="122"/>
    </row>
    <row r="20" spans="1:166">
      <c r="A20" s="39" t="s">
        <v>46</v>
      </c>
      <c r="B20" s="261">
        <f t="shared" ref="B20:AG20" si="12">SUM(B21:B24)</f>
        <v>101.24352</v>
      </c>
      <c r="C20" s="262">
        <f t="shared" si="12"/>
        <v>99.827519999999993</v>
      </c>
      <c r="D20" s="262">
        <f t="shared" si="12"/>
        <v>98.061920000000001</v>
      </c>
      <c r="E20" s="262">
        <f t="shared" si="12"/>
        <v>101.26944</v>
      </c>
      <c r="F20" s="262">
        <f t="shared" si="12"/>
        <v>99.924480000000003</v>
      </c>
      <c r="G20" s="262">
        <f t="shared" si="12"/>
        <v>97.77064</v>
      </c>
      <c r="H20" s="262">
        <f t="shared" si="12"/>
        <v>94.643040000000013</v>
      </c>
      <c r="I20" s="262">
        <f t="shared" si="12"/>
        <v>93.141199999999998</v>
      </c>
      <c r="J20" s="262">
        <f t="shared" si="12"/>
        <v>92.732799999999997</v>
      </c>
      <c r="K20" s="262">
        <f t="shared" si="12"/>
        <v>90.263839999999988</v>
      </c>
      <c r="L20" s="262">
        <f t="shared" si="12"/>
        <v>90.848320000000001</v>
      </c>
      <c r="M20" s="262">
        <f t="shared" si="12"/>
        <v>91.127199999999988</v>
      </c>
      <c r="N20" s="262">
        <f t="shared" si="12"/>
        <v>88.044799999999995</v>
      </c>
      <c r="O20" s="262">
        <f t="shared" si="12"/>
        <v>82.700639999999993</v>
      </c>
      <c r="P20" s="262">
        <f t="shared" si="12"/>
        <v>78.28952000000001</v>
      </c>
      <c r="Q20" s="262">
        <f t="shared" si="12"/>
        <v>74.503919999999994</v>
      </c>
      <c r="R20" s="262">
        <f t="shared" si="12"/>
        <v>71.135440000000003</v>
      </c>
      <c r="S20" s="262">
        <f t="shared" si="12"/>
        <v>72.00327999999999</v>
      </c>
      <c r="T20" s="262">
        <f t="shared" si="12"/>
        <v>71.346640000000008</v>
      </c>
      <c r="U20" s="262">
        <f t="shared" si="12"/>
        <v>69.42016000000001</v>
      </c>
      <c r="V20" s="262">
        <f t="shared" si="12"/>
        <v>69.518239999999992</v>
      </c>
      <c r="W20" s="262">
        <f t="shared" si="12"/>
        <v>69.65616</v>
      </c>
      <c r="X20" s="262">
        <f t="shared" si="12"/>
        <v>68.244720000000001</v>
      </c>
      <c r="Y20" s="262">
        <f t="shared" si="12"/>
        <v>67.168319999999994</v>
      </c>
      <c r="Z20" s="262">
        <f t="shared" si="12"/>
        <v>73.133072708050747</v>
      </c>
      <c r="AA20" s="262">
        <f t="shared" si="12"/>
        <v>78.419531892215019</v>
      </c>
      <c r="AB20" s="262">
        <f t="shared" si="12"/>
        <v>79.942543664513209</v>
      </c>
      <c r="AC20" s="262">
        <f t="shared" si="12"/>
        <v>86.69101110864662</v>
      </c>
      <c r="AD20" s="262">
        <f t="shared" si="12"/>
        <v>119.06820144768717</v>
      </c>
      <c r="AE20" s="262">
        <f t="shared" si="12"/>
        <v>203.21387575126656</v>
      </c>
      <c r="AF20" s="262">
        <f t="shared" si="12"/>
        <v>414.17728756251068</v>
      </c>
      <c r="AG20" s="262">
        <f t="shared" si="12"/>
        <v>605.78091177262729</v>
      </c>
      <c r="AH20" s="262">
        <f t="shared" ref="AH20:BM20" si="13">SUM(AH21:AH24)</f>
        <v>907.71770001228481</v>
      </c>
      <c r="AI20" s="262">
        <f t="shared" si="13"/>
        <v>1245.7888395036205</v>
      </c>
      <c r="AJ20" s="262">
        <f t="shared" si="13"/>
        <v>1541.6265354730074</v>
      </c>
      <c r="AK20" s="262">
        <f t="shared" si="13"/>
        <v>1833.72714461134</v>
      </c>
      <c r="AL20" s="262">
        <f t="shared" si="13"/>
        <v>2153.7228603780236</v>
      </c>
      <c r="AM20" s="262">
        <f t="shared" si="13"/>
        <v>2417.1399456397326</v>
      </c>
      <c r="AN20" s="262">
        <f t="shared" si="13"/>
        <v>2587.7596962574676</v>
      </c>
      <c r="AO20" s="262">
        <f t="shared" si="13"/>
        <v>2797.2631247393797</v>
      </c>
      <c r="AP20" s="262">
        <f t="shared" si="13"/>
        <v>2916.3763018262416</v>
      </c>
      <c r="AQ20" s="262">
        <f t="shared" si="13"/>
        <v>3103.2596589265772</v>
      </c>
      <c r="AR20" s="262">
        <f t="shared" si="13"/>
        <v>3145.7666486778412</v>
      </c>
      <c r="AS20" s="262">
        <f t="shared" si="13"/>
        <v>3262.5102590351976</v>
      </c>
      <c r="AT20" s="262">
        <f t="shared" si="13"/>
        <v>3253.5027213802223</v>
      </c>
      <c r="AU20" s="262">
        <f t="shared" si="13"/>
        <v>3369.0636428815073</v>
      </c>
      <c r="AV20" s="262">
        <f t="shared" si="13"/>
        <v>3419.0230201967579</v>
      </c>
      <c r="AW20" s="262">
        <f t="shared" si="13"/>
        <v>3466.1632675488245</v>
      </c>
      <c r="AX20" s="262">
        <f t="shared" si="13"/>
        <v>3515.1023539140997</v>
      </c>
      <c r="AY20" s="262">
        <f t="shared" si="13"/>
        <v>3562.5935342675748</v>
      </c>
      <c r="AZ20" s="262">
        <f t="shared" si="13"/>
        <v>3721.7827638261051</v>
      </c>
      <c r="BA20" s="262">
        <f t="shared" si="13"/>
        <v>3791.0190723047467</v>
      </c>
      <c r="BB20" s="262">
        <f t="shared" si="13"/>
        <v>3852.5381049015018</v>
      </c>
      <c r="BC20" s="262">
        <f t="shared" si="13"/>
        <v>3841.8910192761141</v>
      </c>
      <c r="BD20" s="262">
        <f t="shared" si="13"/>
        <v>3974.7298540748416</v>
      </c>
      <c r="BE20" s="262">
        <f t="shared" si="13"/>
        <v>3901.9471160736007</v>
      </c>
      <c r="BF20" s="262">
        <f t="shared" si="13"/>
        <v>3866.982387021802</v>
      </c>
      <c r="BG20" s="262">
        <f t="shared" si="13"/>
        <v>3833.5891183656745</v>
      </c>
      <c r="BH20" s="262">
        <f t="shared" si="13"/>
        <v>3725.0518109848863</v>
      </c>
      <c r="BI20" s="262">
        <f t="shared" si="13"/>
        <v>3570.1660414817488</v>
      </c>
      <c r="BJ20" s="262">
        <f t="shared" si="13"/>
        <v>3367.72849620956</v>
      </c>
      <c r="BK20" s="262">
        <f t="shared" si="13"/>
        <v>3177.7010695596764</v>
      </c>
      <c r="BL20" s="262">
        <f t="shared" si="13"/>
        <v>2781.1373796979569</v>
      </c>
      <c r="BM20" s="262">
        <f t="shared" si="13"/>
        <v>2565.5876972598257</v>
      </c>
      <c r="BN20" s="262">
        <f t="shared" ref="BN20:CS20" si="14">SUM(BN21:BN24)</f>
        <v>2157.0684404668623</v>
      </c>
      <c r="BO20" s="262">
        <f t="shared" si="14"/>
        <v>1865.1559340005172</v>
      </c>
      <c r="BP20" s="262">
        <f t="shared" si="14"/>
        <v>1590.9562526482409</v>
      </c>
      <c r="BQ20" s="262">
        <f t="shared" si="14"/>
        <v>1198.2547148777871</v>
      </c>
      <c r="BR20" s="262">
        <f t="shared" si="14"/>
        <v>913.83141723720951</v>
      </c>
      <c r="BS20" s="262">
        <f t="shared" si="14"/>
        <v>578.45426543510723</v>
      </c>
      <c r="BT20" s="262">
        <f t="shared" si="14"/>
        <v>354.16966970635036</v>
      </c>
      <c r="BU20" s="262">
        <f t="shared" si="14"/>
        <v>157.54257849449922</v>
      </c>
      <c r="BV20" s="262">
        <f t="shared" si="14"/>
        <v>89.803947233243747</v>
      </c>
      <c r="BW20" s="262">
        <f t="shared" si="14"/>
        <v>54.957839524707225</v>
      </c>
      <c r="BX20" s="262">
        <f t="shared" si="14"/>
        <v>61.904959999999996</v>
      </c>
      <c r="BY20" s="262">
        <f t="shared" si="14"/>
        <v>77.978000000000009</v>
      </c>
      <c r="BZ20" s="262">
        <f t="shared" si="14"/>
        <v>80.764319999999998</v>
      </c>
      <c r="CA20" s="262">
        <f t="shared" si="14"/>
        <v>79.220079999999996</v>
      </c>
      <c r="CB20" s="262">
        <f t="shared" si="14"/>
        <v>76.945760000000007</v>
      </c>
      <c r="CC20" s="262">
        <f t="shared" si="14"/>
        <v>75.719840000000005</v>
      </c>
      <c r="CD20" s="262">
        <f t="shared" si="14"/>
        <v>78.236720000000005</v>
      </c>
      <c r="CE20" s="262">
        <f t="shared" si="14"/>
        <v>83.571759999999998</v>
      </c>
      <c r="CF20" s="262">
        <f t="shared" si="14"/>
        <v>85.515119999999996</v>
      </c>
      <c r="CG20" s="262">
        <f t="shared" si="14"/>
        <v>82.74224000000001</v>
      </c>
      <c r="CH20" s="262">
        <f t="shared" si="14"/>
        <v>82.261679999999998</v>
      </c>
      <c r="CI20" s="262">
        <f t="shared" si="14"/>
        <v>86.065760000000012</v>
      </c>
      <c r="CJ20" s="262">
        <f t="shared" si="14"/>
        <v>85.602319999999992</v>
      </c>
      <c r="CK20" s="262">
        <f t="shared" si="14"/>
        <v>82.71096</v>
      </c>
      <c r="CL20" s="262">
        <f t="shared" si="14"/>
        <v>82.905280000000005</v>
      </c>
      <c r="CM20" s="262">
        <f t="shared" si="14"/>
        <v>87.753600000000006</v>
      </c>
      <c r="CN20" s="262">
        <f t="shared" si="14"/>
        <v>91.437440000000009</v>
      </c>
      <c r="CO20" s="262">
        <f t="shared" si="14"/>
        <v>96.570799999999991</v>
      </c>
      <c r="CP20" s="262">
        <f t="shared" si="14"/>
        <v>98.338239999999999</v>
      </c>
      <c r="CQ20" s="262">
        <f t="shared" si="14"/>
        <v>102.34672</v>
      </c>
      <c r="CR20" s="262">
        <f t="shared" si="14"/>
        <v>105.79904000000001</v>
      </c>
      <c r="CS20" s="269">
        <f t="shared" si="14"/>
        <v>111.01231999999999</v>
      </c>
      <c r="CT20" s="28">
        <f>SUM(B20:CS20)</f>
        <v>113018.86940183978</v>
      </c>
      <c r="CU20" s="126"/>
      <c r="CW20" s="117"/>
    </row>
    <row r="21" spans="1:166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0.25</v>
      </c>
      <c r="Y21" s="245">
        <v>0.22</v>
      </c>
      <c r="Z21" s="245">
        <v>0.26</v>
      </c>
      <c r="AA21" s="245">
        <v>0.39</v>
      </c>
      <c r="AB21" s="245">
        <v>0.55000000000000004</v>
      </c>
      <c r="AC21" s="245">
        <v>3.91</v>
      </c>
      <c r="AD21" s="245">
        <v>15.85</v>
      </c>
      <c r="AE21" s="245">
        <v>33.44</v>
      </c>
      <c r="AF21" s="245">
        <v>63.76</v>
      </c>
      <c r="AG21" s="245">
        <v>102.80000000000001</v>
      </c>
      <c r="AH21" s="245">
        <v>166.72</v>
      </c>
      <c r="AI21" s="245">
        <v>246.79</v>
      </c>
      <c r="AJ21" s="245">
        <v>325.91000000000003</v>
      </c>
      <c r="AK21" s="245">
        <v>402.83</v>
      </c>
      <c r="AL21" s="245">
        <v>532.71</v>
      </c>
      <c r="AM21" s="245">
        <v>626.82999999999993</v>
      </c>
      <c r="AN21" s="245">
        <v>654.51</v>
      </c>
      <c r="AO21" s="245">
        <v>733.89</v>
      </c>
      <c r="AP21" s="245">
        <v>724</v>
      </c>
      <c r="AQ21" s="245">
        <v>804.22</v>
      </c>
      <c r="AR21" s="245">
        <v>761.06000000000006</v>
      </c>
      <c r="AS21" s="245">
        <v>819.82</v>
      </c>
      <c r="AT21" s="245">
        <v>749.73</v>
      </c>
      <c r="AU21" s="245">
        <v>778.05000000000007</v>
      </c>
      <c r="AV21" s="245">
        <v>799.07999999999993</v>
      </c>
      <c r="AW21" s="245">
        <v>831.69999999999993</v>
      </c>
      <c r="AX21" s="245">
        <v>913.24</v>
      </c>
      <c r="AY21" s="245">
        <v>956.40000000000009</v>
      </c>
      <c r="AZ21" s="245">
        <v>1125.1500000000001</v>
      </c>
      <c r="BA21" s="245">
        <v>1181.0999999999999</v>
      </c>
      <c r="BB21" s="245">
        <v>1269.96</v>
      </c>
      <c r="BC21" s="245">
        <v>1283.3700000000001</v>
      </c>
      <c r="BD21" s="245">
        <v>1459.91</v>
      </c>
      <c r="BE21" s="245">
        <v>1472.99</v>
      </c>
      <c r="BF21" s="245">
        <v>1500.98</v>
      </c>
      <c r="BG21" s="245">
        <v>1485.08</v>
      </c>
      <c r="BH21" s="245">
        <v>1451.99</v>
      </c>
      <c r="BI21" s="245">
        <v>1403.18</v>
      </c>
      <c r="BJ21" s="245">
        <v>1345.42</v>
      </c>
      <c r="BK21" s="245">
        <v>1275.8999999999999</v>
      </c>
      <c r="BL21" s="245">
        <v>1053.3800000000001</v>
      </c>
      <c r="BM21" s="245">
        <v>947.32</v>
      </c>
      <c r="BN21" s="245">
        <v>729.12</v>
      </c>
      <c r="BO21" s="245">
        <v>621.82999999999993</v>
      </c>
      <c r="BP21" s="245">
        <v>523.80999999999995</v>
      </c>
      <c r="BQ21" s="245">
        <v>421.38000000000005</v>
      </c>
      <c r="BR21" s="245">
        <v>335.63</v>
      </c>
      <c r="BS21" s="245">
        <v>213.31</v>
      </c>
      <c r="BT21" s="245">
        <v>119.44</v>
      </c>
      <c r="BU21" s="245">
        <v>58.13</v>
      </c>
      <c r="BV21" s="245">
        <v>21.830000000000002</v>
      </c>
      <c r="BW21" s="245">
        <v>0.91999999999999993</v>
      </c>
      <c r="BX21" s="245">
        <v>0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5">SUM(B21:CS21)</f>
        <v>33350.050000000003</v>
      </c>
      <c r="CU21" s="128"/>
      <c r="CW21" s="117"/>
    </row>
    <row r="22" spans="1:166">
      <c r="A22" s="22" t="s">
        <v>66</v>
      </c>
      <c r="B22" s="141" cm="1">
        <f t="array" ref="B22:CS22">TRANSPOSE('[4]FEB-24'!$H$4:$H$99)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4.6185927080507465</v>
      </c>
      <c r="AA22" s="141">
        <v>6.3842518922150164</v>
      </c>
      <c r="AB22" s="141">
        <v>6.4214236645132106</v>
      </c>
      <c r="AC22" s="141">
        <v>8.3078911086466132</v>
      </c>
      <c r="AD22" s="141">
        <v>30.127721447687165</v>
      </c>
      <c r="AE22" s="141">
        <v>94.39771575126656</v>
      </c>
      <c r="AF22" s="141">
        <v>273.18464756251069</v>
      </c>
      <c r="AG22" s="141">
        <v>426.27659177262734</v>
      </c>
      <c r="AH22" s="141">
        <v>662.45674001228474</v>
      </c>
      <c r="AI22" s="141">
        <v>919.16499950362038</v>
      </c>
      <c r="AJ22" s="141">
        <v>1141.3499754730074</v>
      </c>
      <c r="AK22" s="141">
        <v>1364.6501046113401</v>
      </c>
      <c r="AL22" s="141">
        <v>1567.3264603780237</v>
      </c>
      <c r="AM22" s="141">
        <v>1733.6360256397325</v>
      </c>
      <c r="AN22" s="141">
        <v>1869.0412162574676</v>
      </c>
      <c r="AO22" s="141">
        <v>2003.0344847393796</v>
      </c>
      <c r="AP22" s="141">
        <v>2137.8451818262415</v>
      </c>
      <c r="AQ22" s="141">
        <v>2244.4824589265777</v>
      </c>
      <c r="AR22" s="141">
        <v>2330.2567286778412</v>
      </c>
      <c r="AS22" s="141">
        <v>2389.6410590351975</v>
      </c>
      <c r="AT22" s="141">
        <v>2449.9914413802221</v>
      </c>
      <c r="AU22" s="141">
        <v>2537.2705228815071</v>
      </c>
      <c r="AV22" s="141">
        <v>2566.8094201967579</v>
      </c>
      <c r="AW22" s="141">
        <v>2581.4116675488244</v>
      </c>
      <c r="AX22" s="141">
        <v>2549.7827539140994</v>
      </c>
      <c r="AY22" s="141">
        <v>2555.2353742675746</v>
      </c>
      <c r="AZ22" s="141">
        <v>2547.6370038261048</v>
      </c>
      <c r="BA22" s="141">
        <v>2564.3757123047467</v>
      </c>
      <c r="BB22" s="141">
        <v>2532.6910649015017</v>
      </c>
      <c r="BC22" s="141">
        <v>2506.3568592761139</v>
      </c>
      <c r="BD22" s="141">
        <v>2461.8627340748412</v>
      </c>
      <c r="BE22" s="141">
        <v>2377.5932760736005</v>
      </c>
      <c r="BF22" s="141">
        <v>2318.3761470218019</v>
      </c>
      <c r="BG22" s="141">
        <v>2300.4763183656742</v>
      </c>
      <c r="BH22" s="141">
        <v>2221.835970984886</v>
      </c>
      <c r="BI22" s="141">
        <v>2113.6102814817491</v>
      </c>
      <c r="BJ22" s="141">
        <v>1969.2133762095602</v>
      </c>
      <c r="BK22" s="141">
        <v>1851.3921895596766</v>
      </c>
      <c r="BL22" s="141">
        <v>1678.155459697957</v>
      </c>
      <c r="BM22" s="141">
        <v>1566.4784972598254</v>
      </c>
      <c r="BN22" s="141">
        <v>1374.8854004668622</v>
      </c>
      <c r="BO22" s="141">
        <v>1191.0727340005174</v>
      </c>
      <c r="BP22" s="141">
        <v>1013.9475326482411</v>
      </c>
      <c r="BQ22" s="141">
        <v>723.63559487778707</v>
      </c>
      <c r="BR22" s="141">
        <v>523.7618972372095</v>
      </c>
      <c r="BS22" s="141">
        <v>310.11498543510726</v>
      </c>
      <c r="BT22" s="141">
        <v>179.68566970635032</v>
      </c>
      <c r="BU22" s="141">
        <v>45.627378494499212</v>
      </c>
      <c r="BV22" s="141">
        <v>14.871627233243739</v>
      </c>
      <c r="BW22" s="141">
        <v>1.0775195247072289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5"/>
        <v>72841.840681839807</v>
      </c>
      <c r="CU22" s="128"/>
      <c r="CW22" s="117"/>
    </row>
    <row r="23" spans="1:166">
      <c r="A23" s="22" t="s">
        <v>24</v>
      </c>
      <c r="B23" s="141">
        <f>B50</f>
        <v>50.39</v>
      </c>
      <c r="C23" s="141">
        <f t="shared" ref="C23:BN23" si="16">C50</f>
        <v>50.06</v>
      </c>
      <c r="D23" s="141">
        <f t="shared" si="16"/>
        <v>47.97</v>
      </c>
      <c r="E23" s="141">
        <f t="shared" si="16"/>
        <v>48.89</v>
      </c>
      <c r="F23" s="141">
        <f t="shared" si="16"/>
        <v>47.59</v>
      </c>
      <c r="G23" s="141">
        <f t="shared" si="16"/>
        <v>45.64</v>
      </c>
      <c r="H23" s="141">
        <f t="shared" si="16"/>
        <v>43.84</v>
      </c>
      <c r="I23" s="141">
        <f t="shared" si="16"/>
        <v>43.08</v>
      </c>
      <c r="J23" s="141">
        <f t="shared" si="16"/>
        <v>41.59</v>
      </c>
      <c r="K23" s="141">
        <f t="shared" si="16"/>
        <v>38.869999999999997</v>
      </c>
      <c r="L23" s="141">
        <f t="shared" si="16"/>
        <v>37.94</v>
      </c>
      <c r="M23" s="141">
        <f t="shared" si="16"/>
        <v>38.979999999999997</v>
      </c>
      <c r="N23" s="141">
        <f t="shared" si="16"/>
        <v>36.83</v>
      </c>
      <c r="O23" s="141">
        <f t="shared" si="16"/>
        <v>33.29</v>
      </c>
      <c r="P23" s="141">
        <f t="shared" si="16"/>
        <v>29.78</v>
      </c>
      <c r="Q23" s="141">
        <f t="shared" si="16"/>
        <v>26.13</v>
      </c>
      <c r="R23" s="141">
        <f t="shared" si="16"/>
        <v>22.84</v>
      </c>
      <c r="S23" s="141">
        <f t="shared" si="16"/>
        <v>20.83</v>
      </c>
      <c r="T23" s="141">
        <f t="shared" si="16"/>
        <v>18.690000000000001</v>
      </c>
      <c r="U23" s="141">
        <f t="shared" si="16"/>
        <v>17.53</v>
      </c>
      <c r="V23" s="141">
        <f t="shared" si="16"/>
        <v>16.86</v>
      </c>
      <c r="W23" s="141">
        <f t="shared" si="16"/>
        <v>16.47</v>
      </c>
      <c r="X23" s="141">
        <f t="shared" si="16"/>
        <v>15.91</v>
      </c>
      <c r="Y23" s="141">
        <f t="shared" si="16"/>
        <v>16.84</v>
      </c>
      <c r="Z23" s="141">
        <f t="shared" si="16"/>
        <v>17.54</v>
      </c>
      <c r="AA23" s="141">
        <f t="shared" si="16"/>
        <v>17.760000000000002</v>
      </c>
      <c r="AB23" s="141">
        <f t="shared" si="16"/>
        <v>19.66</v>
      </c>
      <c r="AC23" s="141">
        <f t="shared" si="16"/>
        <v>20.23</v>
      </c>
      <c r="AD23" s="141">
        <f t="shared" si="16"/>
        <v>21</v>
      </c>
      <c r="AE23" s="141">
        <f t="shared" si="16"/>
        <v>22.78</v>
      </c>
      <c r="AF23" s="141">
        <f t="shared" si="16"/>
        <v>23.63</v>
      </c>
      <c r="AG23" s="141">
        <f t="shared" si="16"/>
        <v>24.54</v>
      </c>
      <c r="AH23" s="141">
        <f t="shared" si="16"/>
        <v>25.71</v>
      </c>
      <c r="AI23" s="141">
        <f t="shared" si="16"/>
        <v>26.41</v>
      </c>
      <c r="AJ23" s="141">
        <f t="shared" si="16"/>
        <v>21.01</v>
      </c>
      <c r="AK23" s="141">
        <f t="shared" si="16"/>
        <v>13.93</v>
      </c>
      <c r="AL23" s="141">
        <f t="shared" si="16"/>
        <v>1.5</v>
      </c>
      <c r="AM23" s="141">
        <f t="shared" si="16"/>
        <v>2.13</v>
      </c>
      <c r="AN23" s="141">
        <f t="shared" si="16"/>
        <v>11.1</v>
      </c>
      <c r="AO23" s="141">
        <f t="shared" si="16"/>
        <v>7.29</v>
      </c>
      <c r="AP23" s="141">
        <f t="shared" si="16"/>
        <v>2</v>
      </c>
      <c r="AQ23" s="141">
        <f t="shared" si="16"/>
        <v>0.97</v>
      </c>
      <c r="AR23" s="141">
        <f t="shared" si="16"/>
        <v>0.43</v>
      </c>
      <c r="AS23" s="141">
        <f t="shared" si="16"/>
        <v>0.24</v>
      </c>
      <c r="AT23" s="141">
        <f t="shared" si="16"/>
        <v>0.3</v>
      </c>
      <c r="AU23" s="141">
        <f t="shared" si="16"/>
        <v>0.26</v>
      </c>
      <c r="AV23" s="141">
        <f t="shared" si="16"/>
        <v>0.1</v>
      </c>
      <c r="AW23" s="141">
        <f t="shared" si="16"/>
        <v>0.01</v>
      </c>
      <c r="AX23" s="141">
        <f t="shared" si="16"/>
        <v>0.01</v>
      </c>
      <c r="AY23" s="141">
        <f t="shared" si="16"/>
        <v>0.01</v>
      </c>
      <c r="AZ23" s="141">
        <f t="shared" si="16"/>
        <v>0.01</v>
      </c>
      <c r="BA23" s="141">
        <f t="shared" si="16"/>
        <v>0.01</v>
      </c>
      <c r="BB23" s="141">
        <f t="shared" si="16"/>
        <v>0.01</v>
      </c>
      <c r="BC23" s="141">
        <f t="shared" si="16"/>
        <v>0.01</v>
      </c>
      <c r="BD23" s="141">
        <f t="shared" si="16"/>
        <v>0.01</v>
      </c>
      <c r="BE23" s="141">
        <f t="shared" si="16"/>
        <v>0.01</v>
      </c>
      <c r="BF23" s="141">
        <f t="shared" si="16"/>
        <v>0.01</v>
      </c>
      <c r="BG23" s="141">
        <f t="shared" si="16"/>
        <v>0.03</v>
      </c>
      <c r="BH23" s="141">
        <f t="shared" si="16"/>
        <v>0.11</v>
      </c>
      <c r="BI23" s="141">
        <f t="shared" si="16"/>
        <v>0.12</v>
      </c>
      <c r="BJ23" s="141">
        <f t="shared" si="16"/>
        <v>0.09</v>
      </c>
      <c r="BK23" s="141">
        <f t="shared" si="16"/>
        <v>0.18</v>
      </c>
      <c r="BL23" s="141">
        <f t="shared" si="16"/>
        <v>0.92</v>
      </c>
      <c r="BM23" s="141">
        <f t="shared" si="16"/>
        <v>0.65</v>
      </c>
      <c r="BN23" s="141">
        <f t="shared" si="16"/>
        <v>0.27</v>
      </c>
      <c r="BO23" s="141">
        <f t="shared" ref="BO23:CS23" si="17">BO50</f>
        <v>0.56999999999999995</v>
      </c>
      <c r="BP23" s="141">
        <f t="shared" si="17"/>
        <v>0.56999999999999995</v>
      </c>
      <c r="BQ23" s="141">
        <f t="shared" si="17"/>
        <v>0.56999999999999995</v>
      </c>
      <c r="BR23" s="141">
        <f t="shared" si="17"/>
        <v>0.14000000000000001</v>
      </c>
      <c r="BS23" s="141">
        <f t="shared" si="17"/>
        <v>0.04</v>
      </c>
      <c r="BT23" s="141">
        <f t="shared" si="17"/>
        <v>0.04</v>
      </c>
      <c r="BU23" s="141">
        <f t="shared" si="17"/>
        <v>0.27</v>
      </c>
      <c r="BV23" s="141">
        <f t="shared" si="17"/>
        <v>1.1100000000000001</v>
      </c>
      <c r="BW23" s="141">
        <f t="shared" si="17"/>
        <v>0.87</v>
      </c>
      <c r="BX23" s="141">
        <f t="shared" si="17"/>
        <v>9.08</v>
      </c>
      <c r="BY23" s="141">
        <f t="shared" si="17"/>
        <v>23.68</v>
      </c>
      <c r="BZ23" s="141">
        <f t="shared" si="17"/>
        <v>25.65</v>
      </c>
      <c r="CA23" s="141">
        <f t="shared" si="17"/>
        <v>25.22</v>
      </c>
      <c r="CB23" s="141">
        <f t="shared" si="17"/>
        <v>24.36</v>
      </c>
      <c r="CC23" s="141">
        <f t="shared" si="17"/>
        <v>23.2</v>
      </c>
      <c r="CD23" s="141">
        <f t="shared" si="17"/>
        <v>26.06</v>
      </c>
      <c r="CE23" s="141">
        <f t="shared" si="17"/>
        <v>30.57</v>
      </c>
      <c r="CF23" s="141">
        <f t="shared" si="17"/>
        <v>31.85</v>
      </c>
      <c r="CG23" s="141">
        <f t="shared" si="17"/>
        <v>30.54</v>
      </c>
      <c r="CH23" s="141">
        <f t="shared" si="17"/>
        <v>31.64</v>
      </c>
      <c r="CI23" s="141">
        <f t="shared" si="17"/>
        <v>33.31</v>
      </c>
      <c r="CJ23" s="141">
        <f t="shared" si="17"/>
        <v>33.29</v>
      </c>
      <c r="CK23" s="141">
        <f t="shared" si="17"/>
        <v>29.61</v>
      </c>
      <c r="CL23" s="141">
        <f t="shared" si="17"/>
        <v>30.17</v>
      </c>
      <c r="CM23" s="141">
        <f t="shared" si="17"/>
        <v>35.46</v>
      </c>
      <c r="CN23" s="141">
        <f t="shared" si="17"/>
        <v>40.22</v>
      </c>
      <c r="CO23" s="141">
        <f t="shared" si="17"/>
        <v>44.37</v>
      </c>
      <c r="CP23" s="141">
        <f t="shared" si="17"/>
        <v>45.54</v>
      </c>
      <c r="CQ23" s="141">
        <f t="shared" si="17"/>
        <v>49.62</v>
      </c>
      <c r="CR23" s="141">
        <f t="shared" si="17"/>
        <v>52.56</v>
      </c>
      <c r="CS23" s="141">
        <f t="shared" si="17"/>
        <v>57.58</v>
      </c>
      <c r="CT23" s="184">
        <f t="shared" si="15"/>
        <v>1827.5899999999988</v>
      </c>
      <c r="CU23" s="128"/>
      <c r="CW23" s="117"/>
    </row>
    <row r="24" spans="1:166" ht="15.75" thickBot="1">
      <c r="A24" s="24" t="s">
        <v>41</v>
      </c>
      <c r="B24" s="35" cm="1">
        <f t="array" ref="B24:CS24">TRANSPOSE([5]Sheet1!$C$14979:$C$15074)</f>
        <v>50.853520000000003</v>
      </c>
      <c r="C24" s="1">
        <v>49.767519999999998</v>
      </c>
      <c r="D24" s="1">
        <v>50.091920000000002</v>
      </c>
      <c r="E24" s="1">
        <v>52.379440000000002</v>
      </c>
      <c r="F24" s="1">
        <v>52.334479999999999</v>
      </c>
      <c r="G24" s="1">
        <v>52.13064</v>
      </c>
      <c r="H24" s="1">
        <v>50.803040000000003</v>
      </c>
      <c r="I24" s="1">
        <v>50.061199999999999</v>
      </c>
      <c r="J24" s="1">
        <v>51.142800000000001</v>
      </c>
      <c r="K24" s="1">
        <v>51.393839999999997</v>
      </c>
      <c r="L24" s="1">
        <v>52.908320000000003</v>
      </c>
      <c r="M24" s="1">
        <v>52.147199999999998</v>
      </c>
      <c r="N24" s="1">
        <v>51.214799999999997</v>
      </c>
      <c r="O24" s="1">
        <v>49.410640000000001</v>
      </c>
      <c r="P24" s="1">
        <v>48.509520000000002</v>
      </c>
      <c r="Q24" s="1">
        <v>48.373919999999998</v>
      </c>
      <c r="R24" s="1">
        <v>48.295439999999999</v>
      </c>
      <c r="S24" s="1">
        <v>51.173279999999998</v>
      </c>
      <c r="T24" s="1">
        <v>52.656640000000003</v>
      </c>
      <c r="U24" s="1">
        <v>51.890160000000002</v>
      </c>
      <c r="V24" s="1">
        <v>52.658239999999999</v>
      </c>
      <c r="W24" s="1">
        <v>53.186160000000001</v>
      </c>
      <c r="X24" s="1">
        <v>52.084719999999997</v>
      </c>
      <c r="Y24" s="1">
        <v>50.108319999999999</v>
      </c>
      <c r="Z24" s="1">
        <v>50.714480000000002</v>
      </c>
      <c r="AA24" s="1">
        <v>53.885280000000002</v>
      </c>
      <c r="AB24" s="1">
        <v>53.311120000000003</v>
      </c>
      <c r="AC24" s="1">
        <v>54.243119999999998</v>
      </c>
      <c r="AD24" s="1">
        <v>52.090479999999999</v>
      </c>
      <c r="AE24" s="1">
        <v>52.596159999999998</v>
      </c>
      <c r="AF24" s="1">
        <v>53.602640000000001</v>
      </c>
      <c r="AG24" s="1">
        <v>52.164319999999996</v>
      </c>
      <c r="AH24" s="1">
        <v>52.830959999999997</v>
      </c>
      <c r="AI24" s="1">
        <v>53.423839999999998</v>
      </c>
      <c r="AJ24" s="1">
        <v>53.356560000000002</v>
      </c>
      <c r="AK24" s="1">
        <v>52.317039999999999</v>
      </c>
      <c r="AL24" s="1">
        <v>52.186399999999999</v>
      </c>
      <c r="AM24" s="1">
        <v>54.54392</v>
      </c>
      <c r="AN24" s="1">
        <v>53.10848</v>
      </c>
      <c r="AO24" s="1">
        <v>53.048639999999999</v>
      </c>
      <c r="AP24" s="1">
        <v>52.531120000000001</v>
      </c>
      <c r="AQ24" s="1">
        <v>53.587200000000003</v>
      </c>
      <c r="AR24" s="1">
        <v>54.019919999999999</v>
      </c>
      <c r="AS24" s="1">
        <v>52.809199999999997</v>
      </c>
      <c r="AT24" s="1">
        <v>53.481279999999998</v>
      </c>
      <c r="AU24" s="1">
        <v>53.48312</v>
      </c>
      <c r="AV24" s="1">
        <v>53.0336</v>
      </c>
      <c r="AW24" s="1">
        <v>53.041600000000003</v>
      </c>
      <c r="AX24" s="1">
        <v>52.069600000000001</v>
      </c>
      <c r="AY24" s="1">
        <v>50.948160000000001</v>
      </c>
      <c r="AZ24" s="1">
        <v>48.985759999999999</v>
      </c>
      <c r="BA24" s="1">
        <v>45.533360000000002</v>
      </c>
      <c r="BB24" s="1">
        <v>49.877040000000001</v>
      </c>
      <c r="BC24" s="1">
        <v>52.154159999999997</v>
      </c>
      <c r="BD24" s="1">
        <v>52.947119999999998</v>
      </c>
      <c r="BE24" s="1">
        <v>51.353839999999998</v>
      </c>
      <c r="BF24" s="1">
        <v>47.616239999999998</v>
      </c>
      <c r="BG24" s="1">
        <v>48.002800000000001</v>
      </c>
      <c r="BH24" s="1">
        <v>51.115839999999999</v>
      </c>
      <c r="BI24" s="1">
        <v>53.255760000000002</v>
      </c>
      <c r="BJ24" s="1">
        <v>53.005119999999998</v>
      </c>
      <c r="BK24" s="1">
        <v>50.228879999999997</v>
      </c>
      <c r="BL24" s="1">
        <v>48.681919999999998</v>
      </c>
      <c r="BM24" s="1">
        <v>51.139200000000002</v>
      </c>
      <c r="BN24" s="1">
        <v>52.793039999999998</v>
      </c>
      <c r="BO24" s="1">
        <v>51.683199999999999</v>
      </c>
      <c r="BP24" s="1">
        <v>52.628720000000001</v>
      </c>
      <c r="BQ24" s="1">
        <v>52.669119999999999</v>
      </c>
      <c r="BR24" s="1">
        <v>54.299520000000001</v>
      </c>
      <c r="BS24" s="1">
        <v>54.989280000000001</v>
      </c>
      <c r="BT24" s="1">
        <v>55.003999999999998</v>
      </c>
      <c r="BU24" s="1">
        <v>53.5152</v>
      </c>
      <c r="BV24" s="1">
        <v>51.992319999999999</v>
      </c>
      <c r="BW24" s="1">
        <v>52.090319999999998</v>
      </c>
      <c r="BX24" s="1">
        <v>52.824959999999997</v>
      </c>
      <c r="BY24" s="1">
        <v>54.298000000000002</v>
      </c>
      <c r="BZ24" s="1">
        <v>55.114319999999999</v>
      </c>
      <c r="CA24" s="1">
        <v>54.000079999999997</v>
      </c>
      <c r="CB24" s="1">
        <v>52.585760000000001</v>
      </c>
      <c r="CC24" s="1">
        <v>52.519840000000002</v>
      </c>
      <c r="CD24" s="1">
        <v>52.176720000000003</v>
      </c>
      <c r="CE24" s="1">
        <v>53.001759999999997</v>
      </c>
      <c r="CF24" s="1">
        <v>53.665120000000002</v>
      </c>
      <c r="CG24" s="1">
        <v>52.202240000000003</v>
      </c>
      <c r="CH24" s="1">
        <v>50.621679999999998</v>
      </c>
      <c r="CI24" s="1">
        <v>52.755760000000002</v>
      </c>
      <c r="CJ24" s="1">
        <v>52.31232</v>
      </c>
      <c r="CK24" s="1">
        <v>53.100960000000001</v>
      </c>
      <c r="CL24" s="1">
        <v>52.735280000000003</v>
      </c>
      <c r="CM24" s="1">
        <v>52.293599999999998</v>
      </c>
      <c r="CN24" s="1">
        <v>51.217440000000003</v>
      </c>
      <c r="CO24" s="1">
        <v>52.200800000000001</v>
      </c>
      <c r="CP24" s="1">
        <v>52.79824</v>
      </c>
      <c r="CQ24" s="1">
        <v>52.72672</v>
      </c>
      <c r="CR24" s="1">
        <v>53.239040000000003</v>
      </c>
      <c r="CS24" s="36">
        <v>53.432319999999997</v>
      </c>
      <c r="CT24" s="184">
        <f t="shared" si="15"/>
        <v>4999.3887199999999</v>
      </c>
      <c r="CU24" s="128"/>
      <c r="CW24" s="117"/>
    </row>
    <row r="25" spans="1:166" ht="15.75" thickBot="1">
      <c r="A25" s="45" t="s">
        <v>48</v>
      </c>
      <c r="B25" s="46">
        <f>SUM(B3,B13,B15,B20)</f>
        <v>8457.9035199999998</v>
      </c>
      <c r="C25" s="47">
        <f t="shared" ref="C25:BN25" si="18">SUM(C3,C13,C15,C20)</f>
        <v>8456.4875200000006</v>
      </c>
      <c r="D25" s="47">
        <f t="shared" si="18"/>
        <v>8454.72192</v>
      </c>
      <c r="E25" s="47">
        <f t="shared" si="18"/>
        <v>8457.9294399999999</v>
      </c>
      <c r="F25" s="47">
        <f t="shared" si="18"/>
        <v>8456.3244800000011</v>
      </c>
      <c r="G25" s="47">
        <f t="shared" si="18"/>
        <v>8454.1706400000021</v>
      </c>
      <c r="H25" s="47">
        <f t="shared" si="18"/>
        <v>8451.0430400000023</v>
      </c>
      <c r="I25" s="47">
        <f t="shared" si="18"/>
        <v>8449.5412000000015</v>
      </c>
      <c r="J25" s="47">
        <f t="shared" si="18"/>
        <v>8449.1328000000012</v>
      </c>
      <c r="K25" s="47">
        <f t="shared" si="18"/>
        <v>8446.6638400000011</v>
      </c>
      <c r="L25" s="47">
        <f t="shared" si="18"/>
        <v>8447.2483200000006</v>
      </c>
      <c r="M25" s="47">
        <f t="shared" si="18"/>
        <v>8447.5272000000023</v>
      </c>
      <c r="N25" s="47">
        <f t="shared" si="18"/>
        <v>8444.4448000000011</v>
      </c>
      <c r="O25" s="47">
        <f t="shared" si="18"/>
        <v>8439.1006400000006</v>
      </c>
      <c r="P25" s="47">
        <f t="shared" si="18"/>
        <v>8434.6895200000017</v>
      </c>
      <c r="Q25" s="47">
        <f t="shared" si="18"/>
        <v>8430.9039200000007</v>
      </c>
      <c r="R25" s="47">
        <f t="shared" si="18"/>
        <v>8427.5354400000015</v>
      </c>
      <c r="S25" s="47">
        <f t="shared" si="18"/>
        <v>8428.4032800000023</v>
      </c>
      <c r="T25" s="47">
        <f t="shared" si="18"/>
        <v>8427.7466400000012</v>
      </c>
      <c r="U25" s="47">
        <f t="shared" si="18"/>
        <v>8425.8201600000011</v>
      </c>
      <c r="V25" s="47">
        <f t="shared" si="18"/>
        <v>8423.088240000001</v>
      </c>
      <c r="W25" s="47">
        <f t="shared" si="18"/>
        <v>8426.7761600000013</v>
      </c>
      <c r="X25" s="47">
        <f t="shared" si="18"/>
        <v>8428.9147200000007</v>
      </c>
      <c r="Y25" s="47">
        <f t="shared" si="18"/>
        <v>8431.478320000002</v>
      </c>
      <c r="Z25" s="47">
        <f t="shared" si="18"/>
        <v>8440.2830727080527</v>
      </c>
      <c r="AA25" s="47">
        <f t="shared" si="18"/>
        <v>8445.5695318922171</v>
      </c>
      <c r="AB25" s="47">
        <f t="shared" si="18"/>
        <v>8447.0925436645139</v>
      </c>
      <c r="AC25" s="47">
        <f t="shared" si="18"/>
        <v>8453.8410111086487</v>
      </c>
      <c r="AD25" s="47">
        <f t="shared" si="18"/>
        <v>8486.158201447688</v>
      </c>
      <c r="AE25" s="47">
        <f t="shared" si="18"/>
        <v>8570.3038757512659</v>
      </c>
      <c r="AF25" s="47">
        <f t="shared" si="18"/>
        <v>8775.9572875625108</v>
      </c>
      <c r="AG25" s="47">
        <f t="shared" si="18"/>
        <v>8960.930911772628</v>
      </c>
      <c r="AH25" s="47">
        <f t="shared" si="18"/>
        <v>9262.8677000122862</v>
      </c>
      <c r="AI25" s="47">
        <f t="shared" si="18"/>
        <v>9600.9388395036221</v>
      </c>
      <c r="AJ25" s="47">
        <f t="shared" si="18"/>
        <v>9891.9065354730083</v>
      </c>
      <c r="AK25" s="47">
        <f t="shared" si="18"/>
        <v>10185.077144611339</v>
      </c>
      <c r="AL25" s="47">
        <f t="shared" si="18"/>
        <v>10505.072860378024</v>
      </c>
      <c r="AM25" s="47">
        <f t="shared" si="18"/>
        <v>10767.759945639733</v>
      </c>
      <c r="AN25" s="47">
        <f t="shared" si="18"/>
        <v>10934.179696257468</v>
      </c>
      <c r="AO25" s="47">
        <f t="shared" si="18"/>
        <v>11139.723124739381</v>
      </c>
      <c r="AP25" s="47">
        <f t="shared" si="18"/>
        <v>11249.726301826242</v>
      </c>
      <c r="AQ25" s="47">
        <f t="shared" si="18"/>
        <v>11433.859658926578</v>
      </c>
      <c r="AR25" s="47">
        <f t="shared" si="18"/>
        <v>11476.366648677842</v>
      </c>
      <c r="AS25" s="47">
        <f t="shared" si="18"/>
        <v>11593.110259035198</v>
      </c>
      <c r="AT25" s="47">
        <f t="shared" si="18"/>
        <v>11584.102721380223</v>
      </c>
      <c r="AU25" s="47">
        <f t="shared" si="18"/>
        <v>11699.663642881507</v>
      </c>
      <c r="AV25" s="47">
        <f t="shared" si="18"/>
        <v>11749.903020196758</v>
      </c>
      <c r="AW25" s="47">
        <f t="shared" si="18"/>
        <v>11797.323267548825</v>
      </c>
      <c r="AX25" s="47">
        <f t="shared" si="18"/>
        <v>11846.6623539141</v>
      </c>
      <c r="AY25" s="47">
        <f t="shared" si="18"/>
        <v>11894.523534267575</v>
      </c>
      <c r="AZ25" s="47">
        <f t="shared" si="18"/>
        <v>12054.162763826105</v>
      </c>
      <c r="BA25" s="47">
        <f t="shared" si="18"/>
        <v>12123.279072304747</v>
      </c>
      <c r="BB25" s="47">
        <f t="shared" si="18"/>
        <v>12184.798104901502</v>
      </c>
      <c r="BC25" s="47">
        <f t="shared" si="18"/>
        <v>12174.151019276114</v>
      </c>
      <c r="BD25" s="47">
        <f t="shared" si="18"/>
        <v>12306.989854074842</v>
      </c>
      <c r="BE25" s="47">
        <f t="shared" si="18"/>
        <v>12234.207116073601</v>
      </c>
      <c r="BF25" s="47">
        <f t="shared" si="18"/>
        <v>12199.242387021803</v>
      </c>
      <c r="BG25" s="47">
        <f t="shared" si="18"/>
        <v>12165.849118365675</v>
      </c>
      <c r="BH25" s="47">
        <f t="shared" si="18"/>
        <v>12057.311810984887</v>
      </c>
      <c r="BI25" s="47">
        <f t="shared" si="18"/>
        <v>11902.356041481749</v>
      </c>
      <c r="BJ25" s="47">
        <f t="shared" si="18"/>
        <v>11701.31849620956</v>
      </c>
      <c r="BK25" s="47">
        <f t="shared" si="18"/>
        <v>11511.291069559677</v>
      </c>
      <c r="BL25" s="47">
        <f t="shared" si="18"/>
        <v>11114.727379697957</v>
      </c>
      <c r="BM25" s="47">
        <f t="shared" si="18"/>
        <v>10899.177697259825</v>
      </c>
      <c r="BN25" s="47">
        <f t="shared" si="18"/>
        <v>10487.898440466863</v>
      </c>
      <c r="BO25" s="47">
        <f t="shared" ref="BO25:CS25" si="19">SUM(BO3,BO13,BO15,BO20)</f>
        <v>10195.985934000517</v>
      </c>
      <c r="BP25" s="47">
        <f t="shared" si="19"/>
        <v>9921.7862526482404</v>
      </c>
      <c r="BQ25" s="47">
        <f t="shared" si="19"/>
        <v>9529.0847148777866</v>
      </c>
      <c r="BR25" s="47">
        <f t="shared" si="19"/>
        <v>9244.6614172372101</v>
      </c>
      <c r="BS25" s="47">
        <f t="shared" si="19"/>
        <v>8912.834265435109</v>
      </c>
      <c r="BT25" s="47">
        <f t="shared" si="19"/>
        <v>8692.0996697063511</v>
      </c>
      <c r="BU25" s="47">
        <f t="shared" si="19"/>
        <v>8499.0225784945014</v>
      </c>
      <c r="BV25" s="47">
        <f t="shared" si="19"/>
        <v>8443.5439472332437</v>
      </c>
      <c r="BW25" s="47">
        <f t="shared" si="19"/>
        <v>8411.4778395247085</v>
      </c>
      <c r="BX25" s="47">
        <f t="shared" si="19"/>
        <v>8418.4249600000003</v>
      </c>
      <c r="BY25" s="47">
        <f t="shared" si="19"/>
        <v>8434.4979999999996</v>
      </c>
      <c r="BZ25" s="47">
        <f t="shared" si="19"/>
        <v>8437.2843200000007</v>
      </c>
      <c r="CA25" s="47">
        <f t="shared" si="19"/>
        <v>8435.7400799999996</v>
      </c>
      <c r="CB25" s="47">
        <f t="shared" si="19"/>
        <v>8433.465760000001</v>
      </c>
      <c r="CC25" s="47">
        <f t="shared" si="19"/>
        <v>8432.2398400000002</v>
      </c>
      <c r="CD25" s="47">
        <f t="shared" si="19"/>
        <v>8434.7567200000012</v>
      </c>
      <c r="CE25" s="47">
        <f t="shared" si="19"/>
        <v>8440.0917600000012</v>
      </c>
      <c r="CF25" s="47">
        <f t="shared" si="19"/>
        <v>8442.0351200000005</v>
      </c>
      <c r="CG25" s="47">
        <f t="shared" si="19"/>
        <v>8439.26224</v>
      </c>
      <c r="CH25" s="47">
        <f t="shared" si="19"/>
        <v>8441.86168</v>
      </c>
      <c r="CI25" s="47">
        <f t="shared" si="19"/>
        <v>8442.1157600000006</v>
      </c>
      <c r="CJ25" s="47">
        <f t="shared" si="19"/>
        <v>8440.9423200000001</v>
      </c>
      <c r="CK25" s="47">
        <f t="shared" si="19"/>
        <v>8435.2009600000001</v>
      </c>
      <c r="CL25" s="47">
        <f t="shared" si="19"/>
        <v>8435.4852800000008</v>
      </c>
      <c r="CM25" s="47">
        <f t="shared" si="19"/>
        <v>8440.3335999999999</v>
      </c>
      <c r="CN25" s="47">
        <f t="shared" si="19"/>
        <v>8444.0174399999996</v>
      </c>
      <c r="CO25" s="47">
        <f t="shared" si="19"/>
        <v>8449.0807999999997</v>
      </c>
      <c r="CP25" s="47">
        <f t="shared" si="19"/>
        <v>8450.8482399999994</v>
      </c>
      <c r="CQ25" s="47">
        <f t="shared" si="19"/>
        <v>8454.8567199999998</v>
      </c>
      <c r="CR25" s="47">
        <f t="shared" si="19"/>
        <v>8458.3090400000001</v>
      </c>
      <c r="CS25" s="48">
        <f t="shared" si="19"/>
        <v>8463.52232</v>
      </c>
      <c r="CT25" s="94">
        <f t="shared" si="15"/>
        <v>914462.12940183957</v>
      </c>
      <c r="CU25" s="126"/>
      <c r="CW25" s="117"/>
    </row>
    <row r="26" spans="1:166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66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66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66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66">
      <c r="A30" s="56" t="s">
        <v>30</v>
      </c>
      <c r="B30" s="57">
        <f t="shared" ref="B30:G30" si="20">B31+B39</f>
        <v>3449.23</v>
      </c>
      <c r="C30" s="58">
        <f t="shared" si="20"/>
        <v>3254.23</v>
      </c>
      <c r="D30" s="58">
        <f t="shared" si="20"/>
        <v>3059.23</v>
      </c>
      <c r="E30" s="58">
        <f t="shared" si="20"/>
        <v>2955.23</v>
      </c>
      <c r="F30" s="58">
        <f t="shared" si="20"/>
        <v>2925.23</v>
      </c>
      <c r="G30" s="58">
        <f t="shared" si="20"/>
        <v>2905.23</v>
      </c>
      <c r="H30" s="58">
        <f t="shared" ref="H30:BS30" si="21">H31+H39</f>
        <v>2905.23</v>
      </c>
      <c r="I30" s="58">
        <f t="shared" si="21"/>
        <v>2905.23</v>
      </c>
      <c r="J30" s="58">
        <f t="shared" si="21"/>
        <v>2905.23</v>
      </c>
      <c r="K30" s="58">
        <f t="shared" si="21"/>
        <v>2905.23</v>
      </c>
      <c r="L30" s="58">
        <f t="shared" si="21"/>
        <v>2905.23</v>
      </c>
      <c r="M30" s="58">
        <f t="shared" si="21"/>
        <v>2645.48</v>
      </c>
      <c r="N30" s="58">
        <f t="shared" si="21"/>
        <v>2608.48</v>
      </c>
      <c r="O30" s="58">
        <f t="shared" si="21"/>
        <v>2608.48</v>
      </c>
      <c r="P30" s="58">
        <f t="shared" si="21"/>
        <v>2608.48</v>
      </c>
      <c r="Q30" s="58">
        <f t="shared" si="21"/>
        <v>2608.48</v>
      </c>
      <c r="R30" s="58">
        <f t="shared" si="21"/>
        <v>2608.48</v>
      </c>
      <c r="S30" s="58">
        <f t="shared" si="21"/>
        <v>2608.48</v>
      </c>
      <c r="T30" s="58">
        <f t="shared" si="21"/>
        <v>2608.48</v>
      </c>
      <c r="U30" s="58">
        <f t="shared" si="21"/>
        <v>2608.48</v>
      </c>
      <c r="V30" s="58">
        <f t="shared" si="21"/>
        <v>2608.48</v>
      </c>
      <c r="W30" s="58">
        <f t="shared" si="21"/>
        <v>2608.48</v>
      </c>
      <c r="X30" s="58">
        <f t="shared" si="21"/>
        <v>2608.48</v>
      </c>
      <c r="Y30" s="58">
        <f t="shared" si="21"/>
        <v>2608.48</v>
      </c>
      <c r="Z30" s="58">
        <f t="shared" si="21"/>
        <v>3053.23</v>
      </c>
      <c r="AA30" s="58">
        <f t="shared" si="21"/>
        <v>3239.23</v>
      </c>
      <c r="AB30" s="58">
        <f t="shared" si="21"/>
        <v>3332.23</v>
      </c>
      <c r="AC30" s="58">
        <f t="shared" si="21"/>
        <v>3390.23</v>
      </c>
      <c r="AD30" s="58">
        <f t="shared" si="21"/>
        <v>3527.23</v>
      </c>
      <c r="AE30" s="58">
        <f t="shared" si="21"/>
        <v>3557.23</v>
      </c>
      <c r="AF30" s="58">
        <f t="shared" si="21"/>
        <v>3571.23</v>
      </c>
      <c r="AG30" s="58">
        <f t="shared" si="21"/>
        <v>3571.23</v>
      </c>
      <c r="AH30" s="58">
        <f t="shared" si="21"/>
        <v>3484.23</v>
      </c>
      <c r="AI30" s="58">
        <f t="shared" si="21"/>
        <v>3461.23</v>
      </c>
      <c r="AJ30" s="58">
        <f t="shared" si="21"/>
        <v>3461.23</v>
      </c>
      <c r="AK30" s="58">
        <f t="shared" si="21"/>
        <v>3431.23</v>
      </c>
      <c r="AL30" s="58">
        <f t="shared" si="21"/>
        <v>3412.23</v>
      </c>
      <c r="AM30" s="58">
        <f t="shared" si="21"/>
        <v>3412.23</v>
      </c>
      <c r="AN30" s="58">
        <f t="shared" si="21"/>
        <v>3412.23</v>
      </c>
      <c r="AO30" s="58">
        <f t="shared" si="21"/>
        <v>3412.23</v>
      </c>
      <c r="AP30" s="58">
        <f t="shared" si="21"/>
        <v>3415.23</v>
      </c>
      <c r="AQ30" s="58">
        <f t="shared" si="21"/>
        <v>3415.23</v>
      </c>
      <c r="AR30" s="58">
        <f t="shared" si="21"/>
        <v>3415.23</v>
      </c>
      <c r="AS30" s="58">
        <f t="shared" si="21"/>
        <v>3415.23</v>
      </c>
      <c r="AT30" s="58">
        <f t="shared" si="21"/>
        <v>3420.23</v>
      </c>
      <c r="AU30" s="58">
        <f t="shared" si="21"/>
        <v>3420.23</v>
      </c>
      <c r="AV30" s="58">
        <f t="shared" si="21"/>
        <v>3420.23</v>
      </c>
      <c r="AW30" s="58">
        <f t="shared" si="21"/>
        <v>3420.23</v>
      </c>
      <c r="AX30" s="58">
        <f t="shared" si="21"/>
        <v>3329.48</v>
      </c>
      <c r="AY30" s="58">
        <f t="shared" si="21"/>
        <v>2816.48</v>
      </c>
      <c r="AZ30" s="58">
        <f t="shared" si="21"/>
        <v>2537.48</v>
      </c>
      <c r="BA30" s="58">
        <f t="shared" si="21"/>
        <v>2441.48</v>
      </c>
      <c r="BB30" s="58">
        <f t="shared" si="21"/>
        <v>2435.48</v>
      </c>
      <c r="BC30" s="58">
        <f t="shared" si="21"/>
        <v>2435.48</v>
      </c>
      <c r="BD30" s="58">
        <f t="shared" si="21"/>
        <v>2435.48</v>
      </c>
      <c r="BE30" s="58">
        <f t="shared" si="21"/>
        <v>2435.48</v>
      </c>
      <c r="BF30" s="58">
        <f t="shared" si="21"/>
        <v>2435.48</v>
      </c>
      <c r="BG30" s="58">
        <f t="shared" si="21"/>
        <v>2435.48</v>
      </c>
      <c r="BH30" s="58">
        <f t="shared" si="21"/>
        <v>2435.48</v>
      </c>
      <c r="BI30" s="58">
        <f t="shared" si="21"/>
        <v>2435.48</v>
      </c>
      <c r="BJ30" s="58">
        <f t="shared" si="21"/>
        <v>2435.48</v>
      </c>
      <c r="BK30" s="58">
        <f t="shared" si="21"/>
        <v>2435.48</v>
      </c>
      <c r="BL30" s="58">
        <f t="shared" si="21"/>
        <v>2435.48</v>
      </c>
      <c r="BM30" s="58">
        <f t="shared" si="21"/>
        <v>2709.23</v>
      </c>
      <c r="BN30" s="58">
        <f t="shared" si="21"/>
        <v>2913.23</v>
      </c>
      <c r="BO30" s="58">
        <f t="shared" si="21"/>
        <v>3108.23</v>
      </c>
      <c r="BP30" s="58">
        <f t="shared" si="21"/>
        <v>3291.23</v>
      </c>
      <c r="BQ30" s="58">
        <f t="shared" si="21"/>
        <v>3351.23</v>
      </c>
      <c r="BR30" s="58">
        <f t="shared" si="21"/>
        <v>3370.23</v>
      </c>
      <c r="BS30" s="58">
        <f t="shared" si="21"/>
        <v>3370.23</v>
      </c>
      <c r="BT30" s="58">
        <f t="shared" ref="BT30:CS30" si="22">BT31+BT39</f>
        <v>3370.23</v>
      </c>
      <c r="BU30" s="58">
        <f t="shared" si="22"/>
        <v>3370.23</v>
      </c>
      <c r="BV30" s="58">
        <f t="shared" si="22"/>
        <v>3373.23</v>
      </c>
      <c r="BW30" s="58">
        <f t="shared" si="22"/>
        <v>3373.23</v>
      </c>
      <c r="BX30" s="58">
        <f t="shared" si="22"/>
        <v>3373.23</v>
      </c>
      <c r="BY30" s="58">
        <f t="shared" si="22"/>
        <v>3373.23</v>
      </c>
      <c r="BZ30" s="58">
        <f t="shared" si="22"/>
        <v>3373.23</v>
      </c>
      <c r="CA30" s="58">
        <f t="shared" si="22"/>
        <v>3373.23</v>
      </c>
      <c r="CB30" s="58">
        <f t="shared" si="22"/>
        <v>3373.23</v>
      </c>
      <c r="CC30" s="58">
        <f t="shared" si="22"/>
        <v>3373.23</v>
      </c>
      <c r="CD30" s="58">
        <f t="shared" si="22"/>
        <v>3368.23</v>
      </c>
      <c r="CE30" s="58">
        <f t="shared" si="22"/>
        <v>3333.23</v>
      </c>
      <c r="CF30" s="58">
        <f t="shared" si="22"/>
        <v>3298.23</v>
      </c>
      <c r="CG30" s="58">
        <f t="shared" si="22"/>
        <v>3268.23</v>
      </c>
      <c r="CH30" s="58">
        <f t="shared" si="22"/>
        <v>3222.23</v>
      </c>
      <c r="CI30" s="58">
        <f t="shared" si="22"/>
        <v>3115.23</v>
      </c>
      <c r="CJ30" s="58">
        <f t="shared" si="22"/>
        <v>3010.23</v>
      </c>
      <c r="CK30" s="58">
        <f t="shared" si="22"/>
        <v>2968.23</v>
      </c>
      <c r="CL30" s="58">
        <f t="shared" si="22"/>
        <v>2852.48</v>
      </c>
      <c r="CM30" s="58">
        <f t="shared" si="22"/>
        <v>2531.48</v>
      </c>
      <c r="CN30" s="58">
        <f t="shared" si="22"/>
        <v>2513.48</v>
      </c>
      <c r="CO30" s="58">
        <f t="shared" si="22"/>
        <v>2513.48</v>
      </c>
      <c r="CP30" s="58">
        <f t="shared" si="22"/>
        <v>2513.48</v>
      </c>
      <c r="CQ30" s="58">
        <f t="shared" si="22"/>
        <v>2513.48</v>
      </c>
      <c r="CR30" s="58">
        <f t="shared" si="22"/>
        <v>2513.48</v>
      </c>
      <c r="CS30" s="59">
        <f t="shared" si="22"/>
        <v>2513.48</v>
      </c>
      <c r="CT30" s="60">
        <f t="shared" ref="CT30:CT47" si="23">SUM(B30:CS30)</f>
        <v>288896.08000000019</v>
      </c>
      <c r="CU30" s="126"/>
    </row>
    <row r="31" spans="1:166">
      <c r="A31" s="61" t="s">
        <v>31</v>
      </c>
      <c r="B31" s="62">
        <f>SUM(B32:B38)</f>
        <v>3384.14</v>
      </c>
      <c r="C31" s="63">
        <f t="shared" ref="C31:BN31" si="24">SUM(C32:C38)</f>
        <v>3189.14</v>
      </c>
      <c r="D31" s="63">
        <f t="shared" si="24"/>
        <v>2994.14</v>
      </c>
      <c r="E31" s="63">
        <f t="shared" si="24"/>
        <v>2890.14</v>
      </c>
      <c r="F31" s="63">
        <f t="shared" si="24"/>
        <v>2860.14</v>
      </c>
      <c r="G31" s="63">
        <f t="shared" si="24"/>
        <v>2840.14</v>
      </c>
      <c r="H31" s="63">
        <f t="shared" si="24"/>
        <v>2840.14</v>
      </c>
      <c r="I31" s="63">
        <f t="shared" si="24"/>
        <v>2840.14</v>
      </c>
      <c r="J31" s="63">
        <f t="shared" si="24"/>
        <v>2840.14</v>
      </c>
      <c r="K31" s="63">
        <f t="shared" si="24"/>
        <v>2840.14</v>
      </c>
      <c r="L31" s="63">
        <f t="shared" si="24"/>
        <v>2840.14</v>
      </c>
      <c r="M31" s="63">
        <f t="shared" si="24"/>
        <v>2580.39</v>
      </c>
      <c r="N31" s="63">
        <f t="shared" si="24"/>
        <v>2543.39</v>
      </c>
      <c r="O31" s="63">
        <f t="shared" si="24"/>
        <v>2543.39</v>
      </c>
      <c r="P31" s="63">
        <f t="shared" si="24"/>
        <v>2543.39</v>
      </c>
      <c r="Q31" s="63">
        <f t="shared" si="24"/>
        <v>2543.39</v>
      </c>
      <c r="R31" s="63">
        <f t="shared" si="24"/>
        <v>2543.39</v>
      </c>
      <c r="S31" s="63">
        <f t="shared" si="24"/>
        <v>2543.39</v>
      </c>
      <c r="T31" s="63">
        <f t="shared" si="24"/>
        <v>2543.39</v>
      </c>
      <c r="U31" s="63">
        <f t="shared" si="24"/>
        <v>2543.39</v>
      </c>
      <c r="V31" s="63">
        <f t="shared" si="24"/>
        <v>2543.39</v>
      </c>
      <c r="W31" s="63">
        <f t="shared" si="24"/>
        <v>2543.39</v>
      </c>
      <c r="X31" s="63">
        <f t="shared" si="24"/>
        <v>2543.39</v>
      </c>
      <c r="Y31" s="63">
        <f t="shared" si="24"/>
        <v>2543.39</v>
      </c>
      <c r="Z31" s="63">
        <f t="shared" si="24"/>
        <v>2988.14</v>
      </c>
      <c r="AA31" s="63">
        <f t="shared" si="24"/>
        <v>3174.14</v>
      </c>
      <c r="AB31" s="63">
        <f t="shared" si="24"/>
        <v>3267.14</v>
      </c>
      <c r="AC31" s="63">
        <f t="shared" si="24"/>
        <v>3325.14</v>
      </c>
      <c r="AD31" s="63">
        <f t="shared" si="24"/>
        <v>3462.14</v>
      </c>
      <c r="AE31" s="63">
        <f t="shared" si="24"/>
        <v>3492.14</v>
      </c>
      <c r="AF31" s="63">
        <f t="shared" si="24"/>
        <v>3506.14</v>
      </c>
      <c r="AG31" s="63">
        <f t="shared" si="24"/>
        <v>3506.14</v>
      </c>
      <c r="AH31" s="63">
        <f t="shared" si="24"/>
        <v>3419.14</v>
      </c>
      <c r="AI31" s="63">
        <f t="shared" si="24"/>
        <v>3396.14</v>
      </c>
      <c r="AJ31" s="63">
        <f t="shared" si="24"/>
        <v>3396.14</v>
      </c>
      <c r="AK31" s="63">
        <f t="shared" si="24"/>
        <v>3366.14</v>
      </c>
      <c r="AL31" s="63">
        <f t="shared" si="24"/>
        <v>3347.14</v>
      </c>
      <c r="AM31" s="63">
        <f t="shared" si="24"/>
        <v>3347.14</v>
      </c>
      <c r="AN31" s="63">
        <f t="shared" si="24"/>
        <v>3347.14</v>
      </c>
      <c r="AO31" s="63">
        <f t="shared" si="24"/>
        <v>3347.14</v>
      </c>
      <c r="AP31" s="63">
        <f t="shared" si="24"/>
        <v>3350.14</v>
      </c>
      <c r="AQ31" s="63">
        <f t="shared" si="24"/>
        <v>3350.14</v>
      </c>
      <c r="AR31" s="63">
        <f t="shared" si="24"/>
        <v>3350.14</v>
      </c>
      <c r="AS31" s="63">
        <f t="shared" si="24"/>
        <v>3350.14</v>
      </c>
      <c r="AT31" s="63">
        <f t="shared" si="24"/>
        <v>3355.14</v>
      </c>
      <c r="AU31" s="63">
        <f t="shared" si="24"/>
        <v>3355.14</v>
      </c>
      <c r="AV31" s="63">
        <f t="shared" si="24"/>
        <v>3355.14</v>
      </c>
      <c r="AW31" s="63">
        <f t="shared" si="24"/>
        <v>3355.14</v>
      </c>
      <c r="AX31" s="63">
        <f t="shared" si="24"/>
        <v>3264.39</v>
      </c>
      <c r="AY31" s="63">
        <f t="shared" si="24"/>
        <v>2751.39</v>
      </c>
      <c r="AZ31" s="63">
        <f t="shared" si="24"/>
        <v>2472.39</v>
      </c>
      <c r="BA31" s="63">
        <f t="shared" si="24"/>
        <v>2376.39</v>
      </c>
      <c r="BB31" s="63">
        <f t="shared" si="24"/>
        <v>2370.39</v>
      </c>
      <c r="BC31" s="63">
        <f t="shared" si="24"/>
        <v>2370.39</v>
      </c>
      <c r="BD31" s="63">
        <f t="shared" si="24"/>
        <v>2370.39</v>
      </c>
      <c r="BE31" s="63">
        <f t="shared" si="24"/>
        <v>2370.39</v>
      </c>
      <c r="BF31" s="63">
        <f t="shared" si="24"/>
        <v>2370.39</v>
      </c>
      <c r="BG31" s="63">
        <f t="shared" si="24"/>
        <v>2370.39</v>
      </c>
      <c r="BH31" s="63">
        <f t="shared" si="24"/>
        <v>2370.39</v>
      </c>
      <c r="BI31" s="63">
        <f t="shared" si="24"/>
        <v>2370.39</v>
      </c>
      <c r="BJ31" s="63">
        <f t="shared" si="24"/>
        <v>2370.39</v>
      </c>
      <c r="BK31" s="63">
        <f t="shared" si="24"/>
        <v>2370.39</v>
      </c>
      <c r="BL31" s="63">
        <f t="shared" si="24"/>
        <v>2370.39</v>
      </c>
      <c r="BM31" s="63">
        <f t="shared" si="24"/>
        <v>2644.14</v>
      </c>
      <c r="BN31" s="63">
        <f t="shared" si="24"/>
        <v>2848.14</v>
      </c>
      <c r="BO31" s="63">
        <f t="shared" ref="BO31:CS31" si="25">SUM(BO32:BO38)</f>
        <v>3043.14</v>
      </c>
      <c r="BP31" s="63">
        <f t="shared" si="25"/>
        <v>3226.14</v>
      </c>
      <c r="BQ31" s="63">
        <f t="shared" si="25"/>
        <v>3286.14</v>
      </c>
      <c r="BR31" s="63">
        <f t="shared" si="25"/>
        <v>3305.14</v>
      </c>
      <c r="BS31" s="63">
        <f t="shared" si="25"/>
        <v>3305.14</v>
      </c>
      <c r="BT31" s="63">
        <f t="shared" si="25"/>
        <v>3305.14</v>
      </c>
      <c r="BU31" s="63">
        <f t="shared" si="25"/>
        <v>3305.14</v>
      </c>
      <c r="BV31" s="63">
        <f t="shared" si="25"/>
        <v>3308.14</v>
      </c>
      <c r="BW31" s="63">
        <f t="shared" si="25"/>
        <v>3308.14</v>
      </c>
      <c r="BX31" s="63">
        <f t="shared" si="25"/>
        <v>3308.14</v>
      </c>
      <c r="BY31" s="63">
        <f t="shared" si="25"/>
        <v>3308.14</v>
      </c>
      <c r="BZ31" s="63">
        <f t="shared" si="25"/>
        <v>3308.14</v>
      </c>
      <c r="CA31" s="63">
        <f t="shared" si="25"/>
        <v>3308.14</v>
      </c>
      <c r="CB31" s="63">
        <f t="shared" si="25"/>
        <v>3308.14</v>
      </c>
      <c r="CC31" s="63">
        <f t="shared" si="25"/>
        <v>3308.14</v>
      </c>
      <c r="CD31" s="63">
        <f t="shared" si="25"/>
        <v>3303.14</v>
      </c>
      <c r="CE31" s="63">
        <f t="shared" si="25"/>
        <v>3268.14</v>
      </c>
      <c r="CF31" s="63">
        <f t="shared" si="25"/>
        <v>3233.14</v>
      </c>
      <c r="CG31" s="63">
        <f t="shared" si="25"/>
        <v>3203.14</v>
      </c>
      <c r="CH31" s="63">
        <f t="shared" si="25"/>
        <v>3157.14</v>
      </c>
      <c r="CI31" s="63">
        <f t="shared" si="25"/>
        <v>3050.14</v>
      </c>
      <c r="CJ31" s="63">
        <f t="shared" si="25"/>
        <v>2945.14</v>
      </c>
      <c r="CK31" s="63">
        <f t="shared" si="25"/>
        <v>2903.14</v>
      </c>
      <c r="CL31" s="63">
        <f t="shared" si="25"/>
        <v>2787.39</v>
      </c>
      <c r="CM31" s="63">
        <f t="shared" si="25"/>
        <v>2466.39</v>
      </c>
      <c r="CN31" s="63">
        <f t="shared" si="25"/>
        <v>2448.39</v>
      </c>
      <c r="CO31" s="63">
        <f t="shared" si="25"/>
        <v>2448.39</v>
      </c>
      <c r="CP31" s="63">
        <f t="shared" si="25"/>
        <v>2448.39</v>
      </c>
      <c r="CQ31" s="63">
        <f t="shared" si="25"/>
        <v>2448.39</v>
      </c>
      <c r="CR31" s="63">
        <f t="shared" si="25"/>
        <v>2448.39</v>
      </c>
      <c r="CS31" s="64">
        <f t="shared" si="25"/>
        <v>2448.39</v>
      </c>
      <c r="CT31" s="24">
        <f t="shared" si="23"/>
        <v>282647.4400000007</v>
      </c>
      <c r="CU31" s="128"/>
    </row>
    <row r="32" spans="1:166">
      <c r="A32" s="65" t="s">
        <v>32</v>
      </c>
      <c r="B32" s="66">
        <f>B62-B73</f>
        <v>461</v>
      </c>
      <c r="C32" s="67">
        <f t="shared" ref="C32:BN32" si="26">C62-C73</f>
        <v>431</v>
      </c>
      <c r="D32" s="67">
        <f t="shared" si="26"/>
        <v>401</v>
      </c>
      <c r="E32" s="67">
        <f t="shared" si="26"/>
        <v>371</v>
      </c>
      <c r="F32" s="67">
        <f t="shared" si="26"/>
        <v>341</v>
      </c>
      <c r="G32" s="67">
        <f t="shared" si="26"/>
        <v>321</v>
      </c>
      <c r="H32" s="67">
        <f t="shared" si="26"/>
        <v>321</v>
      </c>
      <c r="I32" s="67">
        <f t="shared" si="26"/>
        <v>321</v>
      </c>
      <c r="J32" s="67">
        <f t="shared" si="26"/>
        <v>321</v>
      </c>
      <c r="K32" s="67">
        <f t="shared" si="26"/>
        <v>321</v>
      </c>
      <c r="L32" s="67">
        <f t="shared" si="26"/>
        <v>321</v>
      </c>
      <c r="M32" s="67">
        <f t="shared" si="26"/>
        <v>321</v>
      </c>
      <c r="N32" s="67">
        <f t="shared" si="26"/>
        <v>321</v>
      </c>
      <c r="O32" s="67">
        <f t="shared" si="26"/>
        <v>321</v>
      </c>
      <c r="P32" s="67">
        <f t="shared" si="26"/>
        <v>321</v>
      </c>
      <c r="Q32" s="67">
        <f t="shared" si="26"/>
        <v>321</v>
      </c>
      <c r="R32" s="67">
        <f t="shared" si="26"/>
        <v>321</v>
      </c>
      <c r="S32" s="67">
        <f t="shared" si="26"/>
        <v>321</v>
      </c>
      <c r="T32" s="67">
        <f t="shared" si="26"/>
        <v>321</v>
      </c>
      <c r="U32" s="67">
        <f t="shared" si="26"/>
        <v>321</v>
      </c>
      <c r="V32" s="67">
        <f t="shared" si="26"/>
        <v>321</v>
      </c>
      <c r="W32" s="67">
        <f t="shared" si="26"/>
        <v>321</v>
      </c>
      <c r="X32" s="67">
        <f t="shared" si="26"/>
        <v>321</v>
      </c>
      <c r="Y32" s="67">
        <f t="shared" si="26"/>
        <v>321</v>
      </c>
      <c r="Z32" s="67">
        <f t="shared" si="26"/>
        <v>351</v>
      </c>
      <c r="AA32" s="67">
        <f t="shared" si="26"/>
        <v>381</v>
      </c>
      <c r="AB32" s="67">
        <f t="shared" si="26"/>
        <v>411</v>
      </c>
      <c r="AC32" s="67">
        <f t="shared" si="26"/>
        <v>441</v>
      </c>
      <c r="AD32" s="67">
        <f t="shared" si="26"/>
        <v>461</v>
      </c>
      <c r="AE32" s="67">
        <f t="shared" si="26"/>
        <v>461</v>
      </c>
      <c r="AF32" s="67">
        <f t="shared" si="26"/>
        <v>461</v>
      </c>
      <c r="AG32" s="67">
        <f t="shared" si="26"/>
        <v>461</v>
      </c>
      <c r="AH32" s="67">
        <f t="shared" si="26"/>
        <v>461</v>
      </c>
      <c r="AI32" s="67">
        <f t="shared" si="26"/>
        <v>461</v>
      </c>
      <c r="AJ32" s="67">
        <f t="shared" si="26"/>
        <v>461</v>
      </c>
      <c r="AK32" s="67">
        <f t="shared" si="26"/>
        <v>461</v>
      </c>
      <c r="AL32" s="67">
        <f t="shared" si="26"/>
        <v>461</v>
      </c>
      <c r="AM32" s="67">
        <f t="shared" si="26"/>
        <v>461</v>
      </c>
      <c r="AN32" s="67">
        <f t="shared" si="26"/>
        <v>461</v>
      </c>
      <c r="AO32" s="67">
        <f t="shared" si="26"/>
        <v>461</v>
      </c>
      <c r="AP32" s="67">
        <f t="shared" si="26"/>
        <v>461</v>
      </c>
      <c r="AQ32" s="67">
        <f t="shared" si="26"/>
        <v>461</v>
      </c>
      <c r="AR32" s="67">
        <f t="shared" si="26"/>
        <v>461</v>
      </c>
      <c r="AS32" s="67">
        <f t="shared" si="26"/>
        <v>461</v>
      </c>
      <c r="AT32" s="67">
        <f t="shared" si="26"/>
        <v>461</v>
      </c>
      <c r="AU32" s="67">
        <f t="shared" si="26"/>
        <v>461</v>
      </c>
      <c r="AV32" s="67">
        <f t="shared" si="26"/>
        <v>461</v>
      </c>
      <c r="AW32" s="67">
        <f t="shared" si="26"/>
        <v>461</v>
      </c>
      <c r="AX32" s="67">
        <f t="shared" si="26"/>
        <v>431</v>
      </c>
      <c r="AY32" s="67">
        <f t="shared" si="26"/>
        <v>401</v>
      </c>
      <c r="AZ32" s="67">
        <f t="shared" si="26"/>
        <v>371</v>
      </c>
      <c r="BA32" s="67">
        <f t="shared" si="26"/>
        <v>341</v>
      </c>
      <c r="BB32" s="67">
        <f t="shared" si="26"/>
        <v>335</v>
      </c>
      <c r="BC32" s="67">
        <f t="shared" si="26"/>
        <v>335</v>
      </c>
      <c r="BD32" s="67">
        <f t="shared" si="26"/>
        <v>335</v>
      </c>
      <c r="BE32" s="67">
        <f t="shared" si="26"/>
        <v>335</v>
      </c>
      <c r="BF32" s="67">
        <f t="shared" si="26"/>
        <v>335</v>
      </c>
      <c r="BG32" s="67">
        <f t="shared" si="26"/>
        <v>335</v>
      </c>
      <c r="BH32" s="67">
        <f t="shared" si="26"/>
        <v>335</v>
      </c>
      <c r="BI32" s="67">
        <f t="shared" si="26"/>
        <v>335</v>
      </c>
      <c r="BJ32" s="67">
        <f t="shared" si="26"/>
        <v>335</v>
      </c>
      <c r="BK32" s="67">
        <f t="shared" si="26"/>
        <v>335</v>
      </c>
      <c r="BL32" s="67">
        <f t="shared" si="26"/>
        <v>335</v>
      </c>
      <c r="BM32" s="67">
        <f t="shared" si="26"/>
        <v>335</v>
      </c>
      <c r="BN32" s="67">
        <f t="shared" si="26"/>
        <v>365</v>
      </c>
      <c r="BO32" s="67">
        <f t="shared" ref="BO32:CS32" si="27">BO62-BO73</f>
        <v>395</v>
      </c>
      <c r="BP32" s="67">
        <f t="shared" si="27"/>
        <v>425</v>
      </c>
      <c r="BQ32" s="67">
        <f t="shared" si="27"/>
        <v>455</v>
      </c>
      <c r="BR32" s="67">
        <f t="shared" si="27"/>
        <v>461</v>
      </c>
      <c r="BS32" s="67">
        <f t="shared" si="27"/>
        <v>461</v>
      </c>
      <c r="BT32" s="67">
        <f t="shared" si="27"/>
        <v>461</v>
      </c>
      <c r="BU32" s="67">
        <f t="shared" si="27"/>
        <v>461</v>
      </c>
      <c r="BV32" s="67">
        <f t="shared" si="27"/>
        <v>461</v>
      </c>
      <c r="BW32" s="67">
        <f t="shared" si="27"/>
        <v>461</v>
      </c>
      <c r="BX32" s="67">
        <f t="shared" si="27"/>
        <v>461</v>
      </c>
      <c r="BY32" s="67">
        <f t="shared" si="27"/>
        <v>461</v>
      </c>
      <c r="BZ32" s="67">
        <f t="shared" si="27"/>
        <v>461</v>
      </c>
      <c r="CA32" s="67">
        <f t="shared" si="27"/>
        <v>461</v>
      </c>
      <c r="CB32" s="67">
        <f t="shared" si="27"/>
        <v>461</v>
      </c>
      <c r="CC32" s="67">
        <f t="shared" si="27"/>
        <v>461</v>
      </c>
      <c r="CD32" s="67">
        <f t="shared" si="27"/>
        <v>461</v>
      </c>
      <c r="CE32" s="67">
        <f t="shared" si="27"/>
        <v>461</v>
      </c>
      <c r="CF32" s="67">
        <f t="shared" si="27"/>
        <v>461</v>
      </c>
      <c r="CG32" s="67">
        <f t="shared" si="27"/>
        <v>461</v>
      </c>
      <c r="CH32" s="67">
        <f t="shared" si="27"/>
        <v>461</v>
      </c>
      <c r="CI32" s="67">
        <f t="shared" si="27"/>
        <v>431</v>
      </c>
      <c r="CJ32" s="67">
        <f t="shared" si="27"/>
        <v>401</v>
      </c>
      <c r="CK32" s="67">
        <f t="shared" si="27"/>
        <v>371</v>
      </c>
      <c r="CL32" s="67">
        <f t="shared" si="27"/>
        <v>341</v>
      </c>
      <c r="CM32" s="67">
        <f t="shared" si="27"/>
        <v>316</v>
      </c>
      <c r="CN32" s="67">
        <f t="shared" si="27"/>
        <v>316</v>
      </c>
      <c r="CO32" s="67">
        <f t="shared" si="27"/>
        <v>316</v>
      </c>
      <c r="CP32" s="67">
        <f t="shared" si="27"/>
        <v>316</v>
      </c>
      <c r="CQ32" s="67">
        <f t="shared" si="27"/>
        <v>316</v>
      </c>
      <c r="CR32" s="67">
        <f t="shared" si="27"/>
        <v>316</v>
      </c>
      <c r="CS32" s="68">
        <f t="shared" si="27"/>
        <v>316</v>
      </c>
      <c r="CT32" s="24">
        <f t="shared" si="23"/>
        <v>37705</v>
      </c>
      <c r="CU32" s="128"/>
    </row>
    <row r="33" spans="1:102">
      <c r="A33" s="22" t="s">
        <v>33</v>
      </c>
      <c r="B33" s="69">
        <f t="shared" ref="B33:Q38" si="28">B63-B74</f>
        <v>535</v>
      </c>
      <c r="C33" s="3">
        <f t="shared" si="28"/>
        <v>475</v>
      </c>
      <c r="D33" s="3">
        <f t="shared" si="28"/>
        <v>415</v>
      </c>
      <c r="E33" s="3">
        <f t="shared" si="28"/>
        <v>399</v>
      </c>
      <c r="F33" s="3">
        <f t="shared" si="28"/>
        <v>399</v>
      </c>
      <c r="G33" s="3">
        <f t="shared" si="28"/>
        <v>399</v>
      </c>
      <c r="H33" s="3">
        <f t="shared" si="28"/>
        <v>399</v>
      </c>
      <c r="I33" s="3">
        <f t="shared" si="28"/>
        <v>399</v>
      </c>
      <c r="J33" s="3">
        <f t="shared" si="28"/>
        <v>399</v>
      </c>
      <c r="K33" s="3">
        <f t="shared" si="28"/>
        <v>399</v>
      </c>
      <c r="L33" s="3">
        <f t="shared" si="28"/>
        <v>399</v>
      </c>
      <c r="M33" s="3">
        <f t="shared" si="28"/>
        <v>399</v>
      </c>
      <c r="N33" s="3">
        <f t="shared" si="28"/>
        <v>399</v>
      </c>
      <c r="O33" s="3">
        <f t="shared" si="28"/>
        <v>399</v>
      </c>
      <c r="P33" s="3">
        <f t="shared" si="28"/>
        <v>399</v>
      </c>
      <c r="Q33" s="3">
        <f t="shared" si="28"/>
        <v>399</v>
      </c>
      <c r="R33" s="3">
        <f t="shared" ref="R33:CC33" si="29">R63-R74</f>
        <v>399</v>
      </c>
      <c r="S33" s="3">
        <f t="shared" si="29"/>
        <v>399</v>
      </c>
      <c r="T33" s="3">
        <f t="shared" si="29"/>
        <v>399</v>
      </c>
      <c r="U33" s="3">
        <f t="shared" si="29"/>
        <v>399</v>
      </c>
      <c r="V33" s="3">
        <f t="shared" si="29"/>
        <v>399</v>
      </c>
      <c r="W33" s="3">
        <f t="shared" si="29"/>
        <v>399</v>
      </c>
      <c r="X33" s="3">
        <f t="shared" si="29"/>
        <v>399</v>
      </c>
      <c r="Y33" s="3">
        <f t="shared" si="29"/>
        <v>399</v>
      </c>
      <c r="Z33" s="3">
        <f t="shared" si="29"/>
        <v>459</v>
      </c>
      <c r="AA33" s="3">
        <f t="shared" si="29"/>
        <v>519</v>
      </c>
      <c r="AB33" s="3">
        <f t="shared" si="29"/>
        <v>535</v>
      </c>
      <c r="AC33" s="3">
        <f t="shared" si="29"/>
        <v>535</v>
      </c>
      <c r="AD33" s="3">
        <f t="shared" si="29"/>
        <v>535</v>
      </c>
      <c r="AE33" s="3">
        <f t="shared" si="29"/>
        <v>535</v>
      </c>
      <c r="AF33" s="3">
        <f t="shared" si="29"/>
        <v>535</v>
      </c>
      <c r="AG33" s="3">
        <f t="shared" si="29"/>
        <v>535</v>
      </c>
      <c r="AH33" s="3">
        <f t="shared" si="29"/>
        <v>535</v>
      </c>
      <c r="AI33" s="3">
        <f t="shared" si="29"/>
        <v>535</v>
      </c>
      <c r="AJ33" s="3">
        <f t="shared" si="29"/>
        <v>535</v>
      </c>
      <c r="AK33" s="3">
        <f t="shared" si="29"/>
        <v>535</v>
      </c>
      <c r="AL33" s="3">
        <f t="shared" si="29"/>
        <v>535</v>
      </c>
      <c r="AM33" s="3">
        <f t="shared" si="29"/>
        <v>535</v>
      </c>
      <c r="AN33" s="3">
        <f t="shared" si="29"/>
        <v>535</v>
      </c>
      <c r="AO33" s="3">
        <f t="shared" si="29"/>
        <v>535</v>
      </c>
      <c r="AP33" s="3">
        <f t="shared" si="29"/>
        <v>535</v>
      </c>
      <c r="AQ33" s="3">
        <f t="shared" si="29"/>
        <v>535</v>
      </c>
      <c r="AR33" s="3">
        <f t="shared" si="29"/>
        <v>535</v>
      </c>
      <c r="AS33" s="3">
        <f t="shared" si="29"/>
        <v>535</v>
      </c>
      <c r="AT33" s="3">
        <f t="shared" si="29"/>
        <v>535</v>
      </c>
      <c r="AU33" s="3">
        <f t="shared" si="29"/>
        <v>535</v>
      </c>
      <c r="AV33" s="3">
        <f t="shared" si="29"/>
        <v>535</v>
      </c>
      <c r="AW33" s="3">
        <f t="shared" si="29"/>
        <v>535</v>
      </c>
      <c r="AX33" s="3">
        <f t="shared" si="29"/>
        <v>535</v>
      </c>
      <c r="AY33" s="3">
        <f t="shared" si="29"/>
        <v>475</v>
      </c>
      <c r="AZ33" s="3">
        <f t="shared" si="29"/>
        <v>415</v>
      </c>
      <c r="BA33" s="3">
        <f t="shared" si="29"/>
        <v>379</v>
      </c>
      <c r="BB33" s="3">
        <f t="shared" si="29"/>
        <v>379</v>
      </c>
      <c r="BC33" s="3">
        <f t="shared" si="29"/>
        <v>379</v>
      </c>
      <c r="BD33" s="3">
        <f t="shared" si="29"/>
        <v>379</v>
      </c>
      <c r="BE33" s="3">
        <f t="shared" si="29"/>
        <v>379</v>
      </c>
      <c r="BF33" s="3">
        <f t="shared" si="29"/>
        <v>379</v>
      </c>
      <c r="BG33" s="3">
        <f t="shared" si="29"/>
        <v>379</v>
      </c>
      <c r="BH33" s="3">
        <f t="shared" si="29"/>
        <v>379</v>
      </c>
      <c r="BI33" s="3">
        <f t="shared" si="29"/>
        <v>379</v>
      </c>
      <c r="BJ33" s="3">
        <f t="shared" si="29"/>
        <v>379</v>
      </c>
      <c r="BK33" s="3">
        <f t="shared" si="29"/>
        <v>379</v>
      </c>
      <c r="BL33" s="3">
        <f t="shared" si="29"/>
        <v>379</v>
      </c>
      <c r="BM33" s="3">
        <f t="shared" si="29"/>
        <v>379</v>
      </c>
      <c r="BN33" s="3">
        <f t="shared" si="29"/>
        <v>439</v>
      </c>
      <c r="BO33" s="3">
        <f t="shared" si="29"/>
        <v>499</v>
      </c>
      <c r="BP33" s="3">
        <f t="shared" si="29"/>
        <v>535</v>
      </c>
      <c r="BQ33" s="3">
        <f t="shared" si="29"/>
        <v>535</v>
      </c>
      <c r="BR33" s="3">
        <f t="shared" si="29"/>
        <v>535</v>
      </c>
      <c r="BS33" s="3">
        <f t="shared" si="29"/>
        <v>535</v>
      </c>
      <c r="BT33" s="3">
        <f t="shared" si="29"/>
        <v>535</v>
      </c>
      <c r="BU33" s="3">
        <f t="shared" si="29"/>
        <v>535</v>
      </c>
      <c r="BV33" s="3">
        <f t="shared" si="29"/>
        <v>535</v>
      </c>
      <c r="BW33" s="3">
        <f t="shared" si="29"/>
        <v>535</v>
      </c>
      <c r="BX33" s="3">
        <f t="shared" si="29"/>
        <v>535</v>
      </c>
      <c r="BY33" s="3">
        <f t="shared" si="29"/>
        <v>535</v>
      </c>
      <c r="BZ33" s="3">
        <f t="shared" si="29"/>
        <v>535</v>
      </c>
      <c r="CA33" s="3">
        <f t="shared" si="29"/>
        <v>535</v>
      </c>
      <c r="CB33" s="3">
        <f t="shared" si="29"/>
        <v>535</v>
      </c>
      <c r="CC33" s="3">
        <f t="shared" si="29"/>
        <v>535</v>
      </c>
      <c r="CD33" s="3">
        <f t="shared" ref="CD33:CS33" si="30">CD63-CD74</f>
        <v>535</v>
      </c>
      <c r="CE33" s="3">
        <f t="shared" si="30"/>
        <v>535</v>
      </c>
      <c r="CF33" s="3">
        <f t="shared" si="30"/>
        <v>535</v>
      </c>
      <c r="CG33" s="3">
        <f t="shared" si="30"/>
        <v>535</v>
      </c>
      <c r="CH33" s="3">
        <f t="shared" si="30"/>
        <v>535</v>
      </c>
      <c r="CI33" s="3">
        <f t="shared" si="30"/>
        <v>535</v>
      </c>
      <c r="CJ33" s="3">
        <f t="shared" si="30"/>
        <v>535</v>
      </c>
      <c r="CK33" s="3">
        <f t="shared" si="30"/>
        <v>535</v>
      </c>
      <c r="CL33" s="3">
        <f t="shared" si="30"/>
        <v>475</v>
      </c>
      <c r="CM33" s="3">
        <f t="shared" si="30"/>
        <v>418</v>
      </c>
      <c r="CN33" s="3">
        <f t="shared" si="30"/>
        <v>418</v>
      </c>
      <c r="CO33" s="3">
        <f t="shared" si="30"/>
        <v>418</v>
      </c>
      <c r="CP33" s="3">
        <f t="shared" si="30"/>
        <v>418</v>
      </c>
      <c r="CQ33" s="3">
        <f t="shared" si="30"/>
        <v>418</v>
      </c>
      <c r="CR33" s="3">
        <f t="shared" si="30"/>
        <v>418</v>
      </c>
      <c r="CS33" s="70">
        <f t="shared" si="30"/>
        <v>418</v>
      </c>
      <c r="CT33" s="24">
        <f t="shared" si="23"/>
        <v>45013</v>
      </c>
      <c r="CU33" s="128"/>
    </row>
    <row r="34" spans="1:102">
      <c r="A34" s="22" t="s">
        <v>34</v>
      </c>
      <c r="B34" s="69">
        <f t="shared" si="28"/>
        <v>909.75</v>
      </c>
      <c r="C34" s="3">
        <f t="shared" si="28"/>
        <v>909.75</v>
      </c>
      <c r="D34" s="3">
        <f t="shared" si="28"/>
        <v>909.75</v>
      </c>
      <c r="E34" s="3">
        <f t="shared" si="28"/>
        <v>909.75</v>
      </c>
      <c r="F34" s="3">
        <f t="shared" si="28"/>
        <v>909.75</v>
      </c>
      <c r="G34" s="3">
        <f t="shared" si="28"/>
        <v>909.75</v>
      </c>
      <c r="H34" s="3">
        <f t="shared" si="28"/>
        <v>909.75</v>
      </c>
      <c r="I34" s="3">
        <f t="shared" si="28"/>
        <v>909.75</v>
      </c>
      <c r="J34" s="3">
        <f t="shared" si="28"/>
        <v>909.75</v>
      </c>
      <c r="K34" s="3">
        <f t="shared" si="28"/>
        <v>909.75</v>
      </c>
      <c r="L34" s="3">
        <f t="shared" si="28"/>
        <v>909.75</v>
      </c>
      <c r="M34" s="3">
        <f t="shared" si="28"/>
        <v>650</v>
      </c>
      <c r="N34" s="3">
        <f t="shared" si="28"/>
        <v>613</v>
      </c>
      <c r="O34" s="3">
        <f t="shared" si="28"/>
        <v>613</v>
      </c>
      <c r="P34" s="3">
        <f t="shared" si="28"/>
        <v>613</v>
      </c>
      <c r="Q34" s="3">
        <f t="shared" si="28"/>
        <v>613</v>
      </c>
      <c r="R34" s="3">
        <f t="shared" ref="R34:CC34" si="31">R64-R75</f>
        <v>613</v>
      </c>
      <c r="S34" s="3">
        <f t="shared" si="31"/>
        <v>613</v>
      </c>
      <c r="T34" s="3">
        <f t="shared" si="31"/>
        <v>613</v>
      </c>
      <c r="U34" s="3">
        <f t="shared" si="31"/>
        <v>613</v>
      </c>
      <c r="V34" s="3">
        <f t="shared" si="31"/>
        <v>613</v>
      </c>
      <c r="W34" s="3">
        <f t="shared" si="31"/>
        <v>613</v>
      </c>
      <c r="X34" s="3">
        <f t="shared" si="31"/>
        <v>613</v>
      </c>
      <c r="Y34" s="3">
        <f t="shared" si="31"/>
        <v>613</v>
      </c>
      <c r="Z34" s="3">
        <f t="shared" si="31"/>
        <v>892.75</v>
      </c>
      <c r="AA34" s="3">
        <f t="shared" si="31"/>
        <v>909.75</v>
      </c>
      <c r="AB34" s="3">
        <f t="shared" si="31"/>
        <v>909.75</v>
      </c>
      <c r="AC34" s="3">
        <f t="shared" si="31"/>
        <v>909.75</v>
      </c>
      <c r="AD34" s="3">
        <f t="shared" si="31"/>
        <v>909.75</v>
      </c>
      <c r="AE34" s="3">
        <f t="shared" si="31"/>
        <v>909.75</v>
      </c>
      <c r="AF34" s="3">
        <f t="shared" si="31"/>
        <v>909.75</v>
      </c>
      <c r="AG34" s="3">
        <f t="shared" si="31"/>
        <v>909.75</v>
      </c>
      <c r="AH34" s="3">
        <f t="shared" si="31"/>
        <v>909.75</v>
      </c>
      <c r="AI34" s="3">
        <f t="shared" si="31"/>
        <v>909.75</v>
      </c>
      <c r="AJ34" s="3">
        <f t="shared" si="31"/>
        <v>909.75</v>
      </c>
      <c r="AK34" s="3">
        <f t="shared" si="31"/>
        <v>909.75</v>
      </c>
      <c r="AL34" s="3">
        <f t="shared" si="31"/>
        <v>909.75</v>
      </c>
      <c r="AM34" s="3">
        <f t="shared" si="31"/>
        <v>909.75</v>
      </c>
      <c r="AN34" s="3">
        <f t="shared" si="31"/>
        <v>909.75</v>
      </c>
      <c r="AO34" s="3">
        <f t="shared" si="31"/>
        <v>909.75</v>
      </c>
      <c r="AP34" s="3">
        <f t="shared" si="31"/>
        <v>909.75</v>
      </c>
      <c r="AQ34" s="3">
        <f t="shared" si="31"/>
        <v>909.75</v>
      </c>
      <c r="AR34" s="3">
        <f t="shared" si="31"/>
        <v>909.75</v>
      </c>
      <c r="AS34" s="3">
        <f t="shared" si="31"/>
        <v>909.75</v>
      </c>
      <c r="AT34" s="3">
        <f t="shared" si="31"/>
        <v>909.75</v>
      </c>
      <c r="AU34" s="3">
        <f t="shared" si="31"/>
        <v>909.75</v>
      </c>
      <c r="AV34" s="3">
        <f t="shared" si="31"/>
        <v>909.75</v>
      </c>
      <c r="AW34" s="3">
        <f t="shared" si="31"/>
        <v>909.75</v>
      </c>
      <c r="AX34" s="3">
        <f t="shared" si="31"/>
        <v>884</v>
      </c>
      <c r="AY34" s="3">
        <f t="shared" si="31"/>
        <v>630</v>
      </c>
      <c r="AZ34" s="3">
        <f t="shared" si="31"/>
        <v>597</v>
      </c>
      <c r="BA34" s="3">
        <f t="shared" si="31"/>
        <v>597</v>
      </c>
      <c r="BB34" s="3">
        <f t="shared" si="31"/>
        <v>597</v>
      </c>
      <c r="BC34" s="3">
        <f t="shared" si="31"/>
        <v>597</v>
      </c>
      <c r="BD34" s="3">
        <f t="shared" si="31"/>
        <v>597</v>
      </c>
      <c r="BE34" s="3">
        <f t="shared" si="31"/>
        <v>597</v>
      </c>
      <c r="BF34" s="3">
        <f t="shared" si="31"/>
        <v>597</v>
      </c>
      <c r="BG34" s="3">
        <f t="shared" si="31"/>
        <v>597</v>
      </c>
      <c r="BH34" s="3">
        <f t="shared" si="31"/>
        <v>597</v>
      </c>
      <c r="BI34" s="3">
        <f t="shared" si="31"/>
        <v>597</v>
      </c>
      <c r="BJ34" s="3">
        <f t="shared" si="31"/>
        <v>597</v>
      </c>
      <c r="BK34" s="3">
        <f t="shared" si="31"/>
        <v>597</v>
      </c>
      <c r="BL34" s="3">
        <f t="shared" si="31"/>
        <v>597</v>
      </c>
      <c r="BM34" s="3">
        <f t="shared" si="31"/>
        <v>870.75</v>
      </c>
      <c r="BN34" s="3">
        <f t="shared" si="31"/>
        <v>909.75</v>
      </c>
      <c r="BO34" s="3">
        <f t="shared" si="31"/>
        <v>909.75</v>
      </c>
      <c r="BP34" s="3">
        <f t="shared" si="31"/>
        <v>909.75</v>
      </c>
      <c r="BQ34" s="3">
        <f t="shared" si="31"/>
        <v>909.75</v>
      </c>
      <c r="BR34" s="3">
        <f t="shared" si="31"/>
        <v>909.75</v>
      </c>
      <c r="BS34" s="3">
        <f t="shared" si="31"/>
        <v>909.75</v>
      </c>
      <c r="BT34" s="3">
        <f t="shared" si="31"/>
        <v>909.75</v>
      </c>
      <c r="BU34" s="3">
        <f t="shared" si="31"/>
        <v>909.75</v>
      </c>
      <c r="BV34" s="3">
        <f t="shared" si="31"/>
        <v>909.75</v>
      </c>
      <c r="BW34" s="3">
        <f t="shared" si="31"/>
        <v>909.75</v>
      </c>
      <c r="BX34" s="3">
        <f t="shared" si="31"/>
        <v>909.75</v>
      </c>
      <c r="BY34" s="3">
        <f t="shared" si="31"/>
        <v>909.75</v>
      </c>
      <c r="BZ34" s="3">
        <f t="shared" si="31"/>
        <v>909.75</v>
      </c>
      <c r="CA34" s="3">
        <f t="shared" si="31"/>
        <v>909.75</v>
      </c>
      <c r="CB34" s="3">
        <f t="shared" si="31"/>
        <v>909.75</v>
      </c>
      <c r="CC34" s="3">
        <f t="shared" si="31"/>
        <v>909.75</v>
      </c>
      <c r="CD34" s="3">
        <f t="shared" ref="CD34:CS34" si="32">CD64-CD75</f>
        <v>909.75</v>
      </c>
      <c r="CE34" s="3">
        <f t="shared" si="32"/>
        <v>909.75</v>
      </c>
      <c r="CF34" s="3">
        <f t="shared" si="32"/>
        <v>909.75</v>
      </c>
      <c r="CG34" s="3">
        <f t="shared" si="32"/>
        <v>909.75</v>
      </c>
      <c r="CH34" s="3">
        <f t="shared" si="32"/>
        <v>909.75</v>
      </c>
      <c r="CI34" s="3">
        <f t="shared" si="32"/>
        <v>909.75</v>
      </c>
      <c r="CJ34" s="3">
        <f t="shared" si="32"/>
        <v>909.75</v>
      </c>
      <c r="CK34" s="3">
        <f t="shared" si="32"/>
        <v>909.75</v>
      </c>
      <c r="CL34" s="3">
        <f t="shared" si="32"/>
        <v>884</v>
      </c>
      <c r="CM34" s="3">
        <f t="shared" si="32"/>
        <v>645</v>
      </c>
      <c r="CN34" s="3">
        <f t="shared" si="32"/>
        <v>627</v>
      </c>
      <c r="CO34" s="3">
        <f t="shared" si="32"/>
        <v>627</v>
      </c>
      <c r="CP34" s="3">
        <f t="shared" si="32"/>
        <v>627</v>
      </c>
      <c r="CQ34" s="3">
        <f t="shared" si="32"/>
        <v>627</v>
      </c>
      <c r="CR34" s="3">
        <f t="shared" si="32"/>
        <v>627</v>
      </c>
      <c r="CS34" s="70">
        <f t="shared" si="32"/>
        <v>627</v>
      </c>
      <c r="CT34" s="24">
        <f t="shared" si="23"/>
        <v>77101</v>
      </c>
      <c r="CU34" s="128"/>
    </row>
    <row r="35" spans="1:102">
      <c r="A35" s="22" t="s">
        <v>35</v>
      </c>
      <c r="B35" s="69">
        <f t="shared" si="28"/>
        <v>302</v>
      </c>
      <c r="C35" s="3">
        <f t="shared" si="28"/>
        <v>302</v>
      </c>
      <c r="D35" s="3">
        <f t="shared" si="28"/>
        <v>302</v>
      </c>
      <c r="E35" s="3">
        <f t="shared" si="28"/>
        <v>302</v>
      </c>
      <c r="F35" s="3">
        <f t="shared" si="28"/>
        <v>302</v>
      </c>
      <c r="G35" s="3">
        <f t="shared" si="28"/>
        <v>302</v>
      </c>
      <c r="H35" s="3">
        <f t="shared" si="28"/>
        <v>302</v>
      </c>
      <c r="I35" s="3">
        <f t="shared" si="28"/>
        <v>302</v>
      </c>
      <c r="J35" s="3">
        <f t="shared" si="28"/>
        <v>302</v>
      </c>
      <c r="K35" s="3">
        <f t="shared" si="28"/>
        <v>302</v>
      </c>
      <c r="L35" s="3">
        <f t="shared" si="28"/>
        <v>302</v>
      </c>
      <c r="M35" s="3">
        <f t="shared" si="28"/>
        <v>302</v>
      </c>
      <c r="N35" s="3">
        <f t="shared" si="28"/>
        <v>302</v>
      </c>
      <c r="O35" s="3">
        <f t="shared" si="28"/>
        <v>302</v>
      </c>
      <c r="P35" s="3">
        <f t="shared" si="28"/>
        <v>302</v>
      </c>
      <c r="Q35" s="3">
        <f t="shared" si="28"/>
        <v>302</v>
      </c>
      <c r="R35" s="3">
        <f t="shared" ref="R35:CC35" si="33">R65-R76</f>
        <v>302</v>
      </c>
      <c r="S35" s="3">
        <f t="shared" si="33"/>
        <v>302</v>
      </c>
      <c r="T35" s="3">
        <f t="shared" si="33"/>
        <v>302</v>
      </c>
      <c r="U35" s="3">
        <f t="shared" si="33"/>
        <v>302</v>
      </c>
      <c r="V35" s="3">
        <f t="shared" si="33"/>
        <v>302</v>
      </c>
      <c r="W35" s="3">
        <f t="shared" si="33"/>
        <v>302</v>
      </c>
      <c r="X35" s="3">
        <f t="shared" si="33"/>
        <v>302</v>
      </c>
      <c r="Y35" s="3">
        <f t="shared" si="33"/>
        <v>302</v>
      </c>
      <c r="Z35" s="3">
        <f t="shared" si="33"/>
        <v>302</v>
      </c>
      <c r="AA35" s="3">
        <f t="shared" si="33"/>
        <v>302</v>
      </c>
      <c r="AB35" s="3">
        <f t="shared" si="33"/>
        <v>302</v>
      </c>
      <c r="AC35" s="3">
        <f t="shared" si="33"/>
        <v>302</v>
      </c>
      <c r="AD35" s="3">
        <f t="shared" si="33"/>
        <v>384</v>
      </c>
      <c r="AE35" s="3">
        <f t="shared" si="33"/>
        <v>384</v>
      </c>
      <c r="AF35" s="3">
        <f t="shared" si="33"/>
        <v>384</v>
      </c>
      <c r="AG35" s="3">
        <f t="shared" si="33"/>
        <v>384</v>
      </c>
      <c r="AH35" s="3">
        <f t="shared" si="33"/>
        <v>327</v>
      </c>
      <c r="AI35" s="3">
        <f t="shared" si="33"/>
        <v>327</v>
      </c>
      <c r="AJ35" s="3">
        <f t="shared" si="33"/>
        <v>327</v>
      </c>
      <c r="AK35" s="3">
        <f t="shared" si="33"/>
        <v>327</v>
      </c>
      <c r="AL35" s="3">
        <f t="shared" si="33"/>
        <v>327</v>
      </c>
      <c r="AM35" s="3">
        <f t="shared" si="33"/>
        <v>327</v>
      </c>
      <c r="AN35" s="3">
        <f t="shared" si="33"/>
        <v>327</v>
      </c>
      <c r="AO35" s="3">
        <f t="shared" si="33"/>
        <v>327</v>
      </c>
      <c r="AP35" s="3">
        <f t="shared" si="33"/>
        <v>327</v>
      </c>
      <c r="AQ35" s="3">
        <f t="shared" si="33"/>
        <v>327</v>
      </c>
      <c r="AR35" s="3">
        <f t="shared" si="33"/>
        <v>327</v>
      </c>
      <c r="AS35" s="3">
        <f t="shared" si="33"/>
        <v>327</v>
      </c>
      <c r="AT35" s="3">
        <f t="shared" si="33"/>
        <v>327</v>
      </c>
      <c r="AU35" s="3">
        <f t="shared" si="33"/>
        <v>327</v>
      </c>
      <c r="AV35" s="3">
        <f t="shared" si="33"/>
        <v>327</v>
      </c>
      <c r="AW35" s="3">
        <f t="shared" si="33"/>
        <v>327</v>
      </c>
      <c r="AX35" s="3">
        <f t="shared" si="33"/>
        <v>326</v>
      </c>
      <c r="AY35" s="3">
        <f t="shared" si="33"/>
        <v>232</v>
      </c>
      <c r="AZ35" s="3">
        <f t="shared" si="33"/>
        <v>151</v>
      </c>
      <c r="BA35" s="3">
        <f t="shared" si="33"/>
        <v>151</v>
      </c>
      <c r="BB35" s="3">
        <f t="shared" si="33"/>
        <v>151</v>
      </c>
      <c r="BC35" s="3">
        <f t="shared" si="33"/>
        <v>151</v>
      </c>
      <c r="BD35" s="3">
        <f t="shared" si="33"/>
        <v>151</v>
      </c>
      <c r="BE35" s="3">
        <f t="shared" si="33"/>
        <v>151</v>
      </c>
      <c r="BF35" s="3">
        <f t="shared" si="33"/>
        <v>151</v>
      </c>
      <c r="BG35" s="3">
        <f t="shared" si="33"/>
        <v>151</v>
      </c>
      <c r="BH35" s="3">
        <f t="shared" si="33"/>
        <v>151</v>
      </c>
      <c r="BI35" s="3">
        <f t="shared" si="33"/>
        <v>151</v>
      </c>
      <c r="BJ35" s="3">
        <f t="shared" si="33"/>
        <v>151</v>
      </c>
      <c r="BK35" s="3">
        <f t="shared" si="33"/>
        <v>151</v>
      </c>
      <c r="BL35" s="3">
        <f t="shared" si="33"/>
        <v>151</v>
      </c>
      <c r="BM35" s="3">
        <f t="shared" si="33"/>
        <v>151</v>
      </c>
      <c r="BN35" s="3">
        <f t="shared" si="33"/>
        <v>151</v>
      </c>
      <c r="BO35" s="3">
        <f t="shared" si="33"/>
        <v>151</v>
      </c>
      <c r="BP35" s="3">
        <f t="shared" si="33"/>
        <v>208</v>
      </c>
      <c r="BQ35" s="3">
        <f t="shared" si="33"/>
        <v>208</v>
      </c>
      <c r="BR35" s="3">
        <f t="shared" si="33"/>
        <v>208</v>
      </c>
      <c r="BS35" s="3">
        <f t="shared" si="33"/>
        <v>208</v>
      </c>
      <c r="BT35" s="3">
        <f t="shared" si="33"/>
        <v>208</v>
      </c>
      <c r="BU35" s="3">
        <f t="shared" si="33"/>
        <v>208</v>
      </c>
      <c r="BV35" s="3">
        <f t="shared" si="33"/>
        <v>208</v>
      </c>
      <c r="BW35" s="3">
        <f t="shared" si="33"/>
        <v>208</v>
      </c>
      <c r="BX35" s="3">
        <f t="shared" si="33"/>
        <v>208</v>
      </c>
      <c r="BY35" s="3">
        <f t="shared" si="33"/>
        <v>208</v>
      </c>
      <c r="BZ35" s="3">
        <f t="shared" si="33"/>
        <v>208</v>
      </c>
      <c r="CA35" s="3">
        <f t="shared" si="33"/>
        <v>208</v>
      </c>
      <c r="CB35" s="3">
        <f t="shared" si="33"/>
        <v>208</v>
      </c>
      <c r="CC35" s="3">
        <f t="shared" si="33"/>
        <v>208</v>
      </c>
      <c r="CD35" s="3">
        <f t="shared" ref="CD35:CS35" si="34">CD65-CD76</f>
        <v>208</v>
      </c>
      <c r="CE35" s="3">
        <f t="shared" si="34"/>
        <v>167</v>
      </c>
      <c r="CF35" s="3">
        <f t="shared" si="34"/>
        <v>167</v>
      </c>
      <c r="CG35" s="3">
        <f t="shared" si="34"/>
        <v>167</v>
      </c>
      <c r="CH35" s="3">
        <f t="shared" si="34"/>
        <v>167</v>
      </c>
      <c r="CI35" s="3">
        <f t="shared" si="34"/>
        <v>167</v>
      </c>
      <c r="CJ35" s="3">
        <f t="shared" si="34"/>
        <v>167</v>
      </c>
      <c r="CK35" s="3">
        <f t="shared" si="34"/>
        <v>167</v>
      </c>
      <c r="CL35" s="3">
        <f t="shared" si="34"/>
        <v>167</v>
      </c>
      <c r="CM35" s="3">
        <f t="shared" si="34"/>
        <v>167</v>
      </c>
      <c r="CN35" s="3">
        <f t="shared" si="34"/>
        <v>167</v>
      </c>
      <c r="CO35" s="3">
        <f t="shared" si="34"/>
        <v>167</v>
      </c>
      <c r="CP35" s="3">
        <f t="shared" si="34"/>
        <v>167</v>
      </c>
      <c r="CQ35" s="3">
        <f t="shared" si="34"/>
        <v>167</v>
      </c>
      <c r="CR35" s="3">
        <f t="shared" si="34"/>
        <v>167</v>
      </c>
      <c r="CS35" s="70">
        <f t="shared" si="34"/>
        <v>167</v>
      </c>
      <c r="CT35" s="24">
        <f t="shared" si="23"/>
        <v>23823</v>
      </c>
      <c r="CU35" s="128"/>
    </row>
    <row r="36" spans="1:102">
      <c r="A36" s="22" t="s">
        <v>36</v>
      </c>
      <c r="B36" s="69">
        <f t="shared" si="28"/>
        <v>404.79</v>
      </c>
      <c r="C36" s="3">
        <f t="shared" si="28"/>
        <v>374.79</v>
      </c>
      <c r="D36" s="3">
        <f t="shared" si="28"/>
        <v>344.79</v>
      </c>
      <c r="E36" s="3">
        <f t="shared" si="28"/>
        <v>330.79</v>
      </c>
      <c r="F36" s="3">
        <f t="shared" si="28"/>
        <v>330.79</v>
      </c>
      <c r="G36" s="3">
        <f t="shared" si="28"/>
        <v>330.79</v>
      </c>
      <c r="H36" s="3">
        <f t="shared" si="28"/>
        <v>330.79</v>
      </c>
      <c r="I36" s="3">
        <f t="shared" si="28"/>
        <v>330.79</v>
      </c>
      <c r="J36" s="3">
        <f t="shared" si="28"/>
        <v>330.79</v>
      </c>
      <c r="K36" s="3">
        <f t="shared" si="28"/>
        <v>330.79</v>
      </c>
      <c r="L36" s="3">
        <f t="shared" si="28"/>
        <v>330.79</v>
      </c>
      <c r="M36" s="3">
        <f t="shared" si="28"/>
        <v>330.79</v>
      </c>
      <c r="N36" s="3">
        <f t="shared" si="28"/>
        <v>330.79</v>
      </c>
      <c r="O36" s="3">
        <f t="shared" si="28"/>
        <v>330.79</v>
      </c>
      <c r="P36" s="3">
        <f t="shared" si="28"/>
        <v>330.79</v>
      </c>
      <c r="Q36" s="3">
        <f t="shared" si="28"/>
        <v>330.79</v>
      </c>
      <c r="R36" s="3">
        <f t="shared" ref="R36:CC36" si="35">R66-R77</f>
        <v>330.79</v>
      </c>
      <c r="S36" s="3">
        <f t="shared" si="35"/>
        <v>330.79</v>
      </c>
      <c r="T36" s="3">
        <f t="shared" si="35"/>
        <v>330.79</v>
      </c>
      <c r="U36" s="3">
        <f t="shared" si="35"/>
        <v>330.79</v>
      </c>
      <c r="V36" s="3">
        <f t="shared" si="35"/>
        <v>330.79</v>
      </c>
      <c r="W36" s="3">
        <f t="shared" si="35"/>
        <v>330.79</v>
      </c>
      <c r="X36" s="3">
        <f t="shared" si="35"/>
        <v>330.79</v>
      </c>
      <c r="Y36" s="3">
        <f t="shared" si="35"/>
        <v>330.79</v>
      </c>
      <c r="Z36" s="3">
        <f t="shared" si="35"/>
        <v>330.79</v>
      </c>
      <c r="AA36" s="3">
        <f t="shared" si="35"/>
        <v>330.79</v>
      </c>
      <c r="AB36" s="3">
        <f t="shared" si="35"/>
        <v>330.79</v>
      </c>
      <c r="AC36" s="3">
        <f t="shared" si="35"/>
        <v>360.79</v>
      </c>
      <c r="AD36" s="3">
        <f t="shared" si="35"/>
        <v>390.79</v>
      </c>
      <c r="AE36" s="3">
        <f t="shared" si="35"/>
        <v>420.79</v>
      </c>
      <c r="AF36" s="3">
        <f t="shared" si="35"/>
        <v>434.79</v>
      </c>
      <c r="AG36" s="3">
        <f t="shared" si="35"/>
        <v>434.79</v>
      </c>
      <c r="AH36" s="3">
        <f t="shared" si="35"/>
        <v>404.79</v>
      </c>
      <c r="AI36" s="3">
        <f t="shared" si="35"/>
        <v>381.79</v>
      </c>
      <c r="AJ36" s="3">
        <f t="shared" si="35"/>
        <v>381.79</v>
      </c>
      <c r="AK36" s="3">
        <f t="shared" si="35"/>
        <v>351.79</v>
      </c>
      <c r="AL36" s="3">
        <f t="shared" si="35"/>
        <v>331.79</v>
      </c>
      <c r="AM36" s="3">
        <f t="shared" si="35"/>
        <v>331.79</v>
      </c>
      <c r="AN36" s="3">
        <f t="shared" si="35"/>
        <v>331.79</v>
      </c>
      <c r="AO36" s="3">
        <f t="shared" si="35"/>
        <v>331.79</v>
      </c>
      <c r="AP36" s="3">
        <f t="shared" si="35"/>
        <v>331.79</v>
      </c>
      <c r="AQ36" s="3">
        <f t="shared" si="35"/>
        <v>331.79</v>
      </c>
      <c r="AR36" s="3">
        <f t="shared" si="35"/>
        <v>331.79</v>
      </c>
      <c r="AS36" s="3">
        <f t="shared" si="35"/>
        <v>331.79</v>
      </c>
      <c r="AT36" s="3">
        <f t="shared" si="35"/>
        <v>331.79</v>
      </c>
      <c r="AU36" s="3">
        <f t="shared" si="35"/>
        <v>331.79</v>
      </c>
      <c r="AV36" s="3">
        <f t="shared" si="35"/>
        <v>331.79</v>
      </c>
      <c r="AW36" s="3">
        <f t="shared" si="35"/>
        <v>331.79</v>
      </c>
      <c r="AX36" s="3">
        <f t="shared" si="35"/>
        <v>331.79</v>
      </c>
      <c r="AY36" s="3">
        <f t="shared" si="35"/>
        <v>331.79</v>
      </c>
      <c r="AZ36" s="3">
        <f t="shared" si="35"/>
        <v>331.79</v>
      </c>
      <c r="BA36" s="3">
        <f t="shared" si="35"/>
        <v>331.79</v>
      </c>
      <c r="BB36" s="3">
        <f t="shared" si="35"/>
        <v>331.79</v>
      </c>
      <c r="BC36" s="3">
        <f t="shared" si="35"/>
        <v>331.79</v>
      </c>
      <c r="BD36" s="3">
        <f t="shared" si="35"/>
        <v>331.79</v>
      </c>
      <c r="BE36" s="3">
        <f t="shared" si="35"/>
        <v>331.79</v>
      </c>
      <c r="BF36" s="3">
        <f t="shared" si="35"/>
        <v>331.79</v>
      </c>
      <c r="BG36" s="3">
        <f t="shared" si="35"/>
        <v>331.79</v>
      </c>
      <c r="BH36" s="3">
        <f t="shared" si="35"/>
        <v>331.79</v>
      </c>
      <c r="BI36" s="3">
        <f t="shared" si="35"/>
        <v>331.79</v>
      </c>
      <c r="BJ36" s="3">
        <f t="shared" si="35"/>
        <v>331.79</v>
      </c>
      <c r="BK36" s="3">
        <f t="shared" si="35"/>
        <v>331.79</v>
      </c>
      <c r="BL36" s="3">
        <f t="shared" si="35"/>
        <v>331.79</v>
      </c>
      <c r="BM36" s="3">
        <f t="shared" si="35"/>
        <v>331.79</v>
      </c>
      <c r="BN36" s="3">
        <f t="shared" si="35"/>
        <v>331.79</v>
      </c>
      <c r="BO36" s="3">
        <f t="shared" si="35"/>
        <v>361.79</v>
      </c>
      <c r="BP36" s="3">
        <f t="shared" si="35"/>
        <v>391.79</v>
      </c>
      <c r="BQ36" s="3">
        <f t="shared" si="35"/>
        <v>421.79</v>
      </c>
      <c r="BR36" s="3">
        <f t="shared" si="35"/>
        <v>434.79</v>
      </c>
      <c r="BS36" s="3">
        <f t="shared" si="35"/>
        <v>434.79</v>
      </c>
      <c r="BT36" s="3">
        <f t="shared" si="35"/>
        <v>434.79</v>
      </c>
      <c r="BU36" s="3">
        <f t="shared" si="35"/>
        <v>434.79</v>
      </c>
      <c r="BV36" s="3">
        <f t="shared" si="35"/>
        <v>434.79</v>
      </c>
      <c r="BW36" s="3">
        <f t="shared" si="35"/>
        <v>434.79</v>
      </c>
      <c r="BX36" s="3">
        <f t="shared" si="35"/>
        <v>434.79</v>
      </c>
      <c r="BY36" s="3">
        <f t="shared" si="35"/>
        <v>434.79</v>
      </c>
      <c r="BZ36" s="3">
        <f t="shared" si="35"/>
        <v>434.79</v>
      </c>
      <c r="CA36" s="3">
        <f t="shared" si="35"/>
        <v>434.79</v>
      </c>
      <c r="CB36" s="3">
        <f t="shared" si="35"/>
        <v>434.79</v>
      </c>
      <c r="CC36" s="3">
        <f t="shared" si="35"/>
        <v>434.79</v>
      </c>
      <c r="CD36" s="3">
        <f t="shared" ref="CD36:CS36" si="36">CD66-CD77</f>
        <v>434.79</v>
      </c>
      <c r="CE36" s="3">
        <f t="shared" si="36"/>
        <v>434.79</v>
      </c>
      <c r="CF36" s="3">
        <f t="shared" si="36"/>
        <v>404.79</v>
      </c>
      <c r="CG36" s="3">
        <f t="shared" si="36"/>
        <v>374.79</v>
      </c>
      <c r="CH36" s="3">
        <f t="shared" si="36"/>
        <v>344.79</v>
      </c>
      <c r="CI36" s="3">
        <f t="shared" si="36"/>
        <v>342.79</v>
      </c>
      <c r="CJ36" s="3">
        <f t="shared" si="36"/>
        <v>342.79</v>
      </c>
      <c r="CK36" s="3">
        <f t="shared" si="36"/>
        <v>342.79</v>
      </c>
      <c r="CL36" s="3">
        <f t="shared" si="36"/>
        <v>342.79</v>
      </c>
      <c r="CM36" s="3">
        <f t="shared" si="36"/>
        <v>342.79</v>
      </c>
      <c r="CN36" s="3">
        <f t="shared" si="36"/>
        <v>342.79</v>
      </c>
      <c r="CO36" s="3">
        <f t="shared" si="36"/>
        <v>342.79</v>
      </c>
      <c r="CP36" s="3">
        <f t="shared" si="36"/>
        <v>342.79</v>
      </c>
      <c r="CQ36" s="3">
        <f t="shared" si="36"/>
        <v>342.79</v>
      </c>
      <c r="CR36" s="3">
        <f t="shared" si="36"/>
        <v>342.79</v>
      </c>
      <c r="CS36" s="70">
        <f t="shared" si="36"/>
        <v>342.79</v>
      </c>
      <c r="CT36" s="24">
        <f t="shared" si="23"/>
        <v>34404.840000000062</v>
      </c>
      <c r="CU36" s="128"/>
    </row>
    <row r="37" spans="1:102">
      <c r="A37" s="22" t="s">
        <v>37</v>
      </c>
      <c r="B37" s="69">
        <f t="shared" si="28"/>
        <v>736</v>
      </c>
      <c r="C37" s="3">
        <f t="shared" si="28"/>
        <v>661</v>
      </c>
      <c r="D37" s="3">
        <f t="shared" si="28"/>
        <v>586</v>
      </c>
      <c r="E37" s="3">
        <f t="shared" si="28"/>
        <v>542</v>
      </c>
      <c r="F37" s="3">
        <f t="shared" si="28"/>
        <v>542</v>
      </c>
      <c r="G37" s="3">
        <f t="shared" si="28"/>
        <v>542</v>
      </c>
      <c r="H37" s="3">
        <f t="shared" si="28"/>
        <v>542</v>
      </c>
      <c r="I37" s="3">
        <f t="shared" si="28"/>
        <v>542</v>
      </c>
      <c r="J37" s="3">
        <f t="shared" si="28"/>
        <v>542</v>
      </c>
      <c r="K37" s="3">
        <f t="shared" si="28"/>
        <v>542</v>
      </c>
      <c r="L37" s="3">
        <f t="shared" si="28"/>
        <v>542</v>
      </c>
      <c r="M37" s="3">
        <f t="shared" si="28"/>
        <v>542</v>
      </c>
      <c r="N37" s="3">
        <f t="shared" si="28"/>
        <v>542</v>
      </c>
      <c r="O37" s="3">
        <f t="shared" si="28"/>
        <v>542</v>
      </c>
      <c r="P37" s="3">
        <f t="shared" si="28"/>
        <v>542</v>
      </c>
      <c r="Q37" s="3">
        <f t="shared" si="28"/>
        <v>542</v>
      </c>
      <c r="R37" s="3">
        <f t="shared" ref="R37:CC37" si="37">R67-R78</f>
        <v>542</v>
      </c>
      <c r="S37" s="3">
        <f t="shared" si="37"/>
        <v>542</v>
      </c>
      <c r="T37" s="3">
        <f t="shared" si="37"/>
        <v>542</v>
      </c>
      <c r="U37" s="3">
        <f t="shared" si="37"/>
        <v>542</v>
      </c>
      <c r="V37" s="3">
        <f t="shared" si="37"/>
        <v>542</v>
      </c>
      <c r="W37" s="3">
        <f t="shared" si="37"/>
        <v>542</v>
      </c>
      <c r="X37" s="3">
        <f t="shared" si="37"/>
        <v>542</v>
      </c>
      <c r="Y37" s="3">
        <f t="shared" si="37"/>
        <v>542</v>
      </c>
      <c r="Z37" s="3">
        <f t="shared" si="37"/>
        <v>617</v>
      </c>
      <c r="AA37" s="3">
        <f t="shared" si="37"/>
        <v>696</v>
      </c>
      <c r="AB37" s="3">
        <f t="shared" si="37"/>
        <v>743</v>
      </c>
      <c r="AC37" s="3">
        <f t="shared" si="37"/>
        <v>741</v>
      </c>
      <c r="AD37" s="3">
        <f t="shared" si="37"/>
        <v>746</v>
      </c>
      <c r="AE37" s="3">
        <f t="shared" si="37"/>
        <v>746</v>
      </c>
      <c r="AF37" s="3">
        <f t="shared" si="37"/>
        <v>746</v>
      </c>
      <c r="AG37" s="3">
        <f t="shared" si="37"/>
        <v>746</v>
      </c>
      <c r="AH37" s="3">
        <f t="shared" si="37"/>
        <v>746</v>
      </c>
      <c r="AI37" s="3">
        <f t="shared" si="37"/>
        <v>746</v>
      </c>
      <c r="AJ37" s="3">
        <f t="shared" si="37"/>
        <v>746</v>
      </c>
      <c r="AK37" s="3">
        <f t="shared" si="37"/>
        <v>746</v>
      </c>
      <c r="AL37" s="3">
        <f t="shared" si="37"/>
        <v>747</v>
      </c>
      <c r="AM37" s="3">
        <f t="shared" si="37"/>
        <v>747</v>
      </c>
      <c r="AN37" s="3">
        <f t="shared" si="37"/>
        <v>747</v>
      </c>
      <c r="AO37" s="3">
        <f t="shared" si="37"/>
        <v>747</v>
      </c>
      <c r="AP37" s="3">
        <f t="shared" si="37"/>
        <v>750</v>
      </c>
      <c r="AQ37" s="3">
        <f t="shared" si="37"/>
        <v>750</v>
      </c>
      <c r="AR37" s="3">
        <f t="shared" si="37"/>
        <v>750</v>
      </c>
      <c r="AS37" s="3">
        <f t="shared" si="37"/>
        <v>750</v>
      </c>
      <c r="AT37" s="3">
        <f t="shared" si="37"/>
        <v>755</v>
      </c>
      <c r="AU37" s="3">
        <f t="shared" si="37"/>
        <v>755</v>
      </c>
      <c r="AV37" s="3">
        <f t="shared" si="37"/>
        <v>755</v>
      </c>
      <c r="AW37" s="3">
        <f t="shared" si="37"/>
        <v>755</v>
      </c>
      <c r="AX37" s="3">
        <f t="shared" si="37"/>
        <v>721</v>
      </c>
      <c r="AY37" s="3">
        <f t="shared" si="37"/>
        <v>646</v>
      </c>
      <c r="AZ37" s="3">
        <f t="shared" si="37"/>
        <v>571</v>
      </c>
      <c r="BA37" s="3">
        <f t="shared" si="37"/>
        <v>541</v>
      </c>
      <c r="BB37" s="3">
        <f t="shared" si="37"/>
        <v>541</v>
      </c>
      <c r="BC37" s="3">
        <f t="shared" si="37"/>
        <v>541</v>
      </c>
      <c r="BD37" s="3">
        <f t="shared" si="37"/>
        <v>541</v>
      </c>
      <c r="BE37" s="3">
        <f t="shared" si="37"/>
        <v>541</v>
      </c>
      <c r="BF37" s="3">
        <f t="shared" si="37"/>
        <v>541</v>
      </c>
      <c r="BG37" s="3">
        <f t="shared" si="37"/>
        <v>541</v>
      </c>
      <c r="BH37" s="3">
        <f t="shared" si="37"/>
        <v>541</v>
      </c>
      <c r="BI37" s="3">
        <f t="shared" si="37"/>
        <v>541</v>
      </c>
      <c r="BJ37" s="3">
        <f t="shared" si="37"/>
        <v>541</v>
      </c>
      <c r="BK37" s="3">
        <f t="shared" si="37"/>
        <v>541</v>
      </c>
      <c r="BL37" s="3">
        <f t="shared" si="37"/>
        <v>541</v>
      </c>
      <c r="BM37" s="3">
        <f t="shared" si="37"/>
        <v>541</v>
      </c>
      <c r="BN37" s="3">
        <f t="shared" si="37"/>
        <v>616</v>
      </c>
      <c r="BO37" s="3">
        <f t="shared" si="37"/>
        <v>691</v>
      </c>
      <c r="BP37" s="3">
        <f t="shared" si="37"/>
        <v>721</v>
      </c>
      <c r="BQ37" s="3">
        <f t="shared" si="37"/>
        <v>721</v>
      </c>
      <c r="BR37" s="3">
        <f t="shared" si="37"/>
        <v>721</v>
      </c>
      <c r="BS37" s="3">
        <f t="shared" si="37"/>
        <v>721</v>
      </c>
      <c r="BT37" s="3">
        <f t="shared" si="37"/>
        <v>721</v>
      </c>
      <c r="BU37" s="3">
        <f t="shared" si="37"/>
        <v>721</v>
      </c>
      <c r="BV37" s="3">
        <f t="shared" si="37"/>
        <v>724</v>
      </c>
      <c r="BW37" s="3">
        <f t="shared" si="37"/>
        <v>724</v>
      </c>
      <c r="BX37" s="3">
        <f t="shared" si="37"/>
        <v>724</v>
      </c>
      <c r="BY37" s="3">
        <f t="shared" si="37"/>
        <v>724</v>
      </c>
      <c r="BZ37" s="3">
        <f t="shared" si="37"/>
        <v>724</v>
      </c>
      <c r="CA37" s="3">
        <f t="shared" si="37"/>
        <v>724</v>
      </c>
      <c r="CB37" s="3">
        <f t="shared" si="37"/>
        <v>724</v>
      </c>
      <c r="CC37" s="3">
        <f t="shared" si="37"/>
        <v>724</v>
      </c>
      <c r="CD37" s="3">
        <f t="shared" ref="CD37:CS37" si="38">CD67-CD78</f>
        <v>719</v>
      </c>
      <c r="CE37" s="3">
        <f t="shared" si="38"/>
        <v>725</v>
      </c>
      <c r="CF37" s="3">
        <f t="shared" si="38"/>
        <v>720</v>
      </c>
      <c r="CG37" s="3">
        <f t="shared" si="38"/>
        <v>720</v>
      </c>
      <c r="CH37" s="3">
        <f t="shared" si="38"/>
        <v>704</v>
      </c>
      <c r="CI37" s="3">
        <f t="shared" si="38"/>
        <v>629</v>
      </c>
      <c r="CJ37" s="3">
        <f t="shared" si="38"/>
        <v>554</v>
      </c>
      <c r="CK37" s="3">
        <f t="shared" si="38"/>
        <v>542</v>
      </c>
      <c r="CL37" s="3">
        <f t="shared" si="38"/>
        <v>542</v>
      </c>
      <c r="CM37" s="3">
        <f t="shared" si="38"/>
        <v>542</v>
      </c>
      <c r="CN37" s="3">
        <f t="shared" si="38"/>
        <v>542</v>
      </c>
      <c r="CO37" s="3">
        <f t="shared" si="38"/>
        <v>542</v>
      </c>
      <c r="CP37" s="3">
        <f t="shared" si="38"/>
        <v>542</v>
      </c>
      <c r="CQ37" s="3">
        <f t="shared" si="38"/>
        <v>542</v>
      </c>
      <c r="CR37" s="3">
        <f t="shared" si="38"/>
        <v>542</v>
      </c>
      <c r="CS37" s="70">
        <f t="shared" si="38"/>
        <v>542</v>
      </c>
      <c r="CT37" s="24">
        <f t="shared" si="23"/>
        <v>61183</v>
      </c>
      <c r="CU37" s="128"/>
    </row>
    <row r="38" spans="1:102">
      <c r="A38" s="44" t="s">
        <v>38</v>
      </c>
      <c r="B38" s="71">
        <f t="shared" si="28"/>
        <v>35.6</v>
      </c>
      <c r="C38" s="72">
        <f t="shared" si="28"/>
        <v>35.6</v>
      </c>
      <c r="D38" s="72">
        <f t="shared" si="28"/>
        <v>35.6</v>
      </c>
      <c r="E38" s="72">
        <f t="shared" si="28"/>
        <v>35.6</v>
      </c>
      <c r="F38" s="72">
        <f t="shared" si="28"/>
        <v>35.6</v>
      </c>
      <c r="G38" s="72">
        <f t="shared" si="28"/>
        <v>35.6</v>
      </c>
      <c r="H38" s="72">
        <f t="shared" si="28"/>
        <v>35.6</v>
      </c>
      <c r="I38" s="72">
        <f t="shared" si="28"/>
        <v>35.6</v>
      </c>
      <c r="J38" s="72">
        <f t="shared" si="28"/>
        <v>35.6</v>
      </c>
      <c r="K38" s="72">
        <f t="shared" si="28"/>
        <v>35.6</v>
      </c>
      <c r="L38" s="72">
        <f t="shared" si="28"/>
        <v>35.6</v>
      </c>
      <c r="M38" s="72">
        <f t="shared" si="28"/>
        <v>35.6</v>
      </c>
      <c r="N38" s="72">
        <f t="shared" si="28"/>
        <v>35.6</v>
      </c>
      <c r="O38" s="72">
        <f t="shared" si="28"/>
        <v>35.6</v>
      </c>
      <c r="P38" s="72">
        <f t="shared" si="28"/>
        <v>35.6</v>
      </c>
      <c r="Q38" s="72">
        <f t="shared" si="28"/>
        <v>35.6</v>
      </c>
      <c r="R38" s="72">
        <f t="shared" ref="R38:CC38" si="39">R68-R79</f>
        <v>35.6</v>
      </c>
      <c r="S38" s="72">
        <f t="shared" si="39"/>
        <v>35.6</v>
      </c>
      <c r="T38" s="72">
        <f t="shared" si="39"/>
        <v>35.6</v>
      </c>
      <c r="U38" s="72">
        <f t="shared" si="39"/>
        <v>35.6</v>
      </c>
      <c r="V38" s="72">
        <f t="shared" si="39"/>
        <v>35.6</v>
      </c>
      <c r="W38" s="72">
        <f t="shared" si="39"/>
        <v>35.6</v>
      </c>
      <c r="X38" s="72">
        <f t="shared" si="39"/>
        <v>35.6</v>
      </c>
      <c r="Y38" s="72">
        <f t="shared" si="39"/>
        <v>35.6</v>
      </c>
      <c r="Z38" s="72">
        <f t="shared" si="39"/>
        <v>35.6</v>
      </c>
      <c r="AA38" s="72">
        <f t="shared" si="39"/>
        <v>35.6</v>
      </c>
      <c r="AB38" s="72">
        <f t="shared" si="39"/>
        <v>35.6</v>
      </c>
      <c r="AC38" s="72">
        <f t="shared" si="39"/>
        <v>35.6</v>
      </c>
      <c r="AD38" s="72">
        <f t="shared" si="39"/>
        <v>35.6</v>
      </c>
      <c r="AE38" s="72">
        <f t="shared" si="39"/>
        <v>35.6</v>
      </c>
      <c r="AF38" s="72">
        <f t="shared" si="39"/>
        <v>35.6</v>
      </c>
      <c r="AG38" s="72">
        <f t="shared" si="39"/>
        <v>35.6</v>
      </c>
      <c r="AH38" s="72">
        <f t="shared" si="39"/>
        <v>35.6</v>
      </c>
      <c r="AI38" s="72">
        <f t="shared" si="39"/>
        <v>35.6</v>
      </c>
      <c r="AJ38" s="72">
        <f t="shared" si="39"/>
        <v>35.6</v>
      </c>
      <c r="AK38" s="72">
        <f t="shared" si="39"/>
        <v>35.6</v>
      </c>
      <c r="AL38" s="72">
        <f t="shared" si="39"/>
        <v>35.6</v>
      </c>
      <c r="AM38" s="72">
        <f t="shared" si="39"/>
        <v>35.6</v>
      </c>
      <c r="AN38" s="72">
        <f t="shared" si="39"/>
        <v>35.6</v>
      </c>
      <c r="AO38" s="72">
        <f t="shared" si="39"/>
        <v>35.6</v>
      </c>
      <c r="AP38" s="72">
        <f t="shared" si="39"/>
        <v>35.6</v>
      </c>
      <c r="AQ38" s="72">
        <f t="shared" si="39"/>
        <v>35.6</v>
      </c>
      <c r="AR38" s="72">
        <f t="shared" si="39"/>
        <v>35.6</v>
      </c>
      <c r="AS38" s="72">
        <f t="shared" si="39"/>
        <v>35.6</v>
      </c>
      <c r="AT38" s="72">
        <f t="shared" si="39"/>
        <v>35.6</v>
      </c>
      <c r="AU38" s="72">
        <f t="shared" si="39"/>
        <v>35.6</v>
      </c>
      <c r="AV38" s="72">
        <f t="shared" si="39"/>
        <v>35.6</v>
      </c>
      <c r="AW38" s="72">
        <f t="shared" si="39"/>
        <v>35.6</v>
      </c>
      <c r="AX38" s="72">
        <f t="shared" si="39"/>
        <v>35.6</v>
      </c>
      <c r="AY38" s="72">
        <f t="shared" si="39"/>
        <v>35.6</v>
      </c>
      <c r="AZ38" s="72">
        <f t="shared" si="39"/>
        <v>35.6</v>
      </c>
      <c r="BA38" s="72">
        <f t="shared" si="39"/>
        <v>35.6</v>
      </c>
      <c r="BB38" s="72">
        <f t="shared" si="39"/>
        <v>35.6</v>
      </c>
      <c r="BC38" s="72">
        <f t="shared" si="39"/>
        <v>35.6</v>
      </c>
      <c r="BD38" s="72">
        <f t="shared" si="39"/>
        <v>35.6</v>
      </c>
      <c r="BE38" s="72">
        <f t="shared" si="39"/>
        <v>35.6</v>
      </c>
      <c r="BF38" s="72">
        <f t="shared" si="39"/>
        <v>35.6</v>
      </c>
      <c r="BG38" s="72">
        <f t="shared" si="39"/>
        <v>35.6</v>
      </c>
      <c r="BH38" s="72">
        <f t="shared" si="39"/>
        <v>35.6</v>
      </c>
      <c r="BI38" s="72">
        <f t="shared" si="39"/>
        <v>35.6</v>
      </c>
      <c r="BJ38" s="72">
        <f t="shared" si="39"/>
        <v>35.6</v>
      </c>
      <c r="BK38" s="72">
        <f t="shared" si="39"/>
        <v>35.6</v>
      </c>
      <c r="BL38" s="72">
        <f t="shared" si="39"/>
        <v>35.6</v>
      </c>
      <c r="BM38" s="72">
        <f t="shared" si="39"/>
        <v>35.6</v>
      </c>
      <c r="BN38" s="72">
        <f t="shared" si="39"/>
        <v>35.6</v>
      </c>
      <c r="BO38" s="72">
        <f t="shared" si="39"/>
        <v>35.6</v>
      </c>
      <c r="BP38" s="72">
        <f t="shared" si="39"/>
        <v>35.6</v>
      </c>
      <c r="BQ38" s="72">
        <f t="shared" si="39"/>
        <v>35.6</v>
      </c>
      <c r="BR38" s="72">
        <f t="shared" si="39"/>
        <v>35.6</v>
      </c>
      <c r="BS38" s="72">
        <f t="shared" si="39"/>
        <v>35.6</v>
      </c>
      <c r="BT38" s="72">
        <f t="shared" si="39"/>
        <v>35.6</v>
      </c>
      <c r="BU38" s="72">
        <f t="shared" si="39"/>
        <v>35.6</v>
      </c>
      <c r="BV38" s="72">
        <f t="shared" si="39"/>
        <v>35.6</v>
      </c>
      <c r="BW38" s="72">
        <f t="shared" si="39"/>
        <v>35.6</v>
      </c>
      <c r="BX38" s="72">
        <f t="shared" si="39"/>
        <v>35.6</v>
      </c>
      <c r="BY38" s="72">
        <f t="shared" si="39"/>
        <v>35.6</v>
      </c>
      <c r="BZ38" s="72">
        <f t="shared" si="39"/>
        <v>35.6</v>
      </c>
      <c r="CA38" s="72">
        <f t="shared" si="39"/>
        <v>35.6</v>
      </c>
      <c r="CB38" s="72">
        <f t="shared" si="39"/>
        <v>35.6</v>
      </c>
      <c r="CC38" s="72">
        <f t="shared" si="39"/>
        <v>35.6</v>
      </c>
      <c r="CD38" s="72">
        <f t="shared" ref="CD38:CS38" si="40">CD68-CD79</f>
        <v>35.6</v>
      </c>
      <c r="CE38" s="72">
        <f t="shared" si="40"/>
        <v>35.6</v>
      </c>
      <c r="CF38" s="72">
        <f t="shared" si="40"/>
        <v>35.6</v>
      </c>
      <c r="CG38" s="72">
        <f t="shared" si="40"/>
        <v>35.6</v>
      </c>
      <c r="CH38" s="72">
        <f t="shared" si="40"/>
        <v>35.6</v>
      </c>
      <c r="CI38" s="72">
        <f t="shared" si="40"/>
        <v>35.6</v>
      </c>
      <c r="CJ38" s="72">
        <f t="shared" si="40"/>
        <v>35.6</v>
      </c>
      <c r="CK38" s="72">
        <f t="shared" si="40"/>
        <v>35.6</v>
      </c>
      <c r="CL38" s="72">
        <f t="shared" si="40"/>
        <v>35.6</v>
      </c>
      <c r="CM38" s="72">
        <f t="shared" si="40"/>
        <v>35.6</v>
      </c>
      <c r="CN38" s="72">
        <f t="shared" si="40"/>
        <v>35.6</v>
      </c>
      <c r="CO38" s="72">
        <f t="shared" si="40"/>
        <v>35.6</v>
      </c>
      <c r="CP38" s="72">
        <f t="shared" si="40"/>
        <v>35.6</v>
      </c>
      <c r="CQ38" s="72">
        <f t="shared" si="40"/>
        <v>35.6</v>
      </c>
      <c r="CR38" s="72">
        <f t="shared" si="40"/>
        <v>35.6</v>
      </c>
      <c r="CS38" s="73">
        <f t="shared" si="40"/>
        <v>35.6</v>
      </c>
      <c r="CT38" s="24">
        <f t="shared" si="23"/>
        <v>3417.5999999999945</v>
      </c>
      <c r="CU38" s="128"/>
    </row>
    <row r="39" spans="1:102">
      <c r="A39" s="74" t="s">
        <v>39</v>
      </c>
      <c r="B39" s="75">
        <f t="shared" ref="B39:AG39" si="41">B12</f>
        <v>65.09</v>
      </c>
      <c r="C39" s="76">
        <f t="shared" si="41"/>
        <v>65.09</v>
      </c>
      <c r="D39" s="76">
        <f t="shared" si="41"/>
        <v>65.09</v>
      </c>
      <c r="E39" s="76">
        <f t="shared" si="41"/>
        <v>65.09</v>
      </c>
      <c r="F39" s="76">
        <f t="shared" si="41"/>
        <v>65.09</v>
      </c>
      <c r="G39" s="76">
        <f t="shared" si="41"/>
        <v>65.09</v>
      </c>
      <c r="H39" s="76">
        <f t="shared" si="41"/>
        <v>65.09</v>
      </c>
      <c r="I39" s="76">
        <f t="shared" si="41"/>
        <v>65.09</v>
      </c>
      <c r="J39" s="76">
        <f t="shared" si="41"/>
        <v>65.09</v>
      </c>
      <c r="K39" s="76">
        <f t="shared" si="41"/>
        <v>65.09</v>
      </c>
      <c r="L39" s="76">
        <f t="shared" si="41"/>
        <v>65.09</v>
      </c>
      <c r="M39" s="76">
        <f t="shared" si="41"/>
        <v>65.09</v>
      </c>
      <c r="N39" s="76">
        <f t="shared" si="41"/>
        <v>65.09</v>
      </c>
      <c r="O39" s="76">
        <f t="shared" si="41"/>
        <v>65.09</v>
      </c>
      <c r="P39" s="76">
        <f t="shared" si="41"/>
        <v>65.09</v>
      </c>
      <c r="Q39" s="76">
        <f t="shared" si="41"/>
        <v>65.09</v>
      </c>
      <c r="R39" s="76">
        <f t="shared" si="41"/>
        <v>65.09</v>
      </c>
      <c r="S39" s="76">
        <f t="shared" si="41"/>
        <v>65.09</v>
      </c>
      <c r="T39" s="76">
        <f t="shared" si="41"/>
        <v>65.09</v>
      </c>
      <c r="U39" s="76">
        <f t="shared" si="41"/>
        <v>65.09</v>
      </c>
      <c r="V39" s="76">
        <f t="shared" si="41"/>
        <v>65.09</v>
      </c>
      <c r="W39" s="76">
        <f t="shared" si="41"/>
        <v>65.09</v>
      </c>
      <c r="X39" s="76">
        <f t="shared" si="41"/>
        <v>65.09</v>
      </c>
      <c r="Y39" s="76">
        <f t="shared" si="41"/>
        <v>65.09</v>
      </c>
      <c r="Z39" s="76">
        <f t="shared" si="41"/>
        <v>65.09</v>
      </c>
      <c r="AA39" s="76">
        <f t="shared" si="41"/>
        <v>65.09</v>
      </c>
      <c r="AB39" s="76">
        <f t="shared" si="41"/>
        <v>65.09</v>
      </c>
      <c r="AC39" s="76">
        <f t="shared" si="41"/>
        <v>65.09</v>
      </c>
      <c r="AD39" s="76">
        <f t="shared" si="41"/>
        <v>65.09</v>
      </c>
      <c r="AE39" s="76">
        <f t="shared" si="41"/>
        <v>65.09</v>
      </c>
      <c r="AF39" s="76">
        <f t="shared" si="41"/>
        <v>65.09</v>
      </c>
      <c r="AG39" s="76">
        <f t="shared" si="41"/>
        <v>65.09</v>
      </c>
      <c r="AH39" s="76">
        <f t="shared" ref="AH39:BM39" si="42">AH12</f>
        <v>65.09</v>
      </c>
      <c r="AI39" s="76">
        <f t="shared" si="42"/>
        <v>65.09</v>
      </c>
      <c r="AJ39" s="76">
        <f t="shared" si="42"/>
        <v>65.09</v>
      </c>
      <c r="AK39" s="76">
        <f t="shared" si="42"/>
        <v>65.09</v>
      </c>
      <c r="AL39" s="76">
        <f t="shared" si="42"/>
        <v>65.09</v>
      </c>
      <c r="AM39" s="76">
        <f t="shared" si="42"/>
        <v>65.09</v>
      </c>
      <c r="AN39" s="76">
        <f t="shared" si="42"/>
        <v>65.09</v>
      </c>
      <c r="AO39" s="76">
        <f t="shared" si="42"/>
        <v>65.09</v>
      </c>
      <c r="AP39" s="76">
        <f t="shared" si="42"/>
        <v>65.09</v>
      </c>
      <c r="AQ39" s="76">
        <f t="shared" si="42"/>
        <v>65.09</v>
      </c>
      <c r="AR39" s="76">
        <f t="shared" si="42"/>
        <v>65.09</v>
      </c>
      <c r="AS39" s="76">
        <f t="shared" si="42"/>
        <v>65.09</v>
      </c>
      <c r="AT39" s="76">
        <f t="shared" si="42"/>
        <v>65.09</v>
      </c>
      <c r="AU39" s="76">
        <f t="shared" si="42"/>
        <v>65.09</v>
      </c>
      <c r="AV39" s="76">
        <f t="shared" si="42"/>
        <v>65.09</v>
      </c>
      <c r="AW39" s="76">
        <f t="shared" si="42"/>
        <v>65.09</v>
      </c>
      <c r="AX39" s="76">
        <f t="shared" si="42"/>
        <v>65.09</v>
      </c>
      <c r="AY39" s="76">
        <f t="shared" si="42"/>
        <v>65.09</v>
      </c>
      <c r="AZ39" s="76">
        <f t="shared" si="42"/>
        <v>65.09</v>
      </c>
      <c r="BA39" s="76">
        <f t="shared" si="42"/>
        <v>65.09</v>
      </c>
      <c r="BB39" s="76">
        <f t="shared" si="42"/>
        <v>65.09</v>
      </c>
      <c r="BC39" s="76">
        <f t="shared" si="42"/>
        <v>65.09</v>
      </c>
      <c r="BD39" s="76">
        <f t="shared" si="42"/>
        <v>65.09</v>
      </c>
      <c r="BE39" s="76">
        <f t="shared" si="42"/>
        <v>65.09</v>
      </c>
      <c r="BF39" s="76">
        <f t="shared" si="42"/>
        <v>65.09</v>
      </c>
      <c r="BG39" s="76">
        <f t="shared" si="42"/>
        <v>65.09</v>
      </c>
      <c r="BH39" s="76">
        <f t="shared" si="42"/>
        <v>65.09</v>
      </c>
      <c r="BI39" s="76">
        <f t="shared" si="42"/>
        <v>65.09</v>
      </c>
      <c r="BJ39" s="76">
        <f t="shared" si="42"/>
        <v>65.09</v>
      </c>
      <c r="BK39" s="76">
        <f t="shared" si="42"/>
        <v>65.09</v>
      </c>
      <c r="BL39" s="76">
        <f t="shared" si="42"/>
        <v>65.09</v>
      </c>
      <c r="BM39" s="76">
        <f t="shared" si="42"/>
        <v>65.09</v>
      </c>
      <c r="BN39" s="76">
        <f t="shared" ref="BN39:CS39" si="43">BN12</f>
        <v>65.09</v>
      </c>
      <c r="BO39" s="76">
        <f t="shared" si="43"/>
        <v>65.09</v>
      </c>
      <c r="BP39" s="76">
        <f t="shared" si="43"/>
        <v>65.09</v>
      </c>
      <c r="BQ39" s="76">
        <f t="shared" si="43"/>
        <v>65.09</v>
      </c>
      <c r="BR39" s="76">
        <f t="shared" si="43"/>
        <v>65.09</v>
      </c>
      <c r="BS39" s="76">
        <f t="shared" si="43"/>
        <v>65.09</v>
      </c>
      <c r="BT39" s="76">
        <f t="shared" si="43"/>
        <v>65.09</v>
      </c>
      <c r="BU39" s="76">
        <f t="shared" si="43"/>
        <v>65.09</v>
      </c>
      <c r="BV39" s="76">
        <f t="shared" si="43"/>
        <v>65.09</v>
      </c>
      <c r="BW39" s="76">
        <f t="shared" si="43"/>
        <v>65.09</v>
      </c>
      <c r="BX39" s="76">
        <f t="shared" si="43"/>
        <v>65.09</v>
      </c>
      <c r="BY39" s="76">
        <f t="shared" si="43"/>
        <v>65.09</v>
      </c>
      <c r="BZ39" s="76">
        <f t="shared" si="43"/>
        <v>65.09</v>
      </c>
      <c r="CA39" s="76">
        <f t="shared" si="43"/>
        <v>65.09</v>
      </c>
      <c r="CB39" s="76">
        <f t="shared" si="43"/>
        <v>65.09</v>
      </c>
      <c r="CC39" s="76">
        <f t="shared" si="43"/>
        <v>65.09</v>
      </c>
      <c r="CD39" s="76">
        <f t="shared" si="43"/>
        <v>65.09</v>
      </c>
      <c r="CE39" s="76">
        <f t="shared" si="43"/>
        <v>65.09</v>
      </c>
      <c r="CF39" s="76">
        <f t="shared" si="43"/>
        <v>65.09</v>
      </c>
      <c r="CG39" s="76">
        <f t="shared" si="43"/>
        <v>65.09</v>
      </c>
      <c r="CH39" s="76">
        <f t="shared" si="43"/>
        <v>65.09</v>
      </c>
      <c r="CI39" s="76">
        <f t="shared" si="43"/>
        <v>65.09</v>
      </c>
      <c r="CJ39" s="76">
        <f t="shared" si="43"/>
        <v>65.09</v>
      </c>
      <c r="CK39" s="76">
        <f t="shared" si="43"/>
        <v>65.09</v>
      </c>
      <c r="CL39" s="76">
        <f t="shared" si="43"/>
        <v>65.09</v>
      </c>
      <c r="CM39" s="76">
        <f t="shared" si="43"/>
        <v>65.09</v>
      </c>
      <c r="CN39" s="76">
        <f t="shared" si="43"/>
        <v>65.09</v>
      </c>
      <c r="CO39" s="76">
        <f t="shared" si="43"/>
        <v>65.09</v>
      </c>
      <c r="CP39" s="76">
        <f t="shared" si="43"/>
        <v>65.09</v>
      </c>
      <c r="CQ39" s="76">
        <f t="shared" si="43"/>
        <v>65.09</v>
      </c>
      <c r="CR39" s="76">
        <f t="shared" si="43"/>
        <v>65.09</v>
      </c>
      <c r="CS39" s="77">
        <f t="shared" si="43"/>
        <v>65.09</v>
      </c>
      <c r="CT39" s="24">
        <f t="shared" si="23"/>
        <v>6248.6400000000085</v>
      </c>
      <c r="CU39" s="128"/>
    </row>
    <row r="40" spans="1:102">
      <c r="A40" s="20" t="s">
        <v>40</v>
      </c>
      <c r="B40" s="29">
        <f t="shared" ref="B40:AG40" si="44">SUM(B41:B41)</f>
        <v>1878.83</v>
      </c>
      <c r="C40" s="30">
        <f t="shared" si="44"/>
        <v>1806.83</v>
      </c>
      <c r="D40" s="30">
        <f t="shared" si="44"/>
        <v>1655.74</v>
      </c>
      <c r="E40" s="30">
        <f t="shared" si="44"/>
        <v>1655.74</v>
      </c>
      <c r="F40" s="30">
        <f t="shared" si="44"/>
        <v>1655.74</v>
      </c>
      <c r="G40" s="30">
        <f t="shared" si="44"/>
        <v>1655.74</v>
      </c>
      <c r="H40" s="30">
        <f t="shared" si="44"/>
        <v>1655.74</v>
      </c>
      <c r="I40" s="30">
        <f t="shared" si="44"/>
        <v>1655.74</v>
      </c>
      <c r="J40" s="30">
        <f t="shared" si="44"/>
        <v>1655.74</v>
      </c>
      <c r="K40" s="30">
        <f t="shared" si="44"/>
        <v>1655.74</v>
      </c>
      <c r="L40" s="30">
        <f t="shared" si="44"/>
        <v>1666.17</v>
      </c>
      <c r="M40" s="30">
        <f t="shared" si="44"/>
        <v>1666.17</v>
      </c>
      <c r="N40" s="30">
        <f t="shared" si="44"/>
        <v>1677.48</v>
      </c>
      <c r="O40" s="30">
        <f t="shared" si="44"/>
        <v>1677.48</v>
      </c>
      <c r="P40" s="30">
        <f t="shared" si="44"/>
        <v>1677.48</v>
      </c>
      <c r="Q40" s="30">
        <f t="shared" si="44"/>
        <v>1677.48</v>
      </c>
      <c r="R40" s="30">
        <f t="shared" si="44"/>
        <v>1677.48</v>
      </c>
      <c r="S40" s="30">
        <f t="shared" si="44"/>
        <v>1677.48</v>
      </c>
      <c r="T40" s="30">
        <f t="shared" si="44"/>
        <v>1834.03</v>
      </c>
      <c r="U40" s="30">
        <f t="shared" si="44"/>
        <v>1834.03</v>
      </c>
      <c r="V40" s="30">
        <f t="shared" si="44"/>
        <v>1844.02</v>
      </c>
      <c r="W40" s="30">
        <f t="shared" si="44"/>
        <v>1848.95</v>
      </c>
      <c r="X40" s="30">
        <f t="shared" si="44"/>
        <v>2093.9</v>
      </c>
      <c r="Y40" s="30">
        <f t="shared" si="44"/>
        <v>2172.52</v>
      </c>
      <c r="Z40" s="30">
        <f t="shared" si="44"/>
        <v>2778.67</v>
      </c>
      <c r="AA40" s="30">
        <f t="shared" si="44"/>
        <v>2783.36</v>
      </c>
      <c r="AB40" s="30">
        <f t="shared" si="44"/>
        <v>2687.96</v>
      </c>
      <c r="AC40" s="30">
        <f t="shared" si="44"/>
        <v>2688.18</v>
      </c>
      <c r="AD40" s="30">
        <f t="shared" si="44"/>
        <v>2848.91</v>
      </c>
      <c r="AE40" s="30">
        <f t="shared" si="44"/>
        <v>2907.02</v>
      </c>
      <c r="AF40" s="30">
        <f t="shared" si="44"/>
        <v>2901.71</v>
      </c>
      <c r="AG40" s="30">
        <f t="shared" si="44"/>
        <v>2773.24</v>
      </c>
      <c r="AH40" s="30">
        <f t="shared" ref="AH40:BM40" si="45">SUM(AH41:AH41)</f>
        <v>2773.24</v>
      </c>
      <c r="AI40" s="30">
        <f t="shared" si="45"/>
        <v>2773.24</v>
      </c>
      <c r="AJ40" s="30">
        <f t="shared" si="45"/>
        <v>2784.35</v>
      </c>
      <c r="AK40" s="30">
        <f t="shared" si="45"/>
        <v>2785.72</v>
      </c>
      <c r="AL40" s="30">
        <f t="shared" si="45"/>
        <v>2785.72</v>
      </c>
      <c r="AM40" s="30">
        <f t="shared" si="45"/>
        <v>2784.99</v>
      </c>
      <c r="AN40" s="30">
        <f t="shared" si="45"/>
        <v>2772.04</v>
      </c>
      <c r="AO40" s="30">
        <f t="shared" si="45"/>
        <v>2768.07</v>
      </c>
      <c r="AP40" s="30">
        <f t="shared" si="45"/>
        <v>2665.74</v>
      </c>
      <c r="AQ40" s="30">
        <f t="shared" si="45"/>
        <v>2625.4</v>
      </c>
      <c r="AR40" s="30">
        <f t="shared" si="45"/>
        <v>2625.41</v>
      </c>
      <c r="AS40" s="30">
        <f t="shared" si="45"/>
        <v>2625.16</v>
      </c>
      <c r="AT40" s="30">
        <f t="shared" si="45"/>
        <v>2758.66</v>
      </c>
      <c r="AU40" s="30">
        <f t="shared" si="45"/>
        <v>2868.94</v>
      </c>
      <c r="AV40" s="30">
        <f t="shared" si="45"/>
        <v>2796.86</v>
      </c>
      <c r="AW40" s="30">
        <f t="shared" si="45"/>
        <v>2619.58</v>
      </c>
      <c r="AX40" s="30">
        <f t="shared" si="45"/>
        <v>2580.29</v>
      </c>
      <c r="AY40" s="30">
        <f t="shared" si="45"/>
        <v>2389.12</v>
      </c>
      <c r="AZ40" s="30">
        <f t="shared" si="45"/>
        <v>2117.85</v>
      </c>
      <c r="BA40" s="30">
        <f t="shared" si="45"/>
        <v>2003.81</v>
      </c>
      <c r="BB40" s="30">
        <f t="shared" si="45"/>
        <v>1812.39</v>
      </c>
      <c r="BC40" s="30">
        <f t="shared" si="45"/>
        <v>1658.04</v>
      </c>
      <c r="BD40" s="30">
        <f t="shared" si="45"/>
        <v>1638.36</v>
      </c>
      <c r="BE40" s="30">
        <f t="shared" si="45"/>
        <v>1638.36</v>
      </c>
      <c r="BF40" s="30">
        <f t="shared" si="45"/>
        <v>1631.27</v>
      </c>
      <c r="BG40" s="30">
        <f t="shared" si="45"/>
        <v>1631.27</v>
      </c>
      <c r="BH40" s="30">
        <f t="shared" si="45"/>
        <v>1737.75</v>
      </c>
      <c r="BI40" s="30">
        <f t="shared" si="45"/>
        <v>1894.86</v>
      </c>
      <c r="BJ40" s="30">
        <f t="shared" si="45"/>
        <v>2009.92</v>
      </c>
      <c r="BK40" s="30">
        <f t="shared" si="45"/>
        <v>2044.6</v>
      </c>
      <c r="BL40" s="30">
        <f t="shared" si="45"/>
        <v>2119.86</v>
      </c>
      <c r="BM40" s="30">
        <f t="shared" si="45"/>
        <v>2152.7600000000002</v>
      </c>
      <c r="BN40" s="30">
        <f t="shared" ref="BN40:CS40" si="46">SUM(BN41:BN41)</f>
        <v>2386.9499999999998</v>
      </c>
      <c r="BO40" s="30">
        <f t="shared" si="46"/>
        <v>2502.21</v>
      </c>
      <c r="BP40" s="30">
        <f t="shared" si="46"/>
        <v>2612.2199999999998</v>
      </c>
      <c r="BQ40" s="30">
        <f t="shared" si="46"/>
        <v>2630.97</v>
      </c>
      <c r="BR40" s="30">
        <f t="shared" si="46"/>
        <v>2630.97</v>
      </c>
      <c r="BS40" s="30">
        <f t="shared" si="46"/>
        <v>2633.34</v>
      </c>
      <c r="BT40" s="30">
        <f t="shared" si="46"/>
        <v>2635.44</v>
      </c>
      <c r="BU40" s="30">
        <f t="shared" si="46"/>
        <v>2638.99</v>
      </c>
      <c r="BV40" s="30">
        <f t="shared" si="46"/>
        <v>2646.96</v>
      </c>
      <c r="BW40" s="30">
        <f t="shared" si="46"/>
        <v>2773.18</v>
      </c>
      <c r="BX40" s="30">
        <f t="shared" si="46"/>
        <v>2655.21</v>
      </c>
      <c r="BY40" s="30">
        <f t="shared" si="46"/>
        <v>2655.21</v>
      </c>
      <c r="BZ40" s="30">
        <f t="shared" si="46"/>
        <v>2655.21</v>
      </c>
      <c r="CA40" s="30">
        <f t="shared" si="46"/>
        <v>2655.21</v>
      </c>
      <c r="CB40" s="30">
        <f t="shared" si="46"/>
        <v>2655.21</v>
      </c>
      <c r="CC40" s="30">
        <f t="shared" si="46"/>
        <v>2655.21</v>
      </c>
      <c r="CD40" s="30">
        <f t="shared" si="46"/>
        <v>2372.56</v>
      </c>
      <c r="CE40" s="30">
        <f t="shared" si="46"/>
        <v>2184.87</v>
      </c>
      <c r="CF40" s="30">
        <f t="shared" si="46"/>
        <v>2179.23</v>
      </c>
      <c r="CG40" s="30">
        <f t="shared" si="46"/>
        <v>2236.23</v>
      </c>
      <c r="CH40" s="30">
        <f t="shared" si="46"/>
        <v>2402.56</v>
      </c>
      <c r="CI40" s="30">
        <f t="shared" si="46"/>
        <v>2465.3200000000002</v>
      </c>
      <c r="CJ40" s="30">
        <f t="shared" si="46"/>
        <v>2399.3000000000002</v>
      </c>
      <c r="CK40" s="30">
        <f t="shared" si="46"/>
        <v>2227.56</v>
      </c>
      <c r="CL40" s="30">
        <f t="shared" si="46"/>
        <v>2030.12</v>
      </c>
      <c r="CM40" s="30">
        <f t="shared" si="46"/>
        <v>1845.77</v>
      </c>
      <c r="CN40" s="30">
        <f t="shared" si="46"/>
        <v>1833.21</v>
      </c>
      <c r="CO40" s="30">
        <f t="shared" si="46"/>
        <v>1833.21</v>
      </c>
      <c r="CP40" s="30">
        <f t="shared" si="46"/>
        <v>1680.19</v>
      </c>
      <c r="CQ40" s="30">
        <f t="shared" si="46"/>
        <v>1676.57</v>
      </c>
      <c r="CR40" s="30">
        <f t="shared" si="46"/>
        <v>1675.52</v>
      </c>
      <c r="CS40" s="78">
        <f t="shared" si="46"/>
        <v>1675.52</v>
      </c>
      <c r="CT40" s="28">
        <f t="shared" si="23"/>
        <v>213939.15999999992</v>
      </c>
      <c r="CU40" s="126"/>
    </row>
    <row r="41" spans="1:102">
      <c r="A41" s="22" t="s">
        <v>12</v>
      </c>
      <c r="B41" s="32" cm="1">
        <f t="array" ref="B41:CS41">TRANSPOSE('[2]0402'!$AC$110:$AC$205)</f>
        <v>1878.83</v>
      </c>
      <c r="C41" s="33">
        <v>1806.83</v>
      </c>
      <c r="D41" s="33">
        <v>1655.74</v>
      </c>
      <c r="E41" s="33">
        <v>1655.74</v>
      </c>
      <c r="F41" s="33">
        <v>1655.74</v>
      </c>
      <c r="G41" s="33">
        <v>1655.74</v>
      </c>
      <c r="H41" s="33">
        <v>1655.74</v>
      </c>
      <c r="I41" s="33">
        <v>1655.74</v>
      </c>
      <c r="J41" s="33">
        <v>1655.74</v>
      </c>
      <c r="K41" s="33">
        <v>1655.74</v>
      </c>
      <c r="L41" s="33">
        <v>1666.17</v>
      </c>
      <c r="M41" s="33">
        <v>1666.17</v>
      </c>
      <c r="N41" s="33">
        <v>1677.48</v>
      </c>
      <c r="O41" s="33">
        <v>1677.48</v>
      </c>
      <c r="P41" s="33">
        <v>1677.48</v>
      </c>
      <c r="Q41" s="33">
        <v>1677.48</v>
      </c>
      <c r="R41" s="33">
        <v>1677.48</v>
      </c>
      <c r="S41" s="33">
        <v>1677.48</v>
      </c>
      <c r="T41" s="33">
        <v>1834.03</v>
      </c>
      <c r="U41" s="33">
        <v>1834.03</v>
      </c>
      <c r="V41" s="33">
        <v>1844.02</v>
      </c>
      <c r="W41" s="33">
        <v>1848.95</v>
      </c>
      <c r="X41" s="33">
        <v>2093.9</v>
      </c>
      <c r="Y41" s="33">
        <v>2172.52</v>
      </c>
      <c r="Z41" s="33">
        <v>2778.67</v>
      </c>
      <c r="AA41" s="33">
        <v>2783.36</v>
      </c>
      <c r="AB41" s="33">
        <v>2687.96</v>
      </c>
      <c r="AC41" s="33">
        <v>2688.18</v>
      </c>
      <c r="AD41" s="33">
        <v>2848.91</v>
      </c>
      <c r="AE41" s="33">
        <v>2907.02</v>
      </c>
      <c r="AF41" s="33">
        <v>2901.71</v>
      </c>
      <c r="AG41" s="33">
        <v>2773.24</v>
      </c>
      <c r="AH41" s="33">
        <v>2773.24</v>
      </c>
      <c r="AI41" s="33">
        <v>2773.24</v>
      </c>
      <c r="AJ41" s="33">
        <v>2784.35</v>
      </c>
      <c r="AK41" s="33">
        <v>2785.72</v>
      </c>
      <c r="AL41" s="33">
        <v>2785.72</v>
      </c>
      <c r="AM41" s="33">
        <v>2784.99</v>
      </c>
      <c r="AN41" s="33">
        <v>2772.04</v>
      </c>
      <c r="AO41" s="33">
        <v>2768.07</v>
      </c>
      <c r="AP41" s="33">
        <v>2665.74</v>
      </c>
      <c r="AQ41" s="33">
        <v>2625.4</v>
      </c>
      <c r="AR41" s="33">
        <v>2625.41</v>
      </c>
      <c r="AS41" s="33">
        <v>2625.16</v>
      </c>
      <c r="AT41" s="33">
        <v>2758.66</v>
      </c>
      <c r="AU41" s="33">
        <v>2868.94</v>
      </c>
      <c r="AV41" s="33">
        <v>2796.86</v>
      </c>
      <c r="AW41" s="33">
        <v>2619.58</v>
      </c>
      <c r="AX41" s="33">
        <v>2580.29</v>
      </c>
      <c r="AY41" s="33">
        <v>2389.12</v>
      </c>
      <c r="AZ41" s="33">
        <v>2117.85</v>
      </c>
      <c r="BA41" s="33">
        <v>2003.81</v>
      </c>
      <c r="BB41" s="33">
        <v>1812.39</v>
      </c>
      <c r="BC41" s="33">
        <v>1658.04</v>
      </c>
      <c r="BD41" s="33">
        <v>1638.36</v>
      </c>
      <c r="BE41" s="33">
        <v>1638.36</v>
      </c>
      <c r="BF41" s="33">
        <v>1631.27</v>
      </c>
      <c r="BG41" s="33">
        <v>1631.27</v>
      </c>
      <c r="BH41" s="33">
        <v>1737.75</v>
      </c>
      <c r="BI41" s="33">
        <v>1894.86</v>
      </c>
      <c r="BJ41" s="33">
        <v>2009.92</v>
      </c>
      <c r="BK41" s="33">
        <v>2044.6</v>
      </c>
      <c r="BL41" s="33">
        <v>2119.86</v>
      </c>
      <c r="BM41" s="33">
        <v>2152.7600000000002</v>
      </c>
      <c r="BN41" s="33">
        <v>2386.9499999999998</v>
      </c>
      <c r="BO41" s="33">
        <v>2502.21</v>
      </c>
      <c r="BP41" s="33">
        <v>2612.2199999999998</v>
      </c>
      <c r="BQ41" s="33">
        <v>2630.97</v>
      </c>
      <c r="BR41" s="33">
        <v>2630.97</v>
      </c>
      <c r="BS41" s="33">
        <v>2633.34</v>
      </c>
      <c r="BT41" s="33">
        <v>2635.44</v>
      </c>
      <c r="BU41" s="33">
        <v>2638.99</v>
      </c>
      <c r="BV41" s="33">
        <v>2646.96</v>
      </c>
      <c r="BW41" s="33">
        <v>2773.18</v>
      </c>
      <c r="BX41" s="33">
        <v>2655.21</v>
      </c>
      <c r="BY41" s="33">
        <v>2655.21</v>
      </c>
      <c r="BZ41" s="33">
        <v>2655.21</v>
      </c>
      <c r="CA41" s="33">
        <v>2655.21</v>
      </c>
      <c r="CB41" s="33">
        <v>2655.21</v>
      </c>
      <c r="CC41" s="33">
        <v>2655.21</v>
      </c>
      <c r="CD41" s="33">
        <v>2372.56</v>
      </c>
      <c r="CE41" s="33">
        <v>2184.87</v>
      </c>
      <c r="CF41" s="33">
        <v>2179.23</v>
      </c>
      <c r="CG41" s="33">
        <v>2236.23</v>
      </c>
      <c r="CH41" s="33">
        <v>2402.56</v>
      </c>
      <c r="CI41" s="33">
        <v>2465.3200000000002</v>
      </c>
      <c r="CJ41" s="33">
        <v>2399.3000000000002</v>
      </c>
      <c r="CK41" s="33">
        <v>2227.56</v>
      </c>
      <c r="CL41" s="33">
        <v>2030.12</v>
      </c>
      <c r="CM41" s="33">
        <v>1845.77</v>
      </c>
      <c r="CN41" s="33">
        <v>1833.21</v>
      </c>
      <c r="CO41" s="33">
        <v>1833.21</v>
      </c>
      <c r="CP41" s="33">
        <v>1680.19</v>
      </c>
      <c r="CQ41" s="33">
        <v>1676.57</v>
      </c>
      <c r="CR41" s="33">
        <v>1675.52</v>
      </c>
      <c r="CS41" s="79">
        <v>1675.52</v>
      </c>
      <c r="CT41" s="24">
        <f t="shared" si="23"/>
        <v>213939.15999999992</v>
      </c>
      <c r="CU41" s="128"/>
    </row>
    <row r="42" spans="1:102">
      <c r="A42" s="82" t="s">
        <v>41</v>
      </c>
      <c r="B42" s="249">
        <f t="shared" ref="B42:AG42" si="47">SUM(B43:B46)</f>
        <v>1842.45</v>
      </c>
      <c r="C42" s="250">
        <f t="shared" si="47"/>
        <v>1778.45</v>
      </c>
      <c r="D42" s="250">
        <f t="shared" si="47"/>
        <v>1714.45</v>
      </c>
      <c r="E42" s="250">
        <f t="shared" si="47"/>
        <v>1650.45</v>
      </c>
      <c r="F42" s="250">
        <f t="shared" si="47"/>
        <v>1647.45</v>
      </c>
      <c r="G42" s="250">
        <f t="shared" si="47"/>
        <v>1647.45</v>
      </c>
      <c r="H42" s="250">
        <f t="shared" si="47"/>
        <v>1647.45</v>
      </c>
      <c r="I42" s="250">
        <f t="shared" si="47"/>
        <v>1647.45</v>
      </c>
      <c r="J42" s="250">
        <f t="shared" si="47"/>
        <v>1647.45</v>
      </c>
      <c r="K42" s="250">
        <f t="shared" si="47"/>
        <v>1647.45</v>
      </c>
      <c r="L42" s="250">
        <f t="shared" si="47"/>
        <v>1647.45</v>
      </c>
      <c r="M42" s="250">
        <f t="shared" si="47"/>
        <v>1647.45</v>
      </c>
      <c r="N42" s="250">
        <f t="shared" si="47"/>
        <v>1647.45</v>
      </c>
      <c r="O42" s="250">
        <f t="shared" si="47"/>
        <v>1647.45</v>
      </c>
      <c r="P42" s="250">
        <f t="shared" si="47"/>
        <v>1647.45</v>
      </c>
      <c r="Q42" s="250">
        <f t="shared" si="47"/>
        <v>1647.45</v>
      </c>
      <c r="R42" s="250">
        <f t="shared" si="47"/>
        <v>1647.45</v>
      </c>
      <c r="S42" s="250">
        <f t="shared" si="47"/>
        <v>1647.45</v>
      </c>
      <c r="T42" s="250">
        <f t="shared" si="47"/>
        <v>1647.45</v>
      </c>
      <c r="U42" s="250">
        <f t="shared" si="47"/>
        <v>1647.45</v>
      </c>
      <c r="V42" s="250">
        <f t="shared" si="47"/>
        <v>1647.45</v>
      </c>
      <c r="W42" s="250">
        <f t="shared" si="47"/>
        <v>1647.45</v>
      </c>
      <c r="X42" s="250">
        <f t="shared" si="47"/>
        <v>1647.45</v>
      </c>
      <c r="Y42" s="250">
        <f t="shared" si="47"/>
        <v>1647.45</v>
      </c>
      <c r="Z42" s="250">
        <f t="shared" si="47"/>
        <v>1647.45</v>
      </c>
      <c r="AA42" s="250">
        <f t="shared" si="47"/>
        <v>1711.45</v>
      </c>
      <c r="AB42" s="250">
        <f t="shared" si="47"/>
        <v>1775.45</v>
      </c>
      <c r="AC42" s="250">
        <f t="shared" si="47"/>
        <v>1839.45</v>
      </c>
      <c r="AD42" s="250">
        <f t="shared" si="47"/>
        <v>1903.45</v>
      </c>
      <c r="AE42" s="250">
        <f t="shared" si="47"/>
        <v>1967.45</v>
      </c>
      <c r="AF42" s="250">
        <f t="shared" si="47"/>
        <v>1970.45</v>
      </c>
      <c r="AG42" s="250">
        <f t="shared" si="47"/>
        <v>1970.45</v>
      </c>
      <c r="AH42" s="250">
        <f t="shared" ref="AH42:BM42" si="48">SUM(AH43:AH46)</f>
        <v>1970.45</v>
      </c>
      <c r="AI42" s="250">
        <f t="shared" si="48"/>
        <v>1970.45</v>
      </c>
      <c r="AJ42" s="250">
        <f t="shared" si="48"/>
        <v>1970.45</v>
      </c>
      <c r="AK42" s="250">
        <f t="shared" si="48"/>
        <v>1970.45</v>
      </c>
      <c r="AL42" s="250">
        <f t="shared" si="48"/>
        <v>1970.45</v>
      </c>
      <c r="AM42" s="250">
        <f t="shared" si="48"/>
        <v>1970.45</v>
      </c>
      <c r="AN42" s="250">
        <f t="shared" si="48"/>
        <v>1970.45</v>
      </c>
      <c r="AO42" s="250">
        <f t="shared" si="48"/>
        <v>1970.45</v>
      </c>
      <c r="AP42" s="250">
        <f t="shared" si="48"/>
        <v>1906.45</v>
      </c>
      <c r="AQ42" s="250">
        <f t="shared" si="48"/>
        <v>1842.45</v>
      </c>
      <c r="AR42" s="250">
        <f t="shared" si="48"/>
        <v>1778.45</v>
      </c>
      <c r="AS42" s="250">
        <f t="shared" si="48"/>
        <v>1714.45</v>
      </c>
      <c r="AT42" s="250">
        <f t="shared" si="48"/>
        <v>1650.45</v>
      </c>
      <c r="AU42" s="250">
        <f t="shared" si="48"/>
        <v>1647.45</v>
      </c>
      <c r="AV42" s="250">
        <f t="shared" si="48"/>
        <v>1647.45</v>
      </c>
      <c r="AW42" s="250">
        <f t="shared" si="48"/>
        <v>1647.45</v>
      </c>
      <c r="AX42" s="250">
        <f t="shared" si="48"/>
        <v>1647.45</v>
      </c>
      <c r="AY42" s="250">
        <f t="shared" si="48"/>
        <v>1647.45</v>
      </c>
      <c r="AZ42" s="250">
        <f t="shared" si="48"/>
        <v>1647.45</v>
      </c>
      <c r="BA42" s="250">
        <f t="shared" si="48"/>
        <v>1647.45</v>
      </c>
      <c r="BB42" s="250">
        <f t="shared" si="48"/>
        <v>1647.45</v>
      </c>
      <c r="BC42" s="250">
        <f t="shared" si="48"/>
        <v>1647.45</v>
      </c>
      <c r="BD42" s="250">
        <f t="shared" si="48"/>
        <v>1541.83</v>
      </c>
      <c r="BE42" s="250">
        <f t="shared" si="48"/>
        <v>1436.25</v>
      </c>
      <c r="BF42" s="250">
        <f t="shared" si="48"/>
        <v>1378</v>
      </c>
      <c r="BG42" s="250">
        <f t="shared" si="48"/>
        <v>1378</v>
      </c>
      <c r="BH42" s="250">
        <f t="shared" si="48"/>
        <v>1483.6</v>
      </c>
      <c r="BI42" s="250">
        <f t="shared" si="48"/>
        <v>1589.2</v>
      </c>
      <c r="BJ42" s="250">
        <f t="shared" si="48"/>
        <v>1647.45</v>
      </c>
      <c r="BK42" s="250">
        <f t="shared" si="48"/>
        <v>1647.45</v>
      </c>
      <c r="BL42" s="250">
        <f t="shared" si="48"/>
        <v>1647.45</v>
      </c>
      <c r="BM42" s="250">
        <f t="shared" si="48"/>
        <v>1647.45</v>
      </c>
      <c r="BN42" s="250">
        <f t="shared" ref="BN42:CS42" si="49">SUM(BN43:BN46)</f>
        <v>1711.45</v>
      </c>
      <c r="BO42" s="250">
        <f t="shared" si="49"/>
        <v>1775.45</v>
      </c>
      <c r="BP42" s="250">
        <f t="shared" si="49"/>
        <v>1839.45</v>
      </c>
      <c r="BQ42" s="250">
        <f t="shared" si="49"/>
        <v>1903.45</v>
      </c>
      <c r="BR42" s="250">
        <f t="shared" si="49"/>
        <v>1967.45</v>
      </c>
      <c r="BS42" s="250">
        <f t="shared" si="49"/>
        <v>1970.45</v>
      </c>
      <c r="BT42" s="250">
        <f t="shared" si="49"/>
        <v>1970.45</v>
      </c>
      <c r="BU42" s="250">
        <f t="shared" si="49"/>
        <v>1970.45</v>
      </c>
      <c r="BV42" s="250">
        <f t="shared" si="49"/>
        <v>1970.45</v>
      </c>
      <c r="BW42" s="250">
        <f t="shared" si="49"/>
        <v>1970.45</v>
      </c>
      <c r="BX42" s="250">
        <f t="shared" si="49"/>
        <v>1970.45</v>
      </c>
      <c r="BY42" s="250">
        <f t="shared" si="49"/>
        <v>1970.45</v>
      </c>
      <c r="BZ42" s="250">
        <f t="shared" si="49"/>
        <v>1970.45</v>
      </c>
      <c r="CA42" s="250">
        <f t="shared" si="49"/>
        <v>1970.45</v>
      </c>
      <c r="CB42" s="250">
        <f t="shared" si="49"/>
        <v>1970.45</v>
      </c>
      <c r="CC42" s="250">
        <f t="shared" si="49"/>
        <v>1970.45</v>
      </c>
      <c r="CD42" s="250">
        <f t="shared" si="49"/>
        <v>1970.45</v>
      </c>
      <c r="CE42" s="250">
        <f t="shared" si="49"/>
        <v>1970.45</v>
      </c>
      <c r="CF42" s="250">
        <f t="shared" si="49"/>
        <v>1970.45</v>
      </c>
      <c r="CG42" s="250">
        <f t="shared" si="49"/>
        <v>1906.45</v>
      </c>
      <c r="CH42" s="250">
        <f t="shared" si="49"/>
        <v>1842.45</v>
      </c>
      <c r="CI42" s="250">
        <f t="shared" si="49"/>
        <v>1778.45</v>
      </c>
      <c r="CJ42" s="250">
        <f t="shared" si="49"/>
        <v>1714.45</v>
      </c>
      <c r="CK42" s="250">
        <f t="shared" si="49"/>
        <v>1650.45</v>
      </c>
      <c r="CL42" s="250">
        <f t="shared" si="49"/>
        <v>1647.45</v>
      </c>
      <c r="CM42" s="250">
        <f t="shared" si="49"/>
        <v>1647.45</v>
      </c>
      <c r="CN42" s="250">
        <f t="shared" si="49"/>
        <v>1647.45</v>
      </c>
      <c r="CO42" s="250">
        <f t="shared" si="49"/>
        <v>1647.45</v>
      </c>
      <c r="CP42" s="250">
        <f t="shared" si="49"/>
        <v>1647.45</v>
      </c>
      <c r="CQ42" s="250">
        <f t="shared" si="49"/>
        <v>1647.45</v>
      </c>
      <c r="CR42" s="250">
        <f t="shared" si="49"/>
        <v>1647.45</v>
      </c>
      <c r="CS42" s="258">
        <f t="shared" si="49"/>
        <v>1647.45</v>
      </c>
      <c r="CT42" s="28">
        <f t="shared" si="23"/>
        <v>168455.38000000012</v>
      </c>
      <c r="CU42" s="126"/>
    </row>
    <row r="43" spans="1:102">
      <c r="A43" s="65" t="s">
        <v>42</v>
      </c>
      <c r="B43" s="293">
        <v>1003</v>
      </c>
      <c r="C43" s="293">
        <v>939</v>
      </c>
      <c r="D43" s="293">
        <v>875</v>
      </c>
      <c r="E43" s="293">
        <v>811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872</v>
      </c>
      <c r="AB43" s="293">
        <v>936</v>
      </c>
      <c r="AC43" s="293">
        <v>1000</v>
      </c>
      <c r="AD43" s="293">
        <v>1064</v>
      </c>
      <c r="AE43" s="293">
        <v>1128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1067</v>
      </c>
      <c r="AQ43" s="293">
        <v>1003</v>
      </c>
      <c r="AR43" s="293">
        <v>939</v>
      </c>
      <c r="AS43" s="293">
        <v>875</v>
      </c>
      <c r="AT43" s="293">
        <v>811</v>
      </c>
      <c r="AU43" s="293">
        <v>808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872</v>
      </c>
      <c r="BO43" s="293">
        <v>936</v>
      </c>
      <c r="BP43" s="293">
        <v>1000</v>
      </c>
      <c r="BQ43" s="293">
        <v>1064</v>
      </c>
      <c r="BR43" s="293">
        <v>1128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1067</v>
      </c>
      <c r="CH43" s="293">
        <v>1003</v>
      </c>
      <c r="CI43" s="293">
        <v>939</v>
      </c>
      <c r="CJ43" s="293">
        <v>875</v>
      </c>
      <c r="CK43" s="293">
        <v>811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311">
        <f t="shared" si="23"/>
        <v>88946</v>
      </c>
      <c r="CU43" s="128"/>
    </row>
    <row r="44" spans="1:102" s="285" customFormat="1">
      <c r="A44" s="281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163.83000000000001</v>
      </c>
      <c r="BE44" s="257">
        <v>58.25</v>
      </c>
      <c r="BF44" s="257">
        <v>0</v>
      </c>
      <c r="BG44" s="257">
        <v>0</v>
      </c>
      <c r="BH44" s="257">
        <v>105.6</v>
      </c>
      <c r="BI44" s="257">
        <v>211.2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282">
        <f t="shared" si="23"/>
        <v>24789.380000000041</v>
      </c>
      <c r="CU44" s="283"/>
      <c r="CV44" s="284"/>
      <c r="CX44" s="286"/>
    </row>
    <row r="45" spans="1:102">
      <c r="A45" s="22" t="s">
        <v>44</v>
      </c>
      <c r="B45" s="245">
        <f t="shared" ref="B45" si="50">B18</f>
        <v>570</v>
      </c>
      <c r="C45" s="245">
        <f t="shared" ref="C45:BN45" si="51">C18</f>
        <v>570</v>
      </c>
      <c r="D45" s="245">
        <f t="shared" si="51"/>
        <v>570</v>
      </c>
      <c r="E45" s="245">
        <f t="shared" si="51"/>
        <v>570</v>
      </c>
      <c r="F45" s="245">
        <f t="shared" si="51"/>
        <v>570</v>
      </c>
      <c r="G45" s="245">
        <f t="shared" si="51"/>
        <v>570</v>
      </c>
      <c r="H45" s="245">
        <f t="shared" si="51"/>
        <v>570</v>
      </c>
      <c r="I45" s="245">
        <f t="shared" si="51"/>
        <v>570</v>
      </c>
      <c r="J45" s="245">
        <f t="shared" si="51"/>
        <v>570</v>
      </c>
      <c r="K45" s="245">
        <f t="shared" si="51"/>
        <v>570</v>
      </c>
      <c r="L45" s="245">
        <f t="shared" si="51"/>
        <v>570</v>
      </c>
      <c r="M45" s="245">
        <f t="shared" si="51"/>
        <v>570</v>
      </c>
      <c r="N45" s="245">
        <f t="shared" si="51"/>
        <v>570</v>
      </c>
      <c r="O45" s="245">
        <f t="shared" si="51"/>
        <v>570</v>
      </c>
      <c r="P45" s="245">
        <f t="shared" si="51"/>
        <v>570</v>
      </c>
      <c r="Q45" s="245">
        <f t="shared" si="51"/>
        <v>570</v>
      </c>
      <c r="R45" s="245">
        <f t="shared" si="51"/>
        <v>570</v>
      </c>
      <c r="S45" s="245">
        <f t="shared" si="51"/>
        <v>570</v>
      </c>
      <c r="T45" s="245">
        <f t="shared" si="51"/>
        <v>570</v>
      </c>
      <c r="U45" s="245">
        <f t="shared" si="51"/>
        <v>570</v>
      </c>
      <c r="V45" s="245">
        <f t="shared" si="51"/>
        <v>570</v>
      </c>
      <c r="W45" s="245">
        <f t="shared" si="51"/>
        <v>570</v>
      </c>
      <c r="X45" s="245">
        <f t="shared" si="51"/>
        <v>570</v>
      </c>
      <c r="Y45" s="245">
        <f t="shared" si="51"/>
        <v>570</v>
      </c>
      <c r="Z45" s="245">
        <f t="shared" si="51"/>
        <v>570</v>
      </c>
      <c r="AA45" s="245">
        <f t="shared" si="51"/>
        <v>570</v>
      </c>
      <c r="AB45" s="245">
        <f t="shared" si="51"/>
        <v>570</v>
      </c>
      <c r="AC45" s="245">
        <f t="shared" si="51"/>
        <v>570</v>
      </c>
      <c r="AD45" s="245">
        <f t="shared" si="51"/>
        <v>570</v>
      </c>
      <c r="AE45" s="245">
        <f t="shared" si="51"/>
        <v>570</v>
      </c>
      <c r="AF45" s="245">
        <f t="shared" si="51"/>
        <v>570</v>
      </c>
      <c r="AG45" s="245">
        <f t="shared" si="51"/>
        <v>570</v>
      </c>
      <c r="AH45" s="245">
        <f t="shared" si="51"/>
        <v>570</v>
      </c>
      <c r="AI45" s="245">
        <f t="shared" si="51"/>
        <v>570</v>
      </c>
      <c r="AJ45" s="245">
        <f t="shared" si="51"/>
        <v>570</v>
      </c>
      <c r="AK45" s="245">
        <f t="shared" si="51"/>
        <v>570</v>
      </c>
      <c r="AL45" s="245">
        <f t="shared" si="51"/>
        <v>570</v>
      </c>
      <c r="AM45" s="245">
        <f t="shared" si="51"/>
        <v>570</v>
      </c>
      <c r="AN45" s="245">
        <f t="shared" si="51"/>
        <v>570</v>
      </c>
      <c r="AO45" s="245">
        <f t="shared" si="51"/>
        <v>570</v>
      </c>
      <c r="AP45" s="245">
        <f t="shared" si="51"/>
        <v>570</v>
      </c>
      <c r="AQ45" s="245">
        <f t="shared" si="51"/>
        <v>570</v>
      </c>
      <c r="AR45" s="245">
        <f t="shared" si="51"/>
        <v>570</v>
      </c>
      <c r="AS45" s="245">
        <f t="shared" si="51"/>
        <v>570</v>
      </c>
      <c r="AT45" s="245">
        <f t="shared" si="51"/>
        <v>570</v>
      </c>
      <c r="AU45" s="245">
        <f t="shared" si="51"/>
        <v>570</v>
      </c>
      <c r="AV45" s="245">
        <f t="shared" si="51"/>
        <v>570</v>
      </c>
      <c r="AW45" s="245">
        <f t="shared" si="51"/>
        <v>570</v>
      </c>
      <c r="AX45" s="245">
        <f t="shared" si="51"/>
        <v>570</v>
      </c>
      <c r="AY45" s="245">
        <f t="shared" si="51"/>
        <v>570</v>
      </c>
      <c r="AZ45" s="245">
        <f t="shared" si="51"/>
        <v>570</v>
      </c>
      <c r="BA45" s="245">
        <f t="shared" si="51"/>
        <v>570</v>
      </c>
      <c r="BB45" s="245">
        <f t="shared" si="51"/>
        <v>570</v>
      </c>
      <c r="BC45" s="245">
        <f t="shared" si="51"/>
        <v>570</v>
      </c>
      <c r="BD45" s="245">
        <f t="shared" si="51"/>
        <v>570</v>
      </c>
      <c r="BE45" s="245">
        <f t="shared" si="51"/>
        <v>570</v>
      </c>
      <c r="BF45" s="245">
        <f t="shared" si="51"/>
        <v>570</v>
      </c>
      <c r="BG45" s="245">
        <f t="shared" si="51"/>
        <v>570</v>
      </c>
      <c r="BH45" s="245">
        <f t="shared" si="51"/>
        <v>570</v>
      </c>
      <c r="BI45" s="245">
        <f t="shared" si="51"/>
        <v>570</v>
      </c>
      <c r="BJ45" s="245">
        <f t="shared" si="51"/>
        <v>570</v>
      </c>
      <c r="BK45" s="245">
        <f t="shared" si="51"/>
        <v>570</v>
      </c>
      <c r="BL45" s="245">
        <f t="shared" si="51"/>
        <v>570</v>
      </c>
      <c r="BM45" s="245">
        <f t="shared" si="51"/>
        <v>570</v>
      </c>
      <c r="BN45" s="245">
        <f t="shared" si="51"/>
        <v>570</v>
      </c>
      <c r="BO45" s="245">
        <f t="shared" ref="BO45:CS45" si="52">BO18</f>
        <v>570</v>
      </c>
      <c r="BP45" s="245">
        <f t="shared" si="52"/>
        <v>570</v>
      </c>
      <c r="BQ45" s="245">
        <f t="shared" si="52"/>
        <v>570</v>
      </c>
      <c r="BR45" s="245">
        <f t="shared" si="52"/>
        <v>570</v>
      </c>
      <c r="BS45" s="245">
        <f t="shared" si="52"/>
        <v>570</v>
      </c>
      <c r="BT45" s="245">
        <f t="shared" si="52"/>
        <v>570</v>
      </c>
      <c r="BU45" s="245">
        <f t="shared" si="52"/>
        <v>570</v>
      </c>
      <c r="BV45" s="245">
        <f t="shared" si="52"/>
        <v>570</v>
      </c>
      <c r="BW45" s="245">
        <f t="shared" si="52"/>
        <v>570</v>
      </c>
      <c r="BX45" s="245">
        <f t="shared" si="52"/>
        <v>570</v>
      </c>
      <c r="BY45" s="245">
        <f t="shared" si="52"/>
        <v>570</v>
      </c>
      <c r="BZ45" s="245">
        <f t="shared" si="52"/>
        <v>570</v>
      </c>
      <c r="CA45" s="245">
        <f t="shared" si="52"/>
        <v>570</v>
      </c>
      <c r="CB45" s="245">
        <f t="shared" si="52"/>
        <v>570</v>
      </c>
      <c r="CC45" s="245">
        <f t="shared" si="52"/>
        <v>570</v>
      </c>
      <c r="CD45" s="245">
        <f t="shared" si="52"/>
        <v>570</v>
      </c>
      <c r="CE45" s="245">
        <f t="shared" si="52"/>
        <v>570</v>
      </c>
      <c r="CF45" s="245">
        <f t="shared" si="52"/>
        <v>570</v>
      </c>
      <c r="CG45" s="245">
        <f t="shared" si="52"/>
        <v>570</v>
      </c>
      <c r="CH45" s="245">
        <f t="shared" si="52"/>
        <v>570</v>
      </c>
      <c r="CI45" s="245">
        <f t="shared" si="52"/>
        <v>570</v>
      </c>
      <c r="CJ45" s="245">
        <f t="shared" si="52"/>
        <v>570</v>
      </c>
      <c r="CK45" s="245">
        <f t="shared" si="52"/>
        <v>570</v>
      </c>
      <c r="CL45" s="245">
        <f t="shared" si="52"/>
        <v>570</v>
      </c>
      <c r="CM45" s="245">
        <f t="shared" si="52"/>
        <v>570</v>
      </c>
      <c r="CN45" s="245">
        <f t="shared" si="52"/>
        <v>570</v>
      </c>
      <c r="CO45" s="245">
        <f t="shared" si="52"/>
        <v>570</v>
      </c>
      <c r="CP45" s="245">
        <f t="shared" si="52"/>
        <v>570</v>
      </c>
      <c r="CQ45" s="245">
        <f t="shared" si="52"/>
        <v>570</v>
      </c>
      <c r="CR45" s="245">
        <f t="shared" si="52"/>
        <v>570</v>
      </c>
      <c r="CS45" s="245">
        <f t="shared" si="52"/>
        <v>570</v>
      </c>
      <c r="CT45" s="184">
        <f t="shared" si="23"/>
        <v>54720</v>
      </c>
      <c r="CU45" s="128"/>
    </row>
    <row r="46" spans="1:102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3"/>
        <v>0</v>
      </c>
      <c r="CU46" s="128"/>
    </row>
    <row r="47" spans="1:102">
      <c r="A47" s="82" t="s">
        <v>46</v>
      </c>
      <c r="B47" s="40">
        <f t="shared" ref="B47:AG47" si="53">SUM(B48:B51)</f>
        <v>101.24352</v>
      </c>
      <c r="C47" s="41">
        <f t="shared" si="53"/>
        <v>99.827519999999993</v>
      </c>
      <c r="D47" s="41">
        <f t="shared" si="53"/>
        <v>98.061920000000001</v>
      </c>
      <c r="E47" s="41">
        <f t="shared" si="53"/>
        <v>101.26944</v>
      </c>
      <c r="F47" s="41">
        <f t="shared" si="53"/>
        <v>99.924480000000003</v>
      </c>
      <c r="G47" s="41">
        <f t="shared" si="53"/>
        <v>97.77064</v>
      </c>
      <c r="H47" s="41">
        <f t="shared" si="53"/>
        <v>94.643040000000013</v>
      </c>
      <c r="I47" s="41">
        <f t="shared" si="53"/>
        <v>93.141199999999998</v>
      </c>
      <c r="J47" s="41">
        <f t="shared" si="53"/>
        <v>92.732799999999997</v>
      </c>
      <c r="K47" s="41">
        <f t="shared" si="53"/>
        <v>90.263839999999988</v>
      </c>
      <c r="L47" s="41">
        <f t="shared" si="53"/>
        <v>90.848320000000001</v>
      </c>
      <c r="M47" s="41">
        <f t="shared" si="53"/>
        <v>91.127199999999988</v>
      </c>
      <c r="N47" s="41">
        <f t="shared" si="53"/>
        <v>88.044799999999995</v>
      </c>
      <c r="O47" s="41">
        <f t="shared" si="53"/>
        <v>82.700639999999993</v>
      </c>
      <c r="P47" s="41">
        <f t="shared" si="53"/>
        <v>78.28952000000001</v>
      </c>
      <c r="Q47" s="41">
        <f t="shared" si="53"/>
        <v>74.503919999999994</v>
      </c>
      <c r="R47" s="41">
        <f t="shared" si="53"/>
        <v>71.135440000000003</v>
      </c>
      <c r="S47" s="41">
        <f t="shared" si="53"/>
        <v>72.00327999999999</v>
      </c>
      <c r="T47" s="41">
        <f t="shared" si="53"/>
        <v>71.346640000000008</v>
      </c>
      <c r="U47" s="41">
        <f t="shared" si="53"/>
        <v>69.42016000000001</v>
      </c>
      <c r="V47" s="41">
        <f t="shared" si="53"/>
        <v>69.518239999999992</v>
      </c>
      <c r="W47" s="41">
        <f t="shared" si="53"/>
        <v>69.65616</v>
      </c>
      <c r="X47" s="41">
        <f t="shared" si="53"/>
        <v>68.244720000000001</v>
      </c>
      <c r="Y47" s="41">
        <f t="shared" si="53"/>
        <v>67.168319999999994</v>
      </c>
      <c r="Z47" s="41">
        <f t="shared" si="53"/>
        <v>73.133072708050747</v>
      </c>
      <c r="AA47" s="41">
        <f t="shared" si="53"/>
        <v>78.419531892215019</v>
      </c>
      <c r="AB47" s="41">
        <f t="shared" si="53"/>
        <v>79.942543664513209</v>
      </c>
      <c r="AC47" s="41">
        <f t="shared" si="53"/>
        <v>86.69101110864662</v>
      </c>
      <c r="AD47" s="41">
        <f t="shared" si="53"/>
        <v>119.06820144768717</v>
      </c>
      <c r="AE47" s="41">
        <f t="shared" si="53"/>
        <v>203.21387575126656</v>
      </c>
      <c r="AF47" s="41">
        <f t="shared" si="53"/>
        <v>414.17728756251068</v>
      </c>
      <c r="AG47" s="41">
        <f t="shared" si="53"/>
        <v>605.78091177262729</v>
      </c>
      <c r="AH47" s="41">
        <f t="shared" ref="AH47:BM47" si="54">SUM(AH48:AH51)</f>
        <v>907.71770001228481</v>
      </c>
      <c r="AI47" s="41">
        <f t="shared" si="54"/>
        <v>1245.7888395036205</v>
      </c>
      <c r="AJ47" s="41">
        <f t="shared" si="54"/>
        <v>1541.6265354730074</v>
      </c>
      <c r="AK47" s="41">
        <f t="shared" si="54"/>
        <v>1833.72714461134</v>
      </c>
      <c r="AL47" s="41">
        <f t="shared" si="54"/>
        <v>2153.7228603780236</v>
      </c>
      <c r="AM47" s="41">
        <f t="shared" si="54"/>
        <v>2417.1399456397326</v>
      </c>
      <c r="AN47" s="41">
        <f t="shared" si="54"/>
        <v>2587.7596962574676</v>
      </c>
      <c r="AO47" s="41">
        <f t="shared" si="54"/>
        <v>2797.2631247393797</v>
      </c>
      <c r="AP47" s="41">
        <f t="shared" si="54"/>
        <v>2916.3763018262416</v>
      </c>
      <c r="AQ47" s="41">
        <f t="shared" si="54"/>
        <v>3103.2596589265772</v>
      </c>
      <c r="AR47" s="41">
        <f t="shared" si="54"/>
        <v>3145.7666486778412</v>
      </c>
      <c r="AS47" s="41">
        <f t="shared" si="54"/>
        <v>3262.5102590351976</v>
      </c>
      <c r="AT47" s="41">
        <f t="shared" si="54"/>
        <v>3253.5027213802223</v>
      </c>
      <c r="AU47" s="41">
        <f t="shared" si="54"/>
        <v>3369.0636428815073</v>
      </c>
      <c r="AV47" s="41">
        <f t="shared" si="54"/>
        <v>3419.0230201967579</v>
      </c>
      <c r="AW47" s="41">
        <f t="shared" si="54"/>
        <v>3466.1632675488245</v>
      </c>
      <c r="AX47" s="41">
        <f t="shared" si="54"/>
        <v>3515.1023539140997</v>
      </c>
      <c r="AY47" s="41">
        <f t="shared" si="54"/>
        <v>3562.5935342675748</v>
      </c>
      <c r="AZ47" s="41">
        <f t="shared" si="54"/>
        <v>3721.7827638261051</v>
      </c>
      <c r="BA47" s="41">
        <f t="shared" si="54"/>
        <v>3791.0190723047467</v>
      </c>
      <c r="BB47" s="41">
        <f t="shared" si="54"/>
        <v>3852.5381049015018</v>
      </c>
      <c r="BC47" s="41">
        <f t="shared" si="54"/>
        <v>3841.8910192761141</v>
      </c>
      <c r="BD47" s="41">
        <f t="shared" si="54"/>
        <v>3974.7298540748416</v>
      </c>
      <c r="BE47" s="41">
        <f t="shared" si="54"/>
        <v>3901.9471160736007</v>
      </c>
      <c r="BF47" s="41">
        <f t="shared" si="54"/>
        <v>3866.982387021802</v>
      </c>
      <c r="BG47" s="41">
        <f t="shared" si="54"/>
        <v>3833.5891183656745</v>
      </c>
      <c r="BH47" s="41">
        <f t="shared" si="54"/>
        <v>3725.0518109848863</v>
      </c>
      <c r="BI47" s="41">
        <f t="shared" si="54"/>
        <v>3570.1660414817488</v>
      </c>
      <c r="BJ47" s="41">
        <f t="shared" si="54"/>
        <v>3367.72849620956</v>
      </c>
      <c r="BK47" s="41">
        <f t="shared" si="54"/>
        <v>3177.7010695596764</v>
      </c>
      <c r="BL47" s="41">
        <f t="shared" si="54"/>
        <v>2781.1373796979569</v>
      </c>
      <c r="BM47" s="41">
        <f t="shared" si="54"/>
        <v>2565.5876972598257</v>
      </c>
      <c r="BN47" s="41">
        <f t="shared" ref="BN47:CS47" si="55">SUM(BN48:BN51)</f>
        <v>2157.0684404668623</v>
      </c>
      <c r="BO47" s="41">
        <f t="shared" si="55"/>
        <v>1865.1559340005172</v>
      </c>
      <c r="BP47" s="41">
        <f t="shared" si="55"/>
        <v>1590.9562526482409</v>
      </c>
      <c r="BQ47" s="41">
        <f t="shared" si="55"/>
        <v>1198.2547148777871</v>
      </c>
      <c r="BR47" s="41">
        <f t="shared" si="55"/>
        <v>913.83141723720951</v>
      </c>
      <c r="BS47" s="41">
        <f t="shared" si="55"/>
        <v>578.45426543510723</v>
      </c>
      <c r="BT47" s="41">
        <f t="shared" si="55"/>
        <v>354.16966970635036</v>
      </c>
      <c r="BU47" s="41">
        <f t="shared" si="55"/>
        <v>157.54257849449922</v>
      </c>
      <c r="BV47" s="41">
        <f t="shared" si="55"/>
        <v>89.803947233243747</v>
      </c>
      <c r="BW47" s="41">
        <f t="shared" si="55"/>
        <v>54.957839524707225</v>
      </c>
      <c r="BX47" s="41">
        <f t="shared" si="55"/>
        <v>61.904959999999996</v>
      </c>
      <c r="BY47" s="41">
        <f t="shared" si="55"/>
        <v>77.978000000000009</v>
      </c>
      <c r="BZ47" s="41">
        <f t="shared" si="55"/>
        <v>80.764319999999998</v>
      </c>
      <c r="CA47" s="41">
        <f t="shared" si="55"/>
        <v>79.220079999999996</v>
      </c>
      <c r="CB47" s="41">
        <f t="shared" si="55"/>
        <v>76.945760000000007</v>
      </c>
      <c r="CC47" s="41">
        <f t="shared" si="55"/>
        <v>75.719840000000005</v>
      </c>
      <c r="CD47" s="41">
        <f t="shared" si="55"/>
        <v>78.236720000000005</v>
      </c>
      <c r="CE47" s="41">
        <f t="shared" si="55"/>
        <v>83.571759999999998</v>
      </c>
      <c r="CF47" s="41">
        <f t="shared" si="55"/>
        <v>85.515119999999996</v>
      </c>
      <c r="CG47" s="41">
        <f t="shared" si="55"/>
        <v>82.74224000000001</v>
      </c>
      <c r="CH47" s="41">
        <f t="shared" si="55"/>
        <v>82.261679999999998</v>
      </c>
      <c r="CI47" s="41">
        <f t="shared" si="55"/>
        <v>86.065760000000012</v>
      </c>
      <c r="CJ47" s="41">
        <f t="shared" si="55"/>
        <v>85.602319999999992</v>
      </c>
      <c r="CK47" s="41">
        <f t="shared" si="55"/>
        <v>82.71096</v>
      </c>
      <c r="CL47" s="41">
        <f t="shared" si="55"/>
        <v>82.905280000000005</v>
      </c>
      <c r="CM47" s="41">
        <f t="shared" si="55"/>
        <v>87.753600000000006</v>
      </c>
      <c r="CN47" s="41">
        <f t="shared" si="55"/>
        <v>91.437440000000009</v>
      </c>
      <c r="CO47" s="41">
        <f t="shared" si="55"/>
        <v>96.570799999999991</v>
      </c>
      <c r="CP47" s="41">
        <f t="shared" si="55"/>
        <v>98.338239999999999</v>
      </c>
      <c r="CQ47" s="41">
        <f t="shared" si="55"/>
        <v>102.34672</v>
      </c>
      <c r="CR47" s="41">
        <f t="shared" si="55"/>
        <v>105.79904000000001</v>
      </c>
      <c r="CS47" s="83">
        <f t="shared" si="55"/>
        <v>111.01231999999999</v>
      </c>
      <c r="CT47" s="28">
        <f t="shared" si="23"/>
        <v>113018.86940183978</v>
      </c>
      <c r="CU47" s="126"/>
    </row>
    <row r="48" spans="1:102">
      <c r="A48" s="23" t="s">
        <v>65</v>
      </c>
      <c r="B48" s="32">
        <f>B21</f>
        <v>0</v>
      </c>
      <c r="C48" s="32">
        <f t="shared" ref="C48:BN49" si="56">C21</f>
        <v>0</v>
      </c>
      <c r="D48" s="32">
        <f t="shared" si="56"/>
        <v>0</v>
      </c>
      <c r="E48" s="32">
        <f t="shared" si="56"/>
        <v>0</v>
      </c>
      <c r="F48" s="32">
        <f t="shared" si="56"/>
        <v>0</v>
      </c>
      <c r="G48" s="32">
        <f t="shared" si="56"/>
        <v>0</v>
      </c>
      <c r="H48" s="32">
        <f t="shared" si="56"/>
        <v>0</v>
      </c>
      <c r="I48" s="32">
        <f t="shared" si="56"/>
        <v>0</v>
      </c>
      <c r="J48" s="32">
        <f t="shared" si="56"/>
        <v>0</v>
      </c>
      <c r="K48" s="32">
        <f t="shared" si="56"/>
        <v>0</v>
      </c>
      <c r="L48" s="32">
        <f t="shared" si="56"/>
        <v>0</v>
      </c>
      <c r="M48" s="32">
        <f t="shared" si="56"/>
        <v>0</v>
      </c>
      <c r="N48" s="32">
        <f t="shared" si="56"/>
        <v>0</v>
      </c>
      <c r="O48" s="32">
        <f t="shared" si="56"/>
        <v>0</v>
      </c>
      <c r="P48" s="32">
        <f t="shared" si="56"/>
        <v>0</v>
      </c>
      <c r="Q48" s="32">
        <f t="shared" si="56"/>
        <v>0</v>
      </c>
      <c r="R48" s="32">
        <f t="shared" si="56"/>
        <v>0</v>
      </c>
      <c r="S48" s="32">
        <f t="shared" si="56"/>
        <v>0</v>
      </c>
      <c r="T48" s="32">
        <f t="shared" si="56"/>
        <v>0</v>
      </c>
      <c r="U48" s="32">
        <f t="shared" si="56"/>
        <v>0</v>
      </c>
      <c r="V48" s="32">
        <f t="shared" si="56"/>
        <v>0</v>
      </c>
      <c r="W48" s="32">
        <f t="shared" si="56"/>
        <v>0</v>
      </c>
      <c r="X48" s="32">
        <f t="shared" si="56"/>
        <v>0.25</v>
      </c>
      <c r="Y48" s="32">
        <f t="shared" si="56"/>
        <v>0.22</v>
      </c>
      <c r="Z48" s="32">
        <f t="shared" si="56"/>
        <v>0.26</v>
      </c>
      <c r="AA48" s="32">
        <f t="shared" si="56"/>
        <v>0.39</v>
      </c>
      <c r="AB48" s="32">
        <f t="shared" si="56"/>
        <v>0.55000000000000004</v>
      </c>
      <c r="AC48" s="32">
        <f t="shared" si="56"/>
        <v>3.91</v>
      </c>
      <c r="AD48" s="32">
        <f t="shared" si="56"/>
        <v>15.85</v>
      </c>
      <c r="AE48" s="32">
        <f t="shared" si="56"/>
        <v>33.44</v>
      </c>
      <c r="AF48" s="32">
        <f t="shared" si="56"/>
        <v>63.76</v>
      </c>
      <c r="AG48" s="32">
        <f t="shared" si="56"/>
        <v>102.80000000000001</v>
      </c>
      <c r="AH48" s="32">
        <f t="shared" si="56"/>
        <v>166.72</v>
      </c>
      <c r="AI48" s="32">
        <f t="shared" si="56"/>
        <v>246.79</v>
      </c>
      <c r="AJ48" s="32">
        <f t="shared" si="56"/>
        <v>325.91000000000003</v>
      </c>
      <c r="AK48" s="32">
        <f t="shared" si="56"/>
        <v>402.83</v>
      </c>
      <c r="AL48" s="32">
        <f t="shared" si="56"/>
        <v>532.71</v>
      </c>
      <c r="AM48" s="32">
        <f t="shared" si="56"/>
        <v>626.82999999999993</v>
      </c>
      <c r="AN48" s="32">
        <f t="shared" si="56"/>
        <v>654.51</v>
      </c>
      <c r="AO48" s="32">
        <f t="shared" si="56"/>
        <v>733.89</v>
      </c>
      <c r="AP48" s="32">
        <f t="shared" si="56"/>
        <v>724</v>
      </c>
      <c r="AQ48" s="32">
        <f t="shared" si="56"/>
        <v>804.22</v>
      </c>
      <c r="AR48" s="32">
        <f t="shared" si="56"/>
        <v>761.06000000000006</v>
      </c>
      <c r="AS48" s="32">
        <f t="shared" si="56"/>
        <v>819.82</v>
      </c>
      <c r="AT48" s="32">
        <f t="shared" si="56"/>
        <v>749.73</v>
      </c>
      <c r="AU48" s="32">
        <f t="shared" si="56"/>
        <v>778.05000000000007</v>
      </c>
      <c r="AV48" s="32">
        <f t="shared" si="56"/>
        <v>799.07999999999993</v>
      </c>
      <c r="AW48" s="32">
        <f t="shared" si="56"/>
        <v>831.69999999999993</v>
      </c>
      <c r="AX48" s="32">
        <f t="shared" si="56"/>
        <v>913.24</v>
      </c>
      <c r="AY48" s="32">
        <f t="shared" si="56"/>
        <v>956.40000000000009</v>
      </c>
      <c r="AZ48" s="32">
        <f t="shared" si="56"/>
        <v>1125.1500000000001</v>
      </c>
      <c r="BA48" s="32">
        <f t="shared" si="56"/>
        <v>1181.0999999999999</v>
      </c>
      <c r="BB48" s="32">
        <f t="shared" si="56"/>
        <v>1269.96</v>
      </c>
      <c r="BC48" s="32">
        <f t="shared" si="56"/>
        <v>1283.3700000000001</v>
      </c>
      <c r="BD48" s="32">
        <f t="shared" si="56"/>
        <v>1459.91</v>
      </c>
      <c r="BE48" s="32">
        <f t="shared" si="56"/>
        <v>1472.99</v>
      </c>
      <c r="BF48" s="32">
        <f t="shared" si="56"/>
        <v>1500.98</v>
      </c>
      <c r="BG48" s="32">
        <f t="shared" si="56"/>
        <v>1485.08</v>
      </c>
      <c r="BH48" s="32">
        <f t="shared" si="56"/>
        <v>1451.99</v>
      </c>
      <c r="BI48" s="32">
        <f t="shared" si="56"/>
        <v>1403.18</v>
      </c>
      <c r="BJ48" s="32">
        <f t="shared" si="56"/>
        <v>1345.42</v>
      </c>
      <c r="BK48" s="32">
        <f t="shared" si="56"/>
        <v>1275.8999999999999</v>
      </c>
      <c r="BL48" s="32">
        <f t="shared" si="56"/>
        <v>1053.3800000000001</v>
      </c>
      <c r="BM48" s="32">
        <f t="shared" si="56"/>
        <v>947.32</v>
      </c>
      <c r="BN48" s="32">
        <f t="shared" si="56"/>
        <v>729.12</v>
      </c>
      <c r="BO48" s="32">
        <f t="shared" ref="BO48:CS51" si="57">BO21</f>
        <v>621.82999999999993</v>
      </c>
      <c r="BP48" s="32">
        <f t="shared" si="57"/>
        <v>523.80999999999995</v>
      </c>
      <c r="BQ48" s="32">
        <f t="shared" si="57"/>
        <v>421.38000000000005</v>
      </c>
      <c r="BR48" s="32">
        <f t="shared" si="57"/>
        <v>335.63</v>
      </c>
      <c r="BS48" s="32">
        <f t="shared" si="57"/>
        <v>213.31</v>
      </c>
      <c r="BT48" s="32">
        <f t="shared" si="57"/>
        <v>119.44</v>
      </c>
      <c r="BU48" s="32">
        <f t="shared" si="57"/>
        <v>58.13</v>
      </c>
      <c r="BV48" s="32">
        <f t="shared" si="57"/>
        <v>21.830000000000002</v>
      </c>
      <c r="BW48" s="32">
        <f t="shared" si="57"/>
        <v>0.91999999999999993</v>
      </c>
      <c r="BX48" s="32">
        <f t="shared" si="57"/>
        <v>0</v>
      </c>
      <c r="BY48" s="32">
        <f t="shared" si="57"/>
        <v>0</v>
      </c>
      <c r="BZ48" s="32">
        <f t="shared" si="57"/>
        <v>0</v>
      </c>
      <c r="CA48" s="32">
        <f t="shared" si="57"/>
        <v>0</v>
      </c>
      <c r="CB48" s="32">
        <f t="shared" si="57"/>
        <v>0</v>
      </c>
      <c r="CC48" s="32">
        <f t="shared" si="57"/>
        <v>0</v>
      </c>
      <c r="CD48" s="32">
        <f t="shared" si="57"/>
        <v>0</v>
      </c>
      <c r="CE48" s="32">
        <f t="shared" si="57"/>
        <v>0</v>
      </c>
      <c r="CF48" s="32">
        <f t="shared" si="57"/>
        <v>0</v>
      </c>
      <c r="CG48" s="32">
        <f t="shared" si="57"/>
        <v>0</v>
      </c>
      <c r="CH48" s="32">
        <f t="shared" si="57"/>
        <v>0</v>
      </c>
      <c r="CI48" s="32">
        <f t="shared" si="57"/>
        <v>0</v>
      </c>
      <c r="CJ48" s="32">
        <f t="shared" si="57"/>
        <v>0</v>
      </c>
      <c r="CK48" s="32">
        <f t="shared" si="57"/>
        <v>0</v>
      </c>
      <c r="CL48" s="32">
        <f t="shared" si="57"/>
        <v>0</v>
      </c>
      <c r="CM48" s="32">
        <f t="shared" si="57"/>
        <v>0</v>
      </c>
      <c r="CN48" s="32">
        <f t="shared" si="57"/>
        <v>0</v>
      </c>
      <c r="CO48" s="32">
        <f t="shared" si="57"/>
        <v>0</v>
      </c>
      <c r="CP48" s="32">
        <f t="shared" si="57"/>
        <v>0</v>
      </c>
      <c r="CQ48" s="32">
        <f t="shared" si="57"/>
        <v>0</v>
      </c>
      <c r="CR48" s="32">
        <f t="shared" si="57"/>
        <v>0</v>
      </c>
      <c r="CS48" s="32">
        <f t="shared" si="57"/>
        <v>0</v>
      </c>
      <c r="CT48" s="24">
        <f t="shared" ref="CT48:CT51" si="58">SUM(B48:CS48)</f>
        <v>33350.050000000003</v>
      </c>
      <c r="CU48" s="128"/>
    </row>
    <row r="49" spans="1:102">
      <c r="A49" s="24" t="s">
        <v>66</v>
      </c>
      <c r="B49" s="32">
        <f t="shared" ref="B49:Q51" si="59">B22</f>
        <v>0</v>
      </c>
      <c r="C49" s="32">
        <f t="shared" si="59"/>
        <v>0</v>
      </c>
      <c r="D49" s="32">
        <f t="shared" si="59"/>
        <v>0</v>
      </c>
      <c r="E49" s="32">
        <f t="shared" si="59"/>
        <v>0</v>
      </c>
      <c r="F49" s="32">
        <f t="shared" si="59"/>
        <v>0</v>
      </c>
      <c r="G49" s="32">
        <f t="shared" si="59"/>
        <v>0</v>
      </c>
      <c r="H49" s="32">
        <f t="shared" si="59"/>
        <v>0</v>
      </c>
      <c r="I49" s="32">
        <f t="shared" si="59"/>
        <v>0</v>
      </c>
      <c r="J49" s="32">
        <f t="shared" si="59"/>
        <v>0</v>
      </c>
      <c r="K49" s="32">
        <f t="shared" si="59"/>
        <v>0</v>
      </c>
      <c r="L49" s="32">
        <f t="shared" si="59"/>
        <v>0</v>
      </c>
      <c r="M49" s="32">
        <f t="shared" si="59"/>
        <v>0</v>
      </c>
      <c r="N49" s="32">
        <f t="shared" si="59"/>
        <v>0</v>
      </c>
      <c r="O49" s="32">
        <f t="shared" si="59"/>
        <v>0</v>
      </c>
      <c r="P49" s="32">
        <f t="shared" si="59"/>
        <v>0</v>
      </c>
      <c r="Q49" s="32">
        <f t="shared" si="59"/>
        <v>0</v>
      </c>
      <c r="R49" s="32">
        <f t="shared" si="56"/>
        <v>0</v>
      </c>
      <c r="S49" s="32">
        <f t="shared" si="56"/>
        <v>0</v>
      </c>
      <c r="T49" s="32">
        <f t="shared" si="56"/>
        <v>0</v>
      </c>
      <c r="U49" s="32">
        <f t="shared" si="56"/>
        <v>0</v>
      </c>
      <c r="V49" s="32">
        <f t="shared" si="56"/>
        <v>0</v>
      </c>
      <c r="W49" s="32">
        <f t="shared" si="56"/>
        <v>0</v>
      </c>
      <c r="X49" s="32">
        <f t="shared" si="56"/>
        <v>0</v>
      </c>
      <c r="Y49" s="32">
        <f t="shared" si="56"/>
        <v>0</v>
      </c>
      <c r="Z49" s="32">
        <f t="shared" si="56"/>
        <v>4.6185927080507465</v>
      </c>
      <c r="AA49" s="32">
        <f t="shared" si="56"/>
        <v>6.3842518922150164</v>
      </c>
      <c r="AB49" s="32">
        <f t="shared" si="56"/>
        <v>6.4214236645132106</v>
      </c>
      <c r="AC49" s="32">
        <f t="shared" si="56"/>
        <v>8.3078911086466132</v>
      </c>
      <c r="AD49" s="32">
        <f t="shared" si="56"/>
        <v>30.127721447687165</v>
      </c>
      <c r="AE49" s="32">
        <f t="shared" si="56"/>
        <v>94.39771575126656</v>
      </c>
      <c r="AF49" s="32">
        <f t="shared" si="56"/>
        <v>273.18464756251069</v>
      </c>
      <c r="AG49" s="32">
        <f t="shared" si="56"/>
        <v>426.27659177262734</v>
      </c>
      <c r="AH49" s="32">
        <f t="shared" si="56"/>
        <v>662.45674001228474</v>
      </c>
      <c r="AI49" s="32">
        <f t="shared" si="56"/>
        <v>919.16499950362038</v>
      </c>
      <c r="AJ49" s="32">
        <f t="shared" si="56"/>
        <v>1141.3499754730074</v>
      </c>
      <c r="AK49" s="32">
        <f t="shared" si="56"/>
        <v>1364.6501046113401</v>
      </c>
      <c r="AL49" s="32">
        <f t="shared" si="56"/>
        <v>1567.3264603780237</v>
      </c>
      <c r="AM49" s="32">
        <f t="shared" si="56"/>
        <v>1733.6360256397325</v>
      </c>
      <c r="AN49" s="32">
        <f t="shared" si="56"/>
        <v>1869.0412162574676</v>
      </c>
      <c r="AO49" s="32">
        <f t="shared" si="56"/>
        <v>2003.0344847393796</v>
      </c>
      <c r="AP49" s="32">
        <f t="shared" si="56"/>
        <v>2137.8451818262415</v>
      </c>
      <c r="AQ49" s="32">
        <f t="shared" si="56"/>
        <v>2244.4824589265777</v>
      </c>
      <c r="AR49" s="32">
        <f t="shared" si="56"/>
        <v>2330.2567286778412</v>
      </c>
      <c r="AS49" s="32">
        <f t="shared" si="56"/>
        <v>2389.6410590351975</v>
      </c>
      <c r="AT49" s="32">
        <f t="shared" si="56"/>
        <v>2449.9914413802221</v>
      </c>
      <c r="AU49" s="32">
        <f t="shared" si="56"/>
        <v>2537.2705228815071</v>
      </c>
      <c r="AV49" s="32">
        <f t="shared" si="56"/>
        <v>2566.8094201967579</v>
      </c>
      <c r="AW49" s="32">
        <f t="shared" si="56"/>
        <v>2581.4116675488244</v>
      </c>
      <c r="AX49" s="32">
        <f t="shared" si="56"/>
        <v>2549.7827539140994</v>
      </c>
      <c r="AY49" s="32">
        <f t="shared" si="56"/>
        <v>2555.2353742675746</v>
      </c>
      <c r="AZ49" s="32">
        <f t="shared" si="56"/>
        <v>2547.6370038261048</v>
      </c>
      <c r="BA49" s="32">
        <f t="shared" si="56"/>
        <v>2564.3757123047467</v>
      </c>
      <c r="BB49" s="32">
        <f t="shared" si="56"/>
        <v>2532.6910649015017</v>
      </c>
      <c r="BC49" s="32">
        <f t="shared" si="56"/>
        <v>2506.3568592761139</v>
      </c>
      <c r="BD49" s="32">
        <f t="shared" si="56"/>
        <v>2461.8627340748412</v>
      </c>
      <c r="BE49" s="32">
        <f t="shared" si="56"/>
        <v>2377.5932760736005</v>
      </c>
      <c r="BF49" s="32">
        <f t="shared" si="56"/>
        <v>2318.3761470218019</v>
      </c>
      <c r="BG49" s="32">
        <f t="shared" si="56"/>
        <v>2300.4763183656742</v>
      </c>
      <c r="BH49" s="32">
        <f t="shared" si="56"/>
        <v>2221.835970984886</v>
      </c>
      <c r="BI49" s="32">
        <f t="shared" si="56"/>
        <v>2113.6102814817491</v>
      </c>
      <c r="BJ49" s="32">
        <f t="shared" si="56"/>
        <v>1969.2133762095602</v>
      </c>
      <c r="BK49" s="32">
        <f t="shared" si="56"/>
        <v>1851.3921895596766</v>
      </c>
      <c r="BL49" s="32">
        <f t="shared" si="56"/>
        <v>1678.155459697957</v>
      </c>
      <c r="BM49" s="32">
        <f t="shared" si="56"/>
        <v>1566.4784972598254</v>
      </c>
      <c r="BN49" s="32">
        <f t="shared" si="56"/>
        <v>1374.8854004668622</v>
      </c>
      <c r="BO49" s="32">
        <f t="shared" si="57"/>
        <v>1191.0727340005174</v>
      </c>
      <c r="BP49" s="32">
        <f t="shared" si="57"/>
        <v>1013.9475326482411</v>
      </c>
      <c r="BQ49" s="32">
        <f t="shared" si="57"/>
        <v>723.63559487778707</v>
      </c>
      <c r="BR49" s="32">
        <f t="shared" si="57"/>
        <v>523.7618972372095</v>
      </c>
      <c r="BS49" s="32">
        <f t="shared" si="57"/>
        <v>310.11498543510726</v>
      </c>
      <c r="BT49" s="32">
        <f t="shared" si="57"/>
        <v>179.68566970635032</v>
      </c>
      <c r="BU49" s="32">
        <f t="shared" si="57"/>
        <v>45.627378494499212</v>
      </c>
      <c r="BV49" s="32">
        <f t="shared" si="57"/>
        <v>14.871627233243739</v>
      </c>
      <c r="BW49" s="32">
        <f t="shared" si="57"/>
        <v>1.0775195247072289</v>
      </c>
      <c r="BX49" s="32">
        <f t="shared" si="57"/>
        <v>0</v>
      </c>
      <c r="BY49" s="32">
        <f t="shared" si="57"/>
        <v>0</v>
      </c>
      <c r="BZ49" s="32">
        <f t="shared" si="57"/>
        <v>0</v>
      </c>
      <c r="CA49" s="32">
        <f t="shared" si="57"/>
        <v>0</v>
      </c>
      <c r="CB49" s="32">
        <f t="shared" si="57"/>
        <v>0</v>
      </c>
      <c r="CC49" s="32">
        <f t="shared" si="57"/>
        <v>0</v>
      </c>
      <c r="CD49" s="32">
        <f t="shared" si="57"/>
        <v>0</v>
      </c>
      <c r="CE49" s="32">
        <f t="shared" si="57"/>
        <v>0</v>
      </c>
      <c r="CF49" s="32">
        <f t="shared" si="57"/>
        <v>0</v>
      </c>
      <c r="CG49" s="32">
        <f t="shared" si="57"/>
        <v>0</v>
      </c>
      <c r="CH49" s="32">
        <f t="shared" si="57"/>
        <v>0</v>
      </c>
      <c r="CI49" s="32">
        <f t="shared" si="57"/>
        <v>0</v>
      </c>
      <c r="CJ49" s="32">
        <f t="shared" si="57"/>
        <v>0</v>
      </c>
      <c r="CK49" s="32">
        <f t="shared" si="57"/>
        <v>0</v>
      </c>
      <c r="CL49" s="32">
        <f t="shared" si="57"/>
        <v>0</v>
      </c>
      <c r="CM49" s="32">
        <f t="shared" si="57"/>
        <v>0</v>
      </c>
      <c r="CN49" s="32">
        <f t="shared" si="57"/>
        <v>0</v>
      </c>
      <c r="CO49" s="32">
        <f t="shared" si="57"/>
        <v>0</v>
      </c>
      <c r="CP49" s="32">
        <f t="shared" si="57"/>
        <v>0</v>
      </c>
      <c r="CQ49" s="32">
        <f t="shared" si="57"/>
        <v>0</v>
      </c>
      <c r="CR49" s="32">
        <f t="shared" si="57"/>
        <v>0</v>
      </c>
      <c r="CS49" s="32">
        <f t="shared" si="57"/>
        <v>0</v>
      </c>
      <c r="CT49" s="24">
        <f t="shared" si="58"/>
        <v>72841.840681839807</v>
      </c>
      <c r="CU49" s="128"/>
    </row>
    <row r="50" spans="1:102">
      <c r="A50" s="24" t="s">
        <v>24</v>
      </c>
      <c r="B50" s="141">
        <v>50.39</v>
      </c>
      <c r="C50" s="141">
        <v>50.06</v>
      </c>
      <c r="D50" s="141">
        <v>47.97</v>
      </c>
      <c r="E50" s="141">
        <v>48.89</v>
      </c>
      <c r="F50" s="141">
        <v>47.59</v>
      </c>
      <c r="G50" s="141">
        <v>45.64</v>
      </c>
      <c r="H50" s="141">
        <v>43.84</v>
      </c>
      <c r="I50" s="141">
        <v>43.08</v>
      </c>
      <c r="J50" s="141">
        <v>41.59</v>
      </c>
      <c r="K50" s="141">
        <v>38.869999999999997</v>
      </c>
      <c r="L50" s="141">
        <v>37.94</v>
      </c>
      <c r="M50" s="141">
        <v>38.979999999999997</v>
      </c>
      <c r="N50" s="141">
        <v>36.83</v>
      </c>
      <c r="O50" s="141">
        <v>33.29</v>
      </c>
      <c r="P50" s="141">
        <v>29.78</v>
      </c>
      <c r="Q50" s="141">
        <v>26.13</v>
      </c>
      <c r="R50" s="141">
        <v>22.84</v>
      </c>
      <c r="S50" s="141">
        <v>20.83</v>
      </c>
      <c r="T50" s="141">
        <v>18.690000000000001</v>
      </c>
      <c r="U50" s="141">
        <v>17.53</v>
      </c>
      <c r="V50" s="141">
        <v>16.86</v>
      </c>
      <c r="W50" s="141">
        <v>16.47</v>
      </c>
      <c r="X50" s="141">
        <v>15.91</v>
      </c>
      <c r="Y50" s="141">
        <v>16.84</v>
      </c>
      <c r="Z50" s="141">
        <v>17.54</v>
      </c>
      <c r="AA50" s="141">
        <v>17.760000000000002</v>
      </c>
      <c r="AB50" s="141">
        <v>19.66</v>
      </c>
      <c r="AC50" s="141">
        <v>20.23</v>
      </c>
      <c r="AD50" s="141">
        <v>21</v>
      </c>
      <c r="AE50" s="141">
        <v>22.78</v>
      </c>
      <c r="AF50" s="141">
        <v>23.63</v>
      </c>
      <c r="AG50" s="141">
        <v>24.54</v>
      </c>
      <c r="AH50" s="141">
        <v>25.71</v>
      </c>
      <c r="AI50" s="141">
        <v>26.41</v>
      </c>
      <c r="AJ50" s="141">
        <v>21.01</v>
      </c>
      <c r="AK50" s="141">
        <v>13.93</v>
      </c>
      <c r="AL50" s="141">
        <v>1.5</v>
      </c>
      <c r="AM50" s="141">
        <v>2.13</v>
      </c>
      <c r="AN50" s="141">
        <v>11.1</v>
      </c>
      <c r="AO50" s="141">
        <v>7.29</v>
      </c>
      <c r="AP50" s="141">
        <v>2</v>
      </c>
      <c r="AQ50" s="141">
        <v>0.97</v>
      </c>
      <c r="AR50" s="141">
        <v>0.43</v>
      </c>
      <c r="AS50" s="141">
        <v>0.24</v>
      </c>
      <c r="AT50" s="141">
        <v>0.3</v>
      </c>
      <c r="AU50" s="141">
        <v>0.26</v>
      </c>
      <c r="AV50" s="141">
        <v>0.1</v>
      </c>
      <c r="AW50" s="141">
        <v>0.01</v>
      </c>
      <c r="AX50" s="141">
        <v>0.01</v>
      </c>
      <c r="AY50" s="141">
        <v>0.01</v>
      </c>
      <c r="AZ50" s="141">
        <v>0.01</v>
      </c>
      <c r="BA50" s="141">
        <v>0.01</v>
      </c>
      <c r="BB50" s="141">
        <v>0.01</v>
      </c>
      <c r="BC50" s="141">
        <v>0.01</v>
      </c>
      <c r="BD50" s="141">
        <v>0.01</v>
      </c>
      <c r="BE50" s="141">
        <v>0.01</v>
      </c>
      <c r="BF50" s="141">
        <v>0.01</v>
      </c>
      <c r="BG50" s="141">
        <v>0.03</v>
      </c>
      <c r="BH50" s="141">
        <v>0.11</v>
      </c>
      <c r="BI50" s="141">
        <v>0.12</v>
      </c>
      <c r="BJ50" s="141">
        <v>0.09</v>
      </c>
      <c r="BK50" s="141">
        <v>0.18</v>
      </c>
      <c r="BL50" s="141">
        <v>0.92</v>
      </c>
      <c r="BM50" s="141">
        <v>0.65</v>
      </c>
      <c r="BN50" s="141">
        <v>0.27</v>
      </c>
      <c r="BO50" s="141">
        <v>0.56999999999999995</v>
      </c>
      <c r="BP50" s="141">
        <v>0.56999999999999995</v>
      </c>
      <c r="BQ50" s="141">
        <v>0.56999999999999995</v>
      </c>
      <c r="BR50" s="141">
        <v>0.14000000000000001</v>
      </c>
      <c r="BS50" s="141">
        <v>0.04</v>
      </c>
      <c r="BT50" s="141">
        <v>0.04</v>
      </c>
      <c r="BU50" s="141">
        <v>0.27</v>
      </c>
      <c r="BV50" s="141">
        <v>1.1100000000000001</v>
      </c>
      <c r="BW50" s="141">
        <v>0.87</v>
      </c>
      <c r="BX50" s="141">
        <v>9.08</v>
      </c>
      <c r="BY50" s="141">
        <v>23.68</v>
      </c>
      <c r="BZ50" s="141">
        <v>25.65</v>
      </c>
      <c r="CA50" s="141">
        <v>25.22</v>
      </c>
      <c r="CB50" s="141">
        <v>24.36</v>
      </c>
      <c r="CC50" s="141">
        <v>23.2</v>
      </c>
      <c r="CD50" s="141">
        <v>26.06</v>
      </c>
      <c r="CE50" s="141">
        <v>30.57</v>
      </c>
      <c r="CF50" s="141">
        <v>31.85</v>
      </c>
      <c r="CG50" s="141">
        <v>30.54</v>
      </c>
      <c r="CH50" s="141">
        <v>31.64</v>
      </c>
      <c r="CI50" s="141">
        <v>33.31</v>
      </c>
      <c r="CJ50" s="141">
        <v>33.29</v>
      </c>
      <c r="CK50" s="141">
        <v>29.61</v>
      </c>
      <c r="CL50" s="141">
        <v>30.17</v>
      </c>
      <c r="CM50" s="141">
        <v>35.46</v>
      </c>
      <c r="CN50" s="141">
        <v>40.22</v>
      </c>
      <c r="CO50" s="141">
        <v>44.37</v>
      </c>
      <c r="CP50" s="141">
        <v>45.54</v>
      </c>
      <c r="CQ50" s="141">
        <v>49.62</v>
      </c>
      <c r="CR50" s="141">
        <v>52.56</v>
      </c>
      <c r="CS50" s="141">
        <v>57.58</v>
      </c>
      <c r="CT50" s="24">
        <f t="shared" si="58"/>
        <v>1827.5899999999988</v>
      </c>
      <c r="CU50" s="128"/>
    </row>
    <row r="51" spans="1:102">
      <c r="A51" s="24" t="s">
        <v>41</v>
      </c>
      <c r="B51" s="32">
        <f t="shared" si="59"/>
        <v>50.853520000000003</v>
      </c>
      <c r="C51" s="32">
        <f t="shared" ref="C51:BN51" si="60">C24</f>
        <v>49.767519999999998</v>
      </c>
      <c r="D51" s="32">
        <f t="shared" si="60"/>
        <v>50.091920000000002</v>
      </c>
      <c r="E51" s="32">
        <f t="shared" si="60"/>
        <v>52.379440000000002</v>
      </c>
      <c r="F51" s="32">
        <f t="shared" si="60"/>
        <v>52.334479999999999</v>
      </c>
      <c r="G51" s="32">
        <f t="shared" si="60"/>
        <v>52.13064</v>
      </c>
      <c r="H51" s="32">
        <f t="shared" si="60"/>
        <v>50.803040000000003</v>
      </c>
      <c r="I51" s="32">
        <f t="shared" si="60"/>
        <v>50.061199999999999</v>
      </c>
      <c r="J51" s="32">
        <f t="shared" si="60"/>
        <v>51.142800000000001</v>
      </c>
      <c r="K51" s="32">
        <f t="shared" si="60"/>
        <v>51.393839999999997</v>
      </c>
      <c r="L51" s="32">
        <f t="shared" si="60"/>
        <v>52.908320000000003</v>
      </c>
      <c r="M51" s="32">
        <f t="shared" si="60"/>
        <v>52.147199999999998</v>
      </c>
      <c r="N51" s="32">
        <f t="shared" si="60"/>
        <v>51.214799999999997</v>
      </c>
      <c r="O51" s="32">
        <f t="shared" si="60"/>
        <v>49.410640000000001</v>
      </c>
      <c r="P51" s="32">
        <f t="shared" si="60"/>
        <v>48.509520000000002</v>
      </c>
      <c r="Q51" s="32">
        <f t="shared" si="60"/>
        <v>48.373919999999998</v>
      </c>
      <c r="R51" s="32">
        <f t="shared" si="60"/>
        <v>48.295439999999999</v>
      </c>
      <c r="S51" s="32">
        <f t="shared" si="60"/>
        <v>51.173279999999998</v>
      </c>
      <c r="T51" s="32">
        <f t="shared" si="60"/>
        <v>52.656640000000003</v>
      </c>
      <c r="U51" s="32">
        <f t="shared" si="60"/>
        <v>51.890160000000002</v>
      </c>
      <c r="V51" s="32">
        <f t="shared" si="60"/>
        <v>52.658239999999999</v>
      </c>
      <c r="W51" s="32">
        <f t="shared" si="60"/>
        <v>53.186160000000001</v>
      </c>
      <c r="X51" s="32">
        <f t="shared" si="60"/>
        <v>52.084719999999997</v>
      </c>
      <c r="Y51" s="32">
        <f t="shared" si="60"/>
        <v>50.108319999999999</v>
      </c>
      <c r="Z51" s="32">
        <f t="shared" si="60"/>
        <v>50.714480000000002</v>
      </c>
      <c r="AA51" s="32">
        <f t="shared" si="60"/>
        <v>53.885280000000002</v>
      </c>
      <c r="AB51" s="32">
        <f t="shared" si="60"/>
        <v>53.311120000000003</v>
      </c>
      <c r="AC51" s="32">
        <f t="shared" si="60"/>
        <v>54.243119999999998</v>
      </c>
      <c r="AD51" s="32">
        <f t="shared" si="60"/>
        <v>52.090479999999999</v>
      </c>
      <c r="AE51" s="32">
        <f t="shared" si="60"/>
        <v>52.596159999999998</v>
      </c>
      <c r="AF51" s="32">
        <f t="shared" si="60"/>
        <v>53.602640000000001</v>
      </c>
      <c r="AG51" s="32">
        <f t="shared" si="60"/>
        <v>52.164319999999996</v>
      </c>
      <c r="AH51" s="32">
        <f t="shared" si="60"/>
        <v>52.830959999999997</v>
      </c>
      <c r="AI51" s="32">
        <f t="shared" si="60"/>
        <v>53.423839999999998</v>
      </c>
      <c r="AJ51" s="32">
        <f t="shared" si="60"/>
        <v>53.356560000000002</v>
      </c>
      <c r="AK51" s="32">
        <f t="shared" si="60"/>
        <v>52.317039999999999</v>
      </c>
      <c r="AL51" s="32">
        <f t="shared" si="60"/>
        <v>52.186399999999999</v>
      </c>
      <c r="AM51" s="32">
        <f t="shared" si="60"/>
        <v>54.54392</v>
      </c>
      <c r="AN51" s="32">
        <f t="shared" si="60"/>
        <v>53.10848</v>
      </c>
      <c r="AO51" s="32">
        <f t="shared" si="60"/>
        <v>53.048639999999999</v>
      </c>
      <c r="AP51" s="32">
        <f t="shared" si="60"/>
        <v>52.531120000000001</v>
      </c>
      <c r="AQ51" s="32">
        <f t="shared" si="60"/>
        <v>53.587200000000003</v>
      </c>
      <c r="AR51" s="32">
        <f t="shared" si="60"/>
        <v>54.019919999999999</v>
      </c>
      <c r="AS51" s="32">
        <f t="shared" si="60"/>
        <v>52.809199999999997</v>
      </c>
      <c r="AT51" s="32">
        <f t="shared" si="60"/>
        <v>53.481279999999998</v>
      </c>
      <c r="AU51" s="32">
        <f t="shared" si="60"/>
        <v>53.48312</v>
      </c>
      <c r="AV51" s="32">
        <f t="shared" si="60"/>
        <v>53.0336</v>
      </c>
      <c r="AW51" s="32">
        <f t="shared" si="60"/>
        <v>53.041600000000003</v>
      </c>
      <c r="AX51" s="32">
        <f t="shared" si="60"/>
        <v>52.069600000000001</v>
      </c>
      <c r="AY51" s="32">
        <f t="shared" si="60"/>
        <v>50.948160000000001</v>
      </c>
      <c r="AZ51" s="32">
        <f t="shared" si="60"/>
        <v>48.985759999999999</v>
      </c>
      <c r="BA51" s="32">
        <f t="shared" si="60"/>
        <v>45.533360000000002</v>
      </c>
      <c r="BB51" s="32">
        <f t="shared" si="60"/>
        <v>49.877040000000001</v>
      </c>
      <c r="BC51" s="32">
        <f t="shared" si="60"/>
        <v>52.154159999999997</v>
      </c>
      <c r="BD51" s="32">
        <f t="shared" si="60"/>
        <v>52.947119999999998</v>
      </c>
      <c r="BE51" s="32">
        <f t="shared" si="60"/>
        <v>51.353839999999998</v>
      </c>
      <c r="BF51" s="32">
        <f t="shared" si="60"/>
        <v>47.616239999999998</v>
      </c>
      <c r="BG51" s="32">
        <f t="shared" si="60"/>
        <v>48.002800000000001</v>
      </c>
      <c r="BH51" s="32">
        <f t="shared" si="60"/>
        <v>51.115839999999999</v>
      </c>
      <c r="BI51" s="32">
        <f t="shared" si="60"/>
        <v>53.255760000000002</v>
      </c>
      <c r="BJ51" s="32">
        <f t="shared" si="60"/>
        <v>53.005119999999998</v>
      </c>
      <c r="BK51" s="32">
        <f t="shared" si="60"/>
        <v>50.228879999999997</v>
      </c>
      <c r="BL51" s="32">
        <f t="shared" si="60"/>
        <v>48.681919999999998</v>
      </c>
      <c r="BM51" s="32">
        <f t="shared" si="60"/>
        <v>51.139200000000002</v>
      </c>
      <c r="BN51" s="32">
        <f t="shared" si="60"/>
        <v>52.793039999999998</v>
      </c>
      <c r="BO51" s="32">
        <f t="shared" si="57"/>
        <v>51.683199999999999</v>
      </c>
      <c r="BP51" s="32">
        <f t="shared" si="57"/>
        <v>52.628720000000001</v>
      </c>
      <c r="BQ51" s="32">
        <f t="shared" si="57"/>
        <v>52.669119999999999</v>
      </c>
      <c r="BR51" s="32">
        <f t="shared" si="57"/>
        <v>54.299520000000001</v>
      </c>
      <c r="BS51" s="32">
        <f t="shared" si="57"/>
        <v>54.989280000000001</v>
      </c>
      <c r="BT51" s="32">
        <f t="shared" si="57"/>
        <v>55.003999999999998</v>
      </c>
      <c r="BU51" s="32">
        <f t="shared" si="57"/>
        <v>53.5152</v>
      </c>
      <c r="BV51" s="32">
        <f t="shared" si="57"/>
        <v>51.992319999999999</v>
      </c>
      <c r="BW51" s="32">
        <f t="shared" si="57"/>
        <v>52.090319999999998</v>
      </c>
      <c r="BX51" s="32">
        <f t="shared" si="57"/>
        <v>52.824959999999997</v>
      </c>
      <c r="BY51" s="32">
        <f t="shared" si="57"/>
        <v>54.298000000000002</v>
      </c>
      <c r="BZ51" s="32">
        <f t="shared" si="57"/>
        <v>55.114319999999999</v>
      </c>
      <c r="CA51" s="32">
        <f t="shared" si="57"/>
        <v>54.000079999999997</v>
      </c>
      <c r="CB51" s="32">
        <f t="shared" si="57"/>
        <v>52.585760000000001</v>
      </c>
      <c r="CC51" s="32">
        <f t="shared" si="57"/>
        <v>52.519840000000002</v>
      </c>
      <c r="CD51" s="32">
        <f t="shared" si="57"/>
        <v>52.176720000000003</v>
      </c>
      <c r="CE51" s="32">
        <f t="shared" si="57"/>
        <v>53.001759999999997</v>
      </c>
      <c r="CF51" s="32">
        <f t="shared" si="57"/>
        <v>53.665120000000002</v>
      </c>
      <c r="CG51" s="32">
        <f t="shared" si="57"/>
        <v>52.202240000000003</v>
      </c>
      <c r="CH51" s="32">
        <f t="shared" si="57"/>
        <v>50.621679999999998</v>
      </c>
      <c r="CI51" s="32">
        <f t="shared" si="57"/>
        <v>52.755760000000002</v>
      </c>
      <c r="CJ51" s="32">
        <f t="shared" si="57"/>
        <v>52.31232</v>
      </c>
      <c r="CK51" s="32">
        <f t="shared" si="57"/>
        <v>53.100960000000001</v>
      </c>
      <c r="CL51" s="32">
        <f t="shared" si="57"/>
        <v>52.735280000000003</v>
      </c>
      <c r="CM51" s="32">
        <f t="shared" si="57"/>
        <v>52.293599999999998</v>
      </c>
      <c r="CN51" s="32">
        <f t="shared" si="57"/>
        <v>51.217440000000003</v>
      </c>
      <c r="CO51" s="32">
        <f t="shared" si="57"/>
        <v>52.200800000000001</v>
      </c>
      <c r="CP51" s="32">
        <f t="shared" si="57"/>
        <v>52.79824</v>
      </c>
      <c r="CQ51" s="32">
        <f t="shared" si="57"/>
        <v>52.72672</v>
      </c>
      <c r="CR51" s="32">
        <f t="shared" si="57"/>
        <v>53.239040000000003</v>
      </c>
      <c r="CS51" s="32">
        <f t="shared" si="57"/>
        <v>53.432319999999997</v>
      </c>
      <c r="CT51" s="24">
        <f t="shared" si="58"/>
        <v>4999.3887199999999</v>
      </c>
      <c r="CU51" s="128"/>
    </row>
    <row r="52" spans="1:102" s="114" customFormat="1" ht="15.75" thickBot="1">
      <c r="A52" s="84" t="s">
        <v>49</v>
      </c>
      <c r="B52" s="290">
        <v>500</v>
      </c>
      <c r="C52" s="290">
        <v>500</v>
      </c>
      <c r="D52" s="290">
        <v>100</v>
      </c>
      <c r="E52" s="290">
        <v>250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150</v>
      </c>
      <c r="AM52" s="290">
        <v>600</v>
      </c>
      <c r="AN52" s="290">
        <v>932.1</v>
      </c>
      <c r="AO52" s="290">
        <v>1182.0999999999999</v>
      </c>
      <c r="AP52" s="290">
        <v>1025.4000000000001</v>
      </c>
      <c r="AQ52" s="290">
        <v>1179</v>
      </c>
      <c r="AR52" s="290">
        <v>1392</v>
      </c>
      <c r="AS52" s="290">
        <v>1610.8</v>
      </c>
      <c r="AT52" s="290">
        <v>1179</v>
      </c>
      <c r="AU52" s="290">
        <v>1292</v>
      </c>
      <c r="AV52" s="290">
        <v>1392</v>
      </c>
      <c r="AW52" s="290">
        <v>1364</v>
      </c>
      <c r="AX52" s="290">
        <v>1253.78</v>
      </c>
      <c r="AY52" s="290">
        <v>776.06</v>
      </c>
      <c r="AZ52" s="290">
        <v>862.38</v>
      </c>
      <c r="BA52" s="290">
        <v>850.9</v>
      </c>
      <c r="BB52" s="290">
        <v>233.28</v>
      </c>
      <c r="BC52" s="290">
        <v>91.3</v>
      </c>
      <c r="BD52" s="290">
        <v>150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732.1</v>
      </c>
      <c r="BU52" s="290">
        <v>1432.1</v>
      </c>
      <c r="BV52" s="290">
        <v>1882.1</v>
      </c>
      <c r="BW52" s="290">
        <v>2132.1</v>
      </c>
      <c r="BX52" s="290">
        <v>1932.1</v>
      </c>
      <c r="BY52" s="290">
        <v>1908.23</v>
      </c>
      <c r="BZ52" s="290">
        <v>2125</v>
      </c>
      <c r="CA52" s="290">
        <v>2225</v>
      </c>
      <c r="CB52" s="290">
        <v>2340.34</v>
      </c>
      <c r="CC52" s="290">
        <v>2382.1</v>
      </c>
      <c r="CD52" s="290">
        <v>2002</v>
      </c>
      <c r="CE52" s="290">
        <v>1784.62</v>
      </c>
      <c r="CF52" s="290">
        <v>1695.52</v>
      </c>
      <c r="CG52" s="290">
        <v>1652</v>
      </c>
      <c r="CH52" s="290">
        <v>1342.41</v>
      </c>
      <c r="CI52" s="290">
        <v>1602</v>
      </c>
      <c r="CJ52" s="290">
        <v>1572.37</v>
      </c>
      <c r="CK52" s="290">
        <v>1469.23</v>
      </c>
      <c r="CL52" s="290">
        <v>946</v>
      </c>
      <c r="CM52" s="290">
        <v>740.02</v>
      </c>
      <c r="CN52" s="290">
        <v>550</v>
      </c>
      <c r="CO52" s="290">
        <v>50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53363.44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1">SUM(B30,B40,B42,B47,-B52)</f>
        <v>6771.7535199999993</v>
      </c>
      <c r="C53" s="288">
        <f t="shared" si="61"/>
        <v>6439.3375199999991</v>
      </c>
      <c r="D53" s="288">
        <f t="shared" si="61"/>
        <v>6427.4819200000002</v>
      </c>
      <c r="E53" s="288">
        <f t="shared" si="61"/>
        <v>6112.6894400000001</v>
      </c>
      <c r="F53" s="288">
        <f t="shared" si="61"/>
        <v>6328.3444799999997</v>
      </c>
      <c r="G53" s="288">
        <f t="shared" si="61"/>
        <v>6306.1906399999998</v>
      </c>
      <c r="H53" s="288">
        <f t="shared" si="61"/>
        <v>6303.06304</v>
      </c>
      <c r="I53" s="288">
        <f t="shared" si="61"/>
        <v>6301.5612000000001</v>
      </c>
      <c r="J53" s="288">
        <f t="shared" si="61"/>
        <v>6301.1527999999998</v>
      </c>
      <c r="K53" s="288">
        <f t="shared" si="61"/>
        <v>6298.6838399999997</v>
      </c>
      <c r="L53" s="288">
        <f t="shared" si="61"/>
        <v>6309.6983199999995</v>
      </c>
      <c r="M53" s="288">
        <f t="shared" si="61"/>
        <v>6050.2271999999994</v>
      </c>
      <c r="N53" s="288">
        <f t="shared" si="61"/>
        <v>6021.4547999999995</v>
      </c>
      <c r="O53" s="288">
        <f t="shared" si="61"/>
        <v>6016.1106399999999</v>
      </c>
      <c r="P53" s="288">
        <f t="shared" si="61"/>
        <v>6011.6995200000001</v>
      </c>
      <c r="Q53" s="288">
        <f t="shared" si="61"/>
        <v>6007.91392</v>
      </c>
      <c r="R53" s="288">
        <f t="shared" si="61"/>
        <v>6004.5454399999999</v>
      </c>
      <c r="S53" s="288">
        <f t="shared" si="61"/>
        <v>6005.4132799999998</v>
      </c>
      <c r="T53" s="288">
        <f t="shared" si="61"/>
        <v>6161.3066399999998</v>
      </c>
      <c r="U53" s="288">
        <f t="shared" si="61"/>
        <v>6159.3801599999997</v>
      </c>
      <c r="V53" s="288">
        <f t="shared" si="61"/>
        <v>6169.4682400000002</v>
      </c>
      <c r="W53" s="288">
        <f t="shared" si="61"/>
        <v>6174.5361599999997</v>
      </c>
      <c r="X53" s="288">
        <f t="shared" si="61"/>
        <v>6418.0747199999996</v>
      </c>
      <c r="Y53" s="288">
        <f t="shared" si="61"/>
        <v>6495.6183199999996</v>
      </c>
      <c r="Z53" s="288">
        <f t="shared" si="61"/>
        <v>7552.4830727080498</v>
      </c>
      <c r="AA53" s="288">
        <f t="shared" si="61"/>
        <v>7812.4595318922147</v>
      </c>
      <c r="AB53" s="288">
        <f t="shared" si="61"/>
        <v>7875.5825436645137</v>
      </c>
      <c r="AC53" s="288">
        <f t="shared" si="61"/>
        <v>8004.551011108646</v>
      </c>
      <c r="AD53" s="288">
        <f t="shared" si="61"/>
        <v>8398.658201447688</v>
      </c>
      <c r="AE53" s="288">
        <f t="shared" si="61"/>
        <v>8634.9138757512665</v>
      </c>
      <c r="AF53" s="288">
        <f t="shared" si="61"/>
        <v>8857.5672875625114</v>
      </c>
      <c r="AG53" s="288">
        <f t="shared" si="61"/>
        <v>8920.7009117726266</v>
      </c>
      <c r="AH53" s="288">
        <f t="shared" ref="AH53:BM53" si="62">SUM(AH30,AH40,AH42,AH47,-AH52)</f>
        <v>9135.6377000122848</v>
      </c>
      <c r="AI53" s="288">
        <f t="shared" si="62"/>
        <v>9450.7088395036208</v>
      </c>
      <c r="AJ53" s="288">
        <f t="shared" si="62"/>
        <v>9757.6565354730083</v>
      </c>
      <c r="AK53" s="288">
        <f t="shared" si="62"/>
        <v>10021.127144611339</v>
      </c>
      <c r="AL53" s="288">
        <f t="shared" si="62"/>
        <v>10172.122860378024</v>
      </c>
      <c r="AM53" s="288">
        <f t="shared" si="62"/>
        <v>9984.8099456397322</v>
      </c>
      <c r="AN53" s="288">
        <f t="shared" si="62"/>
        <v>9810.379696257467</v>
      </c>
      <c r="AO53" s="288">
        <f t="shared" si="62"/>
        <v>9765.9131247393798</v>
      </c>
      <c r="AP53" s="288">
        <f t="shared" si="62"/>
        <v>9878.3963018262421</v>
      </c>
      <c r="AQ53" s="288">
        <f t="shared" si="62"/>
        <v>9807.3396589265776</v>
      </c>
      <c r="AR53" s="288">
        <f t="shared" si="62"/>
        <v>9572.85664867784</v>
      </c>
      <c r="AS53" s="288">
        <f t="shared" si="62"/>
        <v>9406.5502590351971</v>
      </c>
      <c r="AT53" s="288">
        <f t="shared" si="62"/>
        <v>9903.8427213802206</v>
      </c>
      <c r="AU53" s="288">
        <f t="shared" si="62"/>
        <v>10013.683642881508</v>
      </c>
      <c r="AV53" s="288">
        <f t="shared" si="62"/>
        <v>9891.5630201967579</v>
      </c>
      <c r="AW53" s="288">
        <f t="shared" si="62"/>
        <v>9789.4232675488238</v>
      </c>
      <c r="AX53" s="288">
        <f t="shared" si="62"/>
        <v>9818.5423539140993</v>
      </c>
      <c r="AY53" s="288">
        <f t="shared" si="62"/>
        <v>9639.5835342675764</v>
      </c>
      <c r="AZ53" s="288">
        <f t="shared" si="62"/>
        <v>9162.1827638261057</v>
      </c>
      <c r="BA53" s="288">
        <f t="shared" si="62"/>
        <v>9032.8590723047473</v>
      </c>
      <c r="BB53" s="288">
        <f t="shared" si="62"/>
        <v>9514.5781049015004</v>
      </c>
      <c r="BC53" s="288">
        <f t="shared" si="62"/>
        <v>9491.561019276116</v>
      </c>
      <c r="BD53" s="288">
        <f t="shared" si="62"/>
        <v>9440.3998540748416</v>
      </c>
      <c r="BE53" s="288">
        <f t="shared" si="62"/>
        <v>9412.0371160736013</v>
      </c>
      <c r="BF53" s="288">
        <f t="shared" si="62"/>
        <v>9311.7323870218024</v>
      </c>
      <c r="BG53" s="288">
        <f t="shared" si="62"/>
        <v>9278.3391183656749</v>
      </c>
      <c r="BH53" s="288">
        <f t="shared" si="62"/>
        <v>9381.8818109848871</v>
      </c>
      <c r="BI53" s="288">
        <f t="shared" si="62"/>
        <v>9489.7060414817497</v>
      </c>
      <c r="BJ53" s="288">
        <f t="shared" si="62"/>
        <v>9460.5784962095604</v>
      </c>
      <c r="BK53" s="288">
        <f t="shared" si="62"/>
        <v>9305.2310695596752</v>
      </c>
      <c r="BL53" s="288">
        <f t="shared" si="62"/>
        <v>8983.9273796979578</v>
      </c>
      <c r="BM53" s="288">
        <f t="shared" si="62"/>
        <v>9075.0276972598258</v>
      </c>
      <c r="BN53" s="288">
        <f t="shared" ref="BN53:CS53" si="63">SUM(BN30,BN40,BN42,BN47,-BN52)</f>
        <v>9168.6984404668619</v>
      </c>
      <c r="BO53" s="288">
        <f t="shared" si="63"/>
        <v>9251.0459340005182</v>
      </c>
      <c r="BP53" s="288">
        <f t="shared" si="63"/>
        <v>9333.8562526482401</v>
      </c>
      <c r="BQ53" s="288">
        <f t="shared" si="63"/>
        <v>9083.9047148777863</v>
      </c>
      <c r="BR53" s="288">
        <f t="shared" si="63"/>
        <v>8882.4814172372098</v>
      </c>
      <c r="BS53" s="288">
        <f t="shared" si="63"/>
        <v>8552.4742654351066</v>
      </c>
      <c r="BT53" s="288">
        <f t="shared" si="63"/>
        <v>7598.1896697063494</v>
      </c>
      <c r="BU53" s="288">
        <f t="shared" si="63"/>
        <v>6705.1125784944979</v>
      </c>
      <c r="BV53" s="288">
        <f t="shared" si="63"/>
        <v>6198.3439472332448</v>
      </c>
      <c r="BW53" s="288">
        <f t="shared" si="63"/>
        <v>6039.7178395247065</v>
      </c>
      <c r="BX53" s="288">
        <f t="shared" si="63"/>
        <v>6128.6949600000007</v>
      </c>
      <c r="BY53" s="288">
        <f t="shared" si="63"/>
        <v>6168.6380000000008</v>
      </c>
      <c r="BZ53" s="288">
        <f t="shared" si="63"/>
        <v>5954.6543200000006</v>
      </c>
      <c r="CA53" s="288">
        <f t="shared" si="63"/>
        <v>5853.1100800000004</v>
      </c>
      <c r="CB53" s="288">
        <f t="shared" si="63"/>
        <v>5735.4957599999998</v>
      </c>
      <c r="CC53" s="288">
        <f t="shared" si="63"/>
        <v>5692.5098400000006</v>
      </c>
      <c r="CD53" s="288">
        <f t="shared" si="63"/>
        <v>5787.4767199999997</v>
      </c>
      <c r="CE53" s="288">
        <f t="shared" si="63"/>
        <v>5787.5017600000001</v>
      </c>
      <c r="CF53" s="288">
        <f t="shared" si="63"/>
        <v>5837.9051199999994</v>
      </c>
      <c r="CG53" s="288">
        <f t="shared" si="63"/>
        <v>5841.6522399999994</v>
      </c>
      <c r="CH53" s="288">
        <f t="shared" si="63"/>
        <v>6207.0916799999995</v>
      </c>
      <c r="CI53" s="288">
        <f t="shared" si="63"/>
        <v>5843.0657600000004</v>
      </c>
      <c r="CJ53" s="288">
        <f t="shared" si="63"/>
        <v>5637.2123200000005</v>
      </c>
      <c r="CK53" s="288">
        <f t="shared" si="63"/>
        <v>5459.7209600000006</v>
      </c>
      <c r="CL53" s="288">
        <f t="shared" si="63"/>
        <v>5666.9552800000001</v>
      </c>
      <c r="CM53" s="288">
        <f t="shared" si="63"/>
        <v>5372.4336000000003</v>
      </c>
      <c r="CN53" s="288">
        <f t="shared" si="63"/>
        <v>5535.57744</v>
      </c>
      <c r="CO53" s="288">
        <f t="shared" si="63"/>
        <v>6040.7108000000007</v>
      </c>
      <c r="CP53" s="288">
        <f t="shared" si="63"/>
        <v>5939.4582399999999</v>
      </c>
      <c r="CQ53" s="288">
        <f t="shared" si="63"/>
        <v>5939.8467199999996</v>
      </c>
      <c r="CR53" s="288">
        <f t="shared" si="63"/>
        <v>5942.2490399999997</v>
      </c>
      <c r="CS53" s="289">
        <f t="shared" si="63"/>
        <v>5947.4623199999996</v>
      </c>
      <c r="CT53" s="90">
        <f>SUM(B53:CS53)</f>
        <v>730946.04940183985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4">B25-B53</f>
        <v>1686.1500000000005</v>
      </c>
      <c r="C55" s="273">
        <f t="shared" si="64"/>
        <v>2017.1500000000015</v>
      </c>
      <c r="D55" s="273">
        <f t="shared" si="64"/>
        <v>2027.2399999999998</v>
      </c>
      <c r="E55" s="273">
        <f t="shared" si="64"/>
        <v>2345.2399999999998</v>
      </c>
      <c r="F55" s="273">
        <f t="shared" si="64"/>
        <v>2127.9800000000014</v>
      </c>
      <c r="G55" s="273">
        <f t="shared" si="64"/>
        <v>2147.9800000000023</v>
      </c>
      <c r="H55" s="273">
        <f t="shared" si="64"/>
        <v>2147.9800000000023</v>
      </c>
      <c r="I55" s="273">
        <f t="shared" si="64"/>
        <v>2147.9800000000014</v>
      </c>
      <c r="J55" s="273">
        <f t="shared" si="64"/>
        <v>2147.9800000000014</v>
      </c>
      <c r="K55" s="273">
        <f t="shared" si="64"/>
        <v>2147.9800000000014</v>
      </c>
      <c r="L55" s="273">
        <f t="shared" si="64"/>
        <v>2137.5500000000011</v>
      </c>
      <c r="M55" s="273">
        <f t="shared" si="64"/>
        <v>2397.3000000000029</v>
      </c>
      <c r="N55" s="273">
        <f t="shared" si="64"/>
        <v>2422.9900000000016</v>
      </c>
      <c r="O55" s="273">
        <f t="shared" si="64"/>
        <v>2422.9900000000007</v>
      </c>
      <c r="P55" s="273">
        <f t="shared" si="64"/>
        <v>2422.9900000000016</v>
      </c>
      <c r="Q55" s="273">
        <f t="shared" si="64"/>
        <v>2422.9900000000007</v>
      </c>
      <c r="R55" s="273">
        <f t="shared" si="64"/>
        <v>2422.9900000000016</v>
      </c>
      <c r="S55" s="273">
        <f t="shared" si="64"/>
        <v>2422.9900000000025</v>
      </c>
      <c r="T55" s="273">
        <f t="shared" si="64"/>
        <v>2266.4400000000014</v>
      </c>
      <c r="U55" s="273">
        <f t="shared" si="64"/>
        <v>2266.4400000000014</v>
      </c>
      <c r="V55" s="273">
        <f t="shared" si="64"/>
        <v>2253.6200000000008</v>
      </c>
      <c r="W55" s="273">
        <f t="shared" si="64"/>
        <v>2252.2400000000016</v>
      </c>
      <c r="X55" s="273">
        <f t="shared" si="64"/>
        <v>2010.8400000000011</v>
      </c>
      <c r="Y55" s="273">
        <f t="shared" si="64"/>
        <v>1935.8600000000024</v>
      </c>
      <c r="Z55" s="273">
        <f t="shared" si="64"/>
        <v>887.80000000000291</v>
      </c>
      <c r="AA55" s="273">
        <f t="shared" si="64"/>
        <v>633.1100000000024</v>
      </c>
      <c r="AB55" s="273">
        <f t="shared" si="64"/>
        <v>571.51000000000022</v>
      </c>
      <c r="AC55" s="273">
        <f t="shared" si="64"/>
        <v>449.29000000000269</v>
      </c>
      <c r="AD55" s="273">
        <f t="shared" si="64"/>
        <v>87.5</v>
      </c>
      <c r="AE55" s="273">
        <f t="shared" si="64"/>
        <v>-64.610000000000582</v>
      </c>
      <c r="AF55" s="273">
        <f t="shared" si="64"/>
        <v>-81.610000000000582</v>
      </c>
      <c r="AG55" s="273">
        <f t="shared" si="64"/>
        <v>40.230000000001382</v>
      </c>
      <c r="AH55" s="273">
        <f t="shared" ref="AH55:BM55" si="65">AH25-AH53</f>
        <v>127.23000000000138</v>
      </c>
      <c r="AI55" s="273">
        <f t="shared" si="65"/>
        <v>150.23000000000138</v>
      </c>
      <c r="AJ55" s="273">
        <f t="shared" si="65"/>
        <v>134.25</v>
      </c>
      <c r="AK55" s="273">
        <f t="shared" si="65"/>
        <v>163.95000000000073</v>
      </c>
      <c r="AL55" s="273">
        <f t="shared" si="65"/>
        <v>332.95000000000073</v>
      </c>
      <c r="AM55" s="273">
        <f t="shared" si="65"/>
        <v>782.95000000000073</v>
      </c>
      <c r="AN55" s="273">
        <f t="shared" si="65"/>
        <v>1123.8000000000011</v>
      </c>
      <c r="AO55" s="273">
        <f t="shared" si="65"/>
        <v>1373.8100000000013</v>
      </c>
      <c r="AP55" s="273">
        <f t="shared" si="65"/>
        <v>1371.33</v>
      </c>
      <c r="AQ55" s="273">
        <f t="shared" si="65"/>
        <v>1626.5200000000004</v>
      </c>
      <c r="AR55" s="273">
        <f t="shared" si="65"/>
        <v>1903.510000000002</v>
      </c>
      <c r="AS55" s="273">
        <f t="shared" si="65"/>
        <v>2186.5600000000013</v>
      </c>
      <c r="AT55" s="273">
        <f t="shared" si="65"/>
        <v>1680.260000000002</v>
      </c>
      <c r="AU55" s="273">
        <f t="shared" si="65"/>
        <v>1685.9799999999996</v>
      </c>
      <c r="AV55" s="273">
        <f t="shared" si="65"/>
        <v>1858.3400000000001</v>
      </c>
      <c r="AW55" s="273">
        <f t="shared" si="65"/>
        <v>2007.9000000000015</v>
      </c>
      <c r="AX55" s="273">
        <f t="shared" si="65"/>
        <v>2028.1200000000008</v>
      </c>
      <c r="AY55" s="273">
        <f t="shared" si="65"/>
        <v>2254.9399999999987</v>
      </c>
      <c r="AZ55" s="273">
        <f t="shared" si="65"/>
        <v>2891.9799999999996</v>
      </c>
      <c r="BA55" s="273">
        <f t="shared" si="65"/>
        <v>3090.42</v>
      </c>
      <c r="BB55" s="273">
        <f t="shared" si="65"/>
        <v>2670.2200000000012</v>
      </c>
      <c r="BC55" s="273">
        <f t="shared" si="65"/>
        <v>2682.5899999999983</v>
      </c>
      <c r="BD55" s="273">
        <f t="shared" si="65"/>
        <v>2866.59</v>
      </c>
      <c r="BE55" s="273">
        <f t="shared" si="65"/>
        <v>2822.17</v>
      </c>
      <c r="BF55" s="273">
        <f t="shared" si="65"/>
        <v>2887.51</v>
      </c>
      <c r="BG55" s="273">
        <f t="shared" si="65"/>
        <v>2887.51</v>
      </c>
      <c r="BH55" s="273">
        <f t="shared" si="65"/>
        <v>2675.4300000000003</v>
      </c>
      <c r="BI55" s="273">
        <f t="shared" si="65"/>
        <v>2412.6499999999996</v>
      </c>
      <c r="BJ55" s="273">
        <f t="shared" si="65"/>
        <v>2240.7399999999998</v>
      </c>
      <c r="BK55" s="273">
        <f t="shared" si="65"/>
        <v>2206.0600000000013</v>
      </c>
      <c r="BL55" s="273">
        <f t="shared" si="65"/>
        <v>2130.7999999999993</v>
      </c>
      <c r="BM55" s="273">
        <f t="shared" si="65"/>
        <v>1824.1499999999996</v>
      </c>
      <c r="BN55" s="273">
        <f t="shared" ref="BN55:CS55" si="66">BN25-BN53</f>
        <v>1319.2000000000007</v>
      </c>
      <c r="BO55" s="273">
        <f t="shared" si="66"/>
        <v>944.93999999999869</v>
      </c>
      <c r="BP55" s="273">
        <f t="shared" si="66"/>
        <v>587.93000000000029</v>
      </c>
      <c r="BQ55" s="273">
        <f t="shared" si="66"/>
        <v>445.18000000000029</v>
      </c>
      <c r="BR55" s="273">
        <f t="shared" si="66"/>
        <v>362.18000000000029</v>
      </c>
      <c r="BS55" s="273">
        <f t="shared" si="66"/>
        <v>360.3600000000024</v>
      </c>
      <c r="BT55" s="273">
        <f t="shared" si="66"/>
        <v>1093.9100000000017</v>
      </c>
      <c r="BU55" s="273">
        <f t="shared" si="66"/>
        <v>1793.9100000000035</v>
      </c>
      <c r="BV55" s="273">
        <f t="shared" si="66"/>
        <v>2245.1999999999989</v>
      </c>
      <c r="BW55" s="273">
        <f t="shared" si="66"/>
        <v>2371.760000000002</v>
      </c>
      <c r="BX55" s="273">
        <f t="shared" si="66"/>
        <v>2289.7299999999996</v>
      </c>
      <c r="BY55" s="273">
        <f t="shared" si="66"/>
        <v>2265.8599999999988</v>
      </c>
      <c r="BZ55" s="273">
        <f t="shared" si="66"/>
        <v>2482.63</v>
      </c>
      <c r="CA55" s="273">
        <f t="shared" si="66"/>
        <v>2582.6299999999992</v>
      </c>
      <c r="CB55" s="273">
        <f t="shared" si="66"/>
        <v>2697.9700000000012</v>
      </c>
      <c r="CC55" s="273">
        <f t="shared" si="66"/>
        <v>2739.7299999999996</v>
      </c>
      <c r="CD55" s="273">
        <f t="shared" si="66"/>
        <v>2647.2800000000016</v>
      </c>
      <c r="CE55" s="273">
        <f t="shared" si="66"/>
        <v>2652.5900000000011</v>
      </c>
      <c r="CF55" s="273">
        <f t="shared" si="66"/>
        <v>2604.130000000001</v>
      </c>
      <c r="CG55" s="273">
        <f t="shared" si="66"/>
        <v>2597.6100000000006</v>
      </c>
      <c r="CH55" s="273">
        <f t="shared" si="66"/>
        <v>2234.7700000000004</v>
      </c>
      <c r="CI55" s="273">
        <f t="shared" si="66"/>
        <v>2599.0500000000002</v>
      </c>
      <c r="CJ55" s="273">
        <f t="shared" si="66"/>
        <v>2803.7299999999996</v>
      </c>
      <c r="CK55" s="273">
        <f t="shared" si="66"/>
        <v>2975.4799999999996</v>
      </c>
      <c r="CL55" s="273">
        <f t="shared" si="66"/>
        <v>2768.5300000000007</v>
      </c>
      <c r="CM55" s="273">
        <f t="shared" si="66"/>
        <v>3067.8999999999996</v>
      </c>
      <c r="CN55" s="273">
        <f t="shared" si="66"/>
        <v>2908.4399999999996</v>
      </c>
      <c r="CO55" s="273">
        <f t="shared" si="66"/>
        <v>2408.369999999999</v>
      </c>
      <c r="CP55" s="273">
        <f t="shared" si="66"/>
        <v>2511.3899999999994</v>
      </c>
      <c r="CQ55" s="273">
        <f t="shared" si="66"/>
        <v>2515.0100000000002</v>
      </c>
      <c r="CR55" s="273">
        <f t="shared" si="66"/>
        <v>2516.0600000000004</v>
      </c>
      <c r="CS55" s="274">
        <f t="shared" si="66"/>
        <v>2516.0600000000004</v>
      </c>
      <c r="CT55" s="94">
        <f>SUM(B55:CS55)</f>
        <v>183516.08000000007</v>
      </c>
      <c r="CU55" s="226"/>
      <c r="CV55" s="227"/>
    </row>
    <row r="56" spans="1:102" ht="15.75" thickBot="1">
      <c r="A56" s="272" t="s">
        <v>47</v>
      </c>
      <c r="B56" s="245">
        <v>1841.06</v>
      </c>
      <c r="C56" s="245">
        <v>2043.77</v>
      </c>
      <c r="D56" s="245">
        <v>2012.81</v>
      </c>
      <c r="E56" s="245">
        <v>2245</v>
      </c>
      <c r="F56" s="245">
        <v>2095</v>
      </c>
      <c r="G56" s="245">
        <v>2045</v>
      </c>
      <c r="H56" s="245">
        <v>2195</v>
      </c>
      <c r="I56" s="245">
        <v>2245</v>
      </c>
      <c r="J56" s="245">
        <v>2095</v>
      </c>
      <c r="K56" s="245">
        <v>2045</v>
      </c>
      <c r="L56" s="245">
        <v>2145</v>
      </c>
      <c r="M56" s="245">
        <v>2145</v>
      </c>
      <c r="N56" s="245">
        <v>2245</v>
      </c>
      <c r="O56" s="245">
        <v>2295</v>
      </c>
      <c r="P56" s="245">
        <v>2395</v>
      </c>
      <c r="Q56" s="245">
        <v>2395</v>
      </c>
      <c r="R56" s="245">
        <v>2395</v>
      </c>
      <c r="S56" s="245">
        <v>2445</v>
      </c>
      <c r="T56" s="245">
        <v>2395</v>
      </c>
      <c r="U56" s="245">
        <v>2445</v>
      </c>
      <c r="V56" s="245">
        <v>2545</v>
      </c>
      <c r="W56" s="245">
        <v>2695</v>
      </c>
      <c r="X56" s="245">
        <v>2445</v>
      </c>
      <c r="Y56" s="245">
        <v>2595</v>
      </c>
      <c r="Z56" s="245">
        <v>1701.96</v>
      </c>
      <c r="AA56" s="245">
        <v>1745</v>
      </c>
      <c r="AB56" s="245">
        <v>1895</v>
      </c>
      <c r="AC56" s="245">
        <v>2195</v>
      </c>
      <c r="AD56" s="245">
        <v>2395</v>
      </c>
      <c r="AE56" s="245">
        <v>2645</v>
      </c>
      <c r="AF56" s="245">
        <v>2739.25</v>
      </c>
      <c r="AG56" s="245">
        <v>2841.9700000000003</v>
      </c>
      <c r="AH56" s="245">
        <v>2748.6800000000003</v>
      </c>
      <c r="AI56" s="245">
        <v>2575.4299999999998</v>
      </c>
      <c r="AJ56" s="245">
        <v>2099.44</v>
      </c>
      <c r="AK56" s="245">
        <v>1934.28</v>
      </c>
      <c r="AL56" s="245">
        <v>1645</v>
      </c>
      <c r="AM56" s="245">
        <v>1845</v>
      </c>
      <c r="AN56" s="245">
        <v>1545</v>
      </c>
      <c r="AO56" s="245">
        <v>1545</v>
      </c>
      <c r="AP56" s="245">
        <v>1595</v>
      </c>
      <c r="AQ56" s="245">
        <v>1545</v>
      </c>
      <c r="AR56" s="245">
        <v>1645</v>
      </c>
      <c r="AS56" s="245">
        <v>1645</v>
      </c>
      <c r="AT56" s="245">
        <v>1745</v>
      </c>
      <c r="AU56" s="245">
        <v>1745</v>
      </c>
      <c r="AV56" s="245">
        <v>1995</v>
      </c>
      <c r="AW56" s="245">
        <v>2095</v>
      </c>
      <c r="AX56" s="245">
        <v>1096.26</v>
      </c>
      <c r="AY56" s="245">
        <v>945</v>
      </c>
      <c r="AZ56" s="245">
        <v>945</v>
      </c>
      <c r="BA56" s="245">
        <v>945</v>
      </c>
      <c r="BB56" s="245">
        <v>945</v>
      </c>
      <c r="BC56" s="245">
        <v>945</v>
      </c>
      <c r="BD56" s="245">
        <v>945</v>
      </c>
      <c r="BE56" s="245">
        <v>945</v>
      </c>
      <c r="BF56" s="245">
        <v>1245</v>
      </c>
      <c r="BG56" s="245">
        <v>1445</v>
      </c>
      <c r="BH56" s="245">
        <v>1145</v>
      </c>
      <c r="BI56" s="245">
        <v>995</v>
      </c>
      <c r="BJ56" s="245">
        <v>1042.73</v>
      </c>
      <c r="BK56" s="245">
        <v>1138.75</v>
      </c>
      <c r="BL56" s="245">
        <v>1345</v>
      </c>
      <c r="BM56" s="245">
        <v>1545</v>
      </c>
      <c r="BN56" s="245">
        <v>1561.01</v>
      </c>
      <c r="BO56" s="245">
        <v>1595</v>
      </c>
      <c r="BP56" s="245">
        <v>1445</v>
      </c>
      <c r="BQ56" s="245">
        <v>1345</v>
      </c>
      <c r="BR56" s="245">
        <v>1695</v>
      </c>
      <c r="BS56" s="245">
        <v>945</v>
      </c>
      <c r="BT56" s="245">
        <v>945</v>
      </c>
      <c r="BU56" s="245">
        <v>945</v>
      </c>
      <c r="BV56" s="245">
        <v>995</v>
      </c>
      <c r="BW56" s="245">
        <v>945</v>
      </c>
      <c r="BX56" s="245">
        <v>995</v>
      </c>
      <c r="BY56" s="245">
        <v>995</v>
      </c>
      <c r="BZ56" s="245">
        <v>945</v>
      </c>
      <c r="CA56" s="245">
        <v>945</v>
      </c>
      <c r="CB56" s="245">
        <v>945</v>
      </c>
      <c r="CC56" s="245">
        <v>945</v>
      </c>
      <c r="CD56" s="245">
        <v>945</v>
      </c>
      <c r="CE56" s="245">
        <v>945</v>
      </c>
      <c r="CF56" s="245">
        <v>1045</v>
      </c>
      <c r="CG56" s="245">
        <v>1095</v>
      </c>
      <c r="CH56" s="245">
        <v>1095</v>
      </c>
      <c r="CI56" s="245">
        <v>1245</v>
      </c>
      <c r="CJ56" s="245">
        <v>1295</v>
      </c>
      <c r="CK56" s="245">
        <v>1445</v>
      </c>
      <c r="CL56" s="245">
        <v>945</v>
      </c>
      <c r="CM56" s="245">
        <v>945</v>
      </c>
      <c r="CN56" s="245">
        <v>945</v>
      </c>
      <c r="CO56" s="245">
        <v>945</v>
      </c>
      <c r="CP56" s="245">
        <v>1354.14</v>
      </c>
      <c r="CQ56" s="245">
        <v>1768.43</v>
      </c>
      <c r="CR56" s="245">
        <v>2092.4700000000003</v>
      </c>
      <c r="CS56" s="245">
        <v>2361.71</v>
      </c>
      <c r="CT56" s="205">
        <f>SUM(B56:CS56)</f>
        <v>158814.14999999997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7">IF(C56&gt;C55,0,C55-C56)</f>
        <v>0</v>
      </c>
      <c r="D57" s="275">
        <f t="shared" si="67"/>
        <v>14.429999999999836</v>
      </c>
      <c r="E57" s="275">
        <f t="shared" si="67"/>
        <v>100.23999999999978</v>
      </c>
      <c r="F57" s="275">
        <f t="shared" si="67"/>
        <v>32.980000000001382</v>
      </c>
      <c r="G57" s="275">
        <f t="shared" si="67"/>
        <v>102.98000000000229</v>
      </c>
      <c r="H57" s="275">
        <f t="shared" si="67"/>
        <v>0</v>
      </c>
      <c r="I57" s="275">
        <f t="shared" si="67"/>
        <v>0</v>
      </c>
      <c r="J57" s="275">
        <f t="shared" si="67"/>
        <v>52.980000000001382</v>
      </c>
      <c r="K57" s="275">
        <f t="shared" si="67"/>
        <v>102.98000000000138</v>
      </c>
      <c r="L57" s="275">
        <f t="shared" si="67"/>
        <v>0</v>
      </c>
      <c r="M57" s="275">
        <f t="shared" si="67"/>
        <v>252.30000000000291</v>
      </c>
      <c r="N57" s="275">
        <f t="shared" si="67"/>
        <v>177.9900000000016</v>
      </c>
      <c r="O57" s="275">
        <f t="shared" si="67"/>
        <v>127.99000000000069</v>
      </c>
      <c r="P57" s="275">
        <f t="shared" si="67"/>
        <v>27.990000000001601</v>
      </c>
      <c r="Q57" s="275">
        <f t="shared" si="67"/>
        <v>27.990000000000691</v>
      </c>
      <c r="R57" s="275">
        <f t="shared" si="67"/>
        <v>27.990000000001601</v>
      </c>
      <c r="S57" s="275">
        <f t="shared" si="67"/>
        <v>0</v>
      </c>
      <c r="T57" s="275">
        <f t="shared" si="67"/>
        <v>0</v>
      </c>
      <c r="U57" s="275">
        <f t="shared" si="67"/>
        <v>0</v>
      </c>
      <c r="V57" s="275">
        <f t="shared" si="67"/>
        <v>0</v>
      </c>
      <c r="W57" s="275">
        <f t="shared" si="67"/>
        <v>0</v>
      </c>
      <c r="X57" s="275">
        <f t="shared" si="67"/>
        <v>0</v>
      </c>
      <c r="Y57" s="275">
        <f t="shared" si="67"/>
        <v>0</v>
      </c>
      <c r="Z57" s="275">
        <f t="shared" si="67"/>
        <v>0</v>
      </c>
      <c r="AA57" s="275">
        <f t="shared" si="67"/>
        <v>0</v>
      </c>
      <c r="AB57" s="275">
        <f t="shared" si="67"/>
        <v>0</v>
      </c>
      <c r="AC57" s="275">
        <f t="shared" si="67"/>
        <v>0</v>
      </c>
      <c r="AD57" s="275">
        <f t="shared" si="67"/>
        <v>0</v>
      </c>
      <c r="AE57" s="275">
        <f t="shared" si="67"/>
        <v>0</v>
      </c>
      <c r="AF57" s="275">
        <f t="shared" si="67"/>
        <v>0</v>
      </c>
      <c r="AG57" s="275">
        <f t="shared" si="67"/>
        <v>0</v>
      </c>
      <c r="AH57" s="275">
        <f t="shared" si="67"/>
        <v>0</v>
      </c>
      <c r="AI57" s="275">
        <f t="shared" si="67"/>
        <v>0</v>
      </c>
      <c r="AJ57" s="275">
        <f t="shared" si="67"/>
        <v>0</v>
      </c>
      <c r="AK57" s="275">
        <f t="shared" si="67"/>
        <v>0</v>
      </c>
      <c r="AL57" s="275">
        <f t="shared" si="67"/>
        <v>0</v>
      </c>
      <c r="AM57" s="275">
        <f t="shared" si="67"/>
        <v>0</v>
      </c>
      <c r="AN57" s="275">
        <f t="shared" si="67"/>
        <v>0</v>
      </c>
      <c r="AO57" s="275">
        <f t="shared" si="67"/>
        <v>0</v>
      </c>
      <c r="AP57" s="275">
        <f t="shared" si="67"/>
        <v>0</v>
      </c>
      <c r="AQ57" s="275">
        <f t="shared" si="67"/>
        <v>81.520000000000437</v>
      </c>
      <c r="AR57" s="275">
        <f t="shared" si="67"/>
        <v>258.51000000000204</v>
      </c>
      <c r="AS57" s="275">
        <f t="shared" si="67"/>
        <v>541.56000000000131</v>
      </c>
      <c r="AT57" s="275">
        <f t="shared" si="67"/>
        <v>0</v>
      </c>
      <c r="AU57" s="275">
        <f t="shared" si="67"/>
        <v>0</v>
      </c>
      <c r="AV57" s="275">
        <f t="shared" si="67"/>
        <v>0</v>
      </c>
      <c r="AW57" s="275">
        <f t="shared" si="67"/>
        <v>0</v>
      </c>
      <c r="AX57" s="275">
        <f t="shared" si="67"/>
        <v>931.86000000000081</v>
      </c>
      <c r="AY57" s="275">
        <f t="shared" si="67"/>
        <v>1309.9399999999987</v>
      </c>
      <c r="AZ57" s="275">
        <f t="shared" si="67"/>
        <v>1946.9799999999996</v>
      </c>
      <c r="BA57" s="275">
        <f t="shared" si="67"/>
        <v>2145.42</v>
      </c>
      <c r="BB57" s="275">
        <f t="shared" si="67"/>
        <v>1725.2200000000012</v>
      </c>
      <c r="BC57" s="275">
        <f t="shared" si="67"/>
        <v>1737.5899999999983</v>
      </c>
      <c r="BD57" s="275">
        <f t="shared" si="67"/>
        <v>1921.5900000000001</v>
      </c>
      <c r="BE57" s="275">
        <f t="shared" si="67"/>
        <v>1877.17</v>
      </c>
      <c r="BF57" s="275">
        <f t="shared" si="67"/>
        <v>1642.5100000000002</v>
      </c>
      <c r="BG57" s="275">
        <f t="shared" si="67"/>
        <v>1442.5100000000002</v>
      </c>
      <c r="BH57" s="275">
        <f t="shared" si="67"/>
        <v>1530.4300000000003</v>
      </c>
      <c r="BI57" s="275">
        <f t="shared" si="67"/>
        <v>1417.6499999999996</v>
      </c>
      <c r="BJ57" s="275">
        <f t="shared" si="67"/>
        <v>1198.0099999999998</v>
      </c>
      <c r="BK57" s="275">
        <f t="shared" si="67"/>
        <v>1067.3100000000013</v>
      </c>
      <c r="BL57" s="275">
        <f t="shared" si="67"/>
        <v>785.79999999999927</v>
      </c>
      <c r="BM57" s="275">
        <f t="shared" si="67"/>
        <v>279.14999999999964</v>
      </c>
      <c r="BN57" s="275">
        <f t="shared" si="67"/>
        <v>0</v>
      </c>
      <c r="BO57" s="275">
        <f t="shared" ref="BO57:CS57" si="68">IF(BO56&gt;BO55,0,BO55-BO56)</f>
        <v>0</v>
      </c>
      <c r="BP57" s="275">
        <f t="shared" si="68"/>
        <v>0</v>
      </c>
      <c r="BQ57" s="275">
        <f t="shared" si="68"/>
        <v>0</v>
      </c>
      <c r="BR57" s="275">
        <f t="shared" si="68"/>
        <v>0</v>
      </c>
      <c r="BS57" s="275">
        <f t="shared" si="68"/>
        <v>0</v>
      </c>
      <c r="BT57" s="275">
        <f t="shared" si="68"/>
        <v>148.91000000000167</v>
      </c>
      <c r="BU57" s="275">
        <f t="shared" si="68"/>
        <v>848.91000000000349</v>
      </c>
      <c r="BV57" s="275">
        <f t="shared" si="68"/>
        <v>1250.1999999999989</v>
      </c>
      <c r="BW57" s="275">
        <f t="shared" si="68"/>
        <v>1426.760000000002</v>
      </c>
      <c r="BX57" s="275">
        <f t="shared" si="68"/>
        <v>1294.7299999999996</v>
      </c>
      <c r="BY57" s="275">
        <f t="shared" si="68"/>
        <v>1270.8599999999988</v>
      </c>
      <c r="BZ57" s="275">
        <f t="shared" si="68"/>
        <v>1537.63</v>
      </c>
      <c r="CA57" s="275">
        <f t="shared" si="68"/>
        <v>1637.6299999999992</v>
      </c>
      <c r="CB57" s="275">
        <f t="shared" si="68"/>
        <v>1752.9700000000012</v>
      </c>
      <c r="CC57" s="275">
        <f t="shared" si="68"/>
        <v>1794.7299999999996</v>
      </c>
      <c r="CD57" s="275">
        <f t="shared" si="68"/>
        <v>1702.2800000000016</v>
      </c>
      <c r="CE57" s="275">
        <f t="shared" si="68"/>
        <v>1707.5900000000011</v>
      </c>
      <c r="CF57" s="275">
        <f t="shared" si="68"/>
        <v>1559.130000000001</v>
      </c>
      <c r="CG57" s="275">
        <f t="shared" si="68"/>
        <v>1502.6100000000006</v>
      </c>
      <c r="CH57" s="275">
        <f t="shared" si="68"/>
        <v>1139.7700000000004</v>
      </c>
      <c r="CI57" s="275">
        <f t="shared" si="68"/>
        <v>1354.0500000000002</v>
      </c>
      <c r="CJ57" s="275">
        <f t="shared" si="68"/>
        <v>1508.7299999999996</v>
      </c>
      <c r="CK57" s="275">
        <f t="shared" si="68"/>
        <v>1530.4799999999996</v>
      </c>
      <c r="CL57" s="275">
        <f t="shared" si="68"/>
        <v>1823.5300000000007</v>
      </c>
      <c r="CM57" s="275">
        <f t="shared" si="68"/>
        <v>2122.8999999999996</v>
      </c>
      <c r="CN57" s="275">
        <f t="shared" si="68"/>
        <v>1963.4399999999996</v>
      </c>
      <c r="CO57" s="275">
        <f t="shared" si="68"/>
        <v>1463.369999999999</v>
      </c>
      <c r="CP57" s="275">
        <f t="shared" si="68"/>
        <v>1157.2499999999993</v>
      </c>
      <c r="CQ57" s="275">
        <f t="shared" si="68"/>
        <v>746.58000000000015</v>
      </c>
      <c r="CR57" s="275">
        <f t="shared" si="68"/>
        <v>423.59000000000015</v>
      </c>
      <c r="CS57" s="276">
        <f t="shared" si="68"/>
        <v>154.35000000000036</v>
      </c>
      <c r="CT57" s="94">
        <f>SUM(B57:CS57)</f>
        <v>59712.550000000025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3496.14</v>
      </c>
      <c r="C61" s="148">
        <f>SUM(C62:C68)</f>
        <v>3496.14</v>
      </c>
      <c r="D61" s="148">
        <f t="shared" ref="D61:BO61" si="69">SUM(D62:D68)</f>
        <v>3496.14</v>
      </c>
      <c r="E61" s="148">
        <f t="shared" si="69"/>
        <v>3496.14</v>
      </c>
      <c r="F61" s="148">
        <f t="shared" si="69"/>
        <v>3496.14</v>
      </c>
      <c r="G61" s="148">
        <f t="shared" si="69"/>
        <v>3496.14</v>
      </c>
      <c r="H61" s="148">
        <f t="shared" si="69"/>
        <v>3496.14</v>
      </c>
      <c r="I61" s="148">
        <f t="shared" si="69"/>
        <v>3496.14</v>
      </c>
      <c r="J61" s="148">
        <f t="shared" si="69"/>
        <v>3496.14</v>
      </c>
      <c r="K61" s="148">
        <f t="shared" si="69"/>
        <v>3496.14</v>
      </c>
      <c r="L61" s="148">
        <f t="shared" si="69"/>
        <v>3496.14</v>
      </c>
      <c r="M61" s="148">
        <f t="shared" si="69"/>
        <v>3416.39</v>
      </c>
      <c r="N61" s="148">
        <f t="shared" si="69"/>
        <v>3396.39</v>
      </c>
      <c r="O61" s="148">
        <f t="shared" si="69"/>
        <v>3396.39</v>
      </c>
      <c r="P61" s="148">
        <f t="shared" si="69"/>
        <v>3396.39</v>
      </c>
      <c r="Q61" s="148">
        <f t="shared" si="69"/>
        <v>3396.39</v>
      </c>
      <c r="R61" s="148">
        <f t="shared" si="69"/>
        <v>3396.39</v>
      </c>
      <c r="S61" s="148">
        <f t="shared" si="69"/>
        <v>3396.39</v>
      </c>
      <c r="T61" s="148">
        <f t="shared" si="69"/>
        <v>3396.39</v>
      </c>
      <c r="U61" s="148">
        <f t="shared" si="69"/>
        <v>3396.39</v>
      </c>
      <c r="V61" s="148">
        <f t="shared" si="69"/>
        <v>3396.39</v>
      </c>
      <c r="W61" s="148">
        <f t="shared" si="69"/>
        <v>3396.39</v>
      </c>
      <c r="X61" s="148">
        <f t="shared" si="69"/>
        <v>3396.39</v>
      </c>
      <c r="Y61" s="148">
        <f t="shared" si="69"/>
        <v>3396.39</v>
      </c>
      <c r="Z61" s="148">
        <f t="shared" si="69"/>
        <v>3496.14</v>
      </c>
      <c r="AA61" s="148">
        <f t="shared" si="69"/>
        <v>3500.14</v>
      </c>
      <c r="AB61" s="148">
        <f t="shared" si="69"/>
        <v>3503.14</v>
      </c>
      <c r="AC61" s="148">
        <f t="shared" si="69"/>
        <v>3501.14</v>
      </c>
      <c r="AD61" s="148">
        <f t="shared" si="69"/>
        <v>3506.14</v>
      </c>
      <c r="AE61" s="148">
        <f t="shared" si="69"/>
        <v>3506.14</v>
      </c>
      <c r="AF61" s="148">
        <f t="shared" si="69"/>
        <v>3506.14</v>
      </c>
      <c r="AG61" s="148">
        <f t="shared" si="69"/>
        <v>3506.14</v>
      </c>
      <c r="AH61" s="148">
        <f t="shared" si="69"/>
        <v>3506.14</v>
      </c>
      <c r="AI61" s="148">
        <f t="shared" si="69"/>
        <v>3506.14</v>
      </c>
      <c r="AJ61" s="148">
        <f t="shared" si="69"/>
        <v>3506.14</v>
      </c>
      <c r="AK61" s="148">
        <f t="shared" si="69"/>
        <v>3506.14</v>
      </c>
      <c r="AL61" s="148">
        <f t="shared" si="69"/>
        <v>3507.14</v>
      </c>
      <c r="AM61" s="148">
        <f t="shared" si="69"/>
        <v>3507.14</v>
      </c>
      <c r="AN61" s="148">
        <f t="shared" si="69"/>
        <v>3507.14</v>
      </c>
      <c r="AO61" s="148">
        <f t="shared" si="69"/>
        <v>3507.14</v>
      </c>
      <c r="AP61" s="148">
        <f t="shared" si="69"/>
        <v>3510.14</v>
      </c>
      <c r="AQ61" s="148">
        <f t="shared" si="69"/>
        <v>3510.14</v>
      </c>
      <c r="AR61" s="148">
        <f t="shared" si="69"/>
        <v>3510.14</v>
      </c>
      <c r="AS61" s="148">
        <f t="shared" si="69"/>
        <v>3510.14</v>
      </c>
      <c r="AT61" s="148">
        <f t="shared" si="69"/>
        <v>3515.14</v>
      </c>
      <c r="AU61" s="148">
        <f t="shared" si="69"/>
        <v>3515.14</v>
      </c>
      <c r="AV61" s="148">
        <f t="shared" si="69"/>
        <v>3515.14</v>
      </c>
      <c r="AW61" s="148">
        <f t="shared" si="69"/>
        <v>3515.14</v>
      </c>
      <c r="AX61" s="148">
        <f t="shared" si="69"/>
        <v>3454.39</v>
      </c>
      <c r="AY61" s="148">
        <f t="shared" si="69"/>
        <v>3286.39</v>
      </c>
      <c r="AZ61" s="148">
        <f t="shared" si="69"/>
        <v>3205.39</v>
      </c>
      <c r="BA61" s="148">
        <f t="shared" si="69"/>
        <v>3205.39</v>
      </c>
      <c r="BB61" s="148">
        <f t="shared" si="69"/>
        <v>3205.39</v>
      </c>
      <c r="BC61" s="148">
        <f t="shared" si="69"/>
        <v>3205.39</v>
      </c>
      <c r="BD61" s="148">
        <f t="shared" si="69"/>
        <v>3205.39</v>
      </c>
      <c r="BE61" s="148">
        <f t="shared" si="69"/>
        <v>3205.39</v>
      </c>
      <c r="BF61" s="148">
        <f t="shared" si="69"/>
        <v>3205.39</v>
      </c>
      <c r="BG61" s="148">
        <f t="shared" si="69"/>
        <v>3205.39</v>
      </c>
      <c r="BH61" s="148">
        <f t="shared" si="69"/>
        <v>3205.39</v>
      </c>
      <c r="BI61" s="148">
        <f t="shared" si="69"/>
        <v>3205.39</v>
      </c>
      <c r="BJ61" s="148">
        <f t="shared" si="69"/>
        <v>3205.39</v>
      </c>
      <c r="BK61" s="148">
        <f t="shared" si="69"/>
        <v>3205.39</v>
      </c>
      <c r="BL61" s="148">
        <f t="shared" si="69"/>
        <v>3205.39</v>
      </c>
      <c r="BM61" s="148">
        <f t="shared" si="69"/>
        <v>3299.14</v>
      </c>
      <c r="BN61" s="148">
        <f t="shared" si="69"/>
        <v>3305.14</v>
      </c>
      <c r="BO61" s="148">
        <f t="shared" si="69"/>
        <v>3305.14</v>
      </c>
      <c r="BP61" s="148">
        <f t="shared" ref="BP61:CS61" si="70">SUM(BP62:BP68)</f>
        <v>3305.14</v>
      </c>
      <c r="BQ61" s="148">
        <f t="shared" si="70"/>
        <v>3305.14</v>
      </c>
      <c r="BR61" s="148">
        <f t="shared" si="70"/>
        <v>3305.14</v>
      </c>
      <c r="BS61" s="148">
        <f t="shared" si="70"/>
        <v>3305.14</v>
      </c>
      <c r="BT61" s="148">
        <f t="shared" si="70"/>
        <v>3305.14</v>
      </c>
      <c r="BU61" s="148">
        <f t="shared" si="70"/>
        <v>3305.14</v>
      </c>
      <c r="BV61" s="148">
        <f t="shared" si="70"/>
        <v>3308.14</v>
      </c>
      <c r="BW61" s="148">
        <f t="shared" si="70"/>
        <v>3308.14</v>
      </c>
      <c r="BX61" s="148">
        <f t="shared" si="70"/>
        <v>3308.14</v>
      </c>
      <c r="BY61" s="148">
        <f t="shared" si="70"/>
        <v>3308.14</v>
      </c>
      <c r="BZ61" s="148">
        <f t="shared" si="70"/>
        <v>3308.14</v>
      </c>
      <c r="CA61" s="148">
        <f t="shared" si="70"/>
        <v>3308.14</v>
      </c>
      <c r="CB61" s="148">
        <f t="shared" si="70"/>
        <v>3308.14</v>
      </c>
      <c r="CC61" s="148">
        <f t="shared" si="70"/>
        <v>3308.14</v>
      </c>
      <c r="CD61" s="148">
        <f t="shared" si="70"/>
        <v>3303.14</v>
      </c>
      <c r="CE61" s="148">
        <f t="shared" si="70"/>
        <v>3309.14</v>
      </c>
      <c r="CF61" s="148">
        <f t="shared" si="70"/>
        <v>3304.14</v>
      </c>
      <c r="CG61" s="148">
        <f t="shared" si="70"/>
        <v>3304.14</v>
      </c>
      <c r="CH61" s="148">
        <f t="shared" si="70"/>
        <v>3288.14</v>
      </c>
      <c r="CI61" s="148">
        <f t="shared" si="70"/>
        <v>3288.14</v>
      </c>
      <c r="CJ61" s="148">
        <f t="shared" si="70"/>
        <v>3288.14</v>
      </c>
      <c r="CK61" s="148">
        <f t="shared" si="70"/>
        <v>3288.14</v>
      </c>
      <c r="CL61" s="148">
        <f t="shared" si="70"/>
        <v>3262.39</v>
      </c>
      <c r="CM61" s="148">
        <f t="shared" si="70"/>
        <v>3203.39</v>
      </c>
      <c r="CN61" s="148">
        <f t="shared" si="70"/>
        <v>3188.39</v>
      </c>
      <c r="CO61" s="148">
        <f t="shared" si="70"/>
        <v>3188.39</v>
      </c>
      <c r="CP61" s="148">
        <f t="shared" si="70"/>
        <v>3188.39</v>
      </c>
      <c r="CQ61" s="148">
        <f t="shared" si="70"/>
        <v>3188.39</v>
      </c>
      <c r="CR61" s="148">
        <f t="shared" si="70"/>
        <v>3188.39</v>
      </c>
      <c r="CS61" s="149">
        <f t="shared" si="70"/>
        <v>3188.39</v>
      </c>
      <c r="CT61" s="204">
        <f>SUM(B61:CS61)</f>
        <v>323395.44000000082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TRANSPOSE('[6]4'!$R$4:$R$99)</f>
        <v>461</v>
      </c>
      <c r="C62" s="245">
        <v>461</v>
      </c>
      <c r="D62" s="245">
        <v>461</v>
      </c>
      <c r="E62" s="245">
        <v>461</v>
      </c>
      <c r="F62" s="245">
        <v>461</v>
      </c>
      <c r="G62" s="245">
        <v>461</v>
      </c>
      <c r="H62" s="245">
        <v>461</v>
      </c>
      <c r="I62" s="245">
        <v>461</v>
      </c>
      <c r="J62" s="245">
        <v>461</v>
      </c>
      <c r="K62" s="245">
        <v>461</v>
      </c>
      <c r="L62" s="245">
        <v>461</v>
      </c>
      <c r="M62" s="245">
        <v>461</v>
      </c>
      <c r="N62" s="245">
        <v>461</v>
      </c>
      <c r="O62" s="245">
        <v>461</v>
      </c>
      <c r="P62" s="245">
        <v>461</v>
      </c>
      <c r="Q62" s="245">
        <v>461</v>
      </c>
      <c r="R62" s="245">
        <v>461</v>
      </c>
      <c r="S62" s="245">
        <v>461</v>
      </c>
      <c r="T62" s="245">
        <v>461</v>
      </c>
      <c r="U62" s="245">
        <v>461</v>
      </c>
      <c r="V62" s="245">
        <v>461</v>
      </c>
      <c r="W62" s="245">
        <v>461</v>
      </c>
      <c r="X62" s="245">
        <v>461</v>
      </c>
      <c r="Y62" s="245">
        <v>461</v>
      </c>
      <c r="Z62" s="245">
        <v>461</v>
      </c>
      <c r="AA62" s="245">
        <v>461</v>
      </c>
      <c r="AB62" s="245">
        <v>461</v>
      </c>
      <c r="AC62" s="245">
        <v>461</v>
      </c>
      <c r="AD62" s="245">
        <v>461</v>
      </c>
      <c r="AE62" s="245">
        <v>461</v>
      </c>
      <c r="AF62" s="245">
        <v>461</v>
      </c>
      <c r="AG62" s="245">
        <v>461</v>
      </c>
      <c r="AH62" s="245">
        <v>461</v>
      </c>
      <c r="AI62" s="245">
        <v>461</v>
      </c>
      <c r="AJ62" s="245">
        <v>461</v>
      </c>
      <c r="AK62" s="245">
        <v>461</v>
      </c>
      <c r="AL62" s="245">
        <v>461</v>
      </c>
      <c r="AM62" s="245">
        <v>461</v>
      </c>
      <c r="AN62" s="245">
        <v>461</v>
      </c>
      <c r="AO62" s="245">
        <v>461</v>
      </c>
      <c r="AP62" s="245">
        <v>461</v>
      </c>
      <c r="AQ62" s="245">
        <v>461</v>
      </c>
      <c r="AR62" s="245">
        <v>461</v>
      </c>
      <c r="AS62" s="245">
        <v>461</v>
      </c>
      <c r="AT62" s="245">
        <v>461</v>
      </c>
      <c r="AU62" s="245">
        <v>461</v>
      </c>
      <c r="AV62" s="245">
        <v>461</v>
      </c>
      <c r="AW62" s="245">
        <v>461</v>
      </c>
      <c r="AX62" s="245">
        <v>461</v>
      </c>
      <c r="AY62" s="245">
        <v>461</v>
      </c>
      <c r="AZ62" s="245">
        <v>461</v>
      </c>
      <c r="BA62" s="245">
        <v>461</v>
      </c>
      <c r="BB62" s="245">
        <v>461</v>
      </c>
      <c r="BC62" s="245">
        <v>461</v>
      </c>
      <c r="BD62" s="245">
        <v>461</v>
      </c>
      <c r="BE62" s="245">
        <v>461</v>
      </c>
      <c r="BF62" s="245">
        <v>461</v>
      </c>
      <c r="BG62" s="245">
        <v>461</v>
      </c>
      <c r="BH62" s="245">
        <v>461</v>
      </c>
      <c r="BI62" s="245">
        <v>461</v>
      </c>
      <c r="BJ62" s="245">
        <v>461</v>
      </c>
      <c r="BK62" s="245">
        <v>461</v>
      </c>
      <c r="BL62" s="245">
        <v>461</v>
      </c>
      <c r="BM62" s="245">
        <v>461</v>
      </c>
      <c r="BN62" s="245">
        <v>461</v>
      </c>
      <c r="BO62" s="245">
        <v>461</v>
      </c>
      <c r="BP62" s="245">
        <v>461</v>
      </c>
      <c r="BQ62" s="245">
        <v>461</v>
      </c>
      <c r="BR62" s="245">
        <v>461</v>
      </c>
      <c r="BS62" s="245">
        <v>461</v>
      </c>
      <c r="BT62" s="245">
        <v>461</v>
      </c>
      <c r="BU62" s="245">
        <v>461</v>
      </c>
      <c r="BV62" s="245">
        <v>461</v>
      </c>
      <c r="BW62" s="245">
        <v>461</v>
      </c>
      <c r="BX62" s="245">
        <v>461</v>
      </c>
      <c r="BY62" s="245">
        <v>461</v>
      </c>
      <c r="BZ62" s="245">
        <v>461</v>
      </c>
      <c r="CA62" s="245">
        <v>461</v>
      </c>
      <c r="CB62" s="245">
        <v>461</v>
      </c>
      <c r="CC62" s="245">
        <v>461</v>
      </c>
      <c r="CD62" s="245">
        <v>461</v>
      </c>
      <c r="CE62" s="245">
        <v>461</v>
      </c>
      <c r="CF62" s="245">
        <v>461</v>
      </c>
      <c r="CG62" s="245">
        <v>461</v>
      </c>
      <c r="CH62" s="245">
        <v>461</v>
      </c>
      <c r="CI62" s="245">
        <v>461</v>
      </c>
      <c r="CJ62" s="245">
        <v>461</v>
      </c>
      <c r="CK62" s="245">
        <v>461</v>
      </c>
      <c r="CL62" s="245">
        <v>461</v>
      </c>
      <c r="CM62" s="245">
        <v>461</v>
      </c>
      <c r="CN62" s="245">
        <v>461</v>
      </c>
      <c r="CO62" s="245">
        <v>461</v>
      </c>
      <c r="CP62" s="245">
        <v>461</v>
      </c>
      <c r="CQ62" s="245">
        <v>461</v>
      </c>
      <c r="CR62" s="245">
        <v>461</v>
      </c>
      <c r="CS62" s="245">
        <v>461</v>
      </c>
      <c r="CT62" s="327">
        <f t="shared" ref="CT62:CT68" si="71">SUM(B62:CS62)</f>
        <v>44256</v>
      </c>
      <c r="CU62" s="128"/>
      <c r="CV62" s="216"/>
    </row>
    <row r="63" spans="1:102">
      <c r="A63" s="22" t="s">
        <v>33</v>
      </c>
      <c r="B63" s="245" cm="1">
        <f t="array" ref="B63:CS63">TRANSPOSE('[6]4'!$U$4:$U$99)</f>
        <v>535</v>
      </c>
      <c r="C63" s="245">
        <v>535</v>
      </c>
      <c r="D63" s="245">
        <v>535</v>
      </c>
      <c r="E63" s="245">
        <v>535</v>
      </c>
      <c r="F63" s="245">
        <v>535</v>
      </c>
      <c r="G63" s="245">
        <v>535</v>
      </c>
      <c r="H63" s="245">
        <v>535</v>
      </c>
      <c r="I63" s="245">
        <v>535</v>
      </c>
      <c r="J63" s="245">
        <v>535</v>
      </c>
      <c r="K63" s="245">
        <v>535</v>
      </c>
      <c r="L63" s="245">
        <v>535</v>
      </c>
      <c r="M63" s="245">
        <v>535</v>
      </c>
      <c r="N63" s="245">
        <v>535</v>
      </c>
      <c r="O63" s="245">
        <v>535</v>
      </c>
      <c r="P63" s="245">
        <v>535</v>
      </c>
      <c r="Q63" s="245">
        <v>535</v>
      </c>
      <c r="R63" s="245">
        <v>535</v>
      </c>
      <c r="S63" s="245">
        <v>535</v>
      </c>
      <c r="T63" s="245">
        <v>535</v>
      </c>
      <c r="U63" s="245">
        <v>535</v>
      </c>
      <c r="V63" s="245">
        <v>535</v>
      </c>
      <c r="W63" s="245">
        <v>535</v>
      </c>
      <c r="X63" s="245">
        <v>535</v>
      </c>
      <c r="Y63" s="245">
        <v>535</v>
      </c>
      <c r="Z63" s="245">
        <v>535</v>
      </c>
      <c r="AA63" s="245">
        <v>535</v>
      </c>
      <c r="AB63" s="245">
        <v>535</v>
      </c>
      <c r="AC63" s="245">
        <v>535</v>
      </c>
      <c r="AD63" s="245">
        <v>535</v>
      </c>
      <c r="AE63" s="245">
        <v>535</v>
      </c>
      <c r="AF63" s="245">
        <v>535</v>
      </c>
      <c r="AG63" s="245">
        <v>535</v>
      </c>
      <c r="AH63" s="245">
        <v>535</v>
      </c>
      <c r="AI63" s="245">
        <v>535</v>
      </c>
      <c r="AJ63" s="245">
        <v>535</v>
      </c>
      <c r="AK63" s="245">
        <v>535</v>
      </c>
      <c r="AL63" s="245">
        <v>535</v>
      </c>
      <c r="AM63" s="245">
        <v>535</v>
      </c>
      <c r="AN63" s="245">
        <v>535</v>
      </c>
      <c r="AO63" s="245">
        <v>535</v>
      </c>
      <c r="AP63" s="245">
        <v>535</v>
      </c>
      <c r="AQ63" s="245">
        <v>535</v>
      </c>
      <c r="AR63" s="245">
        <v>535</v>
      </c>
      <c r="AS63" s="245">
        <v>535</v>
      </c>
      <c r="AT63" s="245">
        <v>535</v>
      </c>
      <c r="AU63" s="245">
        <v>535</v>
      </c>
      <c r="AV63" s="245">
        <v>535</v>
      </c>
      <c r="AW63" s="245">
        <v>535</v>
      </c>
      <c r="AX63" s="245">
        <v>535</v>
      </c>
      <c r="AY63" s="245">
        <v>535</v>
      </c>
      <c r="AZ63" s="245">
        <v>535</v>
      </c>
      <c r="BA63" s="245">
        <v>535</v>
      </c>
      <c r="BB63" s="245">
        <v>535</v>
      </c>
      <c r="BC63" s="245">
        <v>535</v>
      </c>
      <c r="BD63" s="245">
        <v>535</v>
      </c>
      <c r="BE63" s="245">
        <v>535</v>
      </c>
      <c r="BF63" s="245">
        <v>535</v>
      </c>
      <c r="BG63" s="245">
        <v>535</v>
      </c>
      <c r="BH63" s="245">
        <v>535</v>
      </c>
      <c r="BI63" s="245">
        <v>535</v>
      </c>
      <c r="BJ63" s="245">
        <v>535</v>
      </c>
      <c r="BK63" s="245">
        <v>535</v>
      </c>
      <c r="BL63" s="245">
        <v>535</v>
      </c>
      <c r="BM63" s="245">
        <v>535</v>
      </c>
      <c r="BN63" s="245">
        <v>535</v>
      </c>
      <c r="BO63" s="245">
        <v>535</v>
      </c>
      <c r="BP63" s="245">
        <v>535</v>
      </c>
      <c r="BQ63" s="245">
        <v>535</v>
      </c>
      <c r="BR63" s="245">
        <v>535</v>
      </c>
      <c r="BS63" s="245">
        <v>535</v>
      </c>
      <c r="BT63" s="245">
        <v>535</v>
      </c>
      <c r="BU63" s="245">
        <v>535</v>
      </c>
      <c r="BV63" s="245">
        <v>535</v>
      </c>
      <c r="BW63" s="245">
        <v>535</v>
      </c>
      <c r="BX63" s="245">
        <v>535</v>
      </c>
      <c r="BY63" s="245">
        <v>535</v>
      </c>
      <c r="BZ63" s="245">
        <v>535</v>
      </c>
      <c r="CA63" s="245">
        <v>535</v>
      </c>
      <c r="CB63" s="245">
        <v>535</v>
      </c>
      <c r="CC63" s="245">
        <v>535</v>
      </c>
      <c r="CD63" s="245">
        <v>535</v>
      </c>
      <c r="CE63" s="245">
        <v>535</v>
      </c>
      <c r="CF63" s="245">
        <v>535</v>
      </c>
      <c r="CG63" s="245">
        <v>535</v>
      </c>
      <c r="CH63" s="245">
        <v>535</v>
      </c>
      <c r="CI63" s="245">
        <v>535</v>
      </c>
      <c r="CJ63" s="245">
        <v>535</v>
      </c>
      <c r="CK63" s="245">
        <v>535</v>
      </c>
      <c r="CL63" s="245">
        <v>535</v>
      </c>
      <c r="CM63" s="245">
        <v>535</v>
      </c>
      <c r="CN63" s="245">
        <v>535</v>
      </c>
      <c r="CO63" s="245">
        <v>535</v>
      </c>
      <c r="CP63" s="245">
        <v>535</v>
      </c>
      <c r="CQ63" s="245">
        <v>535</v>
      </c>
      <c r="CR63" s="245">
        <v>535</v>
      </c>
      <c r="CS63" s="245">
        <v>535</v>
      </c>
      <c r="CT63" s="327">
        <f t="shared" si="71"/>
        <v>51360</v>
      </c>
      <c r="CU63" s="128"/>
      <c r="CV63" s="216"/>
    </row>
    <row r="64" spans="1:102">
      <c r="A64" s="22" t="s">
        <v>34</v>
      </c>
      <c r="B64" s="245" cm="1">
        <f t="array" ref="B64:CS64">TRANSPOSE('[6]4'!$O$4:$O$99)</f>
        <v>909.75</v>
      </c>
      <c r="C64" s="245">
        <v>909.75</v>
      </c>
      <c r="D64" s="245">
        <v>909.75</v>
      </c>
      <c r="E64" s="245">
        <v>909.75</v>
      </c>
      <c r="F64" s="245">
        <v>909.75</v>
      </c>
      <c r="G64" s="245">
        <v>909.75</v>
      </c>
      <c r="H64" s="245">
        <v>909.75</v>
      </c>
      <c r="I64" s="245">
        <v>909.75</v>
      </c>
      <c r="J64" s="245">
        <v>909.75</v>
      </c>
      <c r="K64" s="245">
        <v>909.75</v>
      </c>
      <c r="L64" s="245">
        <v>909.75</v>
      </c>
      <c r="M64" s="245">
        <v>830</v>
      </c>
      <c r="N64" s="245">
        <v>810</v>
      </c>
      <c r="O64" s="245">
        <v>810</v>
      </c>
      <c r="P64" s="245">
        <v>810</v>
      </c>
      <c r="Q64" s="245">
        <v>810</v>
      </c>
      <c r="R64" s="245">
        <v>810</v>
      </c>
      <c r="S64" s="245">
        <v>810</v>
      </c>
      <c r="T64" s="245">
        <v>810</v>
      </c>
      <c r="U64" s="245">
        <v>810</v>
      </c>
      <c r="V64" s="245">
        <v>810</v>
      </c>
      <c r="W64" s="245">
        <v>810</v>
      </c>
      <c r="X64" s="245">
        <v>810</v>
      </c>
      <c r="Y64" s="245">
        <v>810</v>
      </c>
      <c r="Z64" s="245">
        <v>909.75</v>
      </c>
      <c r="AA64" s="245">
        <v>909.75</v>
      </c>
      <c r="AB64" s="245">
        <v>909.75</v>
      </c>
      <c r="AC64" s="245">
        <v>909.75</v>
      </c>
      <c r="AD64" s="245">
        <v>909.75</v>
      </c>
      <c r="AE64" s="245">
        <v>909.75</v>
      </c>
      <c r="AF64" s="245">
        <v>909.75</v>
      </c>
      <c r="AG64" s="245">
        <v>909.75</v>
      </c>
      <c r="AH64" s="245">
        <v>909.75</v>
      </c>
      <c r="AI64" s="245">
        <v>909.75</v>
      </c>
      <c r="AJ64" s="245">
        <v>909.75</v>
      </c>
      <c r="AK64" s="245">
        <v>909.75</v>
      </c>
      <c r="AL64" s="245">
        <v>909.75</v>
      </c>
      <c r="AM64" s="245">
        <v>909.75</v>
      </c>
      <c r="AN64" s="245">
        <v>909.75</v>
      </c>
      <c r="AO64" s="245">
        <v>909.75</v>
      </c>
      <c r="AP64" s="245">
        <v>909.75</v>
      </c>
      <c r="AQ64" s="245">
        <v>909.75</v>
      </c>
      <c r="AR64" s="245">
        <v>909.75</v>
      </c>
      <c r="AS64" s="245">
        <v>909.75</v>
      </c>
      <c r="AT64" s="245">
        <v>909.75</v>
      </c>
      <c r="AU64" s="245">
        <v>909.75</v>
      </c>
      <c r="AV64" s="245">
        <v>909.75</v>
      </c>
      <c r="AW64" s="245">
        <v>909.75</v>
      </c>
      <c r="AX64" s="245">
        <v>884</v>
      </c>
      <c r="AY64" s="245">
        <v>810</v>
      </c>
      <c r="AZ64" s="245">
        <v>810</v>
      </c>
      <c r="BA64" s="245">
        <v>810</v>
      </c>
      <c r="BB64" s="245">
        <v>810</v>
      </c>
      <c r="BC64" s="245">
        <v>810</v>
      </c>
      <c r="BD64" s="245">
        <v>810</v>
      </c>
      <c r="BE64" s="245">
        <v>810</v>
      </c>
      <c r="BF64" s="245">
        <v>810</v>
      </c>
      <c r="BG64" s="245">
        <v>810</v>
      </c>
      <c r="BH64" s="245">
        <v>810</v>
      </c>
      <c r="BI64" s="245">
        <v>810</v>
      </c>
      <c r="BJ64" s="245">
        <v>810</v>
      </c>
      <c r="BK64" s="245">
        <v>810</v>
      </c>
      <c r="BL64" s="245">
        <v>810</v>
      </c>
      <c r="BM64" s="245">
        <v>903.75</v>
      </c>
      <c r="BN64" s="245">
        <v>909.75</v>
      </c>
      <c r="BO64" s="245">
        <v>909.75</v>
      </c>
      <c r="BP64" s="245">
        <v>909.75</v>
      </c>
      <c r="BQ64" s="245">
        <v>909.75</v>
      </c>
      <c r="BR64" s="245">
        <v>909.75</v>
      </c>
      <c r="BS64" s="245">
        <v>909.75</v>
      </c>
      <c r="BT64" s="245">
        <v>909.75</v>
      </c>
      <c r="BU64" s="245">
        <v>909.75</v>
      </c>
      <c r="BV64" s="245">
        <v>909.75</v>
      </c>
      <c r="BW64" s="245">
        <v>909.75</v>
      </c>
      <c r="BX64" s="245">
        <v>909.75</v>
      </c>
      <c r="BY64" s="245">
        <v>909.75</v>
      </c>
      <c r="BZ64" s="245">
        <v>909.75</v>
      </c>
      <c r="CA64" s="245">
        <v>909.75</v>
      </c>
      <c r="CB64" s="245">
        <v>909.75</v>
      </c>
      <c r="CC64" s="245">
        <v>909.75</v>
      </c>
      <c r="CD64" s="245">
        <v>909.75</v>
      </c>
      <c r="CE64" s="245">
        <v>909.75</v>
      </c>
      <c r="CF64" s="245">
        <v>909.75</v>
      </c>
      <c r="CG64" s="245">
        <v>909.75</v>
      </c>
      <c r="CH64" s="245">
        <v>909.75</v>
      </c>
      <c r="CI64" s="245">
        <v>909.75</v>
      </c>
      <c r="CJ64" s="245">
        <v>909.75</v>
      </c>
      <c r="CK64" s="245">
        <v>909.75</v>
      </c>
      <c r="CL64" s="245">
        <v>884</v>
      </c>
      <c r="CM64" s="245">
        <v>825</v>
      </c>
      <c r="CN64" s="245">
        <v>810</v>
      </c>
      <c r="CO64" s="245">
        <v>810</v>
      </c>
      <c r="CP64" s="245">
        <v>810</v>
      </c>
      <c r="CQ64" s="245">
        <v>810</v>
      </c>
      <c r="CR64" s="245">
        <v>810</v>
      </c>
      <c r="CS64" s="245">
        <v>810</v>
      </c>
      <c r="CT64" s="327">
        <f t="shared" si="71"/>
        <v>83922</v>
      </c>
      <c r="CU64" s="128"/>
      <c r="CV64" s="216"/>
    </row>
    <row r="65" spans="1:100">
      <c r="A65" s="22" t="s">
        <v>35</v>
      </c>
      <c r="B65" s="245" cm="1">
        <f t="array" ref="B65:CS65">TRANSPOSE('[6]4'!$AB$4:$AB$99)</f>
        <v>384</v>
      </c>
      <c r="C65" s="245">
        <v>384</v>
      </c>
      <c r="D65" s="245">
        <v>384</v>
      </c>
      <c r="E65" s="245">
        <v>384</v>
      </c>
      <c r="F65" s="245">
        <v>384</v>
      </c>
      <c r="G65" s="245">
        <v>384</v>
      </c>
      <c r="H65" s="245">
        <v>384</v>
      </c>
      <c r="I65" s="245">
        <v>384</v>
      </c>
      <c r="J65" s="245">
        <v>384</v>
      </c>
      <c r="K65" s="245">
        <v>384</v>
      </c>
      <c r="L65" s="245">
        <v>384</v>
      </c>
      <c r="M65" s="245">
        <v>384</v>
      </c>
      <c r="N65" s="245">
        <v>384</v>
      </c>
      <c r="O65" s="245">
        <v>384</v>
      </c>
      <c r="P65" s="245">
        <v>384</v>
      </c>
      <c r="Q65" s="245">
        <v>384</v>
      </c>
      <c r="R65" s="245">
        <v>384</v>
      </c>
      <c r="S65" s="245">
        <v>384</v>
      </c>
      <c r="T65" s="245">
        <v>384</v>
      </c>
      <c r="U65" s="245">
        <v>384</v>
      </c>
      <c r="V65" s="245">
        <v>384</v>
      </c>
      <c r="W65" s="245">
        <v>384</v>
      </c>
      <c r="X65" s="245">
        <v>384</v>
      </c>
      <c r="Y65" s="245">
        <v>384</v>
      </c>
      <c r="Z65" s="245">
        <v>384</v>
      </c>
      <c r="AA65" s="245">
        <v>384</v>
      </c>
      <c r="AB65" s="245">
        <v>384</v>
      </c>
      <c r="AC65" s="245">
        <v>384</v>
      </c>
      <c r="AD65" s="245">
        <v>384</v>
      </c>
      <c r="AE65" s="245">
        <v>384</v>
      </c>
      <c r="AF65" s="245">
        <v>384</v>
      </c>
      <c r="AG65" s="245">
        <v>384</v>
      </c>
      <c r="AH65" s="245">
        <v>384</v>
      </c>
      <c r="AI65" s="245">
        <v>384</v>
      </c>
      <c r="AJ65" s="245">
        <v>384</v>
      </c>
      <c r="AK65" s="245">
        <v>384</v>
      </c>
      <c r="AL65" s="245">
        <v>384</v>
      </c>
      <c r="AM65" s="245">
        <v>384</v>
      </c>
      <c r="AN65" s="245">
        <v>384</v>
      </c>
      <c r="AO65" s="245">
        <v>384</v>
      </c>
      <c r="AP65" s="245">
        <v>384</v>
      </c>
      <c r="AQ65" s="245">
        <v>384</v>
      </c>
      <c r="AR65" s="245">
        <v>384</v>
      </c>
      <c r="AS65" s="245">
        <v>384</v>
      </c>
      <c r="AT65" s="245">
        <v>384</v>
      </c>
      <c r="AU65" s="245">
        <v>384</v>
      </c>
      <c r="AV65" s="245">
        <v>384</v>
      </c>
      <c r="AW65" s="245">
        <v>384</v>
      </c>
      <c r="AX65" s="245">
        <v>383</v>
      </c>
      <c r="AY65" s="245">
        <v>289</v>
      </c>
      <c r="AZ65" s="245">
        <v>208</v>
      </c>
      <c r="BA65" s="245">
        <v>208</v>
      </c>
      <c r="BB65" s="245">
        <v>208</v>
      </c>
      <c r="BC65" s="245">
        <v>208</v>
      </c>
      <c r="BD65" s="245">
        <v>208</v>
      </c>
      <c r="BE65" s="245">
        <v>208</v>
      </c>
      <c r="BF65" s="245">
        <v>208</v>
      </c>
      <c r="BG65" s="245">
        <v>208</v>
      </c>
      <c r="BH65" s="245">
        <v>208</v>
      </c>
      <c r="BI65" s="245">
        <v>208</v>
      </c>
      <c r="BJ65" s="245">
        <v>208</v>
      </c>
      <c r="BK65" s="245">
        <v>208</v>
      </c>
      <c r="BL65" s="245">
        <v>208</v>
      </c>
      <c r="BM65" s="245">
        <v>208</v>
      </c>
      <c r="BN65" s="245">
        <v>208</v>
      </c>
      <c r="BO65" s="245">
        <v>208</v>
      </c>
      <c r="BP65" s="245">
        <v>208</v>
      </c>
      <c r="BQ65" s="245">
        <v>208</v>
      </c>
      <c r="BR65" s="245">
        <v>208</v>
      </c>
      <c r="BS65" s="245">
        <v>208</v>
      </c>
      <c r="BT65" s="245">
        <v>208</v>
      </c>
      <c r="BU65" s="245">
        <v>208</v>
      </c>
      <c r="BV65" s="245">
        <v>208</v>
      </c>
      <c r="BW65" s="245">
        <v>208</v>
      </c>
      <c r="BX65" s="245">
        <v>208</v>
      </c>
      <c r="BY65" s="245">
        <v>208</v>
      </c>
      <c r="BZ65" s="245">
        <v>208</v>
      </c>
      <c r="CA65" s="245">
        <v>208</v>
      </c>
      <c r="CB65" s="245">
        <v>208</v>
      </c>
      <c r="CC65" s="245">
        <v>208</v>
      </c>
      <c r="CD65" s="245">
        <v>208</v>
      </c>
      <c r="CE65" s="245">
        <v>208</v>
      </c>
      <c r="CF65" s="245">
        <v>208</v>
      </c>
      <c r="CG65" s="245">
        <v>208</v>
      </c>
      <c r="CH65" s="245">
        <v>208</v>
      </c>
      <c r="CI65" s="245">
        <v>208</v>
      </c>
      <c r="CJ65" s="245">
        <v>208</v>
      </c>
      <c r="CK65" s="245">
        <v>208</v>
      </c>
      <c r="CL65" s="245">
        <v>208</v>
      </c>
      <c r="CM65" s="245">
        <v>208</v>
      </c>
      <c r="CN65" s="245">
        <v>208</v>
      </c>
      <c r="CO65" s="245">
        <v>208</v>
      </c>
      <c r="CP65" s="245">
        <v>208</v>
      </c>
      <c r="CQ65" s="245">
        <v>208</v>
      </c>
      <c r="CR65" s="245">
        <v>208</v>
      </c>
      <c r="CS65" s="245">
        <v>208</v>
      </c>
      <c r="CT65" s="327">
        <f t="shared" si="71"/>
        <v>28672</v>
      </c>
      <c r="CU65" s="128"/>
      <c r="CV65" s="216"/>
    </row>
    <row r="66" spans="1:100">
      <c r="A66" s="22" t="s">
        <v>36</v>
      </c>
      <c r="B66" s="245" cm="1">
        <f t="array" ref="B66:CS66">TRANSPOSE('[6]4'!$AE$4:$AE$99)</f>
        <v>434.79</v>
      </c>
      <c r="C66" s="245">
        <v>434.79</v>
      </c>
      <c r="D66" s="245">
        <v>434.79</v>
      </c>
      <c r="E66" s="245">
        <v>434.79</v>
      </c>
      <c r="F66" s="245">
        <v>434.79</v>
      </c>
      <c r="G66" s="245">
        <v>434.79</v>
      </c>
      <c r="H66" s="245">
        <v>434.79</v>
      </c>
      <c r="I66" s="245">
        <v>434.79</v>
      </c>
      <c r="J66" s="245">
        <v>434.79</v>
      </c>
      <c r="K66" s="245">
        <v>434.79</v>
      </c>
      <c r="L66" s="245">
        <v>434.79</v>
      </c>
      <c r="M66" s="245">
        <v>434.79</v>
      </c>
      <c r="N66" s="245">
        <v>434.79</v>
      </c>
      <c r="O66" s="245">
        <v>434.79</v>
      </c>
      <c r="P66" s="245">
        <v>434.79</v>
      </c>
      <c r="Q66" s="245">
        <v>434.79</v>
      </c>
      <c r="R66" s="245">
        <v>434.79</v>
      </c>
      <c r="S66" s="245">
        <v>434.79</v>
      </c>
      <c r="T66" s="245">
        <v>434.79</v>
      </c>
      <c r="U66" s="245">
        <v>434.79</v>
      </c>
      <c r="V66" s="245">
        <v>434.79</v>
      </c>
      <c r="W66" s="245">
        <v>434.79</v>
      </c>
      <c r="X66" s="245">
        <v>434.79</v>
      </c>
      <c r="Y66" s="245">
        <v>434.79</v>
      </c>
      <c r="Z66" s="245">
        <v>434.79</v>
      </c>
      <c r="AA66" s="245">
        <v>434.79</v>
      </c>
      <c r="AB66" s="245">
        <v>434.79</v>
      </c>
      <c r="AC66" s="245">
        <v>434.79</v>
      </c>
      <c r="AD66" s="245">
        <v>434.79</v>
      </c>
      <c r="AE66" s="245">
        <v>434.79</v>
      </c>
      <c r="AF66" s="245">
        <v>434.79</v>
      </c>
      <c r="AG66" s="245">
        <v>434.79</v>
      </c>
      <c r="AH66" s="245">
        <v>434.79</v>
      </c>
      <c r="AI66" s="245">
        <v>434.79</v>
      </c>
      <c r="AJ66" s="245">
        <v>434.79</v>
      </c>
      <c r="AK66" s="245">
        <v>434.79</v>
      </c>
      <c r="AL66" s="245">
        <v>434.79</v>
      </c>
      <c r="AM66" s="245">
        <v>434.79</v>
      </c>
      <c r="AN66" s="245">
        <v>434.79</v>
      </c>
      <c r="AO66" s="245">
        <v>434.79</v>
      </c>
      <c r="AP66" s="245">
        <v>434.79</v>
      </c>
      <c r="AQ66" s="245">
        <v>434.79</v>
      </c>
      <c r="AR66" s="245">
        <v>434.79</v>
      </c>
      <c r="AS66" s="245">
        <v>434.79</v>
      </c>
      <c r="AT66" s="245">
        <v>434.79</v>
      </c>
      <c r="AU66" s="245">
        <v>434.79</v>
      </c>
      <c r="AV66" s="245">
        <v>434.79</v>
      </c>
      <c r="AW66" s="245">
        <v>434.79</v>
      </c>
      <c r="AX66" s="245">
        <v>434.79</v>
      </c>
      <c r="AY66" s="245">
        <v>434.79</v>
      </c>
      <c r="AZ66" s="245">
        <v>434.79</v>
      </c>
      <c r="BA66" s="245">
        <v>434.79</v>
      </c>
      <c r="BB66" s="245">
        <v>434.79</v>
      </c>
      <c r="BC66" s="245">
        <v>434.79</v>
      </c>
      <c r="BD66" s="245">
        <v>434.79</v>
      </c>
      <c r="BE66" s="245">
        <v>434.79</v>
      </c>
      <c r="BF66" s="245">
        <v>434.79</v>
      </c>
      <c r="BG66" s="245">
        <v>434.79</v>
      </c>
      <c r="BH66" s="245">
        <v>434.79</v>
      </c>
      <c r="BI66" s="245">
        <v>434.79</v>
      </c>
      <c r="BJ66" s="245">
        <v>434.79</v>
      </c>
      <c r="BK66" s="245">
        <v>434.79</v>
      </c>
      <c r="BL66" s="245">
        <v>434.79</v>
      </c>
      <c r="BM66" s="245">
        <v>434.79</v>
      </c>
      <c r="BN66" s="245">
        <v>434.79</v>
      </c>
      <c r="BO66" s="245">
        <v>434.79</v>
      </c>
      <c r="BP66" s="245">
        <v>434.79</v>
      </c>
      <c r="BQ66" s="245">
        <v>434.79</v>
      </c>
      <c r="BR66" s="245">
        <v>434.79</v>
      </c>
      <c r="BS66" s="245">
        <v>434.79</v>
      </c>
      <c r="BT66" s="245">
        <v>434.79</v>
      </c>
      <c r="BU66" s="245">
        <v>434.79</v>
      </c>
      <c r="BV66" s="245">
        <v>434.79</v>
      </c>
      <c r="BW66" s="245">
        <v>434.79</v>
      </c>
      <c r="BX66" s="245">
        <v>434.79</v>
      </c>
      <c r="BY66" s="245">
        <v>434.79</v>
      </c>
      <c r="BZ66" s="245">
        <v>434.79</v>
      </c>
      <c r="CA66" s="245">
        <v>434.79</v>
      </c>
      <c r="CB66" s="245">
        <v>434.79</v>
      </c>
      <c r="CC66" s="245">
        <v>434.79</v>
      </c>
      <c r="CD66" s="245">
        <v>434.79</v>
      </c>
      <c r="CE66" s="245">
        <v>434.79</v>
      </c>
      <c r="CF66" s="245">
        <v>434.79</v>
      </c>
      <c r="CG66" s="245">
        <v>434.79</v>
      </c>
      <c r="CH66" s="245">
        <v>434.79</v>
      </c>
      <c r="CI66" s="245">
        <v>434.79</v>
      </c>
      <c r="CJ66" s="245">
        <v>434.79</v>
      </c>
      <c r="CK66" s="245">
        <v>434.79</v>
      </c>
      <c r="CL66" s="245">
        <v>434.79</v>
      </c>
      <c r="CM66" s="245">
        <v>434.79</v>
      </c>
      <c r="CN66" s="245">
        <v>434.79</v>
      </c>
      <c r="CO66" s="245">
        <v>434.79</v>
      </c>
      <c r="CP66" s="245">
        <v>434.79</v>
      </c>
      <c r="CQ66" s="245">
        <v>434.79</v>
      </c>
      <c r="CR66" s="245">
        <v>434.79</v>
      </c>
      <c r="CS66" s="245">
        <v>434.79</v>
      </c>
      <c r="CT66" s="327">
        <f t="shared" si="71"/>
        <v>41739.840000000062</v>
      </c>
      <c r="CU66" s="128"/>
      <c r="CV66" s="216"/>
    </row>
    <row r="67" spans="1:100">
      <c r="A67" s="22" t="s">
        <v>37</v>
      </c>
      <c r="B67" s="245" cm="1">
        <f t="array" ref="B67:CS67">TRANSPOSE('[6]4'!$AH$4:$AH$99)</f>
        <v>736</v>
      </c>
      <c r="C67" s="245">
        <v>736</v>
      </c>
      <c r="D67" s="245">
        <v>736</v>
      </c>
      <c r="E67" s="245">
        <v>736</v>
      </c>
      <c r="F67" s="245">
        <v>736</v>
      </c>
      <c r="G67" s="245">
        <v>736</v>
      </c>
      <c r="H67" s="245">
        <v>736</v>
      </c>
      <c r="I67" s="245">
        <v>736</v>
      </c>
      <c r="J67" s="245">
        <v>736</v>
      </c>
      <c r="K67" s="245">
        <v>736</v>
      </c>
      <c r="L67" s="245">
        <v>736</v>
      </c>
      <c r="M67" s="245">
        <v>736</v>
      </c>
      <c r="N67" s="245">
        <v>736</v>
      </c>
      <c r="O67" s="245">
        <v>736</v>
      </c>
      <c r="P67" s="245">
        <v>736</v>
      </c>
      <c r="Q67" s="245">
        <v>736</v>
      </c>
      <c r="R67" s="245">
        <v>736</v>
      </c>
      <c r="S67" s="245">
        <v>736</v>
      </c>
      <c r="T67" s="245">
        <v>736</v>
      </c>
      <c r="U67" s="245">
        <v>736</v>
      </c>
      <c r="V67" s="245">
        <v>736</v>
      </c>
      <c r="W67" s="245">
        <v>736</v>
      </c>
      <c r="X67" s="245">
        <v>736</v>
      </c>
      <c r="Y67" s="245">
        <v>736</v>
      </c>
      <c r="Z67" s="245">
        <v>736</v>
      </c>
      <c r="AA67" s="245">
        <v>740</v>
      </c>
      <c r="AB67" s="245">
        <v>743</v>
      </c>
      <c r="AC67" s="245">
        <v>741</v>
      </c>
      <c r="AD67" s="245">
        <v>746</v>
      </c>
      <c r="AE67" s="245">
        <v>746</v>
      </c>
      <c r="AF67" s="245">
        <v>746</v>
      </c>
      <c r="AG67" s="245">
        <v>746</v>
      </c>
      <c r="AH67" s="245">
        <v>746</v>
      </c>
      <c r="AI67" s="245">
        <v>746</v>
      </c>
      <c r="AJ67" s="245">
        <v>746</v>
      </c>
      <c r="AK67" s="245">
        <v>746</v>
      </c>
      <c r="AL67" s="245">
        <v>747</v>
      </c>
      <c r="AM67" s="245">
        <v>747</v>
      </c>
      <c r="AN67" s="245">
        <v>747</v>
      </c>
      <c r="AO67" s="245">
        <v>747</v>
      </c>
      <c r="AP67" s="245">
        <v>750</v>
      </c>
      <c r="AQ67" s="245">
        <v>750</v>
      </c>
      <c r="AR67" s="245">
        <v>750</v>
      </c>
      <c r="AS67" s="245">
        <v>750</v>
      </c>
      <c r="AT67" s="245">
        <v>755</v>
      </c>
      <c r="AU67" s="245">
        <v>755</v>
      </c>
      <c r="AV67" s="245">
        <v>755</v>
      </c>
      <c r="AW67" s="245">
        <v>755</v>
      </c>
      <c r="AX67" s="245">
        <v>721</v>
      </c>
      <c r="AY67" s="245">
        <v>721</v>
      </c>
      <c r="AZ67" s="245">
        <v>721</v>
      </c>
      <c r="BA67" s="245">
        <v>721</v>
      </c>
      <c r="BB67" s="245">
        <v>721</v>
      </c>
      <c r="BC67" s="245">
        <v>721</v>
      </c>
      <c r="BD67" s="245">
        <v>721</v>
      </c>
      <c r="BE67" s="245">
        <v>721</v>
      </c>
      <c r="BF67" s="245">
        <v>721</v>
      </c>
      <c r="BG67" s="245">
        <v>721</v>
      </c>
      <c r="BH67" s="245">
        <v>721</v>
      </c>
      <c r="BI67" s="245">
        <v>721</v>
      </c>
      <c r="BJ67" s="245">
        <v>721</v>
      </c>
      <c r="BK67" s="245">
        <v>721</v>
      </c>
      <c r="BL67" s="245">
        <v>721</v>
      </c>
      <c r="BM67" s="245">
        <v>721</v>
      </c>
      <c r="BN67" s="245">
        <v>721</v>
      </c>
      <c r="BO67" s="245">
        <v>721</v>
      </c>
      <c r="BP67" s="245">
        <v>721</v>
      </c>
      <c r="BQ67" s="245">
        <v>721</v>
      </c>
      <c r="BR67" s="245">
        <v>721</v>
      </c>
      <c r="BS67" s="245">
        <v>721</v>
      </c>
      <c r="BT67" s="245">
        <v>721</v>
      </c>
      <c r="BU67" s="245">
        <v>721</v>
      </c>
      <c r="BV67" s="245">
        <v>724</v>
      </c>
      <c r="BW67" s="245">
        <v>724</v>
      </c>
      <c r="BX67" s="245">
        <v>724</v>
      </c>
      <c r="BY67" s="245">
        <v>724</v>
      </c>
      <c r="BZ67" s="245">
        <v>724</v>
      </c>
      <c r="CA67" s="245">
        <v>724</v>
      </c>
      <c r="CB67" s="245">
        <v>724</v>
      </c>
      <c r="CC67" s="245">
        <v>724</v>
      </c>
      <c r="CD67" s="245">
        <v>719</v>
      </c>
      <c r="CE67" s="245">
        <v>725</v>
      </c>
      <c r="CF67" s="245">
        <v>720</v>
      </c>
      <c r="CG67" s="245">
        <v>720</v>
      </c>
      <c r="CH67" s="245">
        <v>704</v>
      </c>
      <c r="CI67" s="245">
        <v>704</v>
      </c>
      <c r="CJ67" s="245">
        <v>704</v>
      </c>
      <c r="CK67" s="245">
        <v>704</v>
      </c>
      <c r="CL67" s="245">
        <v>704</v>
      </c>
      <c r="CM67" s="245">
        <v>704</v>
      </c>
      <c r="CN67" s="245">
        <v>704</v>
      </c>
      <c r="CO67" s="245">
        <v>704</v>
      </c>
      <c r="CP67" s="245">
        <v>704</v>
      </c>
      <c r="CQ67" s="245">
        <v>704</v>
      </c>
      <c r="CR67" s="245">
        <v>704</v>
      </c>
      <c r="CS67" s="245">
        <v>704</v>
      </c>
      <c r="CT67" s="327">
        <f t="shared" si="71"/>
        <v>70028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TRANSPOSE('[6]4'!$AK$4:$AK$99)</f>
        <v>35.6</v>
      </c>
      <c r="C68" s="245">
        <v>35.6</v>
      </c>
      <c r="D68" s="245">
        <v>35.6</v>
      </c>
      <c r="E68" s="245">
        <v>35.6</v>
      </c>
      <c r="F68" s="245">
        <v>35.6</v>
      </c>
      <c r="G68" s="245">
        <v>35.6</v>
      </c>
      <c r="H68" s="245">
        <v>35.6</v>
      </c>
      <c r="I68" s="245">
        <v>35.6</v>
      </c>
      <c r="J68" s="245">
        <v>35.6</v>
      </c>
      <c r="K68" s="245">
        <v>35.6</v>
      </c>
      <c r="L68" s="245">
        <v>35.6</v>
      </c>
      <c r="M68" s="245">
        <v>35.6</v>
      </c>
      <c r="N68" s="245">
        <v>35.6</v>
      </c>
      <c r="O68" s="245">
        <v>35.6</v>
      </c>
      <c r="P68" s="245">
        <v>35.6</v>
      </c>
      <c r="Q68" s="245">
        <v>35.6</v>
      </c>
      <c r="R68" s="245">
        <v>35.6</v>
      </c>
      <c r="S68" s="245">
        <v>35.6</v>
      </c>
      <c r="T68" s="245">
        <v>35.6</v>
      </c>
      <c r="U68" s="245">
        <v>35.6</v>
      </c>
      <c r="V68" s="245">
        <v>35.6</v>
      </c>
      <c r="W68" s="245">
        <v>35.6</v>
      </c>
      <c r="X68" s="245">
        <v>35.6</v>
      </c>
      <c r="Y68" s="245">
        <v>35.6</v>
      </c>
      <c r="Z68" s="245">
        <v>35.6</v>
      </c>
      <c r="AA68" s="245">
        <v>35.6</v>
      </c>
      <c r="AB68" s="245">
        <v>35.6</v>
      </c>
      <c r="AC68" s="245">
        <v>35.6</v>
      </c>
      <c r="AD68" s="245">
        <v>35.6</v>
      </c>
      <c r="AE68" s="245">
        <v>35.6</v>
      </c>
      <c r="AF68" s="245">
        <v>35.6</v>
      </c>
      <c r="AG68" s="245">
        <v>35.6</v>
      </c>
      <c r="AH68" s="245">
        <v>35.6</v>
      </c>
      <c r="AI68" s="245">
        <v>35.6</v>
      </c>
      <c r="AJ68" s="245">
        <v>35.6</v>
      </c>
      <c r="AK68" s="245">
        <v>35.6</v>
      </c>
      <c r="AL68" s="245">
        <v>35.6</v>
      </c>
      <c r="AM68" s="245">
        <v>35.6</v>
      </c>
      <c r="AN68" s="245">
        <v>35.6</v>
      </c>
      <c r="AO68" s="245">
        <v>35.6</v>
      </c>
      <c r="AP68" s="245">
        <v>35.6</v>
      </c>
      <c r="AQ68" s="245">
        <v>35.6</v>
      </c>
      <c r="AR68" s="245">
        <v>35.6</v>
      </c>
      <c r="AS68" s="245">
        <v>35.6</v>
      </c>
      <c r="AT68" s="245">
        <v>35.6</v>
      </c>
      <c r="AU68" s="245">
        <v>35.6</v>
      </c>
      <c r="AV68" s="245">
        <v>35.6</v>
      </c>
      <c r="AW68" s="245">
        <v>35.6</v>
      </c>
      <c r="AX68" s="245">
        <v>35.6</v>
      </c>
      <c r="AY68" s="245">
        <v>35.6</v>
      </c>
      <c r="AZ68" s="245">
        <v>35.6</v>
      </c>
      <c r="BA68" s="245">
        <v>35.6</v>
      </c>
      <c r="BB68" s="245">
        <v>35.6</v>
      </c>
      <c r="BC68" s="245">
        <v>35.6</v>
      </c>
      <c r="BD68" s="245">
        <v>35.6</v>
      </c>
      <c r="BE68" s="245">
        <v>35.6</v>
      </c>
      <c r="BF68" s="245">
        <v>35.6</v>
      </c>
      <c r="BG68" s="245">
        <v>35.6</v>
      </c>
      <c r="BH68" s="245">
        <v>35.6</v>
      </c>
      <c r="BI68" s="245">
        <v>35.6</v>
      </c>
      <c r="BJ68" s="245">
        <v>35.6</v>
      </c>
      <c r="BK68" s="245">
        <v>35.6</v>
      </c>
      <c r="BL68" s="245">
        <v>35.6</v>
      </c>
      <c r="BM68" s="245">
        <v>35.6</v>
      </c>
      <c r="BN68" s="245">
        <v>35.6</v>
      </c>
      <c r="BO68" s="245">
        <v>35.6</v>
      </c>
      <c r="BP68" s="245">
        <v>35.6</v>
      </c>
      <c r="BQ68" s="245">
        <v>35.6</v>
      </c>
      <c r="BR68" s="245">
        <v>35.6</v>
      </c>
      <c r="BS68" s="245">
        <v>35.6</v>
      </c>
      <c r="BT68" s="245">
        <v>35.6</v>
      </c>
      <c r="BU68" s="245">
        <v>35.6</v>
      </c>
      <c r="BV68" s="245">
        <v>35.6</v>
      </c>
      <c r="BW68" s="245">
        <v>35.6</v>
      </c>
      <c r="BX68" s="245">
        <v>35.6</v>
      </c>
      <c r="BY68" s="245">
        <v>35.6</v>
      </c>
      <c r="BZ68" s="245">
        <v>35.6</v>
      </c>
      <c r="CA68" s="245">
        <v>35.6</v>
      </c>
      <c r="CB68" s="245">
        <v>35.6</v>
      </c>
      <c r="CC68" s="245">
        <v>35.6</v>
      </c>
      <c r="CD68" s="245">
        <v>35.6</v>
      </c>
      <c r="CE68" s="245">
        <v>35.6</v>
      </c>
      <c r="CF68" s="245">
        <v>35.6</v>
      </c>
      <c r="CG68" s="245">
        <v>35.6</v>
      </c>
      <c r="CH68" s="245">
        <v>35.6</v>
      </c>
      <c r="CI68" s="245">
        <v>35.6</v>
      </c>
      <c r="CJ68" s="245">
        <v>35.6</v>
      </c>
      <c r="CK68" s="245">
        <v>35.6</v>
      </c>
      <c r="CL68" s="245">
        <v>35.6</v>
      </c>
      <c r="CM68" s="245">
        <v>35.6</v>
      </c>
      <c r="CN68" s="245">
        <v>35.6</v>
      </c>
      <c r="CO68" s="245">
        <v>35.6</v>
      </c>
      <c r="CP68" s="245">
        <v>35.6</v>
      </c>
      <c r="CQ68" s="245">
        <v>35.6</v>
      </c>
      <c r="CR68" s="245">
        <v>35.6</v>
      </c>
      <c r="CS68" s="245">
        <v>35.6</v>
      </c>
      <c r="CT68" s="328">
        <f t="shared" si="71"/>
        <v>3417.5999999999945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0</v>
      </c>
      <c r="C73" s="245">
        <v>30</v>
      </c>
      <c r="D73" s="245">
        <v>60</v>
      </c>
      <c r="E73" s="245">
        <v>90</v>
      </c>
      <c r="F73" s="245">
        <v>120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140</v>
      </c>
      <c r="U73" s="245">
        <v>140</v>
      </c>
      <c r="V73" s="245">
        <v>140</v>
      </c>
      <c r="W73" s="245">
        <v>140</v>
      </c>
      <c r="X73" s="245">
        <v>140</v>
      </c>
      <c r="Y73" s="245">
        <v>140</v>
      </c>
      <c r="Z73" s="245">
        <v>110</v>
      </c>
      <c r="AA73" s="245">
        <v>80</v>
      </c>
      <c r="AB73" s="245">
        <v>50</v>
      </c>
      <c r="AC73" s="245">
        <v>20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30</v>
      </c>
      <c r="AY73" s="245">
        <v>60</v>
      </c>
      <c r="AZ73" s="245">
        <v>90</v>
      </c>
      <c r="BA73" s="245">
        <v>120</v>
      </c>
      <c r="BB73" s="245">
        <v>126</v>
      </c>
      <c r="BC73" s="245">
        <v>126</v>
      </c>
      <c r="BD73" s="245">
        <v>126</v>
      </c>
      <c r="BE73" s="245">
        <v>126</v>
      </c>
      <c r="BF73" s="245">
        <v>126</v>
      </c>
      <c r="BG73" s="245">
        <v>126</v>
      </c>
      <c r="BH73" s="245">
        <v>126</v>
      </c>
      <c r="BI73" s="245">
        <v>126</v>
      </c>
      <c r="BJ73" s="245">
        <v>126</v>
      </c>
      <c r="BK73" s="245">
        <v>126</v>
      </c>
      <c r="BL73" s="245">
        <v>126</v>
      </c>
      <c r="BM73" s="245">
        <v>126</v>
      </c>
      <c r="BN73" s="245">
        <v>96</v>
      </c>
      <c r="BO73" s="245">
        <v>66</v>
      </c>
      <c r="BP73" s="245">
        <v>36</v>
      </c>
      <c r="BQ73" s="245">
        <v>6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30</v>
      </c>
      <c r="CJ73" s="245">
        <v>60</v>
      </c>
      <c r="CK73" s="245">
        <v>90</v>
      </c>
      <c r="CL73" s="245">
        <v>120</v>
      </c>
      <c r="CM73" s="245">
        <v>145</v>
      </c>
      <c r="CN73" s="245">
        <v>145</v>
      </c>
      <c r="CO73" s="245">
        <v>145</v>
      </c>
      <c r="CP73" s="245">
        <v>145</v>
      </c>
      <c r="CQ73" s="245">
        <v>145</v>
      </c>
      <c r="CR73" s="245">
        <v>145</v>
      </c>
      <c r="CS73" s="245">
        <v>145</v>
      </c>
      <c r="CT73" s="184">
        <f>SUM(B73:CS73)</f>
        <v>6551</v>
      </c>
      <c r="CU73" s="128"/>
    </row>
    <row r="74" spans="1:100">
      <c r="A74" s="22" t="s">
        <v>33</v>
      </c>
      <c r="B74" s="245">
        <v>0</v>
      </c>
      <c r="C74" s="245">
        <v>60</v>
      </c>
      <c r="D74" s="245">
        <v>120</v>
      </c>
      <c r="E74" s="245">
        <v>136</v>
      </c>
      <c r="F74" s="245">
        <v>136</v>
      </c>
      <c r="G74" s="245">
        <v>136</v>
      </c>
      <c r="H74" s="245">
        <v>136</v>
      </c>
      <c r="I74" s="245">
        <v>136</v>
      </c>
      <c r="J74" s="245">
        <v>136</v>
      </c>
      <c r="K74" s="245">
        <v>136</v>
      </c>
      <c r="L74" s="245">
        <v>136</v>
      </c>
      <c r="M74" s="245">
        <v>136</v>
      </c>
      <c r="N74" s="245">
        <v>136</v>
      </c>
      <c r="O74" s="245">
        <v>136</v>
      </c>
      <c r="P74" s="245">
        <v>136</v>
      </c>
      <c r="Q74" s="245">
        <v>136</v>
      </c>
      <c r="R74" s="245">
        <v>136</v>
      </c>
      <c r="S74" s="245">
        <v>136</v>
      </c>
      <c r="T74" s="245">
        <v>136</v>
      </c>
      <c r="U74" s="245">
        <v>136</v>
      </c>
      <c r="V74" s="245">
        <v>136</v>
      </c>
      <c r="W74" s="245">
        <v>136</v>
      </c>
      <c r="X74" s="245">
        <v>136</v>
      </c>
      <c r="Y74" s="245">
        <v>136</v>
      </c>
      <c r="Z74" s="245">
        <v>76</v>
      </c>
      <c r="AA74" s="245">
        <v>16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60</v>
      </c>
      <c r="AZ74" s="245">
        <v>120</v>
      </c>
      <c r="BA74" s="245">
        <v>156</v>
      </c>
      <c r="BB74" s="245">
        <v>156</v>
      </c>
      <c r="BC74" s="245">
        <v>156</v>
      </c>
      <c r="BD74" s="245">
        <v>156</v>
      </c>
      <c r="BE74" s="245">
        <v>156</v>
      </c>
      <c r="BF74" s="245">
        <v>156</v>
      </c>
      <c r="BG74" s="245">
        <v>156</v>
      </c>
      <c r="BH74" s="245">
        <v>156</v>
      </c>
      <c r="BI74" s="245">
        <v>156</v>
      </c>
      <c r="BJ74" s="245">
        <v>156</v>
      </c>
      <c r="BK74" s="245">
        <v>156</v>
      </c>
      <c r="BL74" s="245">
        <v>156</v>
      </c>
      <c r="BM74" s="245">
        <v>156</v>
      </c>
      <c r="BN74" s="245">
        <v>96</v>
      </c>
      <c r="BO74" s="245">
        <v>36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60</v>
      </c>
      <c r="CM74" s="245">
        <v>117</v>
      </c>
      <c r="CN74" s="245">
        <v>117</v>
      </c>
      <c r="CO74" s="245">
        <v>117</v>
      </c>
      <c r="CP74" s="245">
        <v>117</v>
      </c>
      <c r="CQ74" s="245">
        <v>117</v>
      </c>
      <c r="CR74" s="245">
        <v>117</v>
      </c>
      <c r="CS74" s="245">
        <v>117</v>
      </c>
      <c r="CT74" s="184">
        <f t="shared" ref="CT74:CT79" si="72">SUM(B74:CS74)</f>
        <v>6347</v>
      </c>
      <c r="CU74" s="128"/>
    </row>
    <row r="75" spans="1:100">
      <c r="A75" s="22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180</v>
      </c>
      <c r="N75" s="245">
        <v>197</v>
      </c>
      <c r="O75" s="245">
        <v>197</v>
      </c>
      <c r="P75" s="245">
        <v>197</v>
      </c>
      <c r="Q75" s="245">
        <v>197</v>
      </c>
      <c r="R75" s="245">
        <v>197</v>
      </c>
      <c r="S75" s="245">
        <v>197</v>
      </c>
      <c r="T75" s="245">
        <v>197</v>
      </c>
      <c r="U75" s="245">
        <v>197</v>
      </c>
      <c r="V75" s="245">
        <v>197</v>
      </c>
      <c r="W75" s="245">
        <v>197</v>
      </c>
      <c r="X75" s="245">
        <v>197</v>
      </c>
      <c r="Y75" s="245">
        <v>197</v>
      </c>
      <c r="Z75" s="245">
        <v>17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180</v>
      </c>
      <c r="AZ75" s="245">
        <v>213</v>
      </c>
      <c r="BA75" s="245">
        <v>213</v>
      </c>
      <c r="BB75" s="245">
        <v>213</v>
      </c>
      <c r="BC75" s="245">
        <v>213</v>
      </c>
      <c r="BD75" s="245">
        <v>213</v>
      </c>
      <c r="BE75" s="245">
        <v>213</v>
      </c>
      <c r="BF75" s="245">
        <v>213</v>
      </c>
      <c r="BG75" s="245">
        <v>213</v>
      </c>
      <c r="BH75" s="245">
        <v>213</v>
      </c>
      <c r="BI75" s="245">
        <v>213</v>
      </c>
      <c r="BJ75" s="245">
        <v>213</v>
      </c>
      <c r="BK75" s="245">
        <v>213</v>
      </c>
      <c r="BL75" s="245">
        <v>213</v>
      </c>
      <c r="BM75" s="245">
        <v>33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180</v>
      </c>
      <c r="CN75" s="245">
        <v>183</v>
      </c>
      <c r="CO75" s="245">
        <v>183</v>
      </c>
      <c r="CP75" s="245">
        <v>183</v>
      </c>
      <c r="CQ75" s="245">
        <v>183</v>
      </c>
      <c r="CR75" s="245">
        <v>183</v>
      </c>
      <c r="CS75" s="245">
        <v>183</v>
      </c>
      <c r="CT75" s="184">
        <f t="shared" si="72"/>
        <v>6821</v>
      </c>
      <c r="CU75" s="128"/>
    </row>
    <row r="76" spans="1:100">
      <c r="A76" s="22" t="s">
        <v>35</v>
      </c>
      <c r="B76" s="245">
        <v>82</v>
      </c>
      <c r="C76" s="245">
        <v>82</v>
      </c>
      <c r="D76" s="245">
        <v>82</v>
      </c>
      <c r="E76" s="245">
        <v>82</v>
      </c>
      <c r="F76" s="245">
        <v>82</v>
      </c>
      <c r="G76" s="245">
        <v>82</v>
      </c>
      <c r="H76" s="245">
        <v>82</v>
      </c>
      <c r="I76" s="245">
        <v>82</v>
      </c>
      <c r="J76" s="245">
        <v>82</v>
      </c>
      <c r="K76" s="245">
        <v>82</v>
      </c>
      <c r="L76" s="245">
        <v>82</v>
      </c>
      <c r="M76" s="245">
        <v>82</v>
      </c>
      <c r="N76" s="245">
        <v>82</v>
      </c>
      <c r="O76" s="245">
        <v>82</v>
      </c>
      <c r="P76" s="245">
        <v>82</v>
      </c>
      <c r="Q76" s="245">
        <v>82</v>
      </c>
      <c r="R76" s="245">
        <v>82</v>
      </c>
      <c r="S76" s="245">
        <v>82</v>
      </c>
      <c r="T76" s="245">
        <v>82</v>
      </c>
      <c r="U76" s="245">
        <v>82</v>
      </c>
      <c r="V76" s="245">
        <v>82</v>
      </c>
      <c r="W76" s="245">
        <v>82</v>
      </c>
      <c r="X76" s="245">
        <v>82</v>
      </c>
      <c r="Y76" s="245">
        <v>82</v>
      </c>
      <c r="Z76" s="245">
        <v>82</v>
      </c>
      <c r="AA76" s="245">
        <v>82</v>
      </c>
      <c r="AB76" s="245">
        <v>82</v>
      </c>
      <c r="AC76" s="245">
        <v>82</v>
      </c>
      <c r="AD76" s="245">
        <v>0</v>
      </c>
      <c r="AE76" s="245">
        <v>0</v>
      </c>
      <c r="AF76" s="245">
        <v>0</v>
      </c>
      <c r="AG76" s="245">
        <v>0</v>
      </c>
      <c r="AH76" s="245">
        <v>57</v>
      </c>
      <c r="AI76" s="245">
        <v>57</v>
      </c>
      <c r="AJ76" s="245">
        <v>57</v>
      </c>
      <c r="AK76" s="245">
        <v>57</v>
      </c>
      <c r="AL76" s="245">
        <v>57</v>
      </c>
      <c r="AM76" s="245">
        <v>57</v>
      </c>
      <c r="AN76" s="245">
        <v>57</v>
      </c>
      <c r="AO76" s="245">
        <v>57</v>
      </c>
      <c r="AP76" s="245">
        <v>57</v>
      </c>
      <c r="AQ76" s="245">
        <v>57</v>
      </c>
      <c r="AR76" s="245">
        <v>57</v>
      </c>
      <c r="AS76" s="245">
        <v>57</v>
      </c>
      <c r="AT76" s="245">
        <v>57</v>
      </c>
      <c r="AU76" s="245">
        <v>57</v>
      </c>
      <c r="AV76" s="245">
        <v>57</v>
      </c>
      <c r="AW76" s="245">
        <v>57</v>
      </c>
      <c r="AX76" s="245">
        <v>57</v>
      </c>
      <c r="AY76" s="245">
        <v>57</v>
      </c>
      <c r="AZ76" s="245">
        <v>57</v>
      </c>
      <c r="BA76" s="245">
        <v>57</v>
      </c>
      <c r="BB76" s="245">
        <v>57</v>
      </c>
      <c r="BC76" s="245">
        <v>57</v>
      </c>
      <c r="BD76" s="245">
        <v>57</v>
      </c>
      <c r="BE76" s="245">
        <v>57</v>
      </c>
      <c r="BF76" s="245">
        <v>57</v>
      </c>
      <c r="BG76" s="245">
        <v>57</v>
      </c>
      <c r="BH76" s="245">
        <v>57</v>
      </c>
      <c r="BI76" s="245">
        <v>57</v>
      </c>
      <c r="BJ76" s="245">
        <v>57</v>
      </c>
      <c r="BK76" s="245">
        <v>57</v>
      </c>
      <c r="BL76" s="245">
        <v>57</v>
      </c>
      <c r="BM76" s="245">
        <v>57</v>
      </c>
      <c r="BN76" s="245">
        <v>57</v>
      </c>
      <c r="BO76" s="245">
        <v>57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41</v>
      </c>
      <c r="CF76" s="245">
        <v>41</v>
      </c>
      <c r="CG76" s="245">
        <v>41</v>
      </c>
      <c r="CH76" s="245">
        <v>41</v>
      </c>
      <c r="CI76" s="245">
        <v>41</v>
      </c>
      <c r="CJ76" s="245">
        <v>41</v>
      </c>
      <c r="CK76" s="245">
        <v>41</v>
      </c>
      <c r="CL76" s="245">
        <v>41</v>
      </c>
      <c r="CM76" s="245">
        <v>41</v>
      </c>
      <c r="CN76" s="245">
        <v>41</v>
      </c>
      <c r="CO76" s="245">
        <v>41</v>
      </c>
      <c r="CP76" s="245">
        <v>41</v>
      </c>
      <c r="CQ76" s="245">
        <v>41</v>
      </c>
      <c r="CR76" s="245">
        <v>41</v>
      </c>
      <c r="CS76" s="245">
        <v>41</v>
      </c>
      <c r="CT76" s="184">
        <f t="shared" si="72"/>
        <v>4849</v>
      </c>
      <c r="CU76" s="128"/>
    </row>
    <row r="77" spans="1:100">
      <c r="A77" s="22" t="s">
        <v>36</v>
      </c>
      <c r="B77" s="245">
        <v>30</v>
      </c>
      <c r="C77" s="245">
        <v>60</v>
      </c>
      <c r="D77" s="245">
        <v>90</v>
      </c>
      <c r="E77" s="245">
        <v>104</v>
      </c>
      <c r="F77" s="245">
        <v>104</v>
      </c>
      <c r="G77" s="245">
        <v>104</v>
      </c>
      <c r="H77" s="245">
        <v>104</v>
      </c>
      <c r="I77" s="245">
        <v>104</v>
      </c>
      <c r="J77" s="245">
        <v>104</v>
      </c>
      <c r="K77" s="245">
        <v>104</v>
      </c>
      <c r="L77" s="245">
        <v>104</v>
      </c>
      <c r="M77" s="245">
        <v>104</v>
      </c>
      <c r="N77" s="245">
        <v>104</v>
      </c>
      <c r="O77" s="245">
        <v>104</v>
      </c>
      <c r="P77" s="245">
        <v>104</v>
      </c>
      <c r="Q77" s="245">
        <v>104</v>
      </c>
      <c r="R77" s="245">
        <v>104</v>
      </c>
      <c r="S77" s="245">
        <v>104</v>
      </c>
      <c r="T77" s="245">
        <v>104</v>
      </c>
      <c r="U77" s="245">
        <v>104</v>
      </c>
      <c r="V77" s="245">
        <v>104</v>
      </c>
      <c r="W77" s="245">
        <v>104</v>
      </c>
      <c r="X77" s="245">
        <v>104</v>
      </c>
      <c r="Y77" s="245">
        <v>104</v>
      </c>
      <c r="Z77" s="245">
        <v>104</v>
      </c>
      <c r="AA77" s="245">
        <v>104</v>
      </c>
      <c r="AB77" s="245">
        <v>104</v>
      </c>
      <c r="AC77" s="245">
        <v>74</v>
      </c>
      <c r="AD77" s="245">
        <v>44</v>
      </c>
      <c r="AE77" s="245">
        <v>14</v>
      </c>
      <c r="AF77" s="245">
        <v>0</v>
      </c>
      <c r="AG77" s="245">
        <v>0</v>
      </c>
      <c r="AH77" s="245">
        <v>30</v>
      </c>
      <c r="AI77" s="245">
        <v>53</v>
      </c>
      <c r="AJ77" s="245">
        <v>53</v>
      </c>
      <c r="AK77" s="245">
        <v>83</v>
      </c>
      <c r="AL77" s="245">
        <v>103</v>
      </c>
      <c r="AM77" s="245">
        <v>103</v>
      </c>
      <c r="AN77" s="245">
        <v>103</v>
      </c>
      <c r="AO77" s="245">
        <v>103</v>
      </c>
      <c r="AP77" s="245">
        <v>103</v>
      </c>
      <c r="AQ77" s="245">
        <v>103</v>
      </c>
      <c r="AR77" s="245">
        <v>103</v>
      </c>
      <c r="AS77" s="245">
        <v>103</v>
      </c>
      <c r="AT77" s="245">
        <v>103</v>
      </c>
      <c r="AU77" s="245">
        <v>103</v>
      </c>
      <c r="AV77" s="245">
        <v>103</v>
      </c>
      <c r="AW77" s="245">
        <v>103</v>
      </c>
      <c r="AX77" s="245">
        <v>103</v>
      </c>
      <c r="AY77" s="245">
        <v>103</v>
      </c>
      <c r="AZ77" s="245">
        <v>103</v>
      </c>
      <c r="BA77" s="245">
        <v>103</v>
      </c>
      <c r="BB77" s="245">
        <v>103</v>
      </c>
      <c r="BC77" s="245">
        <v>103</v>
      </c>
      <c r="BD77" s="245">
        <v>103</v>
      </c>
      <c r="BE77" s="245">
        <v>103</v>
      </c>
      <c r="BF77" s="245">
        <v>103</v>
      </c>
      <c r="BG77" s="245">
        <v>103</v>
      </c>
      <c r="BH77" s="245">
        <v>103</v>
      </c>
      <c r="BI77" s="245">
        <v>103</v>
      </c>
      <c r="BJ77" s="245">
        <v>103</v>
      </c>
      <c r="BK77" s="245">
        <v>103</v>
      </c>
      <c r="BL77" s="245">
        <v>103</v>
      </c>
      <c r="BM77" s="245">
        <v>103</v>
      </c>
      <c r="BN77" s="245">
        <v>103</v>
      </c>
      <c r="BO77" s="245">
        <v>73</v>
      </c>
      <c r="BP77" s="245">
        <v>43</v>
      </c>
      <c r="BQ77" s="245">
        <v>13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30</v>
      </c>
      <c r="CG77" s="245">
        <v>60</v>
      </c>
      <c r="CH77" s="245">
        <v>90</v>
      </c>
      <c r="CI77" s="245">
        <v>92</v>
      </c>
      <c r="CJ77" s="245">
        <v>92</v>
      </c>
      <c r="CK77" s="245">
        <v>92</v>
      </c>
      <c r="CL77" s="245">
        <v>92</v>
      </c>
      <c r="CM77" s="245">
        <v>92</v>
      </c>
      <c r="CN77" s="245">
        <v>92</v>
      </c>
      <c r="CO77" s="245">
        <v>92</v>
      </c>
      <c r="CP77" s="245">
        <v>92</v>
      </c>
      <c r="CQ77" s="245">
        <v>92</v>
      </c>
      <c r="CR77" s="245">
        <v>92</v>
      </c>
      <c r="CS77" s="245">
        <v>92</v>
      </c>
      <c r="CT77" s="184">
        <f t="shared" si="72"/>
        <v>7335</v>
      </c>
      <c r="CU77" s="128"/>
    </row>
    <row r="78" spans="1:100">
      <c r="A78" s="22" t="s">
        <v>37</v>
      </c>
      <c r="B78" s="245">
        <v>0</v>
      </c>
      <c r="C78" s="245">
        <v>75</v>
      </c>
      <c r="D78" s="245">
        <v>150</v>
      </c>
      <c r="E78" s="245">
        <v>194</v>
      </c>
      <c r="F78" s="245">
        <v>194</v>
      </c>
      <c r="G78" s="245">
        <v>194</v>
      </c>
      <c r="H78" s="245">
        <v>194</v>
      </c>
      <c r="I78" s="245">
        <v>194</v>
      </c>
      <c r="J78" s="245">
        <v>194</v>
      </c>
      <c r="K78" s="245">
        <v>194</v>
      </c>
      <c r="L78" s="245">
        <v>194</v>
      </c>
      <c r="M78" s="245">
        <v>194</v>
      </c>
      <c r="N78" s="245">
        <v>194</v>
      </c>
      <c r="O78" s="245">
        <v>194</v>
      </c>
      <c r="P78" s="245">
        <v>194</v>
      </c>
      <c r="Q78" s="245">
        <v>194</v>
      </c>
      <c r="R78" s="245">
        <v>194</v>
      </c>
      <c r="S78" s="245">
        <v>194</v>
      </c>
      <c r="T78" s="245">
        <v>194</v>
      </c>
      <c r="U78" s="245">
        <v>194</v>
      </c>
      <c r="V78" s="245">
        <v>194</v>
      </c>
      <c r="W78" s="245">
        <v>194</v>
      </c>
      <c r="X78" s="245">
        <v>194</v>
      </c>
      <c r="Y78" s="245">
        <v>194</v>
      </c>
      <c r="Z78" s="245">
        <v>119</v>
      </c>
      <c r="AA78" s="245">
        <v>44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75</v>
      </c>
      <c r="AZ78" s="245">
        <v>150</v>
      </c>
      <c r="BA78" s="245">
        <v>180</v>
      </c>
      <c r="BB78" s="245">
        <v>180</v>
      </c>
      <c r="BC78" s="245">
        <v>180</v>
      </c>
      <c r="BD78" s="245">
        <v>180</v>
      </c>
      <c r="BE78" s="245">
        <v>180</v>
      </c>
      <c r="BF78" s="245">
        <v>180</v>
      </c>
      <c r="BG78" s="245">
        <v>180</v>
      </c>
      <c r="BH78" s="245">
        <v>180</v>
      </c>
      <c r="BI78" s="245">
        <v>180</v>
      </c>
      <c r="BJ78" s="245">
        <v>180</v>
      </c>
      <c r="BK78" s="245">
        <v>180</v>
      </c>
      <c r="BL78" s="245">
        <v>180</v>
      </c>
      <c r="BM78" s="245">
        <v>180</v>
      </c>
      <c r="BN78" s="245">
        <v>105</v>
      </c>
      <c r="BO78" s="245">
        <v>30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75</v>
      </c>
      <c r="CJ78" s="245">
        <v>150</v>
      </c>
      <c r="CK78" s="245">
        <v>162</v>
      </c>
      <c r="CL78" s="245">
        <v>162</v>
      </c>
      <c r="CM78" s="245">
        <v>162</v>
      </c>
      <c r="CN78" s="245">
        <v>162</v>
      </c>
      <c r="CO78" s="245">
        <v>162</v>
      </c>
      <c r="CP78" s="245">
        <v>162</v>
      </c>
      <c r="CQ78" s="245">
        <v>162</v>
      </c>
      <c r="CR78" s="245">
        <v>162</v>
      </c>
      <c r="CS78" s="245">
        <v>162</v>
      </c>
      <c r="CT78" s="184">
        <f t="shared" si="72"/>
        <v>8845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2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3">SUM(C85:C87)</f>
        <v>0</v>
      </c>
      <c r="D84" s="186">
        <f t="shared" si="73"/>
        <v>0</v>
      </c>
      <c r="E84" s="186">
        <f t="shared" si="73"/>
        <v>0</v>
      </c>
      <c r="F84" s="186">
        <f t="shared" si="73"/>
        <v>0</v>
      </c>
      <c r="G84" s="186">
        <f t="shared" si="73"/>
        <v>0</v>
      </c>
      <c r="H84" s="186">
        <f t="shared" si="73"/>
        <v>0</v>
      </c>
      <c r="I84" s="186">
        <f t="shared" si="73"/>
        <v>0</v>
      </c>
      <c r="J84" s="186">
        <f t="shared" si="73"/>
        <v>0</v>
      </c>
      <c r="K84" s="186">
        <f t="shared" si="73"/>
        <v>0</v>
      </c>
      <c r="L84" s="186">
        <f t="shared" si="73"/>
        <v>0</v>
      </c>
      <c r="M84" s="186">
        <f t="shared" si="73"/>
        <v>0</v>
      </c>
      <c r="N84" s="186">
        <f t="shared" si="73"/>
        <v>0</v>
      </c>
      <c r="O84" s="186">
        <f t="shared" si="73"/>
        <v>0</v>
      </c>
      <c r="P84" s="186">
        <f t="shared" si="73"/>
        <v>0</v>
      </c>
      <c r="Q84" s="186">
        <f t="shared" si="73"/>
        <v>0</v>
      </c>
      <c r="R84" s="186">
        <f t="shared" si="73"/>
        <v>0</v>
      </c>
      <c r="S84" s="186">
        <f t="shared" si="73"/>
        <v>0</v>
      </c>
      <c r="T84" s="186">
        <f t="shared" si="73"/>
        <v>0</v>
      </c>
      <c r="U84" s="186">
        <f t="shared" si="73"/>
        <v>0</v>
      </c>
      <c r="V84" s="186">
        <f t="shared" si="73"/>
        <v>0</v>
      </c>
      <c r="W84" s="186">
        <f t="shared" si="73"/>
        <v>0</v>
      </c>
      <c r="X84" s="186">
        <f t="shared" si="73"/>
        <v>0</v>
      </c>
      <c r="Y84" s="186">
        <f t="shared" si="73"/>
        <v>0</v>
      </c>
      <c r="Z84" s="186">
        <f t="shared" si="73"/>
        <v>0</v>
      </c>
      <c r="AA84" s="186">
        <f t="shared" si="73"/>
        <v>0</v>
      </c>
      <c r="AB84" s="186">
        <f t="shared" si="73"/>
        <v>0</v>
      </c>
      <c r="AC84" s="186">
        <f t="shared" si="73"/>
        <v>0</v>
      </c>
      <c r="AD84" s="186">
        <f t="shared" si="73"/>
        <v>0</v>
      </c>
      <c r="AE84" s="186">
        <f t="shared" si="73"/>
        <v>0</v>
      </c>
      <c r="AF84" s="186">
        <f t="shared" si="73"/>
        <v>0</v>
      </c>
      <c r="AG84" s="186">
        <f t="shared" si="73"/>
        <v>0</v>
      </c>
      <c r="AH84" s="186">
        <f t="shared" si="73"/>
        <v>0</v>
      </c>
      <c r="AI84" s="186">
        <f t="shared" si="73"/>
        <v>0</v>
      </c>
      <c r="AJ84" s="186">
        <f t="shared" si="73"/>
        <v>0</v>
      </c>
      <c r="AK84" s="186">
        <f t="shared" si="73"/>
        <v>0</v>
      </c>
      <c r="AL84" s="186">
        <f t="shared" si="73"/>
        <v>0</v>
      </c>
      <c r="AM84" s="186">
        <f t="shared" si="73"/>
        <v>0</v>
      </c>
      <c r="AN84" s="186">
        <f t="shared" si="73"/>
        <v>0</v>
      </c>
      <c r="AO84" s="186">
        <f t="shared" si="73"/>
        <v>0</v>
      </c>
      <c r="AP84" s="186">
        <f t="shared" si="73"/>
        <v>0</v>
      </c>
      <c r="AQ84" s="186">
        <f t="shared" si="73"/>
        <v>0</v>
      </c>
      <c r="AR84" s="186">
        <f t="shared" si="73"/>
        <v>0</v>
      </c>
      <c r="AS84" s="186">
        <f t="shared" si="73"/>
        <v>0</v>
      </c>
      <c r="AT84" s="186">
        <f t="shared" si="73"/>
        <v>0</v>
      </c>
      <c r="AU84" s="186">
        <f t="shared" si="73"/>
        <v>0</v>
      </c>
      <c r="AV84" s="186">
        <f t="shared" si="73"/>
        <v>0</v>
      </c>
      <c r="AW84" s="186">
        <f t="shared" si="73"/>
        <v>0</v>
      </c>
      <c r="AX84" s="186">
        <f t="shared" si="73"/>
        <v>0</v>
      </c>
      <c r="AY84" s="186">
        <f t="shared" si="73"/>
        <v>0</v>
      </c>
      <c r="AZ84" s="186">
        <f t="shared" si="73"/>
        <v>0</v>
      </c>
      <c r="BA84" s="186">
        <f t="shared" si="73"/>
        <v>0</v>
      </c>
      <c r="BB84" s="186">
        <f t="shared" si="73"/>
        <v>0</v>
      </c>
      <c r="BC84" s="186">
        <f t="shared" si="73"/>
        <v>0</v>
      </c>
      <c r="BD84" s="186">
        <f t="shared" si="73"/>
        <v>0</v>
      </c>
      <c r="BE84" s="186">
        <f t="shared" si="73"/>
        <v>0</v>
      </c>
      <c r="BF84" s="186">
        <f t="shared" si="73"/>
        <v>0</v>
      </c>
      <c r="BG84" s="186">
        <f t="shared" si="73"/>
        <v>0</v>
      </c>
      <c r="BH84" s="186">
        <f t="shared" si="73"/>
        <v>0</v>
      </c>
      <c r="BI84" s="186">
        <f t="shared" si="73"/>
        <v>0</v>
      </c>
      <c r="BJ84" s="186">
        <f t="shared" si="73"/>
        <v>0</v>
      </c>
      <c r="BK84" s="186">
        <f t="shared" si="73"/>
        <v>0</v>
      </c>
      <c r="BL84" s="186">
        <f t="shared" si="73"/>
        <v>0</v>
      </c>
      <c r="BM84" s="186">
        <f t="shared" si="73"/>
        <v>0</v>
      </c>
      <c r="BN84" s="186">
        <f t="shared" si="73"/>
        <v>0</v>
      </c>
      <c r="BO84" s="186">
        <f t="shared" ref="BO84:CS84" si="74">SUM(BO85:BO87)</f>
        <v>0</v>
      </c>
      <c r="BP84" s="186">
        <f t="shared" si="74"/>
        <v>0</v>
      </c>
      <c r="BQ84" s="186">
        <f t="shared" si="74"/>
        <v>0</v>
      </c>
      <c r="BR84" s="186">
        <f t="shared" si="74"/>
        <v>0</v>
      </c>
      <c r="BS84" s="186">
        <f t="shared" si="74"/>
        <v>0</v>
      </c>
      <c r="BT84" s="186">
        <f t="shared" si="74"/>
        <v>0</v>
      </c>
      <c r="BU84" s="186">
        <f t="shared" si="74"/>
        <v>0</v>
      </c>
      <c r="BV84" s="186">
        <f t="shared" si="74"/>
        <v>0</v>
      </c>
      <c r="BW84" s="186">
        <f t="shared" si="74"/>
        <v>0</v>
      </c>
      <c r="BX84" s="186">
        <f t="shared" si="74"/>
        <v>0</v>
      </c>
      <c r="BY84" s="186">
        <f t="shared" si="74"/>
        <v>0</v>
      </c>
      <c r="BZ84" s="186">
        <f t="shared" si="74"/>
        <v>0</v>
      </c>
      <c r="CA84" s="186">
        <f t="shared" si="74"/>
        <v>0</v>
      </c>
      <c r="CB84" s="186">
        <f t="shared" si="74"/>
        <v>0</v>
      </c>
      <c r="CC84" s="186">
        <f t="shared" si="74"/>
        <v>0</v>
      </c>
      <c r="CD84" s="186">
        <f t="shared" si="74"/>
        <v>0</v>
      </c>
      <c r="CE84" s="186">
        <f t="shared" si="74"/>
        <v>0</v>
      </c>
      <c r="CF84" s="186">
        <f t="shared" si="74"/>
        <v>49.2</v>
      </c>
      <c r="CG84" s="186">
        <f t="shared" si="74"/>
        <v>49.2</v>
      </c>
      <c r="CH84" s="186">
        <f t="shared" si="74"/>
        <v>11.4</v>
      </c>
      <c r="CI84" s="186">
        <f t="shared" si="74"/>
        <v>0</v>
      </c>
      <c r="CJ84" s="186">
        <f t="shared" si="74"/>
        <v>0</v>
      </c>
      <c r="CK84" s="186">
        <f>SUM(CK85:CK87)</f>
        <v>0</v>
      </c>
      <c r="CL84" s="186">
        <f t="shared" si="74"/>
        <v>0</v>
      </c>
      <c r="CM84" s="186">
        <f t="shared" si="74"/>
        <v>0</v>
      </c>
      <c r="CN84" s="186">
        <f t="shared" si="74"/>
        <v>0</v>
      </c>
      <c r="CO84" s="186">
        <f t="shared" si="74"/>
        <v>0</v>
      </c>
      <c r="CP84" s="186">
        <f t="shared" si="74"/>
        <v>0</v>
      </c>
      <c r="CQ84" s="186">
        <f t="shared" si="74"/>
        <v>0</v>
      </c>
      <c r="CR84" s="186">
        <f t="shared" si="74"/>
        <v>0</v>
      </c>
      <c r="CS84" s="187">
        <f t="shared" si="74"/>
        <v>0</v>
      </c>
      <c r="CT84" s="183">
        <f>SUM(B84:CS84)</f>
        <v>109.80000000000001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[7]Sheet2!$B$5:$CS$5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[8]Sheet2!$B$5:$CS$5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49.2</v>
      </c>
      <c r="CG86" s="1">
        <v>49.2</v>
      </c>
      <c r="CH86" s="1">
        <v>11.4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5">SUM(B86:CS86)</f>
        <v>109.80000000000001</v>
      </c>
      <c r="CU86" s="128"/>
    </row>
    <row r="87" spans="1:102">
      <c r="A87" s="22" t="s">
        <v>56</v>
      </c>
      <c r="B87" s="35" cm="1">
        <f t="array" ref="B87:CS87">[9]Sheet2!$B$5:$CS$5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5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6">SUM(C89:C90)</f>
        <v>0</v>
      </c>
      <c r="D88" s="188">
        <f t="shared" si="76"/>
        <v>0</v>
      </c>
      <c r="E88" s="188">
        <f t="shared" si="76"/>
        <v>0</v>
      </c>
      <c r="F88" s="188">
        <f t="shared" si="76"/>
        <v>0</v>
      </c>
      <c r="G88" s="188">
        <f t="shared" si="76"/>
        <v>0</v>
      </c>
      <c r="H88" s="188">
        <f t="shared" si="76"/>
        <v>0</v>
      </c>
      <c r="I88" s="188">
        <f t="shared" si="76"/>
        <v>0</v>
      </c>
      <c r="J88" s="188">
        <f t="shared" si="76"/>
        <v>0</v>
      </c>
      <c r="K88" s="188">
        <f t="shared" si="76"/>
        <v>0</v>
      </c>
      <c r="L88" s="188">
        <f t="shared" si="76"/>
        <v>0</v>
      </c>
      <c r="M88" s="188">
        <f t="shared" si="76"/>
        <v>0</v>
      </c>
      <c r="N88" s="188">
        <f t="shared" si="76"/>
        <v>0</v>
      </c>
      <c r="O88" s="188">
        <f t="shared" si="76"/>
        <v>0</v>
      </c>
      <c r="P88" s="188">
        <f t="shared" si="76"/>
        <v>0</v>
      </c>
      <c r="Q88" s="188">
        <f t="shared" si="76"/>
        <v>0</v>
      </c>
      <c r="R88" s="188">
        <f t="shared" si="76"/>
        <v>0</v>
      </c>
      <c r="S88" s="188">
        <f t="shared" si="76"/>
        <v>0</v>
      </c>
      <c r="T88" s="188">
        <f t="shared" si="76"/>
        <v>0</v>
      </c>
      <c r="U88" s="188">
        <f t="shared" si="76"/>
        <v>0</v>
      </c>
      <c r="V88" s="188">
        <f t="shared" si="76"/>
        <v>0</v>
      </c>
      <c r="W88" s="188">
        <f t="shared" si="76"/>
        <v>0</v>
      </c>
      <c r="X88" s="188">
        <f t="shared" si="76"/>
        <v>0</v>
      </c>
      <c r="Y88" s="188">
        <f t="shared" si="76"/>
        <v>0</v>
      </c>
      <c r="Z88" s="188">
        <f t="shared" si="76"/>
        <v>0</v>
      </c>
      <c r="AA88" s="188">
        <f t="shared" si="76"/>
        <v>0</v>
      </c>
      <c r="AB88" s="188">
        <f t="shared" si="76"/>
        <v>2.5600000000000002E-3</v>
      </c>
      <c r="AC88" s="188">
        <f t="shared" si="76"/>
        <v>0.9823599999999999</v>
      </c>
      <c r="AD88" s="188">
        <f t="shared" si="76"/>
        <v>6.0479636799999996</v>
      </c>
      <c r="AE88" s="188">
        <f t="shared" si="76"/>
        <v>15.024136399999998</v>
      </c>
      <c r="AF88" s="188">
        <f t="shared" si="76"/>
        <v>27.526495599999997</v>
      </c>
      <c r="AG88" s="188">
        <f t="shared" si="76"/>
        <v>42.887896599999998</v>
      </c>
      <c r="AH88" s="188">
        <f t="shared" si="76"/>
        <v>59.764206999999999</v>
      </c>
      <c r="AI88" s="188">
        <f t="shared" si="76"/>
        <v>79.873613000000006</v>
      </c>
      <c r="AJ88" s="188">
        <f t="shared" si="76"/>
        <v>101.399641</v>
      </c>
      <c r="AK88" s="188">
        <f t="shared" si="76"/>
        <v>120.99814100000002</v>
      </c>
      <c r="AL88" s="188">
        <f t="shared" si="76"/>
        <v>138.488597</v>
      </c>
      <c r="AM88" s="188">
        <f t="shared" si="76"/>
        <v>150.172281</v>
      </c>
      <c r="AN88" s="188">
        <f t="shared" si="76"/>
        <v>158.68010700000002</v>
      </c>
      <c r="AO88" s="188">
        <f t="shared" si="76"/>
        <v>166.77735200000001</v>
      </c>
      <c r="AP88" s="188">
        <f t="shared" si="76"/>
        <v>171.15598799999998</v>
      </c>
      <c r="AQ88" s="188">
        <f t="shared" si="76"/>
        <v>184.59261500000002</v>
      </c>
      <c r="AR88" s="188">
        <f t="shared" si="76"/>
        <v>197.78697699999998</v>
      </c>
      <c r="AS88" s="188">
        <f t="shared" si="76"/>
        <v>204.96866399999999</v>
      </c>
      <c r="AT88" s="188">
        <f t="shared" si="76"/>
        <v>217.24109799999999</v>
      </c>
      <c r="AU88" s="188">
        <f t="shared" si="76"/>
        <v>216.199276</v>
      </c>
      <c r="AV88" s="188">
        <f t="shared" si="76"/>
        <v>217.40308500000003</v>
      </c>
      <c r="AW88" s="188">
        <f t="shared" si="76"/>
        <v>223.94139300000001</v>
      </c>
      <c r="AX88" s="188">
        <f t="shared" si="76"/>
        <v>228.03459700000002</v>
      </c>
      <c r="AY88" s="188">
        <f t="shared" si="76"/>
        <v>234.04579199999995</v>
      </c>
      <c r="AZ88" s="188">
        <f t="shared" si="76"/>
        <v>231.55453400000005</v>
      </c>
      <c r="BA88" s="188">
        <f t="shared" si="76"/>
        <v>222.86101100000002</v>
      </c>
      <c r="BB88" s="188">
        <f t="shared" si="76"/>
        <v>229.377666</v>
      </c>
      <c r="BC88" s="188">
        <f t="shared" si="76"/>
        <v>223.59277800000001</v>
      </c>
      <c r="BD88" s="188">
        <f t="shared" si="76"/>
        <v>216.23005899999998</v>
      </c>
      <c r="BE88" s="188">
        <f t="shared" si="76"/>
        <v>204.25524199999998</v>
      </c>
      <c r="BF88" s="188">
        <f t="shared" si="76"/>
        <v>199.929034</v>
      </c>
      <c r="BG88" s="188">
        <f t="shared" si="76"/>
        <v>189.11759899999998</v>
      </c>
      <c r="BH88" s="188">
        <f t="shared" si="76"/>
        <v>179.409762</v>
      </c>
      <c r="BI88" s="188">
        <f t="shared" si="76"/>
        <v>168.40279999999998</v>
      </c>
      <c r="BJ88" s="188">
        <f t="shared" si="76"/>
        <v>158.30490399999999</v>
      </c>
      <c r="BK88" s="188">
        <f t="shared" si="76"/>
        <v>148.69456299999999</v>
      </c>
      <c r="BL88" s="188">
        <f t="shared" si="76"/>
        <v>137.99078499999999</v>
      </c>
      <c r="BM88" s="188">
        <f t="shared" si="76"/>
        <v>120.130146</v>
      </c>
      <c r="BN88" s="188">
        <f t="shared" si="76"/>
        <v>111.02676699999999</v>
      </c>
      <c r="BO88" s="188">
        <f t="shared" ref="BO88:CS88" si="77">SUM(BO89:BO90)</f>
        <v>91.597186000000008</v>
      </c>
      <c r="BP88" s="188">
        <f t="shared" si="77"/>
        <v>73.237258999999995</v>
      </c>
      <c r="BQ88" s="188">
        <f t="shared" si="77"/>
        <v>54.443748900000003</v>
      </c>
      <c r="BR88" s="188">
        <f t="shared" si="77"/>
        <v>37.9841087</v>
      </c>
      <c r="BS88" s="188">
        <f t="shared" si="77"/>
        <v>23.226139600000003</v>
      </c>
      <c r="BT88" s="188">
        <f t="shared" si="77"/>
        <v>11.256165200000002</v>
      </c>
      <c r="BU88" s="188">
        <f t="shared" si="77"/>
        <v>3.72168432</v>
      </c>
      <c r="BV88" s="188">
        <f t="shared" si="77"/>
        <v>0.50958999999999999</v>
      </c>
      <c r="BW88" s="188">
        <f t="shared" si="77"/>
        <v>3.6159999999999998E-2</v>
      </c>
      <c r="BX88" s="188">
        <f t="shared" si="77"/>
        <v>0</v>
      </c>
      <c r="BY88" s="188">
        <f t="shared" si="77"/>
        <v>0</v>
      </c>
      <c r="BZ88" s="188">
        <f t="shared" si="77"/>
        <v>0</v>
      </c>
      <c r="CA88" s="188">
        <f t="shared" si="77"/>
        <v>0</v>
      </c>
      <c r="CB88" s="188">
        <f t="shared" si="77"/>
        <v>0</v>
      </c>
      <c r="CC88" s="188">
        <f t="shared" si="77"/>
        <v>0</v>
      </c>
      <c r="CD88" s="188">
        <f t="shared" si="77"/>
        <v>0</v>
      </c>
      <c r="CE88" s="188">
        <f t="shared" si="77"/>
        <v>0</v>
      </c>
      <c r="CF88" s="188">
        <f t="shared" si="77"/>
        <v>0</v>
      </c>
      <c r="CG88" s="188">
        <f t="shared" si="77"/>
        <v>0</v>
      </c>
      <c r="CH88" s="188">
        <f t="shared" si="77"/>
        <v>0</v>
      </c>
      <c r="CI88" s="188">
        <f t="shared" si="77"/>
        <v>0</v>
      </c>
      <c r="CJ88" s="188">
        <f t="shared" si="77"/>
        <v>0</v>
      </c>
      <c r="CK88" s="188">
        <f t="shared" si="77"/>
        <v>0</v>
      </c>
      <c r="CL88" s="188">
        <f t="shared" si="77"/>
        <v>0</v>
      </c>
      <c r="CM88" s="188">
        <f t="shared" si="77"/>
        <v>0</v>
      </c>
      <c r="CN88" s="188">
        <f t="shared" si="77"/>
        <v>0</v>
      </c>
      <c r="CO88" s="188">
        <f t="shared" si="77"/>
        <v>0</v>
      </c>
      <c r="CP88" s="188">
        <f t="shared" si="77"/>
        <v>0</v>
      </c>
      <c r="CQ88" s="188">
        <f t="shared" si="77"/>
        <v>0</v>
      </c>
      <c r="CR88" s="188">
        <f t="shared" si="77"/>
        <v>0</v>
      </c>
      <c r="CS88" s="188">
        <f t="shared" si="77"/>
        <v>0</v>
      </c>
      <c r="CT88" s="183">
        <f>SUM(B88:CS88)</f>
        <v>6200.8845280000005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[10]Consol_Captive!B7/1000</f>
        <v>0</v>
      </c>
      <c r="C89" s="189">
        <f>[10]Consol_Captive!C7/1000</f>
        <v>0</v>
      </c>
      <c r="D89" s="189">
        <f>[10]Consol_Captive!D7/1000</f>
        <v>0</v>
      </c>
      <c r="E89" s="189">
        <f>[10]Consol_Captive!E7/1000</f>
        <v>0</v>
      </c>
      <c r="F89" s="189">
        <f>[10]Consol_Captive!F7/1000</f>
        <v>0</v>
      </c>
      <c r="G89" s="189">
        <f>[10]Consol_Captive!G7/1000</f>
        <v>0</v>
      </c>
      <c r="H89" s="189">
        <f>[10]Consol_Captive!H7/1000</f>
        <v>0</v>
      </c>
      <c r="I89" s="189">
        <f>[10]Consol_Captive!I7/1000</f>
        <v>0</v>
      </c>
      <c r="J89" s="189">
        <f>[10]Consol_Captive!J7/1000</f>
        <v>0</v>
      </c>
      <c r="K89" s="189">
        <f>[10]Consol_Captive!K7/1000</f>
        <v>0</v>
      </c>
      <c r="L89" s="189">
        <f>[10]Consol_Captive!L7/1000</f>
        <v>0</v>
      </c>
      <c r="M89" s="189">
        <f>[10]Consol_Captive!M7/1000</f>
        <v>0</v>
      </c>
      <c r="N89" s="189">
        <f>[10]Consol_Captive!N7/1000</f>
        <v>0</v>
      </c>
      <c r="O89" s="189">
        <f>[10]Consol_Captive!O7/1000</f>
        <v>0</v>
      </c>
      <c r="P89" s="189">
        <f>[10]Consol_Captive!P7/1000</f>
        <v>0</v>
      </c>
      <c r="Q89" s="189">
        <f>[10]Consol_Captive!Q7/1000</f>
        <v>0</v>
      </c>
      <c r="R89" s="189">
        <f>[10]Consol_Captive!R7/1000</f>
        <v>0</v>
      </c>
      <c r="S89" s="189">
        <f>[10]Consol_Captive!S7/1000</f>
        <v>0</v>
      </c>
      <c r="T89" s="189">
        <f>[10]Consol_Captive!T7/1000</f>
        <v>0</v>
      </c>
      <c r="U89" s="189">
        <f>[10]Consol_Captive!U7/1000</f>
        <v>0</v>
      </c>
      <c r="V89" s="189">
        <f>[10]Consol_Captive!V7/1000</f>
        <v>0</v>
      </c>
      <c r="W89" s="189">
        <f>[10]Consol_Captive!W7/1000</f>
        <v>0</v>
      </c>
      <c r="X89" s="189">
        <f>[10]Consol_Captive!X7/1000</f>
        <v>0</v>
      </c>
      <c r="Y89" s="189">
        <f>[10]Consol_Captive!Y7/1000</f>
        <v>0</v>
      </c>
      <c r="Z89" s="189">
        <f>[10]Consol_Captive!Z7/1000</f>
        <v>0</v>
      </c>
      <c r="AA89" s="189">
        <f>[10]Consol_Captive!AA7/1000</f>
        <v>0</v>
      </c>
      <c r="AB89" s="189">
        <f>[10]Consol_Captive!AB7/1000</f>
        <v>2.16E-3</v>
      </c>
      <c r="AC89" s="189">
        <f>[10]Consol_Captive!AC7/1000</f>
        <v>0.76879999999999993</v>
      </c>
      <c r="AD89" s="189">
        <f>[10]Consol_Captive!AD7/1000</f>
        <v>4.3430836799999994</v>
      </c>
      <c r="AE89" s="189">
        <f>[10]Consol_Captive!AE7/1000</f>
        <v>10.656076399999998</v>
      </c>
      <c r="AF89" s="189">
        <f>[10]Consol_Captive!AF7/1000</f>
        <v>19.020555599999998</v>
      </c>
      <c r="AG89" s="189">
        <f>[10]Consol_Captive!AG7/1000</f>
        <v>29.225096600000001</v>
      </c>
      <c r="AH89" s="189">
        <f>[10]Consol_Captive!AH7/1000</f>
        <v>40.027076999999998</v>
      </c>
      <c r="AI89" s="189">
        <f>[10]Consol_Captive!AI7/1000</f>
        <v>52.277152999999998</v>
      </c>
      <c r="AJ89" s="189">
        <f>[10]Consol_Captive!AJ7/1000</f>
        <v>64.448761000000005</v>
      </c>
      <c r="AK89" s="189">
        <f>[10]Consol_Captive!AK7/1000</f>
        <v>75.879901000000018</v>
      </c>
      <c r="AL89" s="189">
        <f>[10]Consol_Captive!AL7/1000</f>
        <v>86.325766999999999</v>
      </c>
      <c r="AM89" s="189">
        <f>[10]Consol_Captive!AM7/1000</f>
        <v>91.905440999999996</v>
      </c>
      <c r="AN89" s="189">
        <f>[10]Consol_Captive!AN7/1000</f>
        <v>95.037637000000004</v>
      </c>
      <c r="AO89" s="189">
        <f>[10]Consol_Captive!AO7/1000</f>
        <v>98.167122000000006</v>
      </c>
      <c r="AP89" s="189">
        <f>[10]Consol_Captive!AP7/1000</f>
        <v>98.255717999999987</v>
      </c>
      <c r="AQ89" s="189">
        <f>[10]Consol_Captive!AQ7/1000</f>
        <v>108.25307500000001</v>
      </c>
      <c r="AR89" s="189">
        <f>[10]Consol_Captive!AR7/1000</f>
        <v>118.43225700000001</v>
      </c>
      <c r="AS89" s="189">
        <f>[10]Consol_Captive!AS7/1000</f>
        <v>123.06675399999999</v>
      </c>
      <c r="AT89" s="189">
        <f>[10]Consol_Captive!AT7/1000</f>
        <v>133.44103799999999</v>
      </c>
      <c r="AU89" s="189">
        <f>[10]Consol_Captive!AU7/1000</f>
        <v>130.626126</v>
      </c>
      <c r="AV89" s="189">
        <f>[10]Consol_Captive!AV7/1000</f>
        <v>132.38154500000002</v>
      </c>
      <c r="AW89" s="189">
        <f>[10]Consol_Captive!AW7/1000</f>
        <v>139.50412299999999</v>
      </c>
      <c r="AX89" s="189">
        <f>[10]Consol_Captive!AX7/1000</f>
        <v>143.97291700000002</v>
      </c>
      <c r="AY89" s="189">
        <f>[10]Consol_Captive!AY7/1000</f>
        <v>149.07776199999998</v>
      </c>
      <c r="AZ89" s="189">
        <f>[10]Consol_Captive!AZ7/1000</f>
        <v>148.89251400000003</v>
      </c>
      <c r="BA89" s="189">
        <f>[10]Consol_Captive!BA7/1000</f>
        <v>139.31348100000002</v>
      </c>
      <c r="BB89" s="189">
        <f>[10]Consol_Captive!BB7/1000</f>
        <v>144.648506</v>
      </c>
      <c r="BC89" s="189">
        <f>[10]Consol_Captive!BC7/1000</f>
        <v>142.528828</v>
      </c>
      <c r="BD89" s="189">
        <f>[10]Consol_Captive!BD7/1000</f>
        <v>137.325729</v>
      </c>
      <c r="BE89" s="189">
        <f>[10]Consol_Captive!BE7/1000</f>
        <v>128.14755199999999</v>
      </c>
      <c r="BF89" s="189">
        <f>[10]Consol_Captive!BF7/1000</f>
        <v>129.014534</v>
      </c>
      <c r="BG89" s="189">
        <f>[10]Consol_Captive!BG7/1000</f>
        <v>120.60931899999999</v>
      </c>
      <c r="BH89" s="189">
        <f>[10]Consol_Captive!BH7/1000</f>
        <v>112.188152</v>
      </c>
      <c r="BI89" s="189">
        <f>[10]Consol_Captive!BI7/1000</f>
        <v>104.61241</v>
      </c>
      <c r="BJ89" s="189">
        <f>[10]Consol_Captive!BJ7/1000</f>
        <v>98.304304000000002</v>
      </c>
      <c r="BK89" s="189">
        <f>[10]Consol_Captive!BK7/1000</f>
        <v>91.530872999999985</v>
      </c>
      <c r="BL89" s="189">
        <f>[10]Consol_Captive!BL7/1000</f>
        <v>85.254014999999995</v>
      </c>
      <c r="BM89" s="189">
        <f>[10]Consol_Captive!BM7/1000</f>
        <v>72.887456</v>
      </c>
      <c r="BN89" s="189">
        <f>[10]Consol_Captive!BN7/1000</f>
        <v>67.597076999999999</v>
      </c>
      <c r="BO89" s="189">
        <f>[10]Consol_Captive!BO7/1000</f>
        <v>54.875896000000004</v>
      </c>
      <c r="BP89" s="189">
        <f>[10]Consol_Captive!BP7/1000</f>
        <v>43.213048999999998</v>
      </c>
      <c r="BQ89" s="189">
        <f>[10]Consol_Captive!BQ7/1000</f>
        <v>31.773528899999999</v>
      </c>
      <c r="BR89" s="189">
        <f>[10]Consol_Captive!BR7/1000</f>
        <v>21.780138700000002</v>
      </c>
      <c r="BS89" s="189">
        <f>[10]Consol_Captive!BS7/1000</f>
        <v>13.097819600000001</v>
      </c>
      <c r="BT89" s="189">
        <f>[10]Consol_Captive!BT7/1000</f>
        <v>6.2109052000000009</v>
      </c>
      <c r="BU89" s="189">
        <f>[10]Consol_Captive!BU7/1000</f>
        <v>1.8207643199999999</v>
      </c>
      <c r="BV89" s="189">
        <f>[10]Consol_Captive!BV7/1000</f>
        <v>0.15456</v>
      </c>
      <c r="BW89" s="189">
        <f>[10]Consol_Captive!BW7/1000</f>
        <v>1.6000000000000001E-4</v>
      </c>
      <c r="BX89" s="189">
        <f>[10]Consol_Captive!BX7/1000</f>
        <v>0</v>
      </c>
      <c r="BY89" s="189">
        <f>[10]Consol_Captive!BY7/1000</f>
        <v>0</v>
      </c>
      <c r="BZ89" s="189">
        <f>[10]Consol_Captive!BZ7/1000</f>
        <v>0</v>
      </c>
      <c r="CA89" s="189">
        <f>[10]Consol_Captive!CA7/1000</f>
        <v>0</v>
      </c>
      <c r="CB89" s="189">
        <f>[10]Consol_Captive!CB7/1000</f>
        <v>0</v>
      </c>
      <c r="CC89" s="189">
        <f>[10]Consol_Captive!CC7/1000</f>
        <v>0</v>
      </c>
      <c r="CD89" s="189">
        <f>[10]Consol_Captive!CD7/1000</f>
        <v>0</v>
      </c>
      <c r="CE89" s="189">
        <f>[10]Consol_Captive!CE7/1000</f>
        <v>0</v>
      </c>
      <c r="CF89" s="189">
        <f>[10]Consol_Captive!CF7/1000</f>
        <v>0</v>
      </c>
      <c r="CG89" s="189">
        <f>[10]Consol_Captive!CG7/1000</f>
        <v>0</v>
      </c>
      <c r="CH89" s="189">
        <f>[10]Consol_Captive!CH7/1000</f>
        <v>0</v>
      </c>
      <c r="CI89" s="189">
        <f>[10]Consol_Captive!CI7/1000</f>
        <v>0</v>
      </c>
      <c r="CJ89" s="189">
        <f>[10]Consol_Captive!CJ7/1000</f>
        <v>0</v>
      </c>
      <c r="CK89" s="189">
        <f>[10]Consol_Captive!CK7/1000</f>
        <v>0</v>
      </c>
      <c r="CL89" s="189">
        <f>[10]Consol_Captive!CL7/1000</f>
        <v>0</v>
      </c>
      <c r="CM89" s="189">
        <f>[10]Consol_Captive!CM7/1000</f>
        <v>0</v>
      </c>
      <c r="CN89" s="189">
        <f>[10]Consol_Captive!CN7/1000</f>
        <v>0</v>
      </c>
      <c r="CO89" s="189">
        <f>[10]Consol_Captive!CO7/1000</f>
        <v>0</v>
      </c>
      <c r="CP89" s="189">
        <f>[10]Consol_Captive!CP7/1000</f>
        <v>0</v>
      </c>
      <c r="CQ89" s="189">
        <f>[10]Consol_Captive!CQ7/1000</f>
        <v>0</v>
      </c>
      <c r="CR89" s="189">
        <f>[10]Consol_Captive!CR7/1000</f>
        <v>0</v>
      </c>
      <c r="CS89" s="189">
        <f>[10]Consol_Captive!CS7/1000</f>
        <v>0</v>
      </c>
      <c r="CT89" s="234">
        <f t="shared" ref="CT89:CT92" si="78">SUM(B89:CS89)</f>
        <v>3840.8775180000007</v>
      </c>
      <c r="CU89" s="235"/>
    </row>
    <row r="90" spans="1:102">
      <c r="A90" s="22" t="s">
        <v>73</v>
      </c>
      <c r="B90" s="189">
        <f>[10]Consol_TP!B7/1000</f>
        <v>0</v>
      </c>
      <c r="C90" s="189">
        <f>[10]Consol_TP!C7/1000</f>
        <v>0</v>
      </c>
      <c r="D90" s="189">
        <f>[10]Consol_TP!D7/1000</f>
        <v>0</v>
      </c>
      <c r="E90" s="189">
        <f>[10]Consol_TP!E7/1000</f>
        <v>0</v>
      </c>
      <c r="F90" s="189">
        <f>[10]Consol_TP!F7/1000</f>
        <v>0</v>
      </c>
      <c r="G90" s="189">
        <f>[10]Consol_TP!G7/1000</f>
        <v>0</v>
      </c>
      <c r="H90" s="189">
        <f>[10]Consol_TP!H7/1000</f>
        <v>0</v>
      </c>
      <c r="I90" s="189">
        <f>[10]Consol_TP!I7/1000</f>
        <v>0</v>
      </c>
      <c r="J90" s="189">
        <f>[10]Consol_TP!J7/1000</f>
        <v>0</v>
      </c>
      <c r="K90" s="189">
        <f>[10]Consol_TP!K7/1000</f>
        <v>0</v>
      </c>
      <c r="L90" s="189">
        <f>[10]Consol_TP!L7/1000</f>
        <v>0</v>
      </c>
      <c r="M90" s="189">
        <f>[10]Consol_TP!M7/1000</f>
        <v>0</v>
      </c>
      <c r="N90" s="189">
        <f>[10]Consol_TP!N7/1000</f>
        <v>0</v>
      </c>
      <c r="O90" s="189">
        <f>[10]Consol_TP!O7/1000</f>
        <v>0</v>
      </c>
      <c r="P90" s="189">
        <f>[10]Consol_TP!P7/1000</f>
        <v>0</v>
      </c>
      <c r="Q90" s="189">
        <f>[10]Consol_TP!Q7/1000</f>
        <v>0</v>
      </c>
      <c r="R90" s="189">
        <f>[10]Consol_TP!R7/1000</f>
        <v>0</v>
      </c>
      <c r="S90" s="189">
        <f>[10]Consol_TP!S7/1000</f>
        <v>0</v>
      </c>
      <c r="T90" s="189">
        <f>[10]Consol_TP!T7/1000</f>
        <v>0</v>
      </c>
      <c r="U90" s="189">
        <f>[10]Consol_TP!U7/1000</f>
        <v>0</v>
      </c>
      <c r="V90" s="189">
        <f>[10]Consol_TP!V7/1000</f>
        <v>0</v>
      </c>
      <c r="W90" s="189">
        <f>[10]Consol_TP!W7/1000</f>
        <v>0</v>
      </c>
      <c r="X90" s="189">
        <f>[10]Consol_TP!X7/1000</f>
        <v>0</v>
      </c>
      <c r="Y90" s="189">
        <f>[10]Consol_TP!Y7/1000</f>
        <v>0</v>
      </c>
      <c r="Z90" s="189">
        <f>[10]Consol_TP!Z7/1000</f>
        <v>0</v>
      </c>
      <c r="AA90" s="189">
        <f>[10]Consol_TP!AA7/1000</f>
        <v>0</v>
      </c>
      <c r="AB90" s="189">
        <f>[10]Consol_TP!AB7/1000</f>
        <v>4.0000000000000002E-4</v>
      </c>
      <c r="AC90" s="189">
        <f>[10]Consol_TP!AC7/1000</f>
        <v>0.21356</v>
      </c>
      <c r="AD90" s="189">
        <f>[10]Consol_TP!AD7/1000</f>
        <v>1.7048800000000002</v>
      </c>
      <c r="AE90" s="189">
        <f>[10]Consol_TP!AE7/1000</f>
        <v>4.3680599999999998</v>
      </c>
      <c r="AF90" s="189">
        <f>[10]Consol_TP!AF7/1000</f>
        <v>8.5059400000000007</v>
      </c>
      <c r="AG90" s="189">
        <f>[10]Consol_TP!AG7/1000</f>
        <v>13.662799999999999</v>
      </c>
      <c r="AH90" s="189">
        <f>[10]Consol_TP!AH7/1000</f>
        <v>19.737130000000001</v>
      </c>
      <c r="AI90" s="189">
        <f>[10]Consol_TP!AI7/1000</f>
        <v>27.596460000000004</v>
      </c>
      <c r="AJ90" s="189">
        <f>[10]Consol_TP!AJ7/1000</f>
        <v>36.950880000000005</v>
      </c>
      <c r="AK90" s="189">
        <f>[10]Consol_TP!AK7/1000</f>
        <v>45.11824</v>
      </c>
      <c r="AL90" s="189">
        <f>[10]Consol_TP!AL7/1000</f>
        <v>52.16283</v>
      </c>
      <c r="AM90" s="189">
        <f>[10]Consol_TP!AM7/1000</f>
        <v>58.266840000000002</v>
      </c>
      <c r="AN90" s="189">
        <f>[10]Consol_TP!AN7/1000</f>
        <v>63.642470000000003</v>
      </c>
      <c r="AO90" s="189">
        <f>[10]Consol_TP!AO7/1000</f>
        <v>68.610230000000001</v>
      </c>
      <c r="AP90" s="189">
        <f>[10]Consol_TP!AP7/1000</f>
        <v>72.900269999999992</v>
      </c>
      <c r="AQ90" s="189">
        <f>[10]Consol_TP!AQ7/1000</f>
        <v>76.339540000000014</v>
      </c>
      <c r="AR90" s="189">
        <f>[10]Consol_TP!AR7/1000</f>
        <v>79.354719999999986</v>
      </c>
      <c r="AS90" s="189">
        <f>[10]Consol_TP!AS7/1000</f>
        <v>81.901909999999987</v>
      </c>
      <c r="AT90" s="189">
        <f>[10]Consol_TP!AT7/1000</f>
        <v>83.800060000000002</v>
      </c>
      <c r="AU90" s="189">
        <f>[10]Consol_TP!AU7/1000</f>
        <v>85.573149999999998</v>
      </c>
      <c r="AV90" s="189">
        <f>[10]Consol_TP!AV7/1000</f>
        <v>85.021540000000002</v>
      </c>
      <c r="AW90" s="189">
        <f>[10]Consol_TP!AW7/1000</f>
        <v>84.437269999999998</v>
      </c>
      <c r="AX90" s="189">
        <f>[10]Consol_TP!AX7/1000</f>
        <v>84.061679999999996</v>
      </c>
      <c r="AY90" s="189">
        <f>[10]Consol_TP!AY7/1000</f>
        <v>84.968029999999985</v>
      </c>
      <c r="AZ90" s="189">
        <f>[10]Consol_TP!AZ7/1000</f>
        <v>82.662019999999998</v>
      </c>
      <c r="BA90" s="189">
        <f>[10]Consol_TP!BA7/1000</f>
        <v>83.547529999999995</v>
      </c>
      <c r="BB90" s="189">
        <f>[10]Consol_TP!BB7/1000</f>
        <v>84.729160000000007</v>
      </c>
      <c r="BC90" s="189">
        <f>[10]Consol_TP!BC7/1000</f>
        <v>81.063949999999991</v>
      </c>
      <c r="BD90" s="189">
        <f>[10]Consol_TP!BD7/1000</f>
        <v>78.904330000000002</v>
      </c>
      <c r="BE90" s="189">
        <f>[10]Consol_TP!BE7/1000</f>
        <v>76.107689999999991</v>
      </c>
      <c r="BF90" s="189">
        <f>[10]Consol_TP!BF7/1000</f>
        <v>70.914500000000018</v>
      </c>
      <c r="BG90" s="189">
        <f>[10]Consol_TP!BG7/1000</f>
        <v>68.508279999999999</v>
      </c>
      <c r="BH90" s="189">
        <f>[10]Consol_TP!BH7/1000</f>
        <v>67.221609999999984</v>
      </c>
      <c r="BI90" s="189">
        <f>[10]Consol_TP!BI7/1000</f>
        <v>63.790389999999995</v>
      </c>
      <c r="BJ90" s="189">
        <f>[10]Consol_TP!BJ7/1000</f>
        <v>60.000599999999999</v>
      </c>
      <c r="BK90" s="189">
        <f>[10]Consol_TP!BK7/1000</f>
        <v>57.163689999999995</v>
      </c>
      <c r="BL90" s="189">
        <f>[10]Consol_TP!BL7/1000</f>
        <v>52.73677</v>
      </c>
      <c r="BM90" s="189">
        <f>[10]Consol_TP!BM7/1000</f>
        <v>47.242690000000003</v>
      </c>
      <c r="BN90" s="189">
        <f>[10]Consol_TP!BN7/1000</f>
        <v>43.429689999999994</v>
      </c>
      <c r="BO90" s="189">
        <f>[10]Consol_TP!BO7/1000</f>
        <v>36.721290000000003</v>
      </c>
      <c r="BP90" s="189">
        <f>[10]Consol_TP!BP7/1000</f>
        <v>30.02421</v>
      </c>
      <c r="BQ90" s="189">
        <f>[10]Consol_TP!BQ7/1000</f>
        <v>22.67022</v>
      </c>
      <c r="BR90" s="189">
        <f>[10]Consol_TP!BR7/1000</f>
        <v>16.203969999999998</v>
      </c>
      <c r="BS90" s="189">
        <f>[10]Consol_TP!BS7/1000</f>
        <v>10.12832</v>
      </c>
      <c r="BT90" s="189">
        <f>[10]Consol_TP!BT7/1000</f>
        <v>5.0452599999999999</v>
      </c>
      <c r="BU90" s="189">
        <f>[10]Consol_TP!BU7/1000</f>
        <v>1.9009200000000002</v>
      </c>
      <c r="BV90" s="189">
        <f>[10]Consol_TP!BV7/1000</f>
        <v>0.35502999999999996</v>
      </c>
      <c r="BW90" s="189">
        <f>[10]Consol_TP!BW7/1000</f>
        <v>3.5999999999999997E-2</v>
      </c>
      <c r="BX90" s="189">
        <f>[10]Consol_TP!BX7/1000</f>
        <v>0</v>
      </c>
      <c r="BY90" s="189">
        <f>[10]Consol_TP!BY7/1000</f>
        <v>0</v>
      </c>
      <c r="BZ90" s="189">
        <f>[10]Consol_TP!BZ7/1000</f>
        <v>0</v>
      </c>
      <c r="CA90" s="189">
        <f>[10]Consol_TP!CA7/1000</f>
        <v>0</v>
      </c>
      <c r="CB90" s="189">
        <f>[10]Consol_TP!CB7/1000</f>
        <v>0</v>
      </c>
      <c r="CC90" s="189">
        <f>[10]Consol_TP!CC7/1000</f>
        <v>0</v>
      </c>
      <c r="CD90" s="189">
        <f>[10]Consol_TP!CD7/1000</f>
        <v>0</v>
      </c>
      <c r="CE90" s="189">
        <f>[10]Consol_TP!CE7/1000</f>
        <v>0</v>
      </c>
      <c r="CF90" s="189">
        <f>[10]Consol_TP!CF7/1000</f>
        <v>0</v>
      </c>
      <c r="CG90" s="189">
        <f>[10]Consol_TP!CG7/1000</f>
        <v>0</v>
      </c>
      <c r="CH90" s="189">
        <f>[10]Consol_TP!CH7/1000</f>
        <v>0</v>
      </c>
      <c r="CI90" s="189">
        <f>[10]Consol_TP!CI7/1000</f>
        <v>0</v>
      </c>
      <c r="CJ90" s="189">
        <f>[10]Consol_TP!CJ7/1000</f>
        <v>0</v>
      </c>
      <c r="CK90" s="189">
        <f>[10]Consol_TP!CK7/1000</f>
        <v>0</v>
      </c>
      <c r="CL90" s="189">
        <f>[10]Consol_TP!CL7/1000</f>
        <v>0</v>
      </c>
      <c r="CM90" s="189">
        <f>[10]Consol_TP!CM7/1000</f>
        <v>0</v>
      </c>
      <c r="CN90" s="189">
        <f>[10]Consol_TP!CN7/1000</f>
        <v>0</v>
      </c>
      <c r="CO90" s="189">
        <f>[10]Consol_TP!CO7/1000</f>
        <v>0</v>
      </c>
      <c r="CP90" s="189">
        <f>[10]Consol_TP!CP7/1000</f>
        <v>0</v>
      </c>
      <c r="CQ90" s="189">
        <f>[10]Consol_TP!CQ7/1000</f>
        <v>0</v>
      </c>
      <c r="CR90" s="189">
        <f>[10]Consol_TP!CR7/1000</f>
        <v>0</v>
      </c>
      <c r="CS90" s="189">
        <f>[10]Consol_TP!CS7/1000</f>
        <v>0</v>
      </c>
      <c r="CT90" s="234">
        <f t="shared" si="78"/>
        <v>2360.0070100000003</v>
      </c>
      <c r="CU90" s="235"/>
    </row>
    <row r="91" spans="1:102">
      <c r="A91" s="181" t="s">
        <v>58</v>
      </c>
      <c r="B91" s="190">
        <f t="shared" ref="B91:AG91" si="79">SUM(B84,B88)</f>
        <v>0</v>
      </c>
      <c r="C91" s="106">
        <f t="shared" si="79"/>
        <v>0</v>
      </c>
      <c r="D91" s="106">
        <f t="shared" si="79"/>
        <v>0</v>
      </c>
      <c r="E91" s="106">
        <f t="shared" si="79"/>
        <v>0</v>
      </c>
      <c r="F91" s="106">
        <f t="shared" si="79"/>
        <v>0</v>
      </c>
      <c r="G91" s="106">
        <f t="shared" si="79"/>
        <v>0</v>
      </c>
      <c r="H91" s="106">
        <f t="shared" si="79"/>
        <v>0</v>
      </c>
      <c r="I91" s="106">
        <f t="shared" si="79"/>
        <v>0</v>
      </c>
      <c r="J91" s="106">
        <f t="shared" si="79"/>
        <v>0</v>
      </c>
      <c r="K91" s="106">
        <f t="shared" si="79"/>
        <v>0</v>
      </c>
      <c r="L91" s="106">
        <f t="shared" si="79"/>
        <v>0</v>
      </c>
      <c r="M91" s="106">
        <f t="shared" si="79"/>
        <v>0</v>
      </c>
      <c r="N91" s="106">
        <f t="shared" si="79"/>
        <v>0</v>
      </c>
      <c r="O91" s="106">
        <f t="shared" si="79"/>
        <v>0</v>
      </c>
      <c r="P91" s="106">
        <f t="shared" si="79"/>
        <v>0</v>
      </c>
      <c r="Q91" s="106">
        <f t="shared" si="79"/>
        <v>0</v>
      </c>
      <c r="R91" s="106">
        <f t="shared" si="79"/>
        <v>0</v>
      </c>
      <c r="S91" s="106">
        <f t="shared" si="79"/>
        <v>0</v>
      </c>
      <c r="T91" s="106">
        <f t="shared" si="79"/>
        <v>0</v>
      </c>
      <c r="U91" s="106">
        <f t="shared" si="79"/>
        <v>0</v>
      </c>
      <c r="V91" s="106">
        <f t="shared" si="79"/>
        <v>0</v>
      </c>
      <c r="W91" s="106">
        <f t="shared" si="79"/>
        <v>0</v>
      </c>
      <c r="X91" s="106">
        <f t="shared" si="79"/>
        <v>0</v>
      </c>
      <c r="Y91" s="106">
        <f t="shared" si="79"/>
        <v>0</v>
      </c>
      <c r="Z91" s="106">
        <f t="shared" si="79"/>
        <v>0</v>
      </c>
      <c r="AA91" s="106">
        <f t="shared" si="79"/>
        <v>0</v>
      </c>
      <c r="AB91" s="106">
        <f t="shared" si="79"/>
        <v>2.5600000000000002E-3</v>
      </c>
      <c r="AC91" s="106">
        <f t="shared" si="79"/>
        <v>0.9823599999999999</v>
      </c>
      <c r="AD91" s="106">
        <f t="shared" si="79"/>
        <v>6.0479636799999996</v>
      </c>
      <c r="AE91" s="106">
        <f t="shared" si="79"/>
        <v>15.024136399999998</v>
      </c>
      <c r="AF91" s="106">
        <f t="shared" si="79"/>
        <v>27.526495599999997</v>
      </c>
      <c r="AG91" s="106">
        <f t="shared" si="79"/>
        <v>42.887896599999998</v>
      </c>
      <c r="AH91" s="106">
        <f t="shared" ref="AH91:BM91" si="80">SUM(AH84,AH88)</f>
        <v>59.764206999999999</v>
      </c>
      <c r="AI91" s="106">
        <f t="shared" si="80"/>
        <v>79.873613000000006</v>
      </c>
      <c r="AJ91" s="106">
        <f t="shared" si="80"/>
        <v>101.399641</v>
      </c>
      <c r="AK91" s="106">
        <f t="shared" si="80"/>
        <v>120.99814100000002</v>
      </c>
      <c r="AL91" s="106">
        <f t="shared" si="80"/>
        <v>138.488597</v>
      </c>
      <c r="AM91" s="106">
        <f t="shared" si="80"/>
        <v>150.172281</v>
      </c>
      <c r="AN91" s="106">
        <f t="shared" si="80"/>
        <v>158.68010700000002</v>
      </c>
      <c r="AO91" s="106">
        <f t="shared" si="80"/>
        <v>166.77735200000001</v>
      </c>
      <c r="AP91" s="106">
        <f t="shared" si="80"/>
        <v>171.15598799999998</v>
      </c>
      <c r="AQ91" s="106">
        <f t="shared" si="80"/>
        <v>184.59261500000002</v>
      </c>
      <c r="AR91" s="106">
        <f t="shared" si="80"/>
        <v>197.78697699999998</v>
      </c>
      <c r="AS91" s="106">
        <f t="shared" si="80"/>
        <v>204.96866399999999</v>
      </c>
      <c r="AT91" s="106">
        <f t="shared" si="80"/>
        <v>217.24109799999999</v>
      </c>
      <c r="AU91" s="106">
        <f t="shared" si="80"/>
        <v>216.199276</v>
      </c>
      <c r="AV91" s="106">
        <f t="shared" si="80"/>
        <v>217.40308500000003</v>
      </c>
      <c r="AW91" s="106">
        <f t="shared" si="80"/>
        <v>223.94139300000001</v>
      </c>
      <c r="AX91" s="106">
        <f t="shared" si="80"/>
        <v>228.03459700000002</v>
      </c>
      <c r="AY91" s="106">
        <f t="shared" si="80"/>
        <v>234.04579199999995</v>
      </c>
      <c r="AZ91" s="106">
        <f t="shared" si="80"/>
        <v>231.55453400000005</v>
      </c>
      <c r="BA91" s="106">
        <f t="shared" si="80"/>
        <v>222.86101100000002</v>
      </c>
      <c r="BB91" s="106">
        <f t="shared" si="80"/>
        <v>229.377666</v>
      </c>
      <c r="BC91" s="106">
        <f t="shared" si="80"/>
        <v>223.59277800000001</v>
      </c>
      <c r="BD91" s="106">
        <f t="shared" si="80"/>
        <v>216.23005899999998</v>
      </c>
      <c r="BE91" s="106">
        <f t="shared" si="80"/>
        <v>204.25524199999998</v>
      </c>
      <c r="BF91" s="106">
        <f t="shared" si="80"/>
        <v>199.929034</v>
      </c>
      <c r="BG91" s="106">
        <f t="shared" si="80"/>
        <v>189.11759899999998</v>
      </c>
      <c r="BH91" s="106">
        <f t="shared" si="80"/>
        <v>179.409762</v>
      </c>
      <c r="BI91" s="106">
        <f t="shared" si="80"/>
        <v>168.40279999999998</v>
      </c>
      <c r="BJ91" s="106">
        <f t="shared" si="80"/>
        <v>158.30490399999999</v>
      </c>
      <c r="BK91" s="106">
        <f t="shared" si="80"/>
        <v>148.69456299999999</v>
      </c>
      <c r="BL91" s="106">
        <f t="shared" si="80"/>
        <v>137.99078499999999</v>
      </c>
      <c r="BM91" s="106">
        <f t="shared" si="80"/>
        <v>120.130146</v>
      </c>
      <c r="BN91" s="106">
        <f t="shared" ref="BN91:CS91" si="81">SUM(BN84,BN88)</f>
        <v>111.02676699999999</v>
      </c>
      <c r="BO91" s="106">
        <f t="shared" si="81"/>
        <v>91.597186000000008</v>
      </c>
      <c r="BP91" s="106">
        <f t="shared" si="81"/>
        <v>73.237258999999995</v>
      </c>
      <c r="BQ91" s="106">
        <f t="shared" si="81"/>
        <v>54.443748900000003</v>
      </c>
      <c r="BR91" s="106">
        <f t="shared" si="81"/>
        <v>37.9841087</v>
      </c>
      <c r="BS91" s="106">
        <f t="shared" si="81"/>
        <v>23.226139600000003</v>
      </c>
      <c r="BT91" s="106">
        <f t="shared" si="81"/>
        <v>11.256165200000002</v>
      </c>
      <c r="BU91" s="106">
        <f t="shared" si="81"/>
        <v>3.72168432</v>
      </c>
      <c r="BV91" s="106">
        <f t="shared" si="81"/>
        <v>0.50958999999999999</v>
      </c>
      <c r="BW91" s="106">
        <f t="shared" si="81"/>
        <v>3.6159999999999998E-2</v>
      </c>
      <c r="BX91" s="106">
        <f t="shared" si="81"/>
        <v>0</v>
      </c>
      <c r="BY91" s="106">
        <f t="shared" si="81"/>
        <v>0</v>
      </c>
      <c r="BZ91" s="106">
        <f t="shared" si="81"/>
        <v>0</v>
      </c>
      <c r="CA91" s="106">
        <f t="shared" si="81"/>
        <v>0</v>
      </c>
      <c r="CB91" s="106">
        <f t="shared" si="81"/>
        <v>0</v>
      </c>
      <c r="CC91" s="106">
        <f t="shared" si="81"/>
        <v>0</v>
      </c>
      <c r="CD91" s="106">
        <f t="shared" si="81"/>
        <v>0</v>
      </c>
      <c r="CE91" s="106">
        <f t="shared" si="81"/>
        <v>0</v>
      </c>
      <c r="CF91" s="106">
        <f t="shared" si="81"/>
        <v>49.2</v>
      </c>
      <c r="CG91" s="106">
        <f t="shared" si="81"/>
        <v>49.2</v>
      </c>
      <c r="CH91" s="106">
        <f t="shared" si="81"/>
        <v>11.4</v>
      </c>
      <c r="CI91" s="106">
        <f t="shared" si="81"/>
        <v>0</v>
      </c>
      <c r="CJ91" s="106">
        <f t="shared" si="81"/>
        <v>0</v>
      </c>
      <c r="CK91" s="106">
        <f t="shared" si="81"/>
        <v>0</v>
      </c>
      <c r="CL91" s="106">
        <f t="shared" si="81"/>
        <v>0</v>
      </c>
      <c r="CM91" s="106">
        <f t="shared" si="81"/>
        <v>0</v>
      </c>
      <c r="CN91" s="106">
        <f t="shared" si="81"/>
        <v>0</v>
      </c>
      <c r="CO91" s="106">
        <f t="shared" si="81"/>
        <v>0</v>
      </c>
      <c r="CP91" s="106">
        <f t="shared" si="81"/>
        <v>0</v>
      </c>
      <c r="CQ91" s="106">
        <f t="shared" si="81"/>
        <v>0</v>
      </c>
      <c r="CR91" s="106">
        <f t="shared" si="81"/>
        <v>0</v>
      </c>
      <c r="CS91" s="191">
        <f t="shared" si="81"/>
        <v>0</v>
      </c>
      <c r="CT91" s="183">
        <f t="shared" si="78"/>
        <v>6310.6845279999998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2">SUM(C93:C95)</f>
        <v>32.4</v>
      </c>
      <c r="D92" s="190">
        <f t="shared" si="82"/>
        <v>32.4</v>
      </c>
      <c r="E92" s="190">
        <f t="shared" si="82"/>
        <v>32.4</v>
      </c>
      <c r="F92" s="190">
        <f t="shared" si="82"/>
        <v>32.4</v>
      </c>
      <c r="G92" s="190">
        <f t="shared" si="82"/>
        <v>32.4</v>
      </c>
      <c r="H92" s="190">
        <f t="shared" si="82"/>
        <v>32.4</v>
      </c>
      <c r="I92" s="190">
        <f t="shared" si="82"/>
        <v>32.4</v>
      </c>
      <c r="J92" s="190">
        <f t="shared" si="82"/>
        <v>32.4</v>
      </c>
      <c r="K92" s="190">
        <f t="shared" si="82"/>
        <v>32.4</v>
      </c>
      <c r="L92" s="190">
        <f t="shared" si="82"/>
        <v>32.4</v>
      </c>
      <c r="M92" s="190">
        <f t="shared" si="82"/>
        <v>32.4</v>
      </c>
      <c r="N92" s="190">
        <f t="shared" si="82"/>
        <v>32.4</v>
      </c>
      <c r="O92" s="190">
        <f t="shared" si="82"/>
        <v>32.4</v>
      </c>
      <c r="P92" s="190">
        <f t="shared" si="82"/>
        <v>32.4</v>
      </c>
      <c r="Q92" s="190">
        <f t="shared" si="82"/>
        <v>32.4</v>
      </c>
      <c r="R92" s="190">
        <f t="shared" si="82"/>
        <v>32.4</v>
      </c>
      <c r="S92" s="190">
        <f t="shared" si="82"/>
        <v>32.4</v>
      </c>
      <c r="T92" s="190">
        <f t="shared" si="82"/>
        <v>32.4</v>
      </c>
      <c r="U92" s="190">
        <f t="shared" si="82"/>
        <v>32.4</v>
      </c>
      <c r="V92" s="190">
        <f t="shared" si="82"/>
        <v>32.4</v>
      </c>
      <c r="W92" s="190">
        <f t="shared" si="82"/>
        <v>32.4</v>
      </c>
      <c r="X92" s="190">
        <f t="shared" si="82"/>
        <v>32.4</v>
      </c>
      <c r="Y92" s="190">
        <f t="shared" si="82"/>
        <v>32.4</v>
      </c>
      <c r="Z92" s="190">
        <f t="shared" si="82"/>
        <v>32.4</v>
      </c>
      <c r="AA92" s="190">
        <f t="shared" si="82"/>
        <v>32.4</v>
      </c>
      <c r="AB92" s="190">
        <f t="shared" si="82"/>
        <v>32.4</v>
      </c>
      <c r="AC92" s="190">
        <f t="shared" si="82"/>
        <v>32.4</v>
      </c>
      <c r="AD92" s="190">
        <f t="shared" si="82"/>
        <v>32.4</v>
      </c>
      <c r="AE92" s="190">
        <f t="shared" si="82"/>
        <v>32.4</v>
      </c>
      <c r="AF92" s="190">
        <f t="shared" si="82"/>
        <v>32.4</v>
      </c>
      <c r="AG92" s="190">
        <f t="shared" si="82"/>
        <v>32.4</v>
      </c>
      <c r="AH92" s="190">
        <f t="shared" si="82"/>
        <v>32.4</v>
      </c>
      <c r="AI92" s="190">
        <f t="shared" si="82"/>
        <v>32.4</v>
      </c>
      <c r="AJ92" s="190">
        <f t="shared" si="82"/>
        <v>32.4</v>
      </c>
      <c r="AK92" s="190">
        <f t="shared" si="82"/>
        <v>32.4</v>
      </c>
      <c r="AL92" s="190">
        <f t="shared" si="82"/>
        <v>32.4</v>
      </c>
      <c r="AM92" s="190">
        <f t="shared" si="82"/>
        <v>32.4</v>
      </c>
      <c r="AN92" s="190">
        <f t="shared" si="82"/>
        <v>32.4</v>
      </c>
      <c r="AO92" s="190">
        <f t="shared" si="82"/>
        <v>32.4</v>
      </c>
      <c r="AP92" s="190">
        <f t="shared" si="82"/>
        <v>32.4</v>
      </c>
      <c r="AQ92" s="190">
        <f t="shared" si="82"/>
        <v>32.4</v>
      </c>
      <c r="AR92" s="190">
        <f t="shared" si="82"/>
        <v>32.4</v>
      </c>
      <c r="AS92" s="190">
        <f t="shared" si="82"/>
        <v>32.4</v>
      </c>
      <c r="AT92" s="190">
        <f t="shared" si="82"/>
        <v>32.4</v>
      </c>
      <c r="AU92" s="190">
        <f t="shared" si="82"/>
        <v>32.4</v>
      </c>
      <c r="AV92" s="190">
        <f t="shared" si="82"/>
        <v>32.4</v>
      </c>
      <c r="AW92" s="190">
        <f t="shared" si="82"/>
        <v>32.4</v>
      </c>
      <c r="AX92" s="190">
        <f t="shared" si="82"/>
        <v>32.4</v>
      </c>
      <c r="AY92" s="190">
        <f t="shared" si="82"/>
        <v>32.4</v>
      </c>
      <c r="AZ92" s="190">
        <f t="shared" si="82"/>
        <v>32.4</v>
      </c>
      <c r="BA92" s="190">
        <f t="shared" si="82"/>
        <v>32.4</v>
      </c>
      <c r="BB92" s="190">
        <f t="shared" si="82"/>
        <v>32.4</v>
      </c>
      <c r="BC92" s="190">
        <f t="shared" si="82"/>
        <v>32.4</v>
      </c>
      <c r="BD92" s="190">
        <f t="shared" si="82"/>
        <v>32.4</v>
      </c>
      <c r="BE92" s="190">
        <f t="shared" si="82"/>
        <v>32.4</v>
      </c>
      <c r="BF92" s="190">
        <f t="shared" si="82"/>
        <v>32.4</v>
      </c>
      <c r="BG92" s="190">
        <f t="shared" si="82"/>
        <v>32.4</v>
      </c>
      <c r="BH92" s="190">
        <f t="shared" si="82"/>
        <v>32.4</v>
      </c>
      <c r="BI92" s="190">
        <f t="shared" si="82"/>
        <v>32.4</v>
      </c>
      <c r="BJ92" s="190">
        <f t="shared" si="82"/>
        <v>32.4</v>
      </c>
      <c r="BK92" s="190">
        <f t="shared" si="82"/>
        <v>32.4</v>
      </c>
      <c r="BL92" s="190">
        <f t="shared" si="82"/>
        <v>32.4</v>
      </c>
      <c r="BM92" s="190">
        <f t="shared" si="82"/>
        <v>32.4</v>
      </c>
      <c r="BN92" s="190">
        <f t="shared" si="82"/>
        <v>32.4</v>
      </c>
      <c r="BO92" s="190">
        <f t="shared" ref="BO92:CS92" si="83">SUM(BO93:BO95)</f>
        <v>32.4</v>
      </c>
      <c r="BP92" s="190">
        <f t="shared" si="83"/>
        <v>32.4</v>
      </c>
      <c r="BQ92" s="190">
        <f t="shared" si="83"/>
        <v>32.4</v>
      </c>
      <c r="BR92" s="190">
        <f t="shared" si="83"/>
        <v>32.4</v>
      </c>
      <c r="BS92" s="190">
        <f t="shared" si="83"/>
        <v>32.4</v>
      </c>
      <c r="BT92" s="190">
        <f t="shared" si="83"/>
        <v>32.4</v>
      </c>
      <c r="BU92" s="190">
        <f t="shared" si="83"/>
        <v>32.4</v>
      </c>
      <c r="BV92" s="190">
        <f t="shared" si="83"/>
        <v>32.4</v>
      </c>
      <c r="BW92" s="190">
        <f t="shared" si="83"/>
        <v>32.4</v>
      </c>
      <c r="BX92" s="190">
        <f t="shared" si="83"/>
        <v>32.4</v>
      </c>
      <c r="BY92" s="190">
        <f t="shared" si="83"/>
        <v>32.4</v>
      </c>
      <c r="BZ92" s="190">
        <f t="shared" si="83"/>
        <v>32.4</v>
      </c>
      <c r="CA92" s="190">
        <f t="shared" si="83"/>
        <v>32.4</v>
      </c>
      <c r="CB92" s="190">
        <f t="shared" si="83"/>
        <v>32.4</v>
      </c>
      <c r="CC92" s="190">
        <f t="shared" si="83"/>
        <v>32.4</v>
      </c>
      <c r="CD92" s="190">
        <f t="shared" si="83"/>
        <v>32.4</v>
      </c>
      <c r="CE92" s="190">
        <f t="shared" si="83"/>
        <v>32.4</v>
      </c>
      <c r="CF92" s="190">
        <f t="shared" si="83"/>
        <v>32.4</v>
      </c>
      <c r="CG92" s="190">
        <f t="shared" si="83"/>
        <v>32.4</v>
      </c>
      <c r="CH92" s="190">
        <f t="shared" si="83"/>
        <v>32.4</v>
      </c>
      <c r="CI92" s="190">
        <f t="shared" si="83"/>
        <v>32.4</v>
      </c>
      <c r="CJ92" s="190">
        <f t="shared" si="83"/>
        <v>32.4</v>
      </c>
      <c r="CK92" s="190">
        <f t="shared" si="83"/>
        <v>32.4</v>
      </c>
      <c r="CL92" s="190">
        <f t="shared" si="83"/>
        <v>32.4</v>
      </c>
      <c r="CM92" s="190">
        <f t="shared" si="83"/>
        <v>32.4</v>
      </c>
      <c r="CN92" s="190">
        <f t="shared" si="83"/>
        <v>32.4</v>
      </c>
      <c r="CO92" s="190">
        <f t="shared" si="83"/>
        <v>32.4</v>
      </c>
      <c r="CP92" s="190">
        <f t="shared" si="83"/>
        <v>32.4</v>
      </c>
      <c r="CQ92" s="190">
        <f t="shared" si="83"/>
        <v>32.4</v>
      </c>
      <c r="CR92" s="190">
        <f t="shared" si="83"/>
        <v>32.4</v>
      </c>
      <c r="CS92" s="190">
        <f t="shared" si="83"/>
        <v>32.4</v>
      </c>
      <c r="CT92" s="183">
        <f t="shared" si="78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TRANSPOSE('[11]0402'!$F$14:$F$109)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4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4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TRANSPOSE('[11]0402'!$E$14:$E$109)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5">B91+B92</f>
        <v>32.4</v>
      </c>
      <c r="C96" s="144">
        <f t="shared" si="85"/>
        <v>32.4</v>
      </c>
      <c r="D96" s="144">
        <f t="shared" si="85"/>
        <v>32.4</v>
      </c>
      <c r="E96" s="144">
        <f t="shared" si="85"/>
        <v>32.4</v>
      </c>
      <c r="F96" s="144">
        <f t="shared" si="85"/>
        <v>32.4</v>
      </c>
      <c r="G96" s="144">
        <f t="shared" si="85"/>
        <v>32.4</v>
      </c>
      <c r="H96" s="144">
        <f t="shared" si="85"/>
        <v>32.4</v>
      </c>
      <c r="I96" s="144">
        <f t="shared" si="85"/>
        <v>32.4</v>
      </c>
      <c r="J96" s="144">
        <f t="shared" si="85"/>
        <v>32.4</v>
      </c>
      <c r="K96" s="144">
        <f t="shared" si="85"/>
        <v>32.4</v>
      </c>
      <c r="L96" s="144">
        <f t="shared" si="85"/>
        <v>32.4</v>
      </c>
      <c r="M96" s="144">
        <f t="shared" si="85"/>
        <v>32.4</v>
      </c>
      <c r="N96" s="144">
        <f t="shared" si="85"/>
        <v>32.4</v>
      </c>
      <c r="O96" s="144">
        <f t="shared" si="85"/>
        <v>32.4</v>
      </c>
      <c r="P96" s="144">
        <f t="shared" si="85"/>
        <v>32.4</v>
      </c>
      <c r="Q96" s="144">
        <f t="shared" si="85"/>
        <v>32.4</v>
      </c>
      <c r="R96" s="144">
        <f t="shared" si="85"/>
        <v>32.4</v>
      </c>
      <c r="S96" s="144">
        <f t="shared" si="85"/>
        <v>32.4</v>
      </c>
      <c r="T96" s="144">
        <f t="shared" si="85"/>
        <v>32.4</v>
      </c>
      <c r="U96" s="144">
        <f t="shared" si="85"/>
        <v>32.4</v>
      </c>
      <c r="V96" s="144">
        <f t="shared" si="85"/>
        <v>32.4</v>
      </c>
      <c r="W96" s="144">
        <f t="shared" si="85"/>
        <v>32.4</v>
      </c>
      <c r="X96" s="144">
        <f t="shared" si="85"/>
        <v>32.4</v>
      </c>
      <c r="Y96" s="144">
        <f t="shared" si="85"/>
        <v>32.4</v>
      </c>
      <c r="Z96" s="144">
        <f t="shared" si="85"/>
        <v>32.4</v>
      </c>
      <c r="AA96" s="144">
        <f t="shared" si="85"/>
        <v>32.4</v>
      </c>
      <c r="AB96" s="144">
        <f t="shared" si="85"/>
        <v>32.402560000000001</v>
      </c>
      <c r="AC96" s="144">
        <f t="shared" si="85"/>
        <v>33.382359999999998</v>
      </c>
      <c r="AD96" s="144">
        <f t="shared" si="85"/>
        <v>38.447963680000001</v>
      </c>
      <c r="AE96" s="144">
        <f t="shared" si="85"/>
        <v>47.424136399999995</v>
      </c>
      <c r="AF96" s="144">
        <f t="shared" si="85"/>
        <v>59.926495599999996</v>
      </c>
      <c r="AG96" s="144">
        <f t="shared" si="85"/>
        <v>75.287896599999996</v>
      </c>
      <c r="AH96" s="144">
        <f t="shared" ref="AH96:BM96" si="86">AH91+AH92</f>
        <v>92.164207000000005</v>
      </c>
      <c r="AI96" s="144">
        <f t="shared" si="86"/>
        <v>112.27361300000001</v>
      </c>
      <c r="AJ96" s="144">
        <f t="shared" si="86"/>
        <v>133.79964100000001</v>
      </c>
      <c r="AK96" s="144">
        <f t="shared" si="86"/>
        <v>153.39814100000001</v>
      </c>
      <c r="AL96" s="144">
        <f t="shared" si="86"/>
        <v>170.888597</v>
      </c>
      <c r="AM96" s="144">
        <f t="shared" si="86"/>
        <v>182.572281</v>
      </c>
      <c r="AN96" s="144">
        <f t="shared" si="86"/>
        <v>191.08010700000003</v>
      </c>
      <c r="AO96" s="144">
        <f t="shared" si="86"/>
        <v>199.17735200000001</v>
      </c>
      <c r="AP96" s="144">
        <f t="shared" si="86"/>
        <v>203.55598799999999</v>
      </c>
      <c r="AQ96" s="144">
        <f t="shared" si="86"/>
        <v>216.99261500000003</v>
      </c>
      <c r="AR96" s="144">
        <f t="shared" si="86"/>
        <v>230.18697699999998</v>
      </c>
      <c r="AS96" s="144">
        <f t="shared" si="86"/>
        <v>237.368664</v>
      </c>
      <c r="AT96" s="144">
        <f t="shared" si="86"/>
        <v>249.641098</v>
      </c>
      <c r="AU96" s="144">
        <f t="shared" si="86"/>
        <v>248.599276</v>
      </c>
      <c r="AV96" s="144">
        <f t="shared" si="86"/>
        <v>249.80308500000004</v>
      </c>
      <c r="AW96" s="144">
        <f t="shared" si="86"/>
        <v>256.34139299999998</v>
      </c>
      <c r="AX96" s="144">
        <f t="shared" si="86"/>
        <v>260.434597</v>
      </c>
      <c r="AY96" s="144">
        <f t="shared" si="86"/>
        <v>266.44579199999993</v>
      </c>
      <c r="AZ96" s="144">
        <f t="shared" si="86"/>
        <v>263.95453400000002</v>
      </c>
      <c r="BA96" s="144">
        <f t="shared" si="86"/>
        <v>255.26101100000002</v>
      </c>
      <c r="BB96" s="144">
        <f t="shared" si="86"/>
        <v>261.77766600000001</v>
      </c>
      <c r="BC96" s="144">
        <f t="shared" si="86"/>
        <v>255.99277800000002</v>
      </c>
      <c r="BD96" s="144">
        <f t="shared" si="86"/>
        <v>248.63005899999999</v>
      </c>
      <c r="BE96" s="144">
        <f t="shared" si="86"/>
        <v>236.65524199999999</v>
      </c>
      <c r="BF96" s="144">
        <f t="shared" si="86"/>
        <v>232.32903400000001</v>
      </c>
      <c r="BG96" s="144">
        <f t="shared" si="86"/>
        <v>221.51759899999999</v>
      </c>
      <c r="BH96" s="144">
        <f t="shared" si="86"/>
        <v>211.80976200000001</v>
      </c>
      <c r="BI96" s="144">
        <f t="shared" si="86"/>
        <v>200.80279999999999</v>
      </c>
      <c r="BJ96" s="144">
        <f t="shared" si="86"/>
        <v>190.704904</v>
      </c>
      <c r="BK96" s="144">
        <f t="shared" si="86"/>
        <v>181.09456299999999</v>
      </c>
      <c r="BL96" s="144">
        <f t="shared" si="86"/>
        <v>170.39078499999999</v>
      </c>
      <c r="BM96" s="144">
        <f t="shared" si="86"/>
        <v>152.530146</v>
      </c>
      <c r="BN96" s="144">
        <f t="shared" ref="BN96:CS96" si="87">BN91+BN92</f>
        <v>143.42676699999998</v>
      </c>
      <c r="BO96" s="144">
        <f t="shared" si="87"/>
        <v>123.997186</v>
      </c>
      <c r="BP96" s="144">
        <f t="shared" si="87"/>
        <v>105.637259</v>
      </c>
      <c r="BQ96" s="144">
        <f t="shared" si="87"/>
        <v>86.843748900000008</v>
      </c>
      <c r="BR96" s="144">
        <f t="shared" si="87"/>
        <v>70.384108699999999</v>
      </c>
      <c r="BS96" s="144">
        <f t="shared" si="87"/>
        <v>55.626139600000002</v>
      </c>
      <c r="BT96" s="144">
        <f t="shared" si="87"/>
        <v>43.656165200000004</v>
      </c>
      <c r="BU96" s="144">
        <f t="shared" si="87"/>
        <v>36.12168432</v>
      </c>
      <c r="BV96" s="144">
        <f t="shared" si="87"/>
        <v>32.909590000000001</v>
      </c>
      <c r="BW96" s="144">
        <f t="shared" si="87"/>
        <v>32.436160000000001</v>
      </c>
      <c r="BX96" s="144">
        <f t="shared" si="87"/>
        <v>32.4</v>
      </c>
      <c r="BY96" s="144">
        <f t="shared" si="87"/>
        <v>32.4</v>
      </c>
      <c r="BZ96" s="144">
        <f t="shared" si="87"/>
        <v>32.4</v>
      </c>
      <c r="CA96" s="144">
        <f t="shared" si="87"/>
        <v>32.4</v>
      </c>
      <c r="CB96" s="144">
        <f t="shared" si="87"/>
        <v>32.4</v>
      </c>
      <c r="CC96" s="144">
        <f t="shared" si="87"/>
        <v>32.4</v>
      </c>
      <c r="CD96" s="144">
        <f t="shared" si="87"/>
        <v>32.4</v>
      </c>
      <c r="CE96" s="144">
        <f t="shared" si="87"/>
        <v>32.4</v>
      </c>
      <c r="CF96" s="144">
        <f t="shared" si="87"/>
        <v>81.599999999999994</v>
      </c>
      <c r="CG96" s="144">
        <f t="shared" si="87"/>
        <v>81.599999999999994</v>
      </c>
      <c r="CH96" s="144">
        <f t="shared" si="87"/>
        <v>43.8</v>
      </c>
      <c r="CI96" s="144">
        <f t="shared" si="87"/>
        <v>32.4</v>
      </c>
      <c r="CJ96" s="144">
        <f t="shared" si="87"/>
        <v>32.4</v>
      </c>
      <c r="CK96" s="144">
        <f t="shared" si="87"/>
        <v>32.4</v>
      </c>
      <c r="CL96" s="144">
        <f t="shared" si="87"/>
        <v>32.4</v>
      </c>
      <c r="CM96" s="144">
        <f t="shared" si="87"/>
        <v>32.4</v>
      </c>
      <c r="CN96" s="144">
        <f t="shared" si="87"/>
        <v>32.4</v>
      </c>
      <c r="CO96" s="144">
        <f t="shared" si="87"/>
        <v>32.4</v>
      </c>
      <c r="CP96" s="144">
        <f t="shared" si="87"/>
        <v>32.4</v>
      </c>
      <c r="CQ96" s="144">
        <f t="shared" si="87"/>
        <v>32.4</v>
      </c>
      <c r="CR96" s="144">
        <f t="shared" si="87"/>
        <v>32.4</v>
      </c>
      <c r="CS96" s="193">
        <f t="shared" si="87"/>
        <v>32.4</v>
      </c>
      <c r="CT96" s="110">
        <f t="shared" si="84"/>
        <v>9421.0845279999921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8">IF(B57&lt;0,0,MIN(B57,B96))</f>
        <v>0</v>
      </c>
      <c r="C99" s="108">
        <f t="shared" si="88"/>
        <v>0</v>
      </c>
      <c r="D99" s="108">
        <f t="shared" si="88"/>
        <v>14.429999999999836</v>
      </c>
      <c r="E99" s="108">
        <f t="shared" si="88"/>
        <v>32.4</v>
      </c>
      <c r="F99" s="108">
        <f t="shared" si="88"/>
        <v>32.4</v>
      </c>
      <c r="G99" s="108">
        <f t="shared" si="88"/>
        <v>32.4</v>
      </c>
      <c r="H99" s="108">
        <f t="shared" si="88"/>
        <v>0</v>
      </c>
      <c r="I99" s="108">
        <f t="shared" si="88"/>
        <v>0</v>
      </c>
      <c r="J99" s="108">
        <f t="shared" si="88"/>
        <v>32.4</v>
      </c>
      <c r="K99" s="108">
        <f t="shared" si="88"/>
        <v>32.4</v>
      </c>
      <c r="L99" s="108">
        <f t="shared" si="88"/>
        <v>0</v>
      </c>
      <c r="M99" s="108">
        <f t="shared" si="88"/>
        <v>32.4</v>
      </c>
      <c r="N99" s="108">
        <f t="shared" si="88"/>
        <v>32.4</v>
      </c>
      <c r="O99" s="108">
        <f t="shared" si="88"/>
        <v>32.4</v>
      </c>
      <c r="P99" s="108">
        <f t="shared" si="88"/>
        <v>27.990000000001601</v>
      </c>
      <c r="Q99" s="108">
        <f t="shared" si="88"/>
        <v>27.990000000000691</v>
      </c>
      <c r="R99" s="108">
        <f t="shared" si="88"/>
        <v>27.990000000001601</v>
      </c>
      <c r="S99" s="108">
        <f t="shared" si="88"/>
        <v>0</v>
      </c>
      <c r="T99" s="108">
        <f t="shared" si="88"/>
        <v>0</v>
      </c>
      <c r="U99" s="108">
        <f t="shared" si="88"/>
        <v>0</v>
      </c>
      <c r="V99" s="108">
        <f t="shared" si="88"/>
        <v>0</v>
      </c>
      <c r="W99" s="108">
        <f t="shared" si="88"/>
        <v>0</v>
      </c>
      <c r="X99" s="108">
        <f t="shared" si="88"/>
        <v>0</v>
      </c>
      <c r="Y99" s="108">
        <f t="shared" si="88"/>
        <v>0</v>
      </c>
      <c r="Z99" s="108">
        <f t="shared" si="88"/>
        <v>0</v>
      </c>
      <c r="AA99" s="108">
        <f t="shared" si="88"/>
        <v>0</v>
      </c>
      <c r="AB99" s="108">
        <f t="shared" si="88"/>
        <v>0</v>
      </c>
      <c r="AC99" s="108">
        <f t="shared" si="88"/>
        <v>0</v>
      </c>
      <c r="AD99" s="108">
        <f t="shared" si="88"/>
        <v>0</v>
      </c>
      <c r="AE99" s="108">
        <f t="shared" si="88"/>
        <v>0</v>
      </c>
      <c r="AF99" s="108">
        <f t="shared" si="88"/>
        <v>0</v>
      </c>
      <c r="AG99" s="108">
        <f t="shared" si="88"/>
        <v>0</v>
      </c>
      <c r="AH99" s="108">
        <f t="shared" ref="AH99:BM99" si="89">IF(AH57&lt;0,0,MIN(AH57,AH96))</f>
        <v>0</v>
      </c>
      <c r="AI99" s="108">
        <f t="shared" si="89"/>
        <v>0</v>
      </c>
      <c r="AJ99" s="108">
        <f t="shared" si="89"/>
        <v>0</v>
      </c>
      <c r="AK99" s="108">
        <f t="shared" si="89"/>
        <v>0</v>
      </c>
      <c r="AL99" s="108">
        <f t="shared" si="89"/>
        <v>0</v>
      </c>
      <c r="AM99" s="108">
        <f t="shared" si="89"/>
        <v>0</v>
      </c>
      <c r="AN99" s="108">
        <f t="shared" si="89"/>
        <v>0</v>
      </c>
      <c r="AO99" s="108">
        <f t="shared" si="89"/>
        <v>0</v>
      </c>
      <c r="AP99" s="108">
        <f t="shared" si="89"/>
        <v>0</v>
      </c>
      <c r="AQ99" s="108">
        <f t="shared" si="89"/>
        <v>81.520000000000437</v>
      </c>
      <c r="AR99" s="108">
        <f t="shared" si="89"/>
        <v>230.18697699999998</v>
      </c>
      <c r="AS99" s="108">
        <f t="shared" si="89"/>
        <v>237.368664</v>
      </c>
      <c r="AT99" s="108">
        <f t="shared" si="89"/>
        <v>0</v>
      </c>
      <c r="AU99" s="108">
        <f t="shared" si="89"/>
        <v>0</v>
      </c>
      <c r="AV99" s="108">
        <f t="shared" si="89"/>
        <v>0</v>
      </c>
      <c r="AW99" s="108">
        <f t="shared" si="89"/>
        <v>0</v>
      </c>
      <c r="AX99" s="108">
        <f t="shared" si="89"/>
        <v>260.434597</v>
      </c>
      <c r="AY99" s="108">
        <f t="shared" si="89"/>
        <v>266.44579199999993</v>
      </c>
      <c r="AZ99" s="108">
        <f t="shared" si="89"/>
        <v>263.95453400000002</v>
      </c>
      <c r="BA99" s="108">
        <f t="shared" si="89"/>
        <v>255.26101100000002</v>
      </c>
      <c r="BB99" s="108">
        <f t="shared" si="89"/>
        <v>261.77766600000001</v>
      </c>
      <c r="BC99" s="108">
        <f t="shared" si="89"/>
        <v>255.99277800000002</v>
      </c>
      <c r="BD99" s="108">
        <f t="shared" si="89"/>
        <v>248.63005899999999</v>
      </c>
      <c r="BE99" s="108">
        <f t="shared" si="89"/>
        <v>236.65524199999999</v>
      </c>
      <c r="BF99" s="108">
        <f t="shared" si="89"/>
        <v>232.32903400000001</v>
      </c>
      <c r="BG99" s="108">
        <f t="shared" si="89"/>
        <v>221.51759899999999</v>
      </c>
      <c r="BH99" s="108">
        <f t="shared" si="89"/>
        <v>211.80976200000001</v>
      </c>
      <c r="BI99" s="108">
        <f t="shared" si="89"/>
        <v>200.80279999999999</v>
      </c>
      <c r="BJ99" s="108">
        <f t="shared" si="89"/>
        <v>190.704904</v>
      </c>
      <c r="BK99" s="108">
        <f t="shared" si="89"/>
        <v>181.09456299999999</v>
      </c>
      <c r="BL99" s="108">
        <f t="shared" si="89"/>
        <v>170.39078499999999</v>
      </c>
      <c r="BM99" s="108">
        <f t="shared" si="89"/>
        <v>152.530146</v>
      </c>
      <c r="BN99" s="108">
        <f t="shared" ref="BN99:CS99" si="90">IF(BN57&lt;0,0,MIN(BN57,BN96))</f>
        <v>0</v>
      </c>
      <c r="BO99" s="108">
        <f t="shared" si="90"/>
        <v>0</v>
      </c>
      <c r="BP99" s="108">
        <f t="shared" si="90"/>
        <v>0</v>
      </c>
      <c r="BQ99" s="108">
        <f t="shared" si="90"/>
        <v>0</v>
      </c>
      <c r="BR99" s="108">
        <f t="shared" si="90"/>
        <v>0</v>
      </c>
      <c r="BS99" s="108">
        <f t="shared" si="90"/>
        <v>0</v>
      </c>
      <c r="BT99" s="108">
        <f t="shared" si="90"/>
        <v>43.656165200000004</v>
      </c>
      <c r="BU99" s="108">
        <f t="shared" si="90"/>
        <v>36.12168432</v>
      </c>
      <c r="BV99" s="108">
        <f t="shared" si="90"/>
        <v>32.909590000000001</v>
      </c>
      <c r="BW99" s="108">
        <f t="shared" si="90"/>
        <v>32.436160000000001</v>
      </c>
      <c r="BX99" s="108">
        <f t="shared" si="90"/>
        <v>32.4</v>
      </c>
      <c r="BY99" s="108">
        <f t="shared" si="90"/>
        <v>32.4</v>
      </c>
      <c r="BZ99" s="108">
        <f t="shared" si="90"/>
        <v>32.4</v>
      </c>
      <c r="CA99" s="108">
        <f t="shared" si="90"/>
        <v>32.4</v>
      </c>
      <c r="CB99" s="108">
        <f t="shared" si="90"/>
        <v>32.4</v>
      </c>
      <c r="CC99" s="108">
        <f t="shared" si="90"/>
        <v>32.4</v>
      </c>
      <c r="CD99" s="108">
        <f t="shared" si="90"/>
        <v>32.4</v>
      </c>
      <c r="CE99" s="108">
        <f t="shared" si="90"/>
        <v>32.4</v>
      </c>
      <c r="CF99" s="108">
        <f t="shared" si="90"/>
        <v>81.599999999999994</v>
      </c>
      <c r="CG99" s="108">
        <f t="shared" si="90"/>
        <v>81.599999999999994</v>
      </c>
      <c r="CH99" s="108">
        <f t="shared" si="90"/>
        <v>43.8</v>
      </c>
      <c r="CI99" s="108">
        <f t="shared" si="90"/>
        <v>32.4</v>
      </c>
      <c r="CJ99" s="108">
        <f t="shared" si="90"/>
        <v>32.4</v>
      </c>
      <c r="CK99" s="108">
        <f t="shared" si="90"/>
        <v>32.4</v>
      </c>
      <c r="CL99" s="108">
        <f t="shared" si="90"/>
        <v>32.4</v>
      </c>
      <c r="CM99" s="108">
        <f t="shared" si="90"/>
        <v>32.4</v>
      </c>
      <c r="CN99" s="108">
        <f t="shared" si="90"/>
        <v>32.4</v>
      </c>
      <c r="CO99" s="108">
        <f t="shared" si="90"/>
        <v>32.4</v>
      </c>
      <c r="CP99" s="108">
        <f t="shared" si="90"/>
        <v>32.4</v>
      </c>
      <c r="CQ99" s="108">
        <f t="shared" si="90"/>
        <v>32.4</v>
      </c>
      <c r="CR99" s="108">
        <f t="shared" si="90"/>
        <v>32.4</v>
      </c>
      <c r="CS99" s="108">
        <f t="shared" si="90"/>
        <v>32.4</v>
      </c>
      <c r="CT99" s="110">
        <f>SUM(B99:CS99)</f>
        <v>5484.7305125199973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1">C17-C44</f>
        <v>0</v>
      </c>
      <c r="D102" s="8">
        <f t="shared" si="91"/>
        <v>0</v>
      </c>
      <c r="E102" s="8">
        <f t="shared" si="91"/>
        <v>0</v>
      </c>
      <c r="F102" s="8">
        <f t="shared" si="91"/>
        <v>0</v>
      </c>
      <c r="G102" s="8">
        <f t="shared" si="91"/>
        <v>0</v>
      </c>
      <c r="H102" s="8">
        <f t="shared" si="91"/>
        <v>0</v>
      </c>
      <c r="I102" s="8">
        <f t="shared" si="91"/>
        <v>0</v>
      </c>
      <c r="J102" s="8">
        <f t="shared" si="91"/>
        <v>0</v>
      </c>
      <c r="K102" s="8">
        <f t="shared" si="91"/>
        <v>0</v>
      </c>
      <c r="L102" s="8">
        <f t="shared" si="91"/>
        <v>0</v>
      </c>
      <c r="M102" s="8">
        <f t="shared" si="91"/>
        <v>0</v>
      </c>
      <c r="N102" s="8">
        <f t="shared" si="91"/>
        <v>0</v>
      </c>
      <c r="O102" s="8">
        <f t="shared" si="91"/>
        <v>0</v>
      </c>
      <c r="P102" s="8">
        <f t="shared" si="91"/>
        <v>0</v>
      </c>
      <c r="Q102" s="8">
        <f t="shared" si="91"/>
        <v>0</v>
      </c>
      <c r="R102" s="8">
        <f t="shared" si="91"/>
        <v>0</v>
      </c>
      <c r="S102" s="8">
        <f t="shared" si="91"/>
        <v>0</v>
      </c>
      <c r="T102" s="8">
        <f t="shared" si="91"/>
        <v>0</v>
      </c>
      <c r="U102" s="8">
        <f t="shared" si="91"/>
        <v>0</v>
      </c>
      <c r="V102" s="8">
        <f t="shared" si="91"/>
        <v>0</v>
      </c>
      <c r="W102" s="8">
        <f t="shared" si="91"/>
        <v>0</v>
      </c>
      <c r="X102" s="8">
        <f t="shared" si="91"/>
        <v>0</v>
      </c>
      <c r="Y102" s="8">
        <f t="shared" si="91"/>
        <v>0</v>
      </c>
      <c r="Z102" s="8">
        <f t="shared" si="91"/>
        <v>0</v>
      </c>
      <c r="AA102" s="8">
        <f t="shared" si="91"/>
        <v>0</v>
      </c>
      <c r="AB102" s="8">
        <f t="shared" si="91"/>
        <v>0</v>
      </c>
      <c r="AC102" s="8">
        <f t="shared" si="91"/>
        <v>0</v>
      </c>
      <c r="AD102" s="8">
        <f t="shared" si="91"/>
        <v>0</v>
      </c>
      <c r="AE102" s="8">
        <f t="shared" si="91"/>
        <v>0</v>
      </c>
      <c r="AF102" s="8">
        <f t="shared" si="91"/>
        <v>0</v>
      </c>
      <c r="AG102" s="8">
        <f t="shared" si="91"/>
        <v>0</v>
      </c>
      <c r="AH102" s="8">
        <f t="shared" ref="AH102:BM102" si="92">AH17-AH44</f>
        <v>0</v>
      </c>
      <c r="AI102" s="8">
        <f t="shared" si="92"/>
        <v>0</v>
      </c>
      <c r="AJ102" s="8">
        <f t="shared" si="92"/>
        <v>0</v>
      </c>
      <c r="AK102" s="8">
        <f t="shared" si="92"/>
        <v>0</v>
      </c>
      <c r="AL102" s="8">
        <f t="shared" si="92"/>
        <v>0</v>
      </c>
      <c r="AM102" s="8">
        <f t="shared" si="92"/>
        <v>0</v>
      </c>
      <c r="AN102" s="8">
        <f t="shared" si="92"/>
        <v>0</v>
      </c>
      <c r="AO102" s="8">
        <f t="shared" si="92"/>
        <v>0</v>
      </c>
      <c r="AP102" s="8">
        <f t="shared" si="92"/>
        <v>0</v>
      </c>
      <c r="AQ102" s="8">
        <f t="shared" si="92"/>
        <v>0</v>
      </c>
      <c r="AR102" s="8">
        <f t="shared" si="92"/>
        <v>0</v>
      </c>
      <c r="AS102" s="8">
        <f t="shared" si="92"/>
        <v>0</v>
      </c>
      <c r="AT102" s="8">
        <f t="shared" si="92"/>
        <v>0</v>
      </c>
      <c r="AU102" s="8">
        <f t="shared" si="92"/>
        <v>0</v>
      </c>
      <c r="AV102" s="8">
        <f t="shared" si="92"/>
        <v>0</v>
      </c>
      <c r="AW102" s="8">
        <f t="shared" si="92"/>
        <v>0</v>
      </c>
      <c r="AX102" s="8">
        <f t="shared" si="92"/>
        <v>0</v>
      </c>
      <c r="AY102" s="8">
        <f t="shared" si="92"/>
        <v>0</v>
      </c>
      <c r="AZ102" s="8">
        <f t="shared" si="92"/>
        <v>0</v>
      </c>
      <c r="BA102" s="8">
        <f t="shared" si="92"/>
        <v>0</v>
      </c>
      <c r="BB102" s="8">
        <f t="shared" si="92"/>
        <v>0</v>
      </c>
      <c r="BC102" s="8">
        <f t="shared" si="92"/>
        <v>0</v>
      </c>
      <c r="BD102" s="8">
        <f t="shared" si="92"/>
        <v>105.61999999999998</v>
      </c>
      <c r="BE102" s="8">
        <f t="shared" si="92"/>
        <v>211.2</v>
      </c>
      <c r="BF102" s="8">
        <f t="shared" si="92"/>
        <v>269.45</v>
      </c>
      <c r="BG102" s="8">
        <f t="shared" si="92"/>
        <v>269.45</v>
      </c>
      <c r="BH102" s="8">
        <f t="shared" si="92"/>
        <v>163.85</v>
      </c>
      <c r="BI102" s="8">
        <f t="shared" si="92"/>
        <v>58.25</v>
      </c>
      <c r="BJ102" s="8">
        <f t="shared" si="92"/>
        <v>0</v>
      </c>
      <c r="BK102" s="8">
        <f t="shared" si="92"/>
        <v>0</v>
      </c>
      <c r="BL102" s="8">
        <f t="shared" si="92"/>
        <v>0</v>
      </c>
      <c r="BM102" s="8">
        <f t="shared" si="92"/>
        <v>0</v>
      </c>
      <c r="BN102" s="8">
        <f t="shared" ref="BN102:CS102" si="93">BN17-BN44</f>
        <v>0</v>
      </c>
      <c r="BO102" s="8">
        <f t="shared" si="93"/>
        <v>0</v>
      </c>
      <c r="BP102" s="8">
        <f t="shared" si="93"/>
        <v>0</v>
      </c>
      <c r="BQ102" s="8">
        <f t="shared" si="93"/>
        <v>0</v>
      </c>
      <c r="BR102" s="8">
        <f t="shared" si="93"/>
        <v>0</v>
      </c>
      <c r="BS102" s="8">
        <f t="shared" si="93"/>
        <v>0</v>
      </c>
      <c r="BT102" s="8">
        <f t="shared" si="93"/>
        <v>0</v>
      </c>
      <c r="BU102" s="8">
        <f t="shared" si="93"/>
        <v>0</v>
      </c>
      <c r="BV102" s="8">
        <f t="shared" si="93"/>
        <v>0</v>
      </c>
      <c r="BW102" s="8">
        <f t="shared" si="93"/>
        <v>0</v>
      </c>
      <c r="BX102" s="8">
        <f t="shared" si="93"/>
        <v>0</v>
      </c>
      <c r="BY102" s="8">
        <f t="shared" si="93"/>
        <v>0</v>
      </c>
      <c r="BZ102" s="8">
        <f t="shared" si="93"/>
        <v>0</v>
      </c>
      <c r="CA102" s="8">
        <f t="shared" si="93"/>
        <v>0</v>
      </c>
      <c r="CB102" s="8">
        <f t="shared" si="93"/>
        <v>0</v>
      </c>
      <c r="CC102" s="8">
        <f t="shared" si="93"/>
        <v>0</v>
      </c>
      <c r="CD102" s="8">
        <f t="shared" si="93"/>
        <v>0</v>
      </c>
      <c r="CE102" s="8">
        <f t="shared" si="93"/>
        <v>0</v>
      </c>
      <c r="CF102" s="8">
        <f t="shared" si="93"/>
        <v>0</v>
      </c>
      <c r="CG102" s="8">
        <f t="shared" si="93"/>
        <v>0</v>
      </c>
      <c r="CH102" s="8">
        <f t="shared" si="93"/>
        <v>0</v>
      </c>
      <c r="CI102" s="8">
        <f t="shared" si="93"/>
        <v>0</v>
      </c>
      <c r="CJ102" s="8">
        <f t="shared" si="93"/>
        <v>0</v>
      </c>
      <c r="CK102" s="8">
        <f t="shared" si="93"/>
        <v>0</v>
      </c>
      <c r="CL102" s="8">
        <f t="shared" si="93"/>
        <v>0</v>
      </c>
      <c r="CM102" s="8">
        <f t="shared" si="93"/>
        <v>0</v>
      </c>
      <c r="CN102" s="8">
        <f t="shared" si="93"/>
        <v>0</v>
      </c>
      <c r="CO102" s="8">
        <f t="shared" si="93"/>
        <v>0</v>
      </c>
      <c r="CP102" s="8">
        <f t="shared" si="93"/>
        <v>0</v>
      </c>
      <c r="CQ102" s="8">
        <f t="shared" si="93"/>
        <v>0</v>
      </c>
      <c r="CR102" s="8">
        <f t="shared" si="93"/>
        <v>0</v>
      </c>
      <c r="CS102" s="8">
        <f t="shared" si="93"/>
        <v>0</v>
      </c>
      <c r="CT102" s="6">
        <f>SUMPRODUCT(B102:CS102,$B$101:$CS$101)/1000</f>
        <v>0.26945500000000006</v>
      </c>
      <c r="CV102" s="137"/>
      <c r="CX102" s="209"/>
    </row>
    <row r="103" spans="1:102" s="115" customFormat="1">
      <c r="A103"/>
      <c r="B103"/>
      <c r="C103" s="8">
        <f t="shared" ref="C103:AG103" si="94">C18-C45</f>
        <v>0</v>
      </c>
      <c r="D103" s="8">
        <f t="shared" si="94"/>
        <v>0</v>
      </c>
      <c r="E103" s="8">
        <f t="shared" si="94"/>
        <v>0</v>
      </c>
      <c r="F103" s="8">
        <f t="shared" si="94"/>
        <v>0</v>
      </c>
      <c r="G103" s="8">
        <f t="shared" si="94"/>
        <v>0</v>
      </c>
      <c r="H103" s="8">
        <f t="shared" si="94"/>
        <v>0</v>
      </c>
      <c r="I103" s="8">
        <f t="shared" si="94"/>
        <v>0</v>
      </c>
      <c r="J103" s="8">
        <f t="shared" si="94"/>
        <v>0</v>
      </c>
      <c r="K103" s="8">
        <f t="shared" si="94"/>
        <v>0</v>
      </c>
      <c r="L103" s="8">
        <f t="shared" si="94"/>
        <v>0</v>
      </c>
      <c r="M103" s="8">
        <f t="shared" si="94"/>
        <v>0</v>
      </c>
      <c r="N103" s="8">
        <f t="shared" si="94"/>
        <v>0</v>
      </c>
      <c r="O103" s="8">
        <f t="shared" si="94"/>
        <v>0</v>
      </c>
      <c r="P103" s="8">
        <f t="shared" si="94"/>
        <v>0</v>
      </c>
      <c r="Q103" s="8">
        <f t="shared" si="94"/>
        <v>0</v>
      </c>
      <c r="R103" s="8">
        <f t="shared" si="94"/>
        <v>0</v>
      </c>
      <c r="S103" s="8">
        <f t="shared" si="94"/>
        <v>0</v>
      </c>
      <c r="T103" s="8">
        <f t="shared" si="94"/>
        <v>0</v>
      </c>
      <c r="U103" s="8">
        <f t="shared" si="94"/>
        <v>0</v>
      </c>
      <c r="V103" s="8">
        <f t="shared" si="94"/>
        <v>0</v>
      </c>
      <c r="W103" s="8">
        <f t="shared" si="94"/>
        <v>0</v>
      </c>
      <c r="X103" s="8">
        <f t="shared" si="94"/>
        <v>0</v>
      </c>
      <c r="Y103" s="8">
        <f t="shared" si="94"/>
        <v>0</v>
      </c>
      <c r="Z103" s="8">
        <f t="shared" si="94"/>
        <v>0</v>
      </c>
      <c r="AA103" s="8">
        <f t="shared" si="94"/>
        <v>0</v>
      </c>
      <c r="AB103" s="8">
        <f t="shared" si="94"/>
        <v>0</v>
      </c>
      <c r="AC103" s="8">
        <f t="shared" si="94"/>
        <v>0</v>
      </c>
      <c r="AD103" s="8">
        <f t="shared" si="94"/>
        <v>0</v>
      </c>
      <c r="AE103" s="8">
        <f t="shared" si="94"/>
        <v>0</v>
      </c>
      <c r="AF103" s="8">
        <f t="shared" si="94"/>
        <v>0</v>
      </c>
      <c r="AG103" s="8">
        <f t="shared" si="94"/>
        <v>0</v>
      </c>
      <c r="AH103" s="8">
        <f t="shared" ref="AH103:BM103" si="95">AH18-AH45</f>
        <v>0</v>
      </c>
      <c r="AI103" s="8">
        <f t="shared" si="95"/>
        <v>0</v>
      </c>
      <c r="AJ103" s="8">
        <f t="shared" si="95"/>
        <v>0</v>
      </c>
      <c r="AK103" s="8">
        <f t="shared" si="95"/>
        <v>0</v>
      </c>
      <c r="AL103" s="8">
        <f t="shared" si="95"/>
        <v>0</v>
      </c>
      <c r="AM103" s="8">
        <f t="shared" si="95"/>
        <v>0</v>
      </c>
      <c r="AN103" s="8">
        <f t="shared" si="95"/>
        <v>0</v>
      </c>
      <c r="AO103" s="8">
        <f t="shared" si="95"/>
        <v>0</v>
      </c>
      <c r="AP103" s="8">
        <f t="shared" si="95"/>
        <v>0</v>
      </c>
      <c r="AQ103" s="8">
        <f t="shared" si="95"/>
        <v>0</v>
      </c>
      <c r="AR103" s="8">
        <f t="shared" si="95"/>
        <v>0</v>
      </c>
      <c r="AS103" s="8">
        <f t="shared" si="95"/>
        <v>0</v>
      </c>
      <c r="AT103" s="8">
        <f t="shared" si="95"/>
        <v>0</v>
      </c>
      <c r="AU103" s="8">
        <f t="shared" si="95"/>
        <v>0</v>
      </c>
      <c r="AV103" s="8">
        <f t="shared" si="95"/>
        <v>0</v>
      </c>
      <c r="AW103" s="8">
        <f t="shared" si="95"/>
        <v>0</v>
      </c>
      <c r="AX103" s="8">
        <f t="shared" si="95"/>
        <v>0</v>
      </c>
      <c r="AY103" s="8">
        <f t="shared" si="95"/>
        <v>0</v>
      </c>
      <c r="AZ103" s="8">
        <f t="shared" si="95"/>
        <v>0</v>
      </c>
      <c r="BA103" s="8">
        <f t="shared" si="95"/>
        <v>0</v>
      </c>
      <c r="BB103" s="8">
        <f t="shared" si="95"/>
        <v>0</v>
      </c>
      <c r="BC103" s="8">
        <f t="shared" si="95"/>
        <v>0</v>
      </c>
      <c r="BD103" s="8">
        <f t="shared" si="95"/>
        <v>0</v>
      </c>
      <c r="BE103" s="8">
        <f t="shared" si="95"/>
        <v>0</v>
      </c>
      <c r="BF103" s="8">
        <f t="shared" si="95"/>
        <v>0</v>
      </c>
      <c r="BG103" s="8">
        <f t="shared" si="95"/>
        <v>0</v>
      </c>
      <c r="BH103" s="8">
        <f t="shared" si="95"/>
        <v>0</v>
      </c>
      <c r="BI103" s="8">
        <f t="shared" si="95"/>
        <v>0</v>
      </c>
      <c r="BJ103" s="8">
        <f t="shared" si="95"/>
        <v>0</v>
      </c>
      <c r="BK103" s="8">
        <f t="shared" si="95"/>
        <v>0</v>
      </c>
      <c r="BL103" s="8">
        <f t="shared" si="95"/>
        <v>0</v>
      </c>
      <c r="BM103" s="8">
        <f t="shared" si="95"/>
        <v>0</v>
      </c>
      <c r="BN103" s="8">
        <f t="shared" ref="BN103:CS103" si="96">BN18-BN45</f>
        <v>0</v>
      </c>
      <c r="BO103" s="8">
        <f t="shared" si="96"/>
        <v>0</v>
      </c>
      <c r="BP103" s="8">
        <f t="shared" si="96"/>
        <v>0</v>
      </c>
      <c r="BQ103" s="8">
        <f t="shared" si="96"/>
        <v>0</v>
      </c>
      <c r="BR103" s="8">
        <f t="shared" si="96"/>
        <v>0</v>
      </c>
      <c r="BS103" s="8">
        <f t="shared" si="96"/>
        <v>0</v>
      </c>
      <c r="BT103" s="8">
        <f t="shared" si="96"/>
        <v>0</v>
      </c>
      <c r="BU103" s="8">
        <f t="shared" si="96"/>
        <v>0</v>
      </c>
      <c r="BV103" s="8">
        <f t="shared" si="96"/>
        <v>0</v>
      </c>
      <c r="BW103" s="8">
        <f t="shared" si="96"/>
        <v>0</v>
      </c>
      <c r="BX103" s="8">
        <f t="shared" si="96"/>
        <v>0</v>
      </c>
      <c r="BY103" s="8">
        <f t="shared" si="96"/>
        <v>0</v>
      </c>
      <c r="BZ103" s="8">
        <f t="shared" si="96"/>
        <v>0</v>
      </c>
      <c r="CA103" s="8">
        <f t="shared" si="96"/>
        <v>0</v>
      </c>
      <c r="CB103" s="8">
        <f t="shared" si="96"/>
        <v>0</v>
      </c>
      <c r="CC103" s="8">
        <f t="shared" si="96"/>
        <v>0</v>
      </c>
      <c r="CD103" s="8">
        <f t="shared" si="96"/>
        <v>0</v>
      </c>
      <c r="CE103" s="8">
        <f t="shared" si="96"/>
        <v>0</v>
      </c>
      <c r="CF103" s="8">
        <f t="shared" si="96"/>
        <v>0</v>
      </c>
      <c r="CG103" s="8">
        <f t="shared" si="96"/>
        <v>0</v>
      </c>
      <c r="CH103" s="8">
        <f t="shared" si="96"/>
        <v>0</v>
      </c>
      <c r="CI103" s="8">
        <f t="shared" si="96"/>
        <v>0</v>
      </c>
      <c r="CJ103" s="8">
        <f t="shared" si="96"/>
        <v>0</v>
      </c>
      <c r="CK103" s="8">
        <f t="shared" si="96"/>
        <v>0</v>
      </c>
      <c r="CL103" s="8">
        <f t="shared" si="96"/>
        <v>0</v>
      </c>
      <c r="CM103" s="8">
        <f t="shared" si="96"/>
        <v>0</v>
      </c>
      <c r="CN103" s="8">
        <f t="shared" si="96"/>
        <v>0</v>
      </c>
      <c r="CO103" s="8">
        <f t="shared" si="96"/>
        <v>0</v>
      </c>
      <c r="CP103" s="8">
        <f t="shared" si="96"/>
        <v>0</v>
      </c>
      <c r="CQ103" s="8">
        <f t="shared" si="96"/>
        <v>0</v>
      </c>
      <c r="CR103" s="8">
        <f t="shared" si="96"/>
        <v>0</v>
      </c>
      <c r="CS103" s="8">
        <f t="shared" si="96"/>
        <v>0</v>
      </c>
      <c r="CT103" s="6">
        <f t="shared" ref="CT103" si="97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3659.09</v>
      </c>
      <c r="C3" s="18">
        <f t="shared" si="0"/>
        <v>3659.09</v>
      </c>
      <c r="D3" s="18">
        <f t="shared" si="0"/>
        <v>3659.09</v>
      </c>
      <c r="E3" s="18">
        <f t="shared" si="0"/>
        <v>3659.09</v>
      </c>
      <c r="F3" s="18">
        <f t="shared" si="0"/>
        <v>3659.09</v>
      </c>
      <c r="G3" s="18">
        <f t="shared" si="0"/>
        <v>3659.09</v>
      </c>
      <c r="H3" s="18">
        <f t="shared" ref="H3:BS3" si="1">H4+H12</f>
        <v>3659.09</v>
      </c>
      <c r="I3" s="18">
        <f t="shared" si="1"/>
        <v>3659.09</v>
      </c>
      <c r="J3" s="18">
        <f t="shared" si="1"/>
        <v>3659.09</v>
      </c>
      <c r="K3" s="18">
        <f t="shared" si="1"/>
        <v>3659.09</v>
      </c>
      <c r="L3" s="18">
        <f t="shared" si="1"/>
        <v>3659.09</v>
      </c>
      <c r="M3" s="18">
        <f t="shared" si="1"/>
        <v>3659.09</v>
      </c>
      <c r="N3" s="18">
        <f t="shared" si="1"/>
        <v>3659.09</v>
      </c>
      <c r="O3" s="18">
        <f t="shared" si="1"/>
        <v>3659.09</v>
      </c>
      <c r="P3" s="18">
        <f t="shared" si="1"/>
        <v>3659.09</v>
      </c>
      <c r="Q3" s="18">
        <f t="shared" si="1"/>
        <v>3659.09</v>
      </c>
      <c r="R3" s="18">
        <f t="shared" si="1"/>
        <v>3659.09</v>
      </c>
      <c r="S3" s="18">
        <f t="shared" si="1"/>
        <v>3659.09</v>
      </c>
      <c r="T3" s="18">
        <f t="shared" si="1"/>
        <v>3659.09</v>
      </c>
      <c r="U3" s="18">
        <f t="shared" si="1"/>
        <v>3659.09</v>
      </c>
      <c r="V3" s="18">
        <f t="shared" si="1"/>
        <v>3659.09</v>
      </c>
      <c r="W3" s="18">
        <f t="shared" si="1"/>
        <v>3659.09</v>
      </c>
      <c r="X3" s="18">
        <f t="shared" si="1"/>
        <v>3659.09</v>
      </c>
      <c r="Y3" s="18">
        <f t="shared" si="1"/>
        <v>3659.09</v>
      </c>
      <c r="Z3" s="18">
        <f t="shared" si="1"/>
        <v>3659.09</v>
      </c>
      <c r="AA3" s="18">
        <f t="shared" si="1"/>
        <v>3659.09</v>
      </c>
      <c r="AB3" s="18">
        <f t="shared" si="1"/>
        <v>3659.09</v>
      </c>
      <c r="AC3" s="18">
        <f t="shared" si="1"/>
        <v>3659.09</v>
      </c>
      <c r="AD3" s="18">
        <f t="shared" si="1"/>
        <v>3659.09</v>
      </c>
      <c r="AE3" s="18">
        <f t="shared" si="1"/>
        <v>3659.09</v>
      </c>
      <c r="AF3" s="18">
        <f t="shared" si="1"/>
        <v>3659.09</v>
      </c>
      <c r="AG3" s="18">
        <f t="shared" si="1"/>
        <v>3659.09</v>
      </c>
      <c r="AH3" s="18">
        <f t="shared" si="1"/>
        <v>3659.09</v>
      </c>
      <c r="AI3" s="18">
        <f t="shared" si="1"/>
        <v>3659.09</v>
      </c>
      <c r="AJ3" s="18">
        <f t="shared" si="1"/>
        <v>3659.09</v>
      </c>
      <c r="AK3" s="18">
        <f t="shared" si="1"/>
        <v>3659.09</v>
      </c>
      <c r="AL3" s="18">
        <f t="shared" si="1"/>
        <v>3659.09</v>
      </c>
      <c r="AM3" s="18">
        <f t="shared" si="1"/>
        <v>3659.09</v>
      </c>
      <c r="AN3" s="18">
        <f t="shared" si="1"/>
        <v>3659.09</v>
      </c>
      <c r="AO3" s="18">
        <f t="shared" si="1"/>
        <v>3659.09</v>
      </c>
      <c r="AP3" s="18">
        <f t="shared" si="1"/>
        <v>3659.09</v>
      </c>
      <c r="AQ3" s="18">
        <f t="shared" si="1"/>
        <v>3659.09</v>
      </c>
      <c r="AR3" s="18">
        <f t="shared" si="1"/>
        <v>3659.09</v>
      </c>
      <c r="AS3" s="18">
        <f t="shared" si="1"/>
        <v>3659.09</v>
      </c>
      <c r="AT3" s="18">
        <f t="shared" si="1"/>
        <v>3659.09</v>
      </c>
      <c r="AU3" s="18">
        <f t="shared" si="1"/>
        <v>3659.09</v>
      </c>
      <c r="AV3" s="18">
        <f t="shared" si="1"/>
        <v>3659.09</v>
      </c>
      <c r="AW3" s="18">
        <f t="shared" si="1"/>
        <v>3659.09</v>
      </c>
      <c r="AX3" s="18">
        <f t="shared" si="1"/>
        <v>3659.09</v>
      </c>
      <c r="AY3" s="18">
        <f t="shared" si="1"/>
        <v>3659.09</v>
      </c>
      <c r="AZ3" s="18">
        <f t="shared" si="1"/>
        <v>3659.09</v>
      </c>
      <c r="BA3" s="18">
        <f t="shared" si="1"/>
        <v>3659.09</v>
      </c>
      <c r="BB3" s="18">
        <f t="shared" si="1"/>
        <v>3659.09</v>
      </c>
      <c r="BC3" s="18">
        <f t="shared" si="1"/>
        <v>3659.09</v>
      </c>
      <c r="BD3" s="18">
        <f t="shared" si="1"/>
        <v>3659.09</v>
      </c>
      <c r="BE3" s="18">
        <f t="shared" si="1"/>
        <v>3659.09</v>
      </c>
      <c r="BF3" s="18">
        <f t="shared" si="1"/>
        <v>3659.09</v>
      </c>
      <c r="BG3" s="18">
        <f t="shared" si="1"/>
        <v>3659.09</v>
      </c>
      <c r="BH3" s="18">
        <f t="shared" si="1"/>
        <v>3659.09</v>
      </c>
      <c r="BI3" s="18">
        <f t="shared" si="1"/>
        <v>3659.09</v>
      </c>
      <c r="BJ3" s="18">
        <f t="shared" si="1"/>
        <v>3659.09</v>
      </c>
      <c r="BK3" s="18">
        <f t="shared" si="1"/>
        <v>3659.09</v>
      </c>
      <c r="BL3" s="18">
        <f t="shared" si="1"/>
        <v>3659.09</v>
      </c>
      <c r="BM3" s="18">
        <f t="shared" si="1"/>
        <v>3659.09</v>
      </c>
      <c r="BN3" s="18">
        <f t="shared" si="1"/>
        <v>3659.09</v>
      </c>
      <c r="BO3" s="18">
        <f t="shared" si="1"/>
        <v>3659.09</v>
      </c>
      <c r="BP3" s="18">
        <f t="shared" si="1"/>
        <v>3659.09</v>
      </c>
      <c r="BQ3" s="18">
        <f t="shared" si="1"/>
        <v>3659.09</v>
      </c>
      <c r="BR3" s="18">
        <f t="shared" si="1"/>
        <v>3659.09</v>
      </c>
      <c r="BS3" s="18">
        <f t="shared" si="1"/>
        <v>3659.09</v>
      </c>
      <c r="BT3" s="18">
        <f t="shared" ref="BT3:CS3" si="2">BT4+BT12</f>
        <v>3659.09</v>
      </c>
      <c r="BU3" s="18">
        <f t="shared" si="2"/>
        <v>3659.09</v>
      </c>
      <c r="BV3" s="18">
        <f t="shared" si="2"/>
        <v>3659.09</v>
      </c>
      <c r="BW3" s="18">
        <f t="shared" si="2"/>
        <v>3659.09</v>
      </c>
      <c r="BX3" s="18">
        <f t="shared" si="2"/>
        <v>3659.09</v>
      </c>
      <c r="BY3" s="18">
        <f t="shared" si="2"/>
        <v>3659.09</v>
      </c>
      <c r="BZ3" s="18">
        <f t="shared" si="2"/>
        <v>3659.09</v>
      </c>
      <c r="CA3" s="18">
        <f t="shared" si="2"/>
        <v>3659.09</v>
      </c>
      <c r="CB3" s="18">
        <f t="shared" si="2"/>
        <v>3659.09</v>
      </c>
      <c r="CC3" s="18">
        <f t="shared" si="2"/>
        <v>3659.09</v>
      </c>
      <c r="CD3" s="18">
        <f t="shared" si="2"/>
        <v>3659.09</v>
      </c>
      <c r="CE3" s="18">
        <f t="shared" si="2"/>
        <v>3659.09</v>
      </c>
      <c r="CF3" s="18">
        <f t="shared" si="2"/>
        <v>3659.09</v>
      </c>
      <c r="CG3" s="18">
        <f t="shared" si="2"/>
        <v>3659.09</v>
      </c>
      <c r="CH3" s="18">
        <f t="shared" si="2"/>
        <v>3659.09</v>
      </c>
      <c r="CI3" s="18">
        <f t="shared" si="2"/>
        <v>3659.09</v>
      </c>
      <c r="CJ3" s="18">
        <f t="shared" si="2"/>
        <v>3659.09</v>
      </c>
      <c r="CK3" s="18">
        <f t="shared" si="2"/>
        <v>3659.09</v>
      </c>
      <c r="CL3" s="18">
        <f t="shared" si="2"/>
        <v>3659.09</v>
      </c>
      <c r="CM3" s="18">
        <f t="shared" si="2"/>
        <v>3659.09</v>
      </c>
      <c r="CN3" s="18">
        <f t="shared" si="2"/>
        <v>3659.09</v>
      </c>
      <c r="CO3" s="18">
        <f t="shared" si="2"/>
        <v>3659.09</v>
      </c>
      <c r="CP3" s="18">
        <f t="shared" si="2"/>
        <v>3659.09</v>
      </c>
      <c r="CQ3" s="18">
        <f t="shared" si="2"/>
        <v>3659.09</v>
      </c>
      <c r="CR3" s="18">
        <f t="shared" si="2"/>
        <v>3659.09</v>
      </c>
      <c r="CS3" s="19">
        <f t="shared" si="2"/>
        <v>3659.09</v>
      </c>
      <c r="CT3" s="60">
        <f t="shared" ref="CT3:CT19" si="3">SUM(B3:CS3)</f>
        <v>351272.64000000042</v>
      </c>
      <c r="CU3" s="126"/>
      <c r="CW3" s="117"/>
    </row>
    <row r="4" spans="1:102">
      <c r="A4" s="21" t="s">
        <v>31</v>
      </c>
      <c r="B4" s="246">
        <f>SUM(B5:B11)</f>
        <v>3594</v>
      </c>
      <c r="C4" s="247">
        <f t="shared" ref="C4:BN4" si="4">SUM(C5:C11)</f>
        <v>3594</v>
      </c>
      <c r="D4" s="247">
        <f t="shared" si="4"/>
        <v>3594</v>
      </c>
      <c r="E4" s="247">
        <f t="shared" si="4"/>
        <v>3594</v>
      </c>
      <c r="F4" s="247">
        <f t="shared" si="4"/>
        <v>3594</v>
      </c>
      <c r="G4" s="247">
        <f t="shared" si="4"/>
        <v>3594</v>
      </c>
      <c r="H4" s="247">
        <f t="shared" si="4"/>
        <v>3594</v>
      </c>
      <c r="I4" s="247">
        <f t="shared" si="4"/>
        <v>3594</v>
      </c>
      <c r="J4" s="247">
        <f t="shared" si="4"/>
        <v>3594</v>
      </c>
      <c r="K4" s="247">
        <f t="shared" si="4"/>
        <v>3594</v>
      </c>
      <c r="L4" s="247">
        <f t="shared" si="4"/>
        <v>3594</v>
      </c>
      <c r="M4" s="247">
        <f t="shared" si="4"/>
        <v>3594</v>
      </c>
      <c r="N4" s="247">
        <f t="shared" si="4"/>
        <v>3594</v>
      </c>
      <c r="O4" s="247">
        <f t="shared" si="4"/>
        <v>3594</v>
      </c>
      <c r="P4" s="247">
        <f t="shared" si="4"/>
        <v>3594</v>
      </c>
      <c r="Q4" s="247">
        <f t="shared" si="4"/>
        <v>3594</v>
      </c>
      <c r="R4" s="247">
        <f t="shared" si="4"/>
        <v>3594</v>
      </c>
      <c r="S4" s="247">
        <f t="shared" si="4"/>
        <v>3594</v>
      </c>
      <c r="T4" s="247">
        <f t="shared" si="4"/>
        <v>3594</v>
      </c>
      <c r="U4" s="247">
        <f t="shared" si="4"/>
        <v>3594</v>
      </c>
      <c r="V4" s="247">
        <f t="shared" si="4"/>
        <v>3594</v>
      </c>
      <c r="W4" s="247">
        <f t="shared" si="4"/>
        <v>3594</v>
      </c>
      <c r="X4" s="247">
        <f t="shared" si="4"/>
        <v>3594</v>
      </c>
      <c r="Y4" s="247">
        <f t="shared" si="4"/>
        <v>3594</v>
      </c>
      <c r="Z4" s="247">
        <f t="shared" si="4"/>
        <v>3594</v>
      </c>
      <c r="AA4" s="247">
        <f t="shared" si="4"/>
        <v>3594</v>
      </c>
      <c r="AB4" s="247">
        <f t="shared" si="4"/>
        <v>3594</v>
      </c>
      <c r="AC4" s="247">
        <f t="shared" si="4"/>
        <v>3594</v>
      </c>
      <c r="AD4" s="247">
        <f t="shared" si="4"/>
        <v>3594</v>
      </c>
      <c r="AE4" s="247">
        <f t="shared" si="4"/>
        <v>3594</v>
      </c>
      <c r="AF4" s="247">
        <f t="shared" si="4"/>
        <v>3594</v>
      </c>
      <c r="AG4" s="247">
        <f t="shared" si="4"/>
        <v>3594</v>
      </c>
      <c r="AH4" s="247">
        <f t="shared" si="4"/>
        <v>3594</v>
      </c>
      <c r="AI4" s="247">
        <f t="shared" si="4"/>
        <v>3594</v>
      </c>
      <c r="AJ4" s="247">
        <f t="shared" si="4"/>
        <v>3594</v>
      </c>
      <c r="AK4" s="247">
        <f t="shared" si="4"/>
        <v>3594</v>
      </c>
      <c r="AL4" s="247">
        <f t="shared" si="4"/>
        <v>3594</v>
      </c>
      <c r="AM4" s="247">
        <f t="shared" si="4"/>
        <v>3594</v>
      </c>
      <c r="AN4" s="247">
        <f t="shared" si="4"/>
        <v>3594</v>
      </c>
      <c r="AO4" s="247">
        <f t="shared" si="4"/>
        <v>3594</v>
      </c>
      <c r="AP4" s="247">
        <f t="shared" si="4"/>
        <v>3594</v>
      </c>
      <c r="AQ4" s="247">
        <f t="shared" si="4"/>
        <v>3594</v>
      </c>
      <c r="AR4" s="247">
        <f t="shared" si="4"/>
        <v>3594</v>
      </c>
      <c r="AS4" s="247">
        <f t="shared" si="4"/>
        <v>3594</v>
      </c>
      <c r="AT4" s="247">
        <f t="shared" si="4"/>
        <v>3594</v>
      </c>
      <c r="AU4" s="247">
        <f t="shared" si="4"/>
        <v>3594</v>
      </c>
      <c r="AV4" s="247">
        <f t="shared" si="4"/>
        <v>3594</v>
      </c>
      <c r="AW4" s="247">
        <f t="shared" si="4"/>
        <v>3594</v>
      </c>
      <c r="AX4" s="247">
        <f t="shared" si="4"/>
        <v>3594</v>
      </c>
      <c r="AY4" s="247">
        <f t="shared" si="4"/>
        <v>3594</v>
      </c>
      <c r="AZ4" s="247">
        <f t="shared" si="4"/>
        <v>3594</v>
      </c>
      <c r="BA4" s="247">
        <f t="shared" si="4"/>
        <v>3594</v>
      </c>
      <c r="BB4" s="247">
        <f t="shared" si="4"/>
        <v>3594</v>
      </c>
      <c r="BC4" s="247">
        <f t="shared" si="4"/>
        <v>3594</v>
      </c>
      <c r="BD4" s="247">
        <f t="shared" si="4"/>
        <v>3594</v>
      </c>
      <c r="BE4" s="247">
        <f t="shared" si="4"/>
        <v>3594</v>
      </c>
      <c r="BF4" s="247">
        <f t="shared" si="4"/>
        <v>3594</v>
      </c>
      <c r="BG4" s="247">
        <f t="shared" si="4"/>
        <v>3594</v>
      </c>
      <c r="BH4" s="247">
        <f t="shared" si="4"/>
        <v>3594</v>
      </c>
      <c r="BI4" s="247">
        <f t="shared" si="4"/>
        <v>3594</v>
      </c>
      <c r="BJ4" s="247">
        <f t="shared" si="4"/>
        <v>3594</v>
      </c>
      <c r="BK4" s="247">
        <f t="shared" si="4"/>
        <v>3594</v>
      </c>
      <c r="BL4" s="247">
        <f t="shared" si="4"/>
        <v>3594</v>
      </c>
      <c r="BM4" s="247">
        <f t="shared" si="4"/>
        <v>3594</v>
      </c>
      <c r="BN4" s="247">
        <f t="shared" si="4"/>
        <v>3594</v>
      </c>
      <c r="BO4" s="247">
        <f t="shared" ref="BO4:CS4" si="5">SUM(BO5:BO11)</f>
        <v>3594</v>
      </c>
      <c r="BP4" s="247">
        <f t="shared" si="5"/>
        <v>3594</v>
      </c>
      <c r="BQ4" s="247">
        <f t="shared" si="5"/>
        <v>3594</v>
      </c>
      <c r="BR4" s="247">
        <f t="shared" si="5"/>
        <v>3594</v>
      </c>
      <c r="BS4" s="247">
        <f t="shared" si="5"/>
        <v>3594</v>
      </c>
      <c r="BT4" s="247">
        <f t="shared" si="5"/>
        <v>3594</v>
      </c>
      <c r="BU4" s="247">
        <f t="shared" si="5"/>
        <v>3594</v>
      </c>
      <c r="BV4" s="247">
        <f t="shared" si="5"/>
        <v>3594</v>
      </c>
      <c r="BW4" s="247">
        <f t="shared" si="5"/>
        <v>3594</v>
      </c>
      <c r="BX4" s="247">
        <f t="shared" si="5"/>
        <v>3594</v>
      </c>
      <c r="BY4" s="247">
        <f t="shared" si="5"/>
        <v>3594</v>
      </c>
      <c r="BZ4" s="247">
        <f t="shared" si="5"/>
        <v>3594</v>
      </c>
      <c r="CA4" s="247">
        <f t="shared" si="5"/>
        <v>3594</v>
      </c>
      <c r="CB4" s="247">
        <f t="shared" si="5"/>
        <v>3594</v>
      </c>
      <c r="CC4" s="247">
        <f t="shared" si="5"/>
        <v>3594</v>
      </c>
      <c r="CD4" s="247">
        <f t="shared" si="5"/>
        <v>3594</v>
      </c>
      <c r="CE4" s="247">
        <f t="shared" si="5"/>
        <v>3594</v>
      </c>
      <c r="CF4" s="247">
        <f t="shared" si="5"/>
        <v>3594</v>
      </c>
      <c r="CG4" s="247">
        <f t="shared" si="5"/>
        <v>3594</v>
      </c>
      <c r="CH4" s="247">
        <f t="shared" si="5"/>
        <v>3594</v>
      </c>
      <c r="CI4" s="247">
        <f t="shared" si="5"/>
        <v>3594</v>
      </c>
      <c r="CJ4" s="247">
        <f t="shared" si="5"/>
        <v>3594</v>
      </c>
      <c r="CK4" s="247">
        <f t="shared" si="5"/>
        <v>3594</v>
      </c>
      <c r="CL4" s="247">
        <f t="shared" si="5"/>
        <v>3594</v>
      </c>
      <c r="CM4" s="247">
        <f t="shared" si="5"/>
        <v>3594</v>
      </c>
      <c r="CN4" s="247">
        <f t="shared" si="5"/>
        <v>3594</v>
      </c>
      <c r="CO4" s="247">
        <f t="shared" si="5"/>
        <v>3594</v>
      </c>
      <c r="CP4" s="247">
        <f t="shared" si="5"/>
        <v>3594</v>
      </c>
      <c r="CQ4" s="247">
        <f t="shared" si="5"/>
        <v>3594</v>
      </c>
      <c r="CR4" s="247">
        <f t="shared" si="5"/>
        <v>3594</v>
      </c>
      <c r="CS4" s="248">
        <f t="shared" si="5"/>
        <v>3594</v>
      </c>
      <c r="CT4" s="24">
        <f t="shared" si="3"/>
        <v>345024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930</v>
      </c>
      <c r="C7" s="245">
        <v>930</v>
      </c>
      <c r="D7" s="245">
        <v>930</v>
      </c>
      <c r="E7" s="245">
        <v>930</v>
      </c>
      <c r="F7" s="245">
        <v>930</v>
      </c>
      <c r="G7" s="245">
        <v>930</v>
      </c>
      <c r="H7" s="245">
        <v>930</v>
      </c>
      <c r="I7" s="245">
        <v>930</v>
      </c>
      <c r="J7" s="245">
        <v>930</v>
      </c>
      <c r="K7" s="245">
        <v>930</v>
      </c>
      <c r="L7" s="245">
        <v>930</v>
      </c>
      <c r="M7" s="245">
        <v>930</v>
      </c>
      <c r="N7" s="245">
        <v>930</v>
      </c>
      <c r="O7" s="245">
        <v>930</v>
      </c>
      <c r="P7" s="245">
        <v>930</v>
      </c>
      <c r="Q7" s="245">
        <v>930</v>
      </c>
      <c r="R7" s="245">
        <v>930</v>
      </c>
      <c r="S7" s="245">
        <v>930</v>
      </c>
      <c r="T7" s="245">
        <v>930</v>
      </c>
      <c r="U7" s="245">
        <v>930</v>
      </c>
      <c r="V7" s="245">
        <v>930</v>
      </c>
      <c r="W7" s="245">
        <v>930</v>
      </c>
      <c r="X7" s="245">
        <v>930</v>
      </c>
      <c r="Y7" s="245">
        <v>930</v>
      </c>
      <c r="Z7" s="245">
        <v>930</v>
      </c>
      <c r="AA7" s="245">
        <v>930</v>
      </c>
      <c r="AB7" s="245">
        <v>930</v>
      </c>
      <c r="AC7" s="245">
        <v>930</v>
      </c>
      <c r="AD7" s="245">
        <v>930</v>
      </c>
      <c r="AE7" s="245">
        <v>930</v>
      </c>
      <c r="AF7" s="245">
        <v>930</v>
      </c>
      <c r="AG7" s="245">
        <v>930</v>
      </c>
      <c r="AH7" s="245">
        <v>930</v>
      </c>
      <c r="AI7" s="245">
        <v>930</v>
      </c>
      <c r="AJ7" s="245">
        <v>930</v>
      </c>
      <c r="AK7" s="245">
        <v>930</v>
      </c>
      <c r="AL7" s="245">
        <v>930</v>
      </c>
      <c r="AM7" s="245">
        <v>930</v>
      </c>
      <c r="AN7" s="245">
        <v>930</v>
      </c>
      <c r="AO7" s="245">
        <v>930</v>
      </c>
      <c r="AP7" s="245">
        <v>930</v>
      </c>
      <c r="AQ7" s="245">
        <v>930</v>
      </c>
      <c r="AR7" s="245">
        <v>930</v>
      </c>
      <c r="AS7" s="245">
        <v>930</v>
      </c>
      <c r="AT7" s="245">
        <v>930</v>
      </c>
      <c r="AU7" s="245">
        <v>930</v>
      </c>
      <c r="AV7" s="245">
        <v>930</v>
      </c>
      <c r="AW7" s="245">
        <v>930</v>
      </c>
      <c r="AX7" s="245">
        <v>930</v>
      </c>
      <c r="AY7" s="245">
        <v>930</v>
      </c>
      <c r="AZ7" s="245">
        <v>930</v>
      </c>
      <c r="BA7" s="245">
        <v>930</v>
      </c>
      <c r="BB7" s="245">
        <v>930</v>
      </c>
      <c r="BC7" s="245">
        <v>930</v>
      </c>
      <c r="BD7" s="245">
        <v>930</v>
      </c>
      <c r="BE7" s="245">
        <v>930</v>
      </c>
      <c r="BF7" s="245">
        <v>930</v>
      </c>
      <c r="BG7" s="245">
        <v>930</v>
      </c>
      <c r="BH7" s="245">
        <v>930</v>
      </c>
      <c r="BI7" s="245">
        <v>930</v>
      </c>
      <c r="BJ7" s="245">
        <v>930</v>
      </c>
      <c r="BK7" s="245">
        <v>930</v>
      </c>
      <c r="BL7" s="245">
        <v>930</v>
      </c>
      <c r="BM7" s="245">
        <v>930</v>
      </c>
      <c r="BN7" s="245">
        <v>930</v>
      </c>
      <c r="BO7" s="245">
        <v>930</v>
      </c>
      <c r="BP7" s="245">
        <v>930</v>
      </c>
      <c r="BQ7" s="245">
        <v>930</v>
      </c>
      <c r="BR7" s="245">
        <v>930</v>
      </c>
      <c r="BS7" s="245">
        <v>930</v>
      </c>
      <c r="BT7" s="245">
        <v>930</v>
      </c>
      <c r="BU7" s="245">
        <v>930</v>
      </c>
      <c r="BV7" s="245">
        <v>930</v>
      </c>
      <c r="BW7" s="245">
        <v>930</v>
      </c>
      <c r="BX7" s="245">
        <v>930</v>
      </c>
      <c r="BY7" s="245">
        <v>930</v>
      </c>
      <c r="BZ7" s="245">
        <v>930</v>
      </c>
      <c r="CA7" s="245">
        <v>930</v>
      </c>
      <c r="CB7" s="245">
        <v>930</v>
      </c>
      <c r="CC7" s="245">
        <v>930</v>
      </c>
      <c r="CD7" s="245">
        <v>930</v>
      </c>
      <c r="CE7" s="245">
        <v>930</v>
      </c>
      <c r="CF7" s="245">
        <v>930</v>
      </c>
      <c r="CG7" s="245">
        <v>930</v>
      </c>
      <c r="CH7" s="245">
        <v>930</v>
      </c>
      <c r="CI7" s="245">
        <v>930</v>
      </c>
      <c r="CJ7" s="245">
        <v>930</v>
      </c>
      <c r="CK7" s="245">
        <v>930</v>
      </c>
      <c r="CL7" s="245">
        <v>930</v>
      </c>
      <c r="CM7" s="245">
        <v>930</v>
      </c>
      <c r="CN7" s="245">
        <v>930</v>
      </c>
      <c r="CO7" s="245">
        <v>930</v>
      </c>
      <c r="CP7" s="245">
        <v>930</v>
      </c>
      <c r="CQ7" s="245">
        <v>930</v>
      </c>
      <c r="CR7" s="245">
        <v>930</v>
      </c>
      <c r="CS7" s="245">
        <v>930</v>
      </c>
      <c r="CT7" s="184">
        <f t="shared" si="3"/>
        <v>89280</v>
      </c>
      <c r="CU7" s="128"/>
      <c r="CW7" s="117"/>
    </row>
    <row r="8" spans="1:102">
      <c r="A8" s="22" t="s">
        <v>35</v>
      </c>
      <c r="B8" s="245">
        <v>409</v>
      </c>
      <c r="C8" s="245">
        <v>409</v>
      </c>
      <c r="D8" s="245">
        <v>409</v>
      </c>
      <c r="E8" s="245">
        <v>409</v>
      </c>
      <c r="F8" s="245">
        <v>409</v>
      </c>
      <c r="G8" s="245">
        <v>409</v>
      </c>
      <c r="H8" s="245">
        <v>409</v>
      </c>
      <c r="I8" s="245">
        <v>409</v>
      </c>
      <c r="J8" s="245">
        <v>409</v>
      </c>
      <c r="K8" s="245">
        <v>409</v>
      </c>
      <c r="L8" s="245">
        <v>409</v>
      </c>
      <c r="M8" s="245">
        <v>409</v>
      </c>
      <c r="N8" s="245">
        <v>409</v>
      </c>
      <c r="O8" s="245">
        <v>409</v>
      </c>
      <c r="P8" s="245">
        <v>409</v>
      </c>
      <c r="Q8" s="245">
        <v>409</v>
      </c>
      <c r="R8" s="245">
        <v>409</v>
      </c>
      <c r="S8" s="245">
        <v>409</v>
      </c>
      <c r="T8" s="245">
        <v>409</v>
      </c>
      <c r="U8" s="245">
        <v>409</v>
      </c>
      <c r="V8" s="245">
        <v>409</v>
      </c>
      <c r="W8" s="245">
        <v>409</v>
      </c>
      <c r="X8" s="245">
        <v>409</v>
      </c>
      <c r="Y8" s="245">
        <v>409</v>
      </c>
      <c r="Z8" s="245">
        <v>409</v>
      </c>
      <c r="AA8" s="245">
        <v>409</v>
      </c>
      <c r="AB8" s="245">
        <v>409</v>
      </c>
      <c r="AC8" s="245">
        <v>409</v>
      </c>
      <c r="AD8" s="245">
        <v>409</v>
      </c>
      <c r="AE8" s="245">
        <v>409</v>
      </c>
      <c r="AF8" s="245">
        <v>409</v>
      </c>
      <c r="AG8" s="245">
        <v>409</v>
      </c>
      <c r="AH8" s="245">
        <v>409</v>
      </c>
      <c r="AI8" s="245">
        <v>409</v>
      </c>
      <c r="AJ8" s="245">
        <v>409</v>
      </c>
      <c r="AK8" s="245">
        <v>409</v>
      </c>
      <c r="AL8" s="245">
        <v>409</v>
      </c>
      <c r="AM8" s="245">
        <v>409</v>
      </c>
      <c r="AN8" s="245">
        <v>409</v>
      </c>
      <c r="AO8" s="245">
        <v>409</v>
      </c>
      <c r="AP8" s="245">
        <v>409</v>
      </c>
      <c r="AQ8" s="245">
        <v>409</v>
      </c>
      <c r="AR8" s="245">
        <v>409</v>
      </c>
      <c r="AS8" s="245">
        <v>409</v>
      </c>
      <c r="AT8" s="245">
        <v>409</v>
      </c>
      <c r="AU8" s="245">
        <v>409</v>
      </c>
      <c r="AV8" s="245">
        <v>409</v>
      </c>
      <c r="AW8" s="245">
        <v>409</v>
      </c>
      <c r="AX8" s="245">
        <v>409</v>
      </c>
      <c r="AY8" s="245">
        <v>409</v>
      </c>
      <c r="AZ8" s="245">
        <v>409</v>
      </c>
      <c r="BA8" s="245">
        <v>409</v>
      </c>
      <c r="BB8" s="245">
        <v>409</v>
      </c>
      <c r="BC8" s="245">
        <v>409</v>
      </c>
      <c r="BD8" s="245">
        <v>409</v>
      </c>
      <c r="BE8" s="245">
        <v>409</v>
      </c>
      <c r="BF8" s="245">
        <v>409</v>
      </c>
      <c r="BG8" s="245">
        <v>409</v>
      </c>
      <c r="BH8" s="245">
        <v>409</v>
      </c>
      <c r="BI8" s="245">
        <v>409</v>
      </c>
      <c r="BJ8" s="245">
        <v>409</v>
      </c>
      <c r="BK8" s="245">
        <v>409</v>
      </c>
      <c r="BL8" s="245">
        <v>409</v>
      </c>
      <c r="BM8" s="245">
        <v>409</v>
      </c>
      <c r="BN8" s="245">
        <v>409</v>
      </c>
      <c r="BO8" s="245">
        <v>409</v>
      </c>
      <c r="BP8" s="245">
        <v>409</v>
      </c>
      <c r="BQ8" s="245">
        <v>409</v>
      </c>
      <c r="BR8" s="245">
        <v>409</v>
      </c>
      <c r="BS8" s="245">
        <v>409</v>
      </c>
      <c r="BT8" s="245">
        <v>409</v>
      </c>
      <c r="BU8" s="245">
        <v>409</v>
      </c>
      <c r="BV8" s="245">
        <v>409</v>
      </c>
      <c r="BW8" s="245">
        <v>409</v>
      </c>
      <c r="BX8" s="245">
        <v>409</v>
      </c>
      <c r="BY8" s="245">
        <v>409</v>
      </c>
      <c r="BZ8" s="245">
        <v>409</v>
      </c>
      <c r="CA8" s="245">
        <v>409</v>
      </c>
      <c r="CB8" s="245">
        <v>409</v>
      </c>
      <c r="CC8" s="245">
        <v>409</v>
      </c>
      <c r="CD8" s="245">
        <v>409</v>
      </c>
      <c r="CE8" s="245">
        <v>409</v>
      </c>
      <c r="CF8" s="245">
        <v>409</v>
      </c>
      <c r="CG8" s="245">
        <v>409</v>
      </c>
      <c r="CH8" s="245">
        <v>409</v>
      </c>
      <c r="CI8" s="245">
        <v>409</v>
      </c>
      <c r="CJ8" s="245">
        <v>409</v>
      </c>
      <c r="CK8" s="245">
        <v>409</v>
      </c>
      <c r="CL8" s="245">
        <v>409</v>
      </c>
      <c r="CM8" s="245">
        <v>409</v>
      </c>
      <c r="CN8" s="245">
        <v>409</v>
      </c>
      <c r="CO8" s="245">
        <v>409</v>
      </c>
      <c r="CP8" s="245">
        <v>409</v>
      </c>
      <c r="CQ8" s="245">
        <v>409</v>
      </c>
      <c r="CR8" s="245">
        <v>409</v>
      </c>
      <c r="CS8" s="245">
        <v>409</v>
      </c>
      <c r="CT8" s="184">
        <f t="shared" si="3"/>
        <v>39264</v>
      </c>
      <c r="CU8" s="12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02">
      <c r="A10" s="22" t="s">
        <v>37</v>
      </c>
      <c r="B10" s="245">
        <v>723</v>
      </c>
      <c r="C10" s="245">
        <v>723</v>
      </c>
      <c r="D10" s="245">
        <v>723</v>
      </c>
      <c r="E10" s="245">
        <v>723</v>
      </c>
      <c r="F10" s="245">
        <v>723</v>
      </c>
      <c r="G10" s="245">
        <v>723</v>
      </c>
      <c r="H10" s="245">
        <v>723</v>
      </c>
      <c r="I10" s="245">
        <v>723</v>
      </c>
      <c r="J10" s="245">
        <v>723</v>
      </c>
      <c r="K10" s="245">
        <v>723</v>
      </c>
      <c r="L10" s="245">
        <v>723</v>
      </c>
      <c r="M10" s="245">
        <v>723</v>
      </c>
      <c r="N10" s="245">
        <v>723</v>
      </c>
      <c r="O10" s="245">
        <v>723</v>
      </c>
      <c r="P10" s="245">
        <v>723</v>
      </c>
      <c r="Q10" s="245">
        <v>723</v>
      </c>
      <c r="R10" s="245">
        <v>723</v>
      </c>
      <c r="S10" s="245">
        <v>723</v>
      </c>
      <c r="T10" s="245">
        <v>723</v>
      </c>
      <c r="U10" s="245">
        <v>723</v>
      </c>
      <c r="V10" s="245">
        <v>723</v>
      </c>
      <c r="W10" s="245">
        <v>723</v>
      </c>
      <c r="X10" s="245">
        <v>723</v>
      </c>
      <c r="Y10" s="245">
        <v>723</v>
      </c>
      <c r="Z10" s="245">
        <v>723</v>
      </c>
      <c r="AA10" s="245">
        <v>723</v>
      </c>
      <c r="AB10" s="245">
        <v>723</v>
      </c>
      <c r="AC10" s="245">
        <v>723</v>
      </c>
      <c r="AD10" s="245">
        <v>723</v>
      </c>
      <c r="AE10" s="245">
        <v>723</v>
      </c>
      <c r="AF10" s="245">
        <v>723</v>
      </c>
      <c r="AG10" s="245">
        <v>723</v>
      </c>
      <c r="AH10" s="245">
        <v>723</v>
      </c>
      <c r="AI10" s="245">
        <v>723</v>
      </c>
      <c r="AJ10" s="245">
        <v>723</v>
      </c>
      <c r="AK10" s="245">
        <v>723</v>
      </c>
      <c r="AL10" s="245">
        <v>723</v>
      </c>
      <c r="AM10" s="245">
        <v>723</v>
      </c>
      <c r="AN10" s="245">
        <v>723</v>
      </c>
      <c r="AO10" s="245">
        <v>723</v>
      </c>
      <c r="AP10" s="245">
        <v>723</v>
      </c>
      <c r="AQ10" s="245">
        <v>723</v>
      </c>
      <c r="AR10" s="245">
        <v>723</v>
      </c>
      <c r="AS10" s="245">
        <v>723</v>
      </c>
      <c r="AT10" s="245">
        <v>723</v>
      </c>
      <c r="AU10" s="245">
        <v>723</v>
      </c>
      <c r="AV10" s="245">
        <v>723</v>
      </c>
      <c r="AW10" s="245">
        <v>723</v>
      </c>
      <c r="AX10" s="245">
        <v>723</v>
      </c>
      <c r="AY10" s="245">
        <v>723</v>
      </c>
      <c r="AZ10" s="245">
        <v>723</v>
      </c>
      <c r="BA10" s="245">
        <v>723</v>
      </c>
      <c r="BB10" s="245">
        <v>723</v>
      </c>
      <c r="BC10" s="245">
        <v>723</v>
      </c>
      <c r="BD10" s="245">
        <v>723</v>
      </c>
      <c r="BE10" s="245">
        <v>723</v>
      </c>
      <c r="BF10" s="245">
        <v>723</v>
      </c>
      <c r="BG10" s="245">
        <v>723</v>
      </c>
      <c r="BH10" s="245">
        <v>723</v>
      </c>
      <c r="BI10" s="245">
        <v>723</v>
      </c>
      <c r="BJ10" s="245">
        <v>723</v>
      </c>
      <c r="BK10" s="245">
        <v>723</v>
      </c>
      <c r="BL10" s="245">
        <v>723</v>
      </c>
      <c r="BM10" s="245">
        <v>723</v>
      </c>
      <c r="BN10" s="245">
        <v>723</v>
      </c>
      <c r="BO10" s="245">
        <v>723</v>
      </c>
      <c r="BP10" s="245">
        <v>723</v>
      </c>
      <c r="BQ10" s="245">
        <v>723</v>
      </c>
      <c r="BR10" s="245">
        <v>723</v>
      </c>
      <c r="BS10" s="245">
        <v>723</v>
      </c>
      <c r="BT10" s="245">
        <v>723</v>
      </c>
      <c r="BU10" s="245">
        <v>723</v>
      </c>
      <c r="BV10" s="245">
        <v>723</v>
      </c>
      <c r="BW10" s="245">
        <v>723</v>
      </c>
      <c r="BX10" s="245">
        <v>723</v>
      </c>
      <c r="BY10" s="245">
        <v>723</v>
      </c>
      <c r="BZ10" s="245">
        <v>723</v>
      </c>
      <c r="CA10" s="245">
        <v>723</v>
      </c>
      <c r="CB10" s="245">
        <v>723</v>
      </c>
      <c r="CC10" s="245">
        <v>723</v>
      </c>
      <c r="CD10" s="245">
        <v>723</v>
      </c>
      <c r="CE10" s="245">
        <v>723</v>
      </c>
      <c r="CF10" s="245">
        <v>723</v>
      </c>
      <c r="CG10" s="245">
        <v>723</v>
      </c>
      <c r="CH10" s="245">
        <v>723</v>
      </c>
      <c r="CI10" s="245">
        <v>723</v>
      </c>
      <c r="CJ10" s="245">
        <v>723</v>
      </c>
      <c r="CK10" s="245">
        <v>723</v>
      </c>
      <c r="CL10" s="245">
        <v>723</v>
      </c>
      <c r="CM10" s="245">
        <v>723</v>
      </c>
      <c r="CN10" s="245">
        <v>723</v>
      </c>
      <c r="CO10" s="245">
        <v>723</v>
      </c>
      <c r="CP10" s="245">
        <v>723</v>
      </c>
      <c r="CQ10" s="245">
        <v>723</v>
      </c>
      <c r="CR10" s="245">
        <v>723</v>
      </c>
      <c r="CS10" s="245">
        <v>723</v>
      </c>
      <c r="CT10" s="184">
        <f t="shared" si="3"/>
        <v>69408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2770.51</v>
      </c>
      <c r="C13" s="254">
        <f t="shared" si="6"/>
        <v>2770.51</v>
      </c>
      <c r="D13" s="254">
        <f t="shared" si="6"/>
        <v>2770.51</v>
      </c>
      <c r="E13" s="254">
        <f t="shared" si="6"/>
        <v>2770.51</v>
      </c>
      <c r="F13" s="254">
        <f t="shared" si="6"/>
        <v>2770.51</v>
      </c>
      <c r="G13" s="254">
        <f t="shared" si="6"/>
        <v>2770.51</v>
      </c>
      <c r="H13" s="254">
        <f t="shared" si="6"/>
        <v>2770.51</v>
      </c>
      <c r="I13" s="254">
        <f t="shared" si="6"/>
        <v>2770.51</v>
      </c>
      <c r="J13" s="254">
        <f t="shared" si="6"/>
        <v>2770.51</v>
      </c>
      <c r="K13" s="254">
        <f t="shared" si="6"/>
        <v>2770.69</v>
      </c>
      <c r="L13" s="254">
        <f t="shared" si="6"/>
        <v>2770.69</v>
      </c>
      <c r="M13" s="254">
        <f t="shared" si="6"/>
        <v>2770.83</v>
      </c>
      <c r="N13" s="254">
        <f t="shared" si="6"/>
        <v>2770.83</v>
      </c>
      <c r="O13" s="254">
        <f t="shared" si="6"/>
        <v>2770.83</v>
      </c>
      <c r="P13" s="254">
        <f t="shared" si="6"/>
        <v>2770.96</v>
      </c>
      <c r="Q13" s="254">
        <f t="shared" si="6"/>
        <v>2770.96</v>
      </c>
      <c r="R13" s="254">
        <f t="shared" si="6"/>
        <v>2771.1</v>
      </c>
      <c r="S13" s="254">
        <f t="shared" si="6"/>
        <v>2771.1</v>
      </c>
      <c r="T13" s="254">
        <f t="shared" si="6"/>
        <v>2771.24</v>
      </c>
      <c r="U13" s="254">
        <f t="shared" si="6"/>
        <v>2771.24</v>
      </c>
      <c r="V13" s="254">
        <f t="shared" si="6"/>
        <v>2771.37</v>
      </c>
      <c r="W13" s="254">
        <f t="shared" si="6"/>
        <v>2774.92</v>
      </c>
      <c r="X13" s="254">
        <f t="shared" si="6"/>
        <v>2778.61</v>
      </c>
      <c r="Y13" s="254">
        <f t="shared" si="6"/>
        <v>2782.32</v>
      </c>
      <c r="Z13" s="254">
        <f t="shared" si="6"/>
        <v>2785.3</v>
      </c>
      <c r="AA13" s="254">
        <f t="shared" si="6"/>
        <v>2785.47</v>
      </c>
      <c r="AB13" s="254">
        <f t="shared" si="6"/>
        <v>2785.47</v>
      </c>
      <c r="AC13" s="254">
        <f t="shared" si="6"/>
        <v>2785.47</v>
      </c>
      <c r="AD13" s="254">
        <f t="shared" si="6"/>
        <v>2785.36</v>
      </c>
      <c r="AE13" s="254">
        <f t="shared" si="6"/>
        <v>2785.36</v>
      </c>
      <c r="AF13" s="254">
        <f t="shared" si="6"/>
        <v>2785.36</v>
      </c>
      <c r="AG13" s="254">
        <f t="shared" si="6"/>
        <v>2785.36</v>
      </c>
      <c r="AH13" s="254">
        <f t="shared" ref="AH13:BM13" si="7">SUM(AH14:AH14)</f>
        <v>2785.36</v>
      </c>
      <c r="AI13" s="254">
        <f t="shared" si="7"/>
        <v>2785.36</v>
      </c>
      <c r="AJ13" s="254">
        <f t="shared" si="7"/>
        <v>2785.36</v>
      </c>
      <c r="AK13" s="254">
        <f t="shared" si="7"/>
        <v>2785.36</v>
      </c>
      <c r="AL13" s="254">
        <f t="shared" si="7"/>
        <v>2785.36</v>
      </c>
      <c r="AM13" s="254">
        <f t="shared" si="7"/>
        <v>2785.36</v>
      </c>
      <c r="AN13" s="254">
        <f t="shared" si="7"/>
        <v>2781.81</v>
      </c>
      <c r="AO13" s="254">
        <f t="shared" si="7"/>
        <v>2778.37</v>
      </c>
      <c r="AP13" s="254">
        <f t="shared" si="7"/>
        <v>2774.83</v>
      </c>
      <c r="AQ13" s="254">
        <f t="shared" si="7"/>
        <v>2772.17</v>
      </c>
      <c r="AR13" s="254">
        <f t="shared" si="7"/>
        <v>2772.17</v>
      </c>
      <c r="AS13" s="254">
        <f t="shared" si="7"/>
        <v>2772.17</v>
      </c>
      <c r="AT13" s="254">
        <f t="shared" si="7"/>
        <v>2773.83</v>
      </c>
      <c r="AU13" s="254">
        <f t="shared" si="7"/>
        <v>2773.83</v>
      </c>
      <c r="AV13" s="254">
        <f t="shared" si="7"/>
        <v>2773.83</v>
      </c>
      <c r="AW13" s="254">
        <f t="shared" si="7"/>
        <v>2773.83</v>
      </c>
      <c r="AX13" s="254">
        <f t="shared" si="7"/>
        <v>2773.83</v>
      </c>
      <c r="AY13" s="254">
        <f t="shared" si="7"/>
        <v>2773.83</v>
      </c>
      <c r="AZ13" s="254">
        <f t="shared" si="7"/>
        <v>2773.83</v>
      </c>
      <c r="BA13" s="254">
        <f t="shared" si="7"/>
        <v>2773.62</v>
      </c>
      <c r="BB13" s="254">
        <f t="shared" si="7"/>
        <v>2773.62</v>
      </c>
      <c r="BC13" s="254">
        <f t="shared" si="7"/>
        <v>2773.62</v>
      </c>
      <c r="BD13" s="254">
        <f t="shared" si="7"/>
        <v>2773.62</v>
      </c>
      <c r="BE13" s="254">
        <f t="shared" si="7"/>
        <v>2773.62</v>
      </c>
      <c r="BF13" s="254">
        <f t="shared" si="7"/>
        <v>2519.69</v>
      </c>
      <c r="BG13" s="254">
        <f t="shared" si="7"/>
        <v>2519.69</v>
      </c>
      <c r="BH13" s="254">
        <f t="shared" si="7"/>
        <v>2519.69</v>
      </c>
      <c r="BI13" s="254">
        <f t="shared" si="7"/>
        <v>2519.5500000000002</v>
      </c>
      <c r="BJ13" s="254">
        <f t="shared" si="7"/>
        <v>2519.5500000000002</v>
      </c>
      <c r="BK13" s="254">
        <f t="shared" si="7"/>
        <v>2519.5500000000002</v>
      </c>
      <c r="BL13" s="254">
        <f t="shared" si="7"/>
        <v>2519.5500000000002</v>
      </c>
      <c r="BM13" s="254">
        <f t="shared" si="7"/>
        <v>2519.5500000000002</v>
      </c>
      <c r="BN13" s="254">
        <f t="shared" ref="BN13:CS13" si="8">SUM(BN14:BN14)</f>
        <v>2546.5</v>
      </c>
      <c r="BO13" s="254">
        <f t="shared" si="8"/>
        <v>2573.44</v>
      </c>
      <c r="BP13" s="254">
        <f t="shared" si="8"/>
        <v>2573.44</v>
      </c>
      <c r="BQ13" s="254">
        <f t="shared" si="8"/>
        <v>2600.39</v>
      </c>
      <c r="BR13" s="254">
        <f t="shared" si="8"/>
        <v>2600.39</v>
      </c>
      <c r="BS13" s="254">
        <f t="shared" si="8"/>
        <v>2603.94</v>
      </c>
      <c r="BT13" s="254">
        <f t="shared" si="8"/>
        <v>2634.43</v>
      </c>
      <c r="BU13" s="254">
        <f t="shared" si="8"/>
        <v>2715.59</v>
      </c>
      <c r="BV13" s="254">
        <f t="shared" si="8"/>
        <v>2786.97</v>
      </c>
      <c r="BW13" s="254">
        <f t="shared" si="8"/>
        <v>2786.97</v>
      </c>
      <c r="BX13" s="254">
        <f t="shared" si="8"/>
        <v>2786.97</v>
      </c>
      <c r="BY13" s="254">
        <f t="shared" si="8"/>
        <v>2786.97</v>
      </c>
      <c r="BZ13" s="254">
        <f t="shared" si="8"/>
        <v>2786.97</v>
      </c>
      <c r="CA13" s="254">
        <f t="shared" si="8"/>
        <v>2786.97</v>
      </c>
      <c r="CB13" s="254">
        <f t="shared" si="8"/>
        <v>2786.97</v>
      </c>
      <c r="CC13" s="254">
        <f t="shared" si="8"/>
        <v>2786.97</v>
      </c>
      <c r="CD13" s="254">
        <f t="shared" si="8"/>
        <v>2786.97</v>
      </c>
      <c r="CE13" s="254">
        <f t="shared" si="8"/>
        <v>2786.97</v>
      </c>
      <c r="CF13" s="254">
        <f t="shared" si="8"/>
        <v>2788.63</v>
      </c>
      <c r="CG13" s="254">
        <f t="shared" si="8"/>
        <v>2788.63</v>
      </c>
      <c r="CH13" s="254">
        <f t="shared" si="8"/>
        <v>2785.08</v>
      </c>
      <c r="CI13" s="254">
        <f t="shared" si="8"/>
        <v>2781.53</v>
      </c>
      <c r="CJ13" s="254">
        <f t="shared" si="8"/>
        <v>2777.99</v>
      </c>
      <c r="CK13" s="254">
        <f t="shared" si="8"/>
        <v>2775.14</v>
      </c>
      <c r="CL13" s="254">
        <f t="shared" si="8"/>
        <v>2775.3</v>
      </c>
      <c r="CM13" s="254">
        <f t="shared" si="8"/>
        <v>2775.3</v>
      </c>
      <c r="CN13" s="254">
        <f t="shared" si="8"/>
        <v>2775.3</v>
      </c>
      <c r="CO13" s="254">
        <f t="shared" si="8"/>
        <v>2775.16</v>
      </c>
      <c r="CP13" s="254">
        <f t="shared" si="8"/>
        <v>2775.16</v>
      </c>
      <c r="CQ13" s="254">
        <f t="shared" si="8"/>
        <v>2775.16</v>
      </c>
      <c r="CR13" s="254">
        <f t="shared" si="8"/>
        <v>2775.16</v>
      </c>
      <c r="CS13" s="255">
        <f t="shared" si="8"/>
        <v>2775.16</v>
      </c>
      <c r="CT13" s="123">
        <f t="shared" si="3"/>
        <v>263227.35999999987</v>
      </c>
      <c r="CU13" s="126"/>
      <c r="CW13" s="117"/>
    </row>
    <row r="14" spans="1:102">
      <c r="A14" s="24" t="s">
        <v>12</v>
      </c>
      <c r="B14" s="32" cm="1">
        <f t="array" ref="B14:CS14">TRANSPOSE('[2]0502'!$AC$9:$AC$104)</f>
        <v>2770.51</v>
      </c>
      <c r="C14" s="33">
        <v>2770.51</v>
      </c>
      <c r="D14" s="33">
        <v>2770.51</v>
      </c>
      <c r="E14" s="33">
        <v>2770.51</v>
      </c>
      <c r="F14" s="33">
        <v>2770.51</v>
      </c>
      <c r="G14" s="33">
        <v>2770.51</v>
      </c>
      <c r="H14" s="33">
        <v>2770.51</v>
      </c>
      <c r="I14" s="33">
        <v>2770.51</v>
      </c>
      <c r="J14" s="33">
        <v>2770.51</v>
      </c>
      <c r="K14" s="33">
        <v>2770.69</v>
      </c>
      <c r="L14" s="33">
        <v>2770.69</v>
      </c>
      <c r="M14" s="33">
        <v>2770.83</v>
      </c>
      <c r="N14" s="33">
        <v>2770.83</v>
      </c>
      <c r="O14" s="33">
        <v>2770.83</v>
      </c>
      <c r="P14" s="33">
        <v>2770.96</v>
      </c>
      <c r="Q14" s="33">
        <v>2770.96</v>
      </c>
      <c r="R14" s="33">
        <v>2771.1</v>
      </c>
      <c r="S14" s="33">
        <v>2771.1</v>
      </c>
      <c r="T14" s="33">
        <v>2771.24</v>
      </c>
      <c r="U14" s="33">
        <v>2771.24</v>
      </c>
      <c r="V14" s="33">
        <v>2771.37</v>
      </c>
      <c r="W14" s="33">
        <v>2774.92</v>
      </c>
      <c r="X14" s="33">
        <v>2778.61</v>
      </c>
      <c r="Y14" s="33">
        <v>2782.32</v>
      </c>
      <c r="Z14" s="33">
        <v>2785.3</v>
      </c>
      <c r="AA14" s="33">
        <v>2785.47</v>
      </c>
      <c r="AB14" s="33">
        <v>2785.47</v>
      </c>
      <c r="AC14" s="33">
        <v>2785.47</v>
      </c>
      <c r="AD14" s="33">
        <v>2785.36</v>
      </c>
      <c r="AE14" s="33">
        <v>2785.36</v>
      </c>
      <c r="AF14" s="33">
        <v>2785.36</v>
      </c>
      <c r="AG14" s="33">
        <v>2785.36</v>
      </c>
      <c r="AH14" s="33">
        <v>2785.36</v>
      </c>
      <c r="AI14" s="33">
        <v>2785.36</v>
      </c>
      <c r="AJ14" s="33">
        <v>2785.36</v>
      </c>
      <c r="AK14" s="33">
        <v>2785.36</v>
      </c>
      <c r="AL14" s="33">
        <v>2785.36</v>
      </c>
      <c r="AM14" s="33">
        <v>2785.36</v>
      </c>
      <c r="AN14" s="33">
        <v>2781.81</v>
      </c>
      <c r="AO14" s="33">
        <v>2778.37</v>
      </c>
      <c r="AP14" s="33">
        <v>2774.83</v>
      </c>
      <c r="AQ14" s="33">
        <v>2772.17</v>
      </c>
      <c r="AR14" s="33">
        <v>2772.17</v>
      </c>
      <c r="AS14" s="33">
        <v>2772.17</v>
      </c>
      <c r="AT14" s="33">
        <v>2773.83</v>
      </c>
      <c r="AU14" s="33">
        <v>2773.83</v>
      </c>
      <c r="AV14" s="33">
        <v>2773.83</v>
      </c>
      <c r="AW14" s="33">
        <v>2773.83</v>
      </c>
      <c r="AX14" s="33">
        <v>2773.83</v>
      </c>
      <c r="AY14" s="33">
        <v>2773.83</v>
      </c>
      <c r="AZ14" s="33">
        <v>2773.83</v>
      </c>
      <c r="BA14" s="33">
        <v>2773.62</v>
      </c>
      <c r="BB14" s="33">
        <v>2773.62</v>
      </c>
      <c r="BC14" s="33">
        <v>2773.62</v>
      </c>
      <c r="BD14" s="33">
        <v>2773.62</v>
      </c>
      <c r="BE14" s="33">
        <v>2773.62</v>
      </c>
      <c r="BF14" s="33">
        <v>2519.69</v>
      </c>
      <c r="BG14" s="33">
        <v>2519.69</v>
      </c>
      <c r="BH14" s="33">
        <v>2519.69</v>
      </c>
      <c r="BI14" s="33">
        <v>2519.5500000000002</v>
      </c>
      <c r="BJ14" s="33">
        <v>2519.5500000000002</v>
      </c>
      <c r="BK14" s="33">
        <v>2519.5500000000002</v>
      </c>
      <c r="BL14" s="33">
        <v>2519.5500000000002</v>
      </c>
      <c r="BM14" s="33">
        <v>2519.5500000000002</v>
      </c>
      <c r="BN14" s="33">
        <v>2546.5</v>
      </c>
      <c r="BO14" s="33">
        <v>2573.44</v>
      </c>
      <c r="BP14" s="33">
        <v>2573.44</v>
      </c>
      <c r="BQ14" s="33">
        <v>2600.39</v>
      </c>
      <c r="BR14" s="33">
        <v>2600.39</v>
      </c>
      <c r="BS14" s="33">
        <v>2603.94</v>
      </c>
      <c r="BT14" s="33">
        <v>2634.43</v>
      </c>
      <c r="BU14" s="33">
        <v>2715.59</v>
      </c>
      <c r="BV14" s="33">
        <v>2786.97</v>
      </c>
      <c r="BW14" s="33">
        <v>2786.97</v>
      </c>
      <c r="BX14" s="33">
        <v>2786.97</v>
      </c>
      <c r="BY14" s="33">
        <v>2786.97</v>
      </c>
      <c r="BZ14" s="33">
        <v>2786.97</v>
      </c>
      <c r="CA14" s="33">
        <v>2786.97</v>
      </c>
      <c r="CB14" s="33">
        <v>2786.97</v>
      </c>
      <c r="CC14" s="33">
        <v>2786.97</v>
      </c>
      <c r="CD14" s="33">
        <v>2786.97</v>
      </c>
      <c r="CE14" s="33">
        <v>2786.97</v>
      </c>
      <c r="CF14" s="33">
        <v>2788.63</v>
      </c>
      <c r="CG14" s="33">
        <v>2788.63</v>
      </c>
      <c r="CH14" s="33">
        <v>2785.08</v>
      </c>
      <c r="CI14" s="33">
        <v>2781.53</v>
      </c>
      <c r="CJ14" s="33">
        <v>2777.99</v>
      </c>
      <c r="CK14" s="33">
        <v>2775.14</v>
      </c>
      <c r="CL14" s="33">
        <v>2775.3</v>
      </c>
      <c r="CM14" s="33">
        <v>2775.3</v>
      </c>
      <c r="CN14" s="33">
        <v>2775.3</v>
      </c>
      <c r="CO14" s="33">
        <v>2775.16</v>
      </c>
      <c r="CP14" s="33">
        <v>2775.16</v>
      </c>
      <c r="CQ14" s="33">
        <v>2775.16</v>
      </c>
      <c r="CR14" s="33">
        <v>2775.16</v>
      </c>
      <c r="CS14" s="34">
        <v>2775.16</v>
      </c>
      <c r="CT14" s="24">
        <f t="shared" si="3"/>
        <v>263227.35999999987</v>
      </c>
      <c r="CU14" s="128"/>
      <c r="CW14" s="117"/>
    </row>
    <row r="15" spans="1:102">
      <c r="A15" s="28" t="s">
        <v>41</v>
      </c>
      <c r="B15" s="29">
        <f>SUM(B16:B19)</f>
        <v>1970.45</v>
      </c>
      <c r="C15" s="30">
        <f t="shared" ref="C15:BN15" si="9">SUM(C16:C19)</f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si="9"/>
        <v>1970.45</v>
      </c>
      <c r="AI15" s="30">
        <f t="shared" si="9"/>
        <v>1970.45</v>
      </c>
      <c r="AJ15" s="30">
        <f t="shared" si="9"/>
        <v>1970.45</v>
      </c>
      <c r="AK15" s="30">
        <f t="shared" si="9"/>
        <v>1970.45</v>
      </c>
      <c r="AL15" s="30">
        <f t="shared" si="9"/>
        <v>1970.45</v>
      </c>
      <c r="AM15" s="30">
        <f t="shared" si="9"/>
        <v>1970.45</v>
      </c>
      <c r="AN15" s="30">
        <f t="shared" si="9"/>
        <v>1970.45</v>
      </c>
      <c r="AO15" s="30">
        <f t="shared" si="9"/>
        <v>1970.45</v>
      </c>
      <c r="AP15" s="30">
        <f t="shared" si="9"/>
        <v>1970.45</v>
      </c>
      <c r="AQ15" s="30">
        <f t="shared" si="9"/>
        <v>1970.45</v>
      </c>
      <c r="AR15" s="30">
        <f t="shared" si="9"/>
        <v>1970.45</v>
      </c>
      <c r="AS15" s="30">
        <f t="shared" si="9"/>
        <v>1970.45</v>
      </c>
      <c r="AT15" s="30">
        <f t="shared" si="9"/>
        <v>1970.45</v>
      </c>
      <c r="AU15" s="30">
        <f t="shared" si="9"/>
        <v>1970.45</v>
      </c>
      <c r="AV15" s="30">
        <f t="shared" si="9"/>
        <v>1970.45</v>
      </c>
      <c r="AW15" s="30">
        <f t="shared" si="9"/>
        <v>1970.45</v>
      </c>
      <c r="AX15" s="30">
        <f t="shared" si="9"/>
        <v>1970.45</v>
      </c>
      <c r="AY15" s="30">
        <f t="shared" si="9"/>
        <v>1970.45</v>
      </c>
      <c r="AZ15" s="30">
        <f t="shared" si="9"/>
        <v>1970.45</v>
      </c>
      <c r="BA15" s="30">
        <f t="shared" si="9"/>
        <v>1970.45</v>
      </c>
      <c r="BB15" s="30">
        <f t="shared" si="9"/>
        <v>1970.45</v>
      </c>
      <c r="BC15" s="30">
        <f t="shared" si="9"/>
        <v>1970.45</v>
      </c>
      <c r="BD15" s="30">
        <f t="shared" si="9"/>
        <v>1970.45</v>
      </c>
      <c r="BE15" s="30">
        <f t="shared" si="9"/>
        <v>1970.45</v>
      </c>
      <c r="BF15" s="30">
        <f t="shared" si="9"/>
        <v>1970.45</v>
      </c>
      <c r="BG15" s="30">
        <f t="shared" si="9"/>
        <v>1970.45</v>
      </c>
      <c r="BH15" s="30">
        <f t="shared" si="9"/>
        <v>1970.45</v>
      </c>
      <c r="BI15" s="30">
        <f t="shared" si="9"/>
        <v>1970.45</v>
      </c>
      <c r="BJ15" s="30">
        <f t="shared" si="9"/>
        <v>1970.45</v>
      </c>
      <c r="BK15" s="30">
        <f t="shared" si="9"/>
        <v>1970.45</v>
      </c>
      <c r="BL15" s="30">
        <f t="shared" si="9"/>
        <v>1970.45</v>
      </c>
      <c r="BM15" s="30">
        <f t="shared" si="9"/>
        <v>1970.45</v>
      </c>
      <c r="BN15" s="30">
        <f t="shared" si="9"/>
        <v>1970.45</v>
      </c>
      <c r="BO15" s="30">
        <f t="shared" ref="BO15:CS15" si="10">SUM(BO16:BO19)</f>
        <v>1970.45</v>
      </c>
      <c r="BP15" s="30">
        <f t="shared" si="10"/>
        <v>1970.45</v>
      </c>
      <c r="BQ15" s="30">
        <f t="shared" si="10"/>
        <v>1970.45</v>
      </c>
      <c r="BR15" s="30">
        <f t="shared" si="10"/>
        <v>1970.45</v>
      </c>
      <c r="BS15" s="30">
        <f t="shared" si="10"/>
        <v>1970.45</v>
      </c>
      <c r="BT15" s="30">
        <f t="shared" si="10"/>
        <v>1970.45</v>
      </c>
      <c r="BU15" s="30">
        <f t="shared" si="10"/>
        <v>1970.45</v>
      </c>
      <c r="BV15" s="30">
        <f t="shared" si="10"/>
        <v>1970.45</v>
      </c>
      <c r="BW15" s="30">
        <f t="shared" si="10"/>
        <v>1970.45</v>
      </c>
      <c r="BX15" s="30">
        <f t="shared" si="10"/>
        <v>1970.45</v>
      </c>
      <c r="BY15" s="30">
        <f t="shared" si="10"/>
        <v>1970.45</v>
      </c>
      <c r="BZ15" s="30">
        <f t="shared" si="10"/>
        <v>1970.45</v>
      </c>
      <c r="CA15" s="30">
        <f t="shared" si="10"/>
        <v>1970.45</v>
      </c>
      <c r="CB15" s="30">
        <f t="shared" si="10"/>
        <v>1970.45</v>
      </c>
      <c r="CC15" s="30">
        <f t="shared" si="10"/>
        <v>1970.45</v>
      </c>
      <c r="CD15" s="30">
        <f t="shared" si="10"/>
        <v>1970.45</v>
      </c>
      <c r="CE15" s="30">
        <f t="shared" si="10"/>
        <v>1970.45</v>
      </c>
      <c r="CF15" s="30">
        <f t="shared" si="10"/>
        <v>1970.45</v>
      </c>
      <c r="CG15" s="30">
        <f t="shared" si="10"/>
        <v>1970.45</v>
      </c>
      <c r="CH15" s="30">
        <f t="shared" si="10"/>
        <v>1970.45</v>
      </c>
      <c r="CI15" s="30">
        <f t="shared" si="10"/>
        <v>1970.45</v>
      </c>
      <c r="CJ15" s="30">
        <f t="shared" si="10"/>
        <v>1970.45</v>
      </c>
      <c r="CK15" s="30">
        <f t="shared" si="10"/>
        <v>1970.45</v>
      </c>
      <c r="CL15" s="30">
        <f t="shared" si="10"/>
        <v>1970.45</v>
      </c>
      <c r="CM15" s="30">
        <f t="shared" si="10"/>
        <v>1970.45</v>
      </c>
      <c r="CN15" s="30">
        <f t="shared" si="10"/>
        <v>1970.45</v>
      </c>
      <c r="CO15" s="30">
        <f t="shared" si="10"/>
        <v>1970.45</v>
      </c>
      <c r="CP15" s="30">
        <f t="shared" si="10"/>
        <v>1970.45</v>
      </c>
      <c r="CQ15" s="30">
        <f t="shared" si="10"/>
        <v>1970.45</v>
      </c>
      <c r="CR15" s="30">
        <f t="shared" si="10"/>
        <v>1970.45</v>
      </c>
      <c r="CS15" s="3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 cm="1">
        <f t="array" ref="B18:CS18">TRANSPOSE('[3]FEB''''24 SCHEDULES '!$H$119:$H$214)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40">
        <f t="shared" ref="B20:AG20" si="11">SUM(B21:B24)</f>
        <v>104.53095999999999</v>
      </c>
      <c r="C20" s="41">
        <f t="shared" si="11"/>
        <v>99.126800000000003</v>
      </c>
      <c r="D20" s="41">
        <f t="shared" si="11"/>
        <v>101.01823999999999</v>
      </c>
      <c r="E20" s="41">
        <f t="shared" si="11"/>
        <v>103.37376</v>
      </c>
      <c r="F20" s="41">
        <f t="shared" si="11"/>
        <v>100.25136000000001</v>
      </c>
      <c r="G20" s="41">
        <f t="shared" si="11"/>
        <v>93.896559999999994</v>
      </c>
      <c r="H20" s="41">
        <f t="shared" si="11"/>
        <v>94.410560000000004</v>
      </c>
      <c r="I20" s="41">
        <f t="shared" si="11"/>
        <v>94.321680000000001</v>
      </c>
      <c r="J20" s="41">
        <f t="shared" si="11"/>
        <v>91.08032</v>
      </c>
      <c r="K20" s="41">
        <f t="shared" si="11"/>
        <v>90.074160000000006</v>
      </c>
      <c r="L20" s="41">
        <f t="shared" si="11"/>
        <v>91.462320000000005</v>
      </c>
      <c r="M20" s="41">
        <f t="shared" si="11"/>
        <v>89.69632</v>
      </c>
      <c r="N20" s="41">
        <f t="shared" si="11"/>
        <v>88.706479999999999</v>
      </c>
      <c r="O20" s="41">
        <f t="shared" si="11"/>
        <v>85.899439999999998</v>
      </c>
      <c r="P20" s="41">
        <f t="shared" si="11"/>
        <v>82.948480000000004</v>
      </c>
      <c r="Q20" s="41">
        <f t="shared" si="11"/>
        <v>81.82696</v>
      </c>
      <c r="R20" s="41">
        <f t="shared" si="11"/>
        <v>84.385999999999996</v>
      </c>
      <c r="S20" s="41">
        <f t="shared" si="11"/>
        <v>85.545279999999991</v>
      </c>
      <c r="T20" s="41">
        <f t="shared" si="11"/>
        <v>86.069839999999999</v>
      </c>
      <c r="U20" s="41">
        <f t="shared" si="11"/>
        <v>82.624799999999993</v>
      </c>
      <c r="V20" s="41">
        <f t="shared" si="11"/>
        <v>83.804879999999997</v>
      </c>
      <c r="W20" s="41">
        <f t="shared" si="11"/>
        <v>87.309359999999998</v>
      </c>
      <c r="X20" s="41">
        <f t="shared" si="11"/>
        <v>90.186800000000005</v>
      </c>
      <c r="Y20" s="41">
        <f t="shared" si="11"/>
        <v>92.633919999999989</v>
      </c>
      <c r="Z20" s="41">
        <f t="shared" si="11"/>
        <v>92.972297948853253</v>
      </c>
      <c r="AA20" s="41">
        <f t="shared" si="11"/>
        <v>98.679958368328528</v>
      </c>
      <c r="AB20" s="41">
        <f t="shared" si="11"/>
        <v>100.32734425447762</v>
      </c>
      <c r="AC20" s="41">
        <f t="shared" si="11"/>
        <v>103.70869280485273</v>
      </c>
      <c r="AD20" s="41">
        <f t="shared" si="11"/>
        <v>136.02638447600629</v>
      </c>
      <c r="AE20" s="41">
        <f t="shared" si="11"/>
        <v>217.59115744747268</v>
      </c>
      <c r="AF20" s="41">
        <f t="shared" si="11"/>
        <v>416.86366892208116</v>
      </c>
      <c r="AG20" s="41">
        <f t="shared" si="11"/>
        <v>640.15855513758208</v>
      </c>
      <c r="AH20" s="41">
        <f t="shared" ref="AH20:BM20" si="12">SUM(AH21:AH24)</f>
        <v>870.39024677352711</v>
      </c>
      <c r="AI20" s="41">
        <f t="shared" si="12"/>
        <v>1193.6946397516722</v>
      </c>
      <c r="AJ20" s="41">
        <f t="shared" si="12"/>
        <v>1504.0166401782931</v>
      </c>
      <c r="AK20" s="41">
        <f t="shared" si="12"/>
        <v>1867.8198376738644</v>
      </c>
      <c r="AL20" s="41">
        <f t="shared" si="12"/>
        <v>2161.2699376675469</v>
      </c>
      <c r="AM20" s="41">
        <f t="shared" si="12"/>
        <v>2438.736108509454</v>
      </c>
      <c r="AN20" s="41">
        <f t="shared" si="12"/>
        <v>2762.0955938163529</v>
      </c>
      <c r="AO20" s="41">
        <f t="shared" si="12"/>
        <v>3030.8675491268546</v>
      </c>
      <c r="AP20" s="41">
        <f t="shared" si="12"/>
        <v>3398.0760299663789</v>
      </c>
      <c r="AQ20" s="41">
        <f t="shared" si="12"/>
        <v>3610.8499566809137</v>
      </c>
      <c r="AR20" s="41">
        <f t="shared" si="12"/>
        <v>3826.3643458967244</v>
      </c>
      <c r="AS20" s="41">
        <f t="shared" si="12"/>
        <v>3987.5551187418823</v>
      </c>
      <c r="AT20" s="41">
        <f t="shared" si="12"/>
        <v>4140.3183236995201</v>
      </c>
      <c r="AU20" s="41">
        <f t="shared" si="12"/>
        <v>4238.7803343606702</v>
      </c>
      <c r="AV20" s="41">
        <f t="shared" si="12"/>
        <v>4314.6401937545788</v>
      </c>
      <c r="AW20" s="41">
        <f t="shared" si="12"/>
        <v>4353.3002508381705</v>
      </c>
      <c r="AX20" s="41">
        <f t="shared" si="12"/>
        <v>4380.2895238357669</v>
      </c>
      <c r="AY20" s="41">
        <f t="shared" si="12"/>
        <v>4391.581895367467</v>
      </c>
      <c r="AZ20" s="41">
        <f t="shared" si="12"/>
        <v>4383.9302805563912</v>
      </c>
      <c r="BA20" s="41">
        <f t="shared" si="12"/>
        <v>4373.1596828354477</v>
      </c>
      <c r="BB20" s="41">
        <f t="shared" si="12"/>
        <v>4365.954337596917</v>
      </c>
      <c r="BC20" s="41">
        <f t="shared" si="12"/>
        <v>4327.6624835582197</v>
      </c>
      <c r="BD20" s="41">
        <f t="shared" si="12"/>
        <v>4284.0482669085959</v>
      </c>
      <c r="BE20" s="41">
        <f t="shared" si="12"/>
        <v>4225.3238332851679</v>
      </c>
      <c r="BF20" s="41">
        <f t="shared" si="12"/>
        <v>4166.0195224418694</v>
      </c>
      <c r="BG20" s="41">
        <f t="shared" si="12"/>
        <v>4057.8088015272137</v>
      </c>
      <c r="BH20" s="41">
        <f t="shared" si="12"/>
        <v>3936.8926737899569</v>
      </c>
      <c r="BI20" s="41">
        <f t="shared" si="12"/>
        <v>3719.179659079558</v>
      </c>
      <c r="BJ20" s="41">
        <f t="shared" si="12"/>
        <v>3527.6728880332166</v>
      </c>
      <c r="BK20" s="41">
        <f t="shared" si="12"/>
        <v>3278.6833222842379</v>
      </c>
      <c r="BL20" s="41">
        <f t="shared" si="12"/>
        <v>3035.7552919161262</v>
      </c>
      <c r="BM20" s="41">
        <f t="shared" si="12"/>
        <v>2749.3778810140589</v>
      </c>
      <c r="BN20" s="41">
        <f t="shared" ref="BN20:CS20" si="13">SUM(BN21:BN24)</f>
        <v>2447.4228505917745</v>
      </c>
      <c r="BO20" s="41">
        <f t="shared" si="13"/>
        <v>2091.9796440334903</v>
      </c>
      <c r="BP20" s="41">
        <f t="shared" si="13"/>
        <v>1717.4327030658847</v>
      </c>
      <c r="BQ20" s="41">
        <f t="shared" si="13"/>
        <v>1309.7020724329025</v>
      </c>
      <c r="BR20" s="41">
        <f t="shared" si="13"/>
        <v>953.84146481269488</v>
      </c>
      <c r="BS20" s="41">
        <f t="shared" si="13"/>
        <v>590.82698728497326</v>
      </c>
      <c r="BT20" s="41">
        <f t="shared" si="13"/>
        <v>343.99495222708811</v>
      </c>
      <c r="BU20" s="41">
        <f t="shared" si="13"/>
        <v>182.6629098895489</v>
      </c>
      <c r="BV20" s="41">
        <f t="shared" si="13"/>
        <v>100.36377382269109</v>
      </c>
      <c r="BW20" s="41">
        <f t="shared" si="13"/>
        <v>67.720517385889764</v>
      </c>
      <c r="BX20" s="41">
        <f t="shared" si="13"/>
        <v>66.774107121460105</v>
      </c>
      <c r="BY20" s="41">
        <f t="shared" si="13"/>
        <v>51.068799999999996</v>
      </c>
      <c r="BZ20" s="41">
        <f t="shared" si="13"/>
        <v>50.752559999999995</v>
      </c>
      <c r="CA20" s="41">
        <f t="shared" si="13"/>
        <v>51.091920000000002</v>
      </c>
      <c r="CB20" s="41">
        <f t="shared" si="13"/>
        <v>50.822959999999995</v>
      </c>
      <c r="CC20" s="41">
        <f t="shared" si="13"/>
        <v>49.293599999999998</v>
      </c>
      <c r="CD20" s="41">
        <f t="shared" si="13"/>
        <v>51.774560000000001</v>
      </c>
      <c r="CE20" s="41">
        <f t="shared" si="13"/>
        <v>54.820399999999999</v>
      </c>
      <c r="CF20" s="41">
        <f t="shared" si="13"/>
        <v>68.174480000000003</v>
      </c>
      <c r="CG20" s="41">
        <f t="shared" si="13"/>
        <v>75.102639999999994</v>
      </c>
      <c r="CH20" s="41">
        <f t="shared" si="13"/>
        <v>79.960080000000005</v>
      </c>
      <c r="CI20" s="41">
        <f t="shared" si="13"/>
        <v>84.653120000000001</v>
      </c>
      <c r="CJ20" s="41">
        <f t="shared" si="13"/>
        <v>86.774000000000001</v>
      </c>
      <c r="CK20" s="41">
        <f t="shared" si="13"/>
        <v>89.735680000000002</v>
      </c>
      <c r="CL20" s="41">
        <f t="shared" si="13"/>
        <v>93.0304</v>
      </c>
      <c r="CM20" s="41">
        <f t="shared" si="13"/>
        <v>95.350239999999999</v>
      </c>
      <c r="CN20" s="41">
        <f t="shared" si="13"/>
        <v>95.138319999999993</v>
      </c>
      <c r="CO20" s="41">
        <f t="shared" si="13"/>
        <v>99.603280000000012</v>
      </c>
      <c r="CP20" s="41">
        <f t="shared" si="13"/>
        <v>96.912239999999997</v>
      </c>
      <c r="CQ20" s="41">
        <f t="shared" si="13"/>
        <v>96.882560000000012</v>
      </c>
      <c r="CR20" s="41">
        <f t="shared" si="13"/>
        <v>96.45384</v>
      </c>
      <c r="CS20" s="42">
        <f t="shared" si="13"/>
        <v>97.23248000000001</v>
      </c>
      <c r="CT20" s="28">
        <f>SUM(B20:CS20)</f>
        <v>126380.97893349471</v>
      </c>
      <c r="CU20" s="126"/>
      <c r="CW20" s="117"/>
    </row>
    <row r="21" spans="1:102">
      <c r="A21" s="23" t="s">
        <v>65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0.25</v>
      </c>
      <c r="Y21" s="5">
        <v>0.22</v>
      </c>
      <c r="Z21" s="5">
        <v>0.26</v>
      </c>
      <c r="AA21" s="5">
        <v>0.39</v>
      </c>
      <c r="AB21" s="5">
        <v>0.55000000000000004</v>
      </c>
      <c r="AC21" s="5">
        <v>3.91</v>
      </c>
      <c r="AD21" s="5">
        <v>15.649999999999999</v>
      </c>
      <c r="AE21" s="5">
        <v>34.1</v>
      </c>
      <c r="AF21" s="5">
        <v>68.470000000000013</v>
      </c>
      <c r="AG21" s="5">
        <v>114.75</v>
      </c>
      <c r="AH21" s="5">
        <v>185.55</v>
      </c>
      <c r="AI21" s="5">
        <v>285.64999999999998</v>
      </c>
      <c r="AJ21" s="5">
        <v>378.96000000000004</v>
      </c>
      <c r="AK21" s="5">
        <v>481.36</v>
      </c>
      <c r="AL21" s="5">
        <v>580.06000000000006</v>
      </c>
      <c r="AM21" s="5">
        <v>697.39</v>
      </c>
      <c r="AN21" s="5">
        <v>826.66000000000008</v>
      </c>
      <c r="AO21" s="5">
        <v>966.75</v>
      </c>
      <c r="AP21" s="5">
        <v>1228.3799999999999</v>
      </c>
      <c r="AQ21" s="5">
        <v>1333.47</v>
      </c>
      <c r="AR21" s="5">
        <v>1461.06</v>
      </c>
      <c r="AS21" s="5">
        <v>1552.47</v>
      </c>
      <c r="AT21" s="5">
        <v>1647.95</v>
      </c>
      <c r="AU21" s="5">
        <v>1701.85</v>
      </c>
      <c r="AV21" s="5">
        <v>1751.49</v>
      </c>
      <c r="AW21" s="5">
        <v>1772.3600000000001</v>
      </c>
      <c r="AX21" s="5">
        <v>1793.98</v>
      </c>
      <c r="AY21" s="5">
        <v>1800.2</v>
      </c>
      <c r="AZ21" s="5">
        <v>1798.01</v>
      </c>
      <c r="BA21" s="5">
        <v>1797.1699999999998</v>
      </c>
      <c r="BB21" s="5">
        <v>1802.99</v>
      </c>
      <c r="BC21" s="5">
        <v>1798.1499999999999</v>
      </c>
      <c r="BD21" s="5">
        <v>1800.33</v>
      </c>
      <c r="BE21" s="5">
        <v>1790</v>
      </c>
      <c r="BF21" s="5">
        <v>1772.36</v>
      </c>
      <c r="BG21" s="5">
        <v>1737.17</v>
      </c>
      <c r="BH21" s="5">
        <v>1693.39</v>
      </c>
      <c r="BI21" s="5">
        <v>1617.2099999999998</v>
      </c>
      <c r="BJ21" s="5">
        <v>1533.14</v>
      </c>
      <c r="BK21" s="5">
        <v>1424.02</v>
      </c>
      <c r="BL21" s="5">
        <v>1342.4799999999998</v>
      </c>
      <c r="BM21" s="5">
        <v>1216.98</v>
      </c>
      <c r="BN21" s="5">
        <v>1087.5899999999999</v>
      </c>
      <c r="BO21" s="5">
        <v>917.31</v>
      </c>
      <c r="BP21" s="5">
        <v>753.26</v>
      </c>
      <c r="BQ21" s="5">
        <v>573.83000000000004</v>
      </c>
      <c r="BR21" s="5">
        <v>418.44</v>
      </c>
      <c r="BS21" s="5">
        <v>261.70999999999998</v>
      </c>
      <c r="BT21" s="5">
        <v>172.76</v>
      </c>
      <c r="BU21" s="5">
        <v>87.73</v>
      </c>
      <c r="BV21" s="5">
        <v>40.090000000000003</v>
      </c>
      <c r="BW21" s="5">
        <v>11.29</v>
      </c>
      <c r="BX21" s="5">
        <v>16.46</v>
      </c>
      <c r="BY21" s="5">
        <v>0</v>
      </c>
      <c r="BZ21" s="5">
        <v>0</v>
      </c>
      <c r="CA21" s="5">
        <v>0</v>
      </c>
      <c r="CB21" s="5">
        <v>0</v>
      </c>
      <c r="CC21" s="5">
        <v>0</v>
      </c>
      <c r="CD21" s="5">
        <v>0</v>
      </c>
      <c r="CE21" s="5">
        <v>0</v>
      </c>
      <c r="CF21" s="5">
        <v>0</v>
      </c>
      <c r="CG21" s="5">
        <v>0</v>
      </c>
      <c r="CH21" s="5">
        <v>0</v>
      </c>
      <c r="CI21" s="5">
        <v>0</v>
      </c>
      <c r="CJ21" s="5">
        <v>0</v>
      </c>
      <c r="CK21" s="5">
        <v>0</v>
      </c>
      <c r="CL21" s="5">
        <v>0</v>
      </c>
      <c r="CM21" s="5">
        <v>0</v>
      </c>
      <c r="CN21" s="5">
        <v>0</v>
      </c>
      <c r="CO21" s="5">
        <v>0</v>
      </c>
      <c r="CP21" s="5">
        <v>0</v>
      </c>
      <c r="CQ21" s="5">
        <v>0</v>
      </c>
      <c r="CR21" s="5">
        <v>0</v>
      </c>
      <c r="CS21" s="5">
        <v>0</v>
      </c>
      <c r="CT21" s="24">
        <f t="shared" ref="CT21:CT25" si="14">SUM(B21:CS21)</f>
        <v>48148.01</v>
      </c>
      <c r="CU21" s="128"/>
      <c r="CW21" s="117"/>
    </row>
    <row r="22" spans="1:102">
      <c r="A22" s="22" t="s">
        <v>66</v>
      </c>
      <c r="B22" s="141" cm="1">
        <f t="array" ref="B22:CS22">TRANSPOSE('[4]FEB-24'!$J$4:$J$99)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1.477577948853257</v>
      </c>
      <c r="AA22" s="141">
        <v>3.5313183683285385</v>
      </c>
      <c r="AB22" s="141">
        <v>3.549904254477636</v>
      </c>
      <c r="AC22" s="141">
        <v>5.0925328048527359</v>
      </c>
      <c r="AD22" s="141">
        <v>27.674384476006285</v>
      </c>
      <c r="AE22" s="141">
        <v>91.182357447472683</v>
      </c>
      <c r="AF22" s="141">
        <v>256.80118892208111</v>
      </c>
      <c r="AG22" s="141">
        <v>436.9913551375821</v>
      </c>
      <c r="AH22" s="141">
        <v>603.40008677352716</v>
      </c>
      <c r="AI22" s="141">
        <v>845.4998397516722</v>
      </c>
      <c r="AJ22" s="141">
        <v>1066.4674401782931</v>
      </c>
      <c r="AK22" s="141">
        <v>1330.6843976738644</v>
      </c>
      <c r="AL22" s="141">
        <v>1526.5664976675469</v>
      </c>
      <c r="AM22" s="141">
        <v>1689.6063485094542</v>
      </c>
      <c r="AN22" s="141">
        <v>1885.5198338163523</v>
      </c>
      <c r="AO22" s="141">
        <v>2011.8497091268548</v>
      </c>
      <c r="AP22" s="141">
        <v>2117.8274699663789</v>
      </c>
      <c r="AQ22" s="141">
        <v>2224.5576366809141</v>
      </c>
      <c r="AR22" s="141">
        <v>2313.1093058967244</v>
      </c>
      <c r="AS22" s="141">
        <v>2382.4885587418821</v>
      </c>
      <c r="AT22" s="141">
        <v>2440.04296369952</v>
      </c>
      <c r="AU22" s="141">
        <v>2484.6671343606708</v>
      </c>
      <c r="AV22" s="141">
        <v>2511.0570737545781</v>
      </c>
      <c r="AW22" s="141">
        <v>2528.6132108381703</v>
      </c>
      <c r="AX22" s="141">
        <v>2534.1732038357673</v>
      </c>
      <c r="AY22" s="141">
        <v>2539.889175367467</v>
      </c>
      <c r="AZ22" s="141">
        <v>2534.8576405563913</v>
      </c>
      <c r="BA22" s="141">
        <v>2524.3413628354479</v>
      </c>
      <c r="BB22" s="141">
        <v>2508.1738575969175</v>
      </c>
      <c r="BC22" s="141">
        <v>2475.2284035582193</v>
      </c>
      <c r="BD22" s="141">
        <v>2430.3053069085959</v>
      </c>
      <c r="BE22" s="141">
        <v>2380.9148732851677</v>
      </c>
      <c r="BF22" s="141">
        <v>2339.7036024418694</v>
      </c>
      <c r="BG22" s="141">
        <v>2266.7295215272138</v>
      </c>
      <c r="BH22" s="141">
        <v>2188.8973137899566</v>
      </c>
      <c r="BI22" s="141">
        <v>2048.6990190795582</v>
      </c>
      <c r="BJ22" s="141">
        <v>1940.8448880332164</v>
      </c>
      <c r="BK22" s="141">
        <v>1800.655882284238</v>
      </c>
      <c r="BL22" s="141">
        <v>1639.6688919161263</v>
      </c>
      <c r="BM22" s="141">
        <v>1478.3289210140586</v>
      </c>
      <c r="BN22" s="141">
        <v>1306.5202905917747</v>
      </c>
      <c r="BO22" s="141">
        <v>1121.2612440334906</v>
      </c>
      <c r="BP22" s="141">
        <v>910.81982306588475</v>
      </c>
      <c r="BQ22" s="141">
        <v>683.20311243290246</v>
      </c>
      <c r="BR22" s="141">
        <v>484.71658481269503</v>
      </c>
      <c r="BS22" s="141">
        <v>278.9846672849734</v>
      </c>
      <c r="BT22" s="141">
        <v>120.8122322270881</v>
      </c>
      <c r="BU22" s="141">
        <v>44.809949889548896</v>
      </c>
      <c r="BV22" s="141">
        <v>10.877373822691078</v>
      </c>
      <c r="BW22" s="141">
        <v>5.9263573858897587</v>
      </c>
      <c r="BX22" s="141">
        <v>0.30666712146010999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71387.908293494678</v>
      </c>
      <c r="CU22" s="128"/>
      <c r="CW22" s="117"/>
    </row>
    <row r="23" spans="1:102">
      <c r="A23" s="22" t="s">
        <v>24</v>
      </c>
      <c r="B23" s="141">
        <f>B50</f>
        <v>52.69</v>
      </c>
      <c r="C23" s="141">
        <f t="shared" ref="C23:BN23" si="15">C50</f>
        <v>48.83</v>
      </c>
      <c r="D23" s="141">
        <f t="shared" si="15"/>
        <v>51.98</v>
      </c>
      <c r="E23" s="141">
        <f t="shared" si="15"/>
        <v>53.88</v>
      </c>
      <c r="F23" s="141">
        <f t="shared" si="15"/>
        <v>50.83</v>
      </c>
      <c r="G23" s="141">
        <f t="shared" si="15"/>
        <v>45.14</v>
      </c>
      <c r="H23" s="141">
        <f t="shared" si="15"/>
        <v>43.88</v>
      </c>
      <c r="I23" s="141">
        <f t="shared" si="15"/>
        <v>43.38</v>
      </c>
      <c r="J23" s="141">
        <f t="shared" si="15"/>
        <v>42.55</v>
      </c>
      <c r="K23" s="141">
        <f t="shared" si="15"/>
        <v>41.43</v>
      </c>
      <c r="L23" s="141">
        <f t="shared" si="15"/>
        <v>40.94</v>
      </c>
      <c r="M23" s="141">
        <f t="shared" si="15"/>
        <v>39.32</v>
      </c>
      <c r="N23" s="141">
        <f t="shared" si="15"/>
        <v>38.35</v>
      </c>
      <c r="O23" s="141">
        <f t="shared" si="15"/>
        <v>36.78</v>
      </c>
      <c r="P23" s="141">
        <f t="shared" si="15"/>
        <v>34.85</v>
      </c>
      <c r="Q23" s="141">
        <f t="shared" si="15"/>
        <v>35.18</v>
      </c>
      <c r="R23" s="141">
        <f t="shared" si="15"/>
        <v>33.81</v>
      </c>
      <c r="S23" s="141">
        <f t="shared" si="15"/>
        <v>33.79</v>
      </c>
      <c r="T23" s="141">
        <f t="shared" si="15"/>
        <v>35.090000000000003</v>
      </c>
      <c r="U23" s="141">
        <f t="shared" si="15"/>
        <v>35.840000000000003</v>
      </c>
      <c r="V23" s="141">
        <f t="shared" si="15"/>
        <v>35.880000000000003</v>
      </c>
      <c r="W23" s="141">
        <f t="shared" si="15"/>
        <v>36.22</v>
      </c>
      <c r="X23" s="141">
        <f t="shared" si="15"/>
        <v>37.630000000000003</v>
      </c>
      <c r="Y23" s="141">
        <f t="shared" si="15"/>
        <v>40.119999999999997</v>
      </c>
      <c r="Z23" s="141">
        <f t="shared" si="15"/>
        <v>40.28</v>
      </c>
      <c r="AA23" s="141">
        <f t="shared" si="15"/>
        <v>42.23</v>
      </c>
      <c r="AB23" s="141">
        <f t="shared" si="15"/>
        <v>43.19</v>
      </c>
      <c r="AC23" s="141">
        <f t="shared" si="15"/>
        <v>43.12</v>
      </c>
      <c r="AD23" s="141">
        <f t="shared" si="15"/>
        <v>44.07</v>
      </c>
      <c r="AE23" s="141">
        <f t="shared" si="15"/>
        <v>42.28</v>
      </c>
      <c r="AF23" s="141">
        <f t="shared" si="15"/>
        <v>39.54</v>
      </c>
      <c r="AG23" s="141">
        <f t="shared" si="15"/>
        <v>36.68</v>
      </c>
      <c r="AH23" s="141">
        <f t="shared" si="15"/>
        <v>29.73</v>
      </c>
      <c r="AI23" s="141">
        <f t="shared" si="15"/>
        <v>12.22</v>
      </c>
      <c r="AJ23" s="141">
        <f t="shared" si="15"/>
        <v>8.1199999999999992</v>
      </c>
      <c r="AK23" s="141">
        <f t="shared" si="15"/>
        <v>5.21</v>
      </c>
      <c r="AL23" s="141">
        <f t="shared" si="15"/>
        <v>3.18</v>
      </c>
      <c r="AM23" s="141">
        <f t="shared" si="15"/>
        <v>1.68</v>
      </c>
      <c r="AN23" s="141">
        <f t="shared" si="15"/>
        <v>0.8</v>
      </c>
      <c r="AO23" s="141">
        <f t="shared" si="15"/>
        <v>0.86</v>
      </c>
      <c r="AP23" s="141">
        <f t="shared" si="15"/>
        <v>0.65</v>
      </c>
      <c r="AQ23" s="141">
        <f t="shared" si="15"/>
        <v>0.79</v>
      </c>
      <c r="AR23" s="141">
        <f t="shared" si="15"/>
        <v>0.65</v>
      </c>
      <c r="AS23" s="141">
        <f t="shared" si="15"/>
        <v>0.69</v>
      </c>
      <c r="AT23" s="141">
        <f t="shared" si="15"/>
        <v>0.56999999999999995</v>
      </c>
      <c r="AU23" s="141">
        <f t="shared" si="15"/>
        <v>0.2</v>
      </c>
      <c r="AV23" s="141">
        <f t="shared" si="15"/>
        <v>0.18</v>
      </c>
      <c r="AW23" s="141">
        <f t="shared" si="15"/>
        <v>0.09</v>
      </c>
      <c r="AX23" s="141">
        <f t="shared" si="15"/>
        <v>7.0000000000000007E-2</v>
      </c>
      <c r="AY23" s="141">
        <f t="shared" si="15"/>
        <v>0.03</v>
      </c>
      <c r="AZ23" s="141">
        <f t="shared" si="15"/>
        <v>0.01</v>
      </c>
      <c r="BA23" s="141">
        <f t="shared" si="15"/>
        <v>0.06</v>
      </c>
      <c r="BB23" s="141">
        <f t="shared" si="15"/>
        <v>0.12</v>
      </c>
      <c r="BC23" s="141">
        <f t="shared" si="15"/>
        <v>0.14000000000000001</v>
      </c>
      <c r="BD23" s="141">
        <f t="shared" si="15"/>
        <v>0.15</v>
      </c>
      <c r="BE23" s="141">
        <f t="shared" si="15"/>
        <v>0.05</v>
      </c>
      <c r="BF23" s="141">
        <f t="shared" si="15"/>
        <v>0.05</v>
      </c>
      <c r="BG23" s="141">
        <f t="shared" si="15"/>
        <v>0.04</v>
      </c>
      <c r="BH23" s="141">
        <f t="shared" si="15"/>
        <v>0.02</v>
      </c>
      <c r="BI23" s="141">
        <f t="shared" si="15"/>
        <v>7.0000000000000007E-2</v>
      </c>
      <c r="BJ23" s="141">
        <f t="shared" si="15"/>
        <v>0.11</v>
      </c>
      <c r="BK23" s="141">
        <f t="shared" si="15"/>
        <v>0.08</v>
      </c>
      <c r="BL23" s="141">
        <f t="shared" si="15"/>
        <v>0.03</v>
      </c>
      <c r="BM23" s="141">
        <f t="shared" si="15"/>
        <v>0.03</v>
      </c>
      <c r="BN23" s="141">
        <f t="shared" si="15"/>
        <v>0.04</v>
      </c>
      <c r="BO23" s="141">
        <f t="shared" ref="BO23:CS23" si="16">BO50</f>
        <v>0.05</v>
      </c>
      <c r="BP23" s="141">
        <f t="shared" si="16"/>
        <v>0.05</v>
      </c>
      <c r="BQ23" s="141">
        <f t="shared" si="16"/>
        <v>0.05</v>
      </c>
      <c r="BR23" s="141">
        <f t="shared" si="16"/>
        <v>0.05</v>
      </c>
      <c r="BS23" s="141">
        <f t="shared" si="16"/>
        <v>0.05</v>
      </c>
      <c r="BT23" s="141">
        <f t="shared" si="16"/>
        <v>0.05</v>
      </c>
      <c r="BU23" s="141">
        <f t="shared" si="16"/>
        <v>0.05</v>
      </c>
      <c r="BV23" s="141">
        <f t="shared" si="16"/>
        <v>0.05</v>
      </c>
      <c r="BW23" s="141">
        <f t="shared" si="16"/>
        <v>0.05</v>
      </c>
      <c r="BX23" s="141">
        <f t="shared" si="16"/>
        <v>0.05</v>
      </c>
      <c r="BY23" s="141">
        <f t="shared" si="16"/>
        <v>0.05</v>
      </c>
      <c r="BZ23" s="141">
        <f t="shared" si="16"/>
        <v>0.05</v>
      </c>
      <c r="CA23" s="141">
        <f t="shared" si="16"/>
        <v>0.03</v>
      </c>
      <c r="CB23" s="141">
        <f t="shared" si="16"/>
        <v>0.01</v>
      </c>
      <c r="CC23" s="141">
        <f t="shared" si="16"/>
        <v>0.18</v>
      </c>
      <c r="CD23" s="141">
        <f t="shared" si="16"/>
        <v>0.81</v>
      </c>
      <c r="CE23" s="141">
        <f t="shared" si="16"/>
        <v>4.8099999999999996</v>
      </c>
      <c r="CF23" s="141">
        <f t="shared" si="16"/>
        <v>20.69</v>
      </c>
      <c r="CG23" s="141">
        <f t="shared" si="16"/>
        <v>27.81</v>
      </c>
      <c r="CH23" s="141">
        <f t="shared" si="16"/>
        <v>32.1</v>
      </c>
      <c r="CI23" s="141">
        <f t="shared" si="16"/>
        <v>36.979999999999997</v>
      </c>
      <c r="CJ23" s="141">
        <f t="shared" si="16"/>
        <v>38.799999999999997</v>
      </c>
      <c r="CK23" s="141">
        <f t="shared" si="16"/>
        <v>39.67</v>
      </c>
      <c r="CL23" s="141">
        <f t="shared" si="16"/>
        <v>43.31</v>
      </c>
      <c r="CM23" s="141">
        <f t="shared" si="16"/>
        <v>46.42</v>
      </c>
      <c r="CN23" s="141">
        <f t="shared" si="16"/>
        <v>46.03</v>
      </c>
      <c r="CO23" s="141">
        <f t="shared" si="16"/>
        <v>50.24</v>
      </c>
      <c r="CP23" s="141">
        <f t="shared" si="16"/>
        <v>47.13</v>
      </c>
      <c r="CQ23" s="141">
        <f t="shared" si="16"/>
        <v>45.84</v>
      </c>
      <c r="CR23" s="141">
        <f t="shared" si="16"/>
        <v>45.18</v>
      </c>
      <c r="CS23" s="141">
        <f t="shared" si="16"/>
        <v>45.56</v>
      </c>
      <c r="CT23" s="184">
        <f t="shared" si="14"/>
        <v>1958.6999999999989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TRANSPOSE([5]Sheet1!$C$15075:$C$15170)</f>
        <v>51.840960000000003</v>
      </c>
      <c r="C24" s="1">
        <v>50.296799999999998</v>
      </c>
      <c r="D24" s="1">
        <v>49.038240000000002</v>
      </c>
      <c r="E24" s="1">
        <v>49.493760000000002</v>
      </c>
      <c r="F24" s="1">
        <v>49.42136</v>
      </c>
      <c r="G24" s="1">
        <v>48.75656</v>
      </c>
      <c r="H24" s="1">
        <v>50.530560000000001</v>
      </c>
      <c r="I24" s="1">
        <v>50.941679999999998</v>
      </c>
      <c r="J24" s="1">
        <v>48.530320000000003</v>
      </c>
      <c r="K24" s="1">
        <v>48.644159999999999</v>
      </c>
      <c r="L24" s="1">
        <v>50.522320000000001</v>
      </c>
      <c r="M24" s="1">
        <v>50.37632</v>
      </c>
      <c r="N24" s="1">
        <v>50.356479999999998</v>
      </c>
      <c r="O24" s="1">
        <v>49.119439999999997</v>
      </c>
      <c r="P24" s="1">
        <v>48.098480000000002</v>
      </c>
      <c r="Q24" s="1">
        <v>46.64696</v>
      </c>
      <c r="R24" s="1">
        <v>50.576000000000001</v>
      </c>
      <c r="S24" s="1">
        <v>51.755279999999999</v>
      </c>
      <c r="T24" s="1">
        <v>50.979840000000003</v>
      </c>
      <c r="U24" s="1">
        <v>46.784799999999997</v>
      </c>
      <c r="V24" s="1">
        <v>47.924880000000002</v>
      </c>
      <c r="W24" s="1">
        <v>51.089359999999999</v>
      </c>
      <c r="X24" s="1">
        <v>52.306800000000003</v>
      </c>
      <c r="Y24" s="1">
        <v>52.29392</v>
      </c>
      <c r="Z24" s="1">
        <v>50.954720000000002</v>
      </c>
      <c r="AA24" s="1">
        <v>52.528640000000003</v>
      </c>
      <c r="AB24" s="1">
        <v>53.037439999999997</v>
      </c>
      <c r="AC24" s="1">
        <v>51.58616</v>
      </c>
      <c r="AD24" s="1">
        <v>48.631999999999998</v>
      </c>
      <c r="AE24" s="1">
        <v>50.028799999999997</v>
      </c>
      <c r="AF24" s="1">
        <v>52.052480000000003</v>
      </c>
      <c r="AG24" s="1">
        <v>51.737200000000001</v>
      </c>
      <c r="AH24" s="1">
        <v>51.710160000000002</v>
      </c>
      <c r="AI24" s="1">
        <v>50.324800000000003</v>
      </c>
      <c r="AJ24" s="1">
        <v>50.469200000000001</v>
      </c>
      <c r="AK24" s="1">
        <v>50.565440000000002</v>
      </c>
      <c r="AL24" s="1">
        <v>51.463439999999999</v>
      </c>
      <c r="AM24" s="1">
        <v>50.059759999999997</v>
      </c>
      <c r="AN24" s="1">
        <v>49.115760000000002</v>
      </c>
      <c r="AO24" s="1">
        <v>51.40784</v>
      </c>
      <c r="AP24" s="1">
        <v>51.218559999999997</v>
      </c>
      <c r="AQ24" s="1">
        <v>52.032319999999999</v>
      </c>
      <c r="AR24" s="1">
        <v>51.54504</v>
      </c>
      <c r="AS24" s="1">
        <v>51.906559999999999</v>
      </c>
      <c r="AT24" s="1">
        <v>51.755360000000003</v>
      </c>
      <c r="AU24" s="1">
        <v>52.063200000000002</v>
      </c>
      <c r="AV24" s="1">
        <v>51.913119999999999</v>
      </c>
      <c r="AW24" s="1">
        <v>52.23704</v>
      </c>
      <c r="AX24" s="1">
        <v>52.066319999999997</v>
      </c>
      <c r="AY24" s="1">
        <v>51.462719999999997</v>
      </c>
      <c r="AZ24" s="1">
        <v>51.052639999999997</v>
      </c>
      <c r="BA24" s="1">
        <v>51.588320000000003</v>
      </c>
      <c r="BB24" s="1">
        <v>54.670479999999998</v>
      </c>
      <c r="BC24" s="1">
        <v>54.144080000000002</v>
      </c>
      <c r="BD24" s="1">
        <v>53.26296</v>
      </c>
      <c r="BE24" s="1">
        <v>54.358960000000003</v>
      </c>
      <c r="BF24" s="1">
        <v>53.905920000000002</v>
      </c>
      <c r="BG24" s="1">
        <v>53.869280000000003</v>
      </c>
      <c r="BH24" s="1">
        <v>54.585360000000001</v>
      </c>
      <c r="BI24" s="1">
        <v>53.20064</v>
      </c>
      <c r="BJ24" s="1">
        <v>53.578000000000003</v>
      </c>
      <c r="BK24" s="1">
        <v>53.927439999999997</v>
      </c>
      <c r="BL24" s="1">
        <v>53.5764</v>
      </c>
      <c r="BM24" s="1">
        <v>54.038960000000003</v>
      </c>
      <c r="BN24" s="1">
        <v>53.272559999999999</v>
      </c>
      <c r="BO24" s="1">
        <v>53.358400000000003</v>
      </c>
      <c r="BP24" s="1">
        <v>53.302880000000002</v>
      </c>
      <c r="BQ24" s="1">
        <v>52.618960000000001</v>
      </c>
      <c r="BR24" s="1">
        <v>50.634880000000003</v>
      </c>
      <c r="BS24" s="1">
        <v>50.082320000000003</v>
      </c>
      <c r="BT24" s="1">
        <v>50.372720000000001</v>
      </c>
      <c r="BU24" s="1">
        <v>50.072960000000002</v>
      </c>
      <c r="BV24" s="1">
        <v>49.346400000000003</v>
      </c>
      <c r="BW24" s="1">
        <v>50.454160000000002</v>
      </c>
      <c r="BX24" s="1">
        <v>49.957439999999998</v>
      </c>
      <c r="BY24" s="1">
        <v>51.018799999999999</v>
      </c>
      <c r="BZ24" s="1">
        <v>50.702559999999998</v>
      </c>
      <c r="CA24" s="1">
        <v>51.061920000000001</v>
      </c>
      <c r="CB24" s="1">
        <v>50.812959999999997</v>
      </c>
      <c r="CC24" s="1">
        <v>49.113599999999998</v>
      </c>
      <c r="CD24" s="1">
        <v>50.964559999999999</v>
      </c>
      <c r="CE24" s="1">
        <v>50.010399999999997</v>
      </c>
      <c r="CF24" s="1">
        <v>47.484479999999998</v>
      </c>
      <c r="CG24" s="1">
        <v>47.292639999999999</v>
      </c>
      <c r="CH24" s="1">
        <v>47.860080000000004</v>
      </c>
      <c r="CI24" s="1">
        <v>47.673119999999997</v>
      </c>
      <c r="CJ24" s="1">
        <v>47.973999999999997</v>
      </c>
      <c r="CK24" s="1">
        <v>50.06568</v>
      </c>
      <c r="CL24" s="1">
        <v>49.720399999999998</v>
      </c>
      <c r="CM24" s="1">
        <v>48.930239999999998</v>
      </c>
      <c r="CN24" s="1">
        <v>49.108319999999999</v>
      </c>
      <c r="CO24" s="1">
        <v>49.363280000000003</v>
      </c>
      <c r="CP24" s="1">
        <v>49.782240000000002</v>
      </c>
      <c r="CQ24" s="1">
        <v>51.042560000000002</v>
      </c>
      <c r="CR24" s="1">
        <v>51.27384</v>
      </c>
      <c r="CS24" s="36">
        <v>51.67248</v>
      </c>
      <c r="CT24" s="24">
        <f t="shared" si="14"/>
        <v>4886.3606399999999</v>
      </c>
      <c r="CU24" s="128"/>
      <c r="CW24" s="117"/>
    </row>
    <row r="25" spans="1:102" ht="15.75" thickBot="1">
      <c r="A25" s="45" t="s">
        <v>48</v>
      </c>
      <c r="B25" s="46">
        <f>SUM(B3,B13,B15,B20)</f>
        <v>8504.5809600000011</v>
      </c>
      <c r="C25" s="47">
        <f t="shared" ref="C25:BN25" si="17">SUM(C3,C13,C15,C20)</f>
        <v>8499.1768000000011</v>
      </c>
      <c r="D25" s="47">
        <f t="shared" si="17"/>
        <v>8501.0682400000005</v>
      </c>
      <c r="E25" s="47">
        <f t="shared" si="17"/>
        <v>8503.4237600000015</v>
      </c>
      <c r="F25" s="47">
        <f t="shared" si="17"/>
        <v>8500.3013600000013</v>
      </c>
      <c r="G25" s="47">
        <f t="shared" si="17"/>
        <v>8493.9465600000003</v>
      </c>
      <c r="H25" s="47">
        <f t="shared" si="17"/>
        <v>8494.4605600000014</v>
      </c>
      <c r="I25" s="47">
        <f t="shared" si="17"/>
        <v>8494.3716800000002</v>
      </c>
      <c r="J25" s="47">
        <f t="shared" si="17"/>
        <v>8491.1303200000002</v>
      </c>
      <c r="K25" s="47">
        <f t="shared" si="17"/>
        <v>8490.3041600000015</v>
      </c>
      <c r="L25" s="47">
        <f t="shared" si="17"/>
        <v>8491.6923200000019</v>
      </c>
      <c r="M25" s="47">
        <f t="shared" si="17"/>
        <v>8490.0663199999999</v>
      </c>
      <c r="N25" s="47">
        <f t="shared" si="17"/>
        <v>8489.0764800000015</v>
      </c>
      <c r="O25" s="47">
        <f t="shared" si="17"/>
        <v>8486.26944</v>
      </c>
      <c r="P25" s="47">
        <f t="shared" si="17"/>
        <v>8483.4484799999991</v>
      </c>
      <c r="Q25" s="47">
        <f t="shared" si="17"/>
        <v>8482.3269600000003</v>
      </c>
      <c r="R25" s="47">
        <f t="shared" si="17"/>
        <v>8485.0260000000017</v>
      </c>
      <c r="S25" s="47">
        <f t="shared" si="17"/>
        <v>8486.1852800000015</v>
      </c>
      <c r="T25" s="47">
        <f t="shared" si="17"/>
        <v>8486.8498400000008</v>
      </c>
      <c r="U25" s="47">
        <f t="shared" si="17"/>
        <v>8483.4048000000003</v>
      </c>
      <c r="V25" s="47">
        <f t="shared" si="17"/>
        <v>8484.7148799999995</v>
      </c>
      <c r="W25" s="47">
        <f t="shared" si="17"/>
        <v>8491.7693600000002</v>
      </c>
      <c r="X25" s="47">
        <f t="shared" si="17"/>
        <v>8498.3368000000009</v>
      </c>
      <c r="Y25" s="47">
        <f t="shared" si="17"/>
        <v>8504.4939200000008</v>
      </c>
      <c r="Z25" s="47">
        <f t="shared" si="17"/>
        <v>8507.8122979488526</v>
      </c>
      <c r="AA25" s="47">
        <f t="shared" si="17"/>
        <v>8513.689958368328</v>
      </c>
      <c r="AB25" s="47">
        <f t="shared" si="17"/>
        <v>8515.337344254478</v>
      </c>
      <c r="AC25" s="47">
        <f t="shared" si="17"/>
        <v>8518.7186928048523</v>
      </c>
      <c r="AD25" s="47">
        <f t="shared" si="17"/>
        <v>8550.926384476008</v>
      </c>
      <c r="AE25" s="47">
        <f t="shared" si="17"/>
        <v>8632.4911574474736</v>
      </c>
      <c r="AF25" s="47">
        <f t="shared" si="17"/>
        <v>8831.7636689220817</v>
      </c>
      <c r="AG25" s="47">
        <f t="shared" si="17"/>
        <v>9055.0585551375843</v>
      </c>
      <c r="AH25" s="47">
        <f t="shared" si="17"/>
        <v>9285.2902467735294</v>
      </c>
      <c r="AI25" s="47">
        <f t="shared" si="17"/>
        <v>9608.5946397516745</v>
      </c>
      <c r="AJ25" s="47">
        <f t="shared" si="17"/>
        <v>9918.916640178295</v>
      </c>
      <c r="AK25" s="47">
        <f t="shared" si="17"/>
        <v>10282.719837673865</v>
      </c>
      <c r="AL25" s="47">
        <f t="shared" si="17"/>
        <v>10576.169937667548</v>
      </c>
      <c r="AM25" s="47">
        <f t="shared" si="17"/>
        <v>10853.636108509456</v>
      </c>
      <c r="AN25" s="47">
        <f t="shared" si="17"/>
        <v>11173.445593816354</v>
      </c>
      <c r="AO25" s="47">
        <f t="shared" si="17"/>
        <v>11438.777549126855</v>
      </c>
      <c r="AP25" s="47">
        <f t="shared" si="17"/>
        <v>11802.446029966381</v>
      </c>
      <c r="AQ25" s="47">
        <f t="shared" si="17"/>
        <v>12012.559956680914</v>
      </c>
      <c r="AR25" s="47">
        <f t="shared" si="17"/>
        <v>12228.074345896726</v>
      </c>
      <c r="AS25" s="47">
        <f t="shared" si="17"/>
        <v>12389.265118741883</v>
      </c>
      <c r="AT25" s="47">
        <f t="shared" si="17"/>
        <v>12543.68832369952</v>
      </c>
      <c r="AU25" s="47">
        <f t="shared" si="17"/>
        <v>12642.150334360671</v>
      </c>
      <c r="AV25" s="47">
        <f t="shared" si="17"/>
        <v>12718.010193754581</v>
      </c>
      <c r="AW25" s="47">
        <f t="shared" si="17"/>
        <v>12756.670250838171</v>
      </c>
      <c r="AX25" s="47">
        <f t="shared" si="17"/>
        <v>12783.659523835768</v>
      </c>
      <c r="AY25" s="47">
        <f t="shared" si="17"/>
        <v>12794.951895367467</v>
      </c>
      <c r="AZ25" s="47">
        <f t="shared" si="17"/>
        <v>12787.300280556392</v>
      </c>
      <c r="BA25" s="47">
        <f t="shared" si="17"/>
        <v>12776.319682835448</v>
      </c>
      <c r="BB25" s="47">
        <f t="shared" si="17"/>
        <v>12769.114337596917</v>
      </c>
      <c r="BC25" s="47">
        <f t="shared" si="17"/>
        <v>12730.822483558219</v>
      </c>
      <c r="BD25" s="47">
        <f t="shared" si="17"/>
        <v>12687.208266908596</v>
      </c>
      <c r="BE25" s="47">
        <f t="shared" si="17"/>
        <v>12628.483833285169</v>
      </c>
      <c r="BF25" s="47">
        <f t="shared" si="17"/>
        <v>12315.249522441871</v>
      </c>
      <c r="BG25" s="47">
        <f t="shared" si="17"/>
        <v>12207.038801527215</v>
      </c>
      <c r="BH25" s="47">
        <f t="shared" si="17"/>
        <v>12086.122673789958</v>
      </c>
      <c r="BI25" s="47">
        <f t="shared" si="17"/>
        <v>11868.269659079559</v>
      </c>
      <c r="BJ25" s="47">
        <f t="shared" si="17"/>
        <v>11676.762888033216</v>
      </c>
      <c r="BK25" s="47">
        <f t="shared" si="17"/>
        <v>11427.773322284238</v>
      </c>
      <c r="BL25" s="47">
        <f t="shared" si="17"/>
        <v>11184.845291916126</v>
      </c>
      <c r="BM25" s="47">
        <f t="shared" si="17"/>
        <v>10898.467881014059</v>
      </c>
      <c r="BN25" s="47">
        <f t="shared" si="17"/>
        <v>10623.462850591775</v>
      </c>
      <c r="BO25" s="47">
        <f t="shared" ref="BO25:CS25" si="18">SUM(BO3,BO13,BO15,BO20)</f>
        <v>10294.959644033492</v>
      </c>
      <c r="BP25" s="47">
        <f t="shared" si="18"/>
        <v>9920.4127030658856</v>
      </c>
      <c r="BQ25" s="47">
        <f t="shared" si="18"/>
        <v>9539.6320724329034</v>
      </c>
      <c r="BR25" s="47">
        <f t="shared" si="18"/>
        <v>9183.7714648126948</v>
      </c>
      <c r="BS25" s="47">
        <f t="shared" si="18"/>
        <v>8824.3069872849737</v>
      </c>
      <c r="BT25" s="47">
        <f t="shared" si="18"/>
        <v>8607.9649522270884</v>
      </c>
      <c r="BU25" s="47">
        <f t="shared" si="18"/>
        <v>8527.7929098895493</v>
      </c>
      <c r="BV25" s="47">
        <f t="shared" si="18"/>
        <v>8516.8737738226919</v>
      </c>
      <c r="BW25" s="47">
        <f t="shared" si="18"/>
        <v>8484.2305173858895</v>
      </c>
      <c r="BX25" s="47">
        <f t="shared" si="18"/>
        <v>8483.2841071214607</v>
      </c>
      <c r="BY25" s="47">
        <f t="shared" si="18"/>
        <v>8467.5787999999993</v>
      </c>
      <c r="BZ25" s="47">
        <f t="shared" si="18"/>
        <v>8467.262560000001</v>
      </c>
      <c r="CA25" s="47">
        <f t="shared" si="18"/>
        <v>8467.601920000001</v>
      </c>
      <c r="CB25" s="47">
        <f t="shared" si="18"/>
        <v>8467.3329599999997</v>
      </c>
      <c r="CC25" s="47">
        <f t="shared" si="18"/>
        <v>8465.8036000000011</v>
      </c>
      <c r="CD25" s="47">
        <f t="shared" si="18"/>
        <v>8468.2845600000001</v>
      </c>
      <c r="CE25" s="47">
        <f t="shared" si="18"/>
        <v>8471.3304000000007</v>
      </c>
      <c r="CF25" s="47">
        <f t="shared" si="18"/>
        <v>8486.3444799999997</v>
      </c>
      <c r="CG25" s="47">
        <f t="shared" si="18"/>
        <v>8493.2726399999992</v>
      </c>
      <c r="CH25" s="47">
        <f t="shared" si="18"/>
        <v>8494.5800800000015</v>
      </c>
      <c r="CI25" s="47">
        <f t="shared" si="18"/>
        <v>8495.7231200000024</v>
      </c>
      <c r="CJ25" s="47">
        <f t="shared" si="18"/>
        <v>8494.3040000000001</v>
      </c>
      <c r="CK25" s="47">
        <f t="shared" si="18"/>
        <v>8494.4156800000001</v>
      </c>
      <c r="CL25" s="47">
        <f t="shared" si="18"/>
        <v>8497.8703999999998</v>
      </c>
      <c r="CM25" s="47">
        <f t="shared" si="18"/>
        <v>8500.1902399999999</v>
      </c>
      <c r="CN25" s="47">
        <f t="shared" si="18"/>
        <v>8499.9783200000002</v>
      </c>
      <c r="CO25" s="47">
        <f t="shared" si="18"/>
        <v>8504.3032800000001</v>
      </c>
      <c r="CP25" s="47">
        <f t="shared" si="18"/>
        <v>8501.6122400000004</v>
      </c>
      <c r="CQ25" s="47">
        <f t="shared" si="18"/>
        <v>8501.5825600000007</v>
      </c>
      <c r="CR25" s="47">
        <f t="shared" si="18"/>
        <v>8501.1538400000009</v>
      </c>
      <c r="CS25" s="48">
        <f t="shared" si="18"/>
        <v>8501.9324800000013</v>
      </c>
      <c r="CT25" s="94">
        <f t="shared" si="14"/>
        <v>930044.17893349484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2537.9230000000002</v>
      </c>
      <c r="C30" s="58">
        <f t="shared" si="19"/>
        <v>2537.9230000000002</v>
      </c>
      <c r="D30" s="58">
        <f t="shared" si="19"/>
        <v>2537.9230000000002</v>
      </c>
      <c r="E30" s="58">
        <f t="shared" si="19"/>
        <v>2537.9230000000002</v>
      </c>
      <c r="F30" s="58">
        <f t="shared" si="19"/>
        <v>2537.9230000000002</v>
      </c>
      <c r="G30" s="58">
        <f t="shared" si="19"/>
        <v>2537.9230000000002</v>
      </c>
      <c r="H30" s="58">
        <f t="shared" ref="H30:BS30" si="20">H31+H39</f>
        <v>2537.9230000000002</v>
      </c>
      <c r="I30" s="58">
        <f t="shared" si="20"/>
        <v>2537.9230000000002</v>
      </c>
      <c r="J30" s="58">
        <f t="shared" si="20"/>
        <v>2537.9230000000002</v>
      </c>
      <c r="K30" s="58">
        <f t="shared" si="20"/>
        <v>2537.9230000000002</v>
      </c>
      <c r="L30" s="58">
        <f t="shared" si="20"/>
        <v>2537.9230000000002</v>
      </c>
      <c r="M30" s="58">
        <f t="shared" si="20"/>
        <v>2537.9230000000002</v>
      </c>
      <c r="N30" s="58">
        <f t="shared" si="20"/>
        <v>2537.9230000000002</v>
      </c>
      <c r="O30" s="58">
        <f t="shared" si="20"/>
        <v>2537.9230000000002</v>
      </c>
      <c r="P30" s="58">
        <f t="shared" si="20"/>
        <v>2537.9230000000002</v>
      </c>
      <c r="Q30" s="58">
        <f t="shared" si="20"/>
        <v>2537.9230000000002</v>
      </c>
      <c r="R30" s="58">
        <f t="shared" si="20"/>
        <v>2537.9230000000002</v>
      </c>
      <c r="S30" s="58">
        <f t="shared" si="20"/>
        <v>2537.9230000000002</v>
      </c>
      <c r="T30" s="58">
        <f t="shared" si="20"/>
        <v>2537.9230000000002</v>
      </c>
      <c r="U30" s="58">
        <f t="shared" si="20"/>
        <v>2537.9230000000002</v>
      </c>
      <c r="V30" s="58">
        <f t="shared" si="20"/>
        <v>2537.9230000000002</v>
      </c>
      <c r="W30" s="58">
        <f t="shared" si="20"/>
        <v>2537.9230000000002</v>
      </c>
      <c r="X30" s="58">
        <f t="shared" si="20"/>
        <v>2537.9230000000002</v>
      </c>
      <c r="Y30" s="58">
        <f t="shared" si="20"/>
        <v>2537.9230000000002</v>
      </c>
      <c r="Z30" s="58">
        <f t="shared" si="20"/>
        <v>2537.9230000000002</v>
      </c>
      <c r="AA30" s="58">
        <f t="shared" si="20"/>
        <v>2878.9230000000002</v>
      </c>
      <c r="AB30" s="58">
        <f t="shared" si="20"/>
        <v>3045.9230000000002</v>
      </c>
      <c r="AC30" s="58">
        <f t="shared" si="20"/>
        <v>3087.9230000000002</v>
      </c>
      <c r="AD30" s="58">
        <f t="shared" si="20"/>
        <v>3117.9230000000002</v>
      </c>
      <c r="AE30" s="58">
        <f t="shared" si="20"/>
        <v>3148.9230000000002</v>
      </c>
      <c r="AF30" s="58">
        <f t="shared" si="20"/>
        <v>3218.9230000000002</v>
      </c>
      <c r="AG30" s="58">
        <f t="shared" si="20"/>
        <v>3248.9230000000002</v>
      </c>
      <c r="AH30" s="58">
        <f t="shared" si="20"/>
        <v>3284.9230000000002</v>
      </c>
      <c r="AI30" s="58">
        <f t="shared" si="20"/>
        <v>3291.9230000000002</v>
      </c>
      <c r="AJ30" s="58">
        <f t="shared" si="20"/>
        <v>3286.9230000000002</v>
      </c>
      <c r="AK30" s="58">
        <f t="shared" si="20"/>
        <v>3285.9230000000002</v>
      </c>
      <c r="AL30" s="58">
        <f t="shared" si="20"/>
        <v>3287.9230000000002</v>
      </c>
      <c r="AM30" s="58">
        <f t="shared" si="20"/>
        <v>3288.9230000000002</v>
      </c>
      <c r="AN30" s="58">
        <f t="shared" si="20"/>
        <v>3292.9230000000002</v>
      </c>
      <c r="AO30" s="58">
        <f t="shared" si="20"/>
        <v>3301.9230000000002</v>
      </c>
      <c r="AP30" s="58">
        <f t="shared" si="20"/>
        <v>3307.9230000000002</v>
      </c>
      <c r="AQ30" s="58">
        <f t="shared" si="20"/>
        <v>3308.9230000000002</v>
      </c>
      <c r="AR30" s="58">
        <f t="shared" si="20"/>
        <v>3313.9230000000002</v>
      </c>
      <c r="AS30" s="58">
        <f t="shared" si="20"/>
        <v>3312.9230000000002</v>
      </c>
      <c r="AT30" s="58">
        <f t="shared" si="20"/>
        <v>3226.9230000000002</v>
      </c>
      <c r="AU30" s="58">
        <f t="shared" si="20"/>
        <v>3165.9230000000002</v>
      </c>
      <c r="AV30" s="58">
        <f t="shared" si="20"/>
        <v>3106.9230000000002</v>
      </c>
      <c r="AW30" s="58">
        <f t="shared" si="20"/>
        <v>3073.9230000000002</v>
      </c>
      <c r="AX30" s="58">
        <f t="shared" si="20"/>
        <v>3077.9230000000002</v>
      </c>
      <c r="AY30" s="58">
        <f t="shared" si="20"/>
        <v>3073.9230000000002</v>
      </c>
      <c r="AZ30" s="58">
        <f t="shared" si="20"/>
        <v>3073.9230000000002</v>
      </c>
      <c r="BA30" s="58">
        <f t="shared" si="20"/>
        <v>3077.9230000000002</v>
      </c>
      <c r="BB30" s="58">
        <f t="shared" si="20"/>
        <v>3082.9230000000002</v>
      </c>
      <c r="BC30" s="58">
        <f t="shared" si="20"/>
        <v>2917.9230000000002</v>
      </c>
      <c r="BD30" s="58">
        <f t="shared" si="20"/>
        <v>2800.9230000000002</v>
      </c>
      <c r="BE30" s="58">
        <f t="shared" si="20"/>
        <v>2729.9230000000002</v>
      </c>
      <c r="BF30" s="58">
        <f t="shared" si="20"/>
        <v>2729.9230000000002</v>
      </c>
      <c r="BG30" s="58">
        <f t="shared" si="20"/>
        <v>2701.9230000000002</v>
      </c>
      <c r="BH30" s="58">
        <f t="shared" si="20"/>
        <v>2836.9230000000002</v>
      </c>
      <c r="BI30" s="58">
        <f t="shared" si="20"/>
        <v>2953.9230000000002</v>
      </c>
      <c r="BJ30" s="58">
        <f t="shared" si="20"/>
        <v>3044.9230000000002</v>
      </c>
      <c r="BK30" s="58">
        <f t="shared" si="20"/>
        <v>3074.9230000000002</v>
      </c>
      <c r="BL30" s="58">
        <f t="shared" si="20"/>
        <v>3104.9230000000002</v>
      </c>
      <c r="BM30" s="58">
        <f t="shared" si="20"/>
        <v>3124.9230000000002</v>
      </c>
      <c r="BN30" s="58">
        <f t="shared" si="20"/>
        <v>3103.4230000000002</v>
      </c>
      <c r="BO30" s="58">
        <f t="shared" si="20"/>
        <v>3181.4230000000002</v>
      </c>
      <c r="BP30" s="58">
        <f t="shared" si="20"/>
        <v>3216.4230000000002</v>
      </c>
      <c r="BQ30" s="58">
        <f t="shared" si="20"/>
        <v>3256.4230000000002</v>
      </c>
      <c r="BR30" s="58">
        <f t="shared" si="20"/>
        <v>3284.4230000000002</v>
      </c>
      <c r="BS30" s="58">
        <f t="shared" si="20"/>
        <v>3281.4230000000002</v>
      </c>
      <c r="BT30" s="58">
        <f t="shared" ref="BT30:CS30" si="21">BT31+BT39</f>
        <v>3281.4230000000002</v>
      </c>
      <c r="BU30" s="58">
        <f t="shared" si="21"/>
        <v>3130.4230000000002</v>
      </c>
      <c r="BV30" s="58">
        <f t="shared" si="21"/>
        <v>2989.4230000000002</v>
      </c>
      <c r="BW30" s="58">
        <f t="shared" si="21"/>
        <v>2964.4230000000002</v>
      </c>
      <c r="BX30" s="58">
        <f t="shared" si="21"/>
        <v>2949.4230000000002</v>
      </c>
      <c r="BY30" s="58">
        <f t="shared" si="21"/>
        <v>2942.4230000000002</v>
      </c>
      <c r="BZ30" s="58">
        <f t="shared" si="21"/>
        <v>2942.4230000000002</v>
      </c>
      <c r="CA30" s="58">
        <f t="shared" si="21"/>
        <v>2941.4230000000002</v>
      </c>
      <c r="CB30" s="58">
        <f t="shared" si="21"/>
        <v>2941.4230000000002</v>
      </c>
      <c r="CC30" s="58">
        <f t="shared" si="21"/>
        <v>2940.4230000000002</v>
      </c>
      <c r="CD30" s="58">
        <f t="shared" si="21"/>
        <v>2940.4230000000002</v>
      </c>
      <c r="CE30" s="58">
        <f t="shared" si="21"/>
        <v>2939.4230000000002</v>
      </c>
      <c r="CF30" s="58">
        <f t="shared" si="21"/>
        <v>2940.4230000000002</v>
      </c>
      <c r="CG30" s="58">
        <f t="shared" si="21"/>
        <v>2941.4230000000002</v>
      </c>
      <c r="CH30" s="58">
        <f t="shared" si="21"/>
        <v>2949.4230000000002</v>
      </c>
      <c r="CI30" s="58">
        <f t="shared" si="21"/>
        <v>2966.4230000000002</v>
      </c>
      <c r="CJ30" s="58">
        <f t="shared" si="21"/>
        <v>2914.4230000000002</v>
      </c>
      <c r="CK30" s="58">
        <f t="shared" si="21"/>
        <v>2859.4230000000002</v>
      </c>
      <c r="CL30" s="58">
        <f t="shared" si="21"/>
        <v>2826.4230000000002</v>
      </c>
      <c r="CM30" s="58">
        <f t="shared" si="21"/>
        <v>2880.4230000000002</v>
      </c>
      <c r="CN30" s="58">
        <f t="shared" si="21"/>
        <v>2876.4230000000002</v>
      </c>
      <c r="CO30" s="58">
        <f t="shared" si="21"/>
        <v>2906.4230000000002</v>
      </c>
      <c r="CP30" s="58">
        <f t="shared" si="21"/>
        <v>2912.4230000000002</v>
      </c>
      <c r="CQ30" s="58">
        <f t="shared" si="21"/>
        <v>2905.4230000000002</v>
      </c>
      <c r="CR30" s="58">
        <f t="shared" si="21"/>
        <v>2904.4230000000002</v>
      </c>
      <c r="CS30" s="59">
        <f t="shared" si="21"/>
        <v>2899.4230000000002</v>
      </c>
      <c r="CT30" s="60">
        <f t="shared" ref="CT30:CT47" si="22">SUM(B30:CS30)</f>
        <v>280651.60800000041</v>
      </c>
      <c r="CU30" s="126"/>
    </row>
    <row r="31" spans="1:102">
      <c r="A31" s="61" t="s">
        <v>31</v>
      </c>
      <c r="B31" s="62">
        <f>SUM(B32:B38)</f>
        <v>2472.8330000000001</v>
      </c>
      <c r="C31" s="63">
        <f t="shared" ref="C31:BN31" si="23">SUM(C32:C38)</f>
        <v>2472.8330000000001</v>
      </c>
      <c r="D31" s="63">
        <f t="shared" si="23"/>
        <v>2472.8330000000001</v>
      </c>
      <c r="E31" s="63">
        <f t="shared" si="23"/>
        <v>2472.8330000000001</v>
      </c>
      <c r="F31" s="63">
        <f t="shared" si="23"/>
        <v>2472.8330000000001</v>
      </c>
      <c r="G31" s="63">
        <f t="shared" si="23"/>
        <v>2472.8330000000001</v>
      </c>
      <c r="H31" s="63">
        <f t="shared" si="23"/>
        <v>2472.8330000000001</v>
      </c>
      <c r="I31" s="63">
        <f t="shared" si="23"/>
        <v>2472.8330000000001</v>
      </c>
      <c r="J31" s="63">
        <f t="shared" si="23"/>
        <v>2472.8330000000001</v>
      </c>
      <c r="K31" s="63">
        <f t="shared" si="23"/>
        <v>2472.8330000000001</v>
      </c>
      <c r="L31" s="63">
        <f t="shared" si="23"/>
        <v>2472.8330000000001</v>
      </c>
      <c r="M31" s="63">
        <f t="shared" si="23"/>
        <v>2472.8330000000001</v>
      </c>
      <c r="N31" s="63">
        <f t="shared" si="23"/>
        <v>2472.8330000000001</v>
      </c>
      <c r="O31" s="63">
        <f t="shared" si="23"/>
        <v>2472.8330000000001</v>
      </c>
      <c r="P31" s="63">
        <f t="shared" si="23"/>
        <v>2472.8330000000001</v>
      </c>
      <c r="Q31" s="63">
        <f t="shared" si="23"/>
        <v>2472.8330000000001</v>
      </c>
      <c r="R31" s="63">
        <f t="shared" si="23"/>
        <v>2472.8330000000001</v>
      </c>
      <c r="S31" s="63">
        <f t="shared" si="23"/>
        <v>2472.8330000000001</v>
      </c>
      <c r="T31" s="63">
        <f t="shared" si="23"/>
        <v>2472.8330000000001</v>
      </c>
      <c r="U31" s="63">
        <f t="shared" si="23"/>
        <v>2472.8330000000001</v>
      </c>
      <c r="V31" s="63">
        <f t="shared" si="23"/>
        <v>2472.8330000000001</v>
      </c>
      <c r="W31" s="63">
        <f t="shared" si="23"/>
        <v>2472.8330000000001</v>
      </c>
      <c r="X31" s="63">
        <f t="shared" si="23"/>
        <v>2472.8330000000001</v>
      </c>
      <c r="Y31" s="63">
        <f t="shared" si="23"/>
        <v>2472.8330000000001</v>
      </c>
      <c r="Z31" s="63">
        <f t="shared" si="23"/>
        <v>2472.8330000000001</v>
      </c>
      <c r="AA31" s="63">
        <f t="shared" si="23"/>
        <v>2813.8330000000001</v>
      </c>
      <c r="AB31" s="63">
        <f t="shared" si="23"/>
        <v>2980.8330000000001</v>
      </c>
      <c r="AC31" s="63">
        <f t="shared" si="23"/>
        <v>3022.8330000000001</v>
      </c>
      <c r="AD31" s="63">
        <f t="shared" si="23"/>
        <v>3052.8330000000001</v>
      </c>
      <c r="AE31" s="63">
        <f t="shared" si="23"/>
        <v>3083.8330000000001</v>
      </c>
      <c r="AF31" s="63">
        <f t="shared" si="23"/>
        <v>3153.8330000000001</v>
      </c>
      <c r="AG31" s="63">
        <f t="shared" si="23"/>
        <v>3183.8330000000001</v>
      </c>
      <c r="AH31" s="63">
        <f t="shared" si="23"/>
        <v>3219.8330000000001</v>
      </c>
      <c r="AI31" s="63">
        <f t="shared" si="23"/>
        <v>3226.8330000000001</v>
      </c>
      <c r="AJ31" s="63">
        <f t="shared" si="23"/>
        <v>3221.8330000000001</v>
      </c>
      <c r="AK31" s="63">
        <f t="shared" si="23"/>
        <v>3220.8330000000001</v>
      </c>
      <c r="AL31" s="63">
        <f t="shared" si="23"/>
        <v>3222.8330000000001</v>
      </c>
      <c r="AM31" s="63">
        <f t="shared" si="23"/>
        <v>3223.8330000000001</v>
      </c>
      <c r="AN31" s="63">
        <f t="shared" si="23"/>
        <v>3227.8330000000001</v>
      </c>
      <c r="AO31" s="63">
        <f t="shared" si="23"/>
        <v>3236.8330000000001</v>
      </c>
      <c r="AP31" s="63">
        <f t="shared" si="23"/>
        <v>3242.8330000000001</v>
      </c>
      <c r="AQ31" s="63">
        <f t="shared" si="23"/>
        <v>3243.8330000000001</v>
      </c>
      <c r="AR31" s="63">
        <f t="shared" si="23"/>
        <v>3248.8330000000001</v>
      </c>
      <c r="AS31" s="63">
        <f t="shared" si="23"/>
        <v>3247.8330000000001</v>
      </c>
      <c r="AT31" s="63">
        <f t="shared" si="23"/>
        <v>3161.8330000000001</v>
      </c>
      <c r="AU31" s="63">
        <f t="shared" si="23"/>
        <v>3100.8330000000001</v>
      </c>
      <c r="AV31" s="63">
        <f t="shared" si="23"/>
        <v>3041.8330000000001</v>
      </c>
      <c r="AW31" s="63">
        <f t="shared" si="23"/>
        <v>3008.8330000000001</v>
      </c>
      <c r="AX31" s="63">
        <f t="shared" si="23"/>
        <v>3012.8330000000001</v>
      </c>
      <c r="AY31" s="63">
        <f t="shared" si="23"/>
        <v>3008.8330000000001</v>
      </c>
      <c r="AZ31" s="63">
        <f t="shared" si="23"/>
        <v>3008.8330000000001</v>
      </c>
      <c r="BA31" s="63">
        <f t="shared" si="23"/>
        <v>3012.8330000000001</v>
      </c>
      <c r="BB31" s="63">
        <f t="shared" si="23"/>
        <v>3017.8330000000001</v>
      </c>
      <c r="BC31" s="63">
        <f t="shared" si="23"/>
        <v>2852.8330000000001</v>
      </c>
      <c r="BD31" s="63">
        <f t="shared" si="23"/>
        <v>2735.8330000000001</v>
      </c>
      <c r="BE31" s="63">
        <f t="shared" si="23"/>
        <v>2664.8330000000001</v>
      </c>
      <c r="BF31" s="63">
        <f t="shared" si="23"/>
        <v>2664.8330000000001</v>
      </c>
      <c r="BG31" s="63">
        <f t="shared" si="23"/>
        <v>2636.8330000000001</v>
      </c>
      <c r="BH31" s="63">
        <f t="shared" si="23"/>
        <v>2771.8330000000001</v>
      </c>
      <c r="BI31" s="63">
        <f t="shared" si="23"/>
        <v>2888.8330000000001</v>
      </c>
      <c r="BJ31" s="63">
        <f t="shared" si="23"/>
        <v>2979.8330000000001</v>
      </c>
      <c r="BK31" s="63">
        <f t="shared" si="23"/>
        <v>3009.8330000000001</v>
      </c>
      <c r="BL31" s="63">
        <f t="shared" si="23"/>
        <v>3039.8330000000001</v>
      </c>
      <c r="BM31" s="63">
        <f t="shared" si="23"/>
        <v>3059.8330000000001</v>
      </c>
      <c r="BN31" s="63">
        <f t="shared" si="23"/>
        <v>3038.3330000000001</v>
      </c>
      <c r="BO31" s="63">
        <f t="shared" ref="BO31:CS31" si="24">SUM(BO32:BO38)</f>
        <v>3116.3330000000001</v>
      </c>
      <c r="BP31" s="63">
        <f t="shared" si="24"/>
        <v>3151.3330000000001</v>
      </c>
      <c r="BQ31" s="63">
        <f t="shared" si="24"/>
        <v>3191.3330000000001</v>
      </c>
      <c r="BR31" s="63">
        <f t="shared" si="24"/>
        <v>3219.3330000000001</v>
      </c>
      <c r="BS31" s="63">
        <f t="shared" si="24"/>
        <v>3216.3330000000001</v>
      </c>
      <c r="BT31" s="63">
        <f t="shared" si="24"/>
        <v>3216.3330000000001</v>
      </c>
      <c r="BU31" s="63">
        <f t="shared" si="24"/>
        <v>3065.3330000000001</v>
      </c>
      <c r="BV31" s="63">
        <f t="shared" si="24"/>
        <v>2924.3330000000001</v>
      </c>
      <c r="BW31" s="63">
        <f t="shared" si="24"/>
        <v>2899.3330000000001</v>
      </c>
      <c r="BX31" s="63">
        <f t="shared" si="24"/>
        <v>2884.3330000000001</v>
      </c>
      <c r="BY31" s="63">
        <f t="shared" si="24"/>
        <v>2877.3330000000001</v>
      </c>
      <c r="BZ31" s="63">
        <f t="shared" si="24"/>
        <v>2877.3330000000001</v>
      </c>
      <c r="CA31" s="63">
        <f t="shared" si="24"/>
        <v>2876.3330000000001</v>
      </c>
      <c r="CB31" s="63">
        <f t="shared" si="24"/>
        <v>2876.3330000000001</v>
      </c>
      <c r="CC31" s="63">
        <f t="shared" si="24"/>
        <v>2875.3330000000001</v>
      </c>
      <c r="CD31" s="63">
        <f t="shared" si="24"/>
        <v>2875.3330000000001</v>
      </c>
      <c r="CE31" s="63">
        <f t="shared" si="24"/>
        <v>2874.3330000000001</v>
      </c>
      <c r="CF31" s="63">
        <f t="shared" si="24"/>
        <v>2875.3330000000001</v>
      </c>
      <c r="CG31" s="63">
        <f t="shared" si="24"/>
        <v>2876.3330000000001</v>
      </c>
      <c r="CH31" s="63">
        <f t="shared" si="24"/>
        <v>2884.3330000000001</v>
      </c>
      <c r="CI31" s="63">
        <f t="shared" si="24"/>
        <v>2901.3330000000001</v>
      </c>
      <c r="CJ31" s="63">
        <f t="shared" si="24"/>
        <v>2849.3330000000001</v>
      </c>
      <c r="CK31" s="63">
        <f t="shared" si="24"/>
        <v>2794.3330000000001</v>
      </c>
      <c r="CL31" s="63">
        <f t="shared" si="24"/>
        <v>2761.3330000000001</v>
      </c>
      <c r="CM31" s="63">
        <f t="shared" si="24"/>
        <v>2815.3330000000001</v>
      </c>
      <c r="CN31" s="63">
        <f t="shared" si="24"/>
        <v>2811.3330000000001</v>
      </c>
      <c r="CO31" s="63">
        <f t="shared" si="24"/>
        <v>2841.3330000000001</v>
      </c>
      <c r="CP31" s="63">
        <f t="shared" si="24"/>
        <v>2847.3330000000001</v>
      </c>
      <c r="CQ31" s="63">
        <f t="shared" si="24"/>
        <v>2840.3330000000001</v>
      </c>
      <c r="CR31" s="63">
        <f t="shared" si="24"/>
        <v>2839.3330000000001</v>
      </c>
      <c r="CS31" s="64">
        <f t="shared" si="24"/>
        <v>2834.3330000000001</v>
      </c>
      <c r="CT31" s="24">
        <f t="shared" si="22"/>
        <v>274402.96800000046</v>
      </c>
      <c r="CU31" s="128"/>
    </row>
    <row r="32" spans="1:102">
      <c r="A32" s="65" t="s">
        <v>32</v>
      </c>
      <c r="B32" s="66">
        <f>B62-B73</f>
        <v>325</v>
      </c>
      <c r="C32" s="67">
        <f t="shared" ref="C32:BN32" si="25">C62-C73</f>
        <v>325</v>
      </c>
      <c r="D32" s="67">
        <f t="shared" si="25"/>
        <v>325</v>
      </c>
      <c r="E32" s="67">
        <f t="shared" si="25"/>
        <v>325</v>
      </c>
      <c r="F32" s="67">
        <f t="shared" si="25"/>
        <v>325</v>
      </c>
      <c r="G32" s="67">
        <f t="shared" si="25"/>
        <v>325</v>
      </c>
      <c r="H32" s="67">
        <f t="shared" si="25"/>
        <v>325</v>
      </c>
      <c r="I32" s="67">
        <f t="shared" si="25"/>
        <v>325</v>
      </c>
      <c r="J32" s="67">
        <f t="shared" si="25"/>
        <v>325</v>
      </c>
      <c r="K32" s="67">
        <f t="shared" si="25"/>
        <v>325</v>
      </c>
      <c r="L32" s="67">
        <f t="shared" si="25"/>
        <v>325</v>
      </c>
      <c r="M32" s="67">
        <f t="shared" si="25"/>
        <v>325</v>
      </c>
      <c r="N32" s="67">
        <f t="shared" si="25"/>
        <v>325</v>
      </c>
      <c r="O32" s="67">
        <f t="shared" si="25"/>
        <v>325</v>
      </c>
      <c r="P32" s="67">
        <f t="shared" si="25"/>
        <v>325</v>
      </c>
      <c r="Q32" s="67">
        <f t="shared" si="25"/>
        <v>325</v>
      </c>
      <c r="R32" s="67">
        <f t="shared" si="25"/>
        <v>325</v>
      </c>
      <c r="S32" s="67">
        <f t="shared" si="25"/>
        <v>325</v>
      </c>
      <c r="T32" s="67">
        <f t="shared" si="25"/>
        <v>325</v>
      </c>
      <c r="U32" s="67">
        <f t="shared" si="25"/>
        <v>325</v>
      </c>
      <c r="V32" s="67">
        <f t="shared" si="25"/>
        <v>325</v>
      </c>
      <c r="W32" s="67">
        <f t="shared" si="25"/>
        <v>325</v>
      </c>
      <c r="X32" s="67">
        <f t="shared" si="25"/>
        <v>325</v>
      </c>
      <c r="Y32" s="67">
        <f t="shared" si="25"/>
        <v>325</v>
      </c>
      <c r="Z32" s="67">
        <f t="shared" si="25"/>
        <v>325</v>
      </c>
      <c r="AA32" s="67">
        <f t="shared" si="25"/>
        <v>355</v>
      </c>
      <c r="AB32" s="67">
        <f t="shared" si="25"/>
        <v>385</v>
      </c>
      <c r="AC32" s="67">
        <f t="shared" si="25"/>
        <v>415</v>
      </c>
      <c r="AD32" s="67">
        <f t="shared" si="25"/>
        <v>445</v>
      </c>
      <c r="AE32" s="67">
        <f t="shared" si="25"/>
        <v>470</v>
      </c>
      <c r="AF32" s="67">
        <f t="shared" si="25"/>
        <v>470</v>
      </c>
      <c r="AG32" s="67">
        <f t="shared" si="25"/>
        <v>470</v>
      </c>
      <c r="AH32" s="67">
        <f t="shared" si="25"/>
        <v>470</v>
      </c>
      <c r="AI32" s="67">
        <f t="shared" si="25"/>
        <v>470</v>
      </c>
      <c r="AJ32" s="67">
        <f t="shared" si="25"/>
        <v>470</v>
      </c>
      <c r="AK32" s="67">
        <f t="shared" si="25"/>
        <v>470</v>
      </c>
      <c r="AL32" s="67">
        <f t="shared" si="25"/>
        <v>470</v>
      </c>
      <c r="AM32" s="67">
        <f t="shared" si="25"/>
        <v>470</v>
      </c>
      <c r="AN32" s="67">
        <f t="shared" si="25"/>
        <v>470</v>
      </c>
      <c r="AO32" s="67">
        <f t="shared" si="25"/>
        <v>470</v>
      </c>
      <c r="AP32" s="67">
        <f t="shared" si="25"/>
        <v>470</v>
      </c>
      <c r="AQ32" s="67">
        <f t="shared" si="25"/>
        <v>470</v>
      </c>
      <c r="AR32" s="67">
        <f t="shared" si="25"/>
        <v>470</v>
      </c>
      <c r="AS32" s="67">
        <f t="shared" si="25"/>
        <v>470</v>
      </c>
      <c r="AT32" s="67">
        <f t="shared" si="25"/>
        <v>470</v>
      </c>
      <c r="AU32" s="67">
        <f t="shared" si="25"/>
        <v>440</v>
      </c>
      <c r="AV32" s="67">
        <f t="shared" si="25"/>
        <v>410</v>
      </c>
      <c r="AW32" s="67">
        <f t="shared" si="25"/>
        <v>400</v>
      </c>
      <c r="AX32" s="67">
        <f t="shared" si="25"/>
        <v>400</v>
      </c>
      <c r="AY32" s="67">
        <f t="shared" si="25"/>
        <v>400</v>
      </c>
      <c r="AZ32" s="67">
        <f t="shared" si="25"/>
        <v>400</v>
      </c>
      <c r="BA32" s="67">
        <f t="shared" si="25"/>
        <v>400</v>
      </c>
      <c r="BB32" s="67">
        <f t="shared" si="25"/>
        <v>400</v>
      </c>
      <c r="BC32" s="67">
        <f t="shared" si="25"/>
        <v>370</v>
      </c>
      <c r="BD32" s="67">
        <f t="shared" si="25"/>
        <v>340</v>
      </c>
      <c r="BE32" s="67">
        <f t="shared" si="25"/>
        <v>330</v>
      </c>
      <c r="BF32" s="67">
        <f t="shared" si="25"/>
        <v>330</v>
      </c>
      <c r="BG32" s="67">
        <f t="shared" si="25"/>
        <v>330</v>
      </c>
      <c r="BH32" s="67">
        <f t="shared" si="25"/>
        <v>330</v>
      </c>
      <c r="BI32" s="67">
        <f t="shared" si="25"/>
        <v>360</v>
      </c>
      <c r="BJ32" s="67">
        <f t="shared" si="25"/>
        <v>390</v>
      </c>
      <c r="BK32" s="67">
        <f t="shared" si="25"/>
        <v>420</v>
      </c>
      <c r="BL32" s="67">
        <f t="shared" si="25"/>
        <v>450</v>
      </c>
      <c r="BM32" s="67">
        <f t="shared" si="25"/>
        <v>470</v>
      </c>
      <c r="BN32" s="67">
        <f t="shared" si="25"/>
        <v>470</v>
      </c>
      <c r="BO32" s="67">
        <f t="shared" ref="BO32:CS32" si="26">BO62-BO73</f>
        <v>470</v>
      </c>
      <c r="BP32" s="67">
        <f t="shared" si="26"/>
        <v>470</v>
      </c>
      <c r="BQ32" s="67">
        <f t="shared" si="26"/>
        <v>470</v>
      </c>
      <c r="BR32" s="67">
        <f t="shared" si="26"/>
        <v>470</v>
      </c>
      <c r="BS32" s="67">
        <f t="shared" si="26"/>
        <v>470</v>
      </c>
      <c r="BT32" s="67">
        <f t="shared" si="26"/>
        <v>470</v>
      </c>
      <c r="BU32" s="67">
        <f t="shared" si="26"/>
        <v>470</v>
      </c>
      <c r="BV32" s="67">
        <f t="shared" si="26"/>
        <v>470</v>
      </c>
      <c r="BW32" s="67">
        <f t="shared" si="26"/>
        <v>470</v>
      </c>
      <c r="BX32" s="67">
        <f t="shared" si="26"/>
        <v>470</v>
      </c>
      <c r="BY32" s="67">
        <f t="shared" si="26"/>
        <v>470</v>
      </c>
      <c r="BZ32" s="67">
        <f t="shared" si="26"/>
        <v>470</v>
      </c>
      <c r="CA32" s="67">
        <f t="shared" si="26"/>
        <v>470</v>
      </c>
      <c r="CB32" s="67">
        <f t="shared" si="26"/>
        <v>470</v>
      </c>
      <c r="CC32" s="67">
        <f t="shared" si="26"/>
        <v>470</v>
      </c>
      <c r="CD32" s="67">
        <f t="shared" si="26"/>
        <v>470</v>
      </c>
      <c r="CE32" s="67">
        <f t="shared" si="26"/>
        <v>470</v>
      </c>
      <c r="CF32" s="67">
        <f t="shared" si="26"/>
        <v>470</v>
      </c>
      <c r="CG32" s="67">
        <f t="shared" si="26"/>
        <v>470</v>
      </c>
      <c r="CH32" s="67">
        <f t="shared" si="26"/>
        <v>470</v>
      </c>
      <c r="CI32" s="67">
        <f t="shared" si="26"/>
        <v>470</v>
      </c>
      <c r="CJ32" s="67">
        <f t="shared" si="26"/>
        <v>470</v>
      </c>
      <c r="CK32" s="67">
        <f t="shared" si="26"/>
        <v>440</v>
      </c>
      <c r="CL32" s="67">
        <f t="shared" si="26"/>
        <v>410</v>
      </c>
      <c r="CM32" s="67">
        <f t="shared" si="26"/>
        <v>380</v>
      </c>
      <c r="CN32" s="67">
        <f t="shared" si="26"/>
        <v>350</v>
      </c>
      <c r="CO32" s="67">
        <f t="shared" si="26"/>
        <v>320</v>
      </c>
      <c r="CP32" s="67">
        <f t="shared" si="26"/>
        <v>314</v>
      </c>
      <c r="CQ32" s="67">
        <f t="shared" si="26"/>
        <v>314</v>
      </c>
      <c r="CR32" s="67">
        <f t="shared" si="26"/>
        <v>314</v>
      </c>
      <c r="CS32" s="68">
        <f t="shared" si="26"/>
        <v>314</v>
      </c>
      <c r="CT32" s="24">
        <f t="shared" si="22"/>
        <v>38581</v>
      </c>
      <c r="CU32" s="128"/>
    </row>
    <row r="33" spans="1:99">
      <c r="A33" s="22" t="s">
        <v>33</v>
      </c>
      <c r="B33" s="69">
        <f t="shared" ref="B33:Q38" si="27">B63-B74</f>
        <v>399</v>
      </c>
      <c r="C33" s="3">
        <f t="shared" si="27"/>
        <v>399</v>
      </c>
      <c r="D33" s="3">
        <f t="shared" si="27"/>
        <v>399</v>
      </c>
      <c r="E33" s="3">
        <f t="shared" si="27"/>
        <v>399</v>
      </c>
      <c r="F33" s="3">
        <f t="shared" si="27"/>
        <v>399</v>
      </c>
      <c r="G33" s="3">
        <f t="shared" si="27"/>
        <v>399</v>
      </c>
      <c r="H33" s="3">
        <f t="shared" si="27"/>
        <v>399</v>
      </c>
      <c r="I33" s="3">
        <f t="shared" si="27"/>
        <v>399</v>
      </c>
      <c r="J33" s="3">
        <f t="shared" si="27"/>
        <v>399</v>
      </c>
      <c r="K33" s="3">
        <f t="shared" si="27"/>
        <v>399</v>
      </c>
      <c r="L33" s="3">
        <f t="shared" si="27"/>
        <v>399</v>
      </c>
      <c r="M33" s="3">
        <f t="shared" si="27"/>
        <v>399</v>
      </c>
      <c r="N33" s="3">
        <f t="shared" si="27"/>
        <v>399</v>
      </c>
      <c r="O33" s="3">
        <f t="shared" si="27"/>
        <v>399</v>
      </c>
      <c r="P33" s="3">
        <f t="shared" si="27"/>
        <v>399</v>
      </c>
      <c r="Q33" s="3">
        <f t="shared" si="27"/>
        <v>399</v>
      </c>
      <c r="R33" s="3">
        <f t="shared" ref="R33:CC33" si="28">R63-R74</f>
        <v>399</v>
      </c>
      <c r="S33" s="3">
        <f t="shared" si="28"/>
        <v>399</v>
      </c>
      <c r="T33" s="3">
        <f t="shared" si="28"/>
        <v>399</v>
      </c>
      <c r="U33" s="3">
        <f t="shared" si="28"/>
        <v>399</v>
      </c>
      <c r="V33" s="3">
        <f t="shared" si="28"/>
        <v>399</v>
      </c>
      <c r="W33" s="3">
        <f t="shared" si="28"/>
        <v>399</v>
      </c>
      <c r="X33" s="3">
        <f t="shared" si="28"/>
        <v>399</v>
      </c>
      <c r="Y33" s="3">
        <f t="shared" si="28"/>
        <v>399</v>
      </c>
      <c r="Z33" s="3">
        <f t="shared" si="28"/>
        <v>399</v>
      </c>
      <c r="AA33" s="3">
        <f t="shared" si="28"/>
        <v>459</v>
      </c>
      <c r="AB33" s="3">
        <f t="shared" si="28"/>
        <v>516</v>
      </c>
      <c r="AC33" s="3">
        <f t="shared" si="28"/>
        <v>516</v>
      </c>
      <c r="AD33" s="3">
        <f t="shared" si="28"/>
        <v>516</v>
      </c>
      <c r="AE33" s="3">
        <f t="shared" si="28"/>
        <v>516</v>
      </c>
      <c r="AF33" s="3">
        <f t="shared" si="28"/>
        <v>516</v>
      </c>
      <c r="AG33" s="3">
        <f t="shared" si="28"/>
        <v>516</v>
      </c>
      <c r="AH33" s="3">
        <f t="shared" si="28"/>
        <v>516</v>
      </c>
      <c r="AI33" s="3">
        <f t="shared" si="28"/>
        <v>516</v>
      </c>
      <c r="AJ33" s="3">
        <f t="shared" si="28"/>
        <v>516</v>
      </c>
      <c r="AK33" s="3">
        <f t="shared" si="28"/>
        <v>516</v>
      </c>
      <c r="AL33" s="3">
        <f t="shared" si="28"/>
        <v>516</v>
      </c>
      <c r="AM33" s="3">
        <f t="shared" si="28"/>
        <v>516</v>
      </c>
      <c r="AN33" s="3">
        <f t="shared" si="28"/>
        <v>516</v>
      </c>
      <c r="AO33" s="3">
        <f t="shared" si="28"/>
        <v>516</v>
      </c>
      <c r="AP33" s="3">
        <f t="shared" si="28"/>
        <v>516</v>
      </c>
      <c r="AQ33" s="3">
        <f t="shared" si="28"/>
        <v>516</v>
      </c>
      <c r="AR33" s="3">
        <f t="shared" si="28"/>
        <v>516</v>
      </c>
      <c r="AS33" s="3">
        <f t="shared" si="28"/>
        <v>516</v>
      </c>
      <c r="AT33" s="3">
        <f t="shared" si="28"/>
        <v>516</v>
      </c>
      <c r="AU33" s="3">
        <f t="shared" si="28"/>
        <v>516</v>
      </c>
      <c r="AV33" s="3">
        <f t="shared" si="28"/>
        <v>516</v>
      </c>
      <c r="AW33" s="3">
        <f t="shared" si="28"/>
        <v>516</v>
      </c>
      <c r="AX33" s="3">
        <f t="shared" si="28"/>
        <v>516</v>
      </c>
      <c r="AY33" s="3">
        <f t="shared" si="28"/>
        <v>516</v>
      </c>
      <c r="AZ33" s="3">
        <f t="shared" si="28"/>
        <v>516</v>
      </c>
      <c r="BA33" s="3">
        <f t="shared" si="28"/>
        <v>516</v>
      </c>
      <c r="BB33" s="3">
        <f t="shared" si="28"/>
        <v>516</v>
      </c>
      <c r="BC33" s="3">
        <f t="shared" si="28"/>
        <v>456</v>
      </c>
      <c r="BD33" s="3">
        <f t="shared" si="28"/>
        <v>444</v>
      </c>
      <c r="BE33" s="3">
        <f t="shared" si="28"/>
        <v>444</v>
      </c>
      <c r="BF33" s="3">
        <f t="shared" si="28"/>
        <v>444</v>
      </c>
      <c r="BG33" s="3">
        <f t="shared" si="28"/>
        <v>444</v>
      </c>
      <c r="BH33" s="3">
        <f t="shared" si="28"/>
        <v>504</v>
      </c>
      <c r="BI33" s="3">
        <f t="shared" si="28"/>
        <v>516</v>
      </c>
      <c r="BJ33" s="3">
        <f t="shared" si="28"/>
        <v>516</v>
      </c>
      <c r="BK33" s="3">
        <f t="shared" si="28"/>
        <v>516</v>
      </c>
      <c r="BL33" s="3">
        <f t="shared" si="28"/>
        <v>516</v>
      </c>
      <c r="BM33" s="3">
        <f t="shared" si="28"/>
        <v>516</v>
      </c>
      <c r="BN33" s="3">
        <f t="shared" si="28"/>
        <v>516</v>
      </c>
      <c r="BO33" s="3">
        <f t="shared" si="28"/>
        <v>516</v>
      </c>
      <c r="BP33" s="3">
        <f t="shared" si="28"/>
        <v>516</v>
      </c>
      <c r="BQ33" s="3">
        <f t="shared" si="28"/>
        <v>516</v>
      </c>
      <c r="BR33" s="3">
        <f t="shared" si="28"/>
        <v>516</v>
      </c>
      <c r="BS33" s="3">
        <f t="shared" si="28"/>
        <v>516</v>
      </c>
      <c r="BT33" s="3">
        <f t="shared" si="28"/>
        <v>516</v>
      </c>
      <c r="BU33" s="3">
        <f t="shared" si="28"/>
        <v>516</v>
      </c>
      <c r="BV33" s="3">
        <f t="shared" si="28"/>
        <v>516</v>
      </c>
      <c r="BW33" s="3">
        <f t="shared" si="28"/>
        <v>516</v>
      </c>
      <c r="BX33" s="3">
        <f t="shared" si="28"/>
        <v>516</v>
      </c>
      <c r="BY33" s="3">
        <f t="shared" si="28"/>
        <v>516</v>
      </c>
      <c r="BZ33" s="3">
        <f t="shared" si="28"/>
        <v>516</v>
      </c>
      <c r="CA33" s="3">
        <f t="shared" si="28"/>
        <v>516</v>
      </c>
      <c r="CB33" s="3">
        <f t="shared" si="28"/>
        <v>516</v>
      </c>
      <c r="CC33" s="3">
        <f t="shared" si="28"/>
        <v>516</v>
      </c>
      <c r="CD33" s="3">
        <f t="shared" ref="CD33:CS33" si="29">CD63-CD74</f>
        <v>516</v>
      </c>
      <c r="CE33" s="3">
        <f t="shared" si="29"/>
        <v>516</v>
      </c>
      <c r="CF33" s="3">
        <f t="shared" si="29"/>
        <v>516</v>
      </c>
      <c r="CG33" s="3">
        <f t="shared" si="29"/>
        <v>516</v>
      </c>
      <c r="CH33" s="3">
        <f t="shared" si="29"/>
        <v>516</v>
      </c>
      <c r="CI33" s="3">
        <f t="shared" si="29"/>
        <v>516</v>
      </c>
      <c r="CJ33" s="3">
        <f t="shared" si="29"/>
        <v>516</v>
      </c>
      <c r="CK33" s="3">
        <f t="shared" si="29"/>
        <v>516</v>
      </c>
      <c r="CL33" s="3">
        <f t="shared" si="29"/>
        <v>516</v>
      </c>
      <c r="CM33" s="3">
        <f t="shared" si="29"/>
        <v>516</v>
      </c>
      <c r="CN33" s="3">
        <f t="shared" si="29"/>
        <v>516</v>
      </c>
      <c r="CO33" s="3">
        <f t="shared" si="29"/>
        <v>516</v>
      </c>
      <c r="CP33" s="3">
        <f t="shared" si="29"/>
        <v>516</v>
      </c>
      <c r="CQ33" s="3">
        <f t="shared" si="29"/>
        <v>516</v>
      </c>
      <c r="CR33" s="3">
        <f t="shared" si="29"/>
        <v>516</v>
      </c>
      <c r="CS33" s="70">
        <f t="shared" si="29"/>
        <v>516</v>
      </c>
      <c r="CT33" s="24">
        <f t="shared" si="22"/>
        <v>46194</v>
      </c>
      <c r="CU33" s="128"/>
    </row>
    <row r="34" spans="1:99">
      <c r="A34" s="22" t="s">
        <v>34</v>
      </c>
      <c r="B34" s="69">
        <f t="shared" si="27"/>
        <v>665.625</v>
      </c>
      <c r="C34" s="3">
        <f t="shared" si="27"/>
        <v>665.625</v>
      </c>
      <c r="D34" s="3">
        <f t="shared" si="27"/>
        <v>665.625</v>
      </c>
      <c r="E34" s="3">
        <f t="shared" si="27"/>
        <v>665.625</v>
      </c>
      <c r="F34" s="3">
        <f t="shared" si="27"/>
        <v>665.625</v>
      </c>
      <c r="G34" s="3">
        <f t="shared" si="27"/>
        <v>665.625</v>
      </c>
      <c r="H34" s="3">
        <f t="shared" si="27"/>
        <v>665.625</v>
      </c>
      <c r="I34" s="3">
        <f t="shared" si="27"/>
        <v>665.625</v>
      </c>
      <c r="J34" s="3">
        <f t="shared" si="27"/>
        <v>665.625</v>
      </c>
      <c r="K34" s="3">
        <f t="shared" si="27"/>
        <v>665.625</v>
      </c>
      <c r="L34" s="3">
        <f t="shared" si="27"/>
        <v>665.625</v>
      </c>
      <c r="M34" s="3">
        <f t="shared" si="27"/>
        <v>665.625</v>
      </c>
      <c r="N34" s="3">
        <f t="shared" si="27"/>
        <v>665.625</v>
      </c>
      <c r="O34" s="3">
        <f t="shared" si="27"/>
        <v>665.625</v>
      </c>
      <c r="P34" s="3">
        <f t="shared" si="27"/>
        <v>665.625</v>
      </c>
      <c r="Q34" s="3">
        <f t="shared" si="27"/>
        <v>665.625</v>
      </c>
      <c r="R34" s="3">
        <f t="shared" ref="R34:CC34" si="30">R64-R75</f>
        <v>665.625</v>
      </c>
      <c r="S34" s="3">
        <f t="shared" si="30"/>
        <v>665.625</v>
      </c>
      <c r="T34" s="3">
        <f t="shared" si="30"/>
        <v>665.625</v>
      </c>
      <c r="U34" s="3">
        <f t="shared" si="30"/>
        <v>665.625</v>
      </c>
      <c r="V34" s="3">
        <f t="shared" si="30"/>
        <v>665.625</v>
      </c>
      <c r="W34" s="3">
        <f t="shared" si="30"/>
        <v>665.625</v>
      </c>
      <c r="X34" s="3">
        <f t="shared" si="30"/>
        <v>665.625</v>
      </c>
      <c r="Y34" s="3">
        <f t="shared" si="30"/>
        <v>665.625</v>
      </c>
      <c r="Z34" s="3">
        <f t="shared" si="30"/>
        <v>665.625</v>
      </c>
      <c r="AA34" s="3">
        <f t="shared" si="30"/>
        <v>845.625</v>
      </c>
      <c r="AB34" s="3">
        <f t="shared" si="30"/>
        <v>848.625</v>
      </c>
      <c r="AC34" s="3">
        <f t="shared" si="30"/>
        <v>848.625</v>
      </c>
      <c r="AD34" s="3">
        <f t="shared" si="30"/>
        <v>848.625</v>
      </c>
      <c r="AE34" s="3">
        <f t="shared" si="30"/>
        <v>848.625</v>
      </c>
      <c r="AF34" s="3">
        <f t="shared" si="30"/>
        <v>848.625</v>
      </c>
      <c r="AG34" s="3">
        <f t="shared" si="30"/>
        <v>848.625</v>
      </c>
      <c r="AH34" s="3">
        <f t="shared" si="30"/>
        <v>848.625</v>
      </c>
      <c r="AI34" s="3">
        <f t="shared" si="30"/>
        <v>848.625</v>
      </c>
      <c r="AJ34" s="3">
        <f t="shared" si="30"/>
        <v>848.625</v>
      </c>
      <c r="AK34" s="3">
        <f t="shared" si="30"/>
        <v>848.625</v>
      </c>
      <c r="AL34" s="3">
        <f t="shared" si="30"/>
        <v>848.625</v>
      </c>
      <c r="AM34" s="3">
        <f t="shared" si="30"/>
        <v>848.625</v>
      </c>
      <c r="AN34" s="3">
        <f t="shared" si="30"/>
        <v>848.625</v>
      </c>
      <c r="AO34" s="3">
        <f t="shared" si="30"/>
        <v>848.625</v>
      </c>
      <c r="AP34" s="3">
        <f t="shared" si="30"/>
        <v>848.625</v>
      </c>
      <c r="AQ34" s="3">
        <f t="shared" si="30"/>
        <v>848.625</v>
      </c>
      <c r="AR34" s="3">
        <f t="shared" si="30"/>
        <v>848.625</v>
      </c>
      <c r="AS34" s="3">
        <f t="shared" si="30"/>
        <v>848.625</v>
      </c>
      <c r="AT34" s="3">
        <f t="shared" si="30"/>
        <v>848.625</v>
      </c>
      <c r="AU34" s="3">
        <f t="shared" si="30"/>
        <v>848.625</v>
      </c>
      <c r="AV34" s="3">
        <f t="shared" si="30"/>
        <v>848.625</v>
      </c>
      <c r="AW34" s="3">
        <f t="shared" si="30"/>
        <v>848.625</v>
      </c>
      <c r="AX34" s="3">
        <f t="shared" si="30"/>
        <v>848.625</v>
      </c>
      <c r="AY34" s="3">
        <f t="shared" si="30"/>
        <v>848.625</v>
      </c>
      <c r="AZ34" s="3">
        <f t="shared" si="30"/>
        <v>848.625</v>
      </c>
      <c r="BA34" s="3">
        <f t="shared" si="30"/>
        <v>848.625</v>
      </c>
      <c r="BB34" s="3">
        <f t="shared" si="30"/>
        <v>848.625</v>
      </c>
      <c r="BC34" s="3">
        <f t="shared" si="30"/>
        <v>848.625</v>
      </c>
      <c r="BD34" s="3">
        <f t="shared" si="30"/>
        <v>848.625</v>
      </c>
      <c r="BE34" s="3">
        <f t="shared" si="30"/>
        <v>848.625</v>
      </c>
      <c r="BF34" s="3">
        <f t="shared" si="30"/>
        <v>848.625</v>
      </c>
      <c r="BG34" s="3">
        <f t="shared" si="30"/>
        <v>848.625</v>
      </c>
      <c r="BH34" s="3">
        <f t="shared" si="30"/>
        <v>848.625</v>
      </c>
      <c r="BI34" s="3">
        <f t="shared" si="30"/>
        <v>848.625</v>
      </c>
      <c r="BJ34" s="3">
        <f t="shared" si="30"/>
        <v>848.625</v>
      </c>
      <c r="BK34" s="3">
        <f t="shared" si="30"/>
        <v>848.625</v>
      </c>
      <c r="BL34" s="3">
        <f t="shared" si="30"/>
        <v>848.625</v>
      </c>
      <c r="BM34" s="3">
        <f t="shared" si="30"/>
        <v>848.625</v>
      </c>
      <c r="BN34" s="3">
        <f t="shared" si="30"/>
        <v>848.625</v>
      </c>
      <c r="BO34" s="3">
        <f t="shared" si="30"/>
        <v>848.625</v>
      </c>
      <c r="BP34" s="3">
        <f t="shared" si="30"/>
        <v>848.625</v>
      </c>
      <c r="BQ34" s="3">
        <f t="shared" si="30"/>
        <v>848.625</v>
      </c>
      <c r="BR34" s="3">
        <f t="shared" si="30"/>
        <v>848.625</v>
      </c>
      <c r="BS34" s="3">
        <f t="shared" si="30"/>
        <v>848.625</v>
      </c>
      <c r="BT34" s="3">
        <f t="shared" si="30"/>
        <v>848.625</v>
      </c>
      <c r="BU34" s="3">
        <f t="shared" si="30"/>
        <v>848.625</v>
      </c>
      <c r="BV34" s="3">
        <f t="shared" si="30"/>
        <v>848.625</v>
      </c>
      <c r="BW34" s="3">
        <f t="shared" si="30"/>
        <v>848.625</v>
      </c>
      <c r="BX34" s="3">
        <f t="shared" si="30"/>
        <v>848.625</v>
      </c>
      <c r="BY34" s="3">
        <f t="shared" si="30"/>
        <v>848.625</v>
      </c>
      <c r="BZ34" s="3">
        <f t="shared" si="30"/>
        <v>848.625</v>
      </c>
      <c r="CA34" s="3">
        <f t="shared" si="30"/>
        <v>848.625</v>
      </c>
      <c r="CB34" s="3">
        <f t="shared" si="30"/>
        <v>848.625</v>
      </c>
      <c r="CC34" s="3">
        <f t="shared" si="30"/>
        <v>848.625</v>
      </c>
      <c r="CD34" s="3">
        <f t="shared" ref="CD34:CS34" si="31">CD64-CD75</f>
        <v>848.625</v>
      </c>
      <c r="CE34" s="3">
        <f t="shared" si="31"/>
        <v>848.625</v>
      </c>
      <c r="CF34" s="3">
        <f t="shared" si="31"/>
        <v>848.625</v>
      </c>
      <c r="CG34" s="3">
        <f t="shared" si="31"/>
        <v>848.625</v>
      </c>
      <c r="CH34" s="3">
        <f t="shared" si="31"/>
        <v>848.625</v>
      </c>
      <c r="CI34" s="3">
        <f t="shared" si="31"/>
        <v>848.625</v>
      </c>
      <c r="CJ34" s="3">
        <f t="shared" si="31"/>
        <v>848.625</v>
      </c>
      <c r="CK34" s="3">
        <f t="shared" si="31"/>
        <v>848.625</v>
      </c>
      <c r="CL34" s="3">
        <f t="shared" si="31"/>
        <v>848.625</v>
      </c>
      <c r="CM34" s="3">
        <f t="shared" si="31"/>
        <v>848.625</v>
      </c>
      <c r="CN34" s="3">
        <f t="shared" si="31"/>
        <v>848.625</v>
      </c>
      <c r="CO34" s="3">
        <f t="shared" si="31"/>
        <v>848.625</v>
      </c>
      <c r="CP34" s="3">
        <f t="shared" si="31"/>
        <v>848.625</v>
      </c>
      <c r="CQ34" s="3">
        <f t="shared" si="31"/>
        <v>848.625</v>
      </c>
      <c r="CR34" s="3">
        <f t="shared" si="31"/>
        <v>848.625</v>
      </c>
      <c r="CS34" s="70">
        <f t="shared" si="31"/>
        <v>848.625</v>
      </c>
      <c r="CT34" s="24">
        <f t="shared" si="22"/>
        <v>76890</v>
      </c>
      <c r="CU34" s="128"/>
    </row>
    <row r="35" spans="1:99">
      <c r="A35" s="22" t="s">
        <v>35</v>
      </c>
      <c r="B35" s="69">
        <f t="shared" si="27"/>
        <v>174</v>
      </c>
      <c r="C35" s="3">
        <f t="shared" si="27"/>
        <v>174</v>
      </c>
      <c r="D35" s="3">
        <f t="shared" si="27"/>
        <v>174</v>
      </c>
      <c r="E35" s="3">
        <f t="shared" si="27"/>
        <v>174</v>
      </c>
      <c r="F35" s="3">
        <f t="shared" si="27"/>
        <v>174</v>
      </c>
      <c r="G35" s="3">
        <f t="shared" si="27"/>
        <v>174</v>
      </c>
      <c r="H35" s="3">
        <f t="shared" si="27"/>
        <v>174</v>
      </c>
      <c r="I35" s="3">
        <f t="shared" si="27"/>
        <v>174</v>
      </c>
      <c r="J35" s="3">
        <f t="shared" si="27"/>
        <v>174</v>
      </c>
      <c r="K35" s="3">
        <f t="shared" si="27"/>
        <v>174</v>
      </c>
      <c r="L35" s="3">
        <f t="shared" si="27"/>
        <v>174</v>
      </c>
      <c r="M35" s="3">
        <f t="shared" si="27"/>
        <v>174</v>
      </c>
      <c r="N35" s="3">
        <f t="shared" si="27"/>
        <v>174</v>
      </c>
      <c r="O35" s="3">
        <f t="shared" si="27"/>
        <v>174</v>
      </c>
      <c r="P35" s="3">
        <f t="shared" si="27"/>
        <v>174</v>
      </c>
      <c r="Q35" s="3">
        <f t="shared" si="27"/>
        <v>174</v>
      </c>
      <c r="R35" s="3">
        <f t="shared" ref="R35:CC35" si="32">R65-R76</f>
        <v>174</v>
      </c>
      <c r="S35" s="3">
        <f t="shared" si="32"/>
        <v>174</v>
      </c>
      <c r="T35" s="3">
        <f t="shared" si="32"/>
        <v>174</v>
      </c>
      <c r="U35" s="3">
        <f t="shared" si="32"/>
        <v>174</v>
      </c>
      <c r="V35" s="3">
        <f t="shared" si="32"/>
        <v>174</v>
      </c>
      <c r="W35" s="3">
        <f t="shared" si="32"/>
        <v>174</v>
      </c>
      <c r="X35" s="3">
        <f t="shared" si="32"/>
        <v>174</v>
      </c>
      <c r="Y35" s="3">
        <f t="shared" si="32"/>
        <v>174</v>
      </c>
      <c r="Z35" s="3">
        <f t="shared" si="32"/>
        <v>174</v>
      </c>
      <c r="AA35" s="3">
        <f t="shared" si="32"/>
        <v>174</v>
      </c>
      <c r="AB35" s="3">
        <f t="shared" si="32"/>
        <v>174</v>
      </c>
      <c r="AC35" s="3">
        <f t="shared" si="32"/>
        <v>174</v>
      </c>
      <c r="AD35" s="3">
        <f t="shared" si="32"/>
        <v>174</v>
      </c>
      <c r="AE35" s="3">
        <f t="shared" si="32"/>
        <v>174</v>
      </c>
      <c r="AF35" s="3">
        <f t="shared" si="32"/>
        <v>215</v>
      </c>
      <c r="AG35" s="3">
        <f t="shared" si="32"/>
        <v>215</v>
      </c>
      <c r="AH35" s="3">
        <f t="shared" si="32"/>
        <v>215</v>
      </c>
      <c r="AI35" s="3">
        <f t="shared" si="32"/>
        <v>215</v>
      </c>
      <c r="AJ35" s="3">
        <f t="shared" si="32"/>
        <v>215</v>
      </c>
      <c r="AK35" s="3">
        <f t="shared" si="32"/>
        <v>215</v>
      </c>
      <c r="AL35" s="3">
        <f t="shared" si="32"/>
        <v>215</v>
      </c>
      <c r="AM35" s="3">
        <f t="shared" si="32"/>
        <v>215</v>
      </c>
      <c r="AN35" s="3">
        <f t="shared" si="32"/>
        <v>215</v>
      </c>
      <c r="AO35" s="3">
        <f t="shared" si="32"/>
        <v>215</v>
      </c>
      <c r="AP35" s="3">
        <f t="shared" si="32"/>
        <v>215</v>
      </c>
      <c r="AQ35" s="3">
        <f t="shared" si="32"/>
        <v>215</v>
      </c>
      <c r="AR35" s="3">
        <f t="shared" si="32"/>
        <v>215</v>
      </c>
      <c r="AS35" s="3">
        <f t="shared" si="32"/>
        <v>215</v>
      </c>
      <c r="AT35" s="3">
        <f t="shared" si="32"/>
        <v>160</v>
      </c>
      <c r="AU35" s="3">
        <f t="shared" si="32"/>
        <v>160</v>
      </c>
      <c r="AV35" s="3">
        <f t="shared" si="32"/>
        <v>160</v>
      </c>
      <c r="AW35" s="3">
        <f t="shared" si="32"/>
        <v>160</v>
      </c>
      <c r="AX35" s="3">
        <f t="shared" si="32"/>
        <v>160</v>
      </c>
      <c r="AY35" s="3">
        <f t="shared" si="32"/>
        <v>160</v>
      </c>
      <c r="AZ35" s="3">
        <f t="shared" si="32"/>
        <v>160</v>
      </c>
      <c r="BA35" s="3">
        <f t="shared" si="32"/>
        <v>160</v>
      </c>
      <c r="BB35" s="3">
        <f t="shared" si="32"/>
        <v>160</v>
      </c>
      <c r="BC35" s="3">
        <f t="shared" si="32"/>
        <v>160</v>
      </c>
      <c r="BD35" s="3">
        <f t="shared" si="32"/>
        <v>160</v>
      </c>
      <c r="BE35" s="3">
        <f t="shared" si="32"/>
        <v>160</v>
      </c>
      <c r="BF35" s="3">
        <f t="shared" si="32"/>
        <v>160</v>
      </c>
      <c r="BG35" s="3">
        <f t="shared" si="32"/>
        <v>160</v>
      </c>
      <c r="BH35" s="3">
        <f t="shared" si="32"/>
        <v>160</v>
      </c>
      <c r="BI35" s="3">
        <f t="shared" si="32"/>
        <v>160</v>
      </c>
      <c r="BJ35" s="3">
        <f t="shared" si="32"/>
        <v>160</v>
      </c>
      <c r="BK35" s="3">
        <f t="shared" si="32"/>
        <v>160</v>
      </c>
      <c r="BL35" s="3">
        <f t="shared" si="32"/>
        <v>160</v>
      </c>
      <c r="BM35" s="3">
        <f t="shared" si="32"/>
        <v>160</v>
      </c>
      <c r="BN35" s="3">
        <f t="shared" si="32"/>
        <v>160</v>
      </c>
      <c r="BO35" s="3">
        <f t="shared" si="32"/>
        <v>215</v>
      </c>
      <c r="BP35" s="3">
        <f t="shared" si="32"/>
        <v>215</v>
      </c>
      <c r="BQ35" s="3">
        <f t="shared" si="32"/>
        <v>215</v>
      </c>
      <c r="BR35" s="3">
        <f t="shared" si="32"/>
        <v>215</v>
      </c>
      <c r="BS35" s="3">
        <f t="shared" si="32"/>
        <v>215</v>
      </c>
      <c r="BT35" s="3">
        <f t="shared" si="32"/>
        <v>215</v>
      </c>
      <c r="BU35" s="3">
        <f t="shared" si="32"/>
        <v>215</v>
      </c>
      <c r="BV35" s="3">
        <f t="shared" si="32"/>
        <v>215</v>
      </c>
      <c r="BW35" s="3">
        <f t="shared" si="32"/>
        <v>215</v>
      </c>
      <c r="BX35" s="3">
        <f t="shared" si="32"/>
        <v>215</v>
      </c>
      <c r="BY35" s="3">
        <f t="shared" si="32"/>
        <v>215</v>
      </c>
      <c r="BZ35" s="3">
        <f t="shared" si="32"/>
        <v>215</v>
      </c>
      <c r="CA35" s="3">
        <f t="shared" si="32"/>
        <v>215</v>
      </c>
      <c r="CB35" s="3">
        <f t="shared" si="32"/>
        <v>215</v>
      </c>
      <c r="CC35" s="3">
        <f t="shared" si="32"/>
        <v>215</v>
      </c>
      <c r="CD35" s="3">
        <f t="shared" ref="CD35:CS35" si="33">CD65-CD76</f>
        <v>215</v>
      </c>
      <c r="CE35" s="3">
        <f t="shared" si="33"/>
        <v>215</v>
      </c>
      <c r="CF35" s="3">
        <f t="shared" si="33"/>
        <v>215</v>
      </c>
      <c r="CG35" s="3">
        <f t="shared" si="33"/>
        <v>215</v>
      </c>
      <c r="CH35" s="3">
        <f t="shared" si="33"/>
        <v>215</v>
      </c>
      <c r="CI35" s="3">
        <f t="shared" si="33"/>
        <v>215</v>
      </c>
      <c r="CJ35" s="3">
        <f t="shared" si="33"/>
        <v>155</v>
      </c>
      <c r="CK35" s="3">
        <f t="shared" si="33"/>
        <v>155</v>
      </c>
      <c r="CL35" s="3">
        <f t="shared" si="33"/>
        <v>155</v>
      </c>
      <c r="CM35" s="3">
        <f t="shared" si="33"/>
        <v>155</v>
      </c>
      <c r="CN35" s="3">
        <f t="shared" si="33"/>
        <v>155</v>
      </c>
      <c r="CO35" s="3">
        <f t="shared" si="33"/>
        <v>155</v>
      </c>
      <c r="CP35" s="3">
        <f t="shared" si="33"/>
        <v>155</v>
      </c>
      <c r="CQ35" s="3">
        <f t="shared" si="33"/>
        <v>155</v>
      </c>
      <c r="CR35" s="3">
        <f t="shared" si="33"/>
        <v>155</v>
      </c>
      <c r="CS35" s="70">
        <f t="shared" si="33"/>
        <v>155</v>
      </c>
      <c r="CT35" s="24">
        <f t="shared" si="22"/>
        <v>17655</v>
      </c>
      <c r="CU35" s="128"/>
    </row>
    <row r="36" spans="1:99">
      <c r="A36" s="22" t="s">
        <v>36</v>
      </c>
      <c r="B36" s="69">
        <f t="shared" si="27"/>
        <v>332.70800000000003</v>
      </c>
      <c r="C36" s="3">
        <f t="shared" si="27"/>
        <v>332.70800000000003</v>
      </c>
      <c r="D36" s="3">
        <f t="shared" si="27"/>
        <v>332.70800000000003</v>
      </c>
      <c r="E36" s="3">
        <f t="shared" si="27"/>
        <v>332.70800000000003</v>
      </c>
      <c r="F36" s="3">
        <f t="shared" si="27"/>
        <v>332.70800000000003</v>
      </c>
      <c r="G36" s="3">
        <f t="shared" si="27"/>
        <v>332.70800000000003</v>
      </c>
      <c r="H36" s="3">
        <f t="shared" si="27"/>
        <v>332.70800000000003</v>
      </c>
      <c r="I36" s="3">
        <f t="shared" si="27"/>
        <v>332.70800000000003</v>
      </c>
      <c r="J36" s="3">
        <f t="shared" si="27"/>
        <v>332.70800000000003</v>
      </c>
      <c r="K36" s="3">
        <f t="shared" si="27"/>
        <v>332.70800000000003</v>
      </c>
      <c r="L36" s="3">
        <f t="shared" si="27"/>
        <v>332.70800000000003</v>
      </c>
      <c r="M36" s="3">
        <f t="shared" si="27"/>
        <v>332.70800000000003</v>
      </c>
      <c r="N36" s="3">
        <f t="shared" si="27"/>
        <v>332.70800000000003</v>
      </c>
      <c r="O36" s="3">
        <f t="shared" si="27"/>
        <v>332.70800000000003</v>
      </c>
      <c r="P36" s="3">
        <f t="shared" si="27"/>
        <v>332.70800000000003</v>
      </c>
      <c r="Q36" s="3">
        <f t="shared" si="27"/>
        <v>332.70800000000003</v>
      </c>
      <c r="R36" s="3">
        <f t="shared" ref="R36:CC36" si="34">R66-R77</f>
        <v>332.70800000000003</v>
      </c>
      <c r="S36" s="3">
        <f t="shared" si="34"/>
        <v>332.70800000000003</v>
      </c>
      <c r="T36" s="3">
        <f t="shared" si="34"/>
        <v>332.70800000000003</v>
      </c>
      <c r="U36" s="3">
        <f t="shared" si="34"/>
        <v>332.70800000000003</v>
      </c>
      <c r="V36" s="3">
        <f t="shared" si="34"/>
        <v>332.70800000000003</v>
      </c>
      <c r="W36" s="3">
        <f t="shared" si="34"/>
        <v>332.70800000000003</v>
      </c>
      <c r="X36" s="3">
        <f t="shared" si="34"/>
        <v>332.70800000000003</v>
      </c>
      <c r="Y36" s="3">
        <f t="shared" si="34"/>
        <v>332.70800000000003</v>
      </c>
      <c r="Z36" s="3">
        <f t="shared" si="34"/>
        <v>332.70800000000003</v>
      </c>
      <c r="AA36" s="3">
        <f t="shared" si="34"/>
        <v>332.70800000000003</v>
      </c>
      <c r="AB36" s="3">
        <f t="shared" si="34"/>
        <v>332.70800000000003</v>
      </c>
      <c r="AC36" s="3">
        <f t="shared" si="34"/>
        <v>332.70800000000003</v>
      </c>
      <c r="AD36" s="3">
        <f t="shared" si="34"/>
        <v>332.70800000000003</v>
      </c>
      <c r="AE36" s="3">
        <f t="shared" si="34"/>
        <v>332.70800000000003</v>
      </c>
      <c r="AF36" s="3">
        <f t="shared" si="34"/>
        <v>362.70800000000003</v>
      </c>
      <c r="AG36" s="3">
        <f t="shared" si="34"/>
        <v>392.70800000000003</v>
      </c>
      <c r="AH36" s="3">
        <f t="shared" si="34"/>
        <v>422.70800000000003</v>
      </c>
      <c r="AI36" s="3">
        <f t="shared" si="34"/>
        <v>424.70800000000003</v>
      </c>
      <c r="AJ36" s="3">
        <f t="shared" si="34"/>
        <v>424.70800000000003</v>
      </c>
      <c r="AK36" s="3">
        <f t="shared" si="34"/>
        <v>424.70800000000003</v>
      </c>
      <c r="AL36" s="3">
        <f t="shared" si="34"/>
        <v>424.70800000000003</v>
      </c>
      <c r="AM36" s="3">
        <f t="shared" si="34"/>
        <v>424.70800000000003</v>
      </c>
      <c r="AN36" s="3">
        <f t="shared" si="34"/>
        <v>424.70800000000003</v>
      </c>
      <c r="AO36" s="3">
        <f t="shared" si="34"/>
        <v>424.70800000000003</v>
      </c>
      <c r="AP36" s="3">
        <f t="shared" si="34"/>
        <v>424.70800000000003</v>
      </c>
      <c r="AQ36" s="3">
        <f t="shared" si="34"/>
        <v>424.70800000000003</v>
      </c>
      <c r="AR36" s="3">
        <f t="shared" si="34"/>
        <v>424.70800000000003</v>
      </c>
      <c r="AS36" s="3">
        <f t="shared" si="34"/>
        <v>424.70800000000003</v>
      </c>
      <c r="AT36" s="3">
        <f t="shared" si="34"/>
        <v>394.70800000000003</v>
      </c>
      <c r="AU36" s="3">
        <f t="shared" si="34"/>
        <v>364.70800000000003</v>
      </c>
      <c r="AV36" s="3">
        <f t="shared" si="34"/>
        <v>334.70800000000003</v>
      </c>
      <c r="AW36" s="3">
        <f t="shared" si="34"/>
        <v>306.70800000000003</v>
      </c>
      <c r="AX36" s="3">
        <f t="shared" si="34"/>
        <v>306.70800000000003</v>
      </c>
      <c r="AY36" s="3">
        <f t="shared" si="34"/>
        <v>306.70800000000003</v>
      </c>
      <c r="AZ36" s="3">
        <f t="shared" si="34"/>
        <v>306.70800000000003</v>
      </c>
      <c r="BA36" s="3">
        <f t="shared" si="34"/>
        <v>306.70800000000003</v>
      </c>
      <c r="BB36" s="3">
        <f t="shared" si="34"/>
        <v>306.70800000000003</v>
      </c>
      <c r="BC36" s="3">
        <f t="shared" si="34"/>
        <v>306.70800000000003</v>
      </c>
      <c r="BD36" s="3">
        <f t="shared" si="34"/>
        <v>306.70800000000003</v>
      </c>
      <c r="BE36" s="3">
        <f t="shared" si="34"/>
        <v>306.70800000000003</v>
      </c>
      <c r="BF36" s="3">
        <f t="shared" si="34"/>
        <v>306.70800000000003</v>
      </c>
      <c r="BG36" s="3">
        <f t="shared" si="34"/>
        <v>306.70800000000003</v>
      </c>
      <c r="BH36" s="3">
        <f t="shared" si="34"/>
        <v>306.70800000000003</v>
      </c>
      <c r="BI36" s="3">
        <f t="shared" si="34"/>
        <v>306.70800000000003</v>
      </c>
      <c r="BJ36" s="3">
        <f t="shared" si="34"/>
        <v>306.70800000000003</v>
      </c>
      <c r="BK36" s="3">
        <f t="shared" si="34"/>
        <v>306.70800000000003</v>
      </c>
      <c r="BL36" s="3">
        <f t="shared" si="34"/>
        <v>306.70800000000003</v>
      </c>
      <c r="BM36" s="3">
        <f t="shared" si="34"/>
        <v>306.70800000000003</v>
      </c>
      <c r="BN36" s="3">
        <f t="shared" si="34"/>
        <v>306.70800000000003</v>
      </c>
      <c r="BO36" s="3">
        <f t="shared" si="34"/>
        <v>336.70800000000003</v>
      </c>
      <c r="BP36" s="3">
        <f t="shared" si="34"/>
        <v>366.70800000000003</v>
      </c>
      <c r="BQ36" s="3">
        <f t="shared" si="34"/>
        <v>396.70800000000003</v>
      </c>
      <c r="BR36" s="3">
        <f t="shared" si="34"/>
        <v>424.70800000000003</v>
      </c>
      <c r="BS36" s="3">
        <f t="shared" si="34"/>
        <v>424.70800000000003</v>
      </c>
      <c r="BT36" s="3">
        <f t="shared" si="34"/>
        <v>424.70800000000003</v>
      </c>
      <c r="BU36" s="3">
        <f t="shared" si="34"/>
        <v>424.70800000000003</v>
      </c>
      <c r="BV36" s="3">
        <f t="shared" si="34"/>
        <v>424.70800000000003</v>
      </c>
      <c r="BW36" s="3">
        <f t="shared" si="34"/>
        <v>424.70800000000003</v>
      </c>
      <c r="BX36" s="3">
        <f t="shared" si="34"/>
        <v>424.70800000000003</v>
      </c>
      <c r="BY36" s="3">
        <f t="shared" si="34"/>
        <v>424.70800000000003</v>
      </c>
      <c r="BZ36" s="3">
        <f t="shared" si="34"/>
        <v>424.70800000000003</v>
      </c>
      <c r="CA36" s="3">
        <f t="shared" si="34"/>
        <v>424.70800000000003</v>
      </c>
      <c r="CB36" s="3">
        <f t="shared" si="34"/>
        <v>424.70800000000003</v>
      </c>
      <c r="CC36" s="3">
        <f t="shared" si="34"/>
        <v>424.70800000000003</v>
      </c>
      <c r="CD36" s="3">
        <f t="shared" ref="CD36:CS36" si="35">CD66-CD77</f>
        <v>424.70800000000003</v>
      </c>
      <c r="CE36" s="3">
        <f t="shared" si="35"/>
        <v>424.70800000000003</v>
      </c>
      <c r="CF36" s="3">
        <f t="shared" si="35"/>
        <v>424.70800000000003</v>
      </c>
      <c r="CG36" s="3">
        <f t="shared" si="35"/>
        <v>424.70800000000003</v>
      </c>
      <c r="CH36" s="3">
        <f t="shared" si="35"/>
        <v>424.70800000000003</v>
      </c>
      <c r="CI36" s="3">
        <f t="shared" si="35"/>
        <v>424.70800000000003</v>
      </c>
      <c r="CJ36" s="3">
        <f t="shared" si="35"/>
        <v>394.70800000000003</v>
      </c>
      <c r="CK36" s="3">
        <f t="shared" si="35"/>
        <v>364.70800000000003</v>
      </c>
      <c r="CL36" s="3">
        <f t="shared" si="35"/>
        <v>341.70800000000003</v>
      </c>
      <c r="CM36" s="3">
        <f t="shared" si="35"/>
        <v>341.70800000000003</v>
      </c>
      <c r="CN36" s="3">
        <f t="shared" si="35"/>
        <v>341.70800000000003</v>
      </c>
      <c r="CO36" s="3">
        <f t="shared" si="35"/>
        <v>341.70800000000003</v>
      </c>
      <c r="CP36" s="3">
        <f t="shared" si="35"/>
        <v>341.70800000000003</v>
      </c>
      <c r="CQ36" s="3">
        <f t="shared" si="35"/>
        <v>341.70800000000003</v>
      </c>
      <c r="CR36" s="3">
        <f t="shared" si="35"/>
        <v>341.70800000000003</v>
      </c>
      <c r="CS36" s="70">
        <f t="shared" si="35"/>
        <v>341.70800000000003</v>
      </c>
      <c r="CT36" s="24">
        <f t="shared" si="22"/>
        <v>34683.967999999943</v>
      </c>
      <c r="CU36" s="128"/>
    </row>
    <row r="37" spans="1:99">
      <c r="A37" s="22" t="s">
        <v>37</v>
      </c>
      <c r="B37" s="69">
        <f t="shared" si="27"/>
        <v>542</v>
      </c>
      <c r="C37" s="3">
        <f t="shared" si="27"/>
        <v>542</v>
      </c>
      <c r="D37" s="3">
        <f t="shared" si="27"/>
        <v>542</v>
      </c>
      <c r="E37" s="3">
        <f t="shared" si="27"/>
        <v>542</v>
      </c>
      <c r="F37" s="3">
        <f t="shared" si="27"/>
        <v>542</v>
      </c>
      <c r="G37" s="3">
        <f t="shared" si="27"/>
        <v>542</v>
      </c>
      <c r="H37" s="3">
        <f t="shared" si="27"/>
        <v>542</v>
      </c>
      <c r="I37" s="3">
        <f t="shared" si="27"/>
        <v>542</v>
      </c>
      <c r="J37" s="3">
        <f t="shared" si="27"/>
        <v>542</v>
      </c>
      <c r="K37" s="3">
        <f t="shared" si="27"/>
        <v>542</v>
      </c>
      <c r="L37" s="3">
        <f t="shared" si="27"/>
        <v>542</v>
      </c>
      <c r="M37" s="3">
        <f t="shared" si="27"/>
        <v>542</v>
      </c>
      <c r="N37" s="3">
        <f t="shared" si="27"/>
        <v>542</v>
      </c>
      <c r="O37" s="3">
        <f t="shared" si="27"/>
        <v>542</v>
      </c>
      <c r="P37" s="3">
        <f t="shared" si="27"/>
        <v>542</v>
      </c>
      <c r="Q37" s="3">
        <f t="shared" si="27"/>
        <v>542</v>
      </c>
      <c r="R37" s="3">
        <f t="shared" ref="R37:CC37" si="36">R67-R78</f>
        <v>542</v>
      </c>
      <c r="S37" s="3">
        <f t="shared" si="36"/>
        <v>542</v>
      </c>
      <c r="T37" s="3">
        <f t="shared" si="36"/>
        <v>542</v>
      </c>
      <c r="U37" s="3">
        <f t="shared" si="36"/>
        <v>542</v>
      </c>
      <c r="V37" s="3">
        <f t="shared" si="36"/>
        <v>542</v>
      </c>
      <c r="W37" s="3">
        <f t="shared" si="36"/>
        <v>542</v>
      </c>
      <c r="X37" s="3">
        <f t="shared" si="36"/>
        <v>542</v>
      </c>
      <c r="Y37" s="3">
        <f t="shared" si="36"/>
        <v>542</v>
      </c>
      <c r="Z37" s="3">
        <f t="shared" si="36"/>
        <v>542</v>
      </c>
      <c r="AA37" s="3">
        <f t="shared" si="36"/>
        <v>613</v>
      </c>
      <c r="AB37" s="3">
        <f t="shared" si="36"/>
        <v>690</v>
      </c>
      <c r="AC37" s="3">
        <f t="shared" si="36"/>
        <v>702</v>
      </c>
      <c r="AD37" s="3">
        <f t="shared" si="36"/>
        <v>702</v>
      </c>
      <c r="AE37" s="3">
        <f t="shared" si="36"/>
        <v>708</v>
      </c>
      <c r="AF37" s="3">
        <f t="shared" si="36"/>
        <v>707</v>
      </c>
      <c r="AG37" s="3">
        <f t="shared" si="36"/>
        <v>707</v>
      </c>
      <c r="AH37" s="3">
        <f t="shared" si="36"/>
        <v>713</v>
      </c>
      <c r="AI37" s="3">
        <f t="shared" si="36"/>
        <v>718</v>
      </c>
      <c r="AJ37" s="3">
        <f t="shared" si="36"/>
        <v>713</v>
      </c>
      <c r="AK37" s="3">
        <f t="shared" si="36"/>
        <v>712</v>
      </c>
      <c r="AL37" s="3">
        <f t="shared" si="36"/>
        <v>714</v>
      </c>
      <c r="AM37" s="3">
        <f t="shared" si="36"/>
        <v>715</v>
      </c>
      <c r="AN37" s="3">
        <f t="shared" si="36"/>
        <v>719</v>
      </c>
      <c r="AO37" s="3">
        <f t="shared" si="36"/>
        <v>728</v>
      </c>
      <c r="AP37" s="3">
        <f t="shared" si="36"/>
        <v>734</v>
      </c>
      <c r="AQ37" s="3">
        <f t="shared" si="36"/>
        <v>735</v>
      </c>
      <c r="AR37" s="3">
        <f t="shared" si="36"/>
        <v>740</v>
      </c>
      <c r="AS37" s="3">
        <f t="shared" si="36"/>
        <v>739</v>
      </c>
      <c r="AT37" s="3">
        <f t="shared" si="36"/>
        <v>738</v>
      </c>
      <c r="AU37" s="3">
        <f t="shared" si="36"/>
        <v>737</v>
      </c>
      <c r="AV37" s="3">
        <f t="shared" si="36"/>
        <v>738</v>
      </c>
      <c r="AW37" s="3">
        <f t="shared" si="36"/>
        <v>743</v>
      </c>
      <c r="AX37" s="3">
        <f t="shared" si="36"/>
        <v>747</v>
      </c>
      <c r="AY37" s="3">
        <f t="shared" si="36"/>
        <v>743</v>
      </c>
      <c r="AZ37" s="3">
        <f t="shared" si="36"/>
        <v>743</v>
      </c>
      <c r="BA37" s="3">
        <f t="shared" si="36"/>
        <v>747</v>
      </c>
      <c r="BB37" s="3">
        <f t="shared" si="36"/>
        <v>752</v>
      </c>
      <c r="BC37" s="3">
        <f t="shared" si="36"/>
        <v>677</v>
      </c>
      <c r="BD37" s="3">
        <f t="shared" si="36"/>
        <v>602</v>
      </c>
      <c r="BE37" s="3">
        <f t="shared" si="36"/>
        <v>541</v>
      </c>
      <c r="BF37" s="3">
        <f t="shared" si="36"/>
        <v>541</v>
      </c>
      <c r="BG37" s="3">
        <f t="shared" si="36"/>
        <v>513</v>
      </c>
      <c r="BH37" s="3">
        <f t="shared" si="36"/>
        <v>588</v>
      </c>
      <c r="BI37" s="3">
        <f t="shared" si="36"/>
        <v>663</v>
      </c>
      <c r="BJ37" s="3">
        <f t="shared" si="36"/>
        <v>724</v>
      </c>
      <c r="BK37" s="3">
        <f t="shared" si="36"/>
        <v>724</v>
      </c>
      <c r="BL37" s="3">
        <f t="shared" si="36"/>
        <v>724</v>
      </c>
      <c r="BM37" s="3">
        <f t="shared" si="36"/>
        <v>724</v>
      </c>
      <c r="BN37" s="3">
        <f t="shared" si="36"/>
        <v>730</v>
      </c>
      <c r="BO37" s="3">
        <f t="shared" si="36"/>
        <v>730</v>
      </c>
      <c r="BP37" s="3">
        <f t="shared" si="36"/>
        <v>735</v>
      </c>
      <c r="BQ37" s="3">
        <f t="shared" si="36"/>
        <v>745</v>
      </c>
      <c r="BR37" s="3">
        <f t="shared" si="36"/>
        <v>745</v>
      </c>
      <c r="BS37" s="3">
        <f t="shared" si="36"/>
        <v>742</v>
      </c>
      <c r="BT37" s="3">
        <f t="shared" si="36"/>
        <v>742</v>
      </c>
      <c r="BU37" s="3">
        <f t="shared" si="36"/>
        <v>591</v>
      </c>
      <c r="BV37" s="3">
        <f t="shared" si="36"/>
        <v>450</v>
      </c>
      <c r="BW37" s="3">
        <f t="shared" si="36"/>
        <v>425</v>
      </c>
      <c r="BX37" s="3">
        <f t="shared" si="36"/>
        <v>410</v>
      </c>
      <c r="BY37" s="3">
        <f t="shared" si="36"/>
        <v>403</v>
      </c>
      <c r="BZ37" s="3">
        <f t="shared" si="36"/>
        <v>403</v>
      </c>
      <c r="CA37" s="3">
        <f t="shared" si="36"/>
        <v>402</v>
      </c>
      <c r="CB37" s="3">
        <f t="shared" si="36"/>
        <v>402</v>
      </c>
      <c r="CC37" s="3">
        <f t="shared" si="36"/>
        <v>401</v>
      </c>
      <c r="CD37" s="3">
        <f t="shared" ref="CD37:CS37" si="37">CD67-CD78</f>
        <v>401</v>
      </c>
      <c r="CE37" s="3">
        <f t="shared" si="37"/>
        <v>400</v>
      </c>
      <c r="CF37" s="3">
        <f t="shared" si="37"/>
        <v>401</v>
      </c>
      <c r="CG37" s="3">
        <f t="shared" si="37"/>
        <v>402</v>
      </c>
      <c r="CH37" s="3">
        <f t="shared" si="37"/>
        <v>410</v>
      </c>
      <c r="CI37" s="3">
        <f t="shared" si="37"/>
        <v>427</v>
      </c>
      <c r="CJ37" s="3">
        <f t="shared" si="37"/>
        <v>465</v>
      </c>
      <c r="CK37" s="3">
        <f t="shared" si="37"/>
        <v>470</v>
      </c>
      <c r="CL37" s="3">
        <f t="shared" si="37"/>
        <v>490</v>
      </c>
      <c r="CM37" s="3">
        <f t="shared" si="37"/>
        <v>574</v>
      </c>
      <c r="CN37" s="3">
        <f t="shared" si="37"/>
        <v>600</v>
      </c>
      <c r="CO37" s="3">
        <f t="shared" si="37"/>
        <v>660</v>
      </c>
      <c r="CP37" s="3">
        <f t="shared" si="37"/>
        <v>672</v>
      </c>
      <c r="CQ37" s="3">
        <f t="shared" si="37"/>
        <v>665</v>
      </c>
      <c r="CR37" s="3">
        <f t="shared" si="37"/>
        <v>664</v>
      </c>
      <c r="CS37" s="70">
        <f t="shared" si="37"/>
        <v>659</v>
      </c>
      <c r="CT37" s="24">
        <f t="shared" si="22"/>
        <v>58184</v>
      </c>
      <c r="CU37" s="128"/>
    </row>
    <row r="38" spans="1:99">
      <c r="A38" s="44" t="s">
        <v>38</v>
      </c>
      <c r="B38" s="71">
        <f t="shared" si="27"/>
        <v>34.5</v>
      </c>
      <c r="C38" s="72">
        <f t="shared" si="27"/>
        <v>34.5</v>
      </c>
      <c r="D38" s="72">
        <f t="shared" si="27"/>
        <v>34.5</v>
      </c>
      <c r="E38" s="72">
        <f t="shared" si="27"/>
        <v>34.5</v>
      </c>
      <c r="F38" s="72">
        <f t="shared" si="27"/>
        <v>34.5</v>
      </c>
      <c r="G38" s="72">
        <f t="shared" si="27"/>
        <v>34.5</v>
      </c>
      <c r="H38" s="72">
        <f t="shared" si="27"/>
        <v>34.5</v>
      </c>
      <c r="I38" s="72">
        <f t="shared" si="27"/>
        <v>34.5</v>
      </c>
      <c r="J38" s="72">
        <f t="shared" si="27"/>
        <v>34.5</v>
      </c>
      <c r="K38" s="72">
        <f t="shared" si="27"/>
        <v>34.5</v>
      </c>
      <c r="L38" s="72">
        <f t="shared" si="27"/>
        <v>34.5</v>
      </c>
      <c r="M38" s="72">
        <f t="shared" si="27"/>
        <v>34.5</v>
      </c>
      <c r="N38" s="72">
        <f t="shared" si="27"/>
        <v>34.5</v>
      </c>
      <c r="O38" s="72">
        <f t="shared" si="27"/>
        <v>34.5</v>
      </c>
      <c r="P38" s="72">
        <f t="shared" si="27"/>
        <v>34.5</v>
      </c>
      <c r="Q38" s="72">
        <f t="shared" si="27"/>
        <v>34.5</v>
      </c>
      <c r="R38" s="72">
        <f t="shared" ref="R38:CC38" si="38">R68-R79</f>
        <v>34.5</v>
      </c>
      <c r="S38" s="72">
        <f t="shared" si="38"/>
        <v>34.5</v>
      </c>
      <c r="T38" s="72">
        <f t="shared" si="38"/>
        <v>34.5</v>
      </c>
      <c r="U38" s="72">
        <f t="shared" si="38"/>
        <v>34.5</v>
      </c>
      <c r="V38" s="72">
        <f t="shared" si="38"/>
        <v>34.5</v>
      </c>
      <c r="W38" s="72">
        <f t="shared" si="38"/>
        <v>34.5</v>
      </c>
      <c r="X38" s="72">
        <f t="shared" si="38"/>
        <v>34.5</v>
      </c>
      <c r="Y38" s="72">
        <f t="shared" si="38"/>
        <v>34.5</v>
      </c>
      <c r="Z38" s="72">
        <f t="shared" si="38"/>
        <v>34.5</v>
      </c>
      <c r="AA38" s="72">
        <f t="shared" si="38"/>
        <v>34.5</v>
      </c>
      <c r="AB38" s="72">
        <f t="shared" si="38"/>
        <v>34.5</v>
      </c>
      <c r="AC38" s="72">
        <f t="shared" si="38"/>
        <v>34.5</v>
      </c>
      <c r="AD38" s="72">
        <f t="shared" si="38"/>
        <v>34.5</v>
      </c>
      <c r="AE38" s="72">
        <f t="shared" si="38"/>
        <v>34.5</v>
      </c>
      <c r="AF38" s="72">
        <f t="shared" si="38"/>
        <v>34.5</v>
      </c>
      <c r="AG38" s="72">
        <f t="shared" si="38"/>
        <v>34.5</v>
      </c>
      <c r="AH38" s="72">
        <f t="shared" si="38"/>
        <v>34.5</v>
      </c>
      <c r="AI38" s="72">
        <f t="shared" si="38"/>
        <v>34.5</v>
      </c>
      <c r="AJ38" s="72">
        <f t="shared" si="38"/>
        <v>34.5</v>
      </c>
      <c r="AK38" s="72">
        <f t="shared" si="38"/>
        <v>34.5</v>
      </c>
      <c r="AL38" s="72">
        <f t="shared" si="38"/>
        <v>34.5</v>
      </c>
      <c r="AM38" s="72">
        <f t="shared" si="38"/>
        <v>34.5</v>
      </c>
      <c r="AN38" s="72">
        <f t="shared" si="38"/>
        <v>34.5</v>
      </c>
      <c r="AO38" s="72">
        <f t="shared" si="38"/>
        <v>34.5</v>
      </c>
      <c r="AP38" s="72">
        <f t="shared" si="38"/>
        <v>34.5</v>
      </c>
      <c r="AQ38" s="72">
        <f t="shared" si="38"/>
        <v>34.5</v>
      </c>
      <c r="AR38" s="72">
        <f t="shared" si="38"/>
        <v>34.5</v>
      </c>
      <c r="AS38" s="72">
        <f t="shared" si="38"/>
        <v>34.5</v>
      </c>
      <c r="AT38" s="72">
        <f t="shared" si="38"/>
        <v>34.5</v>
      </c>
      <c r="AU38" s="72">
        <f t="shared" si="38"/>
        <v>34.5</v>
      </c>
      <c r="AV38" s="72">
        <f t="shared" si="38"/>
        <v>34.5</v>
      </c>
      <c r="AW38" s="72">
        <f t="shared" si="38"/>
        <v>34.5</v>
      </c>
      <c r="AX38" s="72">
        <f t="shared" si="38"/>
        <v>34.5</v>
      </c>
      <c r="AY38" s="72">
        <f t="shared" si="38"/>
        <v>34.5</v>
      </c>
      <c r="AZ38" s="72">
        <f t="shared" si="38"/>
        <v>34.5</v>
      </c>
      <c r="BA38" s="72">
        <f t="shared" si="38"/>
        <v>34.5</v>
      </c>
      <c r="BB38" s="72">
        <f t="shared" si="38"/>
        <v>34.5</v>
      </c>
      <c r="BC38" s="72">
        <f t="shared" si="38"/>
        <v>34.5</v>
      </c>
      <c r="BD38" s="72">
        <f t="shared" si="38"/>
        <v>34.5</v>
      </c>
      <c r="BE38" s="72">
        <f t="shared" si="38"/>
        <v>34.5</v>
      </c>
      <c r="BF38" s="72">
        <f t="shared" si="38"/>
        <v>34.5</v>
      </c>
      <c r="BG38" s="72">
        <f t="shared" si="38"/>
        <v>34.5</v>
      </c>
      <c r="BH38" s="72">
        <f t="shared" si="38"/>
        <v>34.5</v>
      </c>
      <c r="BI38" s="72">
        <f t="shared" si="38"/>
        <v>34.5</v>
      </c>
      <c r="BJ38" s="72">
        <f t="shared" si="38"/>
        <v>34.5</v>
      </c>
      <c r="BK38" s="72">
        <f t="shared" si="38"/>
        <v>34.5</v>
      </c>
      <c r="BL38" s="72">
        <f t="shared" si="38"/>
        <v>34.5</v>
      </c>
      <c r="BM38" s="72">
        <f t="shared" si="38"/>
        <v>34.5</v>
      </c>
      <c r="BN38" s="72">
        <f t="shared" si="38"/>
        <v>7</v>
      </c>
      <c r="BO38" s="72">
        <f t="shared" si="38"/>
        <v>0</v>
      </c>
      <c r="BP38" s="72">
        <f t="shared" si="38"/>
        <v>0</v>
      </c>
      <c r="BQ38" s="72">
        <f t="shared" si="38"/>
        <v>0</v>
      </c>
      <c r="BR38" s="72">
        <f t="shared" si="38"/>
        <v>0</v>
      </c>
      <c r="BS38" s="72">
        <f t="shared" si="38"/>
        <v>0</v>
      </c>
      <c r="BT38" s="72">
        <f t="shared" si="38"/>
        <v>0</v>
      </c>
      <c r="BU38" s="72">
        <f t="shared" si="38"/>
        <v>0</v>
      </c>
      <c r="BV38" s="72">
        <f t="shared" si="38"/>
        <v>0</v>
      </c>
      <c r="BW38" s="72">
        <f t="shared" si="38"/>
        <v>0</v>
      </c>
      <c r="BX38" s="72">
        <f t="shared" si="38"/>
        <v>0</v>
      </c>
      <c r="BY38" s="72">
        <f t="shared" si="38"/>
        <v>0</v>
      </c>
      <c r="BZ38" s="72">
        <f t="shared" si="38"/>
        <v>0</v>
      </c>
      <c r="CA38" s="72">
        <f t="shared" si="38"/>
        <v>0</v>
      </c>
      <c r="CB38" s="72">
        <f t="shared" si="38"/>
        <v>0</v>
      </c>
      <c r="CC38" s="72">
        <f t="shared" si="38"/>
        <v>0</v>
      </c>
      <c r="CD38" s="72">
        <f t="shared" ref="CD38:CS38" si="39">CD68-CD79</f>
        <v>0</v>
      </c>
      <c r="CE38" s="72">
        <f t="shared" si="39"/>
        <v>0</v>
      </c>
      <c r="CF38" s="72">
        <f t="shared" si="39"/>
        <v>0</v>
      </c>
      <c r="CG38" s="72">
        <f t="shared" si="39"/>
        <v>0</v>
      </c>
      <c r="CH38" s="72">
        <f t="shared" si="39"/>
        <v>0</v>
      </c>
      <c r="CI38" s="72">
        <f t="shared" si="39"/>
        <v>0</v>
      </c>
      <c r="CJ38" s="72">
        <f t="shared" si="39"/>
        <v>0</v>
      </c>
      <c r="CK38" s="72">
        <f t="shared" si="39"/>
        <v>0</v>
      </c>
      <c r="CL38" s="72">
        <f t="shared" si="39"/>
        <v>0</v>
      </c>
      <c r="CM38" s="72">
        <f t="shared" si="39"/>
        <v>0</v>
      </c>
      <c r="CN38" s="72">
        <f t="shared" si="39"/>
        <v>0</v>
      </c>
      <c r="CO38" s="72">
        <f t="shared" si="39"/>
        <v>0</v>
      </c>
      <c r="CP38" s="72">
        <f t="shared" si="39"/>
        <v>0</v>
      </c>
      <c r="CQ38" s="72">
        <f t="shared" si="39"/>
        <v>0</v>
      </c>
      <c r="CR38" s="72">
        <f t="shared" si="39"/>
        <v>0</v>
      </c>
      <c r="CS38" s="73">
        <f t="shared" si="39"/>
        <v>0</v>
      </c>
      <c r="CT38" s="24">
        <f t="shared" si="22"/>
        <v>2215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1748.82</v>
      </c>
      <c r="C40" s="30">
        <f t="shared" si="43"/>
        <v>1893.82</v>
      </c>
      <c r="D40" s="30">
        <f t="shared" si="43"/>
        <v>1876.72</v>
      </c>
      <c r="E40" s="30">
        <f t="shared" si="43"/>
        <v>1803.9</v>
      </c>
      <c r="F40" s="30">
        <f t="shared" si="43"/>
        <v>1633.08</v>
      </c>
      <c r="G40" s="30">
        <f t="shared" si="43"/>
        <v>1632.84</v>
      </c>
      <c r="H40" s="30">
        <f t="shared" si="43"/>
        <v>1632.84</v>
      </c>
      <c r="I40" s="30">
        <f t="shared" si="43"/>
        <v>1632.84</v>
      </c>
      <c r="J40" s="30">
        <f t="shared" si="43"/>
        <v>1631.08</v>
      </c>
      <c r="K40" s="30">
        <f t="shared" si="43"/>
        <v>1631.08</v>
      </c>
      <c r="L40" s="30">
        <f t="shared" si="43"/>
        <v>1631.08</v>
      </c>
      <c r="M40" s="30">
        <f t="shared" si="43"/>
        <v>1631.08</v>
      </c>
      <c r="N40" s="30">
        <f t="shared" si="43"/>
        <v>1631.08</v>
      </c>
      <c r="O40" s="30">
        <f t="shared" si="43"/>
        <v>1631.08</v>
      </c>
      <c r="P40" s="30">
        <f t="shared" si="43"/>
        <v>1631.08</v>
      </c>
      <c r="Q40" s="30">
        <f t="shared" si="43"/>
        <v>1631.08</v>
      </c>
      <c r="R40" s="30">
        <f t="shared" si="43"/>
        <v>1631.08</v>
      </c>
      <c r="S40" s="30">
        <f t="shared" si="43"/>
        <v>1631.08</v>
      </c>
      <c r="T40" s="30">
        <f t="shared" si="43"/>
        <v>1788.27</v>
      </c>
      <c r="U40" s="30">
        <f t="shared" si="43"/>
        <v>1788.27</v>
      </c>
      <c r="V40" s="30">
        <f t="shared" si="43"/>
        <v>1788.27</v>
      </c>
      <c r="W40" s="30">
        <f t="shared" si="43"/>
        <v>1788.27</v>
      </c>
      <c r="X40" s="30">
        <f t="shared" si="43"/>
        <v>1788.27</v>
      </c>
      <c r="Y40" s="30">
        <f t="shared" si="43"/>
        <v>1788.27</v>
      </c>
      <c r="Z40" s="30">
        <f t="shared" si="43"/>
        <v>2698.42</v>
      </c>
      <c r="AA40" s="30">
        <f t="shared" si="43"/>
        <v>2743.16</v>
      </c>
      <c r="AB40" s="30">
        <f t="shared" si="43"/>
        <v>2787.43</v>
      </c>
      <c r="AC40" s="30">
        <f t="shared" si="43"/>
        <v>2789.6</v>
      </c>
      <c r="AD40" s="30">
        <f t="shared" si="43"/>
        <v>2810.14</v>
      </c>
      <c r="AE40" s="30">
        <f t="shared" si="43"/>
        <v>2812.79</v>
      </c>
      <c r="AF40" s="30">
        <f t="shared" si="43"/>
        <v>2932.44</v>
      </c>
      <c r="AG40" s="30">
        <f t="shared" si="43"/>
        <v>2932.44</v>
      </c>
      <c r="AH40" s="30">
        <f t="shared" ref="AH40:BM40" si="44">SUM(AH41:AH41)</f>
        <v>2879.11</v>
      </c>
      <c r="AI40" s="30">
        <f t="shared" si="44"/>
        <v>2838.3</v>
      </c>
      <c r="AJ40" s="30">
        <f t="shared" si="44"/>
        <v>2831.78</v>
      </c>
      <c r="AK40" s="30">
        <f t="shared" si="44"/>
        <v>2831.78</v>
      </c>
      <c r="AL40" s="30">
        <f t="shared" si="44"/>
        <v>2842.1</v>
      </c>
      <c r="AM40" s="30">
        <f t="shared" si="44"/>
        <v>2842.1</v>
      </c>
      <c r="AN40" s="30">
        <f t="shared" si="44"/>
        <v>2838.54</v>
      </c>
      <c r="AO40" s="30">
        <f t="shared" si="44"/>
        <v>2833.76</v>
      </c>
      <c r="AP40" s="30">
        <f t="shared" si="44"/>
        <v>2796.42</v>
      </c>
      <c r="AQ40" s="30">
        <f t="shared" si="44"/>
        <v>2793.75</v>
      </c>
      <c r="AR40" s="30">
        <f t="shared" si="44"/>
        <v>2643.8</v>
      </c>
      <c r="AS40" s="30">
        <f t="shared" si="44"/>
        <v>2643.8</v>
      </c>
      <c r="AT40" s="30">
        <f t="shared" si="44"/>
        <v>2645.31</v>
      </c>
      <c r="AU40" s="30">
        <f t="shared" si="44"/>
        <v>2645.46</v>
      </c>
      <c r="AV40" s="30">
        <f t="shared" si="44"/>
        <v>2414.11</v>
      </c>
      <c r="AW40" s="30">
        <f t="shared" si="44"/>
        <v>2224.35</v>
      </c>
      <c r="AX40" s="30">
        <f t="shared" si="44"/>
        <v>1983.51</v>
      </c>
      <c r="AY40" s="30">
        <f t="shared" si="44"/>
        <v>1825.99</v>
      </c>
      <c r="AZ40" s="30">
        <f t="shared" si="44"/>
        <v>1661.66</v>
      </c>
      <c r="BA40" s="30">
        <f t="shared" si="44"/>
        <v>1661.66</v>
      </c>
      <c r="BB40" s="30">
        <f t="shared" si="44"/>
        <v>1661.66</v>
      </c>
      <c r="BC40" s="30">
        <f t="shared" si="44"/>
        <v>1661.66</v>
      </c>
      <c r="BD40" s="30">
        <f t="shared" si="44"/>
        <v>1661.66</v>
      </c>
      <c r="BE40" s="30">
        <f t="shared" si="44"/>
        <v>1661.66</v>
      </c>
      <c r="BF40" s="30">
        <f t="shared" si="44"/>
        <v>1647.51</v>
      </c>
      <c r="BG40" s="30">
        <f t="shared" si="44"/>
        <v>1651.5</v>
      </c>
      <c r="BH40" s="30">
        <f t="shared" si="44"/>
        <v>1921.89</v>
      </c>
      <c r="BI40" s="30">
        <f t="shared" si="44"/>
        <v>1922.6</v>
      </c>
      <c r="BJ40" s="30">
        <f t="shared" si="44"/>
        <v>2348.88</v>
      </c>
      <c r="BK40" s="30">
        <f t="shared" si="44"/>
        <v>2348.88</v>
      </c>
      <c r="BL40" s="30">
        <f t="shared" si="44"/>
        <v>2387.8200000000002</v>
      </c>
      <c r="BM40" s="30">
        <f t="shared" si="44"/>
        <v>2391.13</v>
      </c>
      <c r="BN40" s="30">
        <f t="shared" ref="BN40:CS40" si="45">SUM(BN41:BN41)</f>
        <v>2451.83</v>
      </c>
      <c r="BO40" s="30">
        <f t="shared" si="45"/>
        <v>2523.9299999999998</v>
      </c>
      <c r="BP40" s="30">
        <f t="shared" si="45"/>
        <v>2632.24</v>
      </c>
      <c r="BQ40" s="30">
        <f t="shared" si="45"/>
        <v>2648.93</v>
      </c>
      <c r="BR40" s="30">
        <f t="shared" si="45"/>
        <v>2647.45</v>
      </c>
      <c r="BS40" s="30">
        <f t="shared" si="45"/>
        <v>2615.2199999999998</v>
      </c>
      <c r="BT40" s="30">
        <f t="shared" si="45"/>
        <v>2640.91</v>
      </c>
      <c r="BU40" s="30">
        <f t="shared" si="45"/>
        <v>2705.71</v>
      </c>
      <c r="BV40" s="30">
        <f t="shared" si="45"/>
        <v>2768.31</v>
      </c>
      <c r="BW40" s="30">
        <f t="shared" si="45"/>
        <v>2798.58</v>
      </c>
      <c r="BX40" s="30">
        <f t="shared" si="45"/>
        <v>2798.58</v>
      </c>
      <c r="BY40" s="30">
        <f t="shared" si="45"/>
        <v>2798.58</v>
      </c>
      <c r="BZ40" s="30">
        <f t="shared" si="45"/>
        <v>2795.02</v>
      </c>
      <c r="CA40" s="30">
        <f t="shared" si="45"/>
        <v>2795.02</v>
      </c>
      <c r="CB40" s="30">
        <f t="shared" si="45"/>
        <v>2795.02</v>
      </c>
      <c r="CC40" s="30">
        <f t="shared" si="45"/>
        <v>2795.02</v>
      </c>
      <c r="CD40" s="30">
        <f t="shared" si="45"/>
        <v>2795.02</v>
      </c>
      <c r="CE40" s="30">
        <f t="shared" si="45"/>
        <v>2795.05</v>
      </c>
      <c r="CF40" s="30">
        <f t="shared" si="45"/>
        <v>2790.42</v>
      </c>
      <c r="CG40" s="30">
        <f t="shared" si="45"/>
        <v>2790.55</v>
      </c>
      <c r="CH40" s="30">
        <f t="shared" si="45"/>
        <v>2666.5</v>
      </c>
      <c r="CI40" s="30">
        <f t="shared" si="45"/>
        <v>2659.34</v>
      </c>
      <c r="CJ40" s="30">
        <f t="shared" si="45"/>
        <v>2655.73</v>
      </c>
      <c r="CK40" s="30">
        <f t="shared" si="45"/>
        <v>2652.88</v>
      </c>
      <c r="CL40" s="30">
        <f t="shared" si="45"/>
        <v>2641.88</v>
      </c>
      <c r="CM40" s="30">
        <f t="shared" si="45"/>
        <v>2641.89</v>
      </c>
      <c r="CN40" s="30">
        <f t="shared" si="45"/>
        <v>2342.31</v>
      </c>
      <c r="CO40" s="30">
        <f t="shared" si="45"/>
        <v>2191.33</v>
      </c>
      <c r="CP40" s="30">
        <f t="shared" si="45"/>
        <v>2156</v>
      </c>
      <c r="CQ40" s="30">
        <f t="shared" si="45"/>
        <v>2202.73</v>
      </c>
      <c r="CR40" s="30">
        <f t="shared" si="45"/>
        <v>2621.78</v>
      </c>
      <c r="CS40" s="78">
        <f t="shared" si="45"/>
        <v>2573.84</v>
      </c>
      <c r="CT40" s="28">
        <f t="shared" si="22"/>
        <v>221733.43999999994</v>
      </c>
      <c r="CU40" s="126"/>
    </row>
    <row r="41" spans="1:99">
      <c r="A41" s="22" t="s">
        <v>12</v>
      </c>
      <c r="B41" s="32" cm="1">
        <f t="array" ref="B41:CS41">TRANSPOSE('[2]0502'!$AC$110:$AC$205)</f>
        <v>1748.82</v>
      </c>
      <c r="C41" s="33">
        <v>1893.82</v>
      </c>
      <c r="D41" s="33">
        <v>1876.72</v>
      </c>
      <c r="E41" s="33">
        <v>1803.9</v>
      </c>
      <c r="F41" s="33">
        <v>1633.08</v>
      </c>
      <c r="G41" s="33">
        <v>1632.84</v>
      </c>
      <c r="H41" s="33">
        <v>1632.84</v>
      </c>
      <c r="I41" s="33">
        <v>1632.84</v>
      </c>
      <c r="J41" s="33">
        <v>1631.08</v>
      </c>
      <c r="K41" s="33">
        <v>1631.08</v>
      </c>
      <c r="L41" s="33">
        <v>1631.08</v>
      </c>
      <c r="M41" s="33">
        <v>1631.08</v>
      </c>
      <c r="N41" s="33">
        <v>1631.08</v>
      </c>
      <c r="O41" s="33">
        <v>1631.08</v>
      </c>
      <c r="P41" s="33">
        <v>1631.08</v>
      </c>
      <c r="Q41" s="33">
        <v>1631.08</v>
      </c>
      <c r="R41" s="33">
        <v>1631.08</v>
      </c>
      <c r="S41" s="33">
        <v>1631.08</v>
      </c>
      <c r="T41" s="33">
        <v>1788.27</v>
      </c>
      <c r="U41" s="33">
        <v>1788.27</v>
      </c>
      <c r="V41" s="33">
        <v>1788.27</v>
      </c>
      <c r="W41" s="33">
        <v>1788.27</v>
      </c>
      <c r="X41" s="33">
        <v>1788.27</v>
      </c>
      <c r="Y41" s="33">
        <v>1788.27</v>
      </c>
      <c r="Z41" s="33">
        <v>2698.42</v>
      </c>
      <c r="AA41" s="33">
        <v>2743.16</v>
      </c>
      <c r="AB41" s="33">
        <v>2787.43</v>
      </c>
      <c r="AC41" s="33">
        <v>2789.6</v>
      </c>
      <c r="AD41" s="33">
        <v>2810.14</v>
      </c>
      <c r="AE41" s="33">
        <v>2812.79</v>
      </c>
      <c r="AF41" s="33">
        <v>2932.44</v>
      </c>
      <c r="AG41" s="33">
        <v>2932.44</v>
      </c>
      <c r="AH41" s="33">
        <v>2879.11</v>
      </c>
      <c r="AI41" s="33">
        <v>2838.3</v>
      </c>
      <c r="AJ41" s="33">
        <v>2831.78</v>
      </c>
      <c r="AK41" s="33">
        <v>2831.78</v>
      </c>
      <c r="AL41" s="33">
        <v>2842.1</v>
      </c>
      <c r="AM41" s="33">
        <v>2842.1</v>
      </c>
      <c r="AN41" s="33">
        <v>2838.54</v>
      </c>
      <c r="AO41" s="33">
        <v>2833.76</v>
      </c>
      <c r="AP41" s="33">
        <v>2796.42</v>
      </c>
      <c r="AQ41" s="33">
        <v>2793.75</v>
      </c>
      <c r="AR41" s="33">
        <v>2643.8</v>
      </c>
      <c r="AS41" s="33">
        <v>2643.8</v>
      </c>
      <c r="AT41" s="33">
        <v>2645.31</v>
      </c>
      <c r="AU41" s="33">
        <v>2645.46</v>
      </c>
      <c r="AV41" s="33">
        <v>2414.11</v>
      </c>
      <c r="AW41" s="33">
        <v>2224.35</v>
      </c>
      <c r="AX41" s="33">
        <v>1983.51</v>
      </c>
      <c r="AY41" s="33">
        <v>1825.99</v>
      </c>
      <c r="AZ41" s="33">
        <v>1661.66</v>
      </c>
      <c r="BA41" s="33">
        <v>1661.66</v>
      </c>
      <c r="BB41" s="33">
        <v>1661.66</v>
      </c>
      <c r="BC41" s="33">
        <v>1661.66</v>
      </c>
      <c r="BD41" s="33">
        <v>1661.66</v>
      </c>
      <c r="BE41" s="33">
        <v>1661.66</v>
      </c>
      <c r="BF41" s="33">
        <v>1647.51</v>
      </c>
      <c r="BG41" s="33">
        <v>1651.5</v>
      </c>
      <c r="BH41" s="33">
        <v>1921.89</v>
      </c>
      <c r="BI41" s="33">
        <v>1922.6</v>
      </c>
      <c r="BJ41" s="33">
        <v>2348.88</v>
      </c>
      <c r="BK41" s="33">
        <v>2348.88</v>
      </c>
      <c r="BL41" s="33">
        <v>2387.8200000000002</v>
      </c>
      <c r="BM41" s="33">
        <v>2391.13</v>
      </c>
      <c r="BN41" s="33">
        <v>2451.83</v>
      </c>
      <c r="BO41" s="33">
        <v>2523.9299999999998</v>
      </c>
      <c r="BP41" s="33">
        <v>2632.24</v>
      </c>
      <c r="BQ41" s="33">
        <v>2648.93</v>
      </c>
      <c r="BR41" s="33">
        <v>2647.45</v>
      </c>
      <c r="BS41" s="33">
        <v>2615.2199999999998</v>
      </c>
      <c r="BT41" s="33">
        <v>2640.91</v>
      </c>
      <c r="BU41" s="33">
        <v>2705.71</v>
      </c>
      <c r="BV41" s="33">
        <v>2768.31</v>
      </c>
      <c r="BW41" s="33">
        <v>2798.58</v>
      </c>
      <c r="BX41" s="33">
        <v>2798.58</v>
      </c>
      <c r="BY41" s="33">
        <v>2798.58</v>
      </c>
      <c r="BZ41" s="33">
        <v>2795.02</v>
      </c>
      <c r="CA41" s="33">
        <v>2795.02</v>
      </c>
      <c r="CB41" s="33">
        <v>2795.02</v>
      </c>
      <c r="CC41" s="33">
        <v>2795.02</v>
      </c>
      <c r="CD41" s="33">
        <v>2795.02</v>
      </c>
      <c r="CE41" s="33">
        <v>2795.05</v>
      </c>
      <c r="CF41" s="33">
        <v>2790.42</v>
      </c>
      <c r="CG41" s="33">
        <v>2790.55</v>
      </c>
      <c r="CH41" s="33">
        <v>2666.5</v>
      </c>
      <c r="CI41" s="33">
        <v>2659.34</v>
      </c>
      <c r="CJ41" s="33">
        <v>2655.73</v>
      </c>
      <c r="CK41" s="33">
        <v>2652.88</v>
      </c>
      <c r="CL41" s="33">
        <v>2641.88</v>
      </c>
      <c r="CM41" s="33">
        <v>2641.89</v>
      </c>
      <c r="CN41" s="33">
        <v>2342.31</v>
      </c>
      <c r="CO41" s="33">
        <v>2191.33</v>
      </c>
      <c r="CP41" s="33">
        <v>2156</v>
      </c>
      <c r="CQ41" s="33">
        <v>2202.73</v>
      </c>
      <c r="CR41" s="33">
        <v>2621.78</v>
      </c>
      <c r="CS41" s="79">
        <v>2573.84</v>
      </c>
      <c r="CT41" s="24">
        <f t="shared" si="22"/>
        <v>221733.43999999994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1466.3</v>
      </c>
      <c r="G42" s="250">
        <f t="shared" si="46"/>
        <v>1409.3899999999999</v>
      </c>
      <c r="H42" s="250">
        <f t="shared" si="46"/>
        <v>1387.97</v>
      </c>
      <c r="I42" s="250">
        <f t="shared" si="46"/>
        <v>1387.97</v>
      </c>
      <c r="J42" s="250">
        <f t="shared" si="46"/>
        <v>1269.7</v>
      </c>
      <c r="K42" s="250">
        <f t="shared" si="46"/>
        <v>1269.7</v>
      </c>
      <c r="L42" s="250">
        <f t="shared" si="46"/>
        <v>1269.7</v>
      </c>
      <c r="M42" s="250">
        <f t="shared" si="46"/>
        <v>1269.7</v>
      </c>
      <c r="N42" s="250">
        <f t="shared" si="46"/>
        <v>1269.7</v>
      </c>
      <c r="O42" s="250">
        <f t="shared" si="46"/>
        <v>1269.7</v>
      </c>
      <c r="P42" s="250">
        <f t="shared" si="46"/>
        <v>1269.7</v>
      </c>
      <c r="Q42" s="250">
        <f t="shared" si="46"/>
        <v>1269.7</v>
      </c>
      <c r="R42" s="250">
        <f t="shared" si="46"/>
        <v>1165.95</v>
      </c>
      <c r="S42" s="250">
        <f t="shared" si="46"/>
        <v>1165.95</v>
      </c>
      <c r="T42" s="250">
        <f t="shared" si="46"/>
        <v>1271.55</v>
      </c>
      <c r="U42" s="250">
        <f t="shared" si="46"/>
        <v>1377.15</v>
      </c>
      <c r="V42" s="250">
        <f t="shared" si="46"/>
        <v>1482.75</v>
      </c>
      <c r="W42" s="250">
        <f t="shared" si="46"/>
        <v>1588.35</v>
      </c>
      <c r="X42" s="250">
        <f t="shared" si="46"/>
        <v>1647.45</v>
      </c>
      <c r="Y42" s="250">
        <f t="shared" si="46"/>
        <v>1647.45</v>
      </c>
      <c r="Z42" s="250">
        <f t="shared" si="46"/>
        <v>1647.45</v>
      </c>
      <c r="AA42" s="250">
        <f t="shared" si="46"/>
        <v>1711.45</v>
      </c>
      <c r="AB42" s="250">
        <f t="shared" si="46"/>
        <v>1775.45</v>
      </c>
      <c r="AC42" s="250">
        <f t="shared" si="46"/>
        <v>1839.45</v>
      </c>
      <c r="AD42" s="250">
        <f t="shared" si="46"/>
        <v>1903.45</v>
      </c>
      <c r="AE42" s="250">
        <f t="shared" si="46"/>
        <v>1967.45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1906.45</v>
      </c>
      <c r="AU42" s="250">
        <f t="shared" si="47"/>
        <v>1842.45</v>
      </c>
      <c r="AV42" s="250">
        <f t="shared" si="47"/>
        <v>1778.45</v>
      </c>
      <c r="AW42" s="250">
        <f t="shared" si="47"/>
        <v>1739.45</v>
      </c>
      <c r="AX42" s="250">
        <f t="shared" si="47"/>
        <v>1739.45</v>
      </c>
      <c r="AY42" s="250">
        <f t="shared" si="47"/>
        <v>1739.45</v>
      </c>
      <c r="AZ42" s="250">
        <f t="shared" si="47"/>
        <v>1739.45</v>
      </c>
      <c r="BA42" s="250">
        <f t="shared" si="47"/>
        <v>1739.45</v>
      </c>
      <c r="BB42" s="250">
        <f t="shared" si="47"/>
        <v>1675.45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1647.45</v>
      </c>
      <c r="BM42" s="250">
        <f t="shared" si="47"/>
        <v>1647.45</v>
      </c>
      <c r="BN42" s="250">
        <f t="shared" ref="BN42:CS42" si="48">SUM(BN43:BN46)</f>
        <v>1711.45</v>
      </c>
      <c r="BO42" s="250">
        <f t="shared" si="48"/>
        <v>1775.45</v>
      </c>
      <c r="BP42" s="250">
        <f t="shared" si="48"/>
        <v>1839.45</v>
      </c>
      <c r="BQ42" s="250">
        <f t="shared" si="48"/>
        <v>1903.45</v>
      </c>
      <c r="BR42" s="250">
        <f t="shared" si="48"/>
        <v>1967.45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1906.45</v>
      </c>
      <c r="CK42" s="250">
        <f t="shared" si="48"/>
        <v>1842.45</v>
      </c>
      <c r="CL42" s="250">
        <f t="shared" si="48"/>
        <v>1778.45</v>
      </c>
      <c r="CM42" s="250">
        <f t="shared" si="48"/>
        <v>1714.45</v>
      </c>
      <c r="CN42" s="250">
        <f t="shared" si="48"/>
        <v>1650.45</v>
      </c>
      <c r="CO42" s="250">
        <f t="shared" si="48"/>
        <v>1647.45</v>
      </c>
      <c r="CP42" s="250">
        <f t="shared" si="48"/>
        <v>1647.45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166023.03000000009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872</v>
      </c>
      <c r="AB43" s="293">
        <v>936</v>
      </c>
      <c r="AC43" s="293">
        <v>1000</v>
      </c>
      <c r="AD43" s="293">
        <v>1064</v>
      </c>
      <c r="AE43" s="293">
        <v>1128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1067</v>
      </c>
      <c r="AU43" s="293">
        <v>1003</v>
      </c>
      <c r="AV43" s="293">
        <v>939</v>
      </c>
      <c r="AW43" s="293">
        <v>900</v>
      </c>
      <c r="AX43" s="293">
        <v>900</v>
      </c>
      <c r="AY43" s="293">
        <v>900</v>
      </c>
      <c r="AZ43" s="293">
        <v>900</v>
      </c>
      <c r="BA43" s="293">
        <v>900</v>
      </c>
      <c r="BB43" s="293">
        <v>836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872</v>
      </c>
      <c r="BO43" s="293">
        <v>936</v>
      </c>
      <c r="BP43" s="293">
        <v>1000</v>
      </c>
      <c r="BQ43" s="293">
        <v>1064</v>
      </c>
      <c r="BR43" s="293">
        <v>1128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2"/>
        <v>91229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88.3</v>
      </c>
      <c r="G44" s="257">
        <v>31.39</v>
      </c>
      <c r="H44" s="257">
        <v>9.9700000000000006</v>
      </c>
      <c r="I44" s="257">
        <v>9.9700000000000006</v>
      </c>
      <c r="J44" s="257">
        <v>148.19999999999999</v>
      </c>
      <c r="K44" s="257">
        <v>148.19999999999999</v>
      </c>
      <c r="L44" s="257">
        <v>148.19999999999999</v>
      </c>
      <c r="M44" s="257">
        <v>148.19999999999999</v>
      </c>
      <c r="N44" s="257">
        <v>148.19999999999999</v>
      </c>
      <c r="O44" s="257">
        <v>148.19999999999999</v>
      </c>
      <c r="P44" s="257">
        <v>148.19999999999999</v>
      </c>
      <c r="Q44" s="257">
        <v>148.19999999999999</v>
      </c>
      <c r="R44" s="257">
        <v>114.9</v>
      </c>
      <c r="S44" s="257">
        <v>114.9</v>
      </c>
      <c r="T44" s="257">
        <v>148.79</v>
      </c>
      <c r="U44" s="257">
        <v>182.69</v>
      </c>
      <c r="V44" s="257">
        <v>216.58</v>
      </c>
      <c r="W44" s="257">
        <v>250.48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23370.670000000038</v>
      </c>
      <c r="CU44" s="128"/>
    </row>
    <row r="45" spans="1:99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570</v>
      </c>
      <c r="I45" s="245">
        <v>570</v>
      </c>
      <c r="J45" s="245">
        <v>313.5</v>
      </c>
      <c r="K45" s="245">
        <v>313.5</v>
      </c>
      <c r="L45" s="245">
        <v>313.5</v>
      </c>
      <c r="M45" s="245">
        <v>313.5</v>
      </c>
      <c r="N45" s="245">
        <v>313.5</v>
      </c>
      <c r="O45" s="245">
        <v>313.5</v>
      </c>
      <c r="P45" s="245">
        <v>313.5</v>
      </c>
      <c r="Q45" s="245">
        <v>313.5</v>
      </c>
      <c r="R45" s="245">
        <v>243.05</v>
      </c>
      <c r="S45" s="245">
        <v>243.05</v>
      </c>
      <c r="T45" s="245">
        <v>314.76</v>
      </c>
      <c r="U45" s="245">
        <v>386.46</v>
      </c>
      <c r="V45" s="245">
        <v>458.17</v>
      </c>
      <c r="W45" s="245">
        <v>529.87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570</v>
      </c>
      <c r="BA45" s="245">
        <v>570</v>
      </c>
      <c r="BB45" s="245">
        <v>570</v>
      </c>
      <c r="BC45" s="245">
        <v>570</v>
      </c>
      <c r="BD45" s="245">
        <v>570</v>
      </c>
      <c r="BE45" s="245">
        <v>570</v>
      </c>
      <c r="BF45" s="245">
        <v>570</v>
      </c>
      <c r="BG45" s="245">
        <v>570</v>
      </c>
      <c r="BH45" s="245">
        <v>570</v>
      </c>
      <c r="BI45" s="245">
        <v>570</v>
      </c>
      <c r="BJ45" s="245">
        <v>570</v>
      </c>
      <c r="BK45" s="245">
        <v>570</v>
      </c>
      <c r="BL45" s="245">
        <v>570</v>
      </c>
      <c r="BM45" s="245">
        <v>570</v>
      </c>
      <c r="BN45" s="245">
        <v>570</v>
      </c>
      <c r="BO45" s="245">
        <v>570</v>
      </c>
      <c r="BP45" s="245">
        <v>570</v>
      </c>
      <c r="BQ45" s="245">
        <v>570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184">
        <f t="shared" si="22"/>
        <v>51423.360000000001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49">SUM(B48:B51)</f>
        <v>104.53095999999999</v>
      </c>
      <c r="C47" s="41">
        <f t="shared" si="49"/>
        <v>99.126800000000003</v>
      </c>
      <c r="D47" s="41">
        <f t="shared" si="49"/>
        <v>101.01823999999999</v>
      </c>
      <c r="E47" s="41">
        <f t="shared" si="49"/>
        <v>103.37376</v>
      </c>
      <c r="F47" s="41">
        <f t="shared" si="49"/>
        <v>100.25136000000001</v>
      </c>
      <c r="G47" s="41">
        <f t="shared" si="49"/>
        <v>93.896559999999994</v>
      </c>
      <c r="H47" s="41">
        <f t="shared" si="49"/>
        <v>94.410560000000004</v>
      </c>
      <c r="I47" s="41">
        <f t="shared" si="49"/>
        <v>94.321680000000001</v>
      </c>
      <c r="J47" s="41">
        <f t="shared" si="49"/>
        <v>91.08032</v>
      </c>
      <c r="K47" s="41">
        <f t="shared" si="49"/>
        <v>90.074160000000006</v>
      </c>
      <c r="L47" s="41">
        <f t="shared" si="49"/>
        <v>91.462320000000005</v>
      </c>
      <c r="M47" s="41">
        <f t="shared" si="49"/>
        <v>89.69632</v>
      </c>
      <c r="N47" s="41">
        <f t="shared" si="49"/>
        <v>88.706479999999999</v>
      </c>
      <c r="O47" s="41">
        <f t="shared" si="49"/>
        <v>85.899439999999998</v>
      </c>
      <c r="P47" s="41">
        <f t="shared" si="49"/>
        <v>82.948480000000004</v>
      </c>
      <c r="Q47" s="41">
        <f t="shared" si="49"/>
        <v>81.82696</v>
      </c>
      <c r="R47" s="41">
        <f t="shared" si="49"/>
        <v>84.385999999999996</v>
      </c>
      <c r="S47" s="41">
        <f t="shared" si="49"/>
        <v>85.545279999999991</v>
      </c>
      <c r="T47" s="41">
        <f t="shared" si="49"/>
        <v>86.069839999999999</v>
      </c>
      <c r="U47" s="41">
        <f t="shared" si="49"/>
        <v>82.624799999999993</v>
      </c>
      <c r="V47" s="41">
        <f t="shared" si="49"/>
        <v>83.804879999999997</v>
      </c>
      <c r="W47" s="41">
        <f t="shared" si="49"/>
        <v>87.309359999999998</v>
      </c>
      <c r="X47" s="41">
        <f t="shared" si="49"/>
        <v>90.186800000000005</v>
      </c>
      <c r="Y47" s="41">
        <f t="shared" si="49"/>
        <v>92.633919999999989</v>
      </c>
      <c r="Z47" s="41">
        <f t="shared" si="49"/>
        <v>92.972297948853253</v>
      </c>
      <c r="AA47" s="41">
        <f t="shared" si="49"/>
        <v>98.679958368328528</v>
      </c>
      <c r="AB47" s="41">
        <f t="shared" si="49"/>
        <v>100.32734425447762</v>
      </c>
      <c r="AC47" s="41">
        <f t="shared" si="49"/>
        <v>103.70869280485273</v>
      </c>
      <c r="AD47" s="41">
        <f t="shared" si="49"/>
        <v>136.02638447600629</v>
      </c>
      <c r="AE47" s="41">
        <f t="shared" si="49"/>
        <v>217.59115744747268</v>
      </c>
      <c r="AF47" s="41">
        <f t="shared" si="49"/>
        <v>416.86366892208116</v>
      </c>
      <c r="AG47" s="41">
        <f t="shared" si="49"/>
        <v>640.15855513758208</v>
      </c>
      <c r="AH47" s="41">
        <f t="shared" ref="AH47:BM47" si="50">SUM(AH48:AH51)</f>
        <v>870.39024677352711</v>
      </c>
      <c r="AI47" s="41">
        <f t="shared" si="50"/>
        <v>1193.6946397516722</v>
      </c>
      <c r="AJ47" s="41">
        <f t="shared" si="50"/>
        <v>1504.0166401782931</v>
      </c>
      <c r="AK47" s="41">
        <f t="shared" si="50"/>
        <v>1867.8198376738644</v>
      </c>
      <c r="AL47" s="41">
        <f t="shared" si="50"/>
        <v>2161.2699376675469</v>
      </c>
      <c r="AM47" s="41">
        <f t="shared" si="50"/>
        <v>2438.736108509454</v>
      </c>
      <c r="AN47" s="41">
        <f t="shared" si="50"/>
        <v>2762.0955938163529</v>
      </c>
      <c r="AO47" s="41">
        <f t="shared" si="50"/>
        <v>3030.8675491268546</v>
      </c>
      <c r="AP47" s="41">
        <f t="shared" si="50"/>
        <v>3398.0760299663789</v>
      </c>
      <c r="AQ47" s="41">
        <f t="shared" si="50"/>
        <v>3610.8499566809137</v>
      </c>
      <c r="AR47" s="41">
        <f t="shared" si="50"/>
        <v>3826.3643458967244</v>
      </c>
      <c r="AS47" s="41">
        <f t="shared" si="50"/>
        <v>3987.5551187418823</v>
      </c>
      <c r="AT47" s="41">
        <f t="shared" si="50"/>
        <v>4140.3183236995201</v>
      </c>
      <c r="AU47" s="41">
        <f t="shared" si="50"/>
        <v>4238.7803343606702</v>
      </c>
      <c r="AV47" s="41">
        <f t="shared" si="50"/>
        <v>4314.6401937545788</v>
      </c>
      <c r="AW47" s="41">
        <f t="shared" si="50"/>
        <v>4353.3002508381705</v>
      </c>
      <c r="AX47" s="41">
        <f t="shared" si="50"/>
        <v>4380.2895238357669</v>
      </c>
      <c r="AY47" s="41">
        <f t="shared" si="50"/>
        <v>4391.581895367467</v>
      </c>
      <c r="AZ47" s="41">
        <f t="shared" si="50"/>
        <v>4383.9302805563912</v>
      </c>
      <c r="BA47" s="41">
        <f t="shared" si="50"/>
        <v>4373.1596828354477</v>
      </c>
      <c r="BB47" s="41">
        <f t="shared" si="50"/>
        <v>4365.954337596917</v>
      </c>
      <c r="BC47" s="41">
        <f t="shared" si="50"/>
        <v>4327.6624835582197</v>
      </c>
      <c r="BD47" s="41">
        <f t="shared" si="50"/>
        <v>4284.0482669085959</v>
      </c>
      <c r="BE47" s="41">
        <f t="shared" si="50"/>
        <v>4225.3238332851679</v>
      </c>
      <c r="BF47" s="41">
        <f t="shared" si="50"/>
        <v>4166.0195224418694</v>
      </c>
      <c r="BG47" s="41">
        <f t="shared" si="50"/>
        <v>4057.8088015272137</v>
      </c>
      <c r="BH47" s="41">
        <f t="shared" si="50"/>
        <v>3936.8926737899569</v>
      </c>
      <c r="BI47" s="41">
        <f t="shared" si="50"/>
        <v>3719.179659079558</v>
      </c>
      <c r="BJ47" s="41">
        <f t="shared" si="50"/>
        <v>3527.6728880332166</v>
      </c>
      <c r="BK47" s="41">
        <f t="shared" si="50"/>
        <v>3278.6833222842379</v>
      </c>
      <c r="BL47" s="41">
        <f t="shared" si="50"/>
        <v>3035.7552919161262</v>
      </c>
      <c r="BM47" s="41">
        <f t="shared" si="50"/>
        <v>2749.3778810140589</v>
      </c>
      <c r="BN47" s="41">
        <f t="shared" ref="BN47:CS47" si="51">SUM(BN48:BN51)</f>
        <v>2447.4228505917745</v>
      </c>
      <c r="BO47" s="41">
        <f t="shared" si="51"/>
        <v>2091.9796440334903</v>
      </c>
      <c r="BP47" s="41">
        <f t="shared" si="51"/>
        <v>1717.4327030658847</v>
      </c>
      <c r="BQ47" s="41">
        <f t="shared" si="51"/>
        <v>1309.7020724329025</v>
      </c>
      <c r="BR47" s="41">
        <f t="shared" si="51"/>
        <v>953.84146481269488</v>
      </c>
      <c r="BS47" s="41">
        <f t="shared" si="51"/>
        <v>590.82698728497326</v>
      </c>
      <c r="BT47" s="41">
        <f t="shared" si="51"/>
        <v>343.99495222708811</v>
      </c>
      <c r="BU47" s="41">
        <f t="shared" si="51"/>
        <v>182.6629098895489</v>
      </c>
      <c r="BV47" s="41">
        <f t="shared" si="51"/>
        <v>100.36377382269109</v>
      </c>
      <c r="BW47" s="41">
        <f t="shared" si="51"/>
        <v>67.720517385889764</v>
      </c>
      <c r="BX47" s="41">
        <f t="shared" si="51"/>
        <v>66.774107121460105</v>
      </c>
      <c r="BY47" s="41">
        <f t="shared" si="51"/>
        <v>51.068799999999996</v>
      </c>
      <c r="BZ47" s="41">
        <f t="shared" si="51"/>
        <v>50.752559999999995</v>
      </c>
      <c r="CA47" s="41">
        <f t="shared" si="51"/>
        <v>51.091920000000002</v>
      </c>
      <c r="CB47" s="41">
        <f t="shared" si="51"/>
        <v>50.822959999999995</v>
      </c>
      <c r="CC47" s="41">
        <f t="shared" si="51"/>
        <v>49.293599999999998</v>
      </c>
      <c r="CD47" s="41">
        <f t="shared" si="51"/>
        <v>51.774560000000001</v>
      </c>
      <c r="CE47" s="41">
        <f t="shared" si="51"/>
        <v>54.820399999999999</v>
      </c>
      <c r="CF47" s="41">
        <f t="shared" si="51"/>
        <v>68.174480000000003</v>
      </c>
      <c r="CG47" s="41">
        <f t="shared" si="51"/>
        <v>75.102639999999994</v>
      </c>
      <c r="CH47" s="41">
        <f t="shared" si="51"/>
        <v>79.960080000000005</v>
      </c>
      <c r="CI47" s="41">
        <f t="shared" si="51"/>
        <v>84.653120000000001</v>
      </c>
      <c r="CJ47" s="41">
        <f t="shared" si="51"/>
        <v>86.774000000000001</v>
      </c>
      <c r="CK47" s="41">
        <f t="shared" si="51"/>
        <v>89.735680000000002</v>
      </c>
      <c r="CL47" s="41">
        <f t="shared" si="51"/>
        <v>93.0304</v>
      </c>
      <c r="CM47" s="41">
        <f t="shared" si="51"/>
        <v>95.350239999999999</v>
      </c>
      <c r="CN47" s="41">
        <f t="shared" si="51"/>
        <v>95.138319999999993</v>
      </c>
      <c r="CO47" s="41">
        <f t="shared" si="51"/>
        <v>99.603280000000012</v>
      </c>
      <c r="CP47" s="41">
        <f t="shared" si="51"/>
        <v>96.912239999999997</v>
      </c>
      <c r="CQ47" s="41">
        <f t="shared" si="51"/>
        <v>96.882560000000012</v>
      </c>
      <c r="CR47" s="41">
        <f t="shared" si="51"/>
        <v>96.45384</v>
      </c>
      <c r="CS47" s="83">
        <f t="shared" si="51"/>
        <v>97.23248000000001</v>
      </c>
      <c r="CT47" s="28">
        <f t="shared" si="22"/>
        <v>126380.97893349471</v>
      </c>
      <c r="CU47" s="126"/>
    </row>
    <row r="48" spans="1:99">
      <c r="A48" s="23" t="s">
        <v>65</v>
      </c>
      <c r="B48" s="32">
        <f>B21</f>
        <v>0</v>
      </c>
      <c r="C48" s="32">
        <f t="shared" ref="C48:BN48" si="52">C21</f>
        <v>0</v>
      </c>
      <c r="D48" s="32">
        <f t="shared" si="52"/>
        <v>0</v>
      </c>
      <c r="E48" s="32">
        <f t="shared" si="52"/>
        <v>0</v>
      </c>
      <c r="F48" s="32">
        <f t="shared" si="52"/>
        <v>0</v>
      </c>
      <c r="G48" s="32">
        <f t="shared" si="52"/>
        <v>0</v>
      </c>
      <c r="H48" s="32">
        <f t="shared" si="52"/>
        <v>0</v>
      </c>
      <c r="I48" s="32">
        <f t="shared" si="52"/>
        <v>0</v>
      </c>
      <c r="J48" s="32">
        <f t="shared" si="52"/>
        <v>0</v>
      </c>
      <c r="K48" s="32">
        <f t="shared" si="52"/>
        <v>0</v>
      </c>
      <c r="L48" s="32">
        <f t="shared" si="52"/>
        <v>0</v>
      </c>
      <c r="M48" s="32">
        <f t="shared" si="52"/>
        <v>0</v>
      </c>
      <c r="N48" s="32">
        <f t="shared" si="52"/>
        <v>0</v>
      </c>
      <c r="O48" s="32">
        <f t="shared" si="52"/>
        <v>0</v>
      </c>
      <c r="P48" s="32">
        <f t="shared" si="52"/>
        <v>0</v>
      </c>
      <c r="Q48" s="32">
        <f t="shared" si="52"/>
        <v>0</v>
      </c>
      <c r="R48" s="32">
        <f t="shared" si="52"/>
        <v>0</v>
      </c>
      <c r="S48" s="32">
        <f t="shared" si="52"/>
        <v>0</v>
      </c>
      <c r="T48" s="32">
        <f t="shared" si="52"/>
        <v>0</v>
      </c>
      <c r="U48" s="32">
        <f t="shared" si="52"/>
        <v>0</v>
      </c>
      <c r="V48" s="32">
        <f t="shared" si="52"/>
        <v>0</v>
      </c>
      <c r="W48" s="32">
        <f t="shared" si="52"/>
        <v>0</v>
      </c>
      <c r="X48" s="32">
        <f t="shared" si="52"/>
        <v>0.25</v>
      </c>
      <c r="Y48" s="32">
        <f t="shared" si="52"/>
        <v>0.22</v>
      </c>
      <c r="Z48" s="32">
        <f t="shared" si="52"/>
        <v>0.26</v>
      </c>
      <c r="AA48" s="32">
        <f t="shared" si="52"/>
        <v>0.39</v>
      </c>
      <c r="AB48" s="32">
        <f t="shared" si="52"/>
        <v>0.55000000000000004</v>
      </c>
      <c r="AC48" s="32">
        <f t="shared" si="52"/>
        <v>3.91</v>
      </c>
      <c r="AD48" s="32">
        <f t="shared" si="52"/>
        <v>15.649999999999999</v>
      </c>
      <c r="AE48" s="32">
        <f t="shared" si="52"/>
        <v>34.1</v>
      </c>
      <c r="AF48" s="32">
        <f t="shared" si="52"/>
        <v>68.470000000000013</v>
      </c>
      <c r="AG48" s="32">
        <f t="shared" si="52"/>
        <v>114.75</v>
      </c>
      <c r="AH48" s="32">
        <f t="shared" si="52"/>
        <v>185.55</v>
      </c>
      <c r="AI48" s="32">
        <f t="shared" si="52"/>
        <v>285.64999999999998</v>
      </c>
      <c r="AJ48" s="32">
        <f t="shared" si="52"/>
        <v>378.96000000000004</v>
      </c>
      <c r="AK48" s="32">
        <f t="shared" si="52"/>
        <v>481.36</v>
      </c>
      <c r="AL48" s="32">
        <f t="shared" si="52"/>
        <v>580.06000000000006</v>
      </c>
      <c r="AM48" s="32">
        <f t="shared" si="52"/>
        <v>697.39</v>
      </c>
      <c r="AN48" s="32">
        <f t="shared" si="52"/>
        <v>826.66000000000008</v>
      </c>
      <c r="AO48" s="32">
        <f t="shared" si="52"/>
        <v>966.75</v>
      </c>
      <c r="AP48" s="32">
        <f t="shared" si="52"/>
        <v>1228.3799999999999</v>
      </c>
      <c r="AQ48" s="32">
        <f t="shared" si="52"/>
        <v>1333.47</v>
      </c>
      <c r="AR48" s="32">
        <f t="shared" si="52"/>
        <v>1461.06</v>
      </c>
      <c r="AS48" s="32">
        <f t="shared" si="52"/>
        <v>1552.47</v>
      </c>
      <c r="AT48" s="32">
        <f t="shared" si="52"/>
        <v>1647.95</v>
      </c>
      <c r="AU48" s="32">
        <f t="shared" si="52"/>
        <v>1701.85</v>
      </c>
      <c r="AV48" s="32">
        <f t="shared" si="52"/>
        <v>1751.49</v>
      </c>
      <c r="AW48" s="32">
        <f t="shared" si="52"/>
        <v>1772.3600000000001</v>
      </c>
      <c r="AX48" s="32">
        <f t="shared" si="52"/>
        <v>1793.98</v>
      </c>
      <c r="AY48" s="32">
        <f t="shared" si="52"/>
        <v>1800.2</v>
      </c>
      <c r="AZ48" s="32">
        <f t="shared" si="52"/>
        <v>1798.01</v>
      </c>
      <c r="BA48" s="32">
        <f t="shared" si="52"/>
        <v>1797.1699999999998</v>
      </c>
      <c r="BB48" s="32">
        <f t="shared" si="52"/>
        <v>1802.99</v>
      </c>
      <c r="BC48" s="32">
        <f t="shared" si="52"/>
        <v>1798.1499999999999</v>
      </c>
      <c r="BD48" s="32">
        <f t="shared" si="52"/>
        <v>1800.33</v>
      </c>
      <c r="BE48" s="32">
        <f t="shared" si="52"/>
        <v>1790</v>
      </c>
      <c r="BF48" s="32">
        <f t="shared" si="52"/>
        <v>1772.36</v>
      </c>
      <c r="BG48" s="32">
        <f t="shared" si="52"/>
        <v>1737.17</v>
      </c>
      <c r="BH48" s="32">
        <f t="shared" si="52"/>
        <v>1693.39</v>
      </c>
      <c r="BI48" s="32">
        <f t="shared" si="52"/>
        <v>1617.2099999999998</v>
      </c>
      <c r="BJ48" s="32">
        <f t="shared" si="52"/>
        <v>1533.14</v>
      </c>
      <c r="BK48" s="32">
        <f t="shared" si="52"/>
        <v>1424.02</v>
      </c>
      <c r="BL48" s="32">
        <f t="shared" si="52"/>
        <v>1342.4799999999998</v>
      </c>
      <c r="BM48" s="32">
        <f t="shared" si="52"/>
        <v>1216.98</v>
      </c>
      <c r="BN48" s="32">
        <f t="shared" si="52"/>
        <v>1087.5899999999999</v>
      </c>
      <c r="BO48" s="32">
        <f t="shared" ref="BO48:CS51" si="53">BO21</f>
        <v>917.31</v>
      </c>
      <c r="BP48" s="32">
        <f t="shared" si="53"/>
        <v>753.26</v>
      </c>
      <c r="BQ48" s="32">
        <f t="shared" si="53"/>
        <v>573.83000000000004</v>
      </c>
      <c r="BR48" s="32">
        <f t="shared" si="53"/>
        <v>418.44</v>
      </c>
      <c r="BS48" s="32">
        <f t="shared" si="53"/>
        <v>261.70999999999998</v>
      </c>
      <c r="BT48" s="32">
        <f t="shared" si="53"/>
        <v>172.76</v>
      </c>
      <c r="BU48" s="32">
        <f t="shared" si="53"/>
        <v>87.73</v>
      </c>
      <c r="BV48" s="32">
        <f t="shared" si="53"/>
        <v>40.090000000000003</v>
      </c>
      <c r="BW48" s="32">
        <f t="shared" si="53"/>
        <v>11.29</v>
      </c>
      <c r="BX48" s="32">
        <f t="shared" si="53"/>
        <v>16.46</v>
      </c>
      <c r="BY48" s="32">
        <f t="shared" si="53"/>
        <v>0</v>
      </c>
      <c r="BZ48" s="32">
        <f t="shared" si="53"/>
        <v>0</v>
      </c>
      <c r="CA48" s="32">
        <f t="shared" si="53"/>
        <v>0</v>
      </c>
      <c r="CB48" s="32">
        <f t="shared" si="53"/>
        <v>0</v>
      </c>
      <c r="CC48" s="32">
        <f t="shared" si="53"/>
        <v>0</v>
      </c>
      <c r="CD48" s="32">
        <f t="shared" si="53"/>
        <v>0</v>
      </c>
      <c r="CE48" s="32">
        <f t="shared" si="53"/>
        <v>0</v>
      </c>
      <c r="CF48" s="32">
        <f t="shared" si="53"/>
        <v>0</v>
      </c>
      <c r="CG48" s="32">
        <f t="shared" si="53"/>
        <v>0</v>
      </c>
      <c r="CH48" s="32">
        <f t="shared" si="53"/>
        <v>0</v>
      </c>
      <c r="CI48" s="32">
        <f t="shared" si="53"/>
        <v>0</v>
      </c>
      <c r="CJ48" s="32">
        <f t="shared" si="53"/>
        <v>0</v>
      </c>
      <c r="CK48" s="32">
        <f t="shared" si="53"/>
        <v>0</v>
      </c>
      <c r="CL48" s="32">
        <f t="shared" si="53"/>
        <v>0</v>
      </c>
      <c r="CM48" s="32">
        <f t="shared" si="53"/>
        <v>0</v>
      </c>
      <c r="CN48" s="32">
        <f t="shared" si="53"/>
        <v>0</v>
      </c>
      <c r="CO48" s="32">
        <f t="shared" si="53"/>
        <v>0</v>
      </c>
      <c r="CP48" s="32">
        <f t="shared" si="53"/>
        <v>0</v>
      </c>
      <c r="CQ48" s="32">
        <f t="shared" si="53"/>
        <v>0</v>
      </c>
      <c r="CR48" s="32">
        <f t="shared" si="53"/>
        <v>0</v>
      </c>
      <c r="CS48" s="32">
        <f t="shared" si="53"/>
        <v>0</v>
      </c>
      <c r="CT48" s="24">
        <f t="shared" ref="CT48:CT51" si="54">SUM(B48:CS48)</f>
        <v>48148.01</v>
      </c>
      <c r="CU48" s="128"/>
    </row>
    <row r="49" spans="1:102">
      <c r="A49" s="24" t="s">
        <v>66</v>
      </c>
      <c r="B49" s="32">
        <f>B22</f>
        <v>0</v>
      </c>
      <c r="C49" s="32">
        <f t="shared" ref="C49:BN49" si="55">C22</f>
        <v>0</v>
      </c>
      <c r="D49" s="32">
        <f t="shared" si="55"/>
        <v>0</v>
      </c>
      <c r="E49" s="32">
        <f t="shared" si="55"/>
        <v>0</v>
      </c>
      <c r="F49" s="32">
        <f t="shared" si="55"/>
        <v>0</v>
      </c>
      <c r="G49" s="32">
        <f t="shared" si="55"/>
        <v>0</v>
      </c>
      <c r="H49" s="32">
        <f t="shared" si="55"/>
        <v>0</v>
      </c>
      <c r="I49" s="32">
        <f t="shared" si="55"/>
        <v>0</v>
      </c>
      <c r="J49" s="32">
        <f t="shared" si="55"/>
        <v>0</v>
      </c>
      <c r="K49" s="32">
        <f t="shared" si="55"/>
        <v>0</v>
      </c>
      <c r="L49" s="32">
        <f t="shared" si="55"/>
        <v>0</v>
      </c>
      <c r="M49" s="32">
        <f t="shared" si="55"/>
        <v>0</v>
      </c>
      <c r="N49" s="32">
        <f t="shared" si="55"/>
        <v>0</v>
      </c>
      <c r="O49" s="32">
        <f t="shared" si="55"/>
        <v>0</v>
      </c>
      <c r="P49" s="32">
        <f t="shared" si="55"/>
        <v>0</v>
      </c>
      <c r="Q49" s="32">
        <f t="shared" si="55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0</v>
      </c>
      <c r="Z49" s="32">
        <f t="shared" si="55"/>
        <v>1.477577948853257</v>
      </c>
      <c r="AA49" s="32">
        <f t="shared" si="55"/>
        <v>3.5313183683285385</v>
      </c>
      <c r="AB49" s="32">
        <f t="shared" si="55"/>
        <v>3.549904254477636</v>
      </c>
      <c r="AC49" s="32">
        <f t="shared" si="55"/>
        <v>5.0925328048527359</v>
      </c>
      <c r="AD49" s="32">
        <f t="shared" si="55"/>
        <v>27.674384476006285</v>
      </c>
      <c r="AE49" s="32">
        <f t="shared" si="55"/>
        <v>91.182357447472683</v>
      </c>
      <c r="AF49" s="32">
        <f t="shared" si="55"/>
        <v>256.80118892208111</v>
      </c>
      <c r="AG49" s="32">
        <f t="shared" si="55"/>
        <v>436.9913551375821</v>
      </c>
      <c r="AH49" s="32">
        <f t="shared" si="55"/>
        <v>603.40008677352716</v>
      </c>
      <c r="AI49" s="32">
        <f t="shared" si="55"/>
        <v>845.4998397516722</v>
      </c>
      <c r="AJ49" s="32">
        <f t="shared" si="55"/>
        <v>1066.4674401782931</v>
      </c>
      <c r="AK49" s="32">
        <f t="shared" si="55"/>
        <v>1330.6843976738644</v>
      </c>
      <c r="AL49" s="32">
        <f t="shared" si="55"/>
        <v>1526.5664976675469</v>
      </c>
      <c r="AM49" s="32">
        <f t="shared" si="55"/>
        <v>1689.6063485094542</v>
      </c>
      <c r="AN49" s="32">
        <f t="shared" si="55"/>
        <v>1885.5198338163523</v>
      </c>
      <c r="AO49" s="32">
        <f t="shared" si="55"/>
        <v>2011.8497091268548</v>
      </c>
      <c r="AP49" s="32">
        <f t="shared" si="55"/>
        <v>2117.8274699663789</v>
      </c>
      <c r="AQ49" s="32">
        <f t="shared" si="55"/>
        <v>2224.5576366809141</v>
      </c>
      <c r="AR49" s="32">
        <f t="shared" si="55"/>
        <v>2313.1093058967244</v>
      </c>
      <c r="AS49" s="32">
        <f t="shared" si="55"/>
        <v>2382.4885587418821</v>
      </c>
      <c r="AT49" s="32">
        <f t="shared" si="55"/>
        <v>2440.04296369952</v>
      </c>
      <c r="AU49" s="32">
        <f t="shared" si="55"/>
        <v>2484.6671343606708</v>
      </c>
      <c r="AV49" s="32">
        <f t="shared" si="55"/>
        <v>2511.0570737545781</v>
      </c>
      <c r="AW49" s="32">
        <f t="shared" si="55"/>
        <v>2528.6132108381703</v>
      </c>
      <c r="AX49" s="32">
        <f t="shared" si="55"/>
        <v>2534.1732038357673</v>
      </c>
      <c r="AY49" s="32">
        <f t="shared" si="55"/>
        <v>2539.889175367467</v>
      </c>
      <c r="AZ49" s="32">
        <f t="shared" si="55"/>
        <v>2534.8576405563913</v>
      </c>
      <c r="BA49" s="32">
        <f t="shared" si="55"/>
        <v>2524.3413628354479</v>
      </c>
      <c r="BB49" s="32">
        <f t="shared" si="55"/>
        <v>2508.1738575969175</v>
      </c>
      <c r="BC49" s="32">
        <f t="shared" si="55"/>
        <v>2475.2284035582193</v>
      </c>
      <c r="BD49" s="32">
        <f t="shared" si="55"/>
        <v>2430.3053069085959</v>
      </c>
      <c r="BE49" s="32">
        <f t="shared" si="55"/>
        <v>2380.9148732851677</v>
      </c>
      <c r="BF49" s="32">
        <f t="shared" si="55"/>
        <v>2339.7036024418694</v>
      </c>
      <c r="BG49" s="32">
        <f t="shared" si="55"/>
        <v>2266.7295215272138</v>
      </c>
      <c r="BH49" s="32">
        <f t="shared" si="55"/>
        <v>2188.8973137899566</v>
      </c>
      <c r="BI49" s="32">
        <f t="shared" si="55"/>
        <v>2048.6990190795582</v>
      </c>
      <c r="BJ49" s="32">
        <f t="shared" si="55"/>
        <v>1940.8448880332164</v>
      </c>
      <c r="BK49" s="32">
        <f t="shared" si="55"/>
        <v>1800.655882284238</v>
      </c>
      <c r="BL49" s="32">
        <f t="shared" si="55"/>
        <v>1639.6688919161263</v>
      </c>
      <c r="BM49" s="32">
        <f t="shared" si="55"/>
        <v>1478.3289210140586</v>
      </c>
      <c r="BN49" s="32">
        <f t="shared" si="55"/>
        <v>1306.5202905917747</v>
      </c>
      <c r="BO49" s="32">
        <f t="shared" ref="BO49:CS49" si="56">BO22</f>
        <v>1121.2612440334906</v>
      </c>
      <c r="BP49" s="32">
        <f t="shared" si="56"/>
        <v>910.81982306588475</v>
      </c>
      <c r="BQ49" s="32">
        <f t="shared" si="56"/>
        <v>683.20311243290246</v>
      </c>
      <c r="BR49" s="32">
        <f t="shared" si="56"/>
        <v>484.71658481269503</v>
      </c>
      <c r="BS49" s="32">
        <f t="shared" si="56"/>
        <v>278.9846672849734</v>
      </c>
      <c r="BT49" s="32">
        <f t="shared" si="56"/>
        <v>120.8122322270881</v>
      </c>
      <c r="BU49" s="32">
        <f t="shared" si="56"/>
        <v>44.809949889548896</v>
      </c>
      <c r="BV49" s="32">
        <f t="shared" si="56"/>
        <v>10.877373822691078</v>
      </c>
      <c r="BW49" s="32">
        <f t="shared" si="56"/>
        <v>5.9263573858897587</v>
      </c>
      <c r="BX49" s="32">
        <f t="shared" si="56"/>
        <v>0.30666712146010999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4"/>
        <v>71387.908293494678</v>
      </c>
      <c r="CU49" s="128"/>
    </row>
    <row r="50" spans="1:102">
      <c r="A50" s="24" t="s">
        <v>24</v>
      </c>
      <c r="B50" s="141">
        <v>52.69</v>
      </c>
      <c r="C50" s="141">
        <v>48.83</v>
      </c>
      <c r="D50" s="141">
        <v>51.98</v>
      </c>
      <c r="E50" s="141">
        <v>53.88</v>
      </c>
      <c r="F50" s="141">
        <v>50.83</v>
      </c>
      <c r="G50" s="141">
        <v>45.14</v>
      </c>
      <c r="H50" s="141">
        <v>43.88</v>
      </c>
      <c r="I50" s="141">
        <v>43.38</v>
      </c>
      <c r="J50" s="141">
        <v>42.55</v>
      </c>
      <c r="K50" s="141">
        <v>41.43</v>
      </c>
      <c r="L50" s="141">
        <v>40.94</v>
      </c>
      <c r="M50" s="141">
        <v>39.32</v>
      </c>
      <c r="N50" s="141">
        <v>38.35</v>
      </c>
      <c r="O50" s="141">
        <v>36.78</v>
      </c>
      <c r="P50" s="141">
        <v>34.85</v>
      </c>
      <c r="Q50" s="141">
        <v>35.18</v>
      </c>
      <c r="R50" s="141">
        <v>33.81</v>
      </c>
      <c r="S50" s="141">
        <v>33.79</v>
      </c>
      <c r="T50" s="141">
        <v>35.090000000000003</v>
      </c>
      <c r="U50" s="141">
        <v>35.840000000000003</v>
      </c>
      <c r="V50" s="141">
        <v>35.880000000000003</v>
      </c>
      <c r="W50" s="141">
        <v>36.22</v>
      </c>
      <c r="X50" s="141">
        <v>37.630000000000003</v>
      </c>
      <c r="Y50" s="141">
        <v>40.119999999999997</v>
      </c>
      <c r="Z50" s="141">
        <v>40.28</v>
      </c>
      <c r="AA50" s="141">
        <v>42.23</v>
      </c>
      <c r="AB50" s="141">
        <v>43.19</v>
      </c>
      <c r="AC50" s="141">
        <v>43.12</v>
      </c>
      <c r="AD50" s="141">
        <v>44.07</v>
      </c>
      <c r="AE50" s="141">
        <v>42.28</v>
      </c>
      <c r="AF50" s="141">
        <v>39.54</v>
      </c>
      <c r="AG50" s="141">
        <v>36.68</v>
      </c>
      <c r="AH50" s="141">
        <v>29.73</v>
      </c>
      <c r="AI50" s="141">
        <v>12.22</v>
      </c>
      <c r="AJ50" s="141">
        <v>8.1199999999999992</v>
      </c>
      <c r="AK50" s="141">
        <v>5.21</v>
      </c>
      <c r="AL50" s="141">
        <v>3.18</v>
      </c>
      <c r="AM50" s="141">
        <v>1.68</v>
      </c>
      <c r="AN50" s="141">
        <v>0.8</v>
      </c>
      <c r="AO50" s="141">
        <v>0.86</v>
      </c>
      <c r="AP50" s="141">
        <v>0.65</v>
      </c>
      <c r="AQ50" s="141">
        <v>0.79</v>
      </c>
      <c r="AR50" s="141">
        <v>0.65</v>
      </c>
      <c r="AS50" s="141">
        <v>0.69</v>
      </c>
      <c r="AT50" s="141">
        <v>0.56999999999999995</v>
      </c>
      <c r="AU50" s="141">
        <v>0.2</v>
      </c>
      <c r="AV50" s="141">
        <v>0.18</v>
      </c>
      <c r="AW50" s="141">
        <v>0.09</v>
      </c>
      <c r="AX50" s="141">
        <v>7.0000000000000007E-2</v>
      </c>
      <c r="AY50" s="141">
        <v>0.03</v>
      </c>
      <c r="AZ50" s="141">
        <v>0.01</v>
      </c>
      <c r="BA50" s="141">
        <v>0.06</v>
      </c>
      <c r="BB50" s="141">
        <v>0.12</v>
      </c>
      <c r="BC50" s="141">
        <v>0.14000000000000001</v>
      </c>
      <c r="BD50" s="141">
        <v>0.15</v>
      </c>
      <c r="BE50" s="141">
        <v>0.05</v>
      </c>
      <c r="BF50" s="141">
        <v>0.05</v>
      </c>
      <c r="BG50" s="141">
        <v>0.04</v>
      </c>
      <c r="BH50" s="141">
        <v>0.02</v>
      </c>
      <c r="BI50" s="141">
        <v>7.0000000000000007E-2</v>
      </c>
      <c r="BJ50" s="141">
        <v>0.11</v>
      </c>
      <c r="BK50" s="141">
        <v>0.08</v>
      </c>
      <c r="BL50" s="141">
        <v>0.03</v>
      </c>
      <c r="BM50" s="141">
        <v>0.03</v>
      </c>
      <c r="BN50" s="141">
        <v>0.04</v>
      </c>
      <c r="BO50" s="141">
        <v>0.05</v>
      </c>
      <c r="BP50" s="141">
        <v>0.05</v>
      </c>
      <c r="BQ50" s="141">
        <v>0.05</v>
      </c>
      <c r="BR50" s="141">
        <v>0.05</v>
      </c>
      <c r="BS50" s="141">
        <v>0.05</v>
      </c>
      <c r="BT50" s="141">
        <v>0.05</v>
      </c>
      <c r="BU50" s="141">
        <v>0.05</v>
      </c>
      <c r="BV50" s="141">
        <v>0.05</v>
      </c>
      <c r="BW50" s="141">
        <v>0.05</v>
      </c>
      <c r="BX50" s="141">
        <v>0.05</v>
      </c>
      <c r="BY50" s="141">
        <v>0.05</v>
      </c>
      <c r="BZ50" s="141">
        <v>0.05</v>
      </c>
      <c r="CA50" s="141">
        <v>0.03</v>
      </c>
      <c r="CB50" s="141">
        <v>0.01</v>
      </c>
      <c r="CC50" s="141">
        <v>0.18</v>
      </c>
      <c r="CD50" s="141">
        <v>0.81</v>
      </c>
      <c r="CE50" s="141">
        <v>4.8099999999999996</v>
      </c>
      <c r="CF50" s="141">
        <v>20.69</v>
      </c>
      <c r="CG50" s="141">
        <v>27.81</v>
      </c>
      <c r="CH50" s="141">
        <v>32.1</v>
      </c>
      <c r="CI50" s="141">
        <v>36.979999999999997</v>
      </c>
      <c r="CJ50" s="141">
        <v>38.799999999999997</v>
      </c>
      <c r="CK50" s="141">
        <v>39.67</v>
      </c>
      <c r="CL50" s="141">
        <v>43.31</v>
      </c>
      <c r="CM50" s="141">
        <v>46.42</v>
      </c>
      <c r="CN50" s="141">
        <v>46.03</v>
      </c>
      <c r="CO50" s="141">
        <v>50.24</v>
      </c>
      <c r="CP50" s="141">
        <v>47.13</v>
      </c>
      <c r="CQ50" s="141">
        <v>45.84</v>
      </c>
      <c r="CR50" s="141">
        <v>45.18</v>
      </c>
      <c r="CS50" s="141">
        <v>45.56</v>
      </c>
      <c r="CT50" s="24">
        <f t="shared" si="54"/>
        <v>1958.6999999999989</v>
      </c>
      <c r="CU50" s="128"/>
    </row>
    <row r="51" spans="1:102">
      <c r="A51" s="24" t="s">
        <v>41</v>
      </c>
      <c r="B51" s="32">
        <f t="shared" ref="B51" si="57">B24</f>
        <v>51.840960000000003</v>
      </c>
      <c r="C51" s="32">
        <f t="shared" ref="C51:BN51" si="58">C24</f>
        <v>50.296799999999998</v>
      </c>
      <c r="D51" s="32">
        <f t="shared" si="58"/>
        <v>49.038240000000002</v>
      </c>
      <c r="E51" s="32">
        <f t="shared" si="58"/>
        <v>49.493760000000002</v>
      </c>
      <c r="F51" s="32">
        <f t="shared" si="58"/>
        <v>49.42136</v>
      </c>
      <c r="G51" s="32">
        <f t="shared" si="58"/>
        <v>48.75656</v>
      </c>
      <c r="H51" s="32">
        <f t="shared" si="58"/>
        <v>50.530560000000001</v>
      </c>
      <c r="I51" s="32">
        <f t="shared" si="58"/>
        <v>50.941679999999998</v>
      </c>
      <c r="J51" s="32">
        <f t="shared" si="58"/>
        <v>48.530320000000003</v>
      </c>
      <c r="K51" s="32">
        <f t="shared" si="58"/>
        <v>48.644159999999999</v>
      </c>
      <c r="L51" s="32">
        <f t="shared" si="58"/>
        <v>50.522320000000001</v>
      </c>
      <c r="M51" s="32">
        <f t="shared" si="58"/>
        <v>50.37632</v>
      </c>
      <c r="N51" s="32">
        <f t="shared" si="58"/>
        <v>50.356479999999998</v>
      </c>
      <c r="O51" s="32">
        <f t="shared" si="58"/>
        <v>49.119439999999997</v>
      </c>
      <c r="P51" s="32">
        <f t="shared" si="58"/>
        <v>48.098480000000002</v>
      </c>
      <c r="Q51" s="32">
        <f t="shared" si="58"/>
        <v>46.64696</v>
      </c>
      <c r="R51" s="32">
        <f t="shared" si="58"/>
        <v>50.576000000000001</v>
      </c>
      <c r="S51" s="32">
        <f t="shared" si="58"/>
        <v>51.755279999999999</v>
      </c>
      <c r="T51" s="32">
        <f t="shared" si="58"/>
        <v>50.979840000000003</v>
      </c>
      <c r="U51" s="32">
        <f t="shared" si="58"/>
        <v>46.784799999999997</v>
      </c>
      <c r="V51" s="32">
        <f t="shared" si="58"/>
        <v>47.924880000000002</v>
      </c>
      <c r="W51" s="32">
        <f t="shared" si="58"/>
        <v>51.089359999999999</v>
      </c>
      <c r="X51" s="32">
        <f t="shared" si="58"/>
        <v>52.306800000000003</v>
      </c>
      <c r="Y51" s="32">
        <f t="shared" si="58"/>
        <v>52.29392</v>
      </c>
      <c r="Z51" s="32">
        <f t="shared" si="58"/>
        <v>50.954720000000002</v>
      </c>
      <c r="AA51" s="32">
        <f t="shared" si="58"/>
        <v>52.528640000000003</v>
      </c>
      <c r="AB51" s="32">
        <f t="shared" si="58"/>
        <v>53.037439999999997</v>
      </c>
      <c r="AC51" s="32">
        <f t="shared" si="58"/>
        <v>51.58616</v>
      </c>
      <c r="AD51" s="32">
        <f t="shared" si="58"/>
        <v>48.631999999999998</v>
      </c>
      <c r="AE51" s="32">
        <f t="shared" si="58"/>
        <v>50.028799999999997</v>
      </c>
      <c r="AF51" s="32">
        <f t="shared" si="58"/>
        <v>52.052480000000003</v>
      </c>
      <c r="AG51" s="32">
        <f t="shared" si="58"/>
        <v>51.737200000000001</v>
      </c>
      <c r="AH51" s="32">
        <f t="shared" si="58"/>
        <v>51.710160000000002</v>
      </c>
      <c r="AI51" s="32">
        <f t="shared" si="58"/>
        <v>50.324800000000003</v>
      </c>
      <c r="AJ51" s="32">
        <f t="shared" si="58"/>
        <v>50.469200000000001</v>
      </c>
      <c r="AK51" s="32">
        <f t="shared" si="58"/>
        <v>50.565440000000002</v>
      </c>
      <c r="AL51" s="32">
        <f t="shared" si="58"/>
        <v>51.463439999999999</v>
      </c>
      <c r="AM51" s="32">
        <f t="shared" si="58"/>
        <v>50.059759999999997</v>
      </c>
      <c r="AN51" s="32">
        <f t="shared" si="58"/>
        <v>49.115760000000002</v>
      </c>
      <c r="AO51" s="32">
        <f t="shared" si="58"/>
        <v>51.40784</v>
      </c>
      <c r="AP51" s="32">
        <f t="shared" si="58"/>
        <v>51.218559999999997</v>
      </c>
      <c r="AQ51" s="32">
        <f t="shared" si="58"/>
        <v>52.032319999999999</v>
      </c>
      <c r="AR51" s="32">
        <f t="shared" si="58"/>
        <v>51.54504</v>
      </c>
      <c r="AS51" s="32">
        <f t="shared" si="58"/>
        <v>51.906559999999999</v>
      </c>
      <c r="AT51" s="32">
        <f t="shared" si="58"/>
        <v>51.755360000000003</v>
      </c>
      <c r="AU51" s="32">
        <f t="shared" si="58"/>
        <v>52.063200000000002</v>
      </c>
      <c r="AV51" s="32">
        <f t="shared" si="58"/>
        <v>51.913119999999999</v>
      </c>
      <c r="AW51" s="32">
        <f t="shared" si="58"/>
        <v>52.23704</v>
      </c>
      <c r="AX51" s="32">
        <f t="shared" si="58"/>
        <v>52.066319999999997</v>
      </c>
      <c r="AY51" s="32">
        <f t="shared" si="58"/>
        <v>51.462719999999997</v>
      </c>
      <c r="AZ51" s="32">
        <f t="shared" si="58"/>
        <v>51.052639999999997</v>
      </c>
      <c r="BA51" s="32">
        <f t="shared" si="58"/>
        <v>51.588320000000003</v>
      </c>
      <c r="BB51" s="32">
        <f t="shared" si="58"/>
        <v>54.670479999999998</v>
      </c>
      <c r="BC51" s="32">
        <f t="shared" si="58"/>
        <v>54.144080000000002</v>
      </c>
      <c r="BD51" s="32">
        <f t="shared" si="58"/>
        <v>53.26296</v>
      </c>
      <c r="BE51" s="32">
        <f t="shared" si="58"/>
        <v>54.358960000000003</v>
      </c>
      <c r="BF51" s="32">
        <f t="shared" si="58"/>
        <v>53.905920000000002</v>
      </c>
      <c r="BG51" s="32">
        <f t="shared" si="58"/>
        <v>53.869280000000003</v>
      </c>
      <c r="BH51" s="32">
        <f t="shared" si="58"/>
        <v>54.585360000000001</v>
      </c>
      <c r="BI51" s="32">
        <f t="shared" si="58"/>
        <v>53.20064</v>
      </c>
      <c r="BJ51" s="32">
        <f t="shared" si="58"/>
        <v>53.578000000000003</v>
      </c>
      <c r="BK51" s="32">
        <f t="shared" si="58"/>
        <v>53.927439999999997</v>
      </c>
      <c r="BL51" s="32">
        <f t="shared" si="58"/>
        <v>53.5764</v>
      </c>
      <c r="BM51" s="32">
        <f t="shared" si="58"/>
        <v>54.038960000000003</v>
      </c>
      <c r="BN51" s="32">
        <f t="shared" si="58"/>
        <v>53.272559999999999</v>
      </c>
      <c r="BO51" s="32">
        <f t="shared" si="53"/>
        <v>53.358400000000003</v>
      </c>
      <c r="BP51" s="32">
        <f t="shared" si="53"/>
        <v>53.302880000000002</v>
      </c>
      <c r="BQ51" s="32">
        <f t="shared" si="53"/>
        <v>52.618960000000001</v>
      </c>
      <c r="BR51" s="32">
        <f t="shared" si="53"/>
        <v>50.634880000000003</v>
      </c>
      <c r="BS51" s="32">
        <f t="shared" si="53"/>
        <v>50.082320000000003</v>
      </c>
      <c r="BT51" s="32">
        <f t="shared" si="53"/>
        <v>50.372720000000001</v>
      </c>
      <c r="BU51" s="32">
        <f t="shared" si="53"/>
        <v>50.072960000000002</v>
      </c>
      <c r="BV51" s="32">
        <f t="shared" si="53"/>
        <v>49.346400000000003</v>
      </c>
      <c r="BW51" s="32">
        <f t="shared" si="53"/>
        <v>50.454160000000002</v>
      </c>
      <c r="BX51" s="32">
        <f t="shared" si="53"/>
        <v>49.957439999999998</v>
      </c>
      <c r="BY51" s="32">
        <f t="shared" si="53"/>
        <v>51.018799999999999</v>
      </c>
      <c r="BZ51" s="32">
        <f t="shared" si="53"/>
        <v>50.702559999999998</v>
      </c>
      <c r="CA51" s="32">
        <f t="shared" si="53"/>
        <v>51.061920000000001</v>
      </c>
      <c r="CB51" s="32">
        <f t="shared" si="53"/>
        <v>50.812959999999997</v>
      </c>
      <c r="CC51" s="32">
        <f t="shared" si="53"/>
        <v>49.113599999999998</v>
      </c>
      <c r="CD51" s="32">
        <f t="shared" si="53"/>
        <v>50.964559999999999</v>
      </c>
      <c r="CE51" s="32">
        <f t="shared" si="53"/>
        <v>50.010399999999997</v>
      </c>
      <c r="CF51" s="32">
        <f t="shared" si="53"/>
        <v>47.484479999999998</v>
      </c>
      <c r="CG51" s="32">
        <f t="shared" si="53"/>
        <v>47.292639999999999</v>
      </c>
      <c r="CH51" s="32">
        <f t="shared" si="53"/>
        <v>47.860080000000004</v>
      </c>
      <c r="CI51" s="32">
        <f t="shared" si="53"/>
        <v>47.673119999999997</v>
      </c>
      <c r="CJ51" s="32">
        <f t="shared" si="53"/>
        <v>47.973999999999997</v>
      </c>
      <c r="CK51" s="32">
        <f t="shared" si="53"/>
        <v>50.06568</v>
      </c>
      <c r="CL51" s="32">
        <f t="shared" si="53"/>
        <v>49.720399999999998</v>
      </c>
      <c r="CM51" s="32">
        <f t="shared" si="53"/>
        <v>48.930239999999998</v>
      </c>
      <c r="CN51" s="32">
        <f t="shared" si="53"/>
        <v>49.108319999999999</v>
      </c>
      <c r="CO51" s="32">
        <f t="shared" si="53"/>
        <v>49.363280000000003</v>
      </c>
      <c r="CP51" s="32">
        <f t="shared" si="53"/>
        <v>49.782240000000002</v>
      </c>
      <c r="CQ51" s="32">
        <f t="shared" si="53"/>
        <v>51.042560000000002</v>
      </c>
      <c r="CR51" s="32">
        <f t="shared" si="53"/>
        <v>51.27384</v>
      </c>
      <c r="CS51" s="32">
        <f t="shared" si="53"/>
        <v>51.67248</v>
      </c>
      <c r="CT51" s="24">
        <f t="shared" si="54"/>
        <v>4886.3606399999999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200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250</v>
      </c>
      <c r="AN52" s="290">
        <v>550</v>
      </c>
      <c r="AO52" s="290">
        <v>950</v>
      </c>
      <c r="AP52" s="290">
        <v>1200</v>
      </c>
      <c r="AQ52" s="290">
        <v>1400</v>
      </c>
      <c r="AR52" s="290">
        <v>1387</v>
      </c>
      <c r="AS52" s="290">
        <v>1502</v>
      </c>
      <c r="AT52" s="290">
        <v>490.38</v>
      </c>
      <c r="AU52" s="290">
        <v>625.98</v>
      </c>
      <c r="AV52" s="290">
        <v>579</v>
      </c>
      <c r="AW52" s="290">
        <v>258.05</v>
      </c>
      <c r="AX52" s="290">
        <v>1017</v>
      </c>
      <c r="AY52" s="290">
        <v>434.4</v>
      </c>
      <c r="AZ52" s="290">
        <v>200</v>
      </c>
      <c r="BA52" s="290">
        <v>50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192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550</v>
      </c>
      <c r="BU52" s="290">
        <v>900</v>
      </c>
      <c r="BV52" s="290">
        <v>1100</v>
      </c>
      <c r="BW52" s="290">
        <v>1250</v>
      </c>
      <c r="BX52" s="290">
        <v>1150</v>
      </c>
      <c r="BY52" s="290">
        <v>1150</v>
      </c>
      <c r="BZ52" s="290">
        <v>1199.99</v>
      </c>
      <c r="CA52" s="290">
        <v>1300</v>
      </c>
      <c r="CB52" s="290">
        <v>1400</v>
      </c>
      <c r="CC52" s="290">
        <v>1499.99</v>
      </c>
      <c r="CD52" s="290">
        <v>1662.6</v>
      </c>
      <c r="CE52" s="290">
        <v>1487.03</v>
      </c>
      <c r="CF52" s="290">
        <v>1371.94</v>
      </c>
      <c r="CG52" s="290">
        <v>1221.92</v>
      </c>
      <c r="CH52" s="290">
        <v>958.95</v>
      </c>
      <c r="CI52" s="290">
        <v>940.64</v>
      </c>
      <c r="CJ52" s="290">
        <v>976.16</v>
      </c>
      <c r="CK52" s="290">
        <v>946.43</v>
      </c>
      <c r="CL52" s="290">
        <v>1429</v>
      </c>
      <c r="CM52" s="290">
        <v>1345.22</v>
      </c>
      <c r="CN52" s="290">
        <v>594.54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35720.22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9">SUM(B30,B40,B42,B47,-B52)</f>
        <v>6038.7239600000003</v>
      </c>
      <c r="C53" s="288">
        <f t="shared" si="59"/>
        <v>6178.3198000000002</v>
      </c>
      <c r="D53" s="288">
        <f t="shared" si="59"/>
        <v>6163.1112400000002</v>
      </c>
      <c r="E53" s="288">
        <f t="shared" si="59"/>
        <v>5892.6467600000005</v>
      </c>
      <c r="F53" s="288">
        <f t="shared" si="59"/>
        <v>5737.554360000001</v>
      </c>
      <c r="G53" s="288">
        <f t="shared" si="59"/>
        <v>5674.0495600000004</v>
      </c>
      <c r="H53" s="288">
        <f t="shared" si="59"/>
        <v>5653.1435600000004</v>
      </c>
      <c r="I53" s="288">
        <f t="shared" si="59"/>
        <v>5653.0546800000002</v>
      </c>
      <c r="J53" s="288">
        <f t="shared" si="59"/>
        <v>5529.7833200000005</v>
      </c>
      <c r="K53" s="288">
        <f t="shared" si="59"/>
        <v>5528.7771600000005</v>
      </c>
      <c r="L53" s="288">
        <f t="shared" si="59"/>
        <v>5530.1653200000001</v>
      </c>
      <c r="M53" s="288">
        <f t="shared" si="59"/>
        <v>5528.3993200000004</v>
      </c>
      <c r="N53" s="288">
        <f t="shared" si="59"/>
        <v>5527.4094800000003</v>
      </c>
      <c r="O53" s="288">
        <f t="shared" si="59"/>
        <v>5524.6024400000006</v>
      </c>
      <c r="P53" s="288">
        <f t="shared" si="59"/>
        <v>5521.6514800000004</v>
      </c>
      <c r="Q53" s="288">
        <f t="shared" si="59"/>
        <v>5520.5299600000008</v>
      </c>
      <c r="R53" s="288">
        <f t="shared" si="59"/>
        <v>5419.3390000000009</v>
      </c>
      <c r="S53" s="288">
        <f t="shared" si="59"/>
        <v>5420.4982800000007</v>
      </c>
      <c r="T53" s="288">
        <f t="shared" si="59"/>
        <v>5683.8128400000005</v>
      </c>
      <c r="U53" s="288">
        <f t="shared" si="59"/>
        <v>5785.9678000000004</v>
      </c>
      <c r="V53" s="288">
        <f t="shared" si="59"/>
        <v>5892.7478799999999</v>
      </c>
      <c r="W53" s="288">
        <f t="shared" si="59"/>
        <v>6001.8523599999999</v>
      </c>
      <c r="X53" s="288">
        <f t="shared" si="59"/>
        <v>6063.8298000000004</v>
      </c>
      <c r="Y53" s="288">
        <f t="shared" si="59"/>
        <v>6066.2769200000002</v>
      </c>
      <c r="Z53" s="288">
        <f t="shared" si="59"/>
        <v>6976.7652979488539</v>
      </c>
      <c r="AA53" s="288">
        <f t="shared" si="59"/>
        <v>7432.2129583683291</v>
      </c>
      <c r="AB53" s="288">
        <f t="shared" si="59"/>
        <v>7709.1303442544777</v>
      </c>
      <c r="AC53" s="288">
        <f t="shared" si="59"/>
        <v>7820.6816928048529</v>
      </c>
      <c r="AD53" s="288">
        <f t="shared" si="59"/>
        <v>7967.5393844760065</v>
      </c>
      <c r="AE53" s="288">
        <f t="shared" si="59"/>
        <v>8146.7541574474726</v>
      </c>
      <c r="AF53" s="288">
        <f t="shared" si="59"/>
        <v>8538.6766689220822</v>
      </c>
      <c r="AG53" s="288">
        <f t="shared" si="59"/>
        <v>8791.971555137583</v>
      </c>
      <c r="AH53" s="288">
        <f t="shared" ref="AH53:BM53" si="60">SUM(AH30,AH40,AH42,AH47,-AH52)</f>
        <v>9004.8732467735281</v>
      </c>
      <c r="AI53" s="288">
        <f t="shared" si="60"/>
        <v>9294.367639751672</v>
      </c>
      <c r="AJ53" s="288">
        <f t="shared" si="60"/>
        <v>9593.1696401782938</v>
      </c>
      <c r="AK53" s="288">
        <f t="shared" si="60"/>
        <v>9955.972837673864</v>
      </c>
      <c r="AL53" s="288">
        <f t="shared" si="60"/>
        <v>10261.742937667546</v>
      </c>
      <c r="AM53" s="288">
        <f t="shared" si="60"/>
        <v>10290.209108509454</v>
      </c>
      <c r="AN53" s="288">
        <f t="shared" si="60"/>
        <v>10314.008593816352</v>
      </c>
      <c r="AO53" s="288">
        <f t="shared" si="60"/>
        <v>10187.000549126855</v>
      </c>
      <c r="AP53" s="288">
        <f t="shared" si="60"/>
        <v>10272.869029966379</v>
      </c>
      <c r="AQ53" s="288">
        <f t="shared" si="60"/>
        <v>10283.972956680915</v>
      </c>
      <c r="AR53" s="288">
        <f t="shared" si="60"/>
        <v>10367.537345896724</v>
      </c>
      <c r="AS53" s="288">
        <f t="shared" si="60"/>
        <v>10412.728118741881</v>
      </c>
      <c r="AT53" s="288">
        <f t="shared" si="60"/>
        <v>11428.621323699521</v>
      </c>
      <c r="AU53" s="288">
        <f t="shared" si="60"/>
        <v>11266.633334360671</v>
      </c>
      <c r="AV53" s="288">
        <f t="shared" si="60"/>
        <v>11035.123193754578</v>
      </c>
      <c r="AW53" s="288">
        <f t="shared" si="60"/>
        <v>11132.973250838171</v>
      </c>
      <c r="AX53" s="288">
        <f t="shared" si="60"/>
        <v>10164.172523835767</v>
      </c>
      <c r="AY53" s="288">
        <f t="shared" si="60"/>
        <v>10596.544895367468</v>
      </c>
      <c r="AZ53" s="288">
        <f t="shared" si="60"/>
        <v>10658.963280556392</v>
      </c>
      <c r="BA53" s="288">
        <f t="shared" si="60"/>
        <v>10802.192682835448</v>
      </c>
      <c r="BB53" s="288">
        <f t="shared" si="60"/>
        <v>10785.987337596918</v>
      </c>
      <c r="BC53" s="288">
        <f t="shared" si="60"/>
        <v>10554.69548355822</v>
      </c>
      <c r="BD53" s="288">
        <f t="shared" si="60"/>
        <v>10394.081266908597</v>
      </c>
      <c r="BE53" s="288">
        <f t="shared" si="60"/>
        <v>10264.356833285168</v>
      </c>
      <c r="BF53" s="288">
        <f t="shared" si="60"/>
        <v>10190.902522441869</v>
      </c>
      <c r="BG53" s="288">
        <f t="shared" si="60"/>
        <v>10058.681801527215</v>
      </c>
      <c r="BH53" s="288">
        <f t="shared" si="60"/>
        <v>10343.155673789957</v>
      </c>
      <c r="BI53" s="288">
        <f t="shared" si="60"/>
        <v>10243.152659079558</v>
      </c>
      <c r="BJ53" s="288">
        <f t="shared" si="60"/>
        <v>10568.925888033216</v>
      </c>
      <c r="BK53" s="288">
        <f t="shared" si="60"/>
        <v>10349.936322284237</v>
      </c>
      <c r="BL53" s="288">
        <f t="shared" si="60"/>
        <v>10175.948291916127</v>
      </c>
      <c r="BM53" s="288">
        <f t="shared" si="60"/>
        <v>9720.8808810140581</v>
      </c>
      <c r="BN53" s="288">
        <f t="shared" ref="BN53:CS53" si="61">SUM(BN30,BN40,BN42,BN47,-BN52)</f>
        <v>9714.1258505917758</v>
      </c>
      <c r="BO53" s="288">
        <f t="shared" si="61"/>
        <v>9572.7826440334902</v>
      </c>
      <c r="BP53" s="288">
        <f t="shared" si="61"/>
        <v>9405.5457030658854</v>
      </c>
      <c r="BQ53" s="288">
        <f t="shared" si="61"/>
        <v>9118.505072432903</v>
      </c>
      <c r="BR53" s="288">
        <f t="shared" si="61"/>
        <v>8853.1644648126949</v>
      </c>
      <c r="BS53" s="288">
        <f t="shared" si="61"/>
        <v>8457.9199872849731</v>
      </c>
      <c r="BT53" s="288">
        <f t="shared" si="61"/>
        <v>7686.7779522270885</v>
      </c>
      <c r="BU53" s="288">
        <f t="shared" si="61"/>
        <v>7089.2459098895488</v>
      </c>
      <c r="BV53" s="288">
        <f t="shared" si="61"/>
        <v>6728.5467738226907</v>
      </c>
      <c r="BW53" s="288">
        <f t="shared" si="61"/>
        <v>6551.1735173858906</v>
      </c>
      <c r="BX53" s="288">
        <f t="shared" si="61"/>
        <v>6635.2271071214609</v>
      </c>
      <c r="BY53" s="288">
        <f t="shared" si="61"/>
        <v>6612.5218000000004</v>
      </c>
      <c r="BZ53" s="288">
        <f t="shared" si="61"/>
        <v>6558.6555600000002</v>
      </c>
      <c r="CA53" s="288">
        <f t="shared" si="61"/>
        <v>6457.9849199999999</v>
      </c>
      <c r="CB53" s="288">
        <f t="shared" si="61"/>
        <v>6357.7159600000005</v>
      </c>
      <c r="CC53" s="288">
        <f t="shared" si="61"/>
        <v>6255.1966000000002</v>
      </c>
      <c r="CD53" s="288">
        <f t="shared" si="61"/>
        <v>6095.0675599999995</v>
      </c>
      <c r="CE53" s="288">
        <f t="shared" si="61"/>
        <v>6272.7133999999996</v>
      </c>
      <c r="CF53" s="288">
        <f t="shared" si="61"/>
        <v>6397.5274800000007</v>
      </c>
      <c r="CG53" s="288">
        <f t="shared" si="61"/>
        <v>6555.6056399999998</v>
      </c>
      <c r="CH53" s="288">
        <f t="shared" si="61"/>
        <v>6707.3830800000005</v>
      </c>
      <c r="CI53" s="288">
        <f t="shared" si="61"/>
        <v>6740.2261200000003</v>
      </c>
      <c r="CJ53" s="288">
        <f t="shared" si="61"/>
        <v>6587.2170000000006</v>
      </c>
      <c r="CK53" s="288">
        <f t="shared" si="61"/>
        <v>6498.0586799999992</v>
      </c>
      <c r="CL53" s="288">
        <f t="shared" si="61"/>
        <v>5910.7833999999993</v>
      </c>
      <c r="CM53" s="288">
        <f t="shared" si="61"/>
        <v>5986.8932399999994</v>
      </c>
      <c r="CN53" s="288">
        <f t="shared" si="61"/>
        <v>6369.7813200000001</v>
      </c>
      <c r="CO53" s="288">
        <f t="shared" si="61"/>
        <v>6844.8062800000007</v>
      </c>
      <c r="CP53" s="288">
        <f t="shared" si="61"/>
        <v>6812.7852400000002</v>
      </c>
      <c r="CQ53" s="288">
        <f t="shared" si="61"/>
        <v>6852.4855600000001</v>
      </c>
      <c r="CR53" s="288">
        <f t="shared" si="61"/>
        <v>7270.1068400000004</v>
      </c>
      <c r="CS53" s="289">
        <f t="shared" si="61"/>
        <v>7217.9454800000003</v>
      </c>
      <c r="CT53" s="90">
        <f>SUM(B53:CS53)</f>
        <v>759068.83693349466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2">B25-B53</f>
        <v>2465.8570000000009</v>
      </c>
      <c r="C55" s="273">
        <f t="shared" si="62"/>
        <v>2320.8570000000009</v>
      </c>
      <c r="D55" s="273">
        <f t="shared" si="62"/>
        <v>2337.9570000000003</v>
      </c>
      <c r="E55" s="273">
        <f t="shared" si="62"/>
        <v>2610.777000000001</v>
      </c>
      <c r="F55" s="273">
        <f t="shared" si="62"/>
        <v>2762.7470000000003</v>
      </c>
      <c r="G55" s="273">
        <f t="shared" si="62"/>
        <v>2819.8969999999999</v>
      </c>
      <c r="H55" s="273">
        <f t="shared" si="62"/>
        <v>2841.3170000000009</v>
      </c>
      <c r="I55" s="273">
        <f t="shared" si="62"/>
        <v>2841.317</v>
      </c>
      <c r="J55" s="273">
        <f t="shared" si="62"/>
        <v>2961.3469999999998</v>
      </c>
      <c r="K55" s="273">
        <f t="shared" si="62"/>
        <v>2961.527000000001</v>
      </c>
      <c r="L55" s="273">
        <f t="shared" si="62"/>
        <v>2961.5270000000019</v>
      </c>
      <c r="M55" s="273">
        <f t="shared" si="62"/>
        <v>2961.6669999999995</v>
      </c>
      <c r="N55" s="273">
        <f t="shared" si="62"/>
        <v>2961.6670000000013</v>
      </c>
      <c r="O55" s="273">
        <f t="shared" si="62"/>
        <v>2961.6669999999995</v>
      </c>
      <c r="P55" s="273">
        <f t="shared" si="62"/>
        <v>2961.7969999999987</v>
      </c>
      <c r="Q55" s="273">
        <f t="shared" si="62"/>
        <v>2961.7969999999996</v>
      </c>
      <c r="R55" s="273">
        <f t="shared" si="62"/>
        <v>3065.6870000000008</v>
      </c>
      <c r="S55" s="273">
        <f t="shared" si="62"/>
        <v>3065.6870000000008</v>
      </c>
      <c r="T55" s="273">
        <f t="shared" si="62"/>
        <v>2803.0370000000003</v>
      </c>
      <c r="U55" s="273">
        <f t="shared" si="62"/>
        <v>2697.4369999999999</v>
      </c>
      <c r="V55" s="273">
        <f t="shared" si="62"/>
        <v>2591.9669999999996</v>
      </c>
      <c r="W55" s="273">
        <f t="shared" si="62"/>
        <v>2489.9170000000004</v>
      </c>
      <c r="X55" s="273">
        <f t="shared" si="62"/>
        <v>2434.5070000000005</v>
      </c>
      <c r="Y55" s="273">
        <f t="shared" si="62"/>
        <v>2438.2170000000006</v>
      </c>
      <c r="Z55" s="273">
        <f t="shared" si="62"/>
        <v>1531.0469999999987</v>
      </c>
      <c r="AA55" s="273">
        <f t="shared" si="62"/>
        <v>1081.476999999999</v>
      </c>
      <c r="AB55" s="273">
        <f t="shared" si="62"/>
        <v>806.20700000000033</v>
      </c>
      <c r="AC55" s="273">
        <f t="shared" si="62"/>
        <v>698.03699999999935</v>
      </c>
      <c r="AD55" s="273">
        <f t="shared" si="62"/>
        <v>583.38700000000154</v>
      </c>
      <c r="AE55" s="273">
        <f t="shared" si="62"/>
        <v>485.73700000000099</v>
      </c>
      <c r="AF55" s="273">
        <f t="shared" si="62"/>
        <v>293.08699999999953</v>
      </c>
      <c r="AG55" s="273">
        <f t="shared" si="62"/>
        <v>263.08700000000135</v>
      </c>
      <c r="AH55" s="273">
        <f t="shared" ref="AH55:BM55" si="63">AH25-AH53</f>
        <v>280.41700000000128</v>
      </c>
      <c r="AI55" s="273">
        <f t="shared" si="63"/>
        <v>314.22700000000259</v>
      </c>
      <c r="AJ55" s="273">
        <f t="shared" si="63"/>
        <v>325.74700000000121</v>
      </c>
      <c r="AK55" s="273">
        <f t="shared" si="63"/>
        <v>326.74700000000121</v>
      </c>
      <c r="AL55" s="273">
        <f t="shared" si="63"/>
        <v>314.4270000000015</v>
      </c>
      <c r="AM55" s="273">
        <f t="shared" si="63"/>
        <v>563.4270000000015</v>
      </c>
      <c r="AN55" s="273">
        <f t="shared" si="63"/>
        <v>859.43700000000172</v>
      </c>
      <c r="AO55" s="273">
        <f t="shared" si="63"/>
        <v>1251.777</v>
      </c>
      <c r="AP55" s="273">
        <f t="shared" si="63"/>
        <v>1529.5770000000011</v>
      </c>
      <c r="AQ55" s="273">
        <f t="shared" si="63"/>
        <v>1728.5869999999995</v>
      </c>
      <c r="AR55" s="273">
        <f t="shared" si="63"/>
        <v>1860.5370000000021</v>
      </c>
      <c r="AS55" s="273">
        <f t="shared" si="63"/>
        <v>1976.5370000000021</v>
      </c>
      <c r="AT55" s="273">
        <f t="shared" si="63"/>
        <v>1115.0669999999991</v>
      </c>
      <c r="AU55" s="273">
        <f t="shared" si="63"/>
        <v>1375.5169999999998</v>
      </c>
      <c r="AV55" s="273">
        <f t="shared" si="63"/>
        <v>1682.8870000000024</v>
      </c>
      <c r="AW55" s="273">
        <f t="shared" si="63"/>
        <v>1623.6970000000001</v>
      </c>
      <c r="AX55" s="273">
        <f t="shared" si="63"/>
        <v>2619.487000000001</v>
      </c>
      <c r="AY55" s="273">
        <f t="shared" si="63"/>
        <v>2198.4069999999992</v>
      </c>
      <c r="AZ55" s="273">
        <f t="shared" si="63"/>
        <v>2128.3369999999995</v>
      </c>
      <c r="BA55" s="273">
        <f t="shared" si="63"/>
        <v>1974.1270000000004</v>
      </c>
      <c r="BB55" s="273">
        <f t="shared" si="63"/>
        <v>1983.1269999999986</v>
      </c>
      <c r="BC55" s="273">
        <f t="shared" si="63"/>
        <v>2176.1269999999986</v>
      </c>
      <c r="BD55" s="273">
        <f t="shared" si="63"/>
        <v>2293.1269999999986</v>
      </c>
      <c r="BE55" s="273">
        <f t="shared" si="63"/>
        <v>2364.1270000000004</v>
      </c>
      <c r="BF55" s="273">
        <f t="shared" si="63"/>
        <v>2124.3470000000016</v>
      </c>
      <c r="BG55" s="273">
        <f t="shared" si="63"/>
        <v>2148.357</v>
      </c>
      <c r="BH55" s="273">
        <f t="shared" si="63"/>
        <v>1742.9670000000006</v>
      </c>
      <c r="BI55" s="273">
        <f t="shared" si="63"/>
        <v>1625.1170000000002</v>
      </c>
      <c r="BJ55" s="273">
        <f t="shared" si="63"/>
        <v>1107.8369999999995</v>
      </c>
      <c r="BK55" s="273">
        <f t="shared" si="63"/>
        <v>1077.8370000000014</v>
      </c>
      <c r="BL55" s="273">
        <f t="shared" si="63"/>
        <v>1008.896999999999</v>
      </c>
      <c r="BM55" s="273">
        <f t="shared" si="63"/>
        <v>1177.5870000000014</v>
      </c>
      <c r="BN55" s="273">
        <f t="shared" ref="BN55:CS55" si="64">BN25-BN53</f>
        <v>909.33699999999953</v>
      </c>
      <c r="BO55" s="273">
        <f t="shared" si="64"/>
        <v>722.1770000000015</v>
      </c>
      <c r="BP55" s="273">
        <f t="shared" si="64"/>
        <v>514.86700000000019</v>
      </c>
      <c r="BQ55" s="273">
        <f t="shared" si="64"/>
        <v>421.12700000000041</v>
      </c>
      <c r="BR55" s="273">
        <f t="shared" si="64"/>
        <v>330.60699999999997</v>
      </c>
      <c r="BS55" s="273">
        <f t="shared" si="64"/>
        <v>366.38700000000063</v>
      </c>
      <c r="BT55" s="273">
        <f t="shared" si="64"/>
        <v>921.1869999999999</v>
      </c>
      <c r="BU55" s="273">
        <f t="shared" si="64"/>
        <v>1438.5470000000005</v>
      </c>
      <c r="BV55" s="273">
        <f t="shared" si="64"/>
        <v>1788.3270000000011</v>
      </c>
      <c r="BW55" s="273">
        <f t="shared" si="64"/>
        <v>1933.0569999999989</v>
      </c>
      <c r="BX55" s="273">
        <f t="shared" si="64"/>
        <v>1848.0569999999998</v>
      </c>
      <c r="BY55" s="273">
        <f t="shared" si="64"/>
        <v>1855.0569999999989</v>
      </c>
      <c r="BZ55" s="273">
        <f t="shared" si="64"/>
        <v>1908.6070000000009</v>
      </c>
      <c r="CA55" s="273">
        <f t="shared" si="64"/>
        <v>2009.6170000000011</v>
      </c>
      <c r="CB55" s="273">
        <f t="shared" si="64"/>
        <v>2109.6169999999993</v>
      </c>
      <c r="CC55" s="273">
        <f t="shared" si="64"/>
        <v>2210.6070000000009</v>
      </c>
      <c r="CD55" s="273">
        <f t="shared" si="64"/>
        <v>2373.2170000000006</v>
      </c>
      <c r="CE55" s="273">
        <f t="shared" si="64"/>
        <v>2198.6170000000011</v>
      </c>
      <c r="CF55" s="273">
        <f t="shared" si="64"/>
        <v>2088.8169999999991</v>
      </c>
      <c r="CG55" s="273">
        <f t="shared" si="64"/>
        <v>1937.6669999999995</v>
      </c>
      <c r="CH55" s="273">
        <f t="shared" si="64"/>
        <v>1787.197000000001</v>
      </c>
      <c r="CI55" s="273">
        <f t="shared" si="64"/>
        <v>1755.4970000000021</v>
      </c>
      <c r="CJ55" s="273">
        <f t="shared" si="64"/>
        <v>1907.0869999999995</v>
      </c>
      <c r="CK55" s="273">
        <f t="shared" si="64"/>
        <v>1996.3570000000009</v>
      </c>
      <c r="CL55" s="273">
        <f t="shared" si="64"/>
        <v>2587.0870000000004</v>
      </c>
      <c r="CM55" s="273">
        <f t="shared" si="64"/>
        <v>2513.2970000000005</v>
      </c>
      <c r="CN55" s="273">
        <f t="shared" si="64"/>
        <v>2130.1970000000001</v>
      </c>
      <c r="CO55" s="273">
        <f t="shared" si="64"/>
        <v>1659.4969999999994</v>
      </c>
      <c r="CP55" s="273">
        <f t="shared" si="64"/>
        <v>1688.8270000000002</v>
      </c>
      <c r="CQ55" s="273">
        <f t="shared" si="64"/>
        <v>1649.0970000000007</v>
      </c>
      <c r="CR55" s="273">
        <f t="shared" si="64"/>
        <v>1231.0470000000005</v>
      </c>
      <c r="CS55" s="274">
        <f t="shared" si="64"/>
        <v>1283.987000000001</v>
      </c>
      <c r="CT55" s="94">
        <f>SUM(B55:CS55)</f>
        <v>170975.34199999998</v>
      </c>
      <c r="CU55" s="226"/>
      <c r="CV55" s="227"/>
    </row>
    <row r="56" spans="1:102" ht="15.75" thickBot="1">
      <c r="A56" s="272" t="s">
        <v>47</v>
      </c>
      <c r="B56" s="245">
        <v>2137</v>
      </c>
      <c r="C56" s="245">
        <v>2141.29</v>
      </c>
      <c r="D56" s="245">
        <v>2007</v>
      </c>
      <c r="E56" s="245">
        <v>2245</v>
      </c>
      <c r="F56" s="245">
        <v>2395</v>
      </c>
      <c r="G56" s="245">
        <v>2395</v>
      </c>
      <c r="H56" s="245">
        <v>2645</v>
      </c>
      <c r="I56" s="245">
        <v>2545</v>
      </c>
      <c r="J56" s="245">
        <v>2745</v>
      </c>
      <c r="K56" s="245">
        <v>2695</v>
      </c>
      <c r="L56" s="245">
        <v>2695</v>
      </c>
      <c r="M56" s="245">
        <v>2695</v>
      </c>
      <c r="N56" s="245">
        <v>2695</v>
      </c>
      <c r="O56" s="245">
        <v>2695</v>
      </c>
      <c r="P56" s="245">
        <v>2595</v>
      </c>
      <c r="Q56" s="245">
        <v>2595</v>
      </c>
      <c r="R56" s="245">
        <v>2695</v>
      </c>
      <c r="S56" s="245">
        <v>2745</v>
      </c>
      <c r="T56" s="245">
        <v>2545</v>
      </c>
      <c r="U56" s="245">
        <v>2495</v>
      </c>
      <c r="V56" s="245">
        <v>2545</v>
      </c>
      <c r="W56" s="245">
        <v>2599</v>
      </c>
      <c r="X56" s="245">
        <v>2657</v>
      </c>
      <c r="Y56" s="245">
        <v>2957</v>
      </c>
      <c r="Z56" s="245">
        <v>2445</v>
      </c>
      <c r="AA56" s="245">
        <v>2517.41</v>
      </c>
      <c r="AB56" s="245">
        <v>2895</v>
      </c>
      <c r="AC56" s="245">
        <v>3495</v>
      </c>
      <c r="AD56" s="245">
        <v>3821.37</v>
      </c>
      <c r="AE56" s="245">
        <v>4085.6099999999997</v>
      </c>
      <c r="AF56" s="245">
        <v>3786.4700000000003</v>
      </c>
      <c r="AG56" s="245">
        <v>3706.6400000000003</v>
      </c>
      <c r="AH56" s="245">
        <v>3373.1400000000003</v>
      </c>
      <c r="AI56" s="245">
        <v>2887.5699999999997</v>
      </c>
      <c r="AJ56" s="245">
        <v>2280.4899999999998</v>
      </c>
      <c r="AK56" s="245">
        <v>1915.55</v>
      </c>
      <c r="AL56" s="245">
        <v>1315.3</v>
      </c>
      <c r="AM56" s="245">
        <v>1195</v>
      </c>
      <c r="AN56" s="245">
        <v>1145</v>
      </c>
      <c r="AO56" s="245">
        <v>1145</v>
      </c>
      <c r="AP56" s="245">
        <v>945</v>
      </c>
      <c r="AQ56" s="245">
        <v>945</v>
      </c>
      <c r="AR56" s="245">
        <v>945</v>
      </c>
      <c r="AS56" s="245">
        <v>1045</v>
      </c>
      <c r="AT56" s="245">
        <v>945</v>
      </c>
      <c r="AU56" s="245">
        <v>1045</v>
      </c>
      <c r="AV56" s="245">
        <v>1145</v>
      </c>
      <c r="AW56" s="245">
        <v>1045</v>
      </c>
      <c r="AX56" s="245">
        <v>945</v>
      </c>
      <c r="AY56" s="245">
        <v>945</v>
      </c>
      <c r="AZ56" s="245">
        <v>945</v>
      </c>
      <c r="BA56" s="245">
        <v>945</v>
      </c>
      <c r="BB56" s="245">
        <v>945</v>
      </c>
      <c r="BC56" s="245">
        <v>945</v>
      </c>
      <c r="BD56" s="245">
        <v>1145</v>
      </c>
      <c r="BE56" s="245">
        <v>1145</v>
      </c>
      <c r="BF56" s="245">
        <v>1245</v>
      </c>
      <c r="BG56" s="245">
        <v>1015.37</v>
      </c>
      <c r="BH56" s="245">
        <v>1045</v>
      </c>
      <c r="BI56" s="245">
        <v>1245</v>
      </c>
      <c r="BJ56" s="245">
        <v>1045</v>
      </c>
      <c r="BK56" s="245">
        <v>1145</v>
      </c>
      <c r="BL56" s="245">
        <v>1445</v>
      </c>
      <c r="BM56" s="245">
        <v>1795</v>
      </c>
      <c r="BN56" s="245">
        <v>1695</v>
      </c>
      <c r="BO56" s="245">
        <v>1845</v>
      </c>
      <c r="BP56" s="245">
        <v>1945</v>
      </c>
      <c r="BQ56" s="245">
        <v>2195</v>
      </c>
      <c r="BR56" s="245">
        <v>3110.81</v>
      </c>
      <c r="BS56" s="245">
        <v>2360.09</v>
      </c>
      <c r="BT56" s="245">
        <v>1745</v>
      </c>
      <c r="BU56" s="245">
        <v>1445</v>
      </c>
      <c r="BV56" s="245">
        <v>1345</v>
      </c>
      <c r="BW56" s="245">
        <v>1218.24</v>
      </c>
      <c r="BX56" s="245">
        <v>1180.83</v>
      </c>
      <c r="BY56" s="245">
        <v>1156.51</v>
      </c>
      <c r="BZ56" s="245">
        <v>1258.54</v>
      </c>
      <c r="CA56" s="245">
        <v>1276.24</v>
      </c>
      <c r="CB56" s="245">
        <v>1311.75</v>
      </c>
      <c r="CC56" s="245">
        <v>1395</v>
      </c>
      <c r="CD56" s="245">
        <v>1595</v>
      </c>
      <c r="CE56" s="245">
        <v>1345</v>
      </c>
      <c r="CF56" s="245">
        <v>1345</v>
      </c>
      <c r="CG56" s="245">
        <v>1345</v>
      </c>
      <c r="CH56" s="245">
        <v>1145</v>
      </c>
      <c r="CI56" s="245">
        <v>1219.26</v>
      </c>
      <c r="CJ56" s="245">
        <v>1395</v>
      </c>
      <c r="CK56" s="245">
        <v>1295</v>
      </c>
      <c r="CL56" s="245">
        <v>945</v>
      </c>
      <c r="CM56" s="245">
        <v>945</v>
      </c>
      <c r="CN56" s="245">
        <v>945</v>
      </c>
      <c r="CO56" s="245">
        <v>945</v>
      </c>
      <c r="CP56" s="245">
        <v>1245</v>
      </c>
      <c r="CQ56" s="245">
        <v>1445</v>
      </c>
      <c r="CR56" s="245">
        <v>1395</v>
      </c>
      <c r="CS56" s="245">
        <v>1733.23</v>
      </c>
      <c r="CT56" s="205">
        <f>SUM(B56:CS56)</f>
        <v>175933.71000000002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328.85700000000088</v>
      </c>
      <c r="C57" s="275">
        <f t="shared" ref="C57:BN57" si="65">IF(C56&gt;C55,0,C55-C56)</f>
        <v>179.56700000000092</v>
      </c>
      <c r="D57" s="275">
        <f t="shared" si="65"/>
        <v>330.95700000000033</v>
      </c>
      <c r="E57" s="275">
        <f t="shared" si="65"/>
        <v>365.77700000000095</v>
      </c>
      <c r="F57" s="275">
        <f t="shared" si="65"/>
        <v>367.7470000000003</v>
      </c>
      <c r="G57" s="275">
        <f t="shared" si="65"/>
        <v>424.89699999999993</v>
      </c>
      <c r="H57" s="275">
        <f t="shared" si="65"/>
        <v>196.31700000000092</v>
      </c>
      <c r="I57" s="275">
        <f t="shared" si="65"/>
        <v>296.31700000000001</v>
      </c>
      <c r="J57" s="275">
        <f t="shared" si="65"/>
        <v>216.34699999999975</v>
      </c>
      <c r="K57" s="275">
        <f t="shared" si="65"/>
        <v>266.52700000000095</v>
      </c>
      <c r="L57" s="275">
        <f t="shared" si="65"/>
        <v>266.52700000000186</v>
      </c>
      <c r="M57" s="275">
        <f t="shared" si="65"/>
        <v>266.66699999999946</v>
      </c>
      <c r="N57" s="275">
        <f t="shared" si="65"/>
        <v>266.66700000000128</v>
      </c>
      <c r="O57" s="275">
        <f t="shared" si="65"/>
        <v>266.66699999999946</v>
      </c>
      <c r="P57" s="275">
        <f t="shared" si="65"/>
        <v>366.79699999999866</v>
      </c>
      <c r="Q57" s="275">
        <f t="shared" si="65"/>
        <v>366.79699999999957</v>
      </c>
      <c r="R57" s="275">
        <f t="shared" si="65"/>
        <v>370.68700000000081</v>
      </c>
      <c r="S57" s="275">
        <f t="shared" si="65"/>
        <v>320.68700000000081</v>
      </c>
      <c r="T57" s="275">
        <f t="shared" si="65"/>
        <v>258.03700000000026</v>
      </c>
      <c r="U57" s="275">
        <f t="shared" si="65"/>
        <v>202.4369999999999</v>
      </c>
      <c r="V57" s="275">
        <f t="shared" si="65"/>
        <v>46.966999999999643</v>
      </c>
      <c r="W57" s="275">
        <f t="shared" si="65"/>
        <v>0</v>
      </c>
      <c r="X57" s="275">
        <f t="shared" si="65"/>
        <v>0</v>
      </c>
      <c r="Y57" s="275">
        <f t="shared" si="65"/>
        <v>0</v>
      </c>
      <c r="Z57" s="275">
        <f t="shared" si="65"/>
        <v>0</v>
      </c>
      <c r="AA57" s="275">
        <f t="shared" si="65"/>
        <v>0</v>
      </c>
      <c r="AB57" s="275">
        <f t="shared" si="65"/>
        <v>0</v>
      </c>
      <c r="AC57" s="275">
        <f t="shared" si="65"/>
        <v>0</v>
      </c>
      <c r="AD57" s="275">
        <f t="shared" si="65"/>
        <v>0</v>
      </c>
      <c r="AE57" s="275">
        <f t="shared" si="65"/>
        <v>0</v>
      </c>
      <c r="AF57" s="275">
        <f t="shared" si="65"/>
        <v>0</v>
      </c>
      <c r="AG57" s="275">
        <f t="shared" si="65"/>
        <v>0</v>
      </c>
      <c r="AH57" s="275">
        <f t="shared" si="65"/>
        <v>0</v>
      </c>
      <c r="AI57" s="275">
        <f t="shared" si="65"/>
        <v>0</v>
      </c>
      <c r="AJ57" s="275">
        <f t="shared" si="65"/>
        <v>0</v>
      </c>
      <c r="AK57" s="275">
        <f t="shared" si="65"/>
        <v>0</v>
      </c>
      <c r="AL57" s="275">
        <f t="shared" si="65"/>
        <v>0</v>
      </c>
      <c r="AM57" s="275">
        <f t="shared" si="65"/>
        <v>0</v>
      </c>
      <c r="AN57" s="275">
        <f t="shared" si="65"/>
        <v>0</v>
      </c>
      <c r="AO57" s="275">
        <f t="shared" si="65"/>
        <v>106.77700000000004</v>
      </c>
      <c r="AP57" s="275">
        <f t="shared" si="65"/>
        <v>584.57700000000114</v>
      </c>
      <c r="AQ57" s="275">
        <f t="shared" si="65"/>
        <v>783.58699999999953</v>
      </c>
      <c r="AR57" s="275">
        <f t="shared" si="65"/>
        <v>915.53700000000208</v>
      </c>
      <c r="AS57" s="275">
        <f t="shared" si="65"/>
        <v>931.53700000000208</v>
      </c>
      <c r="AT57" s="275">
        <f t="shared" si="65"/>
        <v>170.0669999999991</v>
      </c>
      <c r="AU57" s="275">
        <f t="shared" si="65"/>
        <v>330.51699999999983</v>
      </c>
      <c r="AV57" s="275">
        <f t="shared" si="65"/>
        <v>537.88700000000244</v>
      </c>
      <c r="AW57" s="275">
        <f t="shared" si="65"/>
        <v>578.69700000000012</v>
      </c>
      <c r="AX57" s="275">
        <f t="shared" si="65"/>
        <v>1674.487000000001</v>
      </c>
      <c r="AY57" s="275">
        <f t="shared" si="65"/>
        <v>1253.4069999999992</v>
      </c>
      <c r="AZ57" s="275">
        <f t="shared" si="65"/>
        <v>1183.3369999999995</v>
      </c>
      <c r="BA57" s="275">
        <f t="shared" si="65"/>
        <v>1029.1270000000004</v>
      </c>
      <c r="BB57" s="275">
        <f t="shared" si="65"/>
        <v>1038.1269999999986</v>
      </c>
      <c r="BC57" s="275">
        <f t="shared" si="65"/>
        <v>1231.1269999999986</v>
      </c>
      <c r="BD57" s="275">
        <f t="shared" si="65"/>
        <v>1148.1269999999986</v>
      </c>
      <c r="BE57" s="275">
        <f t="shared" si="65"/>
        <v>1219.1270000000004</v>
      </c>
      <c r="BF57" s="275">
        <f t="shared" si="65"/>
        <v>879.34700000000157</v>
      </c>
      <c r="BG57" s="275">
        <f t="shared" si="65"/>
        <v>1132.9870000000001</v>
      </c>
      <c r="BH57" s="275">
        <f t="shared" si="65"/>
        <v>697.96700000000055</v>
      </c>
      <c r="BI57" s="275">
        <f t="shared" si="65"/>
        <v>380.11700000000019</v>
      </c>
      <c r="BJ57" s="275">
        <f t="shared" si="65"/>
        <v>62.836999999999534</v>
      </c>
      <c r="BK57" s="275">
        <f t="shared" si="65"/>
        <v>0</v>
      </c>
      <c r="BL57" s="275">
        <f t="shared" si="65"/>
        <v>0</v>
      </c>
      <c r="BM57" s="275">
        <f t="shared" si="65"/>
        <v>0</v>
      </c>
      <c r="BN57" s="275">
        <f t="shared" si="65"/>
        <v>0</v>
      </c>
      <c r="BO57" s="275">
        <f t="shared" ref="BO57:CS57" si="66">IF(BO56&gt;BO55,0,BO55-BO56)</f>
        <v>0</v>
      </c>
      <c r="BP57" s="275">
        <f t="shared" si="66"/>
        <v>0</v>
      </c>
      <c r="BQ57" s="275">
        <f t="shared" si="66"/>
        <v>0</v>
      </c>
      <c r="BR57" s="275">
        <f t="shared" si="66"/>
        <v>0</v>
      </c>
      <c r="BS57" s="275">
        <f t="shared" si="66"/>
        <v>0</v>
      </c>
      <c r="BT57" s="275">
        <f t="shared" si="66"/>
        <v>0</v>
      </c>
      <c r="BU57" s="275">
        <f t="shared" si="66"/>
        <v>0</v>
      </c>
      <c r="BV57" s="275">
        <f t="shared" si="66"/>
        <v>443.32700000000114</v>
      </c>
      <c r="BW57" s="275">
        <f t="shared" si="66"/>
        <v>714.81699999999887</v>
      </c>
      <c r="BX57" s="275">
        <f t="shared" si="66"/>
        <v>667.22699999999986</v>
      </c>
      <c r="BY57" s="275">
        <f t="shared" si="66"/>
        <v>698.54699999999889</v>
      </c>
      <c r="BZ57" s="275">
        <f t="shared" si="66"/>
        <v>650.06700000000092</v>
      </c>
      <c r="CA57" s="275">
        <f t="shared" si="66"/>
        <v>733.37700000000109</v>
      </c>
      <c r="CB57" s="275">
        <f t="shared" si="66"/>
        <v>797.86699999999928</v>
      </c>
      <c r="CC57" s="275">
        <f t="shared" si="66"/>
        <v>815.60700000000088</v>
      </c>
      <c r="CD57" s="275">
        <f t="shared" si="66"/>
        <v>778.21700000000055</v>
      </c>
      <c r="CE57" s="275">
        <f t="shared" si="66"/>
        <v>853.6170000000011</v>
      </c>
      <c r="CF57" s="275">
        <f t="shared" si="66"/>
        <v>743.8169999999991</v>
      </c>
      <c r="CG57" s="275">
        <f t="shared" si="66"/>
        <v>592.66699999999946</v>
      </c>
      <c r="CH57" s="275">
        <f t="shared" si="66"/>
        <v>642.19700000000103</v>
      </c>
      <c r="CI57" s="275">
        <f t="shared" si="66"/>
        <v>536.23700000000213</v>
      </c>
      <c r="CJ57" s="275">
        <f t="shared" si="66"/>
        <v>512.08699999999953</v>
      </c>
      <c r="CK57" s="275">
        <f t="shared" si="66"/>
        <v>701.35700000000088</v>
      </c>
      <c r="CL57" s="275">
        <f t="shared" si="66"/>
        <v>1642.0870000000004</v>
      </c>
      <c r="CM57" s="275">
        <f t="shared" si="66"/>
        <v>1568.2970000000005</v>
      </c>
      <c r="CN57" s="275">
        <f t="shared" si="66"/>
        <v>1185.1970000000001</v>
      </c>
      <c r="CO57" s="275">
        <f t="shared" si="66"/>
        <v>714.49699999999939</v>
      </c>
      <c r="CP57" s="275">
        <f t="shared" si="66"/>
        <v>443.82700000000023</v>
      </c>
      <c r="CQ57" s="275">
        <f t="shared" si="66"/>
        <v>204.09700000000066</v>
      </c>
      <c r="CR57" s="275">
        <f t="shared" si="66"/>
        <v>0</v>
      </c>
      <c r="CS57" s="276">
        <f t="shared" si="66"/>
        <v>0</v>
      </c>
      <c r="CT57" s="94">
        <f>SUM(B57:CS57)</f>
        <v>40480.585000000021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3212.8330000000001</v>
      </c>
      <c r="C61" s="148">
        <f>SUM(C62:C68)</f>
        <v>3212.8330000000001</v>
      </c>
      <c r="D61" s="148">
        <f t="shared" ref="D61:BO61" si="67">SUM(D62:D68)</f>
        <v>3212.8330000000001</v>
      </c>
      <c r="E61" s="148">
        <f t="shared" si="67"/>
        <v>3212.8330000000001</v>
      </c>
      <c r="F61" s="148">
        <f t="shared" si="67"/>
        <v>3212.8330000000001</v>
      </c>
      <c r="G61" s="148">
        <f t="shared" si="67"/>
        <v>3212.8330000000001</v>
      </c>
      <c r="H61" s="148">
        <f t="shared" si="67"/>
        <v>3212.8330000000001</v>
      </c>
      <c r="I61" s="148">
        <f t="shared" si="67"/>
        <v>3212.8330000000001</v>
      </c>
      <c r="J61" s="148">
        <f t="shared" si="67"/>
        <v>3212.8330000000001</v>
      </c>
      <c r="K61" s="148">
        <f t="shared" si="67"/>
        <v>3212.8330000000001</v>
      </c>
      <c r="L61" s="148">
        <f t="shared" si="67"/>
        <v>3212.8330000000001</v>
      </c>
      <c r="M61" s="148">
        <f t="shared" si="67"/>
        <v>3212.8330000000001</v>
      </c>
      <c r="N61" s="148">
        <f t="shared" si="67"/>
        <v>3212.8330000000001</v>
      </c>
      <c r="O61" s="148">
        <f t="shared" si="67"/>
        <v>3212.8330000000001</v>
      </c>
      <c r="P61" s="148">
        <f t="shared" si="67"/>
        <v>3212.8330000000001</v>
      </c>
      <c r="Q61" s="148">
        <f t="shared" si="67"/>
        <v>3212.8330000000001</v>
      </c>
      <c r="R61" s="148">
        <f t="shared" si="67"/>
        <v>3212.8330000000001</v>
      </c>
      <c r="S61" s="148">
        <f t="shared" si="67"/>
        <v>3212.8330000000001</v>
      </c>
      <c r="T61" s="148">
        <f t="shared" si="67"/>
        <v>3212.8330000000001</v>
      </c>
      <c r="U61" s="148">
        <f t="shared" si="67"/>
        <v>3212.8330000000001</v>
      </c>
      <c r="V61" s="148">
        <f t="shared" si="67"/>
        <v>3212.8330000000001</v>
      </c>
      <c r="W61" s="148">
        <f t="shared" si="67"/>
        <v>3212.8330000000001</v>
      </c>
      <c r="X61" s="148">
        <f t="shared" si="67"/>
        <v>3212.8330000000001</v>
      </c>
      <c r="Y61" s="148">
        <f t="shared" si="67"/>
        <v>3212.8330000000001</v>
      </c>
      <c r="Z61" s="148">
        <f t="shared" si="67"/>
        <v>3212.8330000000001</v>
      </c>
      <c r="AA61" s="148">
        <f t="shared" si="67"/>
        <v>3208.8330000000001</v>
      </c>
      <c r="AB61" s="148">
        <f t="shared" si="67"/>
        <v>3210.8330000000001</v>
      </c>
      <c r="AC61" s="148">
        <f t="shared" si="67"/>
        <v>3210.8330000000001</v>
      </c>
      <c r="AD61" s="148">
        <f t="shared" si="67"/>
        <v>3210.8330000000001</v>
      </c>
      <c r="AE61" s="148">
        <f t="shared" si="67"/>
        <v>3216.8330000000001</v>
      </c>
      <c r="AF61" s="148">
        <f t="shared" si="67"/>
        <v>3215.8330000000001</v>
      </c>
      <c r="AG61" s="148">
        <f t="shared" si="67"/>
        <v>3215.8330000000001</v>
      </c>
      <c r="AH61" s="148">
        <f t="shared" si="67"/>
        <v>3221.8330000000001</v>
      </c>
      <c r="AI61" s="148">
        <f t="shared" si="67"/>
        <v>3226.8330000000001</v>
      </c>
      <c r="AJ61" s="148">
        <f t="shared" si="67"/>
        <v>3221.8330000000001</v>
      </c>
      <c r="AK61" s="148">
        <f t="shared" si="67"/>
        <v>3220.8330000000001</v>
      </c>
      <c r="AL61" s="148">
        <f t="shared" si="67"/>
        <v>3222.8330000000001</v>
      </c>
      <c r="AM61" s="148">
        <f t="shared" si="67"/>
        <v>3223.8330000000001</v>
      </c>
      <c r="AN61" s="148">
        <f t="shared" si="67"/>
        <v>3227.8330000000001</v>
      </c>
      <c r="AO61" s="148">
        <f t="shared" si="67"/>
        <v>3236.8330000000001</v>
      </c>
      <c r="AP61" s="148">
        <f t="shared" si="67"/>
        <v>3242.8330000000001</v>
      </c>
      <c r="AQ61" s="148">
        <f t="shared" si="67"/>
        <v>3243.8330000000001</v>
      </c>
      <c r="AR61" s="148">
        <f t="shared" si="67"/>
        <v>3248.8330000000001</v>
      </c>
      <c r="AS61" s="148">
        <f t="shared" si="67"/>
        <v>3247.8330000000001</v>
      </c>
      <c r="AT61" s="148">
        <f t="shared" si="67"/>
        <v>3246.8330000000001</v>
      </c>
      <c r="AU61" s="148">
        <f t="shared" si="67"/>
        <v>3245.8330000000001</v>
      </c>
      <c r="AV61" s="148">
        <f t="shared" si="67"/>
        <v>3246.8330000000001</v>
      </c>
      <c r="AW61" s="148">
        <f t="shared" si="67"/>
        <v>3251.8330000000001</v>
      </c>
      <c r="AX61" s="148">
        <f t="shared" si="67"/>
        <v>3255.8330000000001</v>
      </c>
      <c r="AY61" s="148">
        <f t="shared" si="67"/>
        <v>3251.8330000000001</v>
      </c>
      <c r="AZ61" s="148">
        <f t="shared" si="67"/>
        <v>3251.8330000000001</v>
      </c>
      <c r="BA61" s="148">
        <f t="shared" si="67"/>
        <v>3255.8330000000001</v>
      </c>
      <c r="BB61" s="148">
        <f t="shared" si="67"/>
        <v>3260.8330000000001</v>
      </c>
      <c r="BC61" s="148">
        <f t="shared" si="67"/>
        <v>3260.8330000000001</v>
      </c>
      <c r="BD61" s="148">
        <f t="shared" si="67"/>
        <v>3260.8330000000001</v>
      </c>
      <c r="BE61" s="148">
        <f t="shared" si="67"/>
        <v>3260.8330000000001</v>
      </c>
      <c r="BF61" s="148">
        <f t="shared" si="67"/>
        <v>3260.8330000000001</v>
      </c>
      <c r="BG61" s="148">
        <f t="shared" si="67"/>
        <v>3232.8330000000001</v>
      </c>
      <c r="BH61" s="148">
        <f t="shared" si="67"/>
        <v>3232.8330000000001</v>
      </c>
      <c r="BI61" s="148">
        <f t="shared" si="67"/>
        <v>3232.8330000000001</v>
      </c>
      <c r="BJ61" s="148">
        <f t="shared" si="67"/>
        <v>3232.8330000000001</v>
      </c>
      <c r="BK61" s="148">
        <f t="shared" si="67"/>
        <v>3232.8330000000001</v>
      </c>
      <c r="BL61" s="148">
        <f t="shared" si="67"/>
        <v>3232.8330000000001</v>
      </c>
      <c r="BM61" s="148">
        <f t="shared" si="67"/>
        <v>3232.8330000000001</v>
      </c>
      <c r="BN61" s="148">
        <f t="shared" si="67"/>
        <v>3211.3330000000001</v>
      </c>
      <c r="BO61" s="148">
        <f t="shared" si="67"/>
        <v>3204.3330000000001</v>
      </c>
      <c r="BP61" s="148">
        <f t="shared" ref="BP61:CS61" si="68">SUM(BP62:BP68)</f>
        <v>3209.3330000000001</v>
      </c>
      <c r="BQ61" s="148">
        <f t="shared" si="68"/>
        <v>3219.3330000000001</v>
      </c>
      <c r="BR61" s="148">
        <f t="shared" si="68"/>
        <v>3219.3330000000001</v>
      </c>
      <c r="BS61" s="148">
        <f t="shared" si="68"/>
        <v>3216.3330000000001</v>
      </c>
      <c r="BT61" s="148">
        <f t="shared" si="68"/>
        <v>3216.3330000000001</v>
      </c>
      <c r="BU61" s="148">
        <f t="shared" si="68"/>
        <v>3065.3330000000001</v>
      </c>
      <c r="BV61" s="148">
        <f t="shared" si="68"/>
        <v>2924.3330000000001</v>
      </c>
      <c r="BW61" s="148">
        <f t="shared" si="68"/>
        <v>2899.3330000000001</v>
      </c>
      <c r="BX61" s="148">
        <f t="shared" si="68"/>
        <v>2884.3330000000001</v>
      </c>
      <c r="BY61" s="148">
        <f t="shared" si="68"/>
        <v>2877.3330000000001</v>
      </c>
      <c r="BZ61" s="148">
        <f t="shared" si="68"/>
        <v>2877.3330000000001</v>
      </c>
      <c r="CA61" s="148">
        <f t="shared" si="68"/>
        <v>2876.3330000000001</v>
      </c>
      <c r="CB61" s="148">
        <f t="shared" si="68"/>
        <v>2876.3330000000001</v>
      </c>
      <c r="CC61" s="148">
        <f t="shared" si="68"/>
        <v>2875.3330000000001</v>
      </c>
      <c r="CD61" s="148">
        <f t="shared" si="68"/>
        <v>2875.3330000000001</v>
      </c>
      <c r="CE61" s="148">
        <f t="shared" si="68"/>
        <v>2874.3330000000001</v>
      </c>
      <c r="CF61" s="148">
        <f t="shared" si="68"/>
        <v>2875.3330000000001</v>
      </c>
      <c r="CG61" s="148">
        <f t="shared" si="68"/>
        <v>2876.3330000000001</v>
      </c>
      <c r="CH61" s="148">
        <f t="shared" si="68"/>
        <v>2884.3330000000001</v>
      </c>
      <c r="CI61" s="148">
        <f t="shared" si="68"/>
        <v>2901.3330000000001</v>
      </c>
      <c r="CJ61" s="148">
        <f t="shared" si="68"/>
        <v>2939.3330000000001</v>
      </c>
      <c r="CK61" s="148">
        <f t="shared" si="68"/>
        <v>2944.3330000000001</v>
      </c>
      <c r="CL61" s="148">
        <f t="shared" si="68"/>
        <v>2964.3330000000001</v>
      </c>
      <c r="CM61" s="148">
        <f t="shared" si="68"/>
        <v>3048.3330000000001</v>
      </c>
      <c r="CN61" s="148">
        <f t="shared" si="68"/>
        <v>3074.3330000000001</v>
      </c>
      <c r="CO61" s="148">
        <f t="shared" si="68"/>
        <v>3134.3330000000001</v>
      </c>
      <c r="CP61" s="148">
        <f t="shared" si="68"/>
        <v>3146.3330000000001</v>
      </c>
      <c r="CQ61" s="148">
        <f t="shared" si="68"/>
        <v>3139.3330000000001</v>
      </c>
      <c r="CR61" s="148">
        <f t="shared" si="68"/>
        <v>3138.3330000000001</v>
      </c>
      <c r="CS61" s="149">
        <f t="shared" si="68"/>
        <v>3133.3330000000001</v>
      </c>
      <c r="CT61" s="204">
        <f>SUM(B61:CS61)</f>
        <v>303138.96800000028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TRANSPOSE('[6]5'!$R$4:$R$99)</f>
        <v>470</v>
      </c>
      <c r="C62" s="245">
        <v>470</v>
      </c>
      <c r="D62" s="245">
        <v>470</v>
      </c>
      <c r="E62" s="245">
        <v>470</v>
      </c>
      <c r="F62" s="245">
        <v>470</v>
      </c>
      <c r="G62" s="245">
        <v>470</v>
      </c>
      <c r="H62" s="245">
        <v>470</v>
      </c>
      <c r="I62" s="245">
        <v>470</v>
      </c>
      <c r="J62" s="245">
        <v>470</v>
      </c>
      <c r="K62" s="245">
        <v>470</v>
      </c>
      <c r="L62" s="245">
        <v>470</v>
      </c>
      <c r="M62" s="245">
        <v>470</v>
      </c>
      <c r="N62" s="245">
        <v>470</v>
      </c>
      <c r="O62" s="245">
        <v>470</v>
      </c>
      <c r="P62" s="245">
        <v>470</v>
      </c>
      <c r="Q62" s="245">
        <v>470</v>
      </c>
      <c r="R62" s="245">
        <v>470</v>
      </c>
      <c r="S62" s="245">
        <v>470</v>
      </c>
      <c r="T62" s="245">
        <v>470</v>
      </c>
      <c r="U62" s="245">
        <v>470</v>
      </c>
      <c r="V62" s="245">
        <v>470</v>
      </c>
      <c r="W62" s="245">
        <v>470</v>
      </c>
      <c r="X62" s="245">
        <v>470</v>
      </c>
      <c r="Y62" s="245">
        <v>470</v>
      </c>
      <c r="Z62" s="245">
        <v>470</v>
      </c>
      <c r="AA62" s="245">
        <v>470</v>
      </c>
      <c r="AB62" s="245">
        <v>470</v>
      </c>
      <c r="AC62" s="245">
        <v>470</v>
      </c>
      <c r="AD62" s="245">
        <v>470</v>
      </c>
      <c r="AE62" s="245">
        <v>470</v>
      </c>
      <c r="AF62" s="245">
        <v>470</v>
      </c>
      <c r="AG62" s="245">
        <v>470</v>
      </c>
      <c r="AH62" s="245">
        <v>470</v>
      </c>
      <c r="AI62" s="245">
        <v>470</v>
      </c>
      <c r="AJ62" s="245">
        <v>470</v>
      </c>
      <c r="AK62" s="245">
        <v>470</v>
      </c>
      <c r="AL62" s="245">
        <v>470</v>
      </c>
      <c r="AM62" s="245">
        <v>470</v>
      </c>
      <c r="AN62" s="245">
        <v>470</v>
      </c>
      <c r="AO62" s="245">
        <v>470</v>
      </c>
      <c r="AP62" s="245">
        <v>470</v>
      </c>
      <c r="AQ62" s="245">
        <v>470</v>
      </c>
      <c r="AR62" s="245">
        <v>470</v>
      </c>
      <c r="AS62" s="245">
        <v>470</v>
      </c>
      <c r="AT62" s="245">
        <v>470</v>
      </c>
      <c r="AU62" s="245">
        <v>470</v>
      </c>
      <c r="AV62" s="245">
        <v>470</v>
      </c>
      <c r="AW62" s="245">
        <v>470</v>
      </c>
      <c r="AX62" s="245">
        <v>470</v>
      </c>
      <c r="AY62" s="245">
        <v>470</v>
      </c>
      <c r="AZ62" s="245">
        <v>470</v>
      </c>
      <c r="BA62" s="245">
        <v>470</v>
      </c>
      <c r="BB62" s="245">
        <v>470</v>
      </c>
      <c r="BC62" s="245">
        <v>470</v>
      </c>
      <c r="BD62" s="245">
        <v>470</v>
      </c>
      <c r="BE62" s="245">
        <v>470</v>
      </c>
      <c r="BF62" s="245">
        <v>470</v>
      </c>
      <c r="BG62" s="245">
        <v>470</v>
      </c>
      <c r="BH62" s="245">
        <v>470</v>
      </c>
      <c r="BI62" s="245">
        <v>470</v>
      </c>
      <c r="BJ62" s="245">
        <v>470</v>
      </c>
      <c r="BK62" s="245">
        <v>470</v>
      </c>
      <c r="BL62" s="245">
        <v>470</v>
      </c>
      <c r="BM62" s="245">
        <v>470</v>
      </c>
      <c r="BN62" s="245">
        <v>470</v>
      </c>
      <c r="BO62" s="245">
        <v>470</v>
      </c>
      <c r="BP62" s="245">
        <v>470</v>
      </c>
      <c r="BQ62" s="245">
        <v>470</v>
      </c>
      <c r="BR62" s="245">
        <v>470</v>
      </c>
      <c r="BS62" s="245">
        <v>470</v>
      </c>
      <c r="BT62" s="245">
        <v>470</v>
      </c>
      <c r="BU62" s="245">
        <v>470</v>
      </c>
      <c r="BV62" s="245">
        <v>470</v>
      </c>
      <c r="BW62" s="245">
        <v>470</v>
      </c>
      <c r="BX62" s="245">
        <v>470</v>
      </c>
      <c r="BY62" s="245">
        <v>470</v>
      </c>
      <c r="BZ62" s="245">
        <v>470</v>
      </c>
      <c r="CA62" s="245">
        <v>470</v>
      </c>
      <c r="CB62" s="245">
        <v>470</v>
      </c>
      <c r="CC62" s="245">
        <v>470</v>
      </c>
      <c r="CD62" s="245">
        <v>470</v>
      </c>
      <c r="CE62" s="245">
        <v>470</v>
      </c>
      <c r="CF62" s="245">
        <v>470</v>
      </c>
      <c r="CG62" s="245">
        <v>470</v>
      </c>
      <c r="CH62" s="245">
        <v>470</v>
      </c>
      <c r="CI62" s="245">
        <v>470</v>
      </c>
      <c r="CJ62" s="245">
        <v>470</v>
      </c>
      <c r="CK62" s="245">
        <v>470</v>
      </c>
      <c r="CL62" s="245">
        <v>470</v>
      </c>
      <c r="CM62" s="245">
        <v>470</v>
      </c>
      <c r="CN62" s="245">
        <v>470</v>
      </c>
      <c r="CO62" s="245">
        <v>470</v>
      </c>
      <c r="CP62" s="245">
        <v>470</v>
      </c>
      <c r="CQ62" s="245">
        <v>470</v>
      </c>
      <c r="CR62" s="245">
        <v>470</v>
      </c>
      <c r="CS62" s="245">
        <v>470</v>
      </c>
      <c r="CT62" s="327">
        <f>SUM(B62:CS62)</f>
        <v>45120</v>
      </c>
      <c r="CU62" s="326" t="s">
        <v>75</v>
      </c>
      <c r="CV62" s="216"/>
    </row>
    <row r="63" spans="1:102">
      <c r="A63" s="22" t="s">
        <v>33</v>
      </c>
      <c r="B63" s="245" cm="1">
        <f t="array" ref="B63:CS63">TRANSPOSE('[6]5'!$U$4:$U$99)</f>
        <v>516</v>
      </c>
      <c r="C63" s="245">
        <v>516</v>
      </c>
      <c r="D63" s="245">
        <v>516</v>
      </c>
      <c r="E63" s="245">
        <v>516</v>
      </c>
      <c r="F63" s="245">
        <v>516</v>
      </c>
      <c r="G63" s="245">
        <v>516</v>
      </c>
      <c r="H63" s="245">
        <v>516</v>
      </c>
      <c r="I63" s="245">
        <v>516</v>
      </c>
      <c r="J63" s="245">
        <v>516</v>
      </c>
      <c r="K63" s="245">
        <v>516</v>
      </c>
      <c r="L63" s="245">
        <v>516</v>
      </c>
      <c r="M63" s="245">
        <v>516</v>
      </c>
      <c r="N63" s="245">
        <v>516</v>
      </c>
      <c r="O63" s="245">
        <v>516</v>
      </c>
      <c r="P63" s="245">
        <v>516</v>
      </c>
      <c r="Q63" s="245">
        <v>516</v>
      </c>
      <c r="R63" s="245">
        <v>516</v>
      </c>
      <c r="S63" s="245">
        <v>516</v>
      </c>
      <c r="T63" s="245">
        <v>516</v>
      </c>
      <c r="U63" s="245">
        <v>516</v>
      </c>
      <c r="V63" s="245">
        <v>516</v>
      </c>
      <c r="W63" s="245">
        <v>516</v>
      </c>
      <c r="X63" s="245">
        <v>516</v>
      </c>
      <c r="Y63" s="245">
        <v>516</v>
      </c>
      <c r="Z63" s="245">
        <v>516</v>
      </c>
      <c r="AA63" s="245">
        <v>516</v>
      </c>
      <c r="AB63" s="245">
        <v>516</v>
      </c>
      <c r="AC63" s="245">
        <v>516</v>
      </c>
      <c r="AD63" s="245">
        <v>516</v>
      </c>
      <c r="AE63" s="245">
        <v>516</v>
      </c>
      <c r="AF63" s="245">
        <v>516</v>
      </c>
      <c r="AG63" s="245">
        <v>516</v>
      </c>
      <c r="AH63" s="245">
        <v>516</v>
      </c>
      <c r="AI63" s="245">
        <v>516</v>
      </c>
      <c r="AJ63" s="245">
        <v>516</v>
      </c>
      <c r="AK63" s="245">
        <v>516</v>
      </c>
      <c r="AL63" s="245">
        <v>516</v>
      </c>
      <c r="AM63" s="245">
        <v>516</v>
      </c>
      <c r="AN63" s="245">
        <v>516</v>
      </c>
      <c r="AO63" s="245">
        <v>516</v>
      </c>
      <c r="AP63" s="245">
        <v>516</v>
      </c>
      <c r="AQ63" s="245">
        <v>516</v>
      </c>
      <c r="AR63" s="245">
        <v>516</v>
      </c>
      <c r="AS63" s="245">
        <v>516</v>
      </c>
      <c r="AT63" s="245">
        <v>516</v>
      </c>
      <c r="AU63" s="245">
        <v>516</v>
      </c>
      <c r="AV63" s="245">
        <v>516</v>
      </c>
      <c r="AW63" s="245">
        <v>516</v>
      </c>
      <c r="AX63" s="245">
        <v>516</v>
      </c>
      <c r="AY63" s="245">
        <v>516</v>
      </c>
      <c r="AZ63" s="245">
        <v>516</v>
      </c>
      <c r="BA63" s="245">
        <v>516</v>
      </c>
      <c r="BB63" s="245">
        <v>516</v>
      </c>
      <c r="BC63" s="245">
        <v>516</v>
      </c>
      <c r="BD63" s="245">
        <v>516</v>
      </c>
      <c r="BE63" s="245">
        <v>516</v>
      </c>
      <c r="BF63" s="245">
        <v>516</v>
      </c>
      <c r="BG63" s="245">
        <v>516</v>
      </c>
      <c r="BH63" s="245">
        <v>516</v>
      </c>
      <c r="BI63" s="245">
        <v>516</v>
      </c>
      <c r="BJ63" s="245">
        <v>516</v>
      </c>
      <c r="BK63" s="245">
        <v>516</v>
      </c>
      <c r="BL63" s="245">
        <v>516</v>
      </c>
      <c r="BM63" s="245">
        <v>516</v>
      </c>
      <c r="BN63" s="245">
        <v>516</v>
      </c>
      <c r="BO63" s="245">
        <v>516</v>
      </c>
      <c r="BP63" s="245">
        <v>516</v>
      </c>
      <c r="BQ63" s="245">
        <v>516</v>
      </c>
      <c r="BR63" s="245">
        <v>516</v>
      </c>
      <c r="BS63" s="245">
        <v>516</v>
      </c>
      <c r="BT63" s="245">
        <v>516</v>
      </c>
      <c r="BU63" s="245">
        <v>516</v>
      </c>
      <c r="BV63" s="245">
        <v>516</v>
      </c>
      <c r="BW63" s="245">
        <v>516</v>
      </c>
      <c r="BX63" s="245">
        <v>516</v>
      </c>
      <c r="BY63" s="245">
        <v>516</v>
      </c>
      <c r="BZ63" s="245">
        <v>516</v>
      </c>
      <c r="CA63" s="245">
        <v>516</v>
      </c>
      <c r="CB63" s="245">
        <v>516</v>
      </c>
      <c r="CC63" s="245">
        <v>516</v>
      </c>
      <c r="CD63" s="245">
        <v>516</v>
      </c>
      <c r="CE63" s="245">
        <v>516</v>
      </c>
      <c r="CF63" s="245">
        <v>516</v>
      </c>
      <c r="CG63" s="245">
        <v>516</v>
      </c>
      <c r="CH63" s="245">
        <v>516</v>
      </c>
      <c r="CI63" s="245">
        <v>516</v>
      </c>
      <c r="CJ63" s="245">
        <v>516</v>
      </c>
      <c r="CK63" s="245">
        <v>516</v>
      </c>
      <c r="CL63" s="245">
        <v>516</v>
      </c>
      <c r="CM63" s="245">
        <v>516</v>
      </c>
      <c r="CN63" s="245">
        <v>516</v>
      </c>
      <c r="CO63" s="245">
        <v>516</v>
      </c>
      <c r="CP63" s="245">
        <v>516</v>
      </c>
      <c r="CQ63" s="245">
        <v>516</v>
      </c>
      <c r="CR63" s="245">
        <v>516</v>
      </c>
      <c r="CS63" s="245">
        <v>516</v>
      </c>
      <c r="CT63" s="327">
        <f>SUM(B63:CS63)</f>
        <v>49536</v>
      </c>
      <c r="CU63" s="326" t="s">
        <v>75</v>
      </c>
      <c r="CV63" s="216"/>
    </row>
    <row r="64" spans="1:102">
      <c r="A64" s="22" t="s">
        <v>34</v>
      </c>
      <c r="B64" s="245" cm="1">
        <f t="array" ref="B64:CS64">TRANSPOSE('[6]5'!$O$4:$O$99)</f>
        <v>848.625</v>
      </c>
      <c r="C64" s="245">
        <v>848.625</v>
      </c>
      <c r="D64" s="245">
        <v>848.625</v>
      </c>
      <c r="E64" s="245">
        <v>848.625</v>
      </c>
      <c r="F64" s="245">
        <v>848.625</v>
      </c>
      <c r="G64" s="245">
        <v>848.625</v>
      </c>
      <c r="H64" s="245">
        <v>848.625</v>
      </c>
      <c r="I64" s="245">
        <v>848.625</v>
      </c>
      <c r="J64" s="245">
        <v>848.625</v>
      </c>
      <c r="K64" s="245">
        <v>848.625</v>
      </c>
      <c r="L64" s="245">
        <v>848.625</v>
      </c>
      <c r="M64" s="245">
        <v>848.625</v>
      </c>
      <c r="N64" s="245">
        <v>848.625</v>
      </c>
      <c r="O64" s="245">
        <v>848.625</v>
      </c>
      <c r="P64" s="245">
        <v>848.625</v>
      </c>
      <c r="Q64" s="245">
        <v>848.625</v>
      </c>
      <c r="R64" s="245">
        <v>848.625</v>
      </c>
      <c r="S64" s="245">
        <v>848.625</v>
      </c>
      <c r="T64" s="245">
        <v>848.625</v>
      </c>
      <c r="U64" s="245">
        <v>848.625</v>
      </c>
      <c r="V64" s="245">
        <v>848.625</v>
      </c>
      <c r="W64" s="245">
        <v>848.625</v>
      </c>
      <c r="X64" s="245">
        <v>848.625</v>
      </c>
      <c r="Y64" s="245">
        <v>848.625</v>
      </c>
      <c r="Z64" s="245">
        <v>848.625</v>
      </c>
      <c r="AA64" s="245">
        <v>848.625</v>
      </c>
      <c r="AB64" s="245">
        <v>848.625</v>
      </c>
      <c r="AC64" s="245">
        <v>848.625</v>
      </c>
      <c r="AD64" s="245">
        <v>848.625</v>
      </c>
      <c r="AE64" s="245">
        <v>848.625</v>
      </c>
      <c r="AF64" s="245">
        <v>848.625</v>
      </c>
      <c r="AG64" s="245">
        <v>848.625</v>
      </c>
      <c r="AH64" s="245">
        <v>848.625</v>
      </c>
      <c r="AI64" s="245">
        <v>848.625</v>
      </c>
      <c r="AJ64" s="245">
        <v>848.625</v>
      </c>
      <c r="AK64" s="245">
        <v>848.625</v>
      </c>
      <c r="AL64" s="245">
        <v>848.625</v>
      </c>
      <c r="AM64" s="245">
        <v>848.625</v>
      </c>
      <c r="AN64" s="245">
        <v>848.625</v>
      </c>
      <c r="AO64" s="245">
        <v>848.625</v>
      </c>
      <c r="AP64" s="245">
        <v>848.625</v>
      </c>
      <c r="AQ64" s="245">
        <v>848.625</v>
      </c>
      <c r="AR64" s="245">
        <v>848.625</v>
      </c>
      <c r="AS64" s="245">
        <v>848.625</v>
      </c>
      <c r="AT64" s="245">
        <v>848.625</v>
      </c>
      <c r="AU64" s="245">
        <v>848.625</v>
      </c>
      <c r="AV64" s="245">
        <v>848.625</v>
      </c>
      <c r="AW64" s="245">
        <v>848.625</v>
      </c>
      <c r="AX64" s="245">
        <v>848.625</v>
      </c>
      <c r="AY64" s="245">
        <v>848.625</v>
      </c>
      <c r="AZ64" s="245">
        <v>848.625</v>
      </c>
      <c r="BA64" s="245">
        <v>848.625</v>
      </c>
      <c r="BB64" s="245">
        <v>848.625</v>
      </c>
      <c r="BC64" s="245">
        <v>848.625</v>
      </c>
      <c r="BD64" s="245">
        <v>848.625</v>
      </c>
      <c r="BE64" s="245">
        <v>848.625</v>
      </c>
      <c r="BF64" s="245">
        <v>848.625</v>
      </c>
      <c r="BG64" s="245">
        <v>848.625</v>
      </c>
      <c r="BH64" s="245">
        <v>848.625</v>
      </c>
      <c r="BI64" s="245">
        <v>848.625</v>
      </c>
      <c r="BJ64" s="245">
        <v>848.625</v>
      </c>
      <c r="BK64" s="245">
        <v>848.625</v>
      </c>
      <c r="BL64" s="245">
        <v>848.625</v>
      </c>
      <c r="BM64" s="245">
        <v>848.625</v>
      </c>
      <c r="BN64" s="245">
        <v>848.625</v>
      </c>
      <c r="BO64" s="245">
        <v>848.625</v>
      </c>
      <c r="BP64" s="245">
        <v>848.625</v>
      </c>
      <c r="BQ64" s="245">
        <v>848.625</v>
      </c>
      <c r="BR64" s="245">
        <v>848.625</v>
      </c>
      <c r="BS64" s="245">
        <v>848.625</v>
      </c>
      <c r="BT64" s="245">
        <v>848.625</v>
      </c>
      <c r="BU64" s="245">
        <v>848.625</v>
      </c>
      <c r="BV64" s="245">
        <v>848.625</v>
      </c>
      <c r="BW64" s="245">
        <v>848.625</v>
      </c>
      <c r="BX64" s="245">
        <v>848.625</v>
      </c>
      <c r="BY64" s="245">
        <v>848.625</v>
      </c>
      <c r="BZ64" s="245">
        <v>848.625</v>
      </c>
      <c r="CA64" s="245">
        <v>848.625</v>
      </c>
      <c r="CB64" s="245">
        <v>848.625</v>
      </c>
      <c r="CC64" s="245">
        <v>848.625</v>
      </c>
      <c r="CD64" s="245">
        <v>848.625</v>
      </c>
      <c r="CE64" s="245">
        <v>848.625</v>
      </c>
      <c r="CF64" s="245">
        <v>848.625</v>
      </c>
      <c r="CG64" s="245">
        <v>848.625</v>
      </c>
      <c r="CH64" s="245">
        <v>848.625</v>
      </c>
      <c r="CI64" s="245">
        <v>848.625</v>
      </c>
      <c r="CJ64" s="245">
        <v>848.625</v>
      </c>
      <c r="CK64" s="245">
        <v>848.625</v>
      </c>
      <c r="CL64" s="245">
        <v>848.625</v>
      </c>
      <c r="CM64" s="245">
        <v>848.625</v>
      </c>
      <c r="CN64" s="245">
        <v>848.625</v>
      </c>
      <c r="CO64" s="245">
        <v>848.625</v>
      </c>
      <c r="CP64" s="245">
        <v>848.625</v>
      </c>
      <c r="CQ64" s="245">
        <v>848.625</v>
      </c>
      <c r="CR64" s="245">
        <v>848.625</v>
      </c>
      <c r="CS64" s="245">
        <v>848.625</v>
      </c>
      <c r="CT64" s="327">
        <f>SUM(B64:CS64)</f>
        <v>81468</v>
      </c>
      <c r="CU64" s="326" t="s">
        <v>75</v>
      </c>
      <c r="CV64" s="216"/>
    </row>
    <row r="65" spans="1:100">
      <c r="A65" s="22" t="s">
        <v>35</v>
      </c>
      <c r="B65" s="245" cm="1">
        <f t="array" ref="B65:CS65">TRANSPOSE('[6]5'!$AB$4:$AB$99)</f>
        <v>215</v>
      </c>
      <c r="C65" s="245">
        <v>215</v>
      </c>
      <c r="D65" s="245">
        <v>215</v>
      </c>
      <c r="E65" s="245">
        <v>215</v>
      </c>
      <c r="F65" s="245">
        <v>215</v>
      </c>
      <c r="G65" s="245">
        <v>215</v>
      </c>
      <c r="H65" s="245">
        <v>215</v>
      </c>
      <c r="I65" s="245">
        <v>215</v>
      </c>
      <c r="J65" s="245">
        <v>215</v>
      </c>
      <c r="K65" s="245">
        <v>215</v>
      </c>
      <c r="L65" s="245">
        <v>215</v>
      </c>
      <c r="M65" s="245">
        <v>215</v>
      </c>
      <c r="N65" s="245">
        <v>215</v>
      </c>
      <c r="O65" s="245">
        <v>215</v>
      </c>
      <c r="P65" s="245">
        <v>215</v>
      </c>
      <c r="Q65" s="245">
        <v>215</v>
      </c>
      <c r="R65" s="245">
        <v>215</v>
      </c>
      <c r="S65" s="245">
        <v>215</v>
      </c>
      <c r="T65" s="245">
        <v>215</v>
      </c>
      <c r="U65" s="245">
        <v>215</v>
      </c>
      <c r="V65" s="245">
        <v>215</v>
      </c>
      <c r="W65" s="245">
        <v>215</v>
      </c>
      <c r="X65" s="245">
        <v>215</v>
      </c>
      <c r="Y65" s="245">
        <v>215</v>
      </c>
      <c r="Z65" s="245">
        <v>215</v>
      </c>
      <c r="AA65" s="245">
        <v>215</v>
      </c>
      <c r="AB65" s="245">
        <v>215</v>
      </c>
      <c r="AC65" s="245">
        <v>215</v>
      </c>
      <c r="AD65" s="245">
        <v>215</v>
      </c>
      <c r="AE65" s="245">
        <v>215</v>
      </c>
      <c r="AF65" s="245">
        <v>215</v>
      </c>
      <c r="AG65" s="245">
        <v>215</v>
      </c>
      <c r="AH65" s="245">
        <v>215</v>
      </c>
      <c r="AI65" s="245">
        <v>215</v>
      </c>
      <c r="AJ65" s="245">
        <v>215</v>
      </c>
      <c r="AK65" s="245">
        <v>215</v>
      </c>
      <c r="AL65" s="245">
        <v>215</v>
      </c>
      <c r="AM65" s="245">
        <v>215</v>
      </c>
      <c r="AN65" s="245">
        <v>215</v>
      </c>
      <c r="AO65" s="245">
        <v>215</v>
      </c>
      <c r="AP65" s="245">
        <v>215</v>
      </c>
      <c r="AQ65" s="245">
        <v>215</v>
      </c>
      <c r="AR65" s="245">
        <v>215</v>
      </c>
      <c r="AS65" s="245">
        <v>215</v>
      </c>
      <c r="AT65" s="245">
        <v>215</v>
      </c>
      <c r="AU65" s="245">
        <v>215</v>
      </c>
      <c r="AV65" s="245">
        <v>215</v>
      </c>
      <c r="AW65" s="245">
        <v>215</v>
      </c>
      <c r="AX65" s="245">
        <v>215</v>
      </c>
      <c r="AY65" s="245">
        <v>215</v>
      </c>
      <c r="AZ65" s="245">
        <v>215</v>
      </c>
      <c r="BA65" s="245">
        <v>215</v>
      </c>
      <c r="BB65" s="245">
        <v>215</v>
      </c>
      <c r="BC65" s="245">
        <v>215</v>
      </c>
      <c r="BD65" s="245">
        <v>215</v>
      </c>
      <c r="BE65" s="245">
        <v>215</v>
      </c>
      <c r="BF65" s="245">
        <v>215</v>
      </c>
      <c r="BG65" s="245">
        <v>215</v>
      </c>
      <c r="BH65" s="245">
        <v>215</v>
      </c>
      <c r="BI65" s="245">
        <v>215</v>
      </c>
      <c r="BJ65" s="245">
        <v>215</v>
      </c>
      <c r="BK65" s="245">
        <v>215</v>
      </c>
      <c r="BL65" s="245">
        <v>215</v>
      </c>
      <c r="BM65" s="245">
        <v>215</v>
      </c>
      <c r="BN65" s="245">
        <v>215</v>
      </c>
      <c r="BO65" s="245">
        <v>215</v>
      </c>
      <c r="BP65" s="245">
        <v>215</v>
      </c>
      <c r="BQ65" s="245">
        <v>215</v>
      </c>
      <c r="BR65" s="245">
        <v>215</v>
      </c>
      <c r="BS65" s="245">
        <v>215</v>
      </c>
      <c r="BT65" s="245">
        <v>215</v>
      </c>
      <c r="BU65" s="245">
        <v>215</v>
      </c>
      <c r="BV65" s="245">
        <v>215</v>
      </c>
      <c r="BW65" s="245">
        <v>215</v>
      </c>
      <c r="BX65" s="245">
        <v>215</v>
      </c>
      <c r="BY65" s="245">
        <v>215</v>
      </c>
      <c r="BZ65" s="245">
        <v>215</v>
      </c>
      <c r="CA65" s="245">
        <v>215</v>
      </c>
      <c r="CB65" s="245">
        <v>215</v>
      </c>
      <c r="CC65" s="245">
        <v>215</v>
      </c>
      <c r="CD65" s="245">
        <v>215</v>
      </c>
      <c r="CE65" s="245">
        <v>215</v>
      </c>
      <c r="CF65" s="245">
        <v>215</v>
      </c>
      <c r="CG65" s="245">
        <v>215</v>
      </c>
      <c r="CH65" s="245">
        <v>215</v>
      </c>
      <c r="CI65" s="245">
        <v>215</v>
      </c>
      <c r="CJ65" s="245">
        <v>215</v>
      </c>
      <c r="CK65" s="245">
        <v>215</v>
      </c>
      <c r="CL65" s="245">
        <v>215</v>
      </c>
      <c r="CM65" s="245">
        <v>215</v>
      </c>
      <c r="CN65" s="245">
        <v>215</v>
      </c>
      <c r="CO65" s="245">
        <v>215</v>
      </c>
      <c r="CP65" s="245">
        <v>215</v>
      </c>
      <c r="CQ65" s="245">
        <v>215</v>
      </c>
      <c r="CR65" s="245">
        <v>215</v>
      </c>
      <c r="CS65" s="245">
        <v>215</v>
      </c>
      <c r="CT65" s="327">
        <f t="shared" ref="CT65:CT68" si="69">SUM(B65:CS65)</f>
        <v>20640</v>
      </c>
      <c r="CU65" s="326" t="s">
        <v>75</v>
      </c>
      <c r="CV65" s="216"/>
    </row>
    <row r="66" spans="1:100">
      <c r="A66" s="22" t="s">
        <v>36</v>
      </c>
      <c r="B66" s="245" cm="1">
        <f t="array" ref="B66:CS66">TRANSPOSE('[6]5'!$AE$4:$AE$99)</f>
        <v>424.70800000000003</v>
      </c>
      <c r="C66" s="245">
        <v>424.70800000000003</v>
      </c>
      <c r="D66" s="245">
        <v>424.70800000000003</v>
      </c>
      <c r="E66" s="245">
        <v>424.70800000000003</v>
      </c>
      <c r="F66" s="245">
        <v>424.70800000000003</v>
      </c>
      <c r="G66" s="245">
        <v>424.70800000000003</v>
      </c>
      <c r="H66" s="245">
        <v>424.70800000000003</v>
      </c>
      <c r="I66" s="245">
        <v>424.70800000000003</v>
      </c>
      <c r="J66" s="245">
        <v>424.70800000000003</v>
      </c>
      <c r="K66" s="245">
        <v>424.70800000000003</v>
      </c>
      <c r="L66" s="245">
        <v>424.70800000000003</v>
      </c>
      <c r="M66" s="245">
        <v>424.70800000000003</v>
      </c>
      <c r="N66" s="245">
        <v>424.70800000000003</v>
      </c>
      <c r="O66" s="245">
        <v>424.70800000000003</v>
      </c>
      <c r="P66" s="245">
        <v>424.70800000000003</v>
      </c>
      <c r="Q66" s="245">
        <v>424.70800000000003</v>
      </c>
      <c r="R66" s="245">
        <v>424.70800000000003</v>
      </c>
      <c r="S66" s="245">
        <v>424.70800000000003</v>
      </c>
      <c r="T66" s="245">
        <v>424.70800000000003</v>
      </c>
      <c r="U66" s="245">
        <v>424.70800000000003</v>
      </c>
      <c r="V66" s="245">
        <v>424.70800000000003</v>
      </c>
      <c r="W66" s="245">
        <v>424.70800000000003</v>
      </c>
      <c r="X66" s="245">
        <v>424.70800000000003</v>
      </c>
      <c r="Y66" s="245">
        <v>424.70800000000003</v>
      </c>
      <c r="Z66" s="245">
        <v>424.70800000000003</v>
      </c>
      <c r="AA66" s="245">
        <v>424.70800000000003</v>
      </c>
      <c r="AB66" s="245">
        <v>424.70800000000003</v>
      </c>
      <c r="AC66" s="245">
        <v>424.70800000000003</v>
      </c>
      <c r="AD66" s="245">
        <v>424.70800000000003</v>
      </c>
      <c r="AE66" s="245">
        <v>424.70800000000003</v>
      </c>
      <c r="AF66" s="245">
        <v>424.70800000000003</v>
      </c>
      <c r="AG66" s="245">
        <v>424.70800000000003</v>
      </c>
      <c r="AH66" s="245">
        <v>424.70800000000003</v>
      </c>
      <c r="AI66" s="245">
        <v>424.70800000000003</v>
      </c>
      <c r="AJ66" s="245">
        <v>424.70800000000003</v>
      </c>
      <c r="AK66" s="245">
        <v>424.70800000000003</v>
      </c>
      <c r="AL66" s="245">
        <v>424.70800000000003</v>
      </c>
      <c r="AM66" s="245">
        <v>424.70800000000003</v>
      </c>
      <c r="AN66" s="245">
        <v>424.70800000000003</v>
      </c>
      <c r="AO66" s="245">
        <v>424.70800000000003</v>
      </c>
      <c r="AP66" s="245">
        <v>424.70800000000003</v>
      </c>
      <c r="AQ66" s="245">
        <v>424.70800000000003</v>
      </c>
      <c r="AR66" s="245">
        <v>424.70800000000003</v>
      </c>
      <c r="AS66" s="245">
        <v>424.70800000000003</v>
      </c>
      <c r="AT66" s="245">
        <v>424.70800000000003</v>
      </c>
      <c r="AU66" s="245">
        <v>424.70800000000003</v>
      </c>
      <c r="AV66" s="245">
        <v>424.70800000000003</v>
      </c>
      <c r="AW66" s="245">
        <v>424.70800000000003</v>
      </c>
      <c r="AX66" s="245">
        <v>424.70800000000003</v>
      </c>
      <c r="AY66" s="245">
        <v>424.70800000000003</v>
      </c>
      <c r="AZ66" s="245">
        <v>424.70800000000003</v>
      </c>
      <c r="BA66" s="245">
        <v>424.70800000000003</v>
      </c>
      <c r="BB66" s="245">
        <v>424.70800000000003</v>
      </c>
      <c r="BC66" s="245">
        <v>424.70800000000003</v>
      </c>
      <c r="BD66" s="245">
        <v>424.70800000000003</v>
      </c>
      <c r="BE66" s="245">
        <v>424.70800000000003</v>
      </c>
      <c r="BF66" s="245">
        <v>424.70800000000003</v>
      </c>
      <c r="BG66" s="245">
        <v>424.70800000000003</v>
      </c>
      <c r="BH66" s="245">
        <v>424.70800000000003</v>
      </c>
      <c r="BI66" s="245">
        <v>424.70800000000003</v>
      </c>
      <c r="BJ66" s="245">
        <v>424.70800000000003</v>
      </c>
      <c r="BK66" s="245">
        <v>424.70800000000003</v>
      </c>
      <c r="BL66" s="245">
        <v>424.70800000000003</v>
      </c>
      <c r="BM66" s="245">
        <v>424.70800000000003</v>
      </c>
      <c r="BN66" s="245">
        <v>424.70800000000003</v>
      </c>
      <c r="BO66" s="245">
        <v>424.70800000000003</v>
      </c>
      <c r="BP66" s="245">
        <v>424.70800000000003</v>
      </c>
      <c r="BQ66" s="245">
        <v>424.70800000000003</v>
      </c>
      <c r="BR66" s="245">
        <v>424.70800000000003</v>
      </c>
      <c r="BS66" s="245">
        <v>424.70800000000003</v>
      </c>
      <c r="BT66" s="245">
        <v>424.70800000000003</v>
      </c>
      <c r="BU66" s="245">
        <v>424.70800000000003</v>
      </c>
      <c r="BV66" s="245">
        <v>424.70800000000003</v>
      </c>
      <c r="BW66" s="245">
        <v>424.70800000000003</v>
      </c>
      <c r="BX66" s="245">
        <v>424.70800000000003</v>
      </c>
      <c r="BY66" s="245">
        <v>424.70800000000003</v>
      </c>
      <c r="BZ66" s="245">
        <v>424.70800000000003</v>
      </c>
      <c r="CA66" s="245">
        <v>424.70800000000003</v>
      </c>
      <c r="CB66" s="245">
        <v>424.70800000000003</v>
      </c>
      <c r="CC66" s="245">
        <v>424.70800000000003</v>
      </c>
      <c r="CD66" s="245">
        <v>424.70800000000003</v>
      </c>
      <c r="CE66" s="245">
        <v>424.70800000000003</v>
      </c>
      <c r="CF66" s="245">
        <v>424.70800000000003</v>
      </c>
      <c r="CG66" s="245">
        <v>424.70800000000003</v>
      </c>
      <c r="CH66" s="245">
        <v>424.70800000000003</v>
      </c>
      <c r="CI66" s="245">
        <v>424.70800000000003</v>
      </c>
      <c r="CJ66" s="245">
        <v>424.70800000000003</v>
      </c>
      <c r="CK66" s="245">
        <v>424.70800000000003</v>
      </c>
      <c r="CL66" s="245">
        <v>424.70800000000003</v>
      </c>
      <c r="CM66" s="245">
        <v>424.70800000000003</v>
      </c>
      <c r="CN66" s="245">
        <v>424.70800000000003</v>
      </c>
      <c r="CO66" s="245">
        <v>424.70800000000003</v>
      </c>
      <c r="CP66" s="245">
        <v>424.70800000000003</v>
      </c>
      <c r="CQ66" s="245">
        <v>424.70800000000003</v>
      </c>
      <c r="CR66" s="245">
        <v>424.70800000000003</v>
      </c>
      <c r="CS66" s="245">
        <v>424.70800000000003</v>
      </c>
      <c r="CT66" s="327">
        <f t="shared" si="69"/>
        <v>40771.967999999935</v>
      </c>
      <c r="CU66" s="326" t="s">
        <v>75</v>
      </c>
      <c r="CV66" s="216"/>
    </row>
    <row r="67" spans="1:100">
      <c r="A67" s="22" t="s">
        <v>37</v>
      </c>
      <c r="B67" s="245" cm="1">
        <f t="array" ref="B67:CS67">TRANSPOSE('[6]5'!$AH$4:$AH$99)</f>
        <v>704</v>
      </c>
      <c r="C67" s="245">
        <v>704</v>
      </c>
      <c r="D67" s="245">
        <v>704</v>
      </c>
      <c r="E67" s="245">
        <v>704</v>
      </c>
      <c r="F67" s="245">
        <v>704</v>
      </c>
      <c r="G67" s="245">
        <v>704</v>
      </c>
      <c r="H67" s="245">
        <v>704</v>
      </c>
      <c r="I67" s="245">
        <v>704</v>
      </c>
      <c r="J67" s="245">
        <v>704</v>
      </c>
      <c r="K67" s="245">
        <v>704</v>
      </c>
      <c r="L67" s="245">
        <v>704</v>
      </c>
      <c r="M67" s="245">
        <v>704</v>
      </c>
      <c r="N67" s="245">
        <v>704</v>
      </c>
      <c r="O67" s="245">
        <v>704</v>
      </c>
      <c r="P67" s="245">
        <v>704</v>
      </c>
      <c r="Q67" s="245">
        <v>704</v>
      </c>
      <c r="R67" s="245">
        <v>704</v>
      </c>
      <c r="S67" s="245">
        <v>704</v>
      </c>
      <c r="T67" s="245">
        <v>704</v>
      </c>
      <c r="U67" s="245">
        <v>704</v>
      </c>
      <c r="V67" s="245">
        <v>704</v>
      </c>
      <c r="W67" s="245">
        <v>704</v>
      </c>
      <c r="X67" s="245">
        <v>704</v>
      </c>
      <c r="Y67" s="245">
        <v>704</v>
      </c>
      <c r="Z67" s="245">
        <v>704</v>
      </c>
      <c r="AA67" s="245">
        <v>700</v>
      </c>
      <c r="AB67" s="245">
        <v>702</v>
      </c>
      <c r="AC67" s="245">
        <v>702</v>
      </c>
      <c r="AD67" s="245">
        <v>702</v>
      </c>
      <c r="AE67" s="245">
        <v>708</v>
      </c>
      <c r="AF67" s="245">
        <v>707</v>
      </c>
      <c r="AG67" s="245">
        <v>707</v>
      </c>
      <c r="AH67" s="245">
        <v>713</v>
      </c>
      <c r="AI67" s="245">
        <v>718</v>
      </c>
      <c r="AJ67" s="245">
        <v>713</v>
      </c>
      <c r="AK67" s="245">
        <v>712</v>
      </c>
      <c r="AL67" s="245">
        <v>714</v>
      </c>
      <c r="AM67" s="245">
        <v>715</v>
      </c>
      <c r="AN67" s="245">
        <v>719</v>
      </c>
      <c r="AO67" s="245">
        <v>728</v>
      </c>
      <c r="AP67" s="245">
        <v>734</v>
      </c>
      <c r="AQ67" s="245">
        <v>735</v>
      </c>
      <c r="AR67" s="245">
        <v>740</v>
      </c>
      <c r="AS67" s="245">
        <v>739</v>
      </c>
      <c r="AT67" s="245">
        <v>738</v>
      </c>
      <c r="AU67" s="245">
        <v>737</v>
      </c>
      <c r="AV67" s="245">
        <v>738</v>
      </c>
      <c r="AW67" s="245">
        <v>743</v>
      </c>
      <c r="AX67" s="245">
        <v>747</v>
      </c>
      <c r="AY67" s="245">
        <v>743</v>
      </c>
      <c r="AZ67" s="245">
        <v>743</v>
      </c>
      <c r="BA67" s="245">
        <v>747</v>
      </c>
      <c r="BB67" s="245">
        <v>752</v>
      </c>
      <c r="BC67" s="245">
        <v>752</v>
      </c>
      <c r="BD67" s="245">
        <v>752</v>
      </c>
      <c r="BE67" s="245">
        <v>752</v>
      </c>
      <c r="BF67" s="245">
        <v>752</v>
      </c>
      <c r="BG67" s="245">
        <v>724</v>
      </c>
      <c r="BH67" s="245">
        <v>724</v>
      </c>
      <c r="BI67" s="245">
        <v>724</v>
      </c>
      <c r="BJ67" s="245">
        <v>724</v>
      </c>
      <c r="BK67" s="245">
        <v>724</v>
      </c>
      <c r="BL67" s="245">
        <v>724</v>
      </c>
      <c r="BM67" s="245">
        <v>724</v>
      </c>
      <c r="BN67" s="245">
        <v>730</v>
      </c>
      <c r="BO67" s="245">
        <v>730</v>
      </c>
      <c r="BP67" s="245">
        <v>735</v>
      </c>
      <c r="BQ67" s="245">
        <v>745</v>
      </c>
      <c r="BR67" s="245">
        <v>745</v>
      </c>
      <c r="BS67" s="245">
        <v>742</v>
      </c>
      <c r="BT67" s="245">
        <v>742</v>
      </c>
      <c r="BU67" s="245">
        <v>591</v>
      </c>
      <c r="BV67" s="245">
        <v>450</v>
      </c>
      <c r="BW67" s="245">
        <v>425</v>
      </c>
      <c r="BX67" s="245">
        <v>410</v>
      </c>
      <c r="BY67" s="245">
        <v>403</v>
      </c>
      <c r="BZ67" s="245">
        <v>403</v>
      </c>
      <c r="CA67" s="245">
        <v>402</v>
      </c>
      <c r="CB67" s="245">
        <v>402</v>
      </c>
      <c r="CC67" s="245">
        <v>401</v>
      </c>
      <c r="CD67" s="245">
        <v>401</v>
      </c>
      <c r="CE67" s="245">
        <v>400</v>
      </c>
      <c r="CF67" s="245">
        <v>401</v>
      </c>
      <c r="CG67" s="245">
        <v>402</v>
      </c>
      <c r="CH67" s="245">
        <v>410</v>
      </c>
      <c r="CI67" s="245">
        <v>427</v>
      </c>
      <c r="CJ67" s="245">
        <v>465</v>
      </c>
      <c r="CK67" s="245">
        <v>470</v>
      </c>
      <c r="CL67" s="245">
        <v>490</v>
      </c>
      <c r="CM67" s="245">
        <v>574</v>
      </c>
      <c r="CN67" s="245">
        <v>600</v>
      </c>
      <c r="CO67" s="245">
        <v>660</v>
      </c>
      <c r="CP67" s="245">
        <v>672</v>
      </c>
      <c r="CQ67" s="245">
        <v>665</v>
      </c>
      <c r="CR67" s="245">
        <v>664</v>
      </c>
      <c r="CS67" s="245">
        <v>659</v>
      </c>
      <c r="CT67" s="327">
        <f t="shared" si="69"/>
        <v>63388</v>
      </c>
      <c r="CU67" s="326" t="s">
        <v>75</v>
      </c>
      <c r="CV67" s="216"/>
    </row>
    <row r="68" spans="1:100" ht="15.75" thickBot="1">
      <c r="A68" s="147" t="s">
        <v>38</v>
      </c>
      <c r="B68" s="245" cm="1">
        <f t="array" ref="B68:CS68">TRANSPOSE('[6]5'!$AK$4:$AK$99)</f>
        <v>34.5</v>
      </c>
      <c r="C68" s="245">
        <v>34.5</v>
      </c>
      <c r="D68" s="245">
        <v>34.5</v>
      </c>
      <c r="E68" s="245">
        <v>34.5</v>
      </c>
      <c r="F68" s="245">
        <v>34.5</v>
      </c>
      <c r="G68" s="245">
        <v>34.5</v>
      </c>
      <c r="H68" s="245">
        <v>34.5</v>
      </c>
      <c r="I68" s="245">
        <v>34.5</v>
      </c>
      <c r="J68" s="245">
        <v>34.5</v>
      </c>
      <c r="K68" s="245">
        <v>34.5</v>
      </c>
      <c r="L68" s="245">
        <v>34.5</v>
      </c>
      <c r="M68" s="245">
        <v>34.5</v>
      </c>
      <c r="N68" s="245">
        <v>34.5</v>
      </c>
      <c r="O68" s="245">
        <v>34.5</v>
      </c>
      <c r="P68" s="245">
        <v>34.5</v>
      </c>
      <c r="Q68" s="245">
        <v>34.5</v>
      </c>
      <c r="R68" s="245">
        <v>34.5</v>
      </c>
      <c r="S68" s="245">
        <v>34.5</v>
      </c>
      <c r="T68" s="245">
        <v>34.5</v>
      </c>
      <c r="U68" s="245">
        <v>34.5</v>
      </c>
      <c r="V68" s="245">
        <v>34.5</v>
      </c>
      <c r="W68" s="245">
        <v>34.5</v>
      </c>
      <c r="X68" s="245">
        <v>34.5</v>
      </c>
      <c r="Y68" s="245">
        <v>34.5</v>
      </c>
      <c r="Z68" s="245">
        <v>34.5</v>
      </c>
      <c r="AA68" s="245">
        <v>34.5</v>
      </c>
      <c r="AB68" s="245">
        <v>34.5</v>
      </c>
      <c r="AC68" s="245">
        <v>34.5</v>
      </c>
      <c r="AD68" s="245">
        <v>34.5</v>
      </c>
      <c r="AE68" s="245">
        <v>34.5</v>
      </c>
      <c r="AF68" s="245">
        <v>34.5</v>
      </c>
      <c r="AG68" s="245">
        <v>34.5</v>
      </c>
      <c r="AH68" s="245">
        <v>34.5</v>
      </c>
      <c r="AI68" s="245">
        <v>34.5</v>
      </c>
      <c r="AJ68" s="245">
        <v>34.5</v>
      </c>
      <c r="AK68" s="245">
        <v>34.5</v>
      </c>
      <c r="AL68" s="245">
        <v>34.5</v>
      </c>
      <c r="AM68" s="245">
        <v>34.5</v>
      </c>
      <c r="AN68" s="245">
        <v>34.5</v>
      </c>
      <c r="AO68" s="245">
        <v>34.5</v>
      </c>
      <c r="AP68" s="245">
        <v>34.5</v>
      </c>
      <c r="AQ68" s="245">
        <v>34.5</v>
      </c>
      <c r="AR68" s="245">
        <v>34.5</v>
      </c>
      <c r="AS68" s="245">
        <v>34.5</v>
      </c>
      <c r="AT68" s="245">
        <v>34.5</v>
      </c>
      <c r="AU68" s="245">
        <v>34.5</v>
      </c>
      <c r="AV68" s="245">
        <v>34.5</v>
      </c>
      <c r="AW68" s="245">
        <v>34.5</v>
      </c>
      <c r="AX68" s="245">
        <v>34.5</v>
      </c>
      <c r="AY68" s="245">
        <v>34.5</v>
      </c>
      <c r="AZ68" s="245">
        <v>34.5</v>
      </c>
      <c r="BA68" s="245">
        <v>34.5</v>
      </c>
      <c r="BB68" s="245">
        <v>34.5</v>
      </c>
      <c r="BC68" s="245">
        <v>34.5</v>
      </c>
      <c r="BD68" s="245">
        <v>34.5</v>
      </c>
      <c r="BE68" s="245">
        <v>34.5</v>
      </c>
      <c r="BF68" s="245">
        <v>34.5</v>
      </c>
      <c r="BG68" s="245">
        <v>34.5</v>
      </c>
      <c r="BH68" s="245">
        <v>34.5</v>
      </c>
      <c r="BI68" s="245">
        <v>34.5</v>
      </c>
      <c r="BJ68" s="245">
        <v>34.5</v>
      </c>
      <c r="BK68" s="245">
        <v>34.5</v>
      </c>
      <c r="BL68" s="245">
        <v>34.5</v>
      </c>
      <c r="BM68" s="245">
        <v>34.5</v>
      </c>
      <c r="BN68" s="245">
        <v>7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0</v>
      </c>
      <c r="BW68" s="245">
        <v>0</v>
      </c>
      <c r="BX68" s="245">
        <v>0</v>
      </c>
      <c r="BY68" s="245">
        <v>0</v>
      </c>
      <c r="BZ68" s="245">
        <v>0</v>
      </c>
      <c r="CA68" s="245">
        <v>0</v>
      </c>
      <c r="CB68" s="245">
        <v>0</v>
      </c>
      <c r="CC68" s="245">
        <v>0</v>
      </c>
      <c r="CD68" s="245">
        <v>0</v>
      </c>
      <c r="CE68" s="245">
        <v>0</v>
      </c>
      <c r="CF68" s="245">
        <v>0</v>
      </c>
      <c r="CG68" s="245">
        <v>0</v>
      </c>
      <c r="CH68" s="245">
        <v>0</v>
      </c>
      <c r="CI68" s="245">
        <v>0</v>
      </c>
      <c r="CJ68" s="245">
        <v>0</v>
      </c>
      <c r="CK68" s="245">
        <v>0</v>
      </c>
      <c r="CL68" s="245">
        <v>0</v>
      </c>
      <c r="CM68" s="245">
        <v>0</v>
      </c>
      <c r="CN68" s="245">
        <v>0</v>
      </c>
      <c r="CO68" s="245">
        <v>0</v>
      </c>
      <c r="CP68" s="245">
        <v>0</v>
      </c>
      <c r="CQ68" s="245">
        <v>0</v>
      </c>
      <c r="CR68" s="245">
        <v>0</v>
      </c>
      <c r="CS68" s="245">
        <v>0</v>
      </c>
      <c r="CT68" s="328">
        <f t="shared" si="69"/>
        <v>2215</v>
      </c>
      <c r="CU68" s="326" t="s">
        <v>75</v>
      </c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145</v>
      </c>
      <c r="C73" s="245">
        <v>145</v>
      </c>
      <c r="D73" s="245">
        <v>145</v>
      </c>
      <c r="E73" s="245">
        <v>145</v>
      </c>
      <c r="F73" s="245">
        <v>145</v>
      </c>
      <c r="G73" s="245">
        <v>145</v>
      </c>
      <c r="H73" s="245">
        <v>145</v>
      </c>
      <c r="I73" s="245">
        <v>145</v>
      </c>
      <c r="J73" s="245">
        <v>145</v>
      </c>
      <c r="K73" s="245">
        <v>145</v>
      </c>
      <c r="L73" s="245">
        <v>145</v>
      </c>
      <c r="M73" s="245">
        <v>145</v>
      </c>
      <c r="N73" s="245">
        <v>145</v>
      </c>
      <c r="O73" s="245">
        <v>145</v>
      </c>
      <c r="P73" s="245">
        <v>145</v>
      </c>
      <c r="Q73" s="245">
        <v>145</v>
      </c>
      <c r="R73" s="245">
        <v>145</v>
      </c>
      <c r="S73" s="245">
        <v>145</v>
      </c>
      <c r="T73" s="245">
        <v>145</v>
      </c>
      <c r="U73" s="245">
        <v>145</v>
      </c>
      <c r="V73" s="245">
        <v>145</v>
      </c>
      <c r="W73" s="245">
        <v>145</v>
      </c>
      <c r="X73" s="245">
        <v>145</v>
      </c>
      <c r="Y73" s="245">
        <v>145</v>
      </c>
      <c r="Z73" s="245">
        <v>145</v>
      </c>
      <c r="AA73" s="245">
        <v>115</v>
      </c>
      <c r="AB73" s="245">
        <v>85</v>
      </c>
      <c r="AC73" s="245">
        <v>55</v>
      </c>
      <c r="AD73" s="245">
        <v>25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30</v>
      </c>
      <c r="AV73" s="245">
        <v>60</v>
      </c>
      <c r="AW73" s="245">
        <v>70</v>
      </c>
      <c r="AX73" s="245">
        <v>70</v>
      </c>
      <c r="AY73" s="245">
        <v>70</v>
      </c>
      <c r="AZ73" s="245">
        <v>70</v>
      </c>
      <c r="BA73" s="245">
        <v>70</v>
      </c>
      <c r="BB73" s="245">
        <v>70</v>
      </c>
      <c r="BC73" s="245">
        <v>100</v>
      </c>
      <c r="BD73" s="245">
        <v>130</v>
      </c>
      <c r="BE73" s="245">
        <v>140</v>
      </c>
      <c r="BF73" s="245">
        <v>140</v>
      </c>
      <c r="BG73" s="245">
        <v>140</v>
      </c>
      <c r="BH73" s="245">
        <v>140</v>
      </c>
      <c r="BI73" s="245">
        <v>110</v>
      </c>
      <c r="BJ73" s="245">
        <v>80</v>
      </c>
      <c r="BK73" s="245">
        <v>50</v>
      </c>
      <c r="BL73" s="245">
        <v>20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30</v>
      </c>
      <c r="CL73" s="245">
        <v>60</v>
      </c>
      <c r="CM73" s="245">
        <v>90</v>
      </c>
      <c r="CN73" s="245">
        <v>120</v>
      </c>
      <c r="CO73" s="245">
        <v>150</v>
      </c>
      <c r="CP73" s="245">
        <v>156</v>
      </c>
      <c r="CQ73" s="245">
        <v>156</v>
      </c>
      <c r="CR73" s="245">
        <v>156</v>
      </c>
      <c r="CS73" s="245">
        <v>156</v>
      </c>
      <c r="CT73" s="184">
        <f>SUM(B73:CS73)</f>
        <v>6539</v>
      </c>
      <c r="CU73" s="128"/>
    </row>
    <row r="74" spans="1:100">
      <c r="A74" s="22" t="s">
        <v>33</v>
      </c>
      <c r="B74" s="245">
        <v>117</v>
      </c>
      <c r="C74" s="245">
        <v>117</v>
      </c>
      <c r="D74" s="245">
        <v>117</v>
      </c>
      <c r="E74" s="245">
        <v>117</v>
      </c>
      <c r="F74" s="245">
        <v>117</v>
      </c>
      <c r="G74" s="245">
        <v>117</v>
      </c>
      <c r="H74" s="245">
        <v>117</v>
      </c>
      <c r="I74" s="245">
        <v>117</v>
      </c>
      <c r="J74" s="245">
        <v>117</v>
      </c>
      <c r="K74" s="245">
        <v>117</v>
      </c>
      <c r="L74" s="245">
        <v>117</v>
      </c>
      <c r="M74" s="245">
        <v>117</v>
      </c>
      <c r="N74" s="245">
        <v>117</v>
      </c>
      <c r="O74" s="245">
        <v>117</v>
      </c>
      <c r="P74" s="245">
        <v>117</v>
      </c>
      <c r="Q74" s="245">
        <v>117</v>
      </c>
      <c r="R74" s="245">
        <v>117</v>
      </c>
      <c r="S74" s="245">
        <v>117</v>
      </c>
      <c r="T74" s="245">
        <v>117</v>
      </c>
      <c r="U74" s="245">
        <v>117</v>
      </c>
      <c r="V74" s="245">
        <v>117</v>
      </c>
      <c r="W74" s="245">
        <v>117</v>
      </c>
      <c r="X74" s="245">
        <v>117</v>
      </c>
      <c r="Y74" s="245">
        <v>117</v>
      </c>
      <c r="Z74" s="245">
        <v>117</v>
      </c>
      <c r="AA74" s="245">
        <v>57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60</v>
      </c>
      <c r="BD74" s="245">
        <v>72</v>
      </c>
      <c r="BE74" s="245">
        <v>72</v>
      </c>
      <c r="BF74" s="245">
        <v>72</v>
      </c>
      <c r="BG74" s="245">
        <v>72</v>
      </c>
      <c r="BH74" s="245">
        <v>12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184">
        <f t="shared" ref="CT74:CT79" si="70">SUM(B74:CS74)</f>
        <v>3342</v>
      </c>
      <c r="CU74" s="128"/>
    </row>
    <row r="75" spans="1:100">
      <c r="A75" s="22" t="s">
        <v>34</v>
      </c>
      <c r="B75" s="245">
        <v>183</v>
      </c>
      <c r="C75" s="245">
        <v>183</v>
      </c>
      <c r="D75" s="245">
        <v>183</v>
      </c>
      <c r="E75" s="245">
        <v>183</v>
      </c>
      <c r="F75" s="245">
        <v>183</v>
      </c>
      <c r="G75" s="245">
        <v>183</v>
      </c>
      <c r="H75" s="245">
        <v>183</v>
      </c>
      <c r="I75" s="245">
        <v>183</v>
      </c>
      <c r="J75" s="245">
        <v>183</v>
      </c>
      <c r="K75" s="245">
        <v>183</v>
      </c>
      <c r="L75" s="245">
        <v>183</v>
      </c>
      <c r="M75" s="245">
        <v>183</v>
      </c>
      <c r="N75" s="245">
        <v>183</v>
      </c>
      <c r="O75" s="245">
        <v>183</v>
      </c>
      <c r="P75" s="245">
        <v>183</v>
      </c>
      <c r="Q75" s="245">
        <v>183</v>
      </c>
      <c r="R75" s="245">
        <v>183</v>
      </c>
      <c r="S75" s="245">
        <v>183</v>
      </c>
      <c r="T75" s="245">
        <v>183</v>
      </c>
      <c r="U75" s="245">
        <v>183</v>
      </c>
      <c r="V75" s="245">
        <v>183</v>
      </c>
      <c r="W75" s="245">
        <v>183</v>
      </c>
      <c r="X75" s="245">
        <v>183</v>
      </c>
      <c r="Y75" s="245">
        <v>183</v>
      </c>
      <c r="Z75" s="245">
        <v>183</v>
      </c>
      <c r="AA75" s="245">
        <v>3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0"/>
        <v>4578</v>
      </c>
      <c r="CU75" s="128"/>
    </row>
    <row r="76" spans="1:100">
      <c r="A76" s="22" t="s">
        <v>35</v>
      </c>
      <c r="B76" s="245">
        <v>41</v>
      </c>
      <c r="C76" s="245">
        <v>41</v>
      </c>
      <c r="D76" s="245">
        <v>41</v>
      </c>
      <c r="E76" s="245">
        <v>41</v>
      </c>
      <c r="F76" s="245">
        <v>41</v>
      </c>
      <c r="G76" s="245">
        <v>41</v>
      </c>
      <c r="H76" s="245">
        <v>41</v>
      </c>
      <c r="I76" s="245">
        <v>41</v>
      </c>
      <c r="J76" s="245">
        <v>41</v>
      </c>
      <c r="K76" s="245">
        <v>41</v>
      </c>
      <c r="L76" s="245">
        <v>41</v>
      </c>
      <c r="M76" s="245">
        <v>41</v>
      </c>
      <c r="N76" s="245">
        <v>41</v>
      </c>
      <c r="O76" s="245">
        <v>41</v>
      </c>
      <c r="P76" s="245">
        <v>41</v>
      </c>
      <c r="Q76" s="245">
        <v>41</v>
      </c>
      <c r="R76" s="245">
        <v>41</v>
      </c>
      <c r="S76" s="245">
        <v>41</v>
      </c>
      <c r="T76" s="245">
        <v>41</v>
      </c>
      <c r="U76" s="245">
        <v>41</v>
      </c>
      <c r="V76" s="245">
        <v>41</v>
      </c>
      <c r="W76" s="245">
        <v>41</v>
      </c>
      <c r="X76" s="245">
        <v>41</v>
      </c>
      <c r="Y76" s="245">
        <v>41</v>
      </c>
      <c r="Z76" s="245">
        <v>41</v>
      </c>
      <c r="AA76" s="245">
        <v>41</v>
      </c>
      <c r="AB76" s="245">
        <v>41</v>
      </c>
      <c r="AC76" s="245">
        <v>41</v>
      </c>
      <c r="AD76" s="245">
        <v>41</v>
      </c>
      <c r="AE76" s="245">
        <v>41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55</v>
      </c>
      <c r="AU76" s="245">
        <v>55</v>
      </c>
      <c r="AV76" s="245">
        <v>55</v>
      </c>
      <c r="AW76" s="245">
        <v>55</v>
      </c>
      <c r="AX76" s="245">
        <v>55</v>
      </c>
      <c r="AY76" s="245">
        <v>55</v>
      </c>
      <c r="AZ76" s="245">
        <v>55</v>
      </c>
      <c r="BA76" s="245">
        <v>55</v>
      </c>
      <c r="BB76" s="245">
        <v>55</v>
      </c>
      <c r="BC76" s="245">
        <v>55</v>
      </c>
      <c r="BD76" s="245">
        <v>55</v>
      </c>
      <c r="BE76" s="245">
        <v>55</v>
      </c>
      <c r="BF76" s="245">
        <v>55</v>
      </c>
      <c r="BG76" s="245">
        <v>55</v>
      </c>
      <c r="BH76" s="245">
        <v>55</v>
      </c>
      <c r="BI76" s="245">
        <v>55</v>
      </c>
      <c r="BJ76" s="245">
        <v>55</v>
      </c>
      <c r="BK76" s="245">
        <v>55</v>
      </c>
      <c r="BL76" s="245">
        <v>55</v>
      </c>
      <c r="BM76" s="245">
        <v>55</v>
      </c>
      <c r="BN76" s="245">
        <v>55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60</v>
      </c>
      <c r="CK76" s="245">
        <v>60</v>
      </c>
      <c r="CL76" s="245">
        <v>60</v>
      </c>
      <c r="CM76" s="245">
        <v>60</v>
      </c>
      <c r="CN76" s="245">
        <v>60</v>
      </c>
      <c r="CO76" s="245">
        <v>60</v>
      </c>
      <c r="CP76" s="245">
        <v>60</v>
      </c>
      <c r="CQ76" s="245">
        <v>60</v>
      </c>
      <c r="CR76" s="245">
        <v>60</v>
      </c>
      <c r="CS76" s="245">
        <v>60</v>
      </c>
      <c r="CT76" s="184">
        <f t="shared" si="70"/>
        <v>2985</v>
      </c>
      <c r="CU76" s="128"/>
    </row>
    <row r="77" spans="1:100">
      <c r="A77" s="22" t="s">
        <v>36</v>
      </c>
      <c r="B77" s="245">
        <v>92</v>
      </c>
      <c r="C77" s="245">
        <v>92</v>
      </c>
      <c r="D77" s="245">
        <v>92</v>
      </c>
      <c r="E77" s="245">
        <v>92</v>
      </c>
      <c r="F77" s="245">
        <v>92</v>
      </c>
      <c r="G77" s="245">
        <v>92</v>
      </c>
      <c r="H77" s="245">
        <v>92</v>
      </c>
      <c r="I77" s="245">
        <v>92</v>
      </c>
      <c r="J77" s="245">
        <v>92</v>
      </c>
      <c r="K77" s="245">
        <v>92</v>
      </c>
      <c r="L77" s="245">
        <v>92</v>
      </c>
      <c r="M77" s="245">
        <v>92</v>
      </c>
      <c r="N77" s="245">
        <v>92</v>
      </c>
      <c r="O77" s="245">
        <v>92</v>
      </c>
      <c r="P77" s="245">
        <v>92</v>
      </c>
      <c r="Q77" s="245">
        <v>92</v>
      </c>
      <c r="R77" s="245">
        <v>92</v>
      </c>
      <c r="S77" s="245">
        <v>92</v>
      </c>
      <c r="T77" s="245">
        <v>92</v>
      </c>
      <c r="U77" s="245">
        <v>92</v>
      </c>
      <c r="V77" s="245">
        <v>92</v>
      </c>
      <c r="W77" s="245">
        <v>92</v>
      </c>
      <c r="X77" s="245">
        <v>92</v>
      </c>
      <c r="Y77" s="245">
        <v>92</v>
      </c>
      <c r="Z77" s="245">
        <v>92</v>
      </c>
      <c r="AA77" s="245">
        <v>92</v>
      </c>
      <c r="AB77" s="245">
        <v>92</v>
      </c>
      <c r="AC77" s="245">
        <v>92</v>
      </c>
      <c r="AD77" s="245">
        <v>92</v>
      </c>
      <c r="AE77" s="245">
        <v>92</v>
      </c>
      <c r="AF77" s="245">
        <v>62</v>
      </c>
      <c r="AG77" s="245">
        <v>32</v>
      </c>
      <c r="AH77" s="245">
        <v>2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30</v>
      </c>
      <c r="AU77" s="245">
        <v>60</v>
      </c>
      <c r="AV77" s="245">
        <v>90</v>
      </c>
      <c r="AW77" s="245">
        <v>118</v>
      </c>
      <c r="AX77" s="245">
        <v>118</v>
      </c>
      <c r="AY77" s="245">
        <v>118</v>
      </c>
      <c r="AZ77" s="245">
        <v>118</v>
      </c>
      <c r="BA77" s="245">
        <v>118</v>
      </c>
      <c r="BB77" s="245">
        <v>118</v>
      </c>
      <c r="BC77" s="245">
        <v>118</v>
      </c>
      <c r="BD77" s="245">
        <v>118</v>
      </c>
      <c r="BE77" s="245">
        <v>118</v>
      </c>
      <c r="BF77" s="245">
        <v>118</v>
      </c>
      <c r="BG77" s="245">
        <v>118</v>
      </c>
      <c r="BH77" s="245">
        <v>118</v>
      </c>
      <c r="BI77" s="245">
        <v>118</v>
      </c>
      <c r="BJ77" s="245">
        <v>118</v>
      </c>
      <c r="BK77" s="245">
        <v>118</v>
      </c>
      <c r="BL77" s="245">
        <v>118</v>
      </c>
      <c r="BM77" s="245">
        <v>118</v>
      </c>
      <c r="BN77" s="245">
        <v>118</v>
      </c>
      <c r="BO77" s="245">
        <v>88</v>
      </c>
      <c r="BP77" s="245">
        <v>58</v>
      </c>
      <c r="BQ77" s="245">
        <v>28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30</v>
      </c>
      <c r="CK77" s="245">
        <v>60</v>
      </c>
      <c r="CL77" s="245">
        <v>83</v>
      </c>
      <c r="CM77" s="245">
        <v>83</v>
      </c>
      <c r="CN77" s="245">
        <v>83</v>
      </c>
      <c r="CO77" s="245">
        <v>83</v>
      </c>
      <c r="CP77" s="245">
        <v>83</v>
      </c>
      <c r="CQ77" s="245">
        <v>83</v>
      </c>
      <c r="CR77" s="245">
        <v>83</v>
      </c>
      <c r="CS77" s="245">
        <v>83</v>
      </c>
      <c r="CT77" s="184">
        <f t="shared" si="70"/>
        <v>6088</v>
      </c>
      <c r="CU77" s="128"/>
    </row>
    <row r="78" spans="1:100">
      <c r="A78" s="22" t="s">
        <v>37</v>
      </c>
      <c r="B78" s="245">
        <v>162</v>
      </c>
      <c r="C78" s="245">
        <v>162</v>
      </c>
      <c r="D78" s="245">
        <v>162</v>
      </c>
      <c r="E78" s="245">
        <v>162</v>
      </c>
      <c r="F78" s="245">
        <v>162</v>
      </c>
      <c r="G78" s="245">
        <v>162</v>
      </c>
      <c r="H78" s="245">
        <v>162</v>
      </c>
      <c r="I78" s="245">
        <v>162</v>
      </c>
      <c r="J78" s="245">
        <v>162</v>
      </c>
      <c r="K78" s="245">
        <v>162</v>
      </c>
      <c r="L78" s="245">
        <v>162</v>
      </c>
      <c r="M78" s="245">
        <v>162</v>
      </c>
      <c r="N78" s="245">
        <v>162</v>
      </c>
      <c r="O78" s="245">
        <v>162</v>
      </c>
      <c r="P78" s="245">
        <v>162</v>
      </c>
      <c r="Q78" s="245">
        <v>162</v>
      </c>
      <c r="R78" s="245">
        <v>162</v>
      </c>
      <c r="S78" s="245">
        <v>162</v>
      </c>
      <c r="T78" s="245">
        <v>162</v>
      </c>
      <c r="U78" s="245">
        <v>162</v>
      </c>
      <c r="V78" s="245">
        <v>162</v>
      </c>
      <c r="W78" s="245">
        <v>162</v>
      </c>
      <c r="X78" s="245">
        <v>162</v>
      </c>
      <c r="Y78" s="245">
        <v>162</v>
      </c>
      <c r="Z78" s="245">
        <v>162</v>
      </c>
      <c r="AA78" s="245">
        <v>87</v>
      </c>
      <c r="AB78" s="245">
        <v>12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75</v>
      </c>
      <c r="BD78" s="245">
        <v>150</v>
      </c>
      <c r="BE78" s="245">
        <v>211</v>
      </c>
      <c r="BF78" s="245">
        <v>211</v>
      </c>
      <c r="BG78" s="245">
        <v>211</v>
      </c>
      <c r="BH78" s="245">
        <v>136</v>
      </c>
      <c r="BI78" s="245">
        <v>61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184">
        <f t="shared" si="70"/>
        <v>5204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0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1">SUM(C85:C87)</f>
        <v>0</v>
      </c>
      <c r="D84" s="186">
        <f t="shared" si="71"/>
        <v>0</v>
      </c>
      <c r="E84" s="186">
        <f t="shared" si="71"/>
        <v>0</v>
      </c>
      <c r="F84" s="186">
        <f t="shared" si="71"/>
        <v>0</v>
      </c>
      <c r="G84" s="186">
        <f t="shared" si="71"/>
        <v>0</v>
      </c>
      <c r="H84" s="186">
        <f t="shared" si="71"/>
        <v>0</v>
      </c>
      <c r="I84" s="186">
        <f t="shared" si="71"/>
        <v>0</v>
      </c>
      <c r="J84" s="186">
        <f t="shared" si="71"/>
        <v>0</v>
      </c>
      <c r="K84" s="186">
        <f t="shared" si="71"/>
        <v>0</v>
      </c>
      <c r="L84" s="186">
        <f t="shared" si="71"/>
        <v>0</v>
      </c>
      <c r="M84" s="186">
        <f t="shared" si="71"/>
        <v>0</v>
      </c>
      <c r="N84" s="186">
        <f t="shared" si="71"/>
        <v>0</v>
      </c>
      <c r="O84" s="186">
        <f t="shared" si="71"/>
        <v>0</v>
      </c>
      <c r="P84" s="186">
        <f t="shared" si="71"/>
        <v>0</v>
      </c>
      <c r="Q84" s="186">
        <f t="shared" si="71"/>
        <v>0</v>
      </c>
      <c r="R84" s="186">
        <f t="shared" si="71"/>
        <v>0</v>
      </c>
      <c r="S84" s="186">
        <f t="shared" si="71"/>
        <v>0</v>
      </c>
      <c r="T84" s="186">
        <f t="shared" si="71"/>
        <v>0</v>
      </c>
      <c r="U84" s="186">
        <f t="shared" si="71"/>
        <v>0</v>
      </c>
      <c r="V84" s="186">
        <f t="shared" si="71"/>
        <v>0</v>
      </c>
      <c r="W84" s="186">
        <f t="shared" si="71"/>
        <v>0</v>
      </c>
      <c r="X84" s="186">
        <f t="shared" si="71"/>
        <v>0</v>
      </c>
      <c r="Y84" s="186">
        <f t="shared" si="71"/>
        <v>0</v>
      </c>
      <c r="Z84" s="186">
        <f t="shared" si="71"/>
        <v>20</v>
      </c>
      <c r="AA84" s="186">
        <f t="shared" si="71"/>
        <v>0</v>
      </c>
      <c r="AB84" s="186">
        <f t="shared" si="71"/>
        <v>0</v>
      </c>
      <c r="AC84" s="186">
        <f t="shared" si="71"/>
        <v>17.5</v>
      </c>
      <c r="AD84" s="186">
        <f t="shared" si="71"/>
        <v>0</v>
      </c>
      <c r="AE84" s="186">
        <f t="shared" si="71"/>
        <v>0</v>
      </c>
      <c r="AF84" s="186">
        <f t="shared" si="71"/>
        <v>0</v>
      </c>
      <c r="AG84" s="186">
        <f t="shared" si="71"/>
        <v>0</v>
      </c>
      <c r="AH84" s="186">
        <f t="shared" si="71"/>
        <v>0</v>
      </c>
      <c r="AI84" s="186">
        <f t="shared" si="71"/>
        <v>0</v>
      </c>
      <c r="AJ84" s="186">
        <f t="shared" si="71"/>
        <v>0</v>
      </c>
      <c r="AK84" s="186">
        <f t="shared" si="71"/>
        <v>0</v>
      </c>
      <c r="AL84" s="186">
        <f t="shared" si="71"/>
        <v>0</v>
      </c>
      <c r="AM84" s="186">
        <f t="shared" si="71"/>
        <v>0</v>
      </c>
      <c r="AN84" s="186">
        <f t="shared" si="71"/>
        <v>0</v>
      </c>
      <c r="AO84" s="186">
        <f t="shared" si="71"/>
        <v>0</v>
      </c>
      <c r="AP84" s="186">
        <f t="shared" si="71"/>
        <v>0</v>
      </c>
      <c r="AQ84" s="186">
        <f t="shared" si="71"/>
        <v>0</v>
      </c>
      <c r="AR84" s="186">
        <f t="shared" si="71"/>
        <v>0</v>
      </c>
      <c r="AS84" s="186">
        <f t="shared" si="71"/>
        <v>0</v>
      </c>
      <c r="AT84" s="186">
        <f t="shared" si="71"/>
        <v>0</v>
      </c>
      <c r="AU84" s="186">
        <f t="shared" si="71"/>
        <v>0</v>
      </c>
      <c r="AV84" s="186">
        <f t="shared" si="71"/>
        <v>0</v>
      </c>
      <c r="AW84" s="186">
        <f t="shared" si="71"/>
        <v>0</v>
      </c>
      <c r="AX84" s="186">
        <f t="shared" si="71"/>
        <v>0</v>
      </c>
      <c r="AY84" s="186">
        <f t="shared" si="71"/>
        <v>0</v>
      </c>
      <c r="AZ84" s="186">
        <f t="shared" si="71"/>
        <v>0</v>
      </c>
      <c r="BA84" s="186">
        <f t="shared" si="71"/>
        <v>0</v>
      </c>
      <c r="BB84" s="186">
        <f t="shared" si="71"/>
        <v>0</v>
      </c>
      <c r="BC84" s="186">
        <f t="shared" si="71"/>
        <v>0</v>
      </c>
      <c r="BD84" s="186">
        <f t="shared" si="71"/>
        <v>0</v>
      </c>
      <c r="BE84" s="186">
        <f t="shared" si="71"/>
        <v>0</v>
      </c>
      <c r="BF84" s="186">
        <f t="shared" si="71"/>
        <v>0</v>
      </c>
      <c r="BG84" s="186">
        <f t="shared" si="71"/>
        <v>0</v>
      </c>
      <c r="BH84" s="186">
        <f t="shared" si="71"/>
        <v>0</v>
      </c>
      <c r="BI84" s="186">
        <f t="shared" si="71"/>
        <v>0</v>
      </c>
      <c r="BJ84" s="186">
        <f t="shared" si="71"/>
        <v>0</v>
      </c>
      <c r="BK84" s="186">
        <f t="shared" si="71"/>
        <v>0</v>
      </c>
      <c r="BL84" s="186">
        <f t="shared" si="71"/>
        <v>0</v>
      </c>
      <c r="BM84" s="186">
        <f t="shared" si="71"/>
        <v>0</v>
      </c>
      <c r="BN84" s="186">
        <f t="shared" si="71"/>
        <v>0</v>
      </c>
      <c r="BO84" s="186">
        <f t="shared" ref="BO84:CS84" si="72">SUM(BO85:BO87)</f>
        <v>0</v>
      </c>
      <c r="BP84" s="186">
        <f t="shared" si="72"/>
        <v>0</v>
      </c>
      <c r="BQ84" s="186">
        <f t="shared" si="72"/>
        <v>0</v>
      </c>
      <c r="BR84" s="186">
        <f t="shared" si="72"/>
        <v>0</v>
      </c>
      <c r="BS84" s="186">
        <f t="shared" si="72"/>
        <v>0</v>
      </c>
      <c r="BT84" s="186">
        <f t="shared" si="72"/>
        <v>0</v>
      </c>
      <c r="BU84" s="186">
        <f t="shared" si="72"/>
        <v>0</v>
      </c>
      <c r="BV84" s="186">
        <f t="shared" si="72"/>
        <v>0</v>
      </c>
      <c r="BW84" s="186">
        <f t="shared" si="72"/>
        <v>0</v>
      </c>
      <c r="BX84" s="186">
        <f t="shared" si="72"/>
        <v>0</v>
      </c>
      <c r="BY84" s="186">
        <f t="shared" si="72"/>
        <v>0</v>
      </c>
      <c r="BZ84" s="186">
        <f t="shared" si="72"/>
        <v>0</v>
      </c>
      <c r="CA84" s="186">
        <f t="shared" si="72"/>
        <v>0</v>
      </c>
      <c r="CB84" s="186">
        <f t="shared" si="72"/>
        <v>0</v>
      </c>
      <c r="CC84" s="186">
        <f t="shared" si="72"/>
        <v>0</v>
      </c>
      <c r="CD84" s="186">
        <f t="shared" si="72"/>
        <v>0</v>
      </c>
      <c r="CE84" s="186">
        <f t="shared" si="72"/>
        <v>0</v>
      </c>
      <c r="CF84" s="186">
        <f t="shared" si="72"/>
        <v>0</v>
      </c>
      <c r="CG84" s="186">
        <f t="shared" si="72"/>
        <v>0</v>
      </c>
      <c r="CH84" s="186">
        <f t="shared" si="72"/>
        <v>0</v>
      </c>
      <c r="CI84" s="186">
        <f t="shared" si="72"/>
        <v>0</v>
      </c>
      <c r="CJ84" s="186">
        <f t="shared" si="72"/>
        <v>0</v>
      </c>
      <c r="CK84" s="186">
        <f>SUM(CK85:CK87)</f>
        <v>0</v>
      </c>
      <c r="CL84" s="186">
        <f t="shared" si="72"/>
        <v>0</v>
      </c>
      <c r="CM84" s="186">
        <f t="shared" si="72"/>
        <v>0</v>
      </c>
      <c r="CN84" s="186">
        <f t="shared" si="72"/>
        <v>0</v>
      </c>
      <c r="CO84" s="186">
        <f t="shared" si="72"/>
        <v>0</v>
      </c>
      <c r="CP84" s="186">
        <f t="shared" si="72"/>
        <v>0</v>
      </c>
      <c r="CQ84" s="186">
        <f t="shared" si="72"/>
        <v>0</v>
      </c>
      <c r="CR84" s="186">
        <f t="shared" si="72"/>
        <v>0</v>
      </c>
      <c r="CS84" s="187">
        <f t="shared" si="72"/>
        <v>0</v>
      </c>
      <c r="CT84" s="183">
        <f>SUM(B84:CS84)</f>
        <v>37.5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[7]Sheet2!$B$6:$CS$6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[8]Sheet2!$B$6:$CS$6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20</v>
      </c>
      <c r="AA86" s="1">
        <v>0</v>
      </c>
      <c r="AB86" s="1">
        <v>0</v>
      </c>
      <c r="AC86" s="1">
        <v>17.5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3">SUM(B86:CS86)</f>
        <v>37.5</v>
      </c>
      <c r="CU86" s="128"/>
    </row>
    <row r="87" spans="1:102">
      <c r="A87" s="22" t="s">
        <v>56</v>
      </c>
      <c r="B87" s="35" cm="1">
        <f t="array" ref="B87:CS87">[9]Sheet2!$B$6:$CS$6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3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4">SUM(C89:C90)</f>
        <v>0</v>
      </c>
      <c r="D88" s="188">
        <f t="shared" si="74"/>
        <v>0</v>
      </c>
      <c r="E88" s="188">
        <f t="shared" si="74"/>
        <v>0</v>
      </c>
      <c r="F88" s="188">
        <f t="shared" si="74"/>
        <v>0</v>
      </c>
      <c r="G88" s="188">
        <f t="shared" si="74"/>
        <v>0</v>
      </c>
      <c r="H88" s="188">
        <f t="shared" si="74"/>
        <v>0</v>
      </c>
      <c r="I88" s="188">
        <f t="shared" si="74"/>
        <v>0</v>
      </c>
      <c r="J88" s="188">
        <f t="shared" si="74"/>
        <v>0</v>
      </c>
      <c r="K88" s="188">
        <f t="shared" si="74"/>
        <v>0</v>
      </c>
      <c r="L88" s="188">
        <f t="shared" si="74"/>
        <v>0</v>
      </c>
      <c r="M88" s="188">
        <f t="shared" si="74"/>
        <v>0</v>
      </c>
      <c r="N88" s="188">
        <f t="shared" si="74"/>
        <v>0</v>
      </c>
      <c r="O88" s="188">
        <f t="shared" si="74"/>
        <v>0</v>
      </c>
      <c r="P88" s="188">
        <f t="shared" si="74"/>
        <v>0</v>
      </c>
      <c r="Q88" s="188">
        <f t="shared" si="74"/>
        <v>0</v>
      </c>
      <c r="R88" s="188">
        <f t="shared" si="74"/>
        <v>0</v>
      </c>
      <c r="S88" s="188">
        <f t="shared" si="74"/>
        <v>0</v>
      </c>
      <c r="T88" s="188">
        <f t="shared" si="74"/>
        <v>0</v>
      </c>
      <c r="U88" s="188">
        <f t="shared" si="74"/>
        <v>0</v>
      </c>
      <c r="V88" s="188">
        <f t="shared" si="74"/>
        <v>0</v>
      </c>
      <c r="W88" s="188">
        <f t="shared" si="74"/>
        <v>0</v>
      </c>
      <c r="X88" s="188">
        <f t="shared" si="74"/>
        <v>0</v>
      </c>
      <c r="Y88" s="188">
        <f t="shared" si="74"/>
        <v>0</v>
      </c>
      <c r="Z88" s="188">
        <f t="shared" si="74"/>
        <v>0</v>
      </c>
      <c r="AA88" s="188">
        <f t="shared" si="74"/>
        <v>0</v>
      </c>
      <c r="AB88" s="188">
        <f t="shared" si="74"/>
        <v>2.4000000000000002E-3</v>
      </c>
      <c r="AC88" s="188">
        <f t="shared" si="74"/>
        <v>0.78219000000000016</v>
      </c>
      <c r="AD88" s="188">
        <f t="shared" si="74"/>
        <v>5.3195949599999999</v>
      </c>
      <c r="AE88" s="188">
        <f t="shared" si="74"/>
        <v>13.901998500000001</v>
      </c>
      <c r="AF88" s="188">
        <f t="shared" si="74"/>
        <v>26.2755683</v>
      </c>
      <c r="AG88" s="188">
        <f t="shared" si="74"/>
        <v>41.801580700000002</v>
      </c>
      <c r="AH88" s="188">
        <f t="shared" si="74"/>
        <v>59.414938999999997</v>
      </c>
      <c r="AI88" s="188">
        <f t="shared" si="74"/>
        <v>78.511394999999993</v>
      </c>
      <c r="AJ88" s="188">
        <f t="shared" si="74"/>
        <v>95.183173000000011</v>
      </c>
      <c r="AK88" s="188">
        <f t="shared" si="74"/>
        <v>113.78787500000001</v>
      </c>
      <c r="AL88" s="188">
        <f t="shared" si="74"/>
        <v>132.43398199999999</v>
      </c>
      <c r="AM88" s="188">
        <f t="shared" si="74"/>
        <v>151.36974300000003</v>
      </c>
      <c r="AN88" s="188">
        <f t="shared" si="74"/>
        <v>166.49008300000003</v>
      </c>
      <c r="AO88" s="188">
        <f t="shared" si="74"/>
        <v>183.25090900000004</v>
      </c>
      <c r="AP88" s="188">
        <f t="shared" si="74"/>
        <v>194.41013799999996</v>
      </c>
      <c r="AQ88" s="188">
        <f t="shared" si="74"/>
        <v>204.28896499999999</v>
      </c>
      <c r="AR88" s="188">
        <f t="shared" si="74"/>
        <v>214.059617</v>
      </c>
      <c r="AS88" s="188">
        <f t="shared" si="74"/>
        <v>223.15205300000002</v>
      </c>
      <c r="AT88" s="188">
        <f t="shared" si="74"/>
        <v>229.60955200000004</v>
      </c>
      <c r="AU88" s="188">
        <f t="shared" si="74"/>
        <v>235.42238900000001</v>
      </c>
      <c r="AV88" s="188">
        <f t="shared" si="74"/>
        <v>239.10534800000002</v>
      </c>
      <c r="AW88" s="188">
        <f t="shared" si="74"/>
        <v>241.550557</v>
      </c>
      <c r="AX88" s="188">
        <f t="shared" si="74"/>
        <v>243.94390699999997</v>
      </c>
      <c r="AY88" s="188">
        <f t="shared" si="74"/>
        <v>244.80019600000003</v>
      </c>
      <c r="AZ88" s="188">
        <f t="shared" si="74"/>
        <v>241.59638100000001</v>
      </c>
      <c r="BA88" s="188">
        <f t="shared" si="74"/>
        <v>239.58705700000002</v>
      </c>
      <c r="BB88" s="188">
        <f t="shared" si="74"/>
        <v>238.64480600000002</v>
      </c>
      <c r="BC88" s="188">
        <f t="shared" si="74"/>
        <v>232.26401300000001</v>
      </c>
      <c r="BD88" s="188">
        <f t="shared" si="74"/>
        <v>229.80724099999998</v>
      </c>
      <c r="BE88" s="188">
        <f t="shared" si="74"/>
        <v>223.05273099999999</v>
      </c>
      <c r="BF88" s="188">
        <f t="shared" si="74"/>
        <v>213.33799700000003</v>
      </c>
      <c r="BG88" s="188">
        <f t="shared" si="74"/>
        <v>200.88513900000004</v>
      </c>
      <c r="BH88" s="188">
        <f t="shared" si="74"/>
        <v>192.95181300000002</v>
      </c>
      <c r="BI88" s="188">
        <f t="shared" si="74"/>
        <v>181.09133300000002</v>
      </c>
      <c r="BJ88" s="188">
        <f t="shared" si="74"/>
        <v>173.34517500000001</v>
      </c>
      <c r="BK88" s="188">
        <f t="shared" si="74"/>
        <v>159.39706899999999</v>
      </c>
      <c r="BL88" s="188">
        <f t="shared" si="74"/>
        <v>142.26160000000002</v>
      </c>
      <c r="BM88" s="188">
        <f t="shared" si="74"/>
        <v>124.770464</v>
      </c>
      <c r="BN88" s="188">
        <f t="shared" si="74"/>
        <v>109.618444</v>
      </c>
      <c r="BO88" s="188">
        <f t="shared" ref="BO88:CS88" si="75">SUM(BO89:BO90)</f>
        <v>91.94852800000001</v>
      </c>
      <c r="BP88" s="188">
        <f t="shared" si="75"/>
        <v>73.784161999999981</v>
      </c>
      <c r="BQ88" s="188">
        <f t="shared" si="75"/>
        <v>55.253289499999994</v>
      </c>
      <c r="BR88" s="188">
        <f t="shared" si="75"/>
        <v>38.836672900000003</v>
      </c>
      <c r="BS88" s="188">
        <f t="shared" si="75"/>
        <v>24.348004600000003</v>
      </c>
      <c r="BT88" s="188">
        <f t="shared" si="75"/>
        <v>12.385375799999998</v>
      </c>
      <c r="BU88" s="188">
        <f t="shared" si="75"/>
        <v>4.1838012799999991</v>
      </c>
      <c r="BV88" s="188">
        <f t="shared" si="75"/>
        <v>0.56820000000000004</v>
      </c>
      <c r="BW88" s="188">
        <f t="shared" si="75"/>
        <v>4.4319999999999998E-2</v>
      </c>
      <c r="BX88" s="188">
        <f t="shared" si="75"/>
        <v>0</v>
      </c>
      <c r="BY88" s="188">
        <f t="shared" si="75"/>
        <v>0</v>
      </c>
      <c r="BZ88" s="188">
        <f t="shared" si="75"/>
        <v>0</v>
      </c>
      <c r="CA88" s="188">
        <f t="shared" si="75"/>
        <v>0</v>
      </c>
      <c r="CB88" s="188">
        <f t="shared" si="75"/>
        <v>0</v>
      </c>
      <c r="CC88" s="188">
        <f t="shared" si="75"/>
        <v>0</v>
      </c>
      <c r="CD88" s="188">
        <f t="shared" si="75"/>
        <v>0</v>
      </c>
      <c r="CE88" s="188">
        <f t="shared" si="75"/>
        <v>0</v>
      </c>
      <c r="CF88" s="188">
        <f t="shared" si="75"/>
        <v>0</v>
      </c>
      <c r="CG88" s="188">
        <f t="shared" si="75"/>
        <v>0</v>
      </c>
      <c r="CH88" s="188">
        <f t="shared" si="75"/>
        <v>0</v>
      </c>
      <c r="CI88" s="188">
        <f t="shared" si="75"/>
        <v>0</v>
      </c>
      <c r="CJ88" s="188">
        <f t="shared" si="75"/>
        <v>0</v>
      </c>
      <c r="CK88" s="188">
        <f t="shared" si="75"/>
        <v>0</v>
      </c>
      <c r="CL88" s="188">
        <f t="shared" si="75"/>
        <v>0</v>
      </c>
      <c r="CM88" s="188">
        <f t="shared" si="75"/>
        <v>0</v>
      </c>
      <c r="CN88" s="188">
        <f t="shared" si="75"/>
        <v>0</v>
      </c>
      <c r="CO88" s="188">
        <f t="shared" si="75"/>
        <v>0</v>
      </c>
      <c r="CP88" s="188">
        <f t="shared" si="75"/>
        <v>0</v>
      </c>
      <c r="CQ88" s="188">
        <f t="shared" si="75"/>
        <v>0</v>
      </c>
      <c r="CR88" s="188">
        <f t="shared" si="75"/>
        <v>0</v>
      </c>
      <c r="CS88" s="188">
        <f t="shared" si="75"/>
        <v>0</v>
      </c>
      <c r="CT88" s="183">
        <f>SUM(B88:CS88)</f>
        <v>6542.8317705399995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[10]Consol_Captive!B8/1000</f>
        <v>0</v>
      </c>
      <c r="C89" s="189">
        <f>[10]Consol_Captive!C8/1000</f>
        <v>0</v>
      </c>
      <c r="D89" s="189">
        <f>[10]Consol_Captive!D8/1000</f>
        <v>0</v>
      </c>
      <c r="E89" s="189">
        <f>[10]Consol_Captive!E8/1000</f>
        <v>0</v>
      </c>
      <c r="F89" s="189">
        <f>[10]Consol_Captive!F8/1000</f>
        <v>0</v>
      </c>
      <c r="G89" s="189">
        <f>[10]Consol_Captive!G8/1000</f>
        <v>0</v>
      </c>
      <c r="H89" s="189">
        <f>[10]Consol_Captive!H8/1000</f>
        <v>0</v>
      </c>
      <c r="I89" s="189">
        <f>[10]Consol_Captive!I8/1000</f>
        <v>0</v>
      </c>
      <c r="J89" s="189">
        <f>[10]Consol_Captive!J8/1000</f>
        <v>0</v>
      </c>
      <c r="K89" s="189">
        <f>[10]Consol_Captive!K8/1000</f>
        <v>0</v>
      </c>
      <c r="L89" s="189">
        <f>[10]Consol_Captive!L8/1000</f>
        <v>0</v>
      </c>
      <c r="M89" s="189">
        <f>[10]Consol_Captive!M8/1000</f>
        <v>0</v>
      </c>
      <c r="N89" s="189">
        <f>[10]Consol_Captive!N8/1000</f>
        <v>0</v>
      </c>
      <c r="O89" s="189">
        <f>[10]Consol_Captive!O8/1000</f>
        <v>0</v>
      </c>
      <c r="P89" s="189">
        <f>[10]Consol_Captive!P8/1000</f>
        <v>0</v>
      </c>
      <c r="Q89" s="189">
        <f>[10]Consol_Captive!Q8/1000</f>
        <v>0</v>
      </c>
      <c r="R89" s="189">
        <f>[10]Consol_Captive!R8/1000</f>
        <v>0</v>
      </c>
      <c r="S89" s="189">
        <f>[10]Consol_Captive!S8/1000</f>
        <v>0</v>
      </c>
      <c r="T89" s="189">
        <f>[10]Consol_Captive!T8/1000</f>
        <v>0</v>
      </c>
      <c r="U89" s="189">
        <f>[10]Consol_Captive!U8/1000</f>
        <v>0</v>
      </c>
      <c r="V89" s="189">
        <f>[10]Consol_Captive!V8/1000</f>
        <v>0</v>
      </c>
      <c r="W89" s="189">
        <f>[10]Consol_Captive!W8/1000</f>
        <v>0</v>
      </c>
      <c r="X89" s="189">
        <f>[10]Consol_Captive!X8/1000</f>
        <v>0</v>
      </c>
      <c r="Y89" s="189">
        <f>[10]Consol_Captive!Y8/1000</f>
        <v>0</v>
      </c>
      <c r="Z89" s="189">
        <f>[10]Consol_Captive!Z8/1000</f>
        <v>0</v>
      </c>
      <c r="AA89" s="189">
        <f>[10]Consol_Captive!AA8/1000</f>
        <v>0</v>
      </c>
      <c r="AB89" s="189">
        <f>[10]Consol_Captive!AB8/1000</f>
        <v>2E-3</v>
      </c>
      <c r="AC89" s="189">
        <f>[10]Consol_Captive!AC8/1000</f>
        <v>0.63166000000000011</v>
      </c>
      <c r="AD89" s="189">
        <f>[10]Consol_Captive!AD8/1000</f>
        <v>3.6878449599999996</v>
      </c>
      <c r="AE89" s="189">
        <f>[10]Consol_Captive!AE8/1000</f>
        <v>9.2803885000000008</v>
      </c>
      <c r="AF89" s="189">
        <f>[10]Consol_Captive!AF8/1000</f>
        <v>17.111678300000001</v>
      </c>
      <c r="AG89" s="189">
        <f>[10]Consol_Captive!AG8/1000</f>
        <v>26.818200700000002</v>
      </c>
      <c r="AH89" s="189">
        <f>[10]Consol_Captive!AH8/1000</f>
        <v>37.879199</v>
      </c>
      <c r="AI89" s="189">
        <f>[10]Consol_Captive!AI8/1000</f>
        <v>48.927804999999992</v>
      </c>
      <c r="AJ89" s="189">
        <f>[10]Consol_Captive!AJ8/1000</f>
        <v>57.81184300000001</v>
      </c>
      <c r="AK89" s="189">
        <f>[10]Consol_Captive!AK8/1000</f>
        <v>68.570775000000012</v>
      </c>
      <c r="AL89" s="189">
        <f>[10]Consol_Captive!AL8/1000</f>
        <v>80.403161999999995</v>
      </c>
      <c r="AM89" s="189">
        <f>[10]Consol_Captive!AM8/1000</f>
        <v>94.226953000000009</v>
      </c>
      <c r="AN89" s="189">
        <f>[10]Consol_Captive!AN8/1000</f>
        <v>105.34779300000001</v>
      </c>
      <c r="AO89" s="189">
        <f>[10]Consol_Captive!AO8/1000</f>
        <v>114.39347900000001</v>
      </c>
      <c r="AP89" s="189">
        <f>[10]Consol_Captive!AP8/1000</f>
        <v>122.375518</v>
      </c>
      <c r="AQ89" s="189">
        <f>[10]Consol_Captive!AQ8/1000</f>
        <v>128.858565</v>
      </c>
      <c r="AR89" s="189">
        <f>[10]Consol_Captive!AR8/1000</f>
        <v>135.11961700000001</v>
      </c>
      <c r="AS89" s="189">
        <f>[10]Consol_Captive!AS8/1000</f>
        <v>141.008803</v>
      </c>
      <c r="AT89" s="189">
        <f>[10]Consol_Captive!AT8/1000</f>
        <v>145.43429200000003</v>
      </c>
      <c r="AU89" s="189">
        <f>[10]Consol_Captive!AU8/1000</f>
        <v>149.745959</v>
      </c>
      <c r="AV89" s="189">
        <f>[10]Consol_Captive!AV8/1000</f>
        <v>151.82642800000002</v>
      </c>
      <c r="AW89" s="189">
        <f>[10]Consol_Captive!AW8/1000</f>
        <v>153.31564700000001</v>
      </c>
      <c r="AX89" s="189">
        <f>[10]Consol_Captive!AX8/1000</f>
        <v>155.20936699999999</v>
      </c>
      <c r="AY89" s="189">
        <f>[10]Consol_Captive!AY8/1000</f>
        <v>156.17966600000003</v>
      </c>
      <c r="AZ89" s="189">
        <f>[10]Consol_Captive!AZ8/1000</f>
        <v>154.16302100000001</v>
      </c>
      <c r="BA89" s="189">
        <f>[10]Consol_Captive!BA8/1000</f>
        <v>152.143157</v>
      </c>
      <c r="BB89" s="189">
        <f>[10]Consol_Captive!BB8/1000</f>
        <v>151.797866</v>
      </c>
      <c r="BC89" s="189">
        <f>[10]Consol_Captive!BC8/1000</f>
        <v>147.91400300000001</v>
      </c>
      <c r="BD89" s="189">
        <f>[10]Consol_Captive!BD8/1000</f>
        <v>146.149011</v>
      </c>
      <c r="BE89" s="189">
        <f>[10]Consol_Captive!BE8/1000</f>
        <v>140.70375099999998</v>
      </c>
      <c r="BF89" s="189">
        <f>[10]Consol_Captive!BF8/1000</f>
        <v>134.56742700000001</v>
      </c>
      <c r="BG89" s="189">
        <f>[10]Consol_Captive!BG8/1000</f>
        <v>128.21257900000001</v>
      </c>
      <c r="BH89" s="189">
        <f>[10]Consol_Captive!BH8/1000</f>
        <v>124.31923300000001</v>
      </c>
      <c r="BI89" s="189">
        <f>[10]Consol_Captive!BI8/1000</f>
        <v>114.48426300000001</v>
      </c>
      <c r="BJ89" s="189">
        <f>[10]Consol_Captive!BJ8/1000</f>
        <v>106.45047500000001</v>
      </c>
      <c r="BK89" s="189">
        <f>[10]Consol_Captive!BK8/1000</f>
        <v>97.176518999999999</v>
      </c>
      <c r="BL89" s="189">
        <f>[10]Consol_Captive!BL8/1000</f>
        <v>85.83232000000001</v>
      </c>
      <c r="BM89" s="189">
        <f>[10]Consol_Captive!BM8/1000</f>
        <v>76.713033999999993</v>
      </c>
      <c r="BN89" s="189">
        <f>[10]Consol_Captive!BN8/1000</f>
        <v>67.918413999999999</v>
      </c>
      <c r="BO89" s="189">
        <f>[10]Consol_Captive!BO8/1000</f>
        <v>55.858767999999998</v>
      </c>
      <c r="BP89" s="189">
        <f>[10]Consol_Captive!BP8/1000</f>
        <v>44.393191999999992</v>
      </c>
      <c r="BQ89" s="189">
        <f>[10]Consol_Captive!BQ8/1000</f>
        <v>32.728449499999996</v>
      </c>
      <c r="BR89" s="189">
        <f>[10]Consol_Captive!BR8/1000</f>
        <v>22.380482900000004</v>
      </c>
      <c r="BS89" s="189">
        <f>[10]Consol_Captive!BS8/1000</f>
        <v>13.839294600000001</v>
      </c>
      <c r="BT89" s="189">
        <f>[10]Consol_Captive!BT8/1000</f>
        <v>6.8178757999999995</v>
      </c>
      <c r="BU89" s="189">
        <f>[10]Consol_Captive!BU8/1000</f>
        <v>2.0522012799999998</v>
      </c>
      <c r="BV89" s="189">
        <f>[10]Consol_Captive!BV8/1000</f>
        <v>0.17188000000000001</v>
      </c>
      <c r="BW89" s="189">
        <f>[10]Consol_Captive!BW8/1000</f>
        <v>3.2000000000000003E-4</v>
      </c>
      <c r="BX89" s="189">
        <f>[10]Consol_Captive!BX8/1000</f>
        <v>0</v>
      </c>
      <c r="BY89" s="189">
        <f>[10]Consol_Captive!BY8/1000</f>
        <v>0</v>
      </c>
      <c r="BZ89" s="189">
        <f>[10]Consol_Captive!BZ8/1000</f>
        <v>0</v>
      </c>
      <c r="CA89" s="189">
        <f>[10]Consol_Captive!CA8/1000</f>
        <v>0</v>
      </c>
      <c r="CB89" s="189">
        <f>[10]Consol_Captive!CB8/1000</f>
        <v>0</v>
      </c>
      <c r="CC89" s="189">
        <f>[10]Consol_Captive!CC8/1000</f>
        <v>0</v>
      </c>
      <c r="CD89" s="189">
        <f>[10]Consol_Captive!CD8/1000</f>
        <v>0</v>
      </c>
      <c r="CE89" s="189">
        <f>[10]Consol_Captive!CE8/1000</f>
        <v>0</v>
      </c>
      <c r="CF89" s="189">
        <f>[10]Consol_Captive!CF8/1000</f>
        <v>0</v>
      </c>
      <c r="CG89" s="189">
        <f>[10]Consol_Captive!CG8/1000</f>
        <v>0</v>
      </c>
      <c r="CH89" s="189">
        <f>[10]Consol_Captive!CH8/1000</f>
        <v>0</v>
      </c>
      <c r="CI89" s="189">
        <f>[10]Consol_Captive!CI8/1000</f>
        <v>0</v>
      </c>
      <c r="CJ89" s="189">
        <f>[10]Consol_Captive!CJ8/1000</f>
        <v>0</v>
      </c>
      <c r="CK89" s="189">
        <f>[10]Consol_Captive!CK8/1000</f>
        <v>0</v>
      </c>
      <c r="CL89" s="189">
        <f>[10]Consol_Captive!CL8/1000</f>
        <v>0</v>
      </c>
      <c r="CM89" s="189">
        <f>[10]Consol_Captive!CM8/1000</f>
        <v>0</v>
      </c>
      <c r="CN89" s="189">
        <f>[10]Consol_Captive!CN8/1000</f>
        <v>0</v>
      </c>
      <c r="CO89" s="189">
        <f>[10]Consol_Captive!CO8/1000</f>
        <v>0</v>
      </c>
      <c r="CP89" s="189">
        <f>[10]Consol_Captive!CP8/1000</f>
        <v>0</v>
      </c>
      <c r="CQ89" s="189">
        <f>[10]Consol_Captive!CQ8/1000</f>
        <v>0</v>
      </c>
      <c r="CR89" s="189">
        <f>[10]Consol_Captive!CR8/1000</f>
        <v>0</v>
      </c>
      <c r="CS89" s="189">
        <f>[10]Consol_Captive!CS8/1000</f>
        <v>0</v>
      </c>
      <c r="CT89" s="234">
        <f t="shared" ref="CT89:CT92" si="76">SUM(B89:CS89)</f>
        <v>4110.9541805400004</v>
      </c>
      <c r="CU89" s="235"/>
    </row>
    <row r="90" spans="1:102">
      <c r="A90" s="22" t="s">
        <v>73</v>
      </c>
      <c r="B90" s="189">
        <f>[10]Consol_TP!B8/1000</f>
        <v>0</v>
      </c>
      <c r="C90" s="189">
        <f>[10]Consol_TP!C8/1000</f>
        <v>0</v>
      </c>
      <c r="D90" s="189">
        <f>[10]Consol_TP!D8/1000</f>
        <v>0</v>
      </c>
      <c r="E90" s="189">
        <f>[10]Consol_TP!E8/1000</f>
        <v>0</v>
      </c>
      <c r="F90" s="189">
        <f>[10]Consol_TP!F8/1000</f>
        <v>0</v>
      </c>
      <c r="G90" s="189">
        <f>[10]Consol_TP!G8/1000</f>
        <v>0</v>
      </c>
      <c r="H90" s="189">
        <f>[10]Consol_TP!H8/1000</f>
        <v>0</v>
      </c>
      <c r="I90" s="189">
        <f>[10]Consol_TP!I8/1000</f>
        <v>0</v>
      </c>
      <c r="J90" s="189">
        <f>[10]Consol_TP!J8/1000</f>
        <v>0</v>
      </c>
      <c r="K90" s="189">
        <f>[10]Consol_TP!K8/1000</f>
        <v>0</v>
      </c>
      <c r="L90" s="189">
        <f>[10]Consol_TP!L8/1000</f>
        <v>0</v>
      </c>
      <c r="M90" s="189">
        <f>[10]Consol_TP!M8/1000</f>
        <v>0</v>
      </c>
      <c r="N90" s="189">
        <f>[10]Consol_TP!N8/1000</f>
        <v>0</v>
      </c>
      <c r="O90" s="189">
        <f>[10]Consol_TP!O8/1000</f>
        <v>0</v>
      </c>
      <c r="P90" s="189">
        <f>[10]Consol_TP!P8/1000</f>
        <v>0</v>
      </c>
      <c r="Q90" s="189">
        <f>[10]Consol_TP!Q8/1000</f>
        <v>0</v>
      </c>
      <c r="R90" s="189">
        <f>[10]Consol_TP!R8/1000</f>
        <v>0</v>
      </c>
      <c r="S90" s="189">
        <f>[10]Consol_TP!S8/1000</f>
        <v>0</v>
      </c>
      <c r="T90" s="189">
        <f>[10]Consol_TP!T8/1000</f>
        <v>0</v>
      </c>
      <c r="U90" s="189">
        <f>[10]Consol_TP!U8/1000</f>
        <v>0</v>
      </c>
      <c r="V90" s="189">
        <f>[10]Consol_TP!V8/1000</f>
        <v>0</v>
      </c>
      <c r="W90" s="189">
        <f>[10]Consol_TP!W8/1000</f>
        <v>0</v>
      </c>
      <c r="X90" s="189">
        <f>[10]Consol_TP!X8/1000</f>
        <v>0</v>
      </c>
      <c r="Y90" s="189">
        <f>[10]Consol_TP!Y8/1000</f>
        <v>0</v>
      </c>
      <c r="Z90" s="189">
        <f>[10]Consol_TP!Z8/1000</f>
        <v>0</v>
      </c>
      <c r="AA90" s="189">
        <f>[10]Consol_TP!AA8/1000</f>
        <v>0</v>
      </c>
      <c r="AB90" s="189">
        <f>[10]Consol_TP!AB8/1000</f>
        <v>4.0000000000000002E-4</v>
      </c>
      <c r="AC90" s="189">
        <f>[10]Consol_TP!AC8/1000</f>
        <v>0.15053</v>
      </c>
      <c r="AD90" s="189">
        <f>[10]Consol_TP!AD8/1000</f>
        <v>1.6317499999999998</v>
      </c>
      <c r="AE90" s="189">
        <f>[10]Consol_TP!AE8/1000</f>
        <v>4.6216099999999996</v>
      </c>
      <c r="AF90" s="189">
        <f>[10]Consol_TP!AF8/1000</f>
        <v>9.1638899999999985</v>
      </c>
      <c r="AG90" s="189">
        <f>[10]Consol_TP!AG8/1000</f>
        <v>14.983379999999999</v>
      </c>
      <c r="AH90" s="189">
        <f>[10]Consol_TP!AH8/1000</f>
        <v>21.535739999999997</v>
      </c>
      <c r="AI90" s="189">
        <f>[10]Consol_TP!AI8/1000</f>
        <v>29.583590000000001</v>
      </c>
      <c r="AJ90" s="189">
        <f>[10]Consol_TP!AJ8/1000</f>
        <v>37.371329999999993</v>
      </c>
      <c r="AK90" s="189">
        <f>[10]Consol_TP!AK8/1000</f>
        <v>45.217100000000002</v>
      </c>
      <c r="AL90" s="189">
        <f>[10]Consol_TP!AL8/1000</f>
        <v>52.030819999999999</v>
      </c>
      <c r="AM90" s="189">
        <f>[10]Consol_TP!AM8/1000</f>
        <v>57.142790000000005</v>
      </c>
      <c r="AN90" s="189">
        <f>[10]Consol_TP!AN8/1000</f>
        <v>61.142290000000003</v>
      </c>
      <c r="AO90" s="189">
        <f>[10]Consol_TP!AO8/1000</f>
        <v>68.857430000000008</v>
      </c>
      <c r="AP90" s="189">
        <f>[10]Consol_TP!AP8/1000</f>
        <v>72.034619999999975</v>
      </c>
      <c r="AQ90" s="189">
        <f>[10]Consol_TP!AQ8/1000</f>
        <v>75.430399999999992</v>
      </c>
      <c r="AR90" s="189">
        <f>[10]Consol_TP!AR8/1000</f>
        <v>78.94</v>
      </c>
      <c r="AS90" s="189">
        <f>[10]Consol_TP!AS8/1000</f>
        <v>82.143250000000009</v>
      </c>
      <c r="AT90" s="189">
        <f>[10]Consol_TP!AT8/1000</f>
        <v>84.175260000000009</v>
      </c>
      <c r="AU90" s="189">
        <f>[10]Consol_TP!AU8/1000</f>
        <v>85.676429999999996</v>
      </c>
      <c r="AV90" s="189">
        <f>[10]Consol_TP!AV8/1000</f>
        <v>87.278919999999999</v>
      </c>
      <c r="AW90" s="189">
        <f>[10]Consol_TP!AW8/1000</f>
        <v>88.234909999999985</v>
      </c>
      <c r="AX90" s="189">
        <f>[10]Consol_TP!AX8/1000</f>
        <v>88.734539999999996</v>
      </c>
      <c r="AY90" s="189">
        <f>[10]Consol_TP!AY8/1000</f>
        <v>88.620530000000002</v>
      </c>
      <c r="AZ90" s="189">
        <f>[10]Consol_TP!AZ8/1000</f>
        <v>87.433360000000008</v>
      </c>
      <c r="BA90" s="189">
        <f>[10]Consol_TP!BA8/1000</f>
        <v>87.443899999999999</v>
      </c>
      <c r="BB90" s="189">
        <f>[10]Consol_TP!BB8/1000</f>
        <v>86.846940000000004</v>
      </c>
      <c r="BC90" s="189">
        <f>[10]Consol_TP!BC8/1000</f>
        <v>84.350009999999997</v>
      </c>
      <c r="BD90" s="189">
        <f>[10]Consol_TP!BD8/1000</f>
        <v>83.658229999999989</v>
      </c>
      <c r="BE90" s="189">
        <f>[10]Consol_TP!BE8/1000</f>
        <v>82.348979999999997</v>
      </c>
      <c r="BF90" s="189">
        <f>[10]Consol_TP!BF8/1000</f>
        <v>78.770570000000006</v>
      </c>
      <c r="BG90" s="189">
        <f>[10]Consol_TP!BG8/1000</f>
        <v>72.672560000000018</v>
      </c>
      <c r="BH90" s="189">
        <f>[10]Consol_TP!BH8/1000</f>
        <v>68.63257999999999</v>
      </c>
      <c r="BI90" s="189">
        <f>[10]Consol_TP!BI8/1000</f>
        <v>66.607069999999993</v>
      </c>
      <c r="BJ90" s="189">
        <f>[10]Consol_TP!BJ8/1000</f>
        <v>66.8947</v>
      </c>
      <c r="BK90" s="189">
        <f>[10]Consol_TP!BK8/1000</f>
        <v>62.220550000000003</v>
      </c>
      <c r="BL90" s="189">
        <f>[10]Consol_TP!BL8/1000</f>
        <v>56.429279999999999</v>
      </c>
      <c r="BM90" s="189">
        <f>[10]Consol_TP!BM8/1000</f>
        <v>48.057430000000004</v>
      </c>
      <c r="BN90" s="189">
        <f>[10]Consol_TP!BN8/1000</f>
        <v>41.700029999999998</v>
      </c>
      <c r="BO90" s="189">
        <f>[10]Consol_TP!BO8/1000</f>
        <v>36.089760000000005</v>
      </c>
      <c r="BP90" s="189">
        <f>[10]Consol_TP!BP8/1000</f>
        <v>29.390969999999996</v>
      </c>
      <c r="BQ90" s="189">
        <f>[10]Consol_TP!BQ8/1000</f>
        <v>22.524840000000001</v>
      </c>
      <c r="BR90" s="189">
        <f>[10]Consol_TP!BR8/1000</f>
        <v>16.456189999999999</v>
      </c>
      <c r="BS90" s="189">
        <f>[10]Consol_TP!BS8/1000</f>
        <v>10.508710000000001</v>
      </c>
      <c r="BT90" s="189">
        <f>[10]Consol_TP!BT8/1000</f>
        <v>5.5674999999999999</v>
      </c>
      <c r="BU90" s="189">
        <f>[10]Consol_TP!BU8/1000</f>
        <v>2.1315999999999997</v>
      </c>
      <c r="BV90" s="189">
        <f>[10]Consol_TP!BV8/1000</f>
        <v>0.39632000000000001</v>
      </c>
      <c r="BW90" s="189">
        <f>[10]Consol_TP!BW8/1000</f>
        <v>4.3999999999999997E-2</v>
      </c>
      <c r="BX90" s="189">
        <f>[10]Consol_TP!BX8/1000</f>
        <v>0</v>
      </c>
      <c r="BY90" s="189">
        <f>[10]Consol_TP!BY8/1000</f>
        <v>0</v>
      </c>
      <c r="BZ90" s="189">
        <f>[10]Consol_TP!BZ8/1000</f>
        <v>0</v>
      </c>
      <c r="CA90" s="189">
        <f>[10]Consol_TP!CA8/1000</f>
        <v>0</v>
      </c>
      <c r="CB90" s="189">
        <f>[10]Consol_TP!CB8/1000</f>
        <v>0</v>
      </c>
      <c r="CC90" s="189">
        <f>[10]Consol_TP!CC8/1000</f>
        <v>0</v>
      </c>
      <c r="CD90" s="189">
        <f>[10]Consol_TP!CD8/1000</f>
        <v>0</v>
      </c>
      <c r="CE90" s="189">
        <f>[10]Consol_TP!CE8/1000</f>
        <v>0</v>
      </c>
      <c r="CF90" s="189">
        <f>[10]Consol_TP!CF8/1000</f>
        <v>0</v>
      </c>
      <c r="CG90" s="189">
        <f>[10]Consol_TP!CG8/1000</f>
        <v>0</v>
      </c>
      <c r="CH90" s="189">
        <f>[10]Consol_TP!CH8/1000</f>
        <v>0</v>
      </c>
      <c r="CI90" s="189">
        <f>[10]Consol_TP!CI8/1000</f>
        <v>0</v>
      </c>
      <c r="CJ90" s="189">
        <f>[10]Consol_TP!CJ8/1000</f>
        <v>0</v>
      </c>
      <c r="CK90" s="189">
        <f>[10]Consol_TP!CK8/1000</f>
        <v>0</v>
      </c>
      <c r="CL90" s="189">
        <f>[10]Consol_TP!CL8/1000</f>
        <v>0</v>
      </c>
      <c r="CM90" s="189">
        <f>[10]Consol_TP!CM8/1000</f>
        <v>0</v>
      </c>
      <c r="CN90" s="189">
        <f>[10]Consol_TP!CN8/1000</f>
        <v>0</v>
      </c>
      <c r="CO90" s="189">
        <f>[10]Consol_TP!CO8/1000</f>
        <v>0</v>
      </c>
      <c r="CP90" s="189">
        <f>[10]Consol_TP!CP8/1000</f>
        <v>0</v>
      </c>
      <c r="CQ90" s="189">
        <f>[10]Consol_TP!CQ8/1000</f>
        <v>0</v>
      </c>
      <c r="CR90" s="189">
        <f>[10]Consol_TP!CR8/1000</f>
        <v>0</v>
      </c>
      <c r="CS90" s="189">
        <f>[10]Consol_TP!CS8/1000</f>
        <v>0</v>
      </c>
      <c r="CT90" s="234">
        <f t="shared" si="76"/>
        <v>2431.8775899999987</v>
      </c>
      <c r="CU90" s="235"/>
    </row>
    <row r="91" spans="1:102">
      <c r="A91" s="181" t="s">
        <v>58</v>
      </c>
      <c r="B91" s="190">
        <f t="shared" ref="B91:AG91" si="77">SUM(B84,B88)</f>
        <v>0</v>
      </c>
      <c r="C91" s="106">
        <f t="shared" si="77"/>
        <v>0</v>
      </c>
      <c r="D91" s="106">
        <f t="shared" si="77"/>
        <v>0</v>
      </c>
      <c r="E91" s="106">
        <f t="shared" si="77"/>
        <v>0</v>
      </c>
      <c r="F91" s="106">
        <f t="shared" si="77"/>
        <v>0</v>
      </c>
      <c r="G91" s="106">
        <f t="shared" si="77"/>
        <v>0</v>
      </c>
      <c r="H91" s="106">
        <f t="shared" si="77"/>
        <v>0</v>
      </c>
      <c r="I91" s="106">
        <f t="shared" si="77"/>
        <v>0</v>
      </c>
      <c r="J91" s="106">
        <f t="shared" si="77"/>
        <v>0</v>
      </c>
      <c r="K91" s="106">
        <f t="shared" si="77"/>
        <v>0</v>
      </c>
      <c r="L91" s="106">
        <f t="shared" si="77"/>
        <v>0</v>
      </c>
      <c r="M91" s="106">
        <f t="shared" si="77"/>
        <v>0</v>
      </c>
      <c r="N91" s="106">
        <f t="shared" si="77"/>
        <v>0</v>
      </c>
      <c r="O91" s="106">
        <f t="shared" si="77"/>
        <v>0</v>
      </c>
      <c r="P91" s="106">
        <f t="shared" si="77"/>
        <v>0</v>
      </c>
      <c r="Q91" s="106">
        <f t="shared" si="77"/>
        <v>0</v>
      </c>
      <c r="R91" s="106">
        <f t="shared" si="77"/>
        <v>0</v>
      </c>
      <c r="S91" s="106">
        <f t="shared" si="77"/>
        <v>0</v>
      </c>
      <c r="T91" s="106">
        <f t="shared" si="77"/>
        <v>0</v>
      </c>
      <c r="U91" s="106">
        <f t="shared" si="77"/>
        <v>0</v>
      </c>
      <c r="V91" s="106">
        <f t="shared" si="77"/>
        <v>0</v>
      </c>
      <c r="W91" s="106">
        <f t="shared" si="77"/>
        <v>0</v>
      </c>
      <c r="X91" s="106">
        <f t="shared" si="77"/>
        <v>0</v>
      </c>
      <c r="Y91" s="106">
        <f t="shared" si="77"/>
        <v>0</v>
      </c>
      <c r="Z91" s="106">
        <f t="shared" si="77"/>
        <v>20</v>
      </c>
      <c r="AA91" s="106">
        <f t="shared" si="77"/>
        <v>0</v>
      </c>
      <c r="AB91" s="106">
        <f t="shared" si="77"/>
        <v>2.4000000000000002E-3</v>
      </c>
      <c r="AC91" s="106">
        <f t="shared" si="77"/>
        <v>18.28219</v>
      </c>
      <c r="AD91" s="106">
        <f t="shared" si="77"/>
        <v>5.3195949599999999</v>
      </c>
      <c r="AE91" s="106">
        <f t="shared" si="77"/>
        <v>13.901998500000001</v>
      </c>
      <c r="AF91" s="106">
        <f t="shared" si="77"/>
        <v>26.2755683</v>
      </c>
      <c r="AG91" s="106">
        <f t="shared" si="77"/>
        <v>41.801580700000002</v>
      </c>
      <c r="AH91" s="106">
        <f t="shared" ref="AH91:BM91" si="78">SUM(AH84,AH88)</f>
        <v>59.414938999999997</v>
      </c>
      <c r="AI91" s="106">
        <f t="shared" si="78"/>
        <v>78.511394999999993</v>
      </c>
      <c r="AJ91" s="106">
        <f t="shared" si="78"/>
        <v>95.183173000000011</v>
      </c>
      <c r="AK91" s="106">
        <f t="shared" si="78"/>
        <v>113.78787500000001</v>
      </c>
      <c r="AL91" s="106">
        <f t="shared" si="78"/>
        <v>132.43398199999999</v>
      </c>
      <c r="AM91" s="106">
        <f t="shared" si="78"/>
        <v>151.36974300000003</v>
      </c>
      <c r="AN91" s="106">
        <f t="shared" si="78"/>
        <v>166.49008300000003</v>
      </c>
      <c r="AO91" s="106">
        <f t="shared" si="78"/>
        <v>183.25090900000004</v>
      </c>
      <c r="AP91" s="106">
        <f t="shared" si="78"/>
        <v>194.41013799999996</v>
      </c>
      <c r="AQ91" s="106">
        <f t="shared" si="78"/>
        <v>204.28896499999999</v>
      </c>
      <c r="AR91" s="106">
        <f t="shared" si="78"/>
        <v>214.059617</v>
      </c>
      <c r="AS91" s="106">
        <f t="shared" si="78"/>
        <v>223.15205300000002</v>
      </c>
      <c r="AT91" s="106">
        <f t="shared" si="78"/>
        <v>229.60955200000004</v>
      </c>
      <c r="AU91" s="106">
        <f t="shared" si="78"/>
        <v>235.42238900000001</v>
      </c>
      <c r="AV91" s="106">
        <f t="shared" si="78"/>
        <v>239.10534800000002</v>
      </c>
      <c r="AW91" s="106">
        <f t="shared" si="78"/>
        <v>241.550557</v>
      </c>
      <c r="AX91" s="106">
        <f t="shared" si="78"/>
        <v>243.94390699999997</v>
      </c>
      <c r="AY91" s="106">
        <f t="shared" si="78"/>
        <v>244.80019600000003</v>
      </c>
      <c r="AZ91" s="106">
        <f t="shared" si="78"/>
        <v>241.59638100000001</v>
      </c>
      <c r="BA91" s="106">
        <f t="shared" si="78"/>
        <v>239.58705700000002</v>
      </c>
      <c r="BB91" s="106">
        <f t="shared" si="78"/>
        <v>238.64480600000002</v>
      </c>
      <c r="BC91" s="106">
        <f t="shared" si="78"/>
        <v>232.26401300000001</v>
      </c>
      <c r="BD91" s="106">
        <f t="shared" si="78"/>
        <v>229.80724099999998</v>
      </c>
      <c r="BE91" s="106">
        <f t="shared" si="78"/>
        <v>223.05273099999999</v>
      </c>
      <c r="BF91" s="106">
        <f t="shared" si="78"/>
        <v>213.33799700000003</v>
      </c>
      <c r="BG91" s="106">
        <f t="shared" si="78"/>
        <v>200.88513900000004</v>
      </c>
      <c r="BH91" s="106">
        <f t="shared" si="78"/>
        <v>192.95181300000002</v>
      </c>
      <c r="BI91" s="106">
        <f t="shared" si="78"/>
        <v>181.09133300000002</v>
      </c>
      <c r="BJ91" s="106">
        <f t="shared" si="78"/>
        <v>173.34517500000001</v>
      </c>
      <c r="BK91" s="106">
        <f t="shared" si="78"/>
        <v>159.39706899999999</v>
      </c>
      <c r="BL91" s="106">
        <f t="shared" si="78"/>
        <v>142.26160000000002</v>
      </c>
      <c r="BM91" s="106">
        <f t="shared" si="78"/>
        <v>124.770464</v>
      </c>
      <c r="BN91" s="106">
        <f t="shared" ref="BN91:CS91" si="79">SUM(BN84,BN88)</f>
        <v>109.618444</v>
      </c>
      <c r="BO91" s="106">
        <f t="shared" si="79"/>
        <v>91.94852800000001</v>
      </c>
      <c r="BP91" s="106">
        <f t="shared" si="79"/>
        <v>73.784161999999981</v>
      </c>
      <c r="BQ91" s="106">
        <f t="shared" si="79"/>
        <v>55.253289499999994</v>
      </c>
      <c r="BR91" s="106">
        <f t="shared" si="79"/>
        <v>38.836672900000003</v>
      </c>
      <c r="BS91" s="106">
        <f t="shared" si="79"/>
        <v>24.348004600000003</v>
      </c>
      <c r="BT91" s="106">
        <f t="shared" si="79"/>
        <v>12.385375799999998</v>
      </c>
      <c r="BU91" s="106">
        <f t="shared" si="79"/>
        <v>4.1838012799999991</v>
      </c>
      <c r="BV91" s="106">
        <f t="shared" si="79"/>
        <v>0.56820000000000004</v>
      </c>
      <c r="BW91" s="106">
        <f t="shared" si="79"/>
        <v>4.4319999999999998E-2</v>
      </c>
      <c r="BX91" s="106">
        <f t="shared" si="79"/>
        <v>0</v>
      </c>
      <c r="BY91" s="106">
        <f t="shared" si="79"/>
        <v>0</v>
      </c>
      <c r="BZ91" s="106">
        <f t="shared" si="79"/>
        <v>0</v>
      </c>
      <c r="CA91" s="106">
        <f t="shared" si="79"/>
        <v>0</v>
      </c>
      <c r="CB91" s="106">
        <f t="shared" si="79"/>
        <v>0</v>
      </c>
      <c r="CC91" s="106">
        <f t="shared" si="79"/>
        <v>0</v>
      </c>
      <c r="CD91" s="106">
        <f t="shared" si="79"/>
        <v>0</v>
      </c>
      <c r="CE91" s="106">
        <f t="shared" si="79"/>
        <v>0</v>
      </c>
      <c r="CF91" s="106">
        <f t="shared" si="79"/>
        <v>0</v>
      </c>
      <c r="CG91" s="106">
        <f t="shared" si="79"/>
        <v>0</v>
      </c>
      <c r="CH91" s="106">
        <f t="shared" si="79"/>
        <v>0</v>
      </c>
      <c r="CI91" s="106">
        <f t="shared" si="79"/>
        <v>0</v>
      </c>
      <c r="CJ91" s="106">
        <f t="shared" si="79"/>
        <v>0</v>
      </c>
      <c r="CK91" s="106">
        <f t="shared" si="79"/>
        <v>0</v>
      </c>
      <c r="CL91" s="106">
        <f t="shared" si="79"/>
        <v>0</v>
      </c>
      <c r="CM91" s="106">
        <f t="shared" si="79"/>
        <v>0</v>
      </c>
      <c r="CN91" s="106">
        <f t="shared" si="79"/>
        <v>0</v>
      </c>
      <c r="CO91" s="106">
        <f t="shared" si="79"/>
        <v>0</v>
      </c>
      <c r="CP91" s="106">
        <f t="shared" si="79"/>
        <v>0</v>
      </c>
      <c r="CQ91" s="106">
        <f t="shared" si="79"/>
        <v>0</v>
      </c>
      <c r="CR91" s="106">
        <f t="shared" si="79"/>
        <v>0</v>
      </c>
      <c r="CS91" s="191">
        <f t="shared" si="79"/>
        <v>0</v>
      </c>
      <c r="CT91" s="183">
        <f t="shared" si="76"/>
        <v>6580.3317705399995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0">SUM(C93:C95)</f>
        <v>32.4</v>
      </c>
      <c r="D92" s="190">
        <f t="shared" si="80"/>
        <v>32.4</v>
      </c>
      <c r="E92" s="190">
        <f t="shared" si="80"/>
        <v>32.4</v>
      </c>
      <c r="F92" s="190">
        <f t="shared" si="80"/>
        <v>32.4</v>
      </c>
      <c r="G92" s="190">
        <f t="shared" si="80"/>
        <v>32.4</v>
      </c>
      <c r="H92" s="190">
        <f t="shared" si="80"/>
        <v>32.4</v>
      </c>
      <c r="I92" s="190">
        <f t="shared" si="80"/>
        <v>32.4</v>
      </c>
      <c r="J92" s="190">
        <f t="shared" si="80"/>
        <v>32.4</v>
      </c>
      <c r="K92" s="190">
        <f t="shared" si="80"/>
        <v>32.4</v>
      </c>
      <c r="L92" s="190">
        <f t="shared" si="80"/>
        <v>32.4</v>
      </c>
      <c r="M92" s="190">
        <f t="shared" si="80"/>
        <v>32.4</v>
      </c>
      <c r="N92" s="190">
        <f t="shared" si="80"/>
        <v>32.4</v>
      </c>
      <c r="O92" s="190">
        <f t="shared" si="80"/>
        <v>32.4</v>
      </c>
      <c r="P92" s="190">
        <f t="shared" si="80"/>
        <v>32.4</v>
      </c>
      <c r="Q92" s="190">
        <f t="shared" si="80"/>
        <v>32.4</v>
      </c>
      <c r="R92" s="190">
        <f t="shared" si="80"/>
        <v>32.4</v>
      </c>
      <c r="S92" s="190">
        <f t="shared" si="80"/>
        <v>32.4</v>
      </c>
      <c r="T92" s="190">
        <f t="shared" si="80"/>
        <v>32.4</v>
      </c>
      <c r="U92" s="190">
        <f t="shared" si="80"/>
        <v>32.4</v>
      </c>
      <c r="V92" s="190">
        <f t="shared" si="80"/>
        <v>32.4</v>
      </c>
      <c r="W92" s="190">
        <f t="shared" si="80"/>
        <v>32.4</v>
      </c>
      <c r="X92" s="190">
        <f t="shared" si="80"/>
        <v>32.4</v>
      </c>
      <c r="Y92" s="190">
        <f t="shared" si="80"/>
        <v>32.4</v>
      </c>
      <c r="Z92" s="190">
        <f t="shared" si="80"/>
        <v>32.4</v>
      </c>
      <c r="AA92" s="190">
        <f t="shared" si="80"/>
        <v>32.4</v>
      </c>
      <c r="AB92" s="190">
        <f t="shared" si="80"/>
        <v>32.4</v>
      </c>
      <c r="AC92" s="190">
        <f t="shared" si="80"/>
        <v>32.4</v>
      </c>
      <c r="AD92" s="190">
        <f t="shared" si="80"/>
        <v>32.4</v>
      </c>
      <c r="AE92" s="190">
        <f t="shared" si="80"/>
        <v>32.4</v>
      </c>
      <c r="AF92" s="190">
        <f t="shared" si="80"/>
        <v>32.4</v>
      </c>
      <c r="AG92" s="190">
        <f t="shared" si="80"/>
        <v>32.4</v>
      </c>
      <c r="AH92" s="190">
        <f t="shared" si="80"/>
        <v>32.4</v>
      </c>
      <c r="AI92" s="190">
        <f t="shared" si="80"/>
        <v>32.4</v>
      </c>
      <c r="AJ92" s="190">
        <f t="shared" si="80"/>
        <v>32.4</v>
      </c>
      <c r="AK92" s="190">
        <f t="shared" si="80"/>
        <v>32.4</v>
      </c>
      <c r="AL92" s="190">
        <f t="shared" si="80"/>
        <v>32.4</v>
      </c>
      <c r="AM92" s="190">
        <f t="shared" si="80"/>
        <v>32.4</v>
      </c>
      <c r="AN92" s="190">
        <f t="shared" si="80"/>
        <v>32.4</v>
      </c>
      <c r="AO92" s="190">
        <f t="shared" si="80"/>
        <v>32.4</v>
      </c>
      <c r="AP92" s="190">
        <f t="shared" si="80"/>
        <v>32.4</v>
      </c>
      <c r="AQ92" s="190">
        <f t="shared" si="80"/>
        <v>32.4</v>
      </c>
      <c r="AR92" s="190">
        <f t="shared" si="80"/>
        <v>32.4</v>
      </c>
      <c r="AS92" s="190">
        <f t="shared" si="80"/>
        <v>32.4</v>
      </c>
      <c r="AT92" s="190">
        <f t="shared" si="80"/>
        <v>32.4</v>
      </c>
      <c r="AU92" s="190">
        <f t="shared" si="80"/>
        <v>32.4</v>
      </c>
      <c r="AV92" s="190">
        <f t="shared" si="80"/>
        <v>32.4</v>
      </c>
      <c r="AW92" s="190">
        <f t="shared" si="80"/>
        <v>32.4</v>
      </c>
      <c r="AX92" s="190">
        <f t="shared" si="80"/>
        <v>32.4</v>
      </c>
      <c r="AY92" s="190">
        <f t="shared" si="80"/>
        <v>32.4</v>
      </c>
      <c r="AZ92" s="190">
        <f t="shared" si="80"/>
        <v>32.4</v>
      </c>
      <c r="BA92" s="190">
        <f t="shared" si="80"/>
        <v>32.4</v>
      </c>
      <c r="BB92" s="190">
        <f t="shared" si="80"/>
        <v>32.4</v>
      </c>
      <c r="BC92" s="190">
        <f t="shared" si="80"/>
        <v>32.4</v>
      </c>
      <c r="BD92" s="190">
        <f t="shared" si="80"/>
        <v>32.4</v>
      </c>
      <c r="BE92" s="190">
        <f t="shared" si="80"/>
        <v>32.4</v>
      </c>
      <c r="BF92" s="190">
        <f t="shared" si="80"/>
        <v>32.4</v>
      </c>
      <c r="BG92" s="190">
        <f t="shared" si="80"/>
        <v>32.4</v>
      </c>
      <c r="BH92" s="190">
        <f t="shared" si="80"/>
        <v>32.4</v>
      </c>
      <c r="BI92" s="190">
        <f t="shared" si="80"/>
        <v>32.4</v>
      </c>
      <c r="BJ92" s="190">
        <f t="shared" si="80"/>
        <v>32.4</v>
      </c>
      <c r="BK92" s="190">
        <f t="shared" si="80"/>
        <v>32.4</v>
      </c>
      <c r="BL92" s="190">
        <f t="shared" si="80"/>
        <v>32.4</v>
      </c>
      <c r="BM92" s="190">
        <f t="shared" si="80"/>
        <v>32.4</v>
      </c>
      <c r="BN92" s="190">
        <f t="shared" si="80"/>
        <v>32.4</v>
      </c>
      <c r="BO92" s="190">
        <f t="shared" ref="BO92:CS92" si="81">SUM(BO93:BO95)</f>
        <v>32.4</v>
      </c>
      <c r="BP92" s="190">
        <f t="shared" si="81"/>
        <v>32.4</v>
      </c>
      <c r="BQ92" s="190">
        <f t="shared" si="81"/>
        <v>32.4</v>
      </c>
      <c r="BR92" s="190">
        <f t="shared" si="81"/>
        <v>32.4</v>
      </c>
      <c r="BS92" s="190">
        <f t="shared" si="81"/>
        <v>32.4</v>
      </c>
      <c r="BT92" s="190">
        <f t="shared" si="81"/>
        <v>32.4</v>
      </c>
      <c r="BU92" s="190">
        <f t="shared" si="81"/>
        <v>32.4</v>
      </c>
      <c r="BV92" s="190">
        <f t="shared" si="81"/>
        <v>32.4</v>
      </c>
      <c r="BW92" s="190">
        <f t="shared" si="81"/>
        <v>32.4</v>
      </c>
      <c r="BX92" s="190">
        <f t="shared" si="81"/>
        <v>32.4</v>
      </c>
      <c r="BY92" s="190">
        <f t="shared" si="81"/>
        <v>32.4</v>
      </c>
      <c r="BZ92" s="190">
        <f t="shared" si="81"/>
        <v>32.4</v>
      </c>
      <c r="CA92" s="190">
        <f t="shared" si="81"/>
        <v>32.4</v>
      </c>
      <c r="CB92" s="190">
        <f t="shared" si="81"/>
        <v>32.4</v>
      </c>
      <c r="CC92" s="190">
        <f t="shared" si="81"/>
        <v>32.4</v>
      </c>
      <c r="CD92" s="190">
        <f t="shared" si="81"/>
        <v>32.4</v>
      </c>
      <c r="CE92" s="190">
        <f t="shared" si="81"/>
        <v>32.4</v>
      </c>
      <c r="CF92" s="190">
        <f t="shared" si="81"/>
        <v>32.4</v>
      </c>
      <c r="CG92" s="190">
        <f t="shared" si="81"/>
        <v>32.4</v>
      </c>
      <c r="CH92" s="190">
        <f t="shared" si="81"/>
        <v>32.4</v>
      </c>
      <c r="CI92" s="190">
        <f t="shared" si="81"/>
        <v>32.4</v>
      </c>
      <c r="CJ92" s="190">
        <f t="shared" si="81"/>
        <v>32.4</v>
      </c>
      <c r="CK92" s="190">
        <f t="shared" si="81"/>
        <v>32.4</v>
      </c>
      <c r="CL92" s="190">
        <f t="shared" si="81"/>
        <v>32.4</v>
      </c>
      <c r="CM92" s="190">
        <f t="shared" si="81"/>
        <v>32.4</v>
      </c>
      <c r="CN92" s="190">
        <f t="shared" si="81"/>
        <v>32.4</v>
      </c>
      <c r="CO92" s="190">
        <f t="shared" si="81"/>
        <v>32.4</v>
      </c>
      <c r="CP92" s="190">
        <f t="shared" si="81"/>
        <v>32.4</v>
      </c>
      <c r="CQ92" s="190">
        <f t="shared" si="81"/>
        <v>32.4</v>
      </c>
      <c r="CR92" s="190">
        <f t="shared" si="81"/>
        <v>32.4</v>
      </c>
      <c r="CS92" s="190">
        <f t="shared" si="81"/>
        <v>32.4</v>
      </c>
      <c r="CT92" s="183">
        <f t="shared" si="76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2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2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3">B91+B92</f>
        <v>32.4</v>
      </c>
      <c r="C96" s="144">
        <f t="shared" si="83"/>
        <v>32.4</v>
      </c>
      <c r="D96" s="144">
        <f t="shared" si="83"/>
        <v>32.4</v>
      </c>
      <c r="E96" s="144">
        <f t="shared" si="83"/>
        <v>32.4</v>
      </c>
      <c r="F96" s="144">
        <f t="shared" si="83"/>
        <v>32.4</v>
      </c>
      <c r="G96" s="144">
        <f t="shared" si="83"/>
        <v>32.4</v>
      </c>
      <c r="H96" s="144">
        <f t="shared" si="83"/>
        <v>32.4</v>
      </c>
      <c r="I96" s="144">
        <f t="shared" si="83"/>
        <v>32.4</v>
      </c>
      <c r="J96" s="144">
        <f t="shared" si="83"/>
        <v>32.4</v>
      </c>
      <c r="K96" s="144">
        <f t="shared" si="83"/>
        <v>32.4</v>
      </c>
      <c r="L96" s="144">
        <f t="shared" si="83"/>
        <v>32.4</v>
      </c>
      <c r="M96" s="144">
        <f t="shared" si="83"/>
        <v>32.4</v>
      </c>
      <c r="N96" s="144">
        <f t="shared" si="83"/>
        <v>32.4</v>
      </c>
      <c r="O96" s="144">
        <f t="shared" si="83"/>
        <v>32.4</v>
      </c>
      <c r="P96" s="144">
        <f t="shared" si="83"/>
        <v>32.4</v>
      </c>
      <c r="Q96" s="144">
        <f t="shared" si="83"/>
        <v>32.4</v>
      </c>
      <c r="R96" s="144">
        <f t="shared" si="83"/>
        <v>32.4</v>
      </c>
      <c r="S96" s="144">
        <f t="shared" si="83"/>
        <v>32.4</v>
      </c>
      <c r="T96" s="144">
        <f t="shared" si="83"/>
        <v>32.4</v>
      </c>
      <c r="U96" s="144">
        <f t="shared" si="83"/>
        <v>32.4</v>
      </c>
      <c r="V96" s="144">
        <f t="shared" si="83"/>
        <v>32.4</v>
      </c>
      <c r="W96" s="144">
        <f t="shared" si="83"/>
        <v>32.4</v>
      </c>
      <c r="X96" s="144">
        <f t="shared" si="83"/>
        <v>32.4</v>
      </c>
      <c r="Y96" s="144">
        <f t="shared" si="83"/>
        <v>32.4</v>
      </c>
      <c r="Z96" s="144">
        <f t="shared" si="83"/>
        <v>52.4</v>
      </c>
      <c r="AA96" s="144">
        <f t="shared" si="83"/>
        <v>32.4</v>
      </c>
      <c r="AB96" s="144">
        <f t="shared" si="83"/>
        <v>32.4024</v>
      </c>
      <c r="AC96" s="144">
        <f t="shared" si="83"/>
        <v>50.682189999999999</v>
      </c>
      <c r="AD96" s="144">
        <f t="shared" si="83"/>
        <v>37.719594959999995</v>
      </c>
      <c r="AE96" s="144">
        <f t="shared" si="83"/>
        <v>46.301998499999996</v>
      </c>
      <c r="AF96" s="144">
        <f t="shared" si="83"/>
        <v>58.675568299999995</v>
      </c>
      <c r="AG96" s="144">
        <f t="shared" si="83"/>
        <v>74.201580699999994</v>
      </c>
      <c r="AH96" s="144">
        <f t="shared" ref="AH96:BM96" si="84">AH91+AH92</f>
        <v>91.814938999999995</v>
      </c>
      <c r="AI96" s="144">
        <f t="shared" si="84"/>
        <v>110.911395</v>
      </c>
      <c r="AJ96" s="144">
        <f t="shared" si="84"/>
        <v>127.58317300000002</v>
      </c>
      <c r="AK96" s="144">
        <f t="shared" si="84"/>
        <v>146.18787500000002</v>
      </c>
      <c r="AL96" s="144">
        <f t="shared" si="84"/>
        <v>164.83398199999999</v>
      </c>
      <c r="AM96" s="144">
        <f t="shared" si="84"/>
        <v>183.76974300000003</v>
      </c>
      <c r="AN96" s="144">
        <f t="shared" si="84"/>
        <v>198.89008300000003</v>
      </c>
      <c r="AO96" s="144">
        <f t="shared" si="84"/>
        <v>215.65090900000004</v>
      </c>
      <c r="AP96" s="144">
        <f t="shared" si="84"/>
        <v>226.81013799999997</v>
      </c>
      <c r="AQ96" s="144">
        <f t="shared" si="84"/>
        <v>236.688965</v>
      </c>
      <c r="AR96" s="144">
        <f t="shared" si="84"/>
        <v>246.45961700000001</v>
      </c>
      <c r="AS96" s="144">
        <f t="shared" si="84"/>
        <v>255.55205300000003</v>
      </c>
      <c r="AT96" s="144">
        <f t="shared" si="84"/>
        <v>262.00955200000004</v>
      </c>
      <c r="AU96" s="144">
        <f t="shared" si="84"/>
        <v>267.82238899999999</v>
      </c>
      <c r="AV96" s="144">
        <f t="shared" si="84"/>
        <v>271.50534800000003</v>
      </c>
      <c r="AW96" s="144">
        <f t="shared" si="84"/>
        <v>273.950557</v>
      </c>
      <c r="AX96" s="144">
        <f t="shared" si="84"/>
        <v>276.34390699999994</v>
      </c>
      <c r="AY96" s="144">
        <f t="shared" si="84"/>
        <v>277.20019600000001</v>
      </c>
      <c r="AZ96" s="144">
        <f t="shared" si="84"/>
        <v>273.99638099999999</v>
      </c>
      <c r="BA96" s="144">
        <f t="shared" si="84"/>
        <v>271.98705699999999</v>
      </c>
      <c r="BB96" s="144">
        <f t="shared" si="84"/>
        <v>271.04480599999999</v>
      </c>
      <c r="BC96" s="144">
        <f t="shared" si="84"/>
        <v>264.66401300000001</v>
      </c>
      <c r="BD96" s="144">
        <f t="shared" si="84"/>
        <v>262.20724099999995</v>
      </c>
      <c r="BE96" s="144">
        <f t="shared" si="84"/>
        <v>255.452731</v>
      </c>
      <c r="BF96" s="144">
        <f t="shared" si="84"/>
        <v>245.73799700000004</v>
      </c>
      <c r="BG96" s="144">
        <f t="shared" si="84"/>
        <v>233.28513900000004</v>
      </c>
      <c r="BH96" s="144">
        <f t="shared" si="84"/>
        <v>225.35181300000002</v>
      </c>
      <c r="BI96" s="144">
        <f t="shared" si="84"/>
        <v>213.49133300000003</v>
      </c>
      <c r="BJ96" s="144">
        <f t="shared" si="84"/>
        <v>205.74517500000002</v>
      </c>
      <c r="BK96" s="144">
        <f t="shared" si="84"/>
        <v>191.79706899999999</v>
      </c>
      <c r="BL96" s="144">
        <f t="shared" si="84"/>
        <v>174.66160000000002</v>
      </c>
      <c r="BM96" s="144">
        <f t="shared" si="84"/>
        <v>157.17046400000001</v>
      </c>
      <c r="BN96" s="144">
        <f t="shared" ref="BN96:CS96" si="85">BN91+BN92</f>
        <v>142.01844399999999</v>
      </c>
      <c r="BO96" s="144">
        <f t="shared" si="85"/>
        <v>124.34852800000002</v>
      </c>
      <c r="BP96" s="144">
        <f t="shared" si="85"/>
        <v>106.18416199999999</v>
      </c>
      <c r="BQ96" s="144">
        <f t="shared" si="85"/>
        <v>87.6532895</v>
      </c>
      <c r="BR96" s="144">
        <f t="shared" si="85"/>
        <v>71.236672900000002</v>
      </c>
      <c r="BS96" s="144">
        <f t="shared" si="85"/>
        <v>56.748004600000002</v>
      </c>
      <c r="BT96" s="144">
        <f t="shared" si="85"/>
        <v>44.785375799999997</v>
      </c>
      <c r="BU96" s="144">
        <f t="shared" si="85"/>
        <v>36.583801279999996</v>
      </c>
      <c r="BV96" s="144">
        <f t="shared" si="85"/>
        <v>32.968199999999996</v>
      </c>
      <c r="BW96" s="144">
        <f t="shared" si="85"/>
        <v>32.444319999999998</v>
      </c>
      <c r="BX96" s="144">
        <f t="shared" si="85"/>
        <v>32.4</v>
      </c>
      <c r="BY96" s="144">
        <f t="shared" si="85"/>
        <v>32.4</v>
      </c>
      <c r="BZ96" s="144">
        <f t="shared" si="85"/>
        <v>32.4</v>
      </c>
      <c r="CA96" s="144">
        <f t="shared" si="85"/>
        <v>32.4</v>
      </c>
      <c r="CB96" s="144">
        <f t="shared" si="85"/>
        <v>32.4</v>
      </c>
      <c r="CC96" s="144">
        <f t="shared" si="85"/>
        <v>32.4</v>
      </c>
      <c r="CD96" s="144">
        <f t="shared" si="85"/>
        <v>32.4</v>
      </c>
      <c r="CE96" s="144">
        <f t="shared" si="85"/>
        <v>32.4</v>
      </c>
      <c r="CF96" s="144">
        <f t="shared" si="85"/>
        <v>32.4</v>
      </c>
      <c r="CG96" s="144">
        <f t="shared" si="85"/>
        <v>32.4</v>
      </c>
      <c r="CH96" s="144">
        <f t="shared" si="85"/>
        <v>32.4</v>
      </c>
      <c r="CI96" s="144">
        <f t="shared" si="85"/>
        <v>32.4</v>
      </c>
      <c r="CJ96" s="144">
        <f t="shared" si="85"/>
        <v>32.4</v>
      </c>
      <c r="CK96" s="144">
        <f t="shared" si="85"/>
        <v>32.4</v>
      </c>
      <c r="CL96" s="144">
        <f t="shared" si="85"/>
        <v>32.4</v>
      </c>
      <c r="CM96" s="144">
        <f t="shared" si="85"/>
        <v>32.4</v>
      </c>
      <c r="CN96" s="144">
        <f t="shared" si="85"/>
        <v>32.4</v>
      </c>
      <c r="CO96" s="144">
        <f t="shared" si="85"/>
        <v>32.4</v>
      </c>
      <c r="CP96" s="144">
        <f t="shared" si="85"/>
        <v>32.4</v>
      </c>
      <c r="CQ96" s="144">
        <f t="shared" si="85"/>
        <v>32.4</v>
      </c>
      <c r="CR96" s="144">
        <f t="shared" si="85"/>
        <v>32.4</v>
      </c>
      <c r="CS96" s="193">
        <f t="shared" si="85"/>
        <v>32.4</v>
      </c>
      <c r="CT96" s="110">
        <f t="shared" si="82"/>
        <v>9690.731770539991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6">IF(B57&lt;0,0,MIN(B57,B96))</f>
        <v>32.4</v>
      </c>
      <c r="C99" s="108">
        <f t="shared" si="86"/>
        <v>32.4</v>
      </c>
      <c r="D99" s="108">
        <f t="shared" si="86"/>
        <v>32.4</v>
      </c>
      <c r="E99" s="108">
        <f t="shared" si="86"/>
        <v>32.4</v>
      </c>
      <c r="F99" s="108">
        <f t="shared" si="86"/>
        <v>32.4</v>
      </c>
      <c r="G99" s="108">
        <f t="shared" si="86"/>
        <v>32.4</v>
      </c>
      <c r="H99" s="108">
        <f t="shared" si="86"/>
        <v>32.4</v>
      </c>
      <c r="I99" s="108">
        <f t="shared" si="86"/>
        <v>32.4</v>
      </c>
      <c r="J99" s="108">
        <f t="shared" si="86"/>
        <v>32.4</v>
      </c>
      <c r="K99" s="108">
        <f t="shared" si="86"/>
        <v>32.4</v>
      </c>
      <c r="L99" s="108">
        <f t="shared" si="86"/>
        <v>32.4</v>
      </c>
      <c r="M99" s="108">
        <f t="shared" si="86"/>
        <v>32.4</v>
      </c>
      <c r="N99" s="108">
        <f t="shared" si="86"/>
        <v>32.4</v>
      </c>
      <c r="O99" s="108">
        <f t="shared" si="86"/>
        <v>32.4</v>
      </c>
      <c r="P99" s="108">
        <f t="shared" si="86"/>
        <v>32.4</v>
      </c>
      <c r="Q99" s="108">
        <f t="shared" si="86"/>
        <v>32.4</v>
      </c>
      <c r="R99" s="108">
        <f t="shared" si="86"/>
        <v>32.4</v>
      </c>
      <c r="S99" s="108">
        <f t="shared" si="86"/>
        <v>32.4</v>
      </c>
      <c r="T99" s="108">
        <f t="shared" si="86"/>
        <v>32.4</v>
      </c>
      <c r="U99" s="108">
        <f t="shared" si="86"/>
        <v>32.4</v>
      </c>
      <c r="V99" s="108">
        <f t="shared" si="86"/>
        <v>32.4</v>
      </c>
      <c r="W99" s="108">
        <f t="shared" si="86"/>
        <v>0</v>
      </c>
      <c r="X99" s="108">
        <f t="shared" si="86"/>
        <v>0</v>
      </c>
      <c r="Y99" s="108">
        <f t="shared" si="86"/>
        <v>0</v>
      </c>
      <c r="Z99" s="108">
        <f t="shared" si="86"/>
        <v>0</v>
      </c>
      <c r="AA99" s="108">
        <f t="shared" si="86"/>
        <v>0</v>
      </c>
      <c r="AB99" s="108">
        <f t="shared" si="86"/>
        <v>0</v>
      </c>
      <c r="AC99" s="108">
        <f t="shared" si="86"/>
        <v>0</v>
      </c>
      <c r="AD99" s="108">
        <f t="shared" si="86"/>
        <v>0</v>
      </c>
      <c r="AE99" s="108">
        <f t="shared" si="86"/>
        <v>0</v>
      </c>
      <c r="AF99" s="108">
        <f t="shared" si="86"/>
        <v>0</v>
      </c>
      <c r="AG99" s="108">
        <f t="shared" si="86"/>
        <v>0</v>
      </c>
      <c r="AH99" s="108">
        <f t="shared" ref="AH99:BM99" si="87">IF(AH57&lt;0,0,MIN(AH57,AH96))</f>
        <v>0</v>
      </c>
      <c r="AI99" s="108">
        <f t="shared" si="87"/>
        <v>0</v>
      </c>
      <c r="AJ99" s="108">
        <f t="shared" si="87"/>
        <v>0</v>
      </c>
      <c r="AK99" s="108">
        <f t="shared" si="87"/>
        <v>0</v>
      </c>
      <c r="AL99" s="108">
        <f t="shared" si="87"/>
        <v>0</v>
      </c>
      <c r="AM99" s="108">
        <f t="shared" si="87"/>
        <v>0</v>
      </c>
      <c r="AN99" s="108">
        <f t="shared" si="87"/>
        <v>0</v>
      </c>
      <c r="AO99" s="108">
        <f t="shared" si="87"/>
        <v>106.77700000000004</v>
      </c>
      <c r="AP99" s="108">
        <f t="shared" si="87"/>
        <v>226.81013799999997</v>
      </c>
      <c r="AQ99" s="108">
        <f t="shared" si="87"/>
        <v>236.688965</v>
      </c>
      <c r="AR99" s="108">
        <f t="shared" si="87"/>
        <v>246.45961700000001</v>
      </c>
      <c r="AS99" s="108">
        <f t="shared" si="87"/>
        <v>255.55205300000003</v>
      </c>
      <c r="AT99" s="108">
        <f t="shared" si="87"/>
        <v>170.0669999999991</v>
      </c>
      <c r="AU99" s="108">
        <f t="shared" si="87"/>
        <v>267.82238899999999</v>
      </c>
      <c r="AV99" s="108">
        <f t="shared" si="87"/>
        <v>271.50534800000003</v>
      </c>
      <c r="AW99" s="108">
        <f t="shared" si="87"/>
        <v>273.950557</v>
      </c>
      <c r="AX99" s="108">
        <f t="shared" si="87"/>
        <v>276.34390699999994</v>
      </c>
      <c r="AY99" s="108">
        <f t="shared" si="87"/>
        <v>277.20019600000001</v>
      </c>
      <c r="AZ99" s="108">
        <f t="shared" si="87"/>
        <v>273.99638099999999</v>
      </c>
      <c r="BA99" s="108">
        <f t="shared" si="87"/>
        <v>271.98705699999999</v>
      </c>
      <c r="BB99" s="108">
        <f t="shared" si="87"/>
        <v>271.04480599999999</v>
      </c>
      <c r="BC99" s="108">
        <f t="shared" si="87"/>
        <v>264.66401300000001</v>
      </c>
      <c r="BD99" s="108">
        <f t="shared" si="87"/>
        <v>262.20724099999995</v>
      </c>
      <c r="BE99" s="108">
        <f t="shared" si="87"/>
        <v>255.452731</v>
      </c>
      <c r="BF99" s="108">
        <f t="shared" si="87"/>
        <v>245.73799700000004</v>
      </c>
      <c r="BG99" s="108">
        <f t="shared" si="87"/>
        <v>233.28513900000004</v>
      </c>
      <c r="BH99" s="108">
        <f t="shared" si="87"/>
        <v>225.35181300000002</v>
      </c>
      <c r="BI99" s="108">
        <f t="shared" si="87"/>
        <v>213.49133300000003</v>
      </c>
      <c r="BJ99" s="108">
        <f t="shared" si="87"/>
        <v>62.836999999999534</v>
      </c>
      <c r="BK99" s="108">
        <f t="shared" si="87"/>
        <v>0</v>
      </c>
      <c r="BL99" s="108">
        <f t="shared" si="87"/>
        <v>0</v>
      </c>
      <c r="BM99" s="108">
        <f t="shared" si="87"/>
        <v>0</v>
      </c>
      <c r="BN99" s="108">
        <f t="shared" ref="BN99:CS99" si="88">IF(BN57&lt;0,0,MIN(BN57,BN96))</f>
        <v>0</v>
      </c>
      <c r="BO99" s="108">
        <f t="shared" si="88"/>
        <v>0</v>
      </c>
      <c r="BP99" s="108">
        <f t="shared" si="88"/>
        <v>0</v>
      </c>
      <c r="BQ99" s="108">
        <f t="shared" si="88"/>
        <v>0</v>
      </c>
      <c r="BR99" s="108">
        <f t="shared" si="88"/>
        <v>0</v>
      </c>
      <c r="BS99" s="108">
        <f t="shared" si="88"/>
        <v>0</v>
      </c>
      <c r="BT99" s="108">
        <f t="shared" si="88"/>
        <v>0</v>
      </c>
      <c r="BU99" s="108">
        <f t="shared" si="88"/>
        <v>0</v>
      </c>
      <c r="BV99" s="108">
        <f t="shared" si="88"/>
        <v>32.968199999999996</v>
      </c>
      <c r="BW99" s="108">
        <f t="shared" si="88"/>
        <v>32.444319999999998</v>
      </c>
      <c r="BX99" s="108">
        <f t="shared" si="88"/>
        <v>32.4</v>
      </c>
      <c r="BY99" s="108">
        <f t="shared" si="88"/>
        <v>32.4</v>
      </c>
      <c r="BZ99" s="108">
        <f t="shared" si="88"/>
        <v>32.4</v>
      </c>
      <c r="CA99" s="108">
        <f t="shared" si="88"/>
        <v>32.4</v>
      </c>
      <c r="CB99" s="108">
        <f t="shared" si="88"/>
        <v>32.4</v>
      </c>
      <c r="CC99" s="108">
        <f t="shared" si="88"/>
        <v>32.4</v>
      </c>
      <c r="CD99" s="108">
        <f t="shared" si="88"/>
        <v>32.4</v>
      </c>
      <c r="CE99" s="108">
        <f t="shared" si="88"/>
        <v>32.4</v>
      </c>
      <c r="CF99" s="108">
        <f t="shared" si="88"/>
        <v>32.4</v>
      </c>
      <c r="CG99" s="108">
        <f t="shared" si="88"/>
        <v>32.4</v>
      </c>
      <c r="CH99" s="108">
        <f t="shared" si="88"/>
        <v>32.4</v>
      </c>
      <c r="CI99" s="108">
        <f t="shared" si="88"/>
        <v>32.4</v>
      </c>
      <c r="CJ99" s="108">
        <f t="shared" si="88"/>
        <v>32.4</v>
      </c>
      <c r="CK99" s="108">
        <f t="shared" si="88"/>
        <v>32.4</v>
      </c>
      <c r="CL99" s="108">
        <f t="shared" si="88"/>
        <v>32.4</v>
      </c>
      <c r="CM99" s="108">
        <f t="shared" si="88"/>
        <v>32.4</v>
      </c>
      <c r="CN99" s="108">
        <f t="shared" si="88"/>
        <v>32.4</v>
      </c>
      <c r="CO99" s="108">
        <f t="shared" si="88"/>
        <v>32.4</v>
      </c>
      <c r="CP99" s="108">
        <f t="shared" si="88"/>
        <v>32.4</v>
      </c>
      <c r="CQ99" s="108">
        <f t="shared" si="88"/>
        <v>32.4</v>
      </c>
      <c r="CR99" s="108">
        <f t="shared" si="88"/>
        <v>0</v>
      </c>
      <c r="CS99" s="108">
        <f t="shared" si="88"/>
        <v>0</v>
      </c>
      <c r="CT99" s="110">
        <f>SUM(B99:CS99)</f>
        <v>6583.0452009999917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9">C17-C44</f>
        <v>0</v>
      </c>
      <c r="D102" s="8">
        <f t="shared" si="89"/>
        <v>0</v>
      </c>
      <c r="E102" s="8">
        <f t="shared" si="89"/>
        <v>0</v>
      </c>
      <c r="F102" s="8">
        <f t="shared" si="89"/>
        <v>181.14999999999998</v>
      </c>
      <c r="G102" s="8">
        <f t="shared" si="89"/>
        <v>238.06</v>
      </c>
      <c r="H102" s="8">
        <f t="shared" si="89"/>
        <v>259.47999999999996</v>
      </c>
      <c r="I102" s="8">
        <f t="shared" si="89"/>
        <v>259.47999999999996</v>
      </c>
      <c r="J102" s="8">
        <f t="shared" si="89"/>
        <v>121.25</v>
      </c>
      <c r="K102" s="8">
        <f t="shared" si="89"/>
        <v>121.25</v>
      </c>
      <c r="L102" s="8">
        <f t="shared" si="89"/>
        <v>121.25</v>
      </c>
      <c r="M102" s="8">
        <f t="shared" si="89"/>
        <v>121.25</v>
      </c>
      <c r="N102" s="8">
        <f t="shared" si="89"/>
        <v>121.25</v>
      </c>
      <c r="O102" s="8">
        <f t="shared" si="89"/>
        <v>121.25</v>
      </c>
      <c r="P102" s="8">
        <f t="shared" si="89"/>
        <v>121.25</v>
      </c>
      <c r="Q102" s="8">
        <f t="shared" si="89"/>
        <v>121.25</v>
      </c>
      <c r="R102" s="8">
        <f t="shared" si="89"/>
        <v>154.54999999999998</v>
      </c>
      <c r="S102" s="8">
        <f t="shared" si="89"/>
        <v>154.54999999999998</v>
      </c>
      <c r="T102" s="8">
        <f t="shared" si="89"/>
        <v>120.66</v>
      </c>
      <c r="U102" s="8">
        <f t="shared" si="89"/>
        <v>86.759999999999991</v>
      </c>
      <c r="V102" s="8">
        <f t="shared" si="89"/>
        <v>52.869999999999976</v>
      </c>
      <c r="W102" s="8">
        <f t="shared" si="89"/>
        <v>18.97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0.62413249999999987</v>
      </c>
      <c r="CV102" s="137"/>
      <c r="CX102" s="209"/>
    </row>
    <row r="103" spans="1:102" s="115" customFormat="1">
      <c r="A103"/>
      <c r="B103"/>
      <c r="C103" s="8">
        <f t="shared" ref="C103:AG103" si="92">C18-C45</f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256.5</v>
      </c>
      <c r="K103" s="8">
        <f t="shared" si="92"/>
        <v>256.5</v>
      </c>
      <c r="L103" s="8">
        <f t="shared" si="92"/>
        <v>256.5</v>
      </c>
      <c r="M103" s="8">
        <f t="shared" si="92"/>
        <v>256.5</v>
      </c>
      <c r="N103" s="8">
        <f t="shared" si="92"/>
        <v>256.5</v>
      </c>
      <c r="O103" s="8">
        <f t="shared" si="92"/>
        <v>256.5</v>
      </c>
      <c r="P103" s="8">
        <f t="shared" si="92"/>
        <v>256.5</v>
      </c>
      <c r="Q103" s="8">
        <f t="shared" si="92"/>
        <v>256.5</v>
      </c>
      <c r="R103" s="8">
        <f t="shared" si="92"/>
        <v>326.95</v>
      </c>
      <c r="S103" s="8">
        <f t="shared" si="92"/>
        <v>326.95</v>
      </c>
      <c r="T103" s="8">
        <f t="shared" si="92"/>
        <v>255.24</v>
      </c>
      <c r="U103" s="8">
        <f t="shared" si="92"/>
        <v>183.54000000000002</v>
      </c>
      <c r="V103" s="8">
        <f t="shared" si="92"/>
        <v>111.82999999999998</v>
      </c>
      <c r="W103" s="8">
        <f t="shared" si="92"/>
        <v>40.129999999999995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0.82415999999999989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3642.09</v>
      </c>
      <c r="C3" s="18">
        <f t="shared" si="0"/>
        <v>3642.09</v>
      </c>
      <c r="D3" s="18">
        <f t="shared" si="0"/>
        <v>3642.09</v>
      </c>
      <c r="E3" s="18">
        <f t="shared" si="0"/>
        <v>3642.09</v>
      </c>
      <c r="F3" s="18">
        <f t="shared" si="0"/>
        <v>3642.09</v>
      </c>
      <c r="G3" s="18">
        <f t="shared" si="0"/>
        <v>3642.09</v>
      </c>
      <c r="H3" s="18">
        <f t="shared" ref="H3:BS3" si="1">H4+H12</f>
        <v>3642.09</v>
      </c>
      <c r="I3" s="18">
        <f t="shared" si="1"/>
        <v>3642.09</v>
      </c>
      <c r="J3" s="18">
        <f t="shared" si="1"/>
        <v>3642.09</v>
      </c>
      <c r="K3" s="18">
        <f t="shared" si="1"/>
        <v>3642.09</v>
      </c>
      <c r="L3" s="18">
        <f t="shared" si="1"/>
        <v>3642.09</v>
      </c>
      <c r="M3" s="18">
        <f t="shared" si="1"/>
        <v>3642.09</v>
      </c>
      <c r="N3" s="18">
        <f t="shared" si="1"/>
        <v>3642.09</v>
      </c>
      <c r="O3" s="18">
        <f t="shared" si="1"/>
        <v>3642.09</v>
      </c>
      <c r="P3" s="18">
        <f t="shared" si="1"/>
        <v>3642.09</v>
      </c>
      <c r="Q3" s="18">
        <f t="shared" si="1"/>
        <v>3642.09</v>
      </c>
      <c r="R3" s="18">
        <f t="shared" si="1"/>
        <v>3642.09</v>
      </c>
      <c r="S3" s="18">
        <f t="shared" si="1"/>
        <v>3642.09</v>
      </c>
      <c r="T3" s="18">
        <f t="shared" si="1"/>
        <v>3642.09</v>
      </c>
      <c r="U3" s="18">
        <f t="shared" si="1"/>
        <v>3642.09</v>
      </c>
      <c r="V3" s="18">
        <f t="shared" si="1"/>
        <v>3642.09</v>
      </c>
      <c r="W3" s="18">
        <f t="shared" si="1"/>
        <v>3642.09</v>
      </c>
      <c r="X3" s="18">
        <f t="shared" si="1"/>
        <v>3642.09</v>
      </c>
      <c r="Y3" s="18">
        <f t="shared" si="1"/>
        <v>3642.09</v>
      </c>
      <c r="Z3" s="18">
        <f t="shared" si="1"/>
        <v>3642.09</v>
      </c>
      <c r="AA3" s="18">
        <f t="shared" si="1"/>
        <v>3642.09</v>
      </c>
      <c r="AB3" s="18">
        <f t="shared" si="1"/>
        <v>3642.09</v>
      </c>
      <c r="AC3" s="18">
        <f t="shared" si="1"/>
        <v>3642.09</v>
      </c>
      <c r="AD3" s="18">
        <f t="shared" si="1"/>
        <v>3642.09</v>
      </c>
      <c r="AE3" s="18">
        <f t="shared" si="1"/>
        <v>3642.09</v>
      </c>
      <c r="AF3" s="18">
        <f t="shared" si="1"/>
        <v>3642.09</v>
      </c>
      <c r="AG3" s="18">
        <f t="shared" si="1"/>
        <v>3642.09</v>
      </c>
      <c r="AH3" s="18">
        <f t="shared" si="1"/>
        <v>3642.09</v>
      </c>
      <c r="AI3" s="18">
        <f t="shared" si="1"/>
        <v>3642.09</v>
      </c>
      <c r="AJ3" s="18">
        <f t="shared" si="1"/>
        <v>3642.09</v>
      </c>
      <c r="AK3" s="18">
        <f t="shared" si="1"/>
        <v>3642.09</v>
      </c>
      <c r="AL3" s="18">
        <f t="shared" si="1"/>
        <v>3642.09</v>
      </c>
      <c r="AM3" s="18">
        <f t="shared" si="1"/>
        <v>3642.09</v>
      </c>
      <c r="AN3" s="18">
        <f t="shared" si="1"/>
        <v>3642.09</v>
      </c>
      <c r="AO3" s="18">
        <f t="shared" si="1"/>
        <v>3642.09</v>
      </c>
      <c r="AP3" s="18">
        <f t="shared" si="1"/>
        <v>3642.09</v>
      </c>
      <c r="AQ3" s="18">
        <f t="shared" si="1"/>
        <v>3642.09</v>
      </c>
      <c r="AR3" s="18">
        <f t="shared" si="1"/>
        <v>3642.09</v>
      </c>
      <c r="AS3" s="18">
        <f t="shared" si="1"/>
        <v>3642.09</v>
      </c>
      <c r="AT3" s="18">
        <f t="shared" si="1"/>
        <v>3642.09</v>
      </c>
      <c r="AU3" s="18">
        <f t="shared" si="1"/>
        <v>3642.09</v>
      </c>
      <c r="AV3" s="18">
        <f t="shared" si="1"/>
        <v>3642.09</v>
      </c>
      <c r="AW3" s="18">
        <f t="shared" si="1"/>
        <v>3642.09</v>
      </c>
      <c r="AX3" s="18">
        <f t="shared" si="1"/>
        <v>3642.09</v>
      </c>
      <c r="AY3" s="18">
        <f t="shared" si="1"/>
        <v>3642.09</v>
      </c>
      <c r="AZ3" s="18">
        <f t="shared" si="1"/>
        <v>3642.09</v>
      </c>
      <c r="BA3" s="18">
        <f t="shared" si="1"/>
        <v>3642.09</v>
      </c>
      <c r="BB3" s="18">
        <f t="shared" si="1"/>
        <v>3642.09</v>
      </c>
      <c r="BC3" s="18">
        <f t="shared" si="1"/>
        <v>3642.09</v>
      </c>
      <c r="BD3" s="18">
        <f t="shared" si="1"/>
        <v>3642.09</v>
      </c>
      <c r="BE3" s="18">
        <f t="shared" si="1"/>
        <v>3642.09</v>
      </c>
      <c r="BF3" s="18">
        <f t="shared" si="1"/>
        <v>3642.09</v>
      </c>
      <c r="BG3" s="18">
        <f t="shared" si="1"/>
        <v>3642.09</v>
      </c>
      <c r="BH3" s="18">
        <f t="shared" si="1"/>
        <v>3642.09</v>
      </c>
      <c r="BI3" s="18">
        <f t="shared" si="1"/>
        <v>3642.09</v>
      </c>
      <c r="BJ3" s="18">
        <f t="shared" si="1"/>
        <v>3642.09</v>
      </c>
      <c r="BK3" s="18">
        <f t="shared" si="1"/>
        <v>3642.09</v>
      </c>
      <c r="BL3" s="18">
        <f t="shared" si="1"/>
        <v>3642.09</v>
      </c>
      <c r="BM3" s="18">
        <f t="shared" si="1"/>
        <v>3642.09</v>
      </c>
      <c r="BN3" s="18">
        <f t="shared" si="1"/>
        <v>3642.09</v>
      </c>
      <c r="BO3" s="18">
        <f t="shared" si="1"/>
        <v>3642.09</v>
      </c>
      <c r="BP3" s="18">
        <f t="shared" si="1"/>
        <v>3642.09</v>
      </c>
      <c r="BQ3" s="18">
        <f t="shared" si="1"/>
        <v>3642.09</v>
      </c>
      <c r="BR3" s="18">
        <f t="shared" si="1"/>
        <v>3642.09</v>
      </c>
      <c r="BS3" s="18">
        <f t="shared" si="1"/>
        <v>3642.09</v>
      </c>
      <c r="BT3" s="18">
        <f t="shared" ref="BT3:CS3" si="2">BT4+BT12</f>
        <v>3642.09</v>
      </c>
      <c r="BU3" s="18">
        <f t="shared" si="2"/>
        <v>3642.09</v>
      </c>
      <c r="BV3" s="18">
        <f t="shared" si="2"/>
        <v>3642.09</v>
      </c>
      <c r="BW3" s="18">
        <f t="shared" si="2"/>
        <v>3642.09</v>
      </c>
      <c r="BX3" s="18">
        <f t="shared" si="2"/>
        <v>3642.09</v>
      </c>
      <c r="BY3" s="18">
        <f t="shared" si="2"/>
        <v>3642.09</v>
      </c>
      <c r="BZ3" s="18">
        <f t="shared" si="2"/>
        <v>3642.09</v>
      </c>
      <c r="CA3" s="18">
        <f t="shared" si="2"/>
        <v>3642.09</v>
      </c>
      <c r="CB3" s="18">
        <f t="shared" si="2"/>
        <v>3642.09</v>
      </c>
      <c r="CC3" s="18">
        <f t="shared" si="2"/>
        <v>3642.09</v>
      </c>
      <c r="CD3" s="18">
        <f t="shared" si="2"/>
        <v>3642.09</v>
      </c>
      <c r="CE3" s="18">
        <f t="shared" si="2"/>
        <v>3642.09</v>
      </c>
      <c r="CF3" s="18">
        <f t="shared" si="2"/>
        <v>3642.09</v>
      </c>
      <c r="CG3" s="18">
        <f t="shared" si="2"/>
        <v>3642.09</v>
      </c>
      <c r="CH3" s="18">
        <f t="shared" si="2"/>
        <v>3642.09</v>
      </c>
      <c r="CI3" s="18">
        <f t="shared" si="2"/>
        <v>3642.09</v>
      </c>
      <c r="CJ3" s="18">
        <f t="shared" si="2"/>
        <v>3642.09</v>
      </c>
      <c r="CK3" s="18">
        <f t="shared" si="2"/>
        <v>3642.09</v>
      </c>
      <c r="CL3" s="18">
        <f t="shared" si="2"/>
        <v>3642.09</v>
      </c>
      <c r="CM3" s="18">
        <f t="shared" si="2"/>
        <v>3642.09</v>
      </c>
      <c r="CN3" s="18">
        <f t="shared" si="2"/>
        <v>3642.09</v>
      </c>
      <c r="CO3" s="18">
        <f t="shared" si="2"/>
        <v>3642.09</v>
      </c>
      <c r="CP3" s="18">
        <f t="shared" si="2"/>
        <v>3642.09</v>
      </c>
      <c r="CQ3" s="18">
        <f t="shared" si="2"/>
        <v>3642.09</v>
      </c>
      <c r="CR3" s="18">
        <f t="shared" si="2"/>
        <v>3642.09</v>
      </c>
      <c r="CS3" s="19">
        <f t="shared" si="2"/>
        <v>3642.09</v>
      </c>
      <c r="CT3" s="60">
        <f t="shared" ref="CT3:CT19" si="3">SUM(B3:CS3)</f>
        <v>349640.64000000042</v>
      </c>
      <c r="CU3" s="126"/>
      <c r="CW3" s="117"/>
    </row>
    <row r="4" spans="1:102">
      <c r="A4" s="21" t="s">
        <v>31</v>
      </c>
      <c r="B4" s="246">
        <f>SUM(B5:B11)</f>
        <v>3577</v>
      </c>
      <c r="C4" s="247">
        <f t="shared" ref="C4:BN4" si="4">SUM(C5:C11)</f>
        <v>3577</v>
      </c>
      <c r="D4" s="247">
        <f t="shared" si="4"/>
        <v>3577</v>
      </c>
      <c r="E4" s="247">
        <f t="shared" si="4"/>
        <v>3577</v>
      </c>
      <c r="F4" s="247">
        <f t="shared" si="4"/>
        <v>3577</v>
      </c>
      <c r="G4" s="247">
        <f t="shared" si="4"/>
        <v>3577</v>
      </c>
      <c r="H4" s="247">
        <f t="shared" si="4"/>
        <v>3577</v>
      </c>
      <c r="I4" s="247">
        <f t="shared" si="4"/>
        <v>3577</v>
      </c>
      <c r="J4" s="247">
        <f t="shared" si="4"/>
        <v>3577</v>
      </c>
      <c r="K4" s="247">
        <f t="shared" si="4"/>
        <v>3577</v>
      </c>
      <c r="L4" s="247">
        <f t="shared" si="4"/>
        <v>3577</v>
      </c>
      <c r="M4" s="247">
        <f t="shared" si="4"/>
        <v>3577</v>
      </c>
      <c r="N4" s="247">
        <f t="shared" si="4"/>
        <v>3577</v>
      </c>
      <c r="O4" s="247">
        <f t="shared" si="4"/>
        <v>3577</v>
      </c>
      <c r="P4" s="247">
        <f t="shared" si="4"/>
        <v>3577</v>
      </c>
      <c r="Q4" s="247">
        <f t="shared" si="4"/>
        <v>3577</v>
      </c>
      <c r="R4" s="247">
        <f t="shared" si="4"/>
        <v>3577</v>
      </c>
      <c r="S4" s="247">
        <f t="shared" si="4"/>
        <v>3577</v>
      </c>
      <c r="T4" s="247">
        <f t="shared" si="4"/>
        <v>3577</v>
      </c>
      <c r="U4" s="247">
        <f t="shared" si="4"/>
        <v>3577</v>
      </c>
      <c r="V4" s="247">
        <f t="shared" si="4"/>
        <v>3577</v>
      </c>
      <c r="W4" s="247">
        <f t="shared" si="4"/>
        <v>3577</v>
      </c>
      <c r="X4" s="247">
        <f t="shared" si="4"/>
        <v>3577</v>
      </c>
      <c r="Y4" s="247">
        <f t="shared" si="4"/>
        <v>3577</v>
      </c>
      <c r="Z4" s="247">
        <f t="shared" si="4"/>
        <v>3577</v>
      </c>
      <c r="AA4" s="247">
        <f t="shared" si="4"/>
        <v>3577</v>
      </c>
      <c r="AB4" s="247">
        <f t="shared" si="4"/>
        <v>3577</v>
      </c>
      <c r="AC4" s="247">
        <f t="shared" si="4"/>
        <v>3577</v>
      </c>
      <c r="AD4" s="247">
        <f t="shared" si="4"/>
        <v>3577</v>
      </c>
      <c r="AE4" s="247">
        <f t="shared" si="4"/>
        <v>3577</v>
      </c>
      <c r="AF4" s="247">
        <f t="shared" si="4"/>
        <v>3577</v>
      </c>
      <c r="AG4" s="247">
        <f t="shared" si="4"/>
        <v>3577</v>
      </c>
      <c r="AH4" s="247">
        <f t="shared" si="4"/>
        <v>3577</v>
      </c>
      <c r="AI4" s="247">
        <f t="shared" si="4"/>
        <v>3577</v>
      </c>
      <c r="AJ4" s="247">
        <f t="shared" si="4"/>
        <v>3577</v>
      </c>
      <c r="AK4" s="247">
        <f t="shared" si="4"/>
        <v>3577</v>
      </c>
      <c r="AL4" s="247">
        <f t="shared" si="4"/>
        <v>3577</v>
      </c>
      <c r="AM4" s="247">
        <f t="shared" si="4"/>
        <v>3577</v>
      </c>
      <c r="AN4" s="247">
        <f t="shared" si="4"/>
        <v>3577</v>
      </c>
      <c r="AO4" s="247">
        <f t="shared" si="4"/>
        <v>3577</v>
      </c>
      <c r="AP4" s="247">
        <f t="shared" si="4"/>
        <v>3577</v>
      </c>
      <c r="AQ4" s="247">
        <f t="shared" si="4"/>
        <v>3577</v>
      </c>
      <c r="AR4" s="247">
        <f t="shared" si="4"/>
        <v>3577</v>
      </c>
      <c r="AS4" s="247">
        <f t="shared" si="4"/>
        <v>3577</v>
      </c>
      <c r="AT4" s="247">
        <f t="shared" si="4"/>
        <v>3577</v>
      </c>
      <c r="AU4" s="247">
        <f t="shared" si="4"/>
        <v>3577</v>
      </c>
      <c r="AV4" s="247">
        <f t="shared" si="4"/>
        <v>3577</v>
      </c>
      <c r="AW4" s="247">
        <f t="shared" si="4"/>
        <v>3577</v>
      </c>
      <c r="AX4" s="247">
        <f t="shared" si="4"/>
        <v>3577</v>
      </c>
      <c r="AY4" s="247">
        <f t="shared" si="4"/>
        <v>3577</v>
      </c>
      <c r="AZ4" s="247">
        <f t="shared" si="4"/>
        <v>3577</v>
      </c>
      <c r="BA4" s="247">
        <f t="shared" si="4"/>
        <v>3577</v>
      </c>
      <c r="BB4" s="247">
        <f t="shared" si="4"/>
        <v>3577</v>
      </c>
      <c r="BC4" s="247">
        <f t="shared" si="4"/>
        <v>3577</v>
      </c>
      <c r="BD4" s="247">
        <f t="shared" si="4"/>
        <v>3577</v>
      </c>
      <c r="BE4" s="247">
        <f t="shared" si="4"/>
        <v>3577</v>
      </c>
      <c r="BF4" s="247">
        <f t="shared" si="4"/>
        <v>3577</v>
      </c>
      <c r="BG4" s="247">
        <f t="shared" si="4"/>
        <v>3577</v>
      </c>
      <c r="BH4" s="247">
        <f t="shared" si="4"/>
        <v>3577</v>
      </c>
      <c r="BI4" s="247">
        <f t="shared" si="4"/>
        <v>3577</v>
      </c>
      <c r="BJ4" s="247">
        <f t="shared" si="4"/>
        <v>3577</v>
      </c>
      <c r="BK4" s="247">
        <f t="shared" si="4"/>
        <v>3577</v>
      </c>
      <c r="BL4" s="247">
        <f t="shared" si="4"/>
        <v>3577</v>
      </c>
      <c r="BM4" s="247">
        <f t="shared" si="4"/>
        <v>3577</v>
      </c>
      <c r="BN4" s="247">
        <f t="shared" si="4"/>
        <v>3577</v>
      </c>
      <c r="BO4" s="247">
        <f t="shared" ref="BO4:CS4" si="5">SUM(BO5:BO11)</f>
        <v>3577</v>
      </c>
      <c r="BP4" s="247">
        <f t="shared" si="5"/>
        <v>3577</v>
      </c>
      <c r="BQ4" s="247">
        <f t="shared" si="5"/>
        <v>3577</v>
      </c>
      <c r="BR4" s="247">
        <f t="shared" si="5"/>
        <v>3577</v>
      </c>
      <c r="BS4" s="247">
        <f t="shared" si="5"/>
        <v>3577</v>
      </c>
      <c r="BT4" s="247">
        <f t="shared" si="5"/>
        <v>3577</v>
      </c>
      <c r="BU4" s="247">
        <f t="shared" si="5"/>
        <v>3577</v>
      </c>
      <c r="BV4" s="247">
        <f t="shared" si="5"/>
        <v>3577</v>
      </c>
      <c r="BW4" s="247">
        <f t="shared" si="5"/>
        <v>3577</v>
      </c>
      <c r="BX4" s="247">
        <f t="shared" si="5"/>
        <v>3577</v>
      </c>
      <c r="BY4" s="247">
        <f t="shared" si="5"/>
        <v>3577</v>
      </c>
      <c r="BZ4" s="247">
        <f t="shared" si="5"/>
        <v>3577</v>
      </c>
      <c r="CA4" s="247">
        <f t="shared" si="5"/>
        <v>3577</v>
      </c>
      <c r="CB4" s="247">
        <f t="shared" si="5"/>
        <v>3577</v>
      </c>
      <c r="CC4" s="247">
        <f t="shared" si="5"/>
        <v>3577</v>
      </c>
      <c r="CD4" s="247">
        <f t="shared" si="5"/>
        <v>3577</v>
      </c>
      <c r="CE4" s="247">
        <f t="shared" si="5"/>
        <v>3577</v>
      </c>
      <c r="CF4" s="247">
        <f t="shared" si="5"/>
        <v>3577</v>
      </c>
      <c r="CG4" s="247">
        <f t="shared" si="5"/>
        <v>3577</v>
      </c>
      <c r="CH4" s="247">
        <f t="shared" si="5"/>
        <v>3577</v>
      </c>
      <c r="CI4" s="247">
        <f t="shared" si="5"/>
        <v>3577</v>
      </c>
      <c r="CJ4" s="247">
        <f t="shared" si="5"/>
        <v>3577</v>
      </c>
      <c r="CK4" s="247">
        <f t="shared" si="5"/>
        <v>3577</v>
      </c>
      <c r="CL4" s="247">
        <f t="shared" si="5"/>
        <v>3577</v>
      </c>
      <c r="CM4" s="247">
        <f t="shared" si="5"/>
        <v>3577</v>
      </c>
      <c r="CN4" s="247">
        <f t="shared" si="5"/>
        <v>3577</v>
      </c>
      <c r="CO4" s="247">
        <f t="shared" si="5"/>
        <v>3577</v>
      </c>
      <c r="CP4" s="247">
        <f t="shared" si="5"/>
        <v>3577</v>
      </c>
      <c r="CQ4" s="247">
        <f t="shared" si="5"/>
        <v>3577</v>
      </c>
      <c r="CR4" s="247">
        <f t="shared" si="5"/>
        <v>3577</v>
      </c>
      <c r="CS4" s="248">
        <f t="shared" si="5"/>
        <v>3577</v>
      </c>
      <c r="CT4" s="24">
        <f t="shared" si="3"/>
        <v>343392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910</v>
      </c>
      <c r="C7" s="245">
        <v>910</v>
      </c>
      <c r="D7" s="245">
        <v>910</v>
      </c>
      <c r="E7" s="245">
        <v>910</v>
      </c>
      <c r="F7" s="245">
        <v>910</v>
      </c>
      <c r="G7" s="245">
        <v>910</v>
      </c>
      <c r="H7" s="245">
        <v>910</v>
      </c>
      <c r="I7" s="245">
        <v>910</v>
      </c>
      <c r="J7" s="245">
        <v>910</v>
      </c>
      <c r="K7" s="245">
        <v>910</v>
      </c>
      <c r="L7" s="245">
        <v>910</v>
      </c>
      <c r="M7" s="245">
        <v>910</v>
      </c>
      <c r="N7" s="245">
        <v>910</v>
      </c>
      <c r="O7" s="245">
        <v>910</v>
      </c>
      <c r="P7" s="245">
        <v>910</v>
      </c>
      <c r="Q7" s="245">
        <v>910</v>
      </c>
      <c r="R7" s="245">
        <v>910</v>
      </c>
      <c r="S7" s="245">
        <v>910</v>
      </c>
      <c r="T7" s="245">
        <v>910</v>
      </c>
      <c r="U7" s="245">
        <v>910</v>
      </c>
      <c r="V7" s="245">
        <v>910</v>
      </c>
      <c r="W7" s="245">
        <v>910</v>
      </c>
      <c r="X7" s="245">
        <v>910</v>
      </c>
      <c r="Y7" s="245">
        <v>910</v>
      </c>
      <c r="Z7" s="245">
        <v>910</v>
      </c>
      <c r="AA7" s="245">
        <v>910</v>
      </c>
      <c r="AB7" s="245">
        <v>910</v>
      </c>
      <c r="AC7" s="245">
        <v>910</v>
      </c>
      <c r="AD7" s="245">
        <v>910</v>
      </c>
      <c r="AE7" s="245">
        <v>910</v>
      </c>
      <c r="AF7" s="245">
        <v>910</v>
      </c>
      <c r="AG7" s="245">
        <v>910</v>
      </c>
      <c r="AH7" s="245">
        <v>910</v>
      </c>
      <c r="AI7" s="245">
        <v>910</v>
      </c>
      <c r="AJ7" s="245">
        <v>910</v>
      </c>
      <c r="AK7" s="245">
        <v>910</v>
      </c>
      <c r="AL7" s="245">
        <v>910</v>
      </c>
      <c r="AM7" s="245">
        <v>910</v>
      </c>
      <c r="AN7" s="245">
        <v>910</v>
      </c>
      <c r="AO7" s="245">
        <v>910</v>
      </c>
      <c r="AP7" s="245">
        <v>910</v>
      </c>
      <c r="AQ7" s="245">
        <v>910</v>
      </c>
      <c r="AR7" s="245">
        <v>910</v>
      </c>
      <c r="AS7" s="245">
        <v>910</v>
      </c>
      <c r="AT7" s="245">
        <v>910</v>
      </c>
      <c r="AU7" s="245">
        <v>910</v>
      </c>
      <c r="AV7" s="245">
        <v>910</v>
      </c>
      <c r="AW7" s="245">
        <v>910</v>
      </c>
      <c r="AX7" s="245">
        <v>910</v>
      </c>
      <c r="AY7" s="245">
        <v>910</v>
      </c>
      <c r="AZ7" s="245">
        <v>910</v>
      </c>
      <c r="BA7" s="245">
        <v>910</v>
      </c>
      <c r="BB7" s="245">
        <v>910</v>
      </c>
      <c r="BC7" s="245">
        <v>910</v>
      </c>
      <c r="BD7" s="245">
        <v>910</v>
      </c>
      <c r="BE7" s="245">
        <v>910</v>
      </c>
      <c r="BF7" s="245">
        <v>910</v>
      </c>
      <c r="BG7" s="245">
        <v>910</v>
      </c>
      <c r="BH7" s="245">
        <v>910</v>
      </c>
      <c r="BI7" s="245">
        <v>910</v>
      </c>
      <c r="BJ7" s="245">
        <v>910</v>
      </c>
      <c r="BK7" s="245">
        <v>910</v>
      </c>
      <c r="BL7" s="245">
        <v>910</v>
      </c>
      <c r="BM7" s="245">
        <v>910</v>
      </c>
      <c r="BN7" s="245">
        <v>910</v>
      </c>
      <c r="BO7" s="245">
        <v>910</v>
      </c>
      <c r="BP7" s="245">
        <v>910</v>
      </c>
      <c r="BQ7" s="245">
        <v>910</v>
      </c>
      <c r="BR7" s="245">
        <v>910</v>
      </c>
      <c r="BS7" s="245">
        <v>910</v>
      </c>
      <c r="BT7" s="245">
        <v>910</v>
      </c>
      <c r="BU7" s="245">
        <v>910</v>
      </c>
      <c r="BV7" s="245">
        <v>910</v>
      </c>
      <c r="BW7" s="245">
        <v>910</v>
      </c>
      <c r="BX7" s="245">
        <v>910</v>
      </c>
      <c r="BY7" s="245">
        <v>910</v>
      </c>
      <c r="BZ7" s="245">
        <v>910</v>
      </c>
      <c r="CA7" s="245">
        <v>910</v>
      </c>
      <c r="CB7" s="245">
        <v>910</v>
      </c>
      <c r="CC7" s="245">
        <v>910</v>
      </c>
      <c r="CD7" s="245">
        <v>910</v>
      </c>
      <c r="CE7" s="245">
        <v>910</v>
      </c>
      <c r="CF7" s="245">
        <v>910</v>
      </c>
      <c r="CG7" s="245">
        <v>910</v>
      </c>
      <c r="CH7" s="245">
        <v>910</v>
      </c>
      <c r="CI7" s="245">
        <v>910</v>
      </c>
      <c r="CJ7" s="245">
        <v>910</v>
      </c>
      <c r="CK7" s="245">
        <v>910</v>
      </c>
      <c r="CL7" s="245">
        <v>910</v>
      </c>
      <c r="CM7" s="245">
        <v>910</v>
      </c>
      <c r="CN7" s="245">
        <v>910</v>
      </c>
      <c r="CO7" s="245">
        <v>910</v>
      </c>
      <c r="CP7" s="245">
        <v>910</v>
      </c>
      <c r="CQ7" s="245">
        <v>910</v>
      </c>
      <c r="CR7" s="245">
        <v>910</v>
      </c>
      <c r="CS7" s="245">
        <v>910</v>
      </c>
      <c r="CT7" s="184">
        <f t="shared" si="3"/>
        <v>87360</v>
      </c>
      <c r="CU7" s="12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3"/>
        <v>38400</v>
      </c>
      <c r="CU8" s="12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02">
      <c r="A10" s="22" t="s">
        <v>37</v>
      </c>
      <c r="B10" s="245">
        <v>735</v>
      </c>
      <c r="C10" s="245">
        <v>735</v>
      </c>
      <c r="D10" s="245">
        <v>735</v>
      </c>
      <c r="E10" s="245">
        <v>735</v>
      </c>
      <c r="F10" s="245">
        <v>735</v>
      </c>
      <c r="G10" s="245">
        <v>735</v>
      </c>
      <c r="H10" s="245">
        <v>735</v>
      </c>
      <c r="I10" s="245">
        <v>735</v>
      </c>
      <c r="J10" s="245">
        <v>735</v>
      </c>
      <c r="K10" s="245">
        <v>735</v>
      </c>
      <c r="L10" s="245">
        <v>735</v>
      </c>
      <c r="M10" s="245">
        <v>735</v>
      </c>
      <c r="N10" s="245">
        <v>735</v>
      </c>
      <c r="O10" s="245">
        <v>735</v>
      </c>
      <c r="P10" s="245">
        <v>735</v>
      </c>
      <c r="Q10" s="245">
        <v>735</v>
      </c>
      <c r="R10" s="245">
        <v>735</v>
      </c>
      <c r="S10" s="245">
        <v>735</v>
      </c>
      <c r="T10" s="245">
        <v>735</v>
      </c>
      <c r="U10" s="245">
        <v>735</v>
      </c>
      <c r="V10" s="245">
        <v>735</v>
      </c>
      <c r="W10" s="245">
        <v>735</v>
      </c>
      <c r="X10" s="245">
        <v>735</v>
      </c>
      <c r="Y10" s="245">
        <v>735</v>
      </c>
      <c r="Z10" s="245">
        <v>735</v>
      </c>
      <c r="AA10" s="245">
        <v>735</v>
      </c>
      <c r="AB10" s="245">
        <v>735</v>
      </c>
      <c r="AC10" s="245">
        <v>735</v>
      </c>
      <c r="AD10" s="245">
        <v>735</v>
      </c>
      <c r="AE10" s="245">
        <v>735</v>
      </c>
      <c r="AF10" s="245">
        <v>735</v>
      </c>
      <c r="AG10" s="245">
        <v>735</v>
      </c>
      <c r="AH10" s="245">
        <v>735</v>
      </c>
      <c r="AI10" s="245">
        <v>735</v>
      </c>
      <c r="AJ10" s="245">
        <v>735</v>
      </c>
      <c r="AK10" s="245">
        <v>735</v>
      </c>
      <c r="AL10" s="245">
        <v>735</v>
      </c>
      <c r="AM10" s="245">
        <v>735</v>
      </c>
      <c r="AN10" s="245">
        <v>735</v>
      </c>
      <c r="AO10" s="245">
        <v>735</v>
      </c>
      <c r="AP10" s="245">
        <v>735</v>
      </c>
      <c r="AQ10" s="245">
        <v>735</v>
      </c>
      <c r="AR10" s="245">
        <v>735</v>
      </c>
      <c r="AS10" s="245">
        <v>735</v>
      </c>
      <c r="AT10" s="245">
        <v>735</v>
      </c>
      <c r="AU10" s="245">
        <v>735</v>
      </c>
      <c r="AV10" s="245">
        <v>735</v>
      </c>
      <c r="AW10" s="245">
        <v>735</v>
      </c>
      <c r="AX10" s="245">
        <v>735</v>
      </c>
      <c r="AY10" s="245">
        <v>735</v>
      </c>
      <c r="AZ10" s="245">
        <v>735</v>
      </c>
      <c r="BA10" s="245">
        <v>735</v>
      </c>
      <c r="BB10" s="245">
        <v>735</v>
      </c>
      <c r="BC10" s="245">
        <v>735</v>
      </c>
      <c r="BD10" s="245">
        <v>735</v>
      </c>
      <c r="BE10" s="245">
        <v>735</v>
      </c>
      <c r="BF10" s="245">
        <v>735</v>
      </c>
      <c r="BG10" s="245">
        <v>735</v>
      </c>
      <c r="BH10" s="245">
        <v>735</v>
      </c>
      <c r="BI10" s="245">
        <v>735</v>
      </c>
      <c r="BJ10" s="245">
        <v>735</v>
      </c>
      <c r="BK10" s="245">
        <v>735</v>
      </c>
      <c r="BL10" s="245">
        <v>735</v>
      </c>
      <c r="BM10" s="245">
        <v>735</v>
      </c>
      <c r="BN10" s="245">
        <v>735</v>
      </c>
      <c r="BO10" s="245">
        <v>735</v>
      </c>
      <c r="BP10" s="245">
        <v>735</v>
      </c>
      <c r="BQ10" s="245">
        <v>735</v>
      </c>
      <c r="BR10" s="245">
        <v>735</v>
      </c>
      <c r="BS10" s="245">
        <v>735</v>
      </c>
      <c r="BT10" s="245">
        <v>735</v>
      </c>
      <c r="BU10" s="245">
        <v>735</v>
      </c>
      <c r="BV10" s="245">
        <v>735</v>
      </c>
      <c r="BW10" s="245">
        <v>735</v>
      </c>
      <c r="BX10" s="245">
        <v>735</v>
      </c>
      <c r="BY10" s="245">
        <v>735</v>
      </c>
      <c r="BZ10" s="245">
        <v>735</v>
      </c>
      <c r="CA10" s="245">
        <v>735</v>
      </c>
      <c r="CB10" s="245">
        <v>735</v>
      </c>
      <c r="CC10" s="245">
        <v>735</v>
      </c>
      <c r="CD10" s="245">
        <v>735</v>
      </c>
      <c r="CE10" s="245">
        <v>735</v>
      </c>
      <c r="CF10" s="245">
        <v>735</v>
      </c>
      <c r="CG10" s="245">
        <v>735</v>
      </c>
      <c r="CH10" s="245">
        <v>735</v>
      </c>
      <c r="CI10" s="245">
        <v>735</v>
      </c>
      <c r="CJ10" s="245">
        <v>735</v>
      </c>
      <c r="CK10" s="245">
        <v>735</v>
      </c>
      <c r="CL10" s="245">
        <v>735</v>
      </c>
      <c r="CM10" s="245">
        <v>735</v>
      </c>
      <c r="CN10" s="245">
        <v>735</v>
      </c>
      <c r="CO10" s="245">
        <v>735</v>
      </c>
      <c r="CP10" s="245">
        <v>735</v>
      </c>
      <c r="CQ10" s="245">
        <v>735</v>
      </c>
      <c r="CR10" s="245">
        <v>735</v>
      </c>
      <c r="CS10" s="245">
        <v>735</v>
      </c>
      <c r="CT10" s="184">
        <f t="shared" si="3"/>
        <v>70560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2774.98</v>
      </c>
      <c r="C13" s="254">
        <f t="shared" si="6"/>
        <v>2774.98</v>
      </c>
      <c r="D13" s="254">
        <f t="shared" si="6"/>
        <v>2774.98</v>
      </c>
      <c r="E13" s="254">
        <f t="shared" si="6"/>
        <v>2774.98</v>
      </c>
      <c r="F13" s="254">
        <f t="shared" si="6"/>
        <v>2774.98</v>
      </c>
      <c r="G13" s="254">
        <f t="shared" si="6"/>
        <v>2774.98</v>
      </c>
      <c r="H13" s="254">
        <f t="shared" si="6"/>
        <v>2774.06</v>
      </c>
      <c r="I13" s="254">
        <f t="shared" si="6"/>
        <v>2773.13</v>
      </c>
      <c r="J13" s="254">
        <f t="shared" si="6"/>
        <v>2769.81</v>
      </c>
      <c r="K13" s="254">
        <f t="shared" si="6"/>
        <v>2769.81</v>
      </c>
      <c r="L13" s="254">
        <f t="shared" si="6"/>
        <v>2769.81</v>
      </c>
      <c r="M13" s="254">
        <f t="shared" si="6"/>
        <v>2769.81</v>
      </c>
      <c r="N13" s="254">
        <f t="shared" si="6"/>
        <v>2771.66</v>
      </c>
      <c r="O13" s="254">
        <f t="shared" si="6"/>
        <v>2771.66</v>
      </c>
      <c r="P13" s="254">
        <f t="shared" si="6"/>
        <v>2771.66</v>
      </c>
      <c r="Q13" s="254">
        <f t="shared" si="6"/>
        <v>2771.66</v>
      </c>
      <c r="R13" s="254">
        <f t="shared" si="6"/>
        <v>2771.66</v>
      </c>
      <c r="S13" s="254">
        <f t="shared" si="6"/>
        <v>2771.66</v>
      </c>
      <c r="T13" s="254">
        <f t="shared" si="6"/>
        <v>2771.66</v>
      </c>
      <c r="U13" s="254">
        <f t="shared" si="6"/>
        <v>2771.66</v>
      </c>
      <c r="V13" s="254">
        <f t="shared" si="6"/>
        <v>2771.66</v>
      </c>
      <c r="W13" s="254">
        <f t="shared" si="6"/>
        <v>2775.21</v>
      </c>
      <c r="X13" s="254">
        <f t="shared" si="6"/>
        <v>2778.76</v>
      </c>
      <c r="Y13" s="254">
        <f t="shared" si="6"/>
        <v>2782.49</v>
      </c>
      <c r="Z13" s="254">
        <f t="shared" si="6"/>
        <v>2785.33</v>
      </c>
      <c r="AA13" s="254">
        <f t="shared" si="6"/>
        <v>2785.33</v>
      </c>
      <c r="AB13" s="254">
        <f t="shared" si="6"/>
        <v>2785.33</v>
      </c>
      <c r="AC13" s="254">
        <f t="shared" si="6"/>
        <v>2785.33</v>
      </c>
      <c r="AD13" s="254">
        <f t="shared" si="6"/>
        <v>2785.21</v>
      </c>
      <c r="AE13" s="254">
        <f t="shared" si="6"/>
        <v>2785.21</v>
      </c>
      <c r="AF13" s="254">
        <f t="shared" si="6"/>
        <v>2785.21</v>
      </c>
      <c r="AG13" s="254">
        <f t="shared" si="6"/>
        <v>2785.21</v>
      </c>
      <c r="AH13" s="254">
        <f t="shared" ref="AH13:BM13" si="7">SUM(AH14:AH14)</f>
        <v>2785.21</v>
      </c>
      <c r="AI13" s="254">
        <f t="shared" si="7"/>
        <v>2785.21</v>
      </c>
      <c r="AJ13" s="254">
        <f t="shared" si="7"/>
        <v>2785.21</v>
      </c>
      <c r="AK13" s="254">
        <f t="shared" si="7"/>
        <v>2785.21</v>
      </c>
      <c r="AL13" s="254">
        <f t="shared" si="7"/>
        <v>2785.21</v>
      </c>
      <c r="AM13" s="254">
        <f t="shared" si="7"/>
        <v>2785.21</v>
      </c>
      <c r="AN13" s="254">
        <f t="shared" si="7"/>
        <v>2781.66</v>
      </c>
      <c r="AO13" s="254">
        <f t="shared" si="7"/>
        <v>2778.23</v>
      </c>
      <c r="AP13" s="254">
        <f t="shared" si="7"/>
        <v>2768.06</v>
      </c>
      <c r="AQ13" s="254">
        <f t="shared" si="7"/>
        <v>2765.45</v>
      </c>
      <c r="AR13" s="254">
        <f t="shared" si="7"/>
        <v>2765.45</v>
      </c>
      <c r="AS13" s="254">
        <f t="shared" si="7"/>
        <v>2765.45</v>
      </c>
      <c r="AT13" s="254">
        <f t="shared" si="7"/>
        <v>2765.45</v>
      </c>
      <c r="AU13" s="254">
        <f t="shared" si="7"/>
        <v>2765.45</v>
      </c>
      <c r="AV13" s="254">
        <f t="shared" si="7"/>
        <v>2765.45</v>
      </c>
      <c r="AW13" s="254">
        <f t="shared" si="7"/>
        <v>2765.45</v>
      </c>
      <c r="AX13" s="254">
        <f t="shared" si="7"/>
        <v>2765.38</v>
      </c>
      <c r="AY13" s="254">
        <f t="shared" si="7"/>
        <v>2765.38</v>
      </c>
      <c r="AZ13" s="254">
        <f t="shared" si="7"/>
        <v>2765.38</v>
      </c>
      <c r="BA13" s="254">
        <f t="shared" si="7"/>
        <v>2765.12</v>
      </c>
      <c r="BB13" s="254">
        <f t="shared" si="7"/>
        <v>2765.12</v>
      </c>
      <c r="BC13" s="254">
        <f t="shared" si="7"/>
        <v>2765.12</v>
      </c>
      <c r="BD13" s="254">
        <f t="shared" si="7"/>
        <v>2765.12</v>
      </c>
      <c r="BE13" s="254">
        <f t="shared" si="7"/>
        <v>2765.12</v>
      </c>
      <c r="BF13" s="254">
        <f t="shared" si="7"/>
        <v>2765.12</v>
      </c>
      <c r="BG13" s="254">
        <f t="shared" si="7"/>
        <v>2765.12</v>
      </c>
      <c r="BH13" s="254">
        <f t="shared" si="7"/>
        <v>2770.09</v>
      </c>
      <c r="BI13" s="254">
        <f t="shared" si="7"/>
        <v>2769.93</v>
      </c>
      <c r="BJ13" s="254">
        <f t="shared" si="7"/>
        <v>2769.93</v>
      </c>
      <c r="BK13" s="254">
        <f t="shared" si="7"/>
        <v>2769.93</v>
      </c>
      <c r="BL13" s="254">
        <f t="shared" si="7"/>
        <v>2769.93</v>
      </c>
      <c r="BM13" s="254">
        <f t="shared" si="7"/>
        <v>2769.93</v>
      </c>
      <c r="BN13" s="254">
        <f t="shared" ref="BN13:CS13" si="8">SUM(BN14:BN14)</f>
        <v>2769.93</v>
      </c>
      <c r="BO13" s="254">
        <f t="shared" si="8"/>
        <v>2769.93</v>
      </c>
      <c r="BP13" s="254">
        <f t="shared" si="8"/>
        <v>2769.93</v>
      </c>
      <c r="BQ13" s="254">
        <f t="shared" si="8"/>
        <v>2769.93</v>
      </c>
      <c r="BR13" s="254">
        <f t="shared" si="8"/>
        <v>2769.93</v>
      </c>
      <c r="BS13" s="254">
        <f t="shared" si="8"/>
        <v>2773.48</v>
      </c>
      <c r="BT13" s="254">
        <f t="shared" si="8"/>
        <v>2777.03</v>
      </c>
      <c r="BU13" s="254">
        <f t="shared" si="8"/>
        <v>2780.58</v>
      </c>
      <c r="BV13" s="254">
        <f t="shared" si="8"/>
        <v>2783.42</v>
      </c>
      <c r="BW13" s="254">
        <f t="shared" si="8"/>
        <v>2783.42</v>
      </c>
      <c r="BX13" s="254">
        <f t="shared" si="8"/>
        <v>2783.42</v>
      </c>
      <c r="BY13" s="254">
        <f t="shared" si="8"/>
        <v>2782.92</v>
      </c>
      <c r="BZ13" s="254">
        <f t="shared" si="8"/>
        <v>2782.92</v>
      </c>
      <c r="CA13" s="254">
        <f t="shared" si="8"/>
        <v>2783.12</v>
      </c>
      <c r="CB13" s="254">
        <f t="shared" si="8"/>
        <v>2783.42</v>
      </c>
      <c r="CC13" s="254">
        <f t="shared" si="8"/>
        <v>2783.42</v>
      </c>
      <c r="CD13" s="254">
        <f t="shared" si="8"/>
        <v>2783.49</v>
      </c>
      <c r="CE13" s="254">
        <f t="shared" si="8"/>
        <v>2783.49</v>
      </c>
      <c r="CF13" s="254">
        <f t="shared" si="8"/>
        <v>2783.49</v>
      </c>
      <c r="CG13" s="254">
        <f t="shared" si="8"/>
        <v>2783.49</v>
      </c>
      <c r="CH13" s="254">
        <f t="shared" si="8"/>
        <v>2779.94</v>
      </c>
      <c r="CI13" s="254">
        <f t="shared" si="8"/>
        <v>2776.39</v>
      </c>
      <c r="CJ13" s="254">
        <f t="shared" si="8"/>
        <v>2774.51</v>
      </c>
      <c r="CK13" s="254">
        <f t="shared" si="8"/>
        <v>2771.66</v>
      </c>
      <c r="CL13" s="254">
        <f t="shared" si="8"/>
        <v>2771.84</v>
      </c>
      <c r="CM13" s="254">
        <f t="shared" si="8"/>
        <v>2771.84</v>
      </c>
      <c r="CN13" s="254">
        <f t="shared" si="8"/>
        <v>2771.84</v>
      </c>
      <c r="CO13" s="254">
        <f t="shared" si="8"/>
        <v>2771.68</v>
      </c>
      <c r="CP13" s="254">
        <f t="shared" si="8"/>
        <v>2771.68</v>
      </c>
      <c r="CQ13" s="254">
        <f t="shared" si="8"/>
        <v>2771.68</v>
      </c>
      <c r="CR13" s="254">
        <f t="shared" si="8"/>
        <v>2771.68</v>
      </c>
      <c r="CS13" s="255">
        <f t="shared" si="8"/>
        <v>2771.68</v>
      </c>
      <c r="CT13" s="123">
        <f t="shared" si="3"/>
        <v>266366.13000000006</v>
      </c>
      <c r="CU13" s="126"/>
      <c r="CW13" s="117"/>
    </row>
    <row r="14" spans="1:102">
      <c r="A14" s="24" t="s">
        <v>12</v>
      </c>
      <c r="B14" s="32" cm="1">
        <f t="array" ref="B14:CS14">TRANSPOSE('[2]0602'!$AC$9:$AC$104)</f>
        <v>2774.98</v>
      </c>
      <c r="C14" s="33">
        <v>2774.98</v>
      </c>
      <c r="D14" s="33">
        <v>2774.98</v>
      </c>
      <c r="E14" s="33">
        <v>2774.98</v>
      </c>
      <c r="F14" s="33">
        <v>2774.98</v>
      </c>
      <c r="G14" s="33">
        <v>2774.98</v>
      </c>
      <c r="H14" s="33">
        <v>2774.06</v>
      </c>
      <c r="I14" s="33">
        <v>2773.13</v>
      </c>
      <c r="J14" s="33">
        <v>2769.81</v>
      </c>
      <c r="K14" s="33">
        <v>2769.81</v>
      </c>
      <c r="L14" s="33">
        <v>2769.81</v>
      </c>
      <c r="M14" s="33">
        <v>2769.81</v>
      </c>
      <c r="N14" s="33">
        <v>2771.66</v>
      </c>
      <c r="O14" s="33">
        <v>2771.66</v>
      </c>
      <c r="P14" s="33">
        <v>2771.66</v>
      </c>
      <c r="Q14" s="33">
        <v>2771.66</v>
      </c>
      <c r="R14" s="33">
        <v>2771.66</v>
      </c>
      <c r="S14" s="33">
        <v>2771.66</v>
      </c>
      <c r="T14" s="33">
        <v>2771.66</v>
      </c>
      <c r="U14" s="33">
        <v>2771.66</v>
      </c>
      <c r="V14" s="33">
        <v>2771.66</v>
      </c>
      <c r="W14" s="33">
        <v>2775.21</v>
      </c>
      <c r="X14" s="33">
        <v>2778.76</v>
      </c>
      <c r="Y14" s="33">
        <v>2782.49</v>
      </c>
      <c r="Z14" s="33">
        <v>2785.33</v>
      </c>
      <c r="AA14" s="33">
        <v>2785.33</v>
      </c>
      <c r="AB14" s="33">
        <v>2785.33</v>
      </c>
      <c r="AC14" s="33">
        <v>2785.33</v>
      </c>
      <c r="AD14" s="33">
        <v>2785.21</v>
      </c>
      <c r="AE14" s="33">
        <v>2785.21</v>
      </c>
      <c r="AF14" s="33">
        <v>2785.21</v>
      </c>
      <c r="AG14" s="33">
        <v>2785.21</v>
      </c>
      <c r="AH14" s="33">
        <v>2785.21</v>
      </c>
      <c r="AI14" s="33">
        <v>2785.21</v>
      </c>
      <c r="AJ14" s="33">
        <v>2785.21</v>
      </c>
      <c r="AK14" s="33">
        <v>2785.21</v>
      </c>
      <c r="AL14" s="33">
        <v>2785.21</v>
      </c>
      <c r="AM14" s="33">
        <v>2785.21</v>
      </c>
      <c r="AN14" s="33">
        <v>2781.66</v>
      </c>
      <c r="AO14" s="33">
        <v>2778.23</v>
      </c>
      <c r="AP14" s="33">
        <v>2768.06</v>
      </c>
      <c r="AQ14" s="33">
        <v>2765.45</v>
      </c>
      <c r="AR14" s="33">
        <v>2765.45</v>
      </c>
      <c r="AS14" s="33">
        <v>2765.45</v>
      </c>
      <c r="AT14" s="33">
        <v>2765.45</v>
      </c>
      <c r="AU14" s="33">
        <v>2765.45</v>
      </c>
      <c r="AV14" s="33">
        <v>2765.45</v>
      </c>
      <c r="AW14" s="33">
        <v>2765.45</v>
      </c>
      <c r="AX14" s="33">
        <v>2765.38</v>
      </c>
      <c r="AY14" s="33">
        <v>2765.38</v>
      </c>
      <c r="AZ14" s="33">
        <v>2765.38</v>
      </c>
      <c r="BA14" s="33">
        <v>2765.12</v>
      </c>
      <c r="BB14" s="33">
        <v>2765.12</v>
      </c>
      <c r="BC14" s="33">
        <v>2765.12</v>
      </c>
      <c r="BD14" s="33">
        <v>2765.12</v>
      </c>
      <c r="BE14" s="33">
        <v>2765.12</v>
      </c>
      <c r="BF14" s="33">
        <v>2765.12</v>
      </c>
      <c r="BG14" s="33">
        <v>2765.12</v>
      </c>
      <c r="BH14" s="33">
        <v>2770.09</v>
      </c>
      <c r="BI14" s="33">
        <v>2769.93</v>
      </c>
      <c r="BJ14" s="33">
        <v>2769.93</v>
      </c>
      <c r="BK14" s="33">
        <v>2769.93</v>
      </c>
      <c r="BL14" s="33">
        <v>2769.93</v>
      </c>
      <c r="BM14" s="33">
        <v>2769.93</v>
      </c>
      <c r="BN14" s="33">
        <v>2769.93</v>
      </c>
      <c r="BO14" s="33">
        <v>2769.93</v>
      </c>
      <c r="BP14" s="33">
        <v>2769.93</v>
      </c>
      <c r="BQ14" s="33">
        <v>2769.93</v>
      </c>
      <c r="BR14" s="33">
        <v>2769.93</v>
      </c>
      <c r="BS14" s="33">
        <v>2773.48</v>
      </c>
      <c r="BT14" s="33">
        <v>2777.03</v>
      </c>
      <c r="BU14" s="33">
        <v>2780.58</v>
      </c>
      <c r="BV14" s="33">
        <v>2783.42</v>
      </c>
      <c r="BW14" s="33">
        <v>2783.42</v>
      </c>
      <c r="BX14" s="33">
        <v>2783.42</v>
      </c>
      <c r="BY14" s="33">
        <v>2782.92</v>
      </c>
      <c r="BZ14" s="33">
        <v>2782.92</v>
      </c>
      <c r="CA14" s="33">
        <v>2783.12</v>
      </c>
      <c r="CB14" s="33">
        <v>2783.42</v>
      </c>
      <c r="CC14" s="33">
        <v>2783.42</v>
      </c>
      <c r="CD14" s="33">
        <v>2783.49</v>
      </c>
      <c r="CE14" s="33">
        <v>2783.49</v>
      </c>
      <c r="CF14" s="33">
        <v>2783.49</v>
      </c>
      <c r="CG14" s="33">
        <v>2783.49</v>
      </c>
      <c r="CH14" s="33">
        <v>2779.94</v>
      </c>
      <c r="CI14" s="33">
        <v>2776.39</v>
      </c>
      <c r="CJ14" s="33">
        <v>2774.51</v>
      </c>
      <c r="CK14" s="33">
        <v>2771.66</v>
      </c>
      <c r="CL14" s="33">
        <v>2771.84</v>
      </c>
      <c r="CM14" s="33">
        <v>2771.84</v>
      </c>
      <c r="CN14" s="33">
        <v>2771.84</v>
      </c>
      <c r="CO14" s="33">
        <v>2771.68</v>
      </c>
      <c r="CP14" s="33">
        <v>2771.68</v>
      </c>
      <c r="CQ14" s="33">
        <v>2771.68</v>
      </c>
      <c r="CR14" s="33">
        <v>2771.68</v>
      </c>
      <c r="CS14" s="34">
        <v>2771.68</v>
      </c>
      <c r="CT14" s="24">
        <f t="shared" si="3"/>
        <v>266366.13000000006</v>
      </c>
      <c r="CU14" s="128"/>
      <c r="CW14" s="117"/>
    </row>
    <row r="15" spans="1:102">
      <c r="A15" s="28" t="s">
        <v>41</v>
      </c>
      <c r="B15" s="29">
        <f>SUM(B16:B19)</f>
        <v>1970.45</v>
      </c>
      <c r="C15" s="30">
        <f t="shared" ref="C15:BN15" si="9">SUM(C16:C19)</f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si="9"/>
        <v>1970.45</v>
      </c>
      <c r="AI15" s="30">
        <f t="shared" si="9"/>
        <v>1970.45</v>
      </c>
      <c r="AJ15" s="30">
        <f t="shared" si="9"/>
        <v>1970.45</v>
      </c>
      <c r="AK15" s="30">
        <f t="shared" si="9"/>
        <v>1970.45</v>
      </c>
      <c r="AL15" s="30">
        <f t="shared" si="9"/>
        <v>1970.45</v>
      </c>
      <c r="AM15" s="30">
        <f t="shared" si="9"/>
        <v>1970.45</v>
      </c>
      <c r="AN15" s="30">
        <f t="shared" si="9"/>
        <v>1970.45</v>
      </c>
      <c r="AO15" s="30">
        <f t="shared" si="9"/>
        <v>1970.45</v>
      </c>
      <c r="AP15" s="30">
        <f t="shared" si="9"/>
        <v>1970.45</v>
      </c>
      <c r="AQ15" s="30">
        <f t="shared" si="9"/>
        <v>1970.45</v>
      </c>
      <c r="AR15" s="30">
        <f t="shared" si="9"/>
        <v>1970.45</v>
      </c>
      <c r="AS15" s="30">
        <f t="shared" si="9"/>
        <v>1970.45</v>
      </c>
      <c r="AT15" s="30">
        <f t="shared" si="9"/>
        <v>1970.45</v>
      </c>
      <c r="AU15" s="30">
        <f t="shared" si="9"/>
        <v>1970.45</v>
      </c>
      <c r="AV15" s="30">
        <f t="shared" si="9"/>
        <v>1970.45</v>
      </c>
      <c r="AW15" s="30">
        <f t="shared" si="9"/>
        <v>1970.45</v>
      </c>
      <c r="AX15" s="30">
        <f t="shared" si="9"/>
        <v>1970.45</v>
      </c>
      <c r="AY15" s="30">
        <f t="shared" si="9"/>
        <v>1970.45</v>
      </c>
      <c r="AZ15" s="30">
        <f t="shared" si="9"/>
        <v>1970.45</v>
      </c>
      <c r="BA15" s="30">
        <f t="shared" si="9"/>
        <v>1970.45</v>
      </c>
      <c r="BB15" s="30">
        <f t="shared" si="9"/>
        <v>1970.45</v>
      </c>
      <c r="BC15" s="30">
        <f t="shared" si="9"/>
        <v>1970.45</v>
      </c>
      <c r="BD15" s="30">
        <f t="shared" si="9"/>
        <v>1970.45</v>
      </c>
      <c r="BE15" s="30">
        <f t="shared" si="9"/>
        <v>1970.45</v>
      </c>
      <c r="BF15" s="30">
        <f t="shared" si="9"/>
        <v>1970.45</v>
      </c>
      <c r="BG15" s="30">
        <f t="shared" si="9"/>
        <v>1970.45</v>
      </c>
      <c r="BH15" s="30">
        <f t="shared" si="9"/>
        <v>1970.45</v>
      </c>
      <c r="BI15" s="30">
        <f t="shared" si="9"/>
        <v>1970.45</v>
      </c>
      <c r="BJ15" s="30">
        <f t="shared" si="9"/>
        <v>1970.45</v>
      </c>
      <c r="BK15" s="30">
        <f t="shared" si="9"/>
        <v>1970.45</v>
      </c>
      <c r="BL15" s="30">
        <f t="shared" si="9"/>
        <v>1970.45</v>
      </c>
      <c r="BM15" s="30">
        <f t="shared" si="9"/>
        <v>1970.45</v>
      </c>
      <c r="BN15" s="30">
        <f t="shared" si="9"/>
        <v>1970.45</v>
      </c>
      <c r="BO15" s="30">
        <f t="shared" ref="BO15:CS15" si="10">SUM(BO16:BO19)</f>
        <v>1970.45</v>
      </c>
      <c r="BP15" s="30">
        <f t="shared" si="10"/>
        <v>1970.45</v>
      </c>
      <c r="BQ15" s="30">
        <f t="shared" si="10"/>
        <v>1970.45</v>
      </c>
      <c r="BR15" s="30">
        <f t="shared" si="10"/>
        <v>1970.45</v>
      </c>
      <c r="BS15" s="30">
        <f t="shared" si="10"/>
        <v>1970.45</v>
      </c>
      <c r="BT15" s="30">
        <f t="shared" si="10"/>
        <v>1970.45</v>
      </c>
      <c r="BU15" s="30">
        <f t="shared" si="10"/>
        <v>1970.45</v>
      </c>
      <c r="BV15" s="30">
        <f t="shared" si="10"/>
        <v>1970.45</v>
      </c>
      <c r="BW15" s="30">
        <f t="shared" si="10"/>
        <v>1970.45</v>
      </c>
      <c r="BX15" s="30">
        <f t="shared" si="10"/>
        <v>1970.45</v>
      </c>
      <c r="BY15" s="30">
        <f t="shared" si="10"/>
        <v>1970.45</v>
      </c>
      <c r="BZ15" s="30">
        <f t="shared" si="10"/>
        <v>1970.45</v>
      </c>
      <c r="CA15" s="30">
        <f t="shared" si="10"/>
        <v>1970.45</v>
      </c>
      <c r="CB15" s="30">
        <f t="shared" si="10"/>
        <v>1970.45</v>
      </c>
      <c r="CC15" s="30">
        <f t="shared" si="10"/>
        <v>1970.45</v>
      </c>
      <c r="CD15" s="30">
        <f t="shared" si="10"/>
        <v>1970.45</v>
      </c>
      <c r="CE15" s="30">
        <f t="shared" si="10"/>
        <v>1970.45</v>
      </c>
      <c r="CF15" s="30">
        <f t="shared" si="10"/>
        <v>1970.45</v>
      </c>
      <c r="CG15" s="30">
        <f t="shared" si="10"/>
        <v>1970.45</v>
      </c>
      <c r="CH15" s="30">
        <f t="shared" si="10"/>
        <v>1970.45</v>
      </c>
      <c r="CI15" s="30">
        <f t="shared" si="10"/>
        <v>1970.45</v>
      </c>
      <c r="CJ15" s="30">
        <f t="shared" si="10"/>
        <v>1970.45</v>
      </c>
      <c r="CK15" s="30">
        <f t="shared" si="10"/>
        <v>1970.45</v>
      </c>
      <c r="CL15" s="30">
        <f t="shared" si="10"/>
        <v>1970.45</v>
      </c>
      <c r="CM15" s="30">
        <f t="shared" si="10"/>
        <v>1970.45</v>
      </c>
      <c r="CN15" s="30">
        <f t="shared" si="10"/>
        <v>1970.45</v>
      </c>
      <c r="CO15" s="30">
        <f t="shared" si="10"/>
        <v>1970.45</v>
      </c>
      <c r="CP15" s="30">
        <f t="shared" si="10"/>
        <v>1970.45</v>
      </c>
      <c r="CQ15" s="30">
        <f t="shared" si="10"/>
        <v>1970.45</v>
      </c>
      <c r="CR15" s="30">
        <f t="shared" si="10"/>
        <v>1970.45</v>
      </c>
      <c r="CS15" s="3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88.750959999999992</v>
      </c>
      <c r="C20" s="262">
        <f t="shared" si="11"/>
        <v>82.942000000000007</v>
      </c>
      <c r="D20" s="262">
        <f t="shared" si="11"/>
        <v>81.72399999999999</v>
      </c>
      <c r="E20" s="262">
        <f t="shared" si="11"/>
        <v>79.825999999999993</v>
      </c>
      <c r="F20" s="262">
        <f t="shared" si="11"/>
        <v>77.254000000000005</v>
      </c>
      <c r="G20" s="262">
        <f t="shared" si="11"/>
        <v>75.168000000000006</v>
      </c>
      <c r="H20" s="262">
        <f t="shared" si="11"/>
        <v>72.403999999999996</v>
      </c>
      <c r="I20" s="262">
        <f t="shared" si="11"/>
        <v>71.484000000000009</v>
      </c>
      <c r="J20" s="262">
        <f t="shared" si="11"/>
        <v>71.581999999999994</v>
      </c>
      <c r="K20" s="262">
        <f t="shared" si="11"/>
        <v>71.466000000000008</v>
      </c>
      <c r="L20" s="262">
        <f t="shared" si="11"/>
        <v>76.068000000000012</v>
      </c>
      <c r="M20" s="262">
        <f t="shared" si="11"/>
        <v>78.025999999999996</v>
      </c>
      <c r="N20" s="262">
        <f t="shared" si="11"/>
        <v>67.582000000000008</v>
      </c>
      <c r="O20" s="262">
        <f t="shared" si="11"/>
        <v>78.234000000000009</v>
      </c>
      <c r="P20" s="262">
        <f t="shared" si="11"/>
        <v>83.126000000000005</v>
      </c>
      <c r="Q20" s="262">
        <f t="shared" si="11"/>
        <v>80.015999999999991</v>
      </c>
      <c r="R20" s="262">
        <f t="shared" si="11"/>
        <v>78.646000000000001</v>
      </c>
      <c r="S20" s="262">
        <f t="shared" si="11"/>
        <v>78.087999999999994</v>
      </c>
      <c r="T20" s="262">
        <f t="shared" si="11"/>
        <v>82.024000000000001</v>
      </c>
      <c r="U20" s="262">
        <f t="shared" si="11"/>
        <v>83.945999999999998</v>
      </c>
      <c r="V20" s="262">
        <f t="shared" si="11"/>
        <v>82.445999999999998</v>
      </c>
      <c r="W20" s="262">
        <f t="shared" si="11"/>
        <v>81.180000000000007</v>
      </c>
      <c r="X20" s="262">
        <f t="shared" si="11"/>
        <v>81.68394009680199</v>
      </c>
      <c r="Y20" s="262">
        <f t="shared" si="11"/>
        <v>84.630247799074027</v>
      </c>
      <c r="Z20" s="262">
        <f t="shared" si="11"/>
        <v>89.052330140626736</v>
      </c>
      <c r="AA20" s="262">
        <f t="shared" si="11"/>
        <v>89.620996026775828</v>
      </c>
      <c r="AB20" s="262">
        <f t="shared" si="11"/>
        <v>85.77859602677583</v>
      </c>
      <c r="AC20" s="262">
        <f t="shared" si="11"/>
        <v>85.450291698611039</v>
      </c>
      <c r="AD20" s="262">
        <f t="shared" si="11"/>
        <v>128.27215955787705</v>
      </c>
      <c r="AE20" s="262">
        <f t="shared" si="11"/>
        <v>227.63496944129955</v>
      </c>
      <c r="AF20" s="262">
        <f t="shared" si="11"/>
        <v>421.42960131226846</v>
      </c>
      <c r="AG20" s="262">
        <f t="shared" si="11"/>
        <v>633.75771754366951</v>
      </c>
      <c r="AH20" s="262">
        <f t="shared" ref="AH20:BM20" si="12">SUM(AH21:AH24)</f>
        <v>915.33312456151111</v>
      </c>
      <c r="AI20" s="262">
        <f t="shared" si="12"/>
        <v>1262.0341787426996</v>
      </c>
      <c r="AJ20" s="262">
        <f t="shared" si="12"/>
        <v>1575.7320117386823</v>
      </c>
      <c r="AK20" s="262">
        <f t="shared" si="12"/>
        <v>1924.5428062285819</v>
      </c>
      <c r="AL20" s="262">
        <f t="shared" si="12"/>
        <v>2363.9902544721144</v>
      </c>
      <c r="AM20" s="262">
        <f t="shared" si="12"/>
        <v>2710.0997913999022</v>
      </c>
      <c r="AN20" s="262">
        <f t="shared" si="12"/>
        <v>3011.2445501756115</v>
      </c>
      <c r="AO20" s="262">
        <f t="shared" si="12"/>
        <v>3302.8993945932957</v>
      </c>
      <c r="AP20" s="262">
        <f t="shared" si="12"/>
        <v>3531.2604399231491</v>
      </c>
      <c r="AQ20" s="262">
        <f t="shared" si="12"/>
        <v>3736.9003422795977</v>
      </c>
      <c r="AR20" s="262">
        <f t="shared" si="12"/>
        <v>3924.4138717021256</v>
      </c>
      <c r="AS20" s="262">
        <f t="shared" si="12"/>
        <v>4071.4710273426281</v>
      </c>
      <c r="AT20" s="262">
        <f t="shared" si="12"/>
        <v>4184.9707201204901</v>
      </c>
      <c r="AU20" s="262">
        <f t="shared" si="12"/>
        <v>4271.6123898329561</v>
      </c>
      <c r="AV20" s="262">
        <f t="shared" si="12"/>
        <v>4332.9104761573526</v>
      </c>
      <c r="AW20" s="262">
        <f t="shared" si="12"/>
        <v>4372.595391760311</v>
      </c>
      <c r="AX20" s="262">
        <f t="shared" si="12"/>
        <v>4403.7745136734584</v>
      </c>
      <c r="AY20" s="262">
        <f t="shared" si="12"/>
        <v>4409.1346272629953</v>
      </c>
      <c r="AZ20" s="262">
        <f t="shared" si="12"/>
        <v>4410.7542600854204</v>
      </c>
      <c r="BA20" s="262">
        <f t="shared" si="12"/>
        <v>4409.2125711239987</v>
      </c>
      <c r="BB20" s="262">
        <f t="shared" si="12"/>
        <v>4392.6358467380214</v>
      </c>
      <c r="BC20" s="262">
        <f t="shared" si="12"/>
        <v>4362.600800399694</v>
      </c>
      <c r="BD20" s="262">
        <f t="shared" si="12"/>
        <v>4330.9957813637538</v>
      </c>
      <c r="BE20" s="262">
        <f t="shared" si="12"/>
        <v>4288.9539107582723</v>
      </c>
      <c r="BF20" s="262">
        <f t="shared" si="12"/>
        <v>4222.8171030632093</v>
      </c>
      <c r="BG20" s="262">
        <f t="shared" si="12"/>
        <v>4122.372063568444</v>
      </c>
      <c r="BH20" s="262">
        <f t="shared" si="12"/>
        <v>3993.3798917971858</v>
      </c>
      <c r="BI20" s="262">
        <f t="shared" si="12"/>
        <v>3830.277792027071</v>
      </c>
      <c r="BJ20" s="262">
        <f t="shared" si="12"/>
        <v>3647.1638574791882</v>
      </c>
      <c r="BK20" s="262">
        <f t="shared" si="12"/>
        <v>3415.6776784250055</v>
      </c>
      <c r="BL20" s="262">
        <f t="shared" si="12"/>
        <v>3128.9556128128161</v>
      </c>
      <c r="BM20" s="262">
        <f t="shared" si="12"/>
        <v>2853.6545769788372</v>
      </c>
      <c r="BN20" s="262">
        <f t="shared" ref="BN20:CS20" si="13">SUM(BN21:BN24)</f>
        <v>2537.2391911349891</v>
      </c>
      <c r="BO20" s="262">
        <f t="shared" si="13"/>
        <v>2189.4544408420084</v>
      </c>
      <c r="BP20" s="262">
        <f t="shared" si="13"/>
        <v>1789.7878569172969</v>
      </c>
      <c r="BQ20" s="262">
        <f t="shared" si="13"/>
        <v>1401.8792288322761</v>
      </c>
      <c r="BR20" s="262">
        <f t="shared" si="13"/>
        <v>1022.4327317843388</v>
      </c>
      <c r="BS20" s="262">
        <f t="shared" si="13"/>
        <v>681.5880054786719</v>
      </c>
      <c r="BT20" s="262">
        <f t="shared" si="13"/>
        <v>414.53843250393527</v>
      </c>
      <c r="BU20" s="262">
        <f t="shared" si="13"/>
        <v>231.27302934211914</v>
      </c>
      <c r="BV20" s="262">
        <f t="shared" si="13"/>
        <v>117.65524877495105</v>
      </c>
      <c r="BW20" s="262">
        <f t="shared" si="13"/>
        <v>71.143017564873105</v>
      </c>
      <c r="BX20" s="262">
        <f t="shared" si="13"/>
        <v>69.511440000000007</v>
      </c>
      <c r="BY20" s="262">
        <f t="shared" si="13"/>
        <v>50.893120000000003</v>
      </c>
      <c r="BZ20" s="262">
        <f t="shared" si="13"/>
        <v>50.037600000000005</v>
      </c>
      <c r="CA20" s="262">
        <f t="shared" si="13"/>
        <v>48.688560000000003</v>
      </c>
      <c r="CB20" s="262">
        <f t="shared" si="13"/>
        <v>49.721679999999999</v>
      </c>
      <c r="CC20" s="262">
        <f t="shared" si="13"/>
        <v>50.647280000000002</v>
      </c>
      <c r="CD20" s="262">
        <f t="shared" si="13"/>
        <v>47.483840000000001</v>
      </c>
      <c r="CE20" s="262">
        <f t="shared" si="13"/>
        <v>42.091999999999999</v>
      </c>
      <c r="CF20" s="262">
        <f t="shared" si="13"/>
        <v>44.742000000000004</v>
      </c>
      <c r="CG20" s="262">
        <f t="shared" si="13"/>
        <v>61.411999999999999</v>
      </c>
      <c r="CH20" s="262">
        <f t="shared" si="13"/>
        <v>62.823999999999998</v>
      </c>
      <c r="CI20" s="262">
        <f t="shared" si="13"/>
        <v>71.496000000000009</v>
      </c>
      <c r="CJ20" s="262">
        <f t="shared" si="13"/>
        <v>75.942000000000007</v>
      </c>
      <c r="CK20" s="262">
        <f t="shared" si="13"/>
        <v>77.225999999999999</v>
      </c>
      <c r="CL20" s="262">
        <f t="shared" si="13"/>
        <v>80.036000000000001</v>
      </c>
      <c r="CM20" s="262">
        <f t="shared" si="13"/>
        <v>81.884</v>
      </c>
      <c r="CN20" s="262">
        <f t="shared" si="13"/>
        <v>84.238</v>
      </c>
      <c r="CO20" s="262">
        <f t="shared" si="13"/>
        <v>87.171999999999997</v>
      </c>
      <c r="CP20" s="262">
        <f t="shared" si="13"/>
        <v>92.831999999999994</v>
      </c>
      <c r="CQ20" s="262">
        <f t="shared" si="13"/>
        <v>93.043999999999997</v>
      </c>
      <c r="CR20" s="262">
        <f t="shared" si="13"/>
        <v>91.75</v>
      </c>
      <c r="CS20" s="269">
        <f t="shared" si="13"/>
        <v>89.341999999999999</v>
      </c>
      <c r="CT20" s="28">
        <f>SUM(B20:CS20)</f>
        <v>129323.67217140758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</v>
      </c>
      <c r="Y21" s="245">
        <v>0</v>
      </c>
      <c r="Z21" s="245">
        <v>0.08</v>
      </c>
      <c r="AA21" s="245">
        <v>0.45999999999999996</v>
      </c>
      <c r="AB21" s="245">
        <v>1.49</v>
      </c>
      <c r="AC21" s="245">
        <v>2.5300000000000002</v>
      </c>
      <c r="AD21" s="245">
        <v>15.649999999999999</v>
      </c>
      <c r="AE21" s="245">
        <v>33.71</v>
      </c>
      <c r="AF21" s="245">
        <v>69.820000000000007</v>
      </c>
      <c r="AG21" s="245">
        <v>122.91000000000001</v>
      </c>
      <c r="AH21" s="245">
        <v>202.14000000000001</v>
      </c>
      <c r="AI21" s="245">
        <v>313.18</v>
      </c>
      <c r="AJ21" s="245">
        <v>441.14</v>
      </c>
      <c r="AK21" s="245">
        <v>558.75</v>
      </c>
      <c r="AL21" s="245">
        <v>828.5</v>
      </c>
      <c r="AM21" s="245">
        <v>983.4</v>
      </c>
      <c r="AN21" s="245">
        <v>1129.1399999999999</v>
      </c>
      <c r="AO21" s="245">
        <v>1255.3700000000001</v>
      </c>
      <c r="AP21" s="245">
        <v>1359.63</v>
      </c>
      <c r="AQ21" s="245">
        <v>1473.8</v>
      </c>
      <c r="AR21" s="245">
        <v>1574.1100000000001</v>
      </c>
      <c r="AS21" s="245">
        <v>1640.26</v>
      </c>
      <c r="AT21" s="245">
        <v>1691.4199999999998</v>
      </c>
      <c r="AU21" s="245">
        <v>1728.3200000000002</v>
      </c>
      <c r="AV21" s="245">
        <v>1757.82</v>
      </c>
      <c r="AW21" s="245">
        <v>1773.07</v>
      </c>
      <c r="AX21" s="245">
        <v>1793.2800000000002</v>
      </c>
      <c r="AY21" s="245">
        <v>1797.79</v>
      </c>
      <c r="AZ21" s="245">
        <v>1806</v>
      </c>
      <c r="BA21" s="245">
        <v>1805.73</v>
      </c>
      <c r="BB21" s="245">
        <v>1801.1200000000001</v>
      </c>
      <c r="BC21" s="245">
        <v>1797.08</v>
      </c>
      <c r="BD21" s="245">
        <v>1795.04</v>
      </c>
      <c r="BE21" s="245">
        <v>1789.93</v>
      </c>
      <c r="BF21" s="245">
        <v>1769.2</v>
      </c>
      <c r="BG21" s="245">
        <v>1738.1200000000001</v>
      </c>
      <c r="BH21" s="245">
        <v>1689.6</v>
      </c>
      <c r="BI21" s="245">
        <v>1634.32</v>
      </c>
      <c r="BJ21" s="245">
        <v>1558.4</v>
      </c>
      <c r="BK21" s="245">
        <v>1442.51</v>
      </c>
      <c r="BL21" s="245">
        <v>1332.56</v>
      </c>
      <c r="BM21" s="245">
        <v>1205.9000000000001</v>
      </c>
      <c r="BN21" s="245">
        <v>1079.74</v>
      </c>
      <c r="BO21" s="245">
        <v>926.74</v>
      </c>
      <c r="BP21" s="245">
        <v>758.13000000000011</v>
      </c>
      <c r="BQ21" s="245">
        <v>587.61</v>
      </c>
      <c r="BR21" s="245">
        <v>421.49</v>
      </c>
      <c r="BS21" s="245">
        <v>296.33999999999997</v>
      </c>
      <c r="BT21" s="245">
        <v>198.53</v>
      </c>
      <c r="BU21" s="245">
        <v>104.33</v>
      </c>
      <c r="BV21" s="245">
        <v>46</v>
      </c>
      <c r="BW21" s="245">
        <v>14.190000000000001</v>
      </c>
      <c r="BX21" s="245">
        <v>19.010000000000002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50165.389999999992</v>
      </c>
      <c r="CU21" s="128"/>
      <c r="CW21" s="117"/>
    </row>
    <row r="22" spans="1:102">
      <c r="A22" s="22" t="s">
        <v>66</v>
      </c>
      <c r="B22" s="141" cm="1">
        <f t="array" ref="B22:CS22">TRANSPOSE('[4]FEB-24'!$L$4:$L$99)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0.47394009680198806</v>
      </c>
      <c r="Y22" s="141">
        <v>3.6242477990740265</v>
      </c>
      <c r="Z22" s="141">
        <v>3.568490140626734</v>
      </c>
      <c r="AA22" s="141">
        <v>3.587076026775831</v>
      </c>
      <c r="AB22" s="141">
        <v>3.587076026775831</v>
      </c>
      <c r="AC22" s="141">
        <v>5.4363716986110395</v>
      </c>
      <c r="AD22" s="141">
        <v>32.395199557877064</v>
      </c>
      <c r="AE22" s="141">
        <v>115.34400944129953</v>
      </c>
      <c r="AF22" s="141">
        <v>277.14344131226846</v>
      </c>
      <c r="AG22" s="141">
        <v>437.25155754366943</v>
      </c>
      <c r="AH22" s="141">
        <v>644.40984456151102</v>
      </c>
      <c r="AI22" s="141">
        <v>886.63969874269969</v>
      </c>
      <c r="AJ22" s="141">
        <v>1076.9870517386826</v>
      </c>
      <c r="AK22" s="141">
        <v>1309.2084062285819</v>
      </c>
      <c r="AL22" s="141">
        <v>1482.0478544721148</v>
      </c>
      <c r="AM22" s="141">
        <v>1674.3653113999021</v>
      </c>
      <c r="AN22" s="141">
        <v>1829.6503901756121</v>
      </c>
      <c r="AO22" s="141">
        <v>1995.2785145932953</v>
      </c>
      <c r="AP22" s="141">
        <v>2119.2928399231487</v>
      </c>
      <c r="AQ22" s="141">
        <v>2211.469542279598</v>
      </c>
      <c r="AR22" s="141">
        <v>2297.9217917021256</v>
      </c>
      <c r="AS22" s="141">
        <v>2380.257267342628</v>
      </c>
      <c r="AT22" s="141">
        <v>2442.8173601204903</v>
      </c>
      <c r="AU22" s="141">
        <v>2490.3693498329562</v>
      </c>
      <c r="AV22" s="141">
        <v>2521.3334361573529</v>
      </c>
      <c r="AW22" s="141">
        <v>2545.885391760311</v>
      </c>
      <c r="AX22" s="141">
        <v>2556.5822736734585</v>
      </c>
      <c r="AY22" s="141">
        <v>2558.6072672629948</v>
      </c>
      <c r="AZ22" s="141">
        <v>2551.4269000854197</v>
      </c>
      <c r="BA22" s="141">
        <v>2551.4176111239994</v>
      </c>
      <c r="BB22" s="141">
        <v>2539.4720067380217</v>
      </c>
      <c r="BC22" s="141">
        <v>2514.7540803996944</v>
      </c>
      <c r="BD22" s="141">
        <v>2484.4256213637541</v>
      </c>
      <c r="BE22" s="141">
        <v>2447.4927107582716</v>
      </c>
      <c r="BF22" s="141">
        <v>2405.5251830632087</v>
      </c>
      <c r="BG22" s="141">
        <v>2341.8400635684438</v>
      </c>
      <c r="BH22" s="141">
        <v>2260.6452517971861</v>
      </c>
      <c r="BI22" s="141">
        <v>2152.2430720270709</v>
      </c>
      <c r="BJ22" s="141">
        <v>2044.5096974791882</v>
      </c>
      <c r="BK22" s="141">
        <v>1928.2304784250059</v>
      </c>
      <c r="BL22" s="141">
        <v>1750.2075328128162</v>
      </c>
      <c r="BM22" s="141">
        <v>1601.6120169788373</v>
      </c>
      <c r="BN22" s="141">
        <v>1411.6063111349895</v>
      </c>
      <c r="BO22" s="141">
        <v>1217.6156408420086</v>
      </c>
      <c r="BP22" s="141">
        <v>985.73529691729686</v>
      </c>
      <c r="BQ22" s="141">
        <v>766.41362883227634</v>
      </c>
      <c r="BR22" s="141">
        <v>550.21305178433875</v>
      </c>
      <c r="BS22" s="141">
        <v>333.1114454786719</v>
      </c>
      <c r="BT22" s="141">
        <v>162.39891250393524</v>
      </c>
      <c r="BU22" s="141">
        <v>72.630389342119159</v>
      </c>
      <c r="BV22" s="141">
        <v>17.630448774951041</v>
      </c>
      <c r="BW22" s="141">
        <v>3.957097564873099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73000.649451407604</v>
      </c>
      <c r="CU22" s="128"/>
      <c r="CW22" s="117"/>
    </row>
    <row r="23" spans="1:102">
      <c r="A23" s="22" t="s">
        <v>24</v>
      </c>
      <c r="B23" s="141">
        <f>B50</f>
        <v>39.4</v>
      </c>
      <c r="C23" s="141">
        <f t="shared" ref="C23:BN23" si="15">C50</f>
        <v>38.29</v>
      </c>
      <c r="D23" s="141">
        <f t="shared" si="15"/>
        <v>37.36</v>
      </c>
      <c r="E23" s="141">
        <f t="shared" si="15"/>
        <v>34.99</v>
      </c>
      <c r="F23" s="141">
        <f t="shared" si="15"/>
        <v>33.1</v>
      </c>
      <c r="G23" s="141">
        <f t="shared" si="15"/>
        <v>31</v>
      </c>
      <c r="H23" s="141">
        <f t="shared" si="15"/>
        <v>28.26</v>
      </c>
      <c r="I23" s="141">
        <f t="shared" si="15"/>
        <v>28.28</v>
      </c>
      <c r="J23" s="141">
        <f t="shared" si="15"/>
        <v>27.91</v>
      </c>
      <c r="K23" s="141">
        <f t="shared" si="15"/>
        <v>29.17</v>
      </c>
      <c r="L23" s="141">
        <f t="shared" si="15"/>
        <v>32.200000000000003</v>
      </c>
      <c r="M23" s="141">
        <f t="shared" si="15"/>
        <v>31.9</v>
      </c>
      <c r="N23" s="141">
        <f t="shared" si="15"/>
        <v>25.51</v>
      </c>
      <c r="O23" s="141">
        <f t="shared" si="15"/>
        <v>34.590000000000003</v>
      </c>
      <c r="P23" s="141">
        <f t="shared" si="15"/>
        <v>39.39</v>
      </c>
      <c r="Q23" s="141">
        <f t="shared" si="15"/>
        <v>37.5</v>
      </c>
      <c r="R23" s="141">
        <f t="shared" si="15"/>
        <v>36.17</v>
      </c>
      <c r="S23" s="141">
        <f t="shared" si="15"/>
        <v>35.799999999999997</v>
      </c>
      <c r="T23" s="141">
        <f t="shared" si="15"/>
        <v>38.090000000000003</v>
      </c>
      <c r="U23" s="141">
        <f t="shared" si="15"/>
        <v>40.04</v>
      </c>
      <c r="V23" s="141">
        <f t="shared" si="15"/>
        <v>40.14</v>
      </c>
      <c r="W23" s="141">
        <f t="shared" si="15"/>
        <v>38.74</v>
      </c>
      <c r="X23" s="141">
        <f t="shared" si="15"/>
        <v>37.119999999999997</v>
      </c>
      <c r="Y23" s="141">
        <f t="shared" si="15"/>
        <v>37.03</v>
      </c>
      <c r="Z23" s="141">
        <f t="shared" si="15"/>
        <v>34.82</v>
      </c>
      <c r="AA23" s="141">
        <f t="shared" si="15"/>
        <v>34.880000000000003</v>
      </c>
      <c r="AB23" s="141">
        <f t="shared" si="15"/>
        <v>35.119999999999997</v>
      </c>
      <c r="AC23" s="141">
        <f t="shared" si="15"/>
        <v>33.61</v>
      </c>
      <c r="AD23" s="141">
        <f t="shared" si="15"/>
        <v>30.18</v>
      </c>
      <c r="AE23" s="141">
        <f t="shared" si="15"/>
        <v>27.97</v>
      </c>
      <c r="AF23" s="141">
        <f t="shared" si="15"/>
        <v>25.62</v>
      </c>
      <c r="AG23" s="141">
        <f t="shared" si="15"/>
        <v>23.84</v>
      </c>
      <c r="AH23" s="141">
        <f t="shared" si="15"/>
        <v>17.190000000000001</v>
      </c>
      <c r="AI23" s="141">
        <f t="shared" si="15"/>
        <v>11.57</v>
      </c>
      <c r="AJ23" s="141">
        <f t="shared" si="15"/>
        <v>8.51</v>
      </c>
      <c r="AK23" s="141">
        <f t="shared" si="15"/>
        <v>6.32</v>
      </c>
      <c r="AL23" s="141">
        <f t="shared" si="15"/>
        <v>3.83</v>
      </c>
      <c r="AM23" s="141">
        <f t="shared" si="15"/>
        <v>2.62</v>
      </c>
      <c r="AN23" s="141">
        <f t="shared" si="15"/>
        <v>2.4300000000000002</v>
      </c>
      <c r="AO23" s="141">
        <f t="shared" si="15"/>
        <v>2.13</v>
      </c>
      <c r="AP23" s="141">
        <f t="shared" si="15"/>
        <v>1.92</v>
      </c>
      <c r="AQ23" s="141">
        <f t="shared" si="15"/>
        <v>2.04</v>
      </c>
      <c r="AR23" s="141">
        <f t="shared" si="15"/>
        <v>1.47</v>
      </c>
      <c r="AS23" s="141">
        <f t="shared" si="15"/>
        <v>1.3</v>
      </c>
      <c r="AT23" s="141">
        <f t="shared" si="15"/>
        <v>1.5</v>
      </c>
      <c r="AU23" s="141">
        <f t="shared" si="15"/>
        <v>1.86</v>
      </c>
      <c r="AV23" s="141">
        <f t="shared" si="15"/>
        <v>1.95</v>
      </c>
      <c r="AW23" s="141">
        <f t="shared" si="15"/>
        <v>2.31</v>
      </c>
      <c r="AX23" s="141">
        <f t="shared" si="15"/>
        <v>1.9</v>
      </c>
      <c r="AY23" s="141">
        <f t="shared" si="15"/>
        <v>1.39</v>
      </c>
      <c r="AZ23" s="141">
        <f t="shared" si="15"/>
        <v>0.96</v>
      </c>
      <c r="BA23" s="141">
        <f t="shared" si="15"/>
        <v>0.82</v>
      </c>
      <c r="BB23" s="141">
        <f t="shared" si="15"/>
        <v>0.32</v>
      </c>
      <c r="BC23" s="141">
        <f t="shared" si="15"/>
        <v>0.28000000000000003</v>
      </c>
      <c r="BD23" s="141">
        <f t="shared" si="15"/>
        <v>0.06</v>
      </c>
      <c r="BE23" s="141">
        <f t="shared" si="15"/>
        <v>0.06</v>
      </c>
      <c r="BF23" s="141">
        <f t="shared" si="15"/>
        <v>0.02</v>
      </c>
      <c r="BG23" s="141">
        <f t="shared" si="15"/>
        <v>0.13</v>
      </c>
      <c r="BH23" s="141">
        <f t="shared" si="15"/>
        <v>0.18</v>
      </c>
      <c r="BI23" s="141">
        <f t="shared" si="15"/>
        <v>0.12</v>
      </c>
      <c r="BJ23" s="141">
        <f t="shared" si="15"/>
        <v>0.08</v>
      </c>
      <c r="BK23" s="141">
        <f t="shared" si="15"/>
        <v>0.18</v>
      </c>
      <c r="BL23" s="141">
        <f t="shared" si="15"/>
        <v>0.16</v>
      </c>
      <c r="BM23" s="141">
        <f t="shared" si="15"/>
        <v>0.18</v>
      </c>
      <c r="BN23" s="141">
        <f t="shared" si="15"/>
        <v>0.1</v>
      </c>
      <c r="BO23" s="141">
        <f t="shared" ref="BO23:CS23" si="16">BO50</f>
        <v>0.1</v>
      </c>
      <c r="BP23" s="141">
        <f t="shared" si="16"/>
        <v>0.1</v>
      </c>
      <c r="BQ23" s="141">
        <f t="shared" si="16"/>
        <v>0.1</v>
      </c>
      <c r="BR23" s="141">
        <f t="shared" si="16"/>
        <v>0.1</v>
      </c>
      <c r="BS23" s="141">
        <f t="shared" si="16"/>
        <v>0.1</v>
      </c>
      <c r="BT23" s="141">
        <f t="shared" si="16"/>
        <v>0.1</v>
      </c>
      <c r="BU23" s="141">
        <f t="shared" si="16"/>
        <v>0.1</v>
      </c>
      <c r="BV23" s="141">
        <f t="shared" si="16"/>
        <v>0.1</v>
      </c>
      <c r="BW23" s="141">
        <f t="shared" si="16"/>
        <v>0.1</v>
      </c>
      <c r="BX23" s="141">
        <f t="shared" si="16"/>
        <v>0.1</v>
      </c>
      <c r="BY23" s="141">
        <f t="shared" si="16"/>
        <v>0.1</v>
      </c>
      <c r="BZ23" s="141">
        <f t="shared" si="16"/>
        <v>0.1</v>
      </c>
      <c r="CA23" s="141">
        <f t="shared" si="16"/>
        <v>0.1</v>
      </c>
      <c r="CB23" s="141">
        <f t="shared" si="16"/>
        <v>0.1</v>
      </c>
      <c r="CC23" s="141">
        <f t="shared" si="16"/>
        <v>0.1</v>
      </c>
      <c r="CD23" s="141">
        <f t="shared" si="16"/>
        <v>0.1</v>
      </c>
      <c r="CE23" s="141">
        <f t="shared" si="16"/>
        <v>0.1</v>
      </c>
      <c r="CF23" s="141">
        <f t="shared" si="16"/>
        <v>3.27</v>
      </c>
      <c r="CG23" s="141">
        <f t="shared" si="16"/>
        <v>18.5</v>
      </c>
      <c r="CH23" s="141">
        <f t="shared" si="16"/>
        <v>23.18</v>
      </c>
      <c r="CI23" s="141">
        <f t="shared" si="16"/>
        <v>27.79</v>
      </c>
      <c r="CJ23" s="141">
        <f t="shared" si="16"/>
        <v>30.92</v>
      </c>
      <c r="CK23" s="141">
        <f t="shared" si="16"/>
        <v>33.57</v>
      </c>
      <c r="CL23" s="141">
        <f t="shared" si="16"/>
        <v>36.9</v>
      </c>
      <c r="CM23" s="141">
        <f t="shared" si="16"/>
        <v>38.15</v>
      </c>
      <c r="CN23" s="141">
        <f t="shared" si="16"/>
        <v>41.28</v>
      </c>
      <c r="CO23" s="141">
        <f t="shared" si="16"/>
        <v>43.26</v>
      </c>
      <c r="CP23" s="141">
        <f t="shared" si="16"/>
        <v>49.57</v>
      </c>
      <c r="CQ23" s="141">
        <f t="shared" si="16"/>
        <v>49.43</v>
      </c>
      <c r="CR23" s="141">
        <f t="shared" si="16"/>
        <v>49.23</v>
      </c>
      <c r="CS23" s="141">
        <f t="shared" si="16"/>
        <v>46.51</v>
      </c>
      <c r="CT23" s="184">
        <f t="shared" si="14"/>
        <v>1647.169999999998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TRANSPOSE([5]Sheet1!$C$15171:$C$15266)</f>
        <v>49.350960000000001</v>
      </c>
      <c r="C24" s="1">
        <v>44.652000000000001</v>
      </c>
      <c r="D24" s="1">
        <v>44.363999999999997</v>
      </c>
      <c r="E24" s="1">
        <v>44.835999999999999</v>
      </c>
      <c r="F24" s="1">
        <v>44.154000000000003</v>
      </c>
      <c r="G24" s="1">
        <v>44.167999999999999</v>
      </c>
      <c r="H24" s="1">
        <v>44.143999999999998</v>
      </c>
      <c r="I24" s="1">
        <v>43.204000000000001</v>
      </c>
      <c r="J24" s="1">
        <v>43.671999999999997</v>
      </c>
      <c r="K24" s="1">
        <v>42.295999999999999</v>
      </c>
      <c r="L24" s="1">
        <v>43.868000000000002</v>
      </c>
      <c r="M24" s="1">
        <v>46.125999999999998</v>
      </c>
      <c r="N24" s="1">
        <v>42.072000000000003</v>
      </c>
      <c r="O24" s="1">
        <v>43.643999999999998</v>
      </c>
      <c r="P24" s="1">
        <v>43.735999999999997</v>
      </c>
      <c r="Q24" s="1">
        <v>42.515999999999998</v>
      </c>
      <c r="R24" s="1">
        <v>42.475999999999999</v>
      </c>
      <c r="S24" s="1">
        <v>42.287999999999997</v>
      </c>
      <c r="T24" s="1">
        <v>43.933999999999997</v>
      </c>
      <c r="U24" s="1">
        <v>43.905999999999999</v>
      </c>
      <c r="V24" s="1">
        <v>42.305999999999997</v>
      </c>
      <c r="W24" s="1">
        <v>42.44</v>
      </c>
      <c r="X24" s="1">
        <v>44.09</v>
      </c>
      <c r="Y24" s="1">
        <v>43.975999999999999</v>
      </c>
      <c r="Z24" s="1">
        <v>50.583840000000002</v>
      </c>
      <c r="AA24" s="1">
        <v>50.693919999999999</v>
      </c>
      <c r="AB24" s="1">
        <v>45.581519999999998</v>
      </c>
      <c r="AC24" s="1">
        <v>43.873919999999998</v>
      </c>
      <c r="AD24" s="1">
        <v>50.046959999999999</v>
      </c>
      <c r="AE24" s="1">
        <v>50.610959999999999</v>
      </c>
      <c r="AF24" s="1">
        <v>48.846159999999998</v>
      </c>
      <c r="AG24" s="1">
        <v>49.756160000000001</v>
      </c>
      <c r="AH24" s="1">
        <v>51.59328</v>
      </c>
      <c r="AI24" s="1">
        <v>50.644480000000001</v>
      </c>
      <c r="AJ24" s="1">
        <v>49.09496</v>
      </c>
      <c r="AK24" s="1">
        <v>50.264400000000002</v>
      </c>
      <c r="AL24" s="1">
        <v>49.612400000000001</v>
      </c>
      <c r="AM24" s="1">
        <v>49.714480000000002</v>
      </c>
      <c r="AN24" s="1">
        <v>50.024160000000002</v>
      </c>
      <c r="AO24" s="1">
        <v>50.12088</v>
      </c>
      <c r="AP24" s="1">
        <v>50.4176</v>
      </c>
      <c r="AQ24" s="1">
        <v>49.590800000000002</v>
      </c>
      <c r="AR24" s="1">
        <v>50.912080000000003</v>
      </c>
      <c r="AS24" s="1">
        <v>49.653759999999998</v>
      </c>
      <c r="AT24" s="1">
        <v>49.233359999999998</v>
      </c>
      <c r="AU24" s="1">
        <v>51.063040000000001</v>
      </c>
      <c r="AV24" s="1">
        <v>51.807040000000001</v>
      </c>
      <c r="AW24" s="1">
        <v>51.33</v>
      </c>
      <c r="AX24" s="1">
        <v>52.012239999999998</v>
      </c>
      <c r="AY24" s="1">
        <v>51.347360000000002</v>
      </c>
      <c r="AZ24" s="1">
        <v>52.367359999999998</v>
      </c>
      <c r="BA24" s="1">
        <v>51.244959999999999</v>
      </c>
      <c r="BB24" s="1">
        <v>51.723840000000003</v>
      </c>
      <c r="BC24" s="1">
        <v>50.486719999999998</v>
      </c>
      <c r="BD24" s="1">
        <v>51.47016</v>
      </c>
      <c r="BE24" s="1">
        <v>51.471200000000003</v>
      </c>
      <c r="BF24" s="1">
        <v>48.071919999999999</v>
      </c>
      <c r="BG24" s="1">
        <v>42.281999999999996</v>
      </c>
      <c r="BH24" s="1">
        <v>42.954639999999998</v>
      </c>
      <c r="BI24" s="1">
        <v>43.594720000000002</v>
      </c>
      <c r="BJ24" s="1">
        <v>44.174160000000001</v>
      </c>
      <c r="BK24" s="1">
        <v>44.757199999999997</v>
      </c>
      <c r="BL24" s="1">
        <v>46.028080000000003</v>
      </c>
      <c r="BM24" s="1">
        <v>45.962560000000003</v>
      </c>
      <c r="BN24" s="1">
        <v>45.792879999999997</v>
      </c>
      <c r="BO24" s="1">
        <v>44.998800000000003</v>
      </c>
      <c r="BP24" s="1">
        <v>45.822560000000003</v>
      </c>
      <c r="BQ24" s="1">
        <v>47.755600000000001</v>
      </c>
      <c r="BR24" s="1">
        <v>50.62968</v>
      </c>
      <c r="BS24" s="1">
        <v>52.036560000000001</v>
      </c>
      <c r="BT24" s="1">
        <v>53.509520000000002</v>
      </c>
      <c r="BU24" s="1">
        <v>54.21264</v>
      </c>
      <c r="BV24" s="1">
        <v>53.924799999999998</v>
      </c>
      <c r="BW24" s="1">
        <v>52.895919999999997</v>
      </c>
      <c r="BX24" s="1">
        <v>50.401440000000001</v>
      </c>
      <c r="BY24" s="1">
        <v>50.793120000000002</v>
      </c>
      <c r="BZ24" s="1">
        <v>49.937600000000003</v>
      </c>
      <c r="CA24" s="1">
        <v>48.588560000000001</v>
      </c>
      <c r="CB24" s="1">
        <v>49.621679999999998</v>
      </c>
      <c r="CC24" s="1">
        <v>50.547280000000001</v>
      </c>
      <c r="CD24" s="1">
        <v>47.383839999999999</v>
      </c>
      <c r="CE24" s="1">
        <v>41.991999999999997</v>
      </c>
      <c r="CF24" s="1">
        <v>41.472000000000001</v>
      </c>
      <c r="CG24" s="1">
        <v>42.911999999999999</v>
      </c>
      <c r="CH24" s="1">
        <v>39.643999999999998</v>
      </c>
      <c r="CI24" s="1">
        <v>43.706000000000003</v>
      </c>
      <c r="CJ24" s="1">
        <v>45.021999999999998</v>
      </c>
      <c r="CK24" s="1">
        <v>43.655999999999999</v>
      </c>
      <c r="CL24" s="1">
        <v>43.136000000000003</v>
      </c>
      <c r="CM24" s="1">
        <v>43.734000000000002</v>
      </c>
      <c r="CN24" s="1">
        <v>42.957999999999998</v>
      </c>
      <c r="CO24" s="1">
        <v>43.911999999999999</v>
      </c>
      <c r="CP24" s="1">
        <v>43.262</v>
      </c>
      <c r="CQ24" s="1">
        <v>43.613999999999997</v>
      </c>
      <c r="CR24" s="1">
        <v>42.52</v>
      </c>
      <c r="CS24" s="36">
        <v>42.832000000000001</v>
      </c>
      <c r="CT24" s="24">
        <f t="shared" si="14"/>
        <v>4510.4627200000004</v>
      </c>
      <c r="CU24" s="128"/>
      <c r="CW24" s="117"/>
    </row>
    <row r="25" spans="1:102" ht="15.75" thickBot="1">
      <c r="A25" s="45" t="s">
        <v>48</v>
      </c>
      <c r="B25" s="46">
        <f>SUM(B3,B13,B15,B20)</f>
        <v>8476.2709599999998</v>
      </c>
      <c r="C25" s="47">
        <f t="shared" ref="C25:BN25" si="17">SUM(C3,C13,C15,C20)</f>
        <v>8470.4619999999995</v>
      </c>
      <c r="D25" s="47">
        <f t="shared" si="17"/>
        <v>8469.2440000000006</v>
      </c>
      <c r="E25" s="47">
        <f t="shared" si="17"/>
        <v>8467.3459999999995</v>
      </c>
      <c r="F25" s="47">
        <f t="shared" si="17"/>
        <v>8464.7740000000013</v>
      </c>
      <c r="G25" s="47">
        <f t="shared" si="17"/>
        <v>8462.6880000000001</v>
      </c>
      <c r="H25" s="47">
        <f t="shared" si="17"/>
        <v>8459.0040000000008</v>
      </c>
      <c r="I25" s="47">
        <f t="shared" si="17"/>
        <v>8457.1540000000005</v>
      </c>
      <c r="J25" s="47">
        <f t="shared" si="17"/>
        <v>8453.9320000000007</v>
      </c>
      <c r="K25" s="47">
        <f t="shared" si="17"/>
        <v>8453.8160000000007</v>
      </c>
      <c r="L25" s="47">
        <f t="shared" si="17"/>
        <v>8458.4179999999997</v>
      </c>
      <c r="M25" s="47">
        <f t="shared" si="17"/>
        <v>8460.3760000000002</v>
      </c>
      <c r="N25" s="47">
        <f t="shared" si="17"/>
        <v>8451.7820000000011</v>
      </c>
      <c r="O25" s="47">
        <f t="shared" si="17"/>
        <v>8462.4340000000011</v>
      </c>
      <c r="P25" s="47">
        <f t="shared" si="17"/>
        <v>8467.3260000000009</v>
      </c>
      <c r="Q25" s="47">
        <f t="shared" si="17"/>
        <v>8464.2160000000003</v>
      </c>
      <c r="R25" s="47">
        <f t="shared" si="17"/>
        <v>8462.8460000000014</v>
      </c>
      <c r="S25" s="47">
        <f t="shared" si="17"/>
        <v>8462.2880000000005</v>
      </c>
      <c r="T25" s="47">
        <f t="shared" si="17"/>
        <v>8466.2240000000002</v>
      </c>
      <c r="U25" s="47">
        <f t="shared" si="17"/>
        <v>8468.1460000000006</v>
      </c>
      <c r="V25" s="47">
        <f t="shared" si="17"/>
        <v>8466.6460000000006</v>
      </c>
      <c r="W25" s="47">
        <f t="shared" si="17"/>
        <v>8468.93</v>
      </c>
      <c r="X25" s="47">
        <f t="shared" si="17"/>
        <v>8472.9839400968031</v>
      </c>
      <c r="Y25" s="47">
        <f t="shared" si="17"/>
        <v>8479.6602477990746</v>
      </c>
      <c r="Z25" s="47">
        <f t="shared" si="17"/>
        <v>8486.9223301406273</v>
      </c>
      <c r="AA25" s="47">
        <f t="shared" si="17"/>
        <v>8487.490996026776</v>
      </c>
      <c r="AB25" s="47">
        <f t="shared" si="17"/>
        <v>8483.6485960267764</v>
      </c>
      <c r="AC25" s="47">
        <f t="shared" si="17"/>
        <v>8483.320291698612</v>
      </c>
      <c r="AD25" s="47">
        <f t="shared" si="17"/>
        <v>8526.0221595578769</v>
      </c>
      <c r="AE25" s="47">
        <f t="shared" si="17"/>
        <v>8625.3849694413002</v>
      </c>
      <c r="AF25" s="47">
        <f t="shared" si="17"/>
        <v>8819.1796013122694</v>
      </c>
      <c r="AG25" s="47">
        <f t="shared" si="17"/>
        <v>9031.5077175436691</v>
      </c>
      <c r="AH25" s="47">
        <f t="shared" si="17"/>
        <v>9313.0831245615118</v>
      </c>
      <c r="AI25" s="47">
        <f t="shared" si="17"/>
        <v>9659.7841787426987</v>
      </c>
      <c r="AJ25" s="47">
        <f t="shared" si="17"/>
        <v>9973.4820117386826</v>
      </c>
      <c r="AK25" s="47">
        <f t="shared" si="17"/>
        <v>10322.292806228583</v>
      </c>
      <c r="AL25" s="47">
        <f t="shared" si="17"/>
        <v>10761.740254472115</v>
      </c>
      <c r="AM25" s="47">
        <f t="shared" si="17"/>
        <v>11107.849791399902</v>
      </c>
      <c r="AN25" s="47">
        <f t="shared" si="17"/>
        <v>11405.444550175613</v>
      </c>
      <c r="AO25" s="47">
        <f t="shared" si="17"/>
        <v>11693.669394593297</v>
      </c>
      <c r="AP25" s="47">
        <f t="shared" si="17"/>
        <v>11911.86043992315</v>
      </c>
      <c r="AQ25" s="47">
        <f t="shared" si="17"/>
        <v>12114.890342279597</v>
      </c>
      <c r="AR25" s="47">
        <f t="shared" si="17"/>
        <v>12302.403871702125</v>
      </c>
      <c r="AS25" s="47">
        <f t="shared" si="17"/>
        <v>12449.461027342628</v>
      </c>
      <c r="AT25" s="47">
        <f t="shared" si="17"/>
        <v>12562.960720120489</v>
      </c>
      <c r="AU25" s="47">
        <f t="shared" si="17"/>
        <v>12649.602389832955</v>
      </c>
      <c r="AV25" s="47">
        <f t="shared" si="17"/>
        <v>12710.900476157352</v>
      </c>
      <c r="AW25" s="47">
        <f t="shared" si="17"/>
        <v>12750.585391760311</v>
      </c>
      <c r="AX25" s="47">
        <f t="shared" si="17"/>
        <v>12781.694513673458</v>
      </c>
      <c r="AY25" s="47">
        <f t="shared" si="17"/>
        <v>12787.054627262994</v>
      </c>
      <c r="AZ25" s="47">
        <f t="shared" si="17"/>
        <v>12788.67426008542</v>
      </c>
      <c r="BA25" s="47">
        <f t="shared" si="17"/>
        <v>12786.872571123999</v>
      </c>
      <c r="BB25" s="47">
        <f t="shared" si="17"/>
        <v>12770.295846738021</v>
      </c>
      <c r="BC25" s="47">
        <f t="shared" si="17"/>
        <v>12740.260800399694</v>
      </c>
      <c r="BD25" s="47">
        <f t="shared" si="17"/>
        <v>12708.655781363754</v>
      </c>
      <c r="BE25" s="47">
        <f t="shared" si="17"/>
        <v>12666.613910758271</v>
      </c>
      <c r="BF25" s="47">
        <f t="shared" si="17"/>
        <v>12600.477103063209</v>
      </c>
      <c r="BG25" s="47">
        <f t="shared" si="17"/>
        <v>12500.032063568444</v>
      </c>
      <c r="BH25" s="47">
        <f t="shared" si="17"/>
        <v>12376.009891797186</v>
      </c>
      <c r="BI25" s="47">
        <f t="shared" si="17"/>
        <v>12212.747792027072</v>
      </c>
      <c r="BJ25" s="47">
        <f t="shared" si="17"/>
        <v>12029.63385747919</v>
      </c>
      <c r="BK25" s="47">
        <f t="shared" si="17"/>
        <v>11798.147678425006</v>
      </c>
      <c r="BL25" s="47">
        <f t="shared" si="17"/>
        <v>11511.425612812818</v>
      </c>
      <c r="BM25" s="47">
        <f t="shared" si="17"/>
        <v>11236.124576978838</v>
      </c>
      <c r="BN25" s="47">
        <f t="shared" si="17"/>
        <v>10919.709191134991</v>
      </c>
      <c r="BO25" s="47">
        <f t="shared" ref="BO25:CS25" si="18">SUM(BO3,BO13,BO15,BO20)</f>
        <v>10571.924440842009</v>
      </c>
      <c r="BP25" s="47">
        <f t="shared" si="18"/>
        <v>10172.257856917298</v>
      </c>
      <c r="BQ25" s="47">
        <f t="shared" si="18"/>
        <v>9784.3492288322777</v>
      </c>
      <c r="BR25" s="47">
        <f t="shared" si="18"/>
        <v>9404.9027317843393</v>
      </c>
      <c r="BS25" s="47">
        <f t="shared" si="18"/>
        <v>9067.6080054786726</v>
      </c>
      <c r="BT25" s="47">
        <f t="shared" si="18"/>
        <v>8804.1084325039374</v>
      </c>
      <c r="BU25" s="47">
        <f t="shared" si="18"/>
        <v>8624.3930293421199</v>
      </c>
      <c r="BV25" s="47">
        <f t="shared" si="18"/>
        <v>8513.6152487749514</v>
      </c>
      <c r="BW25" s="47">
        <f t="shared" si="18"/>
        <v>8467.1030175648739</v>
      </c>
      <c r="BX25" s="47">
        <f t="shared" si="18"/>
        <v>8465.4714400000012</v>
      </c>
      <c r="BY25" s="47">
        <f t="shared" si="18"/>
        <v>8446.3531200000016</v>
      </c>
      <c r="BZ25" s="47">
        <f t="shared" si="18"/>
        <v>8445.4976000000006</v>
      </c>
      <c r="CA25" s="47">
        <f t="shared" si="18"/>
        <v>8444.3485600000004</v>
      </c>
      <c r="CB25" s="47">
        <f t="shared" si="18"/>
        <v>8445.6816800000015</v>
      </c>
      <c r="CC25" s="47">
        <f t="shared" si="18"/>
        <v>8446.6072800000002</v>
      </c>
      <c r="CD25" s="47">
        <f t="shared" si="18"/>
        <v>8443.5138400000014</v>
      </c>
      <c r="CE25" s="47">
        <f t="shared" si="18"/>
        <v>8438.1220000000012</v>
      </c>
      <c r="CF25" s="47">
        <f t="shared" si="18"/>
        <v>8440.7720000000008</v>
      </c>
      <c r="CG25" s="47">
        <f t="shared" si="18"/>
        <v>8457.4420000000009</v>
      </c>
      <c r="CH25" s="47">
        <f t="shared" si="18"/>
        <v>8455.3040000000019</v>
      </c>
      <c r="CI25" s="47">
        <f t="shared" si="18"/>
        <v>8460.4259999999995</v>
      </c>
      <c r="CJ25" s="47">
        <f t="shared" si="18"/>
        <v>8462.992000000002</v>
      </c>
      <c r="CK25" s="47">
        <f t="shared" si="18"/>
        <v>8461.4260000000013</v>
      </c>
      <c r="CL25" s="47">
        <f t="shared" si="18"/>
        <v>8464.4160000000011</v>
      </c>
      <c r="CM25" s="47">
        <f t="shared" si="18"/>
        <v>8466.264000000001</v>
      </c>
      <c r="CN25" s="47">
        <f t="shared" si="18"/>
        <v>8468.6180000000004</v>
      </c>
      <c r="CO25" s="47">
        <f t="shared" si="18"/>
        <v>8471.3920000000016</v>
      </c>
      <c r="CP25" s="47">
        <f t="shared" si="18"/>
        <v>8477.0520000000015</v>
      </c>
      <c r="CQ25" s="47">
        <f t="shared" si="18"/>
        <v>8477.264000000001</v>
      </c>
      <c r="CR25" s="47">
        <f t="shared" si="18"/>
        <v>8475.9700000000012</v>
      </c>
      <c r="CS25" s="48">
        <f t="shared" si="18"/>
        <v>8473.5620000000017</v>
      </c>
      <c r="CT25" s="94">
        <f t="shared" si="14"/>
        <v>934493.64217140782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2997.498</v>
      </c>
      <c r="C30" s="58">
        <f t="shared" si="19"/>
        <v>2997.498</v>
      </c>
      <c r="D30" s="58">
        <f t="shared" si="19"/>
        <v>2998.498</v>
      </c>
      <c r="E30" s="58">
        <f t="shared" si="19"/>
        <v>2996.498</v>
      </c>
      <c r="F30" s="58">
        <f t="shared" si="19"/>
        <v>2983.498</v>
      </c>
      <c r="G30" s="58">
        <f t="shared" si="19"/>
        <v>2908.498</v>
      </c>
      <c r="H30" s="58">
        <f t="shared" ref="H30:BS30" si="20">H31+H39</f>
        <v>2871.498</v>
      </c>
      <c r="I30" s="58">
        <f t="shared" si="20"/>
        <v>2871.498</v>
      </c>
      <c r="J30" s="58">
        <f t="shared" si="20"/>
        <v>2811.498</v>
      </c>
      <c r="K30" s="58">
        <f t="shared" si="20"/>
        <v>2751.498</v>
      </c>
      <c r="L30" s="58">
        <f t="shared" si="20"/>
        <v>2746.498</v>
      </c>
      <c r="M30" s="58">
        <f t="shared" si="20"/>
        <v>2746.498</v>
      </c>
      <c r="N30" s="58">
        <f t="shared" si="20"/>
        <v>2746.498</v>
      </c>
      <c r="O30" s="58">
        <f t="shared" si="20"/>
        <v>2746.498</v>
      </c>
      <c r="P30" s="58">
        <f t="shared" si="20"/>
        <v>2746.498</v>
      </c>
      <c r="Q30" s="58">
        <f t="shared" si="20"/>
        <v>2746.498</v>
      </c>
      <c r="R30" s="58">
        <f t="shared" si="20"/>
        <v>2746.498</v>
      </c>
      <c r="S30" s="58">
        <f t="shared" si="20"/>
        <v>2746.498</v>
      </c>
      <c r="T30" s="58">
        <f t="shared" si="20"/>
        <v>2806.498</v>
      </c>
      <c r="U30" s="58">
        <f t="shared" si="20"/>
        <v>2866.498</v>
      </c>
      <c r="V30" s="58">
        <f t="shared" si="20"/>
        <v>2951.498</v>
      </c>
      <c r="W30" s="58">
        <f t="shared" si="20"/>
        <v>3034.498</v>
      </c>
      <c r="X30" s="58">
        <f t="shared" si="20"/>
        <v>3175.498</v>
      </c>
      <c r="Y30" s="58">
        <f t="shared" si="20"/>
        <v>3237.498</v>
      </c>
      <c r="Z30" s="58">
        <f t="shared" si="20"/>
        <v>3296.498</v>
      </c>
      <c r="AA30" s="58">
        <f t="shared" si="20"/>
        <v>3326.498</v>
      </c>
      <c r="AB30" s="58">
        <f t="shared" si="20"/>
        <v>3332.498</v>
      </c>
      <c r="AC30" s="58">
        <f t="shared" si="20"/>
        <v>3332.498</v>
      </c>
      <c r="AD30" s="58">
        <f t="shared" si="20"/>
        <v>3339.498</v>
      </c>
      <c r="AE30" s="58">
        <f t="shared" si="20"/>
        <v>3360.498</v>
      </c>
      <c r="AF30" s="58">
        <f t="shared" si="20"/>
        <v>3401.498</v>
      </c>
      <c r="AG30" s="58">
        <f t="shared" si="20"/>
        <v>3427.498</v>
      </c>
      <c r="AH30" s="58">
        <f t="shared" si="20"/>
        <v>3444.498</v>
      </c>
      <c r="AI30" s="58">
        <f t="shared" si="20"/>
        <v>3479.498</v>
      </c>
      <c r="AJ30" s="58">
        <f t="shared" si="20"/>
        <v>3506.498</v>
      </c>
      <c r="AK30" s="58">
        <f t="shared" si="20"/>
        <v>3522.498</v>
      </c>
      <c r="AL30" s="58">
        <f t="shared" si="20"/>
        <v>3539.498</v>
      </c>
      <c r="AM30" s="58">
        <f t="shared" si="20"/>
        <v>3541.498</v>
      </c>
      <c r="AN30" s="58">
        <f t="shared" si="20"/>
        <v>3535.498</v>
      </c>
      <c r="AO30" s="58">
        <f t="shared" si="20"/>
        <v>3533.498</v>
      </c>
      <c r="AP30" s="58">
        <f t="shared" si="20"/>
        <v>3537.498</v>
      </c>
      <c r="AQ30" s="58">
        <f t="shared" si="20"/>
        <v>3539.498</v>
      </c>
      <c r="AR30" s="58">
        <f t="shared" si="20"/>
        <v>3538.498</v>
      </c>
      <c r="AS30" s="58">
        <f t="shared" si="20"/>
        <v>3538.498</v>
      </c>
      <c r="AT30" s="58">
        <f t="shared" si="20"/>
        <v>3533.498</v>
      </c>
      <c r="AU30" s="58">
        <f t="shared" si="20"/>
        <v>3534.498</v>
      </c>
      <c r="AV30" s="58">
        <f t="shared" si="20"/>
        <v>3537.498</v>
      </c>
      <c r="AW30" s="58">
        <f t="shared" si="20"/>
        <v>3449.498</v>
      </c>
      <c r="AX30" s="58">
        <f t="shared" si="20"/>
        <v>3411.498</v>
      </c>
      <c r="AY30" s="58">
        <f t="shared" si="20"/>
        <v>3216.498</v>
      </c>
      <c r="AZ30" s="58">
        <f t="shared" si="20"/>
        <v>3029.498</v>
      </c>
      <c r="BA30" s="58">
        <f t="shared" si="20"/>
        <v>2787.498</v>
      </c>
      <c r="BB30" s="58">
        <f t="shared" si="20"/>
        <v>2706.498</v>
      </c>
      <c r="BC30" s="58">
        <f t="shared" si="20"/>
        <v>2676.498</v>
      </c>
      <c r="BD30" s="58">
        <f t="shared" si="20"/>
        <v>2674.498</v>
      </c>
      <c r="BE30" s="58">
        <f t="shared" si="20"/>
        <v>2674.498</v>
      </c>
      <c r="BF30" s="58">
        <f t="shared" si="20"/>
        <v>2674.498</v>
      </c>
      <c r="BG30" s="58">
        <f t="shared" si="20"/>
        <v>2914.498</v>
      </c>
      <c r="BH30" s="58">
        <f t="shared" si="20"/>
        <v>3025.498</v>
      </c>
      <c r="BI30" s="58">
        <f t="shared" si="20"/>
        <v>3144.498</v>
      </c>
      <c r="BJ30" s="58">
        <f t="shared" si="20"/>
        <v>3251.498</v>
      </c>
      <c r="BK30" s="58">
        <f t="shared" si="20"/>
        <v>3301.498</v>
      </c>
      <c r="BL30" s="58">
        <f t="shared" si="20"/>
        <v>3327.498</v>
      </c>
      <c r="BM30" s="58">
        <f t="shared" si="20"/>
        <v>3351.498</v>
      </c>
      <c r="BN30" s="58">
        <f t="shared" si="20"/>
        <v>3444.498</v>
      </c>
      <c r="BO30" s="58">
        <f t="shared" si="20"/>
        <v>3469.498</v>
      </c>
      <c r="BP30" s="58">
        <f t="shared" si="20"/>
        <v>3496.498</v>
      </c>
      <c r="BQ30" s="58">
        <f t="shared" si="20"/>
        <v>3519.498</v>
      </c>
      <c r="BR30" s="58">
        <f t="shared" si="20"/>
        <v>3523.498</v>
      </c>
      <c r="BS30" s="58">
        <f t="shared" si="20"/>
        <v>3524.498</v>
      </c>
      <c r="BT30" s="58">
        <f t="shared" ref="BT30:CS30" si="21">BT31+BT39</f>
        <v>3522.498</v>
      </c>
      <c r="BU30" s="58">
        <f t="shared" si="21"/>
        <v>3519.498</v>
      </c>
      <c r="BV30" s="58">
        <f t="shared" si="21"/>
        <v>3517.498</v>
      </c>
      <c r="BW30" s="58">
        <f t="shared" si="21"/>
        <v>3516.498</v>
      </c>
      <c r="BX30" s="58">
        <f t="shared" si="21"/>
        <v>3507.498</v>
      </c>
      <c r="BY30" s="58">
        <f t="shared" si="21"/>
        <v>3504.498</v>
      </c>
      <c r="BZ30" s="58">
        <f t="shared" si="21"/>
        <v>3501.498</v>
      </c>
      <c r="CA30" s="58">
        <f t="shared" si="21"/>
        <v>3498.498</v>
      </c>
      <c r="CB30" s="58">
        <f t="shared" si="21"/>
        <v>3496.498</v>
      </c>
      <c r="CC30" s="58">
        <f t="shared" si="21"/>
        <v>3489.498</v>
      </c>
      <c r="CD30" s="58">
        <f t="shared" si="21"/>
        <v>3484.498</v>
      </c>
      <c r="CE30" s="58">
        <f t="shared" si="21"/>
        <v>3483.498</v>
      </c>
      <c r="CF30" s="58">
        <f t="shared" si="21"/>
        <v>3481.498</v>
      </c>
      <c r="CG30" s="58">
        <f t="shared" si="21"/>
        <v>3480.498</v>
      </c>
      <c r="CH30" s="58">
        <f t="shared" si="21"/>
        <v>3482.498</v>
      </c>
      <c r="CI30" s="58">
        <f t="shared" si="21"/>
        <v>3412.498</v>
      </c>
      <c r="CJ30" s="58">
        <f t="shared" si="21"/>
        <v>3382.498</v>
      </c>
      <c r="CK30" s="58">
        <f t="shared" si="21"/>
        <v>3357.498</v>
      </c>
      <c r="CL30" s="58">
        <f t="shared" si="21"/>
        <v>3340.498</v>
      </c>
      <c r="CM30" s="58">
        <f t="shared" si="21"/>
        <v>3347.498</v>
      </c>
      <c r="CN30" s="58">
        <f t="shared" si="21"/>
        <v>3345.498</v>
      </c>
      <c r="CO30" s="58">
        <f t="shared" si="21"/>
        <v>3348.498</v>
      </c>
      <c r="CP30" s="58">
        <f t="shared" si="21"/>
        <v>3348.498</v>
      </c>
      <c r="CQ30" s="58">
        <f t="shared" si="21"/>
        <v>3344.498</v>
      </c>
      <c r="CR30" s="58">
        <f t="shared" si="21"/>
        <v>3239.498</v>
      </c>
      <c r="CS30" s="59">
        <f t="shared" si="21"/>
        <v>3138.498</v>
      </c>
      <c r="CT30" s="60">
        <f t="shared" ref="CT30:CT47" si="22">SUM(B30:CS30)</f>
        <v>310598.80800000014</v>
      </c>
      <c r="CU30" s="126"/>
    </row>
    <row r="31" spans="1:102">
      <c r="A31" s="61" t="s">
        <v>31</v>
      </c>
      <c r="B31" s="62">
        <f>SUM(B32:B38)</f>
        <v>2932.4079999999999</v>
      </c>
      <c r="C31" s="63">
        <f t="shared" ref="C31:BN31" si="23">SUM(C32:C38)</f>
        <v>2932.4079999999999</v>
      </c>
      <c r="D31" s="63">
        <f t="shared" si="23"/>
        <v>2933.4079999999999</v>
      </c>
      <c r="E31" s="63">
        <f t="shared" si="23"/>
        <v>2931.4079999999999</v>
      </c>
      <c r="F31" s="63">
        <f t="shared" si="23"/>
        <v>2918.4079999999999</v>
      </c>
      <c r="G31" s="63">
        <f t="shared" si="23"/>
        <v>2843.4079999999999</v>
      </c>
      <c r="H31" s="63">
        <f t="shared" si="23"/>
        <v>2806.4079999999999</v>
      </c>
      <c r="I31" s="63">
        <f t="shared" si="23"/>
        <v>2806.4079999999999</v>
      </c>
      <c r="J31" s="63">
        <f t="shared" si="23"/>
        <v>2746.4079999999999</v>
      </c>
      <c r="K31" s="63">
        <f t="shared" si="23"/>
        <v>2686.4079999999999</v>
      </c>
      <c r="L31" s="63">
        <f t="shared" si="23"/>
        <v>2681.4079999999999</v>
      </c>
      <c r="M31" s="63">
        <f t="shared" si="23"/>
        <v>2681.4079999999999</v>
      </c>
      <c r="N31" s="63">
        <f t="shared" si="23"/>
        <v>2681.4079999999999</v>
      </c>
      <c r="O31" s="63">
        <f t="shared" si="23"/>
        <v>2681.4079999999999</v>
      </c>
      <c r="P31" s="63">
        <f t="shared" si="23"/>
        <v>2681.4079999999999</v>
      </c>
      <c r="Q31" s="63">
        <f t="shared" si="23"/>
        <v>2681.4079999999999</v>
      </c>
      <c r="R31" s="63">
        <f t="shared" si="23"/>
        <v>2681.4079999999999</v>
      </c>
      <c r="S31" s="63">
        <f t="shared" si="23"/>
        <v>2681.4079999999999</v>
      </c>
      <c r="T31" s="63">
        <f t="shared" si="23"/>
        <v>2741.4079999999999</v>
      </c>
      <c r="U31" s="63">
        <f t="shared" si="23"/>
        <v>2801.4079999999999</v>
      </c>
      <c r="V31" s="63">
        <f t="shared" si="23"/>
        <v>2886.4079999999999</v>
      </c>
      <c r="W31" s="63">
        <f t="shared" si="23"/>
        <v>2969.4079999999999</v>
      </c>
      <c r="X31" s="63">
        <f t="shared" si="23"/>
        <v>3110.4079999999999</v>
      </c>
      <c r="Y31" s="63">
        <f t="shared" si="23"/>
        <v>3172.4079999999999</v>
      </c>
      <c r="Z31" s="63">
        <f t="shared" si="23"/>
        <v>3231.4079999999999</v>
      </c>
      <c r="AA31" s="63">
        <f t="shared" si="23"/>
        <v>3261.4079999999999</v>
      </c>
      <c r="AB31" s="63">
        <f t="shared" si="23"/>
        <v>3267.4079999999999</v>
      </c>
      <c r="AC31" s="63">
        <f t="shared" si="23"/>
        <v>3267.4079999999999</v>
      </c>
      <c r="AD31" s="63">
        <f t="shared" si="23"/>
        <v>3274.4079999999999</v>
      </c>
      <c r="AE31" s="63">
        <f t="shared" si="23"/>
        <v>3295.4079999999999</v>
      </c>
      <c r="AF31" s="63">
        <f t="shared" si="23"/>
        <v>3336.4079999999999</v>
      </c>
      <c r="AG31" s="63">
        <f t="shared" si="23"/>
        <v>3362.4079999999999</v>
      </c>
      <c r="AH31" s="63">
        <f t="shared" si="23"/>
        <v>3379.4079999999999</v>
      </c>
      <c r="AI31" s="63">
        <f t="shared" si="23"/>
        <v>3414.4079999999999</v>
      </c>
      <c r="AJ31" s="63">
        <f t="shared" si="23"/>
        <v>3441.4079999999999</v>
      </c>
      <c r="AK31" s="63">
        <f t="shared" si="23"/>
        <v>3457.4079999999999</v>
      </c>
      <c r="AL31" s="63">
        <f t="shared" si="23"/>
        <v>3474.4079999999999</v>
      </c>
      <c r="AM31" s="63">
        <f t="shared" si="23"/>
        <v>3476.4079999999999</v>
      </c>
      <c r="AN31" s="63">
        <f t="shared" si="23"/>
        <v>3470.4079999999999</v>
      </c>
      <c r="AO31" s="63">
        <f t="shared" si="23"/>
        <v>3468.4079999999999</v>
      </c>
      <c r="AP31" s="63">
        <f t="shared" si="23"/>
        <v>3472.4079999999999</v>
      </c>
      <c r="AQ31" s="63">
        <f t="shared" si="23"/>
        <v>3474.4079999999999</v>
      </c>
      <c r="AR31" s="63">
        <f t="shared" si="23"/>
        <v>3473.4079999999999</v>
      </c>
      <c r="AS31" s="63">
        <f t="shared" si="23"/>
        <v>3473.4079999999999</v>
      </c>
      <c r="AT31" s="63">
        <f t="shared" si="23"/>
        <v>3468.4079999999999</v>
      </c>
      <c r="AU31" s="63">
        <f t="shared" si="23"/>
        <v>3469.4079999999999</v>
      </c>
      <c r="AV31" s="63">
        <f t="shared" si="23"/>
        <v>3472.4079999999999</v>
      </c>
      <c r="AW31" s="63">
        <f t="shared" si="23"/>
        <v>3384.4079999999999</v>
      </c>
      <c r="AX31" s="63">
        <f t="shared" si="23"/>
        <v>3346.4079999999999</v>
      </c>
      <c r="AY31" s="63">
        <f t="shared" si="23"/>
        <v>3151.4079999999999</v>
      </c>
      <c r="AZ31" s="63">
        <f t="shared" si="23"/>
        <v>2964.4079999999999</v>
      </c>
      <c r="BA31" s="63">
        <f t="shared" si="23"/>
        <v>2722.4079999999999</v>
      </c>
      <c r="BB31" s="63">
        <f t="shared" si="23"/>
        <v>2641.4079999999999</v>
      </c>
      <c r="BC31" s="63">
        <f t="shared" si="23"/>
        <v>2611.4079999999999</v>
      </c>
      <c r="BD31" s="63">
        <f t="shared" si="23"/>
        <v>2609.4079999999999</v>
      </c>
      <c r="BE31" s="63">
        <f t="shared" si="23"/>
        <v>2609.4079999999999</v>
      </c>
      <c r="BF31" s="63">
        <f t="shared" si="23"/>
        <v>2609.4079999999999</v>
      </c>
      <c r="BG31" s="63">
        <f t="shared" si="23"/>
        <v>2849.4079999999999</v>
      </c>
      <c r="BH31" s="63">
        <f t="shared" si="23"/>
        <v>2960.4079999999999</v>
      </c>
      <c r="BI31" s="63">
        <f t="shared" si="23"/>
        <v>3079.4079999999999</v>
      </c>
      <c r="BJ31" s="63">
        <f t="shared" si="23"/>
        <v>3186.4079999999999</v>
      </c>
      <c r="BK31" s="63">
        <f t="shared" si="23"/>
        <v>3236.4079999999999</v>
      </c>
      <c r="BL31" s="63">
        <f t="shared" si="23"/>
        <v>3262.4079999999999</v>
      </c>
      <c r="BM31" s="63">
        <f t="shared" si="23"/>
        <v>3286.4079999999999</v>
      </c>
      <c r="BN31" s="63">
        <f t="shared" si="23"/>
        <v>3379.4079999999999</v>
      </c>
      <c r="BO31" s="63">
        <f t="shared" ref="BO31:CS31" si="24">SUM(BO32:BO38)</f>
        <v>3404.4079999999999</v>
      </c>
      <c r="BP31" s="63">
        <f t="shared" si="24"/>
        <v>3431.4079999999999</v>
      </c>
      <c r="BQ31" s="63">
        <f t="shared" si="24"/>
        <v>3454.4079999999999</v>
      </c>
      <c r="BR31" s="63">
        <f t="shared" si="24"/>
        <v>3458.4079999999999</v>
      </c>
      <c r="BS31" s="63">
        <f t="shared" si="24"/>
        <v>3459.4079999999999</v>
      </c>
      <c r="BT31" s="63">
        <f t="shared" si="24"/>
        <v>3457.4079999999999</v>
      </c>
      <c r="BU31" s="63">
        <f t="shared" si="24"/>
        <v>3454.4079999999999</v>
      </c>
      <c r="BV31" s="63">
        <f t="shared" si="24"/>
        <v>3452.4079999999999</v>
      </c>
      <c r="BW31" s="63">
        <f t="shared" si="24"/>
        <v>3451.4079999999999</v>
      </c>
      <c r="BX31" s="63">
        <f t="shared" si="24"/>
        <v>3442.4079999999999</v>
      </c>
      <c r="BY31" s="63">
        <f t="shared" si="24"/>
        <v>3439.4079999999999</v>
      </c>
      <c r="BZ31" s="63">
        <f t="shared" si="24"/>
        <v>3436.4079999999999</v>
      </c>
      <c r="CA31" s="63">
        <f t="shared" si="24"/>
        <v>3433.4079999999999</v>
      </c>
      <c r="CB31" s="63">
        <f t="shared" si="24"/>
        <v>3431.4079999999999</v>
      </c>
      <c r="CC31" s="63">
        <f t="shared" si="24"/>
        <v>3424.4079999999999</v>
      </c>
      <c r="CD31" s="63">
        <f t="shared" si="24"/>
        <v>3419.4079999999999</v>
      </c>
      <c r="CE31" s="63">
        <f t="shared" si="24"/>
        <v>3418.4079999999999</v>
      </c>
      <c r="CF31" s="63">
        <f t="shared" si="24"/>
        <v>3416.4079999999999</v>
      </c>
      <c r="CG31" s="63">
        <f t="shared" si="24"/>
        <v>3415.4079999999999</v>
      </c>
      <c r="CH31" s="63">
        <f t="shared" si="24"/>
        <v>3417.4079999999999</v>
      </c>
      <c r="CI31" s="63">
        <f t="shared" si="24"/>
        <v>3347.4079999999999</v>
      </c>
      <c r="CJ31" s="63">
        <f t="shared" si="24"/>
        <v>3317.4079999999999</v>
      </c>
      <c r="CK31" s="63">
        <f t="shared" si="24"/>
        <v>3292.4079999999999</v>
      </c>
      <c r="CL31" s="63">
        <f t="shared" si="24"/>
        <v>3275.4079999999999</v>
      </c>
      <c r="CM31" s="63">
        <f t="shared" si="24"/>
        <v>3282.4079999999999</v>
      </c>
      <c r="CN31" s="63">
        <f t="shared" si="24"/>
        <v>3280.4079999999999</v>
      </c>
      <c r="CO31" s="63">
        <f t="shared" si="24"/>
        <v>3283.4079999999999</v>
      </c>
      <c r="CP31" s="63">
        <f t="shared" si="24"/>
        <v>3283.4079999999999</v>
      </c>
      <c r="CQ31" s="63">
        <f t="shared" si="24"/>
        <v>3279.4079999999999</v>
      </c>
      <c r="CR31" s="63">
        <f t="shared" si="24"/>
        <v>3174.4079999999999</v>
      </c>
      <c r="CS31" s="64">
        <f t="shared" si="24"/>
        <v>3073.4079999999999</v>
      </c>
      <c r="CT31" s="24">
        <f t="shared" si="22"/>
        <v>304350.16799999977</v>
      </c>
      <c r="CU31" s="128"/>
    </row>
    <row r="32" spans="1:102">
      <c r="A32" s="65" t="s">
        <v>32</v>
      </c>
      <c r="B32" s="66">
        <f>B62-B73</f>
        <v>317</v>
      </c>
      <c r="C32" s="67">
        <f t="shared" ref="C32:BN32" si="25">C62-C73</f>
        <v>317</v>
      </c>
      <c r="D32" s="67">
        <f t="shared" si="25"/>
        <v>317</v>
      </c>
      <c r="E32" s="67">
        <f t="shared" si="25"/>
        <v>317</v>
      </c>
      <c r="F32" s="67">
        <f t="shared" si="25"/>
        <v>317</v>
      </c>
      <c r="G32" s="67">
        <f t="shared" si="25"/>
        <v>317</v>
      </c>
      <c r="H32" s="67">
        <f t="shared" si="25"/>
        <v>317</v>
      </c>
      <c r="I32" s="67">
        <f t="shared" si="25"/>
        <v>317</v>
      </c>
      <c r="J32" s="67">
        <f t="shared" si="25"/>
        <v>317</v>
      </c>
      <c r="K32" s="67">
        <f t="shared" si="25"/>
        <v>317</v>
      </c>
      <c r="L32" s="67">
        <f t="shared" si="25"/>
        <v>317</v>
      </c>
      <c r="M32" s="67">
        <f t="shared" si="25"/>
        <v>317</v>
      </c>
      <c r="N32" s="67">
        <f t="shared" si="25"/>
        <v>317</v>
      </c>
      <c r="O32" s="67">
        <f t="shared" si="25"/>
        <v>317</v>
      </c>
      <c r="P32" s="67">
        <f t="shared" si="25"/>
        <v>317</v>
      </c>
      <c r="Q32" s="67">
        <f t="shared" si="25"/>
        <v>317</v>
      </c>
      <c r="R32" s="67">
        <f t="shared" si="25"/>
        <v>317</v>
      </c>
      <c r="S32" s="67">
        <f t="shared" si="25"/>
        <v>317</v>
      </c>
      <c r="T32" s="67">
        <f t="shared" si="25"/>
        <v>317</v>
      </c>
      <c r="U32" s="67">
        <f t="shared" si="25"/>
        <v>317</v>
      </c>
      <c r="V32" s="67">
        <f t="shared" si="25"/>
        <v>317</v>
      </c>
      <c r="W32" s="67">
        <f t="shared" si="25"/>
        <v>347</v>
      </c>
      <c r="X32" s="67">
        <f t="shared" si="25"/>
        <v>377</v>
      </c>
      <c r="Y32" s="67">
        <f t="shared" si="25"/>
        <v>407</v>
      </c>
      <c r="Z32" s="67">
        <f t="shared" si="25"/>
        <v>437</v>
      </c>
      <c r="AA32" s="67">
        <f t="shared" si="25"/>
        <v>467</v>
      </c>
      <c r="AB32" s="67">
        <f t="shared" si="25"/>
        <v>473</v>
      </c>
      <c r="AC32" s="67">
        <f t="shared" si="25"/>
        <v>473</v>
      </c>
      <c r="AD32" s="67">
        <f t="shared" si="25"/>
        <v>473</v>
      </c>
      <c r="AE32" s="67">
        <f t="shared" si="25"/>
        <v>473</v>
      </c>
      <c r="AF32" s="67">
        <f t="shared" si="25"/>
        <v>473</v>
      </c>
      <c r="AG32" s="67">
        <f t="shared" si="25"/>
        <v>473</v>
      </c>
      <c r="AH32" s="67">
        <f t="shared" si="25"/>
        <v>473</v>
      </c>
      <c r="AI32" s="67">
        <f t="shared" si="25"/>
        <v>473</v>
      </c>
      <c r="AJ32" s="67">
        <f t="shared" si="25"/>
        <v>473</v>
      </c>
      <c r="AK32" s="67">
        <f t="shared" si="25"/>
        <v>473</v>
      </c>
      <c r="AL32" s="67">
        <f t="shared" si="25"/>
        <v>473</v>
      </c>
      <c r="AM32" s="67">
        <f t="shared" si="25"/>
        <v>473</v>
      </c>
      <c r="AN32" s="67">
        <f t="shared" si="25"/>
        <v>473</v>
      </c>
      <c r="AO32" s="67">
        <f t="shared" si="25"/>
        <v>473</v>
      </c>
      <c r="AP32" s="67">
        <f t="shared" si="25"/>
        <v>473</v>
      </c>
      <c r="AQ32" s="67">
        <f t="shared" si="25"/>
        <v>473</v>
      </c>
      <c r="AR32" s="67">
        <f t="shared" si="25"/>
        <v>473</v>
      </c>
      <c r="AS32" s="67">
        <f t="shared" si="25"/>
        <v>473</v>
      </c>
      <c r="AT32" s="67">
        <f t="shared" si="25"/>
        <v>473</v>
      </c>
      <c r="AU32" s="67">
        <f t="shared" si="25"/>
        <v>473</v>
      </c>
      <c r="AV32" s="67">
        <f t="shared" si="25"/>
        <v>473</v>
      </c>
      <c r="AW32" s="67">
        <f t="shared" si="25"/>
        <v>473</v>
      </c>
      <c r="AX32" s="67">
        <f t="shared" si="25"/>
        <v>473</v>
      </c>
      <c r="AY32" s="67">
        <f t="shared" si="25"/>
        <v>443</v>
      </c>
      <c r="AZ32" s="67">
        <f t="shared" si="25"/>
        <v>413</v>
      </c>
      <c r="BA32" s="67">
        <f t="shared" si="25"/>
        <v>383</v>
      </c>
      <c r="BB32" s="67">
        <f t="shared" si="25"/>
        <v>353</v>
      </c>
      <c r="BC32" s="67">
        <f t="shared" si="25"/>
        <v>323</v>
      </c>
      <c r="BD32" s="67">
        <f t="shared" si="25"/>
        <v>321</v>
      </c>
      <c r="BE32" s="67">
        <f t="shared" si="25"/>
        <v>321</v>
      </c>
      <c r="BF32" s="67">
        <f t="shared" si="25"/>
        <v>321</v>
      </c>
      <c r="BG32" s="67">
        <f t="shared" si="25"/>
        <v>321</v>
      </c>
      <c r="BH32" s="67">
        <f t="shared" si="25"/>
        <v>321</v>
      </c>
      <c r="BI32" s="67">
        <f t="shared" si="25"/>
        <v>351</v>
      </c>
      <c r="BJ32" s="67">
        <f t="shared" si="25"/>
        <v>381</v>
      </c>
      <c r="BK32" s="67">
        <f t="shared" si="25"/>
        <v>411</v>
      </c>
      <c r="BL32" s="67">
        <f t="shared" si="25"/>
        <v>441</v>
      </c>
      <c r="BM32" s="67">
        <f t="shared" si="25"/>
        <v>471</v>
      </c>
      <c r="BN32" s="67">
        <f t="shared" si="25"/>
        <v>473</v>
      </c>
      <c r="BO32" s="67">
        <f t="shared" ref="BO32:CS32" si="26">BO62-BO73</f>
        <v>473</v>
      </c>
      <c r="BP32" s="67">
        <f t="shared" si="26"/>
        <v>473</v>
      </c>
      <c r="BQ32" s="67">
        <f t="shared" si="26"/>
        <v>473</v>
      </c>
      <c r="BR32" s="67">
        <f t="shared" si="26"/>
        <v>473</v>
      </c>
      <c r="BS32" s="67">
        <f t="shared" si="26"/>
        <v>473</v>
      </c>
      <c r="BT32" s="67">
        <f t="shared" si="26"/>
        <v>473</v>
      </c>
      <c r="BU32" s="67">
        <f t="shared" si="26"/>
        <v>473</v>
      </c>
      <c r="BV32" s="67">
        <f t="shared" si="26"/>
        <v>473</v>
      </c>
      <c r="BW32" s="67">
        <f t="shared" si="26"/>
        <v>473</v>
      </c>
      <c r="BX32" s="67">
        <f t="shared" si="26"/>
        <v>473</v>
      </c>
      <c r="BY32" s="67">
        <f t="shared" si="26"/>
        <v>473</v>
      </c>
      <c r="BZ32" s="67">
        <f t="shared" si="26"/>
        <v>473</v>
      </c>
      <c r="CA32" s="67">
        <f t="shared" si="26"/>
        <v>473</v>
      </c>
      <c r="CB32" s="67">
        <f t="shared" si="26"/>
        <v>473</v>
      </c>
      <c r="CC32" s="67">
        <f t="shared" si="26"/>
        <v>473</v>
      </c>
      <c r="CD32" s="67">
        <f t="shared" si="26"/>
        <v>473</v>
      </c>
      <c r="CE32" s="67">
        <f t="shared" si="26"/>
        <v>473</v>
      </c>
      <c r="CF32" s="67">
        <f t="shared" si="26"/>
        <v>473</v>
      </c>
      <c r="CG32" s="67">
        <f t="shared" si="26"/>
        <v>473</v>
      </c>
      <c r="CH32" s="67">
        <f t="shared" si="26"/>
        <v>473</v>
      </c>
      <c r="CI32" s="67">
        <f t="shared" si="26"/>
        <v>473</v>
      </c>
      <c r="CJ32" s="67">
        <f t="shared" si="26"/>
        <v>473</v>
      </c>
      <c r="CK32" s="67">
        <f t="shared" si="26"/>
        <v>473</v>
      </c>
      <c r="CL32" s="67">
        <f t="shared" si="26"/>
        <v>473</v>
      </c>
      <c r="CM32" s="67">
        <f t="shared" si="26"/>
        <v>473</v>
      </c>
      <c r="CN32" s="67">
        <f t="shared" si="26"/>
        <v>473</v>
      </c>
      <c r="CO32" s="67">
        <f t="shared" si="26"/>
        <v>473</v>
      </c>
      <c r="CP32" s="67">
        <f t="shared" si="26"/>
        <v>473</v>
      </c>
      <c r="CQ32" s="67">
        <f t="shared" si="26"/>
        <v>473</v>
      </c>
      <c r="CR32" s="67">
        <f t="shared" si="26"/>
        <v>443</v>
      </c>
      <c r="CS32" s="68">
        <f t="shared" si="26"/>
        <v>413</v>
      </c>
      <c r="CT32" s="24">
        <f t="shared" si="22"/>
        <v>40192</v>
      </c>
      <c r="CU32" s="128"/>
    </row>
    <row r="33" spans="1:99">
      <c r="A33" s="22" t="s">
        <v>33</v>
      </c>
      <c r="B33" s="69">
        <f t="shared" ref="B33:Q38" si="27">B63-B74</f>
        <v>525</v>
      </c>
      <c r="C33" s="3">
        <f t="shared" si="27"/>
        <v>525</v>
      </c>
      <c r="D33" s="3">
        <f t="shared" si="27"/>
        <v>525</v>
      </c>
      <c r="E33" s="3">
        <f t="shared" si="27"/>
        <v>525</v>
      </c>
      <c r="F33" s="3">
        <f t="shared" si="27"/>
        <v>525</v>
      </c>
      <c r="G33" s="3">
        <f t="shared" si="27"/>
        <v>525</v>
      </c>
      <c r="H33" s="3">
        <f t="shared" si="27"/>
        <v>525</v>
      </c>
      <c r="I33" s="3">
        <f t="shared" si="27"/>
        <v>525</v>
      </c>
      <c r="J33" s="3">
        <f t="shared" si="27"/>
        <v>465</v>
      </c>
      <c r="K33" s="3">
        <f t="shared" si="27"/>
        <v>405</v>
      </c>
      <c r="L33" s="3">
        <f t="shared" si="27"/>
        <v>400</v>
      </c>
      <c r="M33" s="3">
        <f t="shared" si="27"/>
        <v>400</v>
      </c>
      <c r="N33" s="3">
        <f t="shared" si="27"/>
        <v>400</v>
      </c>
      <c r="O33" s="3">
        <f t="shared" si="27"/>
        <v>400</v>
      </c>
      <c r="P33" s="3">
        <f t="shared" si="27"/>
        <v>400</v>
      </c>
      <c r="Q33" s="3">
        <f t="shared" si="27"/>
        <v>400</v>
      </c>
      <c r="R33" s="3">
        <f t="shared" ref="R33:CC33" si="28">R63-R74</f>
        <v>400</v>
      </c>
      <c r="S33" s="3">
        <f t="shared" si="28"/>
        <v>400</v>
      </c>
      <c r="T33" s="3">
        <f t="shared" si="28"/>
        <v>460</v>
      </c>
      <c r="U33" s="3">
        <f t="shared" si="28"/>
        <v>520</v>
      </c>
      <c r="V33" s="3">
        <f t="shared" si="28"/>
        <v>525</v>
      </c>
      <c r="W33" s="3">
        <f t="shared" si="28"/>
        <v>525</v>
      </c>
      <c r="X33" s="3">
        <f t="shared" si="28"/>
        <v>525</v>
      </c>
      <c r="Y33" s="3">
        <f t="shared" si="28"/>
        <v>525</v>
      </c>
      <c r="Z33" s="3">
        <f t="shared" si="28"/>
        <v>525</v>
      </c>
      <c r="AA33" s="3">
        <f t="shared" si="28"/>
        <v>525</v>
      </c>
      <c r="AB33" s="3">
        <f t="shared" si="28"/>
        <v>525</v>
      </c>
      <c r="AC33" s="3">
        <f t="shared" si="28"/>
        <v>525</v>
      </c>
      <c r="AD33" s="3">
        <f t="shared" si="28"/>
        <v>525</v>
      </c>
      <c r="AE33" s="3">
        <f t="shared" si="28"/>
        <v>525</v>
      </c>
      <c r="AF33" s="3">
        <f t="shared" si="28"/>
        <v>525</v>
      </c>
      <c r="AG33" s="3">
        <f t="shared" si="28"/>
        <v>525</v>
      </c>
      <c r="AH33" s="3">
        <f t="shared" si="28"/>
        <v>525</v>
      </c>
      <c r="AI33" s="3">
        <f t="shared" si="28"/>
        <v>525</v>
      </c>
      <c r="AJ33" s="3">
        <f t="shared" si="28"/>
        <v>525</v>
      </c>
      <c r="AK33" s="3">
        <f t="shared" si="28"/>
        <v>525</v>
      </c>
      <c r="AL33" s="3">
        <f t="shared" si="28"/>
        <v>525</v>
      </c>
      <c r="AM33" s="3">
        <f t="shared" si="28"/>
        <v>525</v>
      </c>
      <c r="AN33" s="3">
        <f t="shared" si="28"/>
        <v>525</v>
      </c>
      <c r="AO33" s="3">
        <f t="shared" si="28"/>
        <v>525</v>
      </c>
      <c r="AP33" s="3">
        <f t="shared" si="28"/>
        <v>525</v>
      </c>
      <c r="AQ33" s="3">
        <f t="shared" si="28"/>
        <v>525</v>
      </c>
      <c r="AR33" s="3">
        <f t="shared" si="28"/>
        <v>525</v>
      </c>
      <c r="AS33" s="3">
        <f t="shared" si="28"/>
        <v>525</v>
      </c>
      <c r="AT33" s="3">
        <f t="shared" si="28"/>
        <v>525</v>
      </c>
      <c r="AU33" s="3">
        <f t="shared" si="28"/>
        <v>525</v>
      </c>
      <c r="AV33" s="3">
        <f t="shared" si="28"/>
        <v>525</v>
      </c>
      <c r="AW33" s="3">
        <f t="shared" si="28"/>
        <v>525</v>
      </c>
      <c r="AX33" s="3">
        <f t="shared" si="28"/>
        <v>525</v>
      </c>
      <c r="AY33" s="3">
        <f t="shared" si="28"/>
        <v>465</v>
      </c>
      <c r="AZ33" s="3">
        <f t="shared" si="28"/>
        <v>405</v>
      </c>
      <c r="BA33" s="3">
        <f t="shared" si="28"/>
        <v>395</v>
      </c>
      <c r="BB33" s="3">
        <f t="shared" si="28"/>
        <v>395</v>
      </c>
      <c r="BC33" s="3">
        <f t="shared" si="28"/>
        <v>395</v>
      </c>
      <c r="BD33" s="3">
        <f t="shared" si="28"/>
        <v>395</v>
      </c>
      <c r="BE33" s="3">
        <f t="shared" si="28"/>
        <v>395</v>
      </c>
      <c r="BF33" s="3">
        <f t="shared" si="28"/>
        <v>395</v>
      </c>
      <c r="BG33" s="3">
        <f t="shared" si="28"/>
        <v>455</v>
      </c>
      <c r="BH33" s="3">
        <f t="shared" si="28"/>
        <v>515</v>
      </c>
      <c r="BI33" s="3">
        <f t="shared" si="28"/>
        <v>525</v>
      </c>
      <c r="BJ33" s="3">
        <f t="shared" si="28"/>
        <v>525</v>
      </c>
      <c r="BK33" s="3">
        <f t="shared" si="28"/>
        <v>525</v>
      </c>
      <c r="BL33" s="3">
        <f t="shared" si="28"/>
        <v>525</v>
      </c>
      <c r="BM33" s="3">
        <f t="shared" si="28"/>
        <v>525</v>
      </c>
      <c r="BN33" s="3">
        <f t="shared" si="28"/>
        <v>525</v>
      </c>
      <c r="BO33" s="3">
        <f t="shared" si="28"/>
        <v>525</v>
      </c>
      <c r="BP33" s="3">
        <f t="shared" si="28"/>
        <v>525</v>
      </c>
      <c r="BQ33" s="3">
        <f t="shared" si="28"/>
        <v>525</v>
      </c>
      <c r="BR33" s="3">
        <f t="shared" si="28"/>
        <v>525</v>
      </c>
      <c r="BS33" s="3">
        <f t="shared" si="28"/>
        <v>525</v>
      </c>
      <c r="BT33" s="3">
        <f t="shared" si="28"/>
        <v>525</v>
      </c>
      <c r="BU33" s="3">
        <f t="shared" si="28"/>
        <v>525</v>
      </c>
      <c r="BV33" s="3">
        <f t="shared" si="28"/>
        <v>525</v>
      </c>
      <c r="BW33" s="3">
        <f t="shared" si="28"/>
        <v>525</v>
      </c>
      <c r="BX33" s="3">
        <f t="shared" si="28"/>
        <v>525</v>
      </c>
      <c r="BY33" s="3">
        <f t="shared" si="28"/>
        <v>525</v>
      </c>
      <c r="BZ33" s="3">
        <f t="shared" si="28"/>
        <v>525</v>
      </c>
      <c r="CA33" s="3">
        <f t="shared" si="28"/>
        <v>525</v>
      </c>
      <c r="CB33" s="3">
        <f t="shared" si="28"/>
        <v>525</v>
      </c>
      <c r="CC33" s="3">
        <f t="shared" si="28"/>
        <v>525</v>
      </c>
      <c r="CD33" s="3">
        <f t="shared" ref="CD33:CS33" si="29">CD63-CD74</f>
        <v>525</v>
      </c>
      <c r="CE33" s="3">
        <f t="shared" si="29"/>
        <v>525</v>
      </c>
      <c r="CF33" s="3">
        <f t="shared" si="29"/>
        <v>525</v>
      </c>
      <c r="CG33" s="3">
        <f t="shared" si="29"/>
        <v>525</v>
      </c>
      <c r="CH33" s="3">
        <f t="shared" si="29"/>
        <v>525</v>
      </c>
      <c r="CI33" s="3">
        <f t="shared" si="29"/>
        <v>525</v>
      </c>
      <c r="CJ33" s="3">
        <f t="shared" si="29"/>
        <v>525</v>
      </c>
      <c r="CK33" s="3">
        <f t="shared" si="29"/>
        <v>525</v>
      </c>
      <c r="CL33" s="3">
        <f t="shared" si="29"/>
        <v>525</v>
      </c>
      <c r="CM33" s="3">
        <f t="shared" si="29"/>
        <v>525</v>
      </c>
      <c r="CN33" s="3">
        <f t="shared" si="29"/>
        <v>525</v>
      </c>
      <c r="CO33" s="3">
        <f t="shared" si="29"/>
        <v>525</v>
      </c>
      <c r="CP33" s="3">
        <f t="shared" si="29"/>
        <v>525</v>
      </c>
      <c r="CQ33" s="3">
        <f t="shared" si="29"/>
        <v>525</v>
      </c>
      <c r="CR33" s="3">
        <f t="shared" si="29"/>
        <v>525</v>
      </c>
      <c r="CS33" s="70">
        <f t="shared" si="29"/>
        <v>525</v>
      </c>
      <c r="CT33" s="24">
        <f t="shared" si="22"/>
        <v>48110</v>
      </c>
      <c r="CU33" s="128"/>
    </row>
    <row r="34" spans="1:99">
      <c r="A34" s="22" t="s">
        <v>34</v>
      </c>
      <c r="B34" s="69">
        <f t="shared" si="27"/>
        <v>922.49799999999993</v>
      </c>
      <c r="C34" s="3">
        <f t="shared" si="27"/>
        <v>922.49799999999993</v>
      </c>
      <c r="D34" s="3">
        <f t="shared" si="27"/>
        <v>922.49799999999993</v>
      </c>
      <c r="E34" s="3">
        <f t="shared" si="27"/>
        <v>922.49799999999993</v>
      </c>
      <c r="F34" s="3">
        <f t="shared" si="27"/>
        <v>922.49799999999993</v>
      </c>
      <c r="G34" s="3">
        <f t="shared" si="27"/>
        <v>922.49799999999993</v>
      </c>
      <c r="H34" s="3">
        <f t="shared" si="27"/>
        <v>922.49799999999993</v>
      </c>
      <c r="I34" s="3">
        <f t="shared" si="27"/>
        <v>922.49799999999993</v>
      </c>
      <c r="J34" s="3">
        <f t="shared" si="27"/>
        <v>922.49799999999993</v>
      </c>
      <c r="K34" s="3">
        <f t="shared" si="27"/>
        <v>922.49799999999993</v>
      </c>
      <c r="L34" s="3">
        <f t="shared" si="27"/>
        <v>922.49799999999993</v>
      </c>
      <c r="M34" s="3">
        <f t="shared" si="27"/>
        <v>922.49799999999993</v>
      </c>
      <c r="N34" s="3">
        <f t="shared" si="27"/>
        <v>922.49799999999993</v>
      </c>
      <c r="O34" s="3">
        <f t="shared" si="27"/>
        <v>922.49799999999993</v>
      </c>
      <c r="P34" s="3">
        <f t="shared" si="27"/>
        <v>922.49799999999993</v>
      </c>
      <c r="Q34" s="3">
        <f t="shared" si="27"/>
        <v>922.49799999999993</v>
      </c>
      <c r="R34" s="3">
        <f t="shared" ref="R34:CC34" si="30">R64-R75</f>
        <v>922.49799999999993</v>
      </c>
      <c r="S34" s="3">
        <f t="shared" si="30"/>
        <v>922.49799999999993</v>
      </c>
      <c r="T34" s="3">
        <f t="shared" si="30"/>
        <v>922.49799999999993</v>
      </c>
      <c r="U34" s="3">
        <f t="shared" si="30"/>
        <v>922.49799999999993</v>
      </c>
      <c r="V34" s="3">
        <f t="shared" si="30"/>
        <v>922.49799999999993</v>
      </c>
      <c r="W34" s="3">
        <f t="shared" si="30"/>
        <v>922.49799999999993</v>
      </c>
      <c r="X34" s="3">
        <f t="shared" si="30"/>
        <v>922.49799999999993</v>
      </c>
      <c r="Y34" s="3">
        <f t="shared" si="30"/>
        <v>922.49799999999993</v>
      </c>
      <c r="Z34" s="3">
        <f t="shared" si="30"/>
        <v>922.49799999999993</v>
      </c>
      <c r="AA34" s="3">
        <f t="shared" si="30"/>
        <v>922.49799999999993</v>
      </c>
      <c r="AB34" s="3">
        <f t="shared" si="30"/>
        <v>922.49799999999993</v>
      </c>
      <c r="AC34" s="3">
        <f t="shared" si="30"/>
        <v>922.49799999999993</v>
      </c>
      <c r="AD34" s="3">
        <f t="shared" si="30"/>
        <v>922.49799999999993</v>
      </c>
      <c r="AE34" s="3">
        <f t="shared" si="30"/>
        <v>922.49799999999993</v>
      </c>
      <c r="AF34" s="3">
        <f t="shared" si="30"/>
        <v>922.49799999999993</v>
      </c>
      <c r="AG34" s="3">
        <f t="shared" si="30"/>
        <v>922.49799999999993</v>
      </c>
      <c r="AH34" s="3">
        <f t="shared" si="30"/>
        <v>922.49799999999993</v>
      </c>
      <c r="AI34" s="3">
        <f t="shared" si="30"/>
        <v>922.49799999999993</v>
      </c>
      <c r="AJ34" s="3">
        <f t="shared" si="30"/>
        <v>922.49799999999993</v>
      </c>
      <c r="AK34" s="3">
        <f t="shared" si="30"/>
        <v>922.49799999999993</v>
      </c>
      <c r="AL34" s="3">
        <f t="shared" si="30"/>
        <v>922.49799999999993</v>
      </c>
      <c r="AM34" s="3">
        <f t="shared" si="30"/>
        <v>922.49799999999993</v>
      </c>
      <c r="AN34" s="3">
        <f t="shared" si="30"/>
        <v>922.49799999999993</v>
      </c>
      <c r="AO34" s="3">
        <f t="shared" si="30"/>
        <v>922.49799999999993</v>
      </c>
      <c r="AP34" s="3">
        <f t="shared" si="30"/>
        <v>922.49799999999993</v>
      </c>
      <c r="AQ34" s="3">
        <f t="shared" si="30"/>
        <v>922.49799999999993</v>
      </c>
      <c r="AR34" s="3">
        <f t="shared" si="30"/>
        <v>922.49799999999993</v>
      </c>
      <c r="AS34" s="3">
        <f t="shared" si="30"/>
        <v>922.49799999999993</v>
      </c>
      <c r="AT34" s="3">
        <f t="shared" si="30"/>
        <v>922.49799999999993</v>
      </c>
      <c r="AU34" s="3">
        <f t="shared" si="30"/>
        <v>922.49799999999993</v>
      </c>
      <c r="AV34" s="3">
        <f t="shared" si="30"/>
        <v>922.49799999999993</v>
      </c>
      <c r="AW34" s="3">
        <f t="shared" si="30"/>
        <v>922.49799999999993</v>
      </c>
      <c r="AX34" s="3">
        <f t="shared" si="30"/>
        <v>922.49799999999993</v>
      </c>
      <c r="AY34" s="3">
        <f t="shared" si="30"/>
        <v>922.49799999999993</v>
      </c>
      <c r="AZ34" s="3">
        <f t="shared" si="30"/>
        <v>922.49799999999993</v>
      </c>
      <c r="BA34" s="3">
        <f t="shared" si="30"/>
        <v>742.49799999999993</v>
      </c>
      <c r="BB34" s="3">
        <f t="shared" si="30"/>
        <v>691.49799999999993</v>
      </c>
      <c r="BC34" s="3">
        <f t="shared" si="30"/>
        <v>691.49799999999993</v>
      </c>
      <c r="BD34" s="3">
        <f t="shared" si="30"/>
        <v>691.49799999999993</v>
      </c>
      <c r="BE34" s="3">
        <f t="shared" si="30"/>
        <v>691.49799999999993</v>
      </c>
      <c r="BF34" s="3">
        <f t="shared" si="30"/>
        <v>691.49799999999993</v>
      </c>
      <c r="BG34" s="3">
        <f t="shared" si="30"/>
        <v>871.49799999999993</v>
      </c>
      <c r="BH34" s="3">
        <f t="shared" si="30"/>
        <v>922.49799999999993</v>
      </c>
      <c r="BI34" s="3">
        <f t="shared" si="30"/>
        <v>922.49799999999993</v>
      </c>
      <c r="BJ34" s="3">
        <f t="shared" si="30"/>
        <v>922.49799999999993</v>
      </c>
      <c r="BK34" s="3">
        <f t="shared" si="30"/>
        <v>922.49799999999993</v>
      </c>
      <c r="BL34" s="3">
        <f t="shared" si="30"/>
        <v>922.49799999999993</v>
      </c>
      <c r="BM34" s="3">
        <f t="shared" si="30"/>
        <v>922.49799999999993</v>
      </c>
      <c r="BN34" s="3">
        <f t="shared" si="30"/>
        <v>922.49799999999993</v>
      </c>
      <c r="BO34" s="3">
        <f t="shared" si="30"/>
        <v>922.49799999999993</v>
      </c>
      <c r="BP34" s="3">
        <f t="shared" si="30"/>
        <v>922.49799999999993</v>
      </c>
      <c r="BQ34" s="3">
        <f t="shared" si="30"/>
        <v>922.49799999999993</v>
      </c>
      <c r="BR34" s="3">
        <f t="shared" si="30"/>
        <v>922.49799999999993</v>
      </c>
      <c r="BS34" s="3">
        <f t="shared" si="30"/>
        <v>922.49799999999993</v>
      </c>
      <c r="BT34" s="3">
        <f t="shared" si="30"/>
        <v>922.49799999999993</v>
      </c>
      <c r="BU34" s="3">
        <f t="shared" si="30"/>
        <v>922.49799999999993</v>
      </c>
      <c r="BV34" s="3">
        <f t="shared" si="30"/>
        <v>922.49799999999993</v>
      </c>
      <c r="BW34" s="3">
        <f t="shared" si="30"/>
        <v>922.49799999999993</v>
      </c>
      <c r="BX34" s="3">
        <f t="shared" si="30"/>
        <v>922.49799999999993</v>
      </c>
      <c r="BY34" s="3">
        <f t="shared" si="30"/>
        <v>922.49799999999993</v>
      </c>
      <c r="BZ34" s="3">
        <f t="shared" si="30"/>
        <v>922.49799999999993</v>
      </c>
      <c r="CA34" s="3">
        <f t="shared" si="30"/>
        <v>922.49799999999993</v>
      </c>
      <c r="CB34" s="3">
        <f t="shared" si="30"/>
        <v>922.49799999999993</v>
      </c>
      <c r="CC34" s="3">
        <f t="shared" si="30"/>
        <v>922.49799999999993</v>
      </c>
      <c r="CD34" s="3">
        <f t="shared" ref="CD34:CS34" si="31">CD64-CD75</f>
        <v>922.49799999999993</v>
      </c>
      <c r="CE34" s="3">
        <f t="shared" si="31"/>
        <v>922.49799999999993</v>
      </c>
      <c r="CF34" s="3">
        <f t="shared" si="31"/>
        <v>922.49799999999993</v>
      </c>
      <c r="CG34" s="3">
        <f t="shared" si="31"/>
        <v>922.49799999999993</v>
      </c>
      <c r="CH34" s="3">
        <f t="shared" si="31"/>
        <v>922.49799999999993</v>
      </c>
      <c r="CI34" s="3">
        <f t="shared" si="31"/>
        <v>922.49799999999993</v>
      </c>
      <c r="CJ34" s="3">
        <f t="shared" si="31"/>
        <v>922.49799999999993</v>
      </c>
      <c r="CK34" s="3">
        <f t="shared" si="31"/>
        <v>922.49799999999993</v>
      </c>
      <c r="CL34" s="3">
        <f t="shared" si="31"/>
        <v>922.49799999999993</v>
      </c>
      <c r="CM34" s="3">
        <f t="shared" si="31"/>
        <v>922.49799999999993</v>
      </c>
      <c r="CN34" s="3">
        <f t="shared" si="31"/>
        <v>922.49799999999993</v>
      </c>
      <c r="CO34" s="3">
        <f t="shared" si="31"/>
        <v>922.49799999999993</v>
      </c>
      <c r="CP34" s="3">
        <f t="shared" si="31"/>
        <v>922.49799999999993</v>
      </c>
      <c r="CQ34" s="3">
        <f t="shared" si="31"/>
        <v>922.49799999999993</v>
      </c>
      <c r="CR34" s="3">
        <f t="shared" si="31"/>
        <v>922.49799999999993</v>
      </c>
      <c r="CS34" s="70">
        <f t="shared" si="31"/>
        <v>922.49799999999993</v>
      </c>
      <c r="CT34" s="24">
        <f t="shared" si="22"/>
        <v>87173.808000000136</v>
      </c>
      <c r="CU34" s="128"/>
    </row>
    <row r="35" spans="1:99">
      <c r="A35" s="22" t="s">
        <v>35</v>
      </c>
      <c r="B35" s="69">
        <f t="shared" si="27"/>
        <v>157</v>
      </c>
      <c r="C35" s="3">
        <f t="shared" si="27"/>
        <v>157</v>
      </c>
      <c r="D35" s="3">
        <f t="shared" si="27"/>
        <v>157</v>
      </c>
      <c r="E35" s="3">
        <f t="shared" si="27"/>
        <v>157</v>
      </c>
      <c r="F35" s="3">
        <f t="shared" si="27"/>
        <v>157</v>
      </c>
      <c r="G35" s="3">
        <f t="shared" si="27"/>
        <v>157</v>
      </c>
      <c r="H35" s="3">
        <f t="shared" si="27"/>
        <v>157</v>
      </c>
      <c r="I35" s="3">
        <f t="shared" si="27"/>
        <v>157</v>
      </c>
      <c r="J35" s="3">
        <f t="shared" si="27"/>
        <v>157</v>
      </c>
      <c r="K35" s="3">
        <f t="shared" si="27"/>
        <v>157</v>
      </c>
      <c r="L35" s="3">
        <f t="shared" si="27"/>
        <v>157</v>
      </c>
      <c r="M35" s="3">
        <f t="shared" si="27"/>
        <v>157</v>
      </c>
      <c r="N35" s="3">
        <f t="shared" si="27"/>
        <v>157</v>
      </c>
      <c r="O35" s="3">
        <f t="shared" si="27"/>
        <v>157</v>
      </c>
      <c r="P35" s="3">
        <f t="shared" si="27"/>
        <v>157</v>
      </c>
      <c r="Q35" s="3">
        <f t="shared" si="27"/>
        <v>157</v>
      </c>
      <c r="R35" s="3">
        <f t="shared" ref="R35:CC35" si="32">R65-R76</f>
        <v>157</v>
      </c>
      <c r="S35" s="3">
        <f t="shared" si="32"/>
        <v>157</v>
      </c>
      <c r="T35" s="3">
        <f t="shared" si="32"/>
        <v>157</v>
      </c>
      <c r="U35" s="3">
        <f t="shared" si="32"/>
        <v>157</v>
      </c>
      <c r="V35" s="3">
        <f t="shared" si="32"/>
        <v>157</v>
      </c>
      <c r="W35" s="3">
        <f t="shared" si="32"/>
        <v>157</v>
      </c>
      <c r="X35" s="3">
        <f t="shared" si="32"/>
        <v>217</v>
      </c>
      <c r="Y35" s="3">
        <f t="shared" si="32"/>
        <v>217</v>
      </c>
      <c r="Z35" s="3">
        <f t="shared" si="32"/>
        <v>217</v>
      </c>
      <c r="AA35" s="3">
        <f t="shared" si="32"/>
        <v>217</v>
      </c>
      <c r="AB35" s="3">
        <f t="shared" si="32"/>
        <v>217</v>
      </c>
      <c r="AC35" s="3">
        <f t="shared" si="32"/>
        <v>217</v>
      </c>
      <c r="AD35" s="3">
        <f t="shared" si="32"/>
        <v>217</v>
      </c>
      <c r="AE35" s="3">
        <f t="shared" si="32"/>
        <v>232</v>
      </c>
      <c r="AF35" s="3">
        <f t="shared" si="32"/>
        <v>272</v>
      </c>
      <c r="AG35" s="3">
        <f t="shared" si="32"/>
        <v>302</v>
      </c>
      <c r="AH35" s="3">
        <f t="shared" si="32"/>
        <v>317</v>
      </c>
      <c r="AI35" s="3">
        <f t="shared" si="32"/>
        <v>347</v>
      </c>
      <c r="AJ35" s="3">
        <f t="shared" si="32"/>
        <v>372</v>
      </c>
      <c r="AK35" s="3">
        <f t="shared" si="32"/>
        <v>387</v>
      </c>
      <c r="AL35" s="3">
        <f t="shared" si="32"/>
        <v>402</v>
      </c>
      <c r="AM35" s="3">
        <f t="shared" si="32"/>
        <v>402</v>
      </c>
      <c r="AN35" s="3">
        <f t="shared" si="32"/>
        <v>402</v>
      </c>
      <c r="AO35" s="3">
        <f t="shared" si="32"/>
        <v>402</v>
      </c>
      <c r="AP35" s="3">
        <f t="shared" si="32"/>
        <v>402</v>
      </c>
      <c r="AQ35" s="3">
        <f t="shared" si="32"/>
        <v>402</v>
      </c>
      <c r="AR35" s="3">
        <f t="shared" si="32"/>
        <v>402</v>
      </c>
      <c r="AS35" s="3">
        <f t="shared" si="32"/>
        <v>402</v>
      </c>
      <c r="AT35" s="3">
        <f t="shared" si="32"/>
        <v>402</v>
      </c>
      <c r="AU35" s="3">
        <f t="shared" si="32"/>
        <v>402</v>
      </c>
      <c r="AV35" s="3">
        <f t="shared" si="32"/>
        <v>402</v>
      </c>
      <c r="AW35" s="3">
        <f t="shared" si="32"/>
        <v>345</v>
      </c>
      <c r="AX35" s="3">
        <f t="shared" si="32"/>
        <v>345</v>
      </c>
      <c r="AY35" s="3">
        <f t="shared" si="32"/>
        <v>345</v>
      </c>
      <c r="AZ35" s="3">
        <f t="shared" si="32"/>
        <v>345</v>
      </c>
      <c r="BA35" s="3">
        <f t="shared" si="32"/>
        <v>345</v>
      </c>
      <c r="BB35" s="3">
        <f t="shared" si="32"/>
        <v>345</v>
      </c>
      <c r="BC35" s="3">
        <f t="shared" si="32"/>
        <v>345</v>
      </c>
      <c r="BD35" s="3">
        <f t="shared" si="32"/>
        <v>345</v>
      </c>
      <c r="BE35" s="3">
        <f t="shared" si="32"/>
        <v>345</v>
      </c>
      <c r="BF35" s="3">
        <f t="shared" si="32"/>
        <v>345</v>
      </c>
      <c r="BG35" s="3">
        <f t="shared" si="32"/>
        <v>345</v>
      </c>
      <c r="BH35" s="3">
        <f t="shared" si="32"/>
        <v>345</v>
      </c>
      <c r="BI35" s="3">
        <f t="shared" si="32"/>
        <v>345</v>
      </c>
      <c r="BJ35" s="3">
        <f t="shared" si="32"/>
        <v>345</v>
      </c>
      <c r="BK35" s="3">
        <f t="shared" si="32"/>
        <v>345</v>
      </c>
      <c r="BL35" s="3">
        <f t="shared" si="32"/>
        <v>345</v>
      </c>
      <c r="BM35" s="3">
        <f t="shared" si="32"/>
        <v>345</v>
      </c>
      <c r="BN35" s="3">
        <f t="shared" si="32"/>
        <v>402</v>
      </c>
      <c r="BO35" s="3">
        <f t="shared" si="32"/>
        <v>402</v>
      </c>
      <c r="BP35" s="3">
        <f t="shared" si="32"/>
        <v>402</v>
      </c>
      <c r="BQ35" s="3">
        <f t="shared" si="32"/>
        <v>402</v>
      </c>
      <c r="BR35" s="3">
        <f t="shared" si="32"/>
        <v>402</v>
      </c>
      <c r="BS35" s="3">
        <f t="shared" si="32"/>
        <v>402</v>
      </c>
      <c r="BT35" s="3">
        <f t="shared" si="32"/>
        <v>402</v>
      </c>
      <c r="BU35" s="3">
        <f t="shared" si="32"/>
        <v>402</v>
      </c>
      <c r="BV35" s="3">
        <f t="shared" si="32"/>
        <v>402</v>
      </c>
      <c r="BW35" s="3">
        <f t="shared" si="32"/>
        <v>402</v>
      </c>
      <c r="BX35" s="3">
        <f t="shared" si="32"/>
        <v>402</v>
      </c>
      <c r="BY35" s="3">
        <f t="shared" si="32"/>
        <v>402</v>
      </c>
      <c r="BZ35" s="3">
        <f t="shared" si="32"/>
        <v>402</v>
      </c>
      <c r="CA35" s="3">
        <f t="shared" si="32"/>
        <v>402</v>
      </c>
      <c r="CB35" s="3">
        <f t="shared" si="32"/>
        <v>402</v>
      </c>
      <c r="CC35" s="3">
        <f t="shared" si="32"/>
        <v>402</v>
      </c>
      <c r="CD35" s="3">
        <f t="shared" ref="CD35:CS35" si="33">CD65-CD76</f>
        <v>402</v>
      </c>
      <c r="CE35" s="3">
        <f t="shared" si="33"/>
        <v>402</v>
      </c>
      <c r="CF35" s="3">
        <f t="shared" si="33"/>
        <v>402</v>
      </c>
      <c r="CG35" s="3">
        <f t="shared" si="33"/>
        <v>402</v>
      </c>
      <c r="CH35" s="3">
        <f t="shared" si="33"/>
        <v>402</v>
      </c>
      <c r="CI35" s="3">
        <f t="shared" si="33"/>
        <v>331</v>
      </c>
      <c r="CJ35" s="3">
        <f t="shared" si="33"/>
        <v>331</v>
      </c>
      <c r="CK35" s="3">
        <f t="shared" si="33"/>
        <v>331</v>
      </c>
      <c r="CL35" s="3">
        <f t="shared" si="33"/>
        <v>331</v>
      </c>
      <c r="CM35" s="3">
        <f t="shared" si="33"/>
        <v>331</v>
      </c>
      <c r="CN35" s="3">
        <f t="shared" si="33"/>
        <v>331</v>
      </c>
      <c r="CO35" s="3">
        <f t="shared" si="33"/>
        <v>331</v>
      </c>
      <c r="CP35" s="3">
        <f t="shared" si="33"/>
        <v>331</v>
      </c>
      <c r="CQ35" s="3">
        <f t="shared" si="33"/>
        <v>331</v>
      </c>
      <c r="CR35" s="3">
        <f t="shared" si="33"/>
        <v>331</v>
      </c>
      <c r="CS35" s="70">
        <f t="shared" si="33"/>
        <v>331</v>
      </c>
      <c r="CT35" s="24">
        <f t="shared" si="22"/>
        <v>29572</v>
      </c>
      <c r="CU35" s="128"/>
    </row>
    <row r="36" spans="1:99">
      <c r="A36" s="22" t="s">
        <v>36</v>
      </c>
      <c r="B36" s="69">
        <f t="shared" si="27"/>
        <v>343.91</v>
      </c>
      <c r="C36" s="3">
        <f t="shared" si="27"/>
        <v>343.91</v>
      </c>
      <c r="D36" s="3">
        <f t="shared" si="27"/>
        <v>343.91</v>
      </c>
      <c r="E36" s="3">
        <f t="shared" si="27"/>
        <v>343.91</v>
      </c>
      <c r="F36" s="3">
        <f t="shared" si="27"/>
        <v>343.91</v>
      </c>
      <c r="G36" s="3">
        <f t="shared" si="27"/>
        <v>343.91</v>
      </c>
      <c r="H36" s="3">
        <f t="shared" si="27"/>
        <v>343.91</v>
      </c>
      <c r="I36" s="3">
        <f t="shared" si="27"/>
        <v>343.91</v>
      </c>
      <c r="J36" s="3">
        <f t="shared" si="27"/>
        <v>343.91</v>
      </c>
      <c r="K36" s="3">
        <f t="shared" si="27"/>
        <v>343.91</v>
      </c>
      <c r="L36" s="3">
        <f t="shared" si="27"/>
        <v>343.91</v>
      </c>
      <c r="M36" s="3">
        <f t="shared" si="27"/>
        <v>343.91</v>
      </c>
      <c r="N36" s="3">
        <f t="shared" si="27"/>
        <v>343.91</v>
      </c>
      <c r="O36" s="3">
        <f t="shared" si="27"/>
        <v>343.91</v>
      </c>
      <c r="P36" s="3">
        <f t="shared" si="27"/>
        <v>343.91</v>
      </c>
      <c r="Q36" s="3">
        <f t="shared" si="27"/>
        <v>343.91</v>
      </c>
      <c r="R36" s="3">
        <f t="shared" ref="R36:CC36" si="34">R66-R77</f>
        <v>343.91</v>
      </c>
      <c r="S36" s="3">
        <f t="shared" si="34"/>
        <v>343.91</v>
      </c>
      <c r="T36" s="3">
        <f t="shared" si="34"/>
        <v>343.91</v>
      </c>
      <c r="U36" s="3">
        <f t="shared" si="34"/>
        <v>343.91</v>
      </c>
      <c r="V36" s="3">
        <f t="shared" si="34"/>
        <v>343.91</v>
      </c>
      <c r="W36" s="3">
        <f t="shared" si="34"/>
        <v>343.91</v>
      </c>
      <c r="X36" s="3">
        <f t="shared" si="34"/>
        <v>373.91</v>
      </c>
      <c r="Y36" s="3">
        <f t="shared" si="34"/>
        <v>403.91</v>
      </c>
      <c r="Z36" s="3">
        <f t="shared" si="34"/>
        <v>426.91</v>
      </c>
      <c r="AA36" s="3">
        <f t="shared" si="34"/>
        <v>426.91</v>
      </c>
      <c r="AB36" s="3">
        <f t="shared" si="34"/>
        <v>426.91</v>
      </c>
      <c r="AC36" s="3">
        <f t="shared" si="34"/>
        <v>426.91</v>
      </c>
      <c r="AD36" s="3">
        <f t="shared" si="34"/>
        <v>426.91</v>
      </c>
      <c r="AE36" s="3">
        <f t="shared" si="34"/>
        <v>426.91</v>
      </c>
      <c r="AF36" s="3">
        <f t="shared" si="34"/>
        <v>426.91</v>
      </c>
      <c r="AG36" s="3">
        <f t="shared" si="34"/>
        <v>426.91</v>
      </c>
      <c r="AH36" s="3">
        <f t="shared" si="34"/>
        <v>426.91</v>
      </c>
      <c r="AI36" s="3">
        <f t="shared" si="34"/>
        <v>426.91</v>
      </c>
      <c r="AJ36" s="3">
        <f t="shared" si="34"/>
        <v>426.91</v>
      </c>
      <c r="AK36" s="3">
        <f t="shared" si="34"/>
        <v>426.91</v>
      </c>
      <c r="AL36" s="3">
        <f t="shared" si="34"/>
        <v>426.91</v>
      </c>
      <c r="AM36" s="3">
        <f t="shared" si="34"/>
        <v>426.91</v>
      </c>
      <c r="AN36" s="3">
        <f t="shared" si="34"/>
        <v>426.91</v>
      </c>
      <c r="AO36" s="3">
        <f t="shared" si="34"/>
        <v>426.91</v>
      </c>
      <c r="AP36" s="3">
        <f t="shared" si="34"/>
        <v>426.91</v>
      </c>
      <c r="AQ36" s="3">
        <f t="shared" si="34"/>
        <v>426.91</v>
      </c>
      <c r="AR36" s="3">
        <f t="shared" si="34"/>
        <v>426.91</v>
      </c>
      <c r="AS36" s="3">
        <f t="shared" si="34"/>
        <v>426.91</v>
      </c>
      <c r="AT36" s="3">
        <f t="shared" si="34"/>
        <v>426.91</v>
      </c>
      <c r="AU36" s="3">
        <f t="shared" si="34"/>
        <v>426.91</v>
      </c>
      <c r="AV36" s="3">
        <f t="shared" si="34"/>
        <v>426.91</v>
      </c>
      <c r="AW36" s="3">
        <f t="shared" si="34"/>
        <v>396.91</v>
      </c>
      <c r="AX36" s="3">
        <f t="shared" si="34"/>
        <v>366.91</v>
      </c>
      <c r="AY36" s="3">
        <f t="shared" si="34"/>
        <v>336.91</v>
      </c>
      <c r="AZ36" s="3">
        <f t="shared" si="34"/>
        <v>314.91000000000003</v>
      </c>
      <c r="BA36" s="3">
        <f t="shared" si="34"/>
        <v>314.91000000000003</v>
      </c>
      <c r="BB36" s="3">
        <f t="shared" si="34"/>
        <v>314.91000000000003</v>
      </c>
      <c r="BC36" s="3">
        <f t="shared" si="34"/>
        <v>314.91000000000003</v>
      </c>
      <c r="BD36" s="3">
        <f t="shared" si="34"/>
        <v>314.91000000000003</v>
      </c>
      <c r="BE36" s="3">
        <f t="shared" si="34"/>
        <v>314.91000000000003</v>
      </c>
      <c r="BF36" s="3">
        <f t="shared" si="34"/>
        <v>314.91000000000003</v>
      </c>
      <c r="BG36" s="3">
        <f t="shared" si="34"/>
        <v>314.91000000000003</v>
      </c>
      <c r="BH36" s="3">
        <f t="shared" si="34"/>
        <v>314.91000000000003</v>
      </c>
      <c r="BI36" s="3">
        <f t="shared" si="34"/>
        <v>314.91000000000003</v>
      </c>
      <c r="BJ36" s="3">
        <f t="shared" si="34"/>
        <v>314.91000000000003</v>
      </c>
      <c r="BK36" s="3">
        <f t="shared" si="34"/>
        <v>314.91000000000003</v>
      </c>
      <c r="BL36" s="3">
        <f t="shared" si="34"/>
        <v>314.91000000000003</v>
      </c>
      <c r="BM36" s="3">
        <f t="shared" si="34"/>
        <v>314.91000000000003</v>
      </c>
      <c r="BN36" s="3">
        <f t="shared" si="34"/>
        <v>344.91</v>
      </c>
      <c r="BO36" s="3">
        <f t="shared" si="34"/>
        <v>374.91</v>
      </c>
      <c r="BP36" s="3">
        <f t="shared" si="34"/>
        <v>404.91</v>
      </c>
      <c r="BQ36" s="3">
        <f t="shared" si="34"/>
        <v>426.91</v>
      </c>
      <c r="BR36" s="3">
        <f t="shared" si="34"/>
        <v>426.91</v>
      </c>
      <c r="BS36" s="3">
        <f t="shared" si="34"/>
        <v>426.91</v>
      </c>
      <c r="BT36" s="3">
        <f t="shared" si="34"/>
        <v>426.91</v>
      </c>
      <c r="BU36" s="3">
        <f t="shared" si="34"/>
        <v>426.91</v>
      </c>
      <c r="BV36" s="3">
        <f t="shared" si="34"/>
        <v>426.91</v>
      </c>
      <c r="BW36" s="3">
        <f t="shared" si="34"/>
        <v>426.91</v>
      </c>
      <c r="BX36" s="3">
        <f t="shared" si="34"/>
        <v>426.91</v>
      </c>
      <c r="BY36" s="3">
        <f t="shared" si="34"/>
        <v>426.91</v>
      </c>
      <c r="BZ36" s="3">
        <f t="shared" si="34"/>
        <v>426.91</v>
      </c>
      <c r="CA36" s="3">
        <f t="shared" si="34"/>
        <v>426.91</v>
      </c>
      <c r="CB36" s="3">
        <f t="shared" si="34"/>
        <v>426.91</v>
      </c>
      <c r="CC36" s="3">
        <f t="shared" si="34"/>
        <v>426.91</v>
      </c>
      <c r="CD36" s="3">
        <f t="shared" ref="CD36:CS36" si="35">CD66-CD77</f>
        <v>426.91</v>
      </c>
      <c r="CE36" s="3">
        <f t="shared" si="35"/>
        <v>426.91</v>
      </c>
      <c r="CF36" s="3">
        <f t="shared" si="35"/>
        <v>426.91</v>
      </c>
      <c r="CG36" s="3">
        <f t="shared" si="35"/>
        <v>426.91</v>
      </c>
      <c r="CH36" s="3">
        <f t="shared" si="35"/>
        <v>426.91</v>
      </c>
      <c r="CI36" s="3">
        <f t="shared" si="35"/>
        <v>426.91</v>
      </c>
      <c r="CJ36" s="3">
        <f t="shared" si="35"/>
        <v>396.91</v>
      </c>
      <c r="CK36" s="3">
        <f t="shared" si="35"/>
        <v>366.91</v>
      </c>
      <c r="CL36" s="3">
        <f t="shared" si="35"/>
        <v>340.91</v>
      </c>
      <c r="CM36" s="3">
        <f t="shared" si="35"/>
        <v>340.91</v>
      </c>
      <c r="CN36" s="3">
        <f t="shared" si="35"/>
        <v>340.91</v>
      </c>
      <c r="CO36" s="3">
        <f t="shared" si="35"/>
        <v>340.91</v>
      </c>
      <c r="CP36" s="3">
        <f t="shared" si="35"/>
        <v>340.91</v>
      </c>
      <c r="CQ36" s="3">
        <f t="shared" si="35"/>
        <v>340.91</v>
      </c>
      <c r="CR36" s="3">
        <f t="shared" si="35"/>
        <v>340.91</v>
      </c>
      <c r="CS36" s="70">
        <f t="shared" si="35"/>
        <v>340.91</v>
      </c>
      <c r="CT36" s="24">
        <f t="shared" si="22"/>
        <v>36399.36000000003</v>
      </c>
      <c r="CU36" s="128"/>
    </row>
    <row r="37" spans="1:99">
      <c r="A37" s="22" t="s">
        <v>37</v>
      </c>
      <c r="B37" s="69">
        <f t="shared" si="27"/>
        <v>667</v>
      </c>
      <c r="C37" s="3">
        <f t="shared" si="27"/>
        <v>667</v>
      </c>
      <c r="D37" s="3">
        <f t="shared" si="27"/>
        <v>668</v>
      </c>
      <c r="E37" s="3">
        <f t="shared" si="27"/>
        <v>666</v>
      </c>
      <c r="F37" s="3">
        <f t="shared" si="27"/>
        <v>653</v>
      </c>
      <c r="G37" s="3">
        <f t="shared" si="27"/>
        <v>578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621</v>
      </c>
      <c r="W37" s="3">
        <f t="shared" si="36"/>
        <v>674</v>
      </c>
      <c r="X37" s="3">
        <f t="shared" si="36"/>
        <v>695</v>
      </c>
      <c r="Y37" s="3">
        <f t="shared" si="36"/>
        <v>697</v>
      </c>
      <c r="Z37" s="3">
        <f t="shared" si="36"/>
        <v>703</v>
      </c>
      <c r="AA37" s="3">
        <f t="shared" si="36"/>
        <v>703</v>
      </c>
      <c r="AB37" s="3">
        <f t="shared" si="36"/>
        <v>703</v>
      </c>
      <c r="AC37" s="3">
        <f t="shared" si="36"/>
        <v>703</v>
      </c>
      <c r="AD37" s="3">
        <f t="shared" si="36"/>
        <v>710</v>
      </c>
      <c r="AE37" s="3">
        <f t="shared" si="36"/>
        <v>716</v>
      </c>
      <c r="AF37" s="3">
        <f t="shared" si="36"/>
        <v>717</v>
      </c>
      <c r="AG37" s="3">
        <f t="shared" si="36"/>
        <v>713</v>
      </c>
      <c r="AH37" s="3">
        <f t="shared" si="36"/>
        <v>715</v>
      </c>
      <c r="AI37" s="3">
        <f t="shared" si="36"/>
        <v>720</v>
      </c>
      <c r="AJ37" s="3">
        <f t="shared" si="36"/>
        <v>722</v>
      </c>
      <c r="AK37" s="3">
        <f t="shared" si="36"/>
        <v>723</v>
      </c>
      <c r="AL37" s="3">
        <f t="shared" si="36"/>
        <v>725</v>
      </c>
      <c r="AM37" s="3">
        <f t="shared" si="36"/>
        <v>727</v>
      </c>
      <c r="AN37" s="3">
        <f t="shared" si="36"/>
        <v>721</v>
      </c>
      <c r="AO37" s="3">
        <f t="shared" si="36"/>
        <v>719</v>
      </c>
      <c r="AP37" s="3">
        <f t="shared" si="36"/>
        <v>723</v>
      </c>
      <c r="AQ37" s="3">
        <f t="shared" si="36"/>
        <v>725</v>
      </c>
      <c r="AR37" s="3">
        <f t="shared" si="36"/>
        <v>724</v>
      </c>
      <c r="AS37" s="3">
        <f t="shared" si="36"/>
        <v>724</v>
      </c>
      <c r="AT37" s="3">
        <f t="shared" si="36"/>
        <v>719</v>
      </c>
      <c r="AU37" s="3">
        <f t="shared" si="36"/>
        <v>720</v>
      </c>
      <c r="AV37" s="3">
        <f t="shared" si="36"/>
        <v>723</v>
      </c>
      <c r="AW37" s="3">
        <f t="shared" si="36"/>
        <v>722</v>
      </c>
      <c r="AX37" s="3">
        <f t="shared" si="36"/>
        <v>714</v>
      </c>
      <c r="AY37" s="3">
        <f t="shared" si="36"/>
        <v>639</v>
      </c>
      <c r="AZ37" s="3">
        <f t="shared" si="36"/>
        <v>564</v>
      </c>
      <c r="BA37" s="3">
        <f t="shared" si="36"/>
        <v>542</v>
      </c>
      <c r="BB37" s="3">
        <f t="shared" si="36"/>
        <v>542</v>
      </c>
      <c r="BC37" s="3">
        <f t="shared" si="36"/>
        <v>542</v>
      </c>
      <c r="BD37" s="3">
        <f t="shared" si="36"/>
        <v>542</v>
      </c>
      <c r="BE37" s="3">
        <f t="shared" si="36"/>
        <v>542</v>
      </c>
      <c r="BF37" s="3">
        <f t="shared" si="36"/>
        <v>542</v>
      </c>
      <c r="BG37" s="3">
        <f t="shared" si="36"/>
        <v>542</v>
      </c>
      <c r="BH37" s="3">
        <f t="shared" si="36"/>
        <v>542</v>
      </c>
      <c r="BI37" s="3">
        <f t="shared" si="36"/>
        <v>621</v>
      </c>
      <c r="BJ37" s="3">
        <f t="shared" si="36"/>
        <v>698</v>
      </c>
      <c r="BK37" s="3">
        <f t="shared" si="36"/>
        <v>718</v>
      </c>
      <c r="BL37" s="3">
        <f t="shared" si="36"/>
        <v>714</v>
      </c>
      <c r="BM37" s="3">
        <f t="shared" si="36"/>
        <v>708</v>
      </c>
      <c r="BN37" s="3">
        <f t="shared" si="36"/>
        <v>712</v>
      </c>
      <c r="BO37" s="3">
        <f t="shared" si="36"/>
        <v>707</v>
      </c>
      <c r="BP37" s="3">
        <f t="shared" si="36"/>
        <v>704</v>
      </c>
      <c r="BQ37" s="3">
        <f t="shared" si="36"/>
        <v>705</v>
      </c>
      <c r="BR37" s="3">
        <f t="shared" si="36"/>
        <v>709</v>
      </c>
      <c r="BS37" s="3">
        <f t="shared" si="36"/>
        <v>710</v>
      </c>
      <c r="BT37" s="3">
        <f t="shared" si="36"/>
        <v>708</v>
      </c>
      <c r="BU37" s="3">
        <f t="shared" si="36"/>
        <v>705</v>
      </c>
      <c r="BV37" s="3">
        <f t="shared" si="36"/>
        <v>703</v>
      </c>
      <c r="BW37" s="3">
        <f t="shared" si="36"/>
        <v>702</v>
      </c>
      <c r="BX37" s="3">
        <f t="shared" si="36"/>
        <v>693</v>
      </c>
      <c r="BY37" s="3">
        <f t="shared" si="36"/>
        <v>690</v>
      </c>
      <c r="BZ37" s="3">
        <f t="shared" si="36"/>
        <v>687</v>
      </c>
      <c r="CA37" s="3">
        <f t="shared" si="36"/>
        <v>684</v>
      </c>
      <c r="CB37" s="3">
        <f t="shared" si="36"/>
        <v>682</v>
      </c>
      <c r="CC37" s="3">
        <f t="shared" si="36"/>
        <v>675</v>
      </c>
      <c r="CD37" s="3">
        <f t="shared" ref="CD37:CS37" si="37">CD67-CD78</f>
        <v>670</v>
      </c>
      <c r="CE37" s="3">
        <f t="shared" si="37"/>
        <v>669</v>
      </c>
      <c r="CF37" s="3">
        <f t="shared" si="37"/>
        <v>667</v>
      </c>
      <c r="CG37" s="3">
        <f t="shared" si="37"/>
        <v>666</v>
      </c>
      <c r="CH37" s="3">
        <f t="shared" si="37"/>
        <v>668</v>
      </c>
      <c r="CI37" s="3">
        <f t="shared" si="37"/>
        <v>669</v>
      </c>
      <c r="CJ37" s="3">
        <f t="shared" si="37"/>
        <v>669</v>
      </c>
      <c r="CK37" s="3">
        <f t="shared" si="37"/>
        <v>674</v>
      </c>
      <c r="CL37" s="3">
        <f t="shared" si="37"/>
        <v>683</v>
      </c>
      <c r="CM37" s="3">
        <f t="shared" si="37"/>
        <v>690</v>
      </c>
      <c r="CN37" s="3">
        <f t="shared" si="37"/>
        <v>688</v>
      </c>
      <c r="CO37" s="3">
        <f t="shared" si="37"/>
        <v>691</v>
      </c>
      <c r="CP37" s="3">
        <f t="shared" si="37"/>
        <v>691</v>
      </c>
      <c r="CQ37" s="3">
        <f t="shared" si="37"/>
        <v>687</v>
      </c>
      <c r="CR37" s="3">
        <f t="shared" si="37"/>
        <v>612</v>
      </c>
      <c r="CS37" s="70">
        <f t="shared" si="37"/>
        <v>541</v>
      </c>
      <c r="CT37" s="24">
        <f t="shared" si="22"/>
        <v>62903</v>
      </c>
      <c r="CU37" s="128"/>
    </row>
    <row r="38" spans="1:99">
      <c r="A38" s="44" t="s">
        <v>38</v>
      </c>
      <c r="B38" s="71">
        <f t="shared" si="27"/>
        <v>0</v>
      </c>
      <c r="C38" s="72">
        <f t="shared" si="27"/>
        <v>0</v>
      </c>
      <c r="D38" s="72">
        <f t="shared" si="27"/>
        <v>0</v>
      </c>
      <c r="E38" s="72">
        <f t="shared" si="27"/>
        <v>0</v>
      </c>
      <c r="F38" s="72">
        <f t="shared" si="27"/>
        <v>0</v>
      </c>
      <c r="G38" s="72">
        <f t="shared" si="27"/>
        <v>0</v>
      </c>
      <c r="H38" s="72">
        <f t="shared" si="27"/>
        <v>0</v>
      </c>
      <c r="I38" s="72">
        <f t="shared" si="27"/>
        <v>0</v>
      </c>
      <c r="J38" s="72">
        <f t="shared" si="27"/>
        <v>0</v>
      </c>
      <c r="K38" s="72">
        <f t="shared" si="27"/>
        <v>0</v>
      </c>
      <c r="L38" s="72">
        <f t="shared" si="27"/>
        <v>0</v>
      </c>
      <c r="M38" s="72">
        <f t="shared" si="27"/>
        <v>0</v>
      </c>
      <c r="N38" s="72">
        <f t="shared" si="27"/>
        <v>0</v>
      </c>
      <c r="O38" s="72">
        <f t="shared" si="27"/>
        <v>0</v>
      </c>
      <c r="P38" s="72">
        <f t="shared" si="27"/>
        <v>0</v>
      </c>
      <c r="Q38" s="72">
        <f t="shared" si="27"/>
        <v>0</v>
      </c>
      <c r="R38" s="72">
        <f t="shared" ref="R38:CC38" si="38">R68-R79</f>
        <v>0</v>
      </c>
      <c r="S38" s="72">
        <f t="shared" si="38"/>
        <v>0</v>
      </c>
      <c r="T38" s="72">
        <f t="shared" si="38"/>
        <v>0</v>
      </c>
      <c r="U38" s="72">
        <f t="shared" si="38"/>
        <v>0</v>
      </c>
      <c r="V38" s="72">
        <f t="shared" si="38"/>
        <v>0</v>
      </c>
      <c r="W38" s="72">
        <f t="shared" si="38"/>
        <v>0</v>
      </c>
      <c r="X38" s="72">
        <f t="shared" si="38"/>
        <v>0</v>
      </c>
      <c r="Y38" s="72">
        <f t="shared" si="38"/>
        <v>0</v>
      </c>
      <c r="Z38" s="72">
        <f t="shared" si="38"/>
        <v>0</v>
      </c>
      <c r="AA38" s="72">
        <f t="shared" si="38"/>
        <v>0</v>
      </c>
      <c r="AB38" s="72">
        <f t="shared" si="38"/>
        <v>0</v>
      </c>
      <c r="AC38" s="72">
        <f t="shared" si="38"/>
        <v>0</v>
      </c>
      <c r="AD38" s="72">
        <f t="shared" si="38"/>
        <v>0</v>
      </c>
      <c r="AE38" s="72">
        <f t="shared" si="38"/>
        <v>0</v>
      </c>
      <c r="AF38" s="72">
        <f t="shared" si="38"/>
        <v>0</v>
      </c>
      <c r="AG38" s="72">
        <f t="shared" si="38"/>
        <v>0</v>
      </c>
      <c r="AH38" s="72">
        <f t="shared" si="38"/>
        <v>0</v>
      </c>
      <c r="AI38" s="72">
        <f t="shared" si="38"/>
        <v>0</v>
      </c>
      <c r="AJ38" s="72">
        <f t="shared" si="38"/>
        <v>0</v>
      </c>
      <c r="AK38" s="72">
        <f t="shared" si="38"/>
        <v>0</v>
      </c>
      <c r="AL38" s="72">
        <f t="shared" si="38"/>
        <v>0</v>
      </c>
      <c r="AM38" s="72">
        <f t="shared" si="38"/>
        <v>0</v>
      </c>
      <c r="AN38" s="72">
        <f t="shared" si="38"/>
        <v>0</v>
      </c>
      <c r="AO38" s="72">
        <f t="shared" si="38"/>
        <v>0</v>
      </c>
      <c r="AP38" s="72">
        <f t="shared" si="38"/>
        <v>0</v>
      </c>
      <c r="AQ38" s="72">
        <f t="shared" si="38"/>
        <v>0</v>
      </c>
      <c r="AR38" s="72">
        <f t="shared" si="38"/>
        <v>0</v>
      </c>
      <c r="AS38" s="72">
        <f t="shared" si="38"/>
        <v>0</v>
      </c>
      <c r="AT38" s="72">
        <f t="shared" si="38"/>
        <v>0</v>
      </c>
      <c r="AU38" s="72">
        <f t="shared" si="38"/>
        <v>0</v>
      </c>
      <c r="AV38" s="72">
        <f t="shared" si="38"/>
        <v>0</v>
      </c>
      <c r="AW38" s="72">
        <f t="shared" si="38"/>
        <v>0</v>
      </c>
      <c r="AX38" s="72">
        <f t="shared" si="38"/>
        <v>0</v>
      </c>
      <c r="AY38" s="72">
        <f t="shared" si="38"/>
        <v>0</v>
      </c>
      <c r="AZ38" s="72">
        <f t="shared" si="38"/>
        <v>0</v>
      </c>
      <c r="BA38" s="72">
        <f t="shared" si="38"/>
        <v>0</v>
      </c>
      <c r="BB38" s="72">
        <f t="shared" si="38"/>
        <v>0</v>
      </c>
      <c r="BC38" s="72">
        <f t="shared" si="38"/>
        <v>0</v>
      </c>
      <c r="BD38" s="72">
        <f t="shared" si="38"/>
        <v>0</v>
      </c>
      <c r="BE38" s="72">
        <f t="shared" si="38"/>
        <v>0</v>
      </c>
      <c r="BF38" s="72">
        <f t="shared" si="38"/>
        <v>0</v>
      </c>
      <c r="BG38" s="72">
        <f t="shared" si="38"/>
        <v>0</v>
      </c>
      <c r="BH38" s="72">
        <f t="shared" si="38"/>
        <v>0</v>
      </c>
      <c r="BI38" s="72">
        <f t="shared" si="38"/>
        <v>0</v>
      </c>
      <c r="BJ38" s="72">
        <f t="shared" si="38"/>
        <v>0</v>
      </c>
      <c r="BK38" s="72">
        <f t="shared" si="38"/>
        <v>0</v>
      </c>
      <c r="BL38" s="72">
        <f t="shared" si="38"/>
        <v>0</v>
      </c>
      <c r="BM38" s="72">
        <f t="shared" si="38"/>
        <v>0</v>
      </c>
      <c r="BN38" s="72">
        <f t="shared" si="38"/>
        <v>0</v>
      </c>
      <c r="BO38" s="72">
        <f t="shared" si="38"/>
        <v>0</v>
      </c>
      <c r="BP38" s="72">
        <f t="shared" si="38"/>
        <v>0</v>
      </c>
      <c r="BQ38" s="72">
        <f t="shared" si="38"/>
        <v>0</v>
      </c>
      <c r="BR38" s="72">
        <f t="shared" si="38"/>
        <v>0</v>
      </c>
      <c r="BS38" s="72">
        <f t="shared" si="38"/>
        <v>0</v>
      </c>
      <c r="BT38" s="72">
        <f t="shared" si="38"/>
        <v>0</v>
      </c>
      <c r="BU38" s="72">
        <f t="shared" si="38"/>
        <v>0</v>
      </c>
      <c r="BV38" s="72">
        <f t="shared" si="38"/>
        <v>0</v>
      </c>
      <c r="BW38" s="72">
        <f t="shared" si="38"/>
        <v>0</v>
      </c>
      <c r="BX38" s="72">
        <f t="shared" si="38"/>
        <v>0</v>
      </c>
      <c r="BY38" s="72">
        <f t="shared" si="38"/>
        <v>0</v>
      </c>
      <c r="BZ38" s="72">
        <f t="shared" si="38"/>
        <v>0</v>
      </c>
      <c r="CA38" s="72">
        <f t="shared" si="38"/>
        <v>0</v>
      </c>
      <c r="CB38" s="72">
        <f t="shared" si="38"/>
        <v>0</v>
      </c>
      <c r="CC38" s="72">
        <f t="shared" si="38"/>
        <v>0</v>
      </c>
      <c r="CD38" s="72">
        <f t="shared" ref="CD38:CS38" si="39">CD68-CD79</f>
        <v>0</v>
      </c>
      <c r="CE38" s="72">
        <f t="shared" si="39"/>
        <v>0</v>
      </c>
      <c r="CF38" s="72">
        <f t="shared" si="39"/>
        <v>0</v>
      </c>
      <c r="CG38" s="72">
        <f t="shared" si="39"/>
        <v>0</v>
      </c>
      <c r="CH38" s="72">
        <f t="shared" si="39"/>
        <v>0</v>
      </c>
      <c r="CI38" s="72">
        <f t="shared" si="39"/>
        <v>0</v>
      </c>
      <c r="CJ38" s="72">
        <f t="shared" si="39"/>
        <v>0</v>
      </c>
      <c r="CK38" s="72">
        <f t="shared" si="39"/>
        <v>0</v>
      </c>
      <c r="CL38" s="72">
        <f t="shared" si="39"/>
        <v>0</v>
      </c>
      <c r="CM38" s="72">
        <f t="shared" si="39"/>
        <v>0</v>
      </c>
      <c r="CN38" s="72">
        <f t="shared" si="39"/>
        <v>0</v>
      </c>
      <c r="CO38" s="72">
        <f t="shared" si="39"/>
        <v>0</v>
      </c>
      <c r="CP38" s="72">
        <f t="shared" si="39"/>
        <v>0</v>
      </c>
      <c r="CQ38" s="72">
        <f t="shared" si="39"/>
        <v>0</v>
      </c>
      <c r="CR38" s="72">
        <f t="shared" si="39"/>
        <v>0</v>
      </c>
      <c r="CS38" s="73">
        <f t="shared" si="39"/>
        <v>0</v>
      </c>
      <c r="CT38" s="24">
        <f t="shared" si="22"/>
        <v>0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1928.54</v>
      </c>
      <c r="C40" s="30">
        <f t="shared" si="43"/>
        <v>1928.54</v>
      </c>
      <c r="D40" s="30">
        <f t="shared" si="43"/>
        <v>1928.54</v>
      </c>
      <c r="E40" s="30">
        <f t="shared" si="43"/>
        <v>1923.34</v>
      </c>
      <c r="F40" s="30">
        <f t="shared" si="43"/>
        <v>1923.34</v>
      </c>
      <c r="G40" s="30">
        <f t="shared" si="43"/>
        <v>1923.34</v>
      </c>
      <c r="H40" s="30">
        <f t="shared" si="43"/>
        <v>1922.3</v>
      </c>
      <c r="I40" s="30">
        <f t="shared" si="43"/>
        <v>1921.27</v>
      </c>
      <c r="J40" s="30">
        <f t="shared" si="43"/>
        <v>1917.95</v>
      </c>
      <c r="K40" s="30">
        <f t="shared" si="43"/>
        <v>1917.95</v>
      </c>
      <c r="L40" s="30">
        <f t="shared" si="43"/>
        <v>1917.95</v>
      </c>
      <c r="M40" s="30">
        <f t="shared" si="43"/>
        <v>1917.95</v>
      </c>
      <c r="N40" s="30">
        <f t="shared" si="43"/>
        <v>1919.07</v>
      </c>
      <c r="O40" s="30">
        <f t="shared" si="43"/>
        <v>1919.8</v>
      </c>
      <c r="P40" s="30">
        <f t="shared" si="43"/>
        <v>1919.8</v>
      </c>
      <c r="Q40" s="30">
        <f t="shared" si="43"/>
        <v>1919.8</v>
      </c>
      <c r="R40" s="30">
        <f t="shared" si="43"/>
        <v>1919.8</v>
      </c>
      <c r="S40" s="30">
        <f t="shared" si="43"/>
        <v>1919.8</v>
      </c>
      <c r="T40" s="30">
        <f t="shared" si="43"/>
        <v>2069.73</v>
      </c>
      <c r="U40" s="30">
        <f t="shared" si="43"/>
        <v>2069.73</v>
      </c>
      <c r="V40" s="30">
        <f t="shared" si="43"/>
        <v>2069.73</v>
      </c>
      <c r="W40" s="30">
        <f t="shared" si="43"/>
        <v>2069.73</v>
      </c>
      <c r="X40" s="30">
        <f t="shared" si="43"/>
        <v>2069.73</v>
      </c>
      <c r="Y40" s="30">
        <f t="shared" si="43"/>
        <v>2098.46</v>
      </c>
      <c r="Z40" s="30">
        <f t="shared" si="43"/>
        <v>2721.62</v>
      </c>
      <c r="AA40" s="30">
        <f t="shared" si="43"/>
        <v>2788.34</v>
      </c>
      <c r="AB40" s="30">
        <f t="shared" si="43"/>
        <v>2892.22</v>
      </c>
      <c r="AC40" s="30">
        <f t="shared" si="43"/>
        <v>2804.01</v>
      </c>
      <c r="AD40" s="30">
        <f t="shared" si="43"/>
        <v>2805.1</v>
      </c>
      <c r="AE40" s="30">
        <f t="shared" si="43"/>
        <v>2805.1</v>
      </c>
      <c r="AF40" s="30">
        <f t="shared" si="43"/>
        <v>2805.1</v>
      </c>
      <c r="AG40" s="30">
        <f t="shared" si="43"/>
        <v>2805.1</v>
      </c>
      <c r="AH40" s="30">
        <f t="shared" ref="AH40:BM40" si="44">SUM(AH41:AH41)</f>
        <v>2803.8</v>
      </c>
      <c r="AI40" s="30">
        <f t="shared" si="44"/>
        <v>2803.8</v>
      </c>
      <c r="AJ40" s="30">
        <f t="shared" si="44"/>
        <v>2803.8</v>
      </c>
      <c r="AK40" s="30">
        <f t="shared" si="44"/>
        <v>2803.8</v>
      </c>
      <c r="AL40" s="30">
        <f t="shared" si="44"/>
        <v>2803.8</v>
      </c>
      <c r="AM40" s="30">
        <f t="shared" si="44"/>
        <v>2803.8</v>
      </c>
      <c r="AN40" s="30">
        <f t="shared" si="44"/>
        <v>2800.25</v>
      </c>
      <c r="AO40" s="30">
        <f t="shared" si="44"/>
        <v>2796.82</v>
      </c>
      <c r="AP40" s="30">
        <f t="shared" si="44"/>
        <v>2792.89</v>
      </c>
      <c r="AQ40" s="30">
        <f t="shared" si="44"/>
        <v>2790.24</v>
      </c>
      <c r="AR40" s="30">
        <f t="shared" si="44"/>
        <v>2643.97</v>
      </c>
      <c r="AS40" s="30">
        <f t="shared" si="44"/>
        <v>2643.97</v>
      </c>
      <c r="AT40" s="30">
        <f t="shared" si="44"/>
        <v>2643.97</v>
      </c>
      <c r="AU40" s="30">
        <f t="shared" si="44"/>
        <v>2643.97</v>
      </c>
      <c r="AV40" s="30">
        <f t="shared" si="44"/>
        <v>2498.9699999999998</v>
      </c>
      <c r="AW40" s="30">
        <f t="shared" si="44"/>
        <v>2498.9699999999998</v>
      </c>
      <c r="AX40" s="30">
        <f t="shared" si="44"/>
        <v>2498.9</v>
      </c>
      <c r="AY40" s="30">
        <f t="shared" si="44"/>
        <v>2498.9</v>
      </c>
      <c r="AZ40" s="30">
        <f t="shared" si="44"/>
        <v>2221.11</v>
      </c>
      <c r="BA40" s="30">
        <f t="shared" si="44"/>
        <v>1826.83</v>
      </c>
      <c r="BB40" s="30">
        <f t="shared" si="44"/>
        <v>1686.16</v>
      </c>
      <c r="BC40" s="30">
        <f t="shared" si="44"/>
        <v>1686.16</v>
      </c>
      <c r="BD40" s="30">
        <f t="shared" si="44"/>
        <v>1686.16</v>
      </c>
      <c r="BE40" s="30">
        <f t="shared" si="44"/>
        <v>1758.16</v>
      </c>
      <c r="BF40" s="30">
        <f t="shared" si="44"/>
        <v>1864.14</v>
      </c>
      <c r="BG40" s="30">
        <f t="shared" si="44"/>
        <v>1914.07</v>
      </c>
      <c r="BH40" s="30">
        <f t="shared" si="44"/>
        <v>1918.78</v>
      </c>
      <c r="BI40" s="30">
        <f t="shared" si="44"/>
        <v>1918.88</v>
      </c>
      <c r="BJ40" s="30">
        <f t="shared" si="44"/>
        <v>2027.73</v>
      </c>
      <c r="BK40" s="30">
        <f t="shared" si="44"/>
        <v>2027.73</v>
      </c>
      <c r="BL40" s="30">
        <f t="shared" si="44"/>
        <v>2509.4299999999998</v>
      </c>
      <c r="BM40" s="30">
        <f t="shared" si="44"/>
        <v>2599.7800000000002</v>
      </c>
      <c r="BN40" s="30">
        <f t="shared" ref="BN40:CS40" si="45">SUM(BN41:BN41)</f>
        <v>2734.77</v>
      </c>
      <c r="BO40" s="30">
        <f t="shared" si="45"/>
        <v>2785.69</v>
      </c>
      <c r="BP40" s="30">
        <f t="shared" si="45"/>
        <v>2766.15</v>
      </c>
      <c r="BQ40" s="30">
        <f t="shared" si="45"/>
        <v>2767.84</v>
      </c>
      <c r="BR40" s="30">
        <f t="shared" si="45"/>
        <v>2801.66</v>
      </c>
      <c r="BS40" s="30">
        <f t="shared" si="45"/>
        <v>2773.82</v>
      </c>
      <c r="BT40" s="30">
        <f t="shared" si="45"/>
        <v>2777.37</v>
      </c>
      <c r="BU40" s="30">
        <f t="shared" si="45"/>
        <v>2780.92</v>
      </c>
      <c r="BV40" s="30">
        <f t="shared" si="45"/>
        <v>2784.18</v>
      </c>
      <c r="BW40" s="30">
        <f t="shared" si="45"/>
        <v>2784.94</v>
      </c>
      <c r="BX40" s="30">
        <f t="shared" si="45"/>
        <v>2784.94</v>
      </c>
      <c r="BY40" s="30">
        <f t="shared" si="45"/>
        <v>2784.44</v>
      </c>
      <c r="BZ40" s="30">
        <f t="shared" si="45"/>
        <v>2784.44</v>
      </c>
      <c r="CA40" s="30">
        <f t="shared" si="45"/>
        <v>2784.64</v>
      </c>
      <c r="CB40" s="30">
        <f t="shared" si="45"/>
        <v>2784.94</v>
      </c>
      <c r="CC40" s="30">
        <f t="shared" si="45"/>
        <v>2784.92</v>
      </c>
      <c r="CD40" s="30">
        <f t="shared" si="45"/>
        <v>2784.91</v>
      </c>
      <c r="CE40" s="30">
        <f t="shared" si="45"/>
        <v>2784.92</v>
      </c>
      <c r="CF40" s="30">
        <f t="shared" si="45"/>
        <v>2784.92</v>
      </c>
      <c r="CG40" s="30">
        <f t="shared" si="45"/>
        <v>2784.92</v>
      </c>
      <c r="CH40" s="30">
        <f t="shared" si="45"/>
        <v>2663.38</v>
      </c>
      <c r="CI40" s="30">
        <f t="shared" si="45"/>
        <v>2658.63</v>
      </c>
      <c r="CJ40" s="30">
        <f t="shared" si="45"/>
        <v>2654.07</v>
      </c>
      <c r="CK40" s="30">
        <f t="shared" si="45"/>
        <v>2650.18</v>
      </c>
      <c r="CL40" s="30">
        <f t="shared" si="45"/>
        <v>2502.15</v>
      </c>
      <c r="CM40" s="30">
        <f t="shared" si="45"/>
        <v>2498.83</v>
      </c>
      <c r="CN40" s="30">
        <f t="shared" si="45"/>
        <v>2029.64</v>
      </c>
      <c r="CO40" s="30">
        <f t="shared" si="45"/>
        <v>2029.48</v>
      </c>
      <c r="CP40" s="30">
        <f t="shared" si="45"/>
        <v>2029.48</v>
      </c>
      <c r="CQ40" s="30">
        <f t="shared" si="45"/>
        <v>2029.48</v>
      </c>
      <c r="CR40" s="30">
        <f t="shared" si="45"/>
        <v>2029.48</v>
      </c>
      <c r="CS40" s="78">
        <f t="shared" si="45"/>
        <v>2029.48</v>
      </c>
      <c r="CT40" s="28">
        <f t="shared" si="22"/>
        <v>229092.13000000021</v>
      </c>
      <c r="CU40" s="126"/>
    </row>
    <row r="41" spans="1:99">
      <c r="A41" s="22" t="s">
        <v>12</v>
      </c>
      <c r="B41" s="32" cm="1">
        <f t="array" ref="B41:CS41">TRANSPOSE('[2]0602'!$AC$110:$AC$205)</f>
        <v>1928.54</v>
      </c>
      <c r="C41" s="33">
        <v>1928.54</v>
      </c>
      <c r="D41" s="33">
        <v>1928.54</v>
      </c>
      <c r="E41" s="33">
        <v>1923.34</v>
      </c>
      <c r="F41" s="33">
        <v>1923.34</v>
      </c>
      <c r="G41" s="33">
        <v>1923.34</v>
      </c>
      <c r="H41" s="33">
        <v>1922.3</v>
      </c>
      <c r="I41" s="33">
        <v>1921.27</v>
      </c>
      <c r="J41" s="33">
        <v>1917.95</v>
      </c>
      <c r="K41" s="33">
        <v>1917.95</v>
      </c>
      <c r="L41" s="33">
        <v>1917.95</v>
      </c>
      <c r="M41" s="33">
        <v>1917.95</v>
      </c>
      <c r="N41" s="33">
        <v>1919.07</v>
      </c>
      <c r="O41" s="33">
        <v>1919.8</v>
      </c>
      <c r="P41" s="33">
        <v>1919.8</v>
      </c>
      <c r="Q41" s="33">
        <v>1919.8</v>
      </c>
      <c r="R41" s="33">
        <v>1919.8</v>
      </c>
      <c r="S41" s="33">
        <v>1919.8</v>
      </c>
      <c r="T41" s="33">
        <v>2069.73</v>
      </c>
      <c r="U41" s="33">
        <v>2069.73</v>
      </c>
      <c r="V41" s="33">
        <v>2069.73</v>
      </c>
      <c r="W41" s="33">
        <v>2069.73</v>
      </c>
      <c r="X41" s="33">
        <v>2069.73</v>
      </c>
      <c r="Y41" s="33">
        <v>2098.46</v>
      </c>
      <c r="Z41" s="33">
        <v>2721.62</v>
      </c>
      <c r="AA41" s="33">
        <v>2788.34</v>
      </c>
      <c r="AB41" s="33">
        <v>2892.22</v>
      </c>
      <c r="AC41" s="33">
        <v>2804.01</v>
      </c>
      <c r="AD41" s="33">
        <v>2805.1</v>
      </c>
      <c r="AE41" s="33">
        <v>2805.1</v>
      </c>
      <c r="AF41" s="33">
        <v>2805.1</v>
      </c>
      <c r="AG41" s="33">
        <v>2805.1</v>
      </c>
      <c r="AH41" s="33">
        <v>2803.8</v>
      </c>
      <c r="AI41" s="33">
        <v>2803.8</v>
      </c>
      <c r="AJ41" s="33">
        <v>2803.8</v>
      </c>
      <c r="AK41" s="33">
        <v>2803.8</v>
      </c>
      <c r="AL41" s="33">
        <v>2803.8</v>
      </c>
      <c r="AM41" s="33">
        <v>2803.8</v>
      </c>
      <c r="AN41" s="33">
        <v>2800.25</v>
      </c>
      <c r="AO41" s="33">
        <v>2796.82</v>
      </c>
      <c r="AP41" s="33">
        <v>2792.89</v>
      </c>
      <c r="AQ41" s="33">
        <v>2790.24</v>
      </c>
      <c r="AR41" s="33">
        <v>2643.97</v>
      </c>
      <c r="AS41" s="33">
        <v>2643.97</v>
      </c>
      <c r="AT41" s="33">
        <v>2643.97</v>
      </c>
      <c r="AU41" s="33">
        <v>2643.97</v>
      </c>
      <c r="AV41" s="33">
        <v>2498.9699999999998</v>
      </c>
      <c r="AW41" s="33">
        <v>2498.9699999999998</v>
      </c>
      <c r="AX41" s="33">
        <v>2498.9</v>
      </c>
      <c r="AY41" s="33">
        <v>2498.9</v>
      </c>
      <c r="AZ41" s="33">
        <v>2221.11</v>
      </c>
      <c r="BA41" s="33">
        <v>1826.83</v>
      </c>
      <c r="BB41" s="33">
        <v>1686.16</v>
      </c>
      <c r="BC41" s="33">
        <v>1686.16</v>
      </c>
      <c r="BD41" s="33">
        <v>1686.16</v>
      </c>
      <c r="BE41" s="33">
        <v>1758.16</v>
      </c>
      <c r="BF41" s="33">
        <v>1864.14</v>
      </c>
      <c r="BG41" s="33">
        <v>1914.07</v>
      </c>
      <c r="BH41" s="33">
        <v>1918.78</v>
      </c>
      <c r="BI41" s="33">
        <v>1918.88</v>
      </c>
      <c r="BJ41" s="33">
        <v>2027.73</v>
      </c>
      <c r="BK41" s="33">
        <v>2027.73</v>
      </c>
      <c r="BL41" s="33">
        <v>2509.4299999999998</v>
      </c>
      <c r="BM41" s="33">
        <v>2599.7800000000002</v>
      </c>
      <c r="BN41" s="33">
        <v>2734.77</v>
      </c>
      <c r="BO41" s="33">
        <v>2785.69</v>
      </c>
      <c r="BP41" s="33">
        <v>2766.15</v>
      </c>
      <c r="BQ41" s="33">
        <v>2767.84</v>
      </c>
      <c r="BR41" s="33">
        <v>2801.66</v>
      </c>
      <c r="BS41" s="33">
        <v>2773.82</v>
      </c>
      <c r="BT41" s="33">
        <v>2777.37</v>
      </c>
      <c r="BU41" s="33">
        <v>2780.92</v>
      </c>
      <c r="BV41" s="33">
        <v>2784.18</v>
      </c>
      <c r="BW41" s="33">
        <v>2784.94</v>
      </c>
      <c r="BX41" s="33">
        <v>2784.94</v>
      </c>
      <c r="BY41" s="33">
        <v>2784.44</v>
      </c>
      <c r="BZ41" s="33">
        <v>2784.44</v>
      </c>
      <c r="CA41" s="33">
        <v>2784.64</v>
      </c>
      <c r="CB41" s="33">
        <v>2784.94</v>
      </c>
      <c r="CC41" s="33">
        <v>2784.92</v>
      </c>
      <c r="CD41" s="33">
        <v>2784.91</v>
      </c>
      <c r="CE41" s="33">
        <v>2784.92</v>
      </c>
      <c r="CF41" s="33">
        <v>2784.92</v>
      </c>
      <c r="CG41" s="33">
        <v>2784.92</v>
      </c>
      <c r="CH41" s="33">
        <v>2663.38</v>
      </c>
      <c r="CI41" s="33">
        <v>2658.63</v>
      </c>
      <c r="CJ41" s="33">
        <v>2654.07</v>
      </c>
      <c r="CK41" s="33">
        <v>2650.18</v>
      </c>
      <c r="CL41" s="33">
        <v>2502.15</v>
      </c>
      <c r="CM41" s="33">
        <v>2498.83</v>
      </c>
      <c r="CN41" s="33">
        <v>2029.64</v>
      </c>
      <c r="CO41" s="33">
        <v>2029.48</v>
      </c>
      <c r="CP41" s="33">
        <v>2029.48</v>
      </c>
      <c r="CQ41" s="33">
        <v>2029.48</v>
      </c>
      <c r="CR41" s="33">
        <v>2029.48</v>
      </c>
      <c r="CS41" s="79">
        <v>2029.48</v>
      </c>
      <c r="CT41" s="24">
        <f t="shared" si="22"/>
        <v>229092.13000000021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1647.45</v>
      </c>
      <c r="M42" s="250">
        <f t="shared" si="46"/>
        <v>1647.45</v>
      </c>
      <c r="N42" s="250">
        <f t="shared" si="46"/>
        <v>1647.45</v>
      </c>
      <c r="O42" s="250">
        <f t="shared" si="46"/>
        <v>1647.45</v>
      </c>
      <c r="P42" s="250">
        <f t="shared" si="46"/>
        <v>1647.45</v>
      </c>
      <c r="Q42" s="250">
        <f t="shared" si="46"/>
        <v>1647.45</v>
      </c>
      <c r="R42" s="250">
        <f t="shared" si="46"/>
        <v>1647.45</v>
      </c>
      <c r="S42" s="250">
        <f t="shared" si="46"/>
        <v>1647.45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1970.45</v>
      </c>
      <c r="AW42" s="250">
        <f t="shared" si="47"/>
        <v>1970.45</v>
      </c>
      <c r="AX42" s="250">
        <f t="shared" si="47"/>
        <v>1906.45</v>
      </c>
      <c r="AY42" s="250">
        <f t="shared" si="47"/>
        <v>1842.45</v>
      </c>
      <c r="AZ42" s="250">
        <f t="shared" si="47"/>
        <v>1778.45</v>
      </c>
      <c r="BA42" s="250">
        <f t="shared" si="47"/>
        <v>1714.45</v>
      </c>
      <c r="BB42" s="250">
        <f t="shared" si="47"/>
        <v>1650.45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1711.45</v>
      </c>
      <c r="BL42" s="250">
        <f t="shared" si="47"/>
        <v>1775.45</v>
      </c>
      <c r="BM42" s="250">
        <f t="shared" si="47"/>
        <v>1839.45</v>
      </c>
      <c r="BN42" s="250">
        <f t="shared" ref="BN42:CS42" si="48">SUM(BN43:BN46)</f>
        <v>1903.45</v>
      </c>
      <c r="BO42" s="250">
        <f t="shared" si="48"/>
        <v>1967.45</v>
      </c>
      <c r="BP42" s="250">
        <f t="shared" si="48"/>
        <v>1970.45</v>
      </c>
      <c r="BQ42" s="250">
        <f t="shared" si="48"/>
        <v>1970.45</v>
      </c>
      <c r="BR42" s="250">
        <f t="shared" si="48"/>
        <v>1970.45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1906.45</v>
      </c>
      <c r="CK42" s="250">
        <f t="shared" si="48"/>
        <v>1842.45</v>
      </c>
      <c r="CL42" s="250">
        <f t="shared" si="48"/>
        <v>1778.45</v>
      </c>
      <c r="CM42" s="250">
        <f t="shared" si="48"/>
        <v>1714.45</v>
      </c>
      <c r="CN42" s="250">
        <f t="shared" si="48"/>
        <v>1650.45</v>
      </c>
      <c r="CO42" s="250">
        <f t="shared" si="48"/>
        <v>1647.45</v>
      </c>
      <c r="CP42" s="250">
        <f t="shared" si="48"/>
        <v>1647.45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174951.20000000013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1067</v>
      </c>
      <c r="AY43" s="293">
        <v>1003</v>
      </c>
      <c r="AZ43" s="293">
        <v>939</v>
      </c>
      <c r="BA43" s="293">
        <v>875</v>
      </c>
      <c r="BB43" s="293">
        <v>811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872</v>
      </c>
      <c r="BL43" s="293">
        <v>936</v>
      </c>
      <c r="BM43" s="293">
        <v>1000</v>
      </c>
      <c r="BN43" s="293">
        <v>1064</v>
      </c>
      <c r="BO43" s="293">
        <v>1128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2"/>
        <v>94364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25867.200000000044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88.750959999999992</v>
      </c>
      <c r="C47" s="41">
        <f t="shared" si="52"/>
        <v>82.942000000000007</v>
      </c>
      <c r="D47" s="41">
        <f t="shared" si="52"/>
        <v>81.72399999999999</v>
      </c>
      <c r="E47" s="41">
        <f t="shared" si="52"/>
        <v>79.825999999999993</v>
      </c>
      <c r="F47" s="41">
        <f t="shared" si="52"/>
        <v>77.254000000000005</v>
      </c>
      <c r="G47" s="41">
        <f t="shared" si="52"/>
        <v>75.168000000000006</v>
      </c>
      <c r="H47" s="41">
        <f t="shared" si="52"/>
        <v>72.403999999999996</v>
      </c>
      <c r="I47" s="41">
        <f t="shared" si="52"/>
        <v>71.484000000000009</v>
      </c>
      <c r="J47" s="41">
        <f t="shared" si="52"/>
        <v>71.581999999999994</v>
      </c>
      <c r="K47" s="41">
        <f t="shared" si="52"/>
        <v>71.466000000000008</v>
      </c>
      <c r="L47" s="41">
        <f t="shared" si="52"/>
        <v>76.068000000000012</v>
      </c>
      <c r="M47" s="41">
        <f t="shared" si="52"/>
        <v>78.025999999999996</v>
      </c>
      <c r="N47" s="41">
        <f t="shared" si="52"/>
        <v>67.582000000000008</v>
      </c>
      <c r="O47" s="41">
        <f t="shared" si="52"/>
        <v>78.234000000000009</v>
      </c>
      <c r="P47" s="41">
        <f t="shared" si="52"/>
        <v>83.126000000000005</v>
      </c>
      <c r="Q47" s="41">
        <f t="shared" si="52"/>
        <v>80.015999999999991</v>
      </c>
      <c r="R47" s="41">
        <f t="shared" si="52"/>
        <v>78.646000000000001</v>
      </c>
      <c r="S47" s="41">
        <f t="shared" si="52"/>
        <v>78.087999999999994</v>
      </c>
      <c r="T47" s="41">
        <f t="shared" si="52"/>
        <v>82.024000000000001</v>
      </c>
      <c r="U47" s="41">
        <f t="shared" si="52"/>
        <v>83.945999999999998</v>
      </c>
      <c r="V47" s="41">
        <f t="shared" si="52"/>
        <v>82.445999999999998</v>
      </c>
      <c r="W47" s="41">
        <f t="shared" si="52"/>
        <v>81.180000000000007</v>
      </c>
      <c r="X47" s="41">
        <f t="shared" si="52"/>
        <v>81.68394009680199</v>
      </c>
      <c r="Y47" s="41">
        <f t="shared" si="52"/>
        <v>84.630247799074027</v>
      </c>
      <c r="Z47" s="41">
        <f t="shared" si="52"/>
        <v>89.052330140626736</v>
      </c>
      <c r="AA47" s="41">
        <f t="shared" si="52"/>
        <v>89.620996026775828</v>
      </c>
      <c r="AB47" s="41">
        <f t="shared" si="52"/>
        <v>85.77859602677583</v>
      </c>
      <c r="AC47" s="41">
        <f t="shared" si="52"/>
        <v>85.450291698611039</v>
      </c>
      <c r="AD47" s="41">
        <f t="shared" si="52"/>
        <v>128.27215955787705</v>
      </c>
      <c r="AE47" s="41">
        <f t="shared" si="52"/>
        <v>227.63496944129955</v>
      </c>
      <c r="AF47" s="41">
        <f t="shared" si="52"/>
        <v>421.42960131226846</v>
      </c>
      <c r="AG47" s="41">
        <f t="shared" si="52"/>
        <v>633.75771754366951</v>
      </c>
      <c r="AH47" s="41">
        <f t="shared" ref="AH47:BM47" si="53">SUM(AH48:AH51)</f>
        <v>915.33312456151111</v>
      </c>
      <c r="AI47" s="41">
        <f t="shared" si="53"/>
        <v>1262.0341787426996</v>
      </c>
      <c r="AJ47" s="41">
        <f t="shared" si="53"/>
        <v>1575.7320117386823</v>
      </c>
      <c r="AK47" s="41">
        <f t="shared" si="53"/>
        <v>1924.5428062285819</v>
      </c>
      <c r="AL47" s="41">
        <f t="shared" si="53"/>
        <v>2363.9902544721144</v>
      </c>
      <c r="AM47" s="41">
        <f t="shared" si="53"/>
        <v>2710.0997913999022</v>
      </c>
      <c r="AN47" s="41">
        <f t="shared" si="53"/>
        <v>3011.2445501756115</v>
      </c>
      <c r="AO47" s="41">
        <f t="shared" si="53"/>
        <v>3302.8993945932957</v>
      </c>
      <c r="AP47" s="41">
        <f t="shared" si="53"/>
        <v>3531.2604399231491</v>
      </c>
      <c r="AQ47" s="41">
        <f t="shared" si="53"/>
        <v>3736.9003422795977</v>
      </c>
      <c r="AR47" s="41">
        <f t="shared" si="53"/>
        <v>3924.4138717021256</v>
      </c>
      <c r="AS47" s="41">
        <f t="shared" si="53"/>
        <v>4071.4710273426281</v>
      </c>
      <c r="AT47" s="41">
        <f t="shared" si="53"/>
        <v>4184.9707201204901</v>
      </c>
      <c r="AU47" s="41">
        <f t="shared" si="53"/>
        <v>4271.6123898329561</v>
      </c>
      <c r="AV47" s="41">
        <f t="shared" si="53"/>
        <v>4332.9104761573526</v>
      </c>
      <c r="AW47" s="41">
        <f t="shared" si="53"/>
        <v>4372.595391760311</v>
      </c>
      <c r="AX47" s="41">
        <f t="shared" si="53"/>
        <v>4403.7745136734584</v>
      </c>
      <c r="AY47" s="41">
        <f t="shared" si="53"/>
        <v>4409.1346272629953</v>
      </c>
      <c r="AZ47" s="41">
        <f t="shared" si="53"/>
        <v>4410.7542600854204</v>
      </c>
      <c r="BA47" s="41">
        <f t="shared" si="53"/>
        <v>4409.2125711239987</v>
      </c>
      <c r="BB47" s="41">
        <f t="shared" si="53"/>
        <v>4392.6358467380214</v>
      </c>
      <c r="BC47" s="41">
        <f t="shared" si="53"/>
        <v>4362.600800399694</v>
      </c>
      <c r="BD47" s="41">
        <f t="shared" si="53"/>
        <v>4330.9957813637538</v>
      </c>
      <c r="BE47" s="41">
        <f t="shared" si="53"/>
        <v>4288.9539107582723</v>
      </c>
      <c r="BF47" s="41">
        <f t="shared" si="53"/>
        <v>4222.8171030632093</v>
      </c>
      <c r="BG47" s="41">
        <f t="shared" si="53"/>
        <v>4122.372063568444</v>
      </c>
      <c r="BH47" s="41">
        <f t="shared" si="53"/>
        <v>3993.3798917971858</v>
      </c>
      <c r="BI47" s="41">
        <f t="shared" si="53"/>
        <v>3830.277792027071</v>
      </c>
      <c r="BJ47" s="41">
        <f t="shared" si="53"/>
        <v>3647.1638574791882</v>
      </c>
      <c r="BK47" s="41">
        <f t="shared" si="53"/>
        <v>3415.6776784250055</v>
      </c>
      <c r="BL47" s="41">
        <f t="shared" si="53"/>
        <v>3128.9556128128161</v>
      </c>
      <c r="BM47" s="41">
        <f t="shared" si="53"/>
        <v>2853.6545769788372</v>
      </c>
      <c r="BN47" s="41">
        <f t="shared" ref="BN47:CS47" si="54">SUM(BN48:BN51)</f>
        <v>2537.2391911349891</v>
      </c>
      <c r="BO47" s="41">
        <f t="shared" si="54"/>
        <v>2189.4544408420084</v>
      </c>
      <c r="BP47" s="41">
        <f t="shared" si="54"/>
        <v>1789.7878569172969</v>
      </c>
      <c r="BQ47" s="41">
        <f t="shared" si="54"/>
        <v>1401.8792288322761</v>
      </c>
      <c r="BR47" s="41">
        <f t="shared" si="54"/>
        <v>1022.4327317843388</v>
      </c>
      <c r="BS47" s="41">
        <f t="shared" si="54"/>
        <v>681.5880054786719</v>
      </c>
      <c r="BT47" s="41">
        <f t="shared" si="54"/>
        <v>414.53843250393527</v>
      </c>
      <c r="BU47" s="41">
        <f t="shared" si="54"/>
        <v>231.27302934211914</v>
      </c>
      <c r="BV47" s="41">
        <f t="shared" si="54"/>
        <v>117.65524877495105</v>
      </c>
      <c r="BW47" s="41">
        <f t="shared" si="54"/>
        <v>71.143017564873105</v>
      </c>
      <c r="BX47" s="41">
        <f t="shared" si="54"/>
        <v>69.511440000000007</v>
      </c>
      <c r="BY47" s="41">
        <f t="shared" si="54"/>
        <v>50.893120000000003</v>
      </c>
      <c r="BZ47" s="41">
        <f t="shared" si="54"/>
        <v>50.037600000000005</v>
      </c>
      <c r="CA47" s="41">
        <f t="shared" si="54"/>
        <v>48.688560000000003</v>
      </c>
      <c r="CB47" s="41">
        <f t="shared" si="54"/>
        <v>49.721679999999999</v>
      </c>
      <c r="CC47" s="41">
        <f t="shared" si="54"/>
        <v>50.647280000000002</v>
      </c>
      <c r="CD47" s="41">
        <f t="shared" si="54"/>
        <v>47.483840000000001</v>
      </c>
      <c r="CE47" s="41">
        <f t="shared" si="54"/>
        <v>42.091999999999999</v>
      </c>
      <c r="CF47" s="41">
        <f t="shared" si="54"/>
        <v>44.742000000000004</v>
      </c>
      <c r="CG47" s="41">
        <f t="shared" si="54"/>
        <v>61.411999999999999</v>
      </c>
      <c r="CH47" s="41">
        <f t="shared" si="54"/>
        <v>62.823999999999998</v>
      </c>
      <c r="CI47" s="41">
        <f t="shared" si="54"/>
        <v>71.496000000000009</v>
      </c>
      <c r="CJ47" s="41">
        <f t="shared" si="54"/>
        <v>75.942000000000007</v>
      </c>
      <c r="CK47" s="41">
        <f t="shared" si="54"/>
        <v>77.225999999999999</v>
      </c>
      <c r="CL47" s="41">
        <f t="shared" si="54"/>
        <v>80.036000000000001</v>
      </c>
      <c r="CM47" s="41">
        <f t="shared" si="54"/>
        <v>81.884</v>
      </c>
      <c r="CN47" s="41">
        <f t="shared" si="54"/>
        <v>84.238</v>
      </c>
      <c r="CO47" s="41">
        <f t="shared" si="54"/>
        <v>87.171999999999997</v>
      </c>
      <c r="CP47" s="41">
        <f t="shared" si="54"/>
        <v>92.831999999999994</v>
      </c>
      <c r="CQ47" s="41">
        <f t="shared" si="54"/>
        <v>93.043999999999997</v>
      </c>
      <c r="CR47" s="41">
        <f t="shared" si="54"/>
        <v>91.75</v>
      </c>
      <c r="CS47" s="83">
        <f t="shared" si="54"/>
        <v>89.341999999999999</v>
      </c>
      <c r="CT47" s="28">
        <f t="shared" si="22"/>
        <v>129323.67217140758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</v>
      </c>
      <c r="Y48" s="32">
        <f t="shared" si="55"/>
        <v>0</v>
      </c>
      <c r="Z48" s="32">
        <f t="shared" si="55"/>
        <v>0.08</v>
      </c>
      <c r="AA48" s="32">
        <f t="shared" si="55"/>
        <v>0.45999999999999996</v>
      </c>
      <c r="AB48" s="32">
        <f t="shared" si="55"/>
        <v>1.49</v>
      </c>
      <c r="AC48" s="32">
        <f t="shared" si="55"/>
        <v>2.5300000000000002</v>
      </c>
      <c r="AD48" s="32">
        <f t="shared" si="55"/>
        <v>15.649999999999999</v>
      </c>
      <c r="AE48" s="32">
        <f t="shared" si="55"/>
        <v>33.71</v>
      </c>
      <c r="AF48" s="32">
        <f t="shared" si="55"/>
        <v>69.820000000000007</v>
      </c>
      <c r="AG48" s="32">
        <f t="shared" si="55"/>
        <v>122.91000000000001</v>
      </c>
      <c r="AH48" s="32">
        <f t="shared" si="55"/>
        <v>202.14000000000001</v>
      </c>
      <c r="AI48" s="32">
        <f t="shared" si="55"/>
        <v>313.18</v>
      </c>
      <c r="AJ48" s="32">
        <f t="shared" si="55"/>
        <v>441.14</v>
      </c>
      <c r="AK48" s="32">
        <f t="shared" si="55"/>
        <v>558.75</v>
      </c>
      <c r="AL48" s="32">
        <f t="shared" si="55"/>
        <v>828.5</v>
      </c>
      <c r="AM48" s="32">
        <f t="shared" si="55"/>
        <v>983.4</v>
      </c>
      <c r="AN48" s="32">
        <f t="shared" si="55"/>
        <v>1129.1399999999999</v>
      </c>
      <c r="AO48" s="32">
        <f t="shared" si="55"/>
        <v>1255.3700000000001</v>
      </c>
      <c r="AP48" s="32">
        <f t="shared" si="55"/>
        <v>1359.63</v>
      </c>
      <c r="AQ48" s="32">
        <f t="shared" si="55"/>
        <v>1473.8</v>
      </c>
      <c r="AR48" s="32">
        <f t="shared" si="55"/>
        <v>1574.1100000000001</v>
      </c>
      <c r="AS48" s="32">
        <f t="shared" si="55"/>
        <v>1640.26</v>
      </c>
      <c r="AT48" s="32">
        <f t="shared" si="55"/>
        <v>1691.4199999999998</v>
      </c>
      <c r="AU48" s="32">
        <f t="shared" si="55"/>
        <v>1728.3200000000002</v>
      </c>
      <c r="AV48" s="32">
        <f t="shared" si="55"/>
        <v>1757.82</v>
      </c>
      <c r="AW48" s="32">
        <f t="shared" si="55"/>
        <v>1773.07</v>
      </c>
      <c r="AX48" s="32">
        <f t="shared" si="55"/>
        <v>1793.2800000000002</v>
      </c>
      <c r="AY48" s="32">
        <f t="shared" si="55"/>
        <v>1797.79</v>
      </c>
      <c r="AZ48" s="32">
        <f t="shared" si="55"/>
        <v>1806</v>
      </c>
      <c r="BA48" s="32">
        <f t="shared" si="55"/>
        <v>1805.73</v>
      </c>
      <c r="BB48" s="32">
        <f t="shared" si="55"/>
        <v>1801.1200000000001</v>
      </c>
      <c r="BC48" s="32">
        <f t="shared" si="55"/>
        <v>1797.08</v>
      </c>
      <c r="BD48" s="32">
        <f t="shared" si="55"/>
        <v>1795.04</v>
      </c>
      <c r="BE48" s="32">
        <f t="shared" si="55"/>
        <v>1789.93</v>
      </c>
      <c r="BF48" s="32">
        <f t="shared" si="55"/>
        <v>1769.2</v>
      </c>
      <c r="BG48" s="32">
        <f t="shared" si="55"/>
        <v>1738.1200000000001</v>
      </c>
      <c r="BH48" s="32">
        <f t="shared" si="55"/>
        <v>1689.6</v>
      </c>
      <c r="BI48" s="32">
        <f t="shared" si="55"/>
        <v>1634.32</v>
      </c>
      <c r="BJ48" s="32">
        <f t="shared" si="55"/>
        <v>1558.4</v>
      </c>
      <c r="BK48" s="32">
        <f t="shared" si="55"/>
        <v>1442.51</v>
      </c>
      <c r="BL48" s="32">
        <f t="shared" si="55"/>
        <v>1332.56</v>
      </c>
      <c r="BM48" s="32">
        <f t="shared" si="55"/>
        <v>1205.9000000000001</v>
      </c>
      <c r="BN48" s="32">
        <f t="shared" si="55"/>
        <v>1079.74</v>
      </c>
      <c r="BO48" s="32">
        <f t="shared" ref="BO48:CS51" si="56">BO21</f>
        <v>926.74</v>
      </c>
      <c r="BP48" s="32">
        <f t="shared" si="56"/>
        <v>758.13000000000011</v>
      </c>
      <c r="BQ48" s="32">
        <f t="shared" si="56"/>
        <v>587.61</v>
      </c>
      <c r="BR48" s="32">
        <f t="shared" si="56"/>
        <v>421.49</v>
      </c>
      <c r="BS48" s="32">
        <f t="shared" si="56"/>
        <v>296.33999999999997</v>
      </c>
      <c r="BT48" s="32">
        <f t="shared" si="56"/>
        <v>198.53</v>
      </c>
      <c r="BU48" s="32">
        <f t="shared" si="56"/>
        <v>104.33</v>
      </c>
      <c r="BV48" s="32">
        <f t="shared" si="56"/>
        <v>46</v>
      </c>
      <c r="BW48" s="32">
        <f t="shared" si="56"/>
        <v>14.190000000000001</v>
      </c>
      <c r="BX48" s="32">
        <f t="shared" si="56"/>
        <v>19.010000000000002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50165.389999999992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0.47394009680198806</v>
      </c>
      <c r="Y49" s="32">
        <f t="shared" si="55"/>
        <v>3.6242477990740265</v>
      </c>
      <c r="Z49" s="32">
        <f t="shared" si="55"/>
        <v>3.568490140626734</v>
      </c>
      <c r="AA49" s="32">
        <f t="shared" si="55"/>
        <v>3.587076026775831</v>
      </c>
      <c r="AB49" s="32">
        <f t="shared" si="55"/>
        <v>3.587076026775831</v>
      </c>
      <c r="AC49" s="32">
        <f t="shared" si="55"/>
        <v>5.4363716986110395</v>
      </c>
      <c r="AD49" s="32">
        <f t="shared" si="55"/>
        <v>32.395199557877064</v>
      </c>
      <c r="AE49" s="32">
        <f t="shared" si="55"/>
        <v>115.34400944129953</v>
      </c>
      <c r="AF49" s="32">
        <f t="shared" si="55"/>
        <v>277.14344131226846</v>
      </c>
      <c r="AG49" s="32">
        <f t="shared" si="55"/>
        <v>437.25155754366943</v>
      </c>
      <c r="AH49" s="32">
        <f t="shared" si="55"/>
        <v>644.40984456151102</v>
      </c>
      <c r="AI49" s="32">
        <f t="shared" si="55"/>
        <v>886.63969874269969</v>
      </c>
      <c r="AJ49" s="32">
        <f t="shared" si="55"/>
        <v>1076.9870517386826</v>
      </c>
      <c r="AK49" s="32">
        <f t="shared" si="55"/>
        <v>1309.2084062285819</v>
      </c>
      <c r="AL49" s="32">
        <f t="shared" si="55"/>
        <v>1482.0478544721148</v>
      </c>
      <c r="AM49" s="32">
        <f t="shared" si="55"/>
        <v>1674.3653113999021</v>
      </c>
      <c r="AN49" s="32">
        <f t="shared" si="55"/>
        <v>1829.6503901756121</v>
      </c>
      <c r="AO49" s="32">
        <f t="shared" si="55"/>
        <v>1995.2785145932953</v>
      </c>
      <c r="AP49" s="32">
        <f t="shared" si="55"/>
        <v>2119.2928399231487</v>
      </c>
      <c r="AQ49" s="32">
        <f t="shared" si="55"/>
        <v>2211.469542279598</v>
      </c>
      <c r="AR49" s="32">
        <f t="shared" si="55"/>
        <v>2297.9217917021256</v>
      </c>
      <c r="AS49" s="32">
        <f t="shared" si="55"/>
        <v>2380.257267342628</v>
      </c>
      <c r="AT49" s="32">
        <f t="shared" si="55"/>
        <v>2442.8173601204903</v>
      </c>
      <c r="AU49" s="32">
        <f t="shared" si="55"/>
        <v>2490.3693498329562</v>
      </c>
      <c r="AV49" s="32">
        <f t="shared" si="55"/>
        <v>2521.3334361573529</v>
      </c>
      <c r="AW49" s="32">
        <f t="shared" si="55"/>
        <v>2545.885391760311</v>
      </c>
      <c r="AX49" s="32">
        <f t="shared" si="55"/>
        <v>2556.5822736734585</v>
      </c>
      <c r="AY49" s="32">
        <f t="shared" si="55"/>
        <v>2558.6072672629948</v>
      </c>
      <c r="AZ49" s="32">
        <f t="shared" si="55"/>
        <v>2551.4269000854197</v>
      </c>
      <c r="BA49" s="32">
        <f t="shared" si="55"/>
        <v>2551.4176111239994</v>
      </c>
      <c r="BB49" s="32">
        <f t="shared" si="55"/>
        <v>2539.4720067380217</v>
      </c>
      <c r="BC49" s="32">
        <f t="shared" si="55"/>
        <v>2514.7540803996944</v>
      </c>
      <c r="BD49" s="32">
        <f t="shared" si="55"/>
        <v>2484.4256213637541</v>
      </c>
      <c r="BE49" s="32">
        <f t="shared" si="55"/>
        <v>2447.4927107582716</v>
      </c>
      <c r="BF49" s="32">
        <f t="shared" si="55"/>
        <v>2405.5251830632087</v>
      </c>
      <c r="BG49" s="32">
        <f t="shared" si="55"/>
        <v>2341.8400635684438</v>
      </c>
      <c r="BH49" s="32">
        <f t="shared" si="55"/>
        <v>2260.6452517971861</v>
      </c>
      <c r="BI49" s="32">
        <f t="shared" si="55"/>
        <v>2152.2430720270709</v>
      </c>
      <c r="BJ49" s="32">
        <f t="shared" si="55"/>
        <v>2044.5096974791882</v>
      </c>
      <c r="BK49" s="32">
        <f t="shared" si="55"/>
        <v>1928.2304784250059</v>
      </c>
      <c r="BL49" s="32">
        <f t="shared" si="55"/>
        <v>1750.2075328128162</v>
      </c>
      <c r="BM49" s="32">
        <f t="shared" si="55"/>
        <v>1601.6120169788373</v>
      </c>
      <c r="BN49" s="32">
        <f t="shared" si="55"/>
        <v>1411.6063111349895</v>
      </c>
      <c r="BO49" s="32">
        <f t="shared" si="56"/>
        <v>1217.6156408420086</v>
      </c>
      <c r="BP49" s="32">
        <f t="shared" si="56"/>
        <v>985.73529691729686</v>
      </c>
      <c r="BQ49" s="32">
        <f t="shared" si="56"/>
        <v>766.41362883227634</v>
      </c>
      <c r="BR49" s="32">
        <f t="shared" si="56"/>
        <v>550.21305178433875</v>
      </c>
      <c r="BS49" s="32">
        <f t="shared" si="56"/>
        <v>333.1114454786719</v>
      </c>
      <c r="BT49" s="32">
        <f t="shared" si="56"/>
        <v>162.39891250393524</v>
      </c>
      <c r="BU49" s="32">
        <f t="shared" si="56"/>
        <v>72.630389342119159</v>
      </c>
      <c r="BV49" s="32">
        <f t="shared" si="56"/>
        <v>17.630448774951041</v>
      </c>
      <c r="BW49" s="32">
        <f t="shared" si="56"/>
        <v>3.957097564873099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73000.649451407604</v>
      </c>
      <c r="CU49" s="128"/>
    </row>
    <row r="50" spans="1:102">
      <c r="A50" s="24" t="s">
        <v>24</v>
      </c>
      <c r="B50" s="141">
        <v>39.4</v>
      </c>
      <c r="C50" s="141">
        <v>38.29</v>
      </c>
      <c r="D50" s="141">
        <v>37.36</v>
      </c>
      <c r="E50" s="141">
        <v>34.99</v>
      </c>
      <c r="F50" s="141">
        <v>33.1</v>
      </c>
      <c r="G50" s="141">
        <v>31</v>
      </c>
      <c r="H50" s="141">
        <v>28.26</v>
      </c>
      <c r="I50" s="141">
        <v>28.28</v>
      </c>
      <c r="J50" s="141">
        <v>27.91</v>
      </c>
      <c r="K50" s="141">
        <v>29.17</v>
      </c>
      <c r="L50" s="141">
        <v>32.200000000000003</v>
      </c>
      <c r="M50" s="141">
        <v>31.9</v>
      </c>
      <c r="N50" s="141">
        <v>25.51</v>
      </c>
      <c r="O50" s="141">
        <v>34.590000000000003</v>
      </c>
      <c r="P50" s="141">
        <v>39.39</v>
      </c>
      <c r="Q50" s="141">
        <v>37.5</v>
      </c>
      <c r="R50" s="141">
        <v>36.17</v>
      </c>
      <c r="S50" s="141">
        <v>35.799999999999997</v>
      </c>
      <c r="T50" s="141">
        <v>38.090000000000003</v>
      </c>
      <c r="U50" s="141">
        <v>40.04</v>
      </c>
      <c r="V50" s="141">
        <v>40.14</v>
      </c>
      <c r="W50" s="141">
        <v>38.74</v>
      </c>
      <c r="X50" s="141">
        <v>37.119999999999997</v>
      </c>
      <c r="Y50" s="141">
        <v>37.03</v>
      </c>
      <c r="Z50" s="141">
        <v>34.82</v>
      </c>
      <c r="AA50" s="141">
        <v>34.880000000000003</v>
      </c>
      <c r="AB50" s="141">
        <v>35.119999999999997</v>
      </c>
      <c r="AC50" s="141">
        <v>33.61</v>
      </c>
      <c r="AD50" s="141">
        <v>30.18</v>
      </c>
      <c r="AE50" s="141">
        <v>27.97</v>
      </c>
      <c r="AF50" s="141">
        <v>25.62</v>
      </c>
      <c r="AG50" s="141">
        <v>23.84</v>
      </c>
      <c r="AH50" s="141">
        <v>17.190000000000001</v>
      </c>
      <c r="AI50" s="141">
        <v>11.57</v>
      </c>
      <c r="AJ50" s="141">
        <v>8.51</v>
      </c>
      <c r="AK50" s="141">
        <v>6.32</v>
      </c>
      <c r="AL50" s="141">
        <v>3.83</v>
      </c>
      <c r="AM50" s="141">
        <v>2.62</v>
      </c>
      <c r="AN50" s="141">
        <v>2.4300000000000002</v>
      </c>
      <c r="AO50" s="141">
        <v>2.13</v>
      </c>
      <c r="AP50" s="141">
        <v>1.92</v>
      </c>
      <c r="AQ50" s="141">
        <v>2.04</v>
      </c>
      <c r="AR50" s="141">
        <v>1.47</v>
      </c>
      <c r="AS50" s="141">
        <v>1.3</v>
      </c>
      <c r="AT50" s="141">
        <v>1.5</v>
      </c>
      <c r="AU50" s="141">
        <v>1.86</v>
      </c>
      <c r="AV50" s="141">
        <v>1.95</v>
      </c>
      <c r="AW50" s="141">
        <v>2.31</v>
      </c>
      <c r="AX50" s="141">
        <v>1.9</v>
      </c>
      <c r="AY50" s="141">
        <v>1.39</v>
      </c>
      <c r="AZ50" s="141">
        <v>0.96</v>
      </c>
      <c r="BA50" s="141">
        <v>0.82</v>
      </c>
      <c r="BB50" s="141">
        <v>0.32</v>
      </c>
      <c r="BC50" s="141">
        <v>0.28000000000000003</v>
      </c>
      <c r="BD50" s="141">
        <v>0.06</v>
      </c>
      <c r="BE50" s="141">
        <v>0.06</v>
      </c>
      <c r="BF50" s="141">
        <v>0.02</v>
      </c>
      <c r="BG50" s="141">
        <v>0.13</v>
      </c>
      <c r="BH50" s="141">
        <v>0.18</v>
      </c>
      <c r="BI50" s="141">
        <v>0.12</v>
      </c>
      <c r="BJ50" s="141">
        <v>0.08</v>
      </c>
      <c r="BK50" s="141">
        <v>0.18</v>
      </c>
      <c r="BL50" s="141">
        <v>0.16</v>
      </c>
      <c r="BM50" s="141">
        <v>0.18</v>
      </c>
      <c r="BN50" s="141">
        <v>0.1</v>
      </c>
      <c r="BO50" s="141">
        <v>0.1</v>
      </c>
      <c r="BP50" s="141">
        <v>0.1</v>
      </c>
      <c r="BQ50" s="141">
        <v>0.1</v>
      </c>
      <c r="BR50" s="141">
        <v>0.1</v>
      </c>
      <c r="BS50" s="141">
        <v>0.1</v>
      </c>
      <c r="BT50" s="141">
        <v>0.1</v>
      </c>
      <c r="BU50" s="141">
        <v>0.1</v>
      </c>
      <c r="BV50" s="141">
        <v>0.1</v>
      </c>
      <c r="BW50" s="141">
        <v>0.1</v>
      </c>
      <c r="BX50" s="141">
        <v>0.1</v>
      </c>
      <c r="BY50" s="141">
        <v>0.1</v>
      </c>
      <c r="BZ50" s="141">
        <v>0.1</v>
      </c>
      <c r="CA50" s="141">
        <v>0.1</v>
      </c>
      <c r="CB50" s="141">
        <v>0.1</v>
      </c>
      <c r="CC50" s="141">
        <v>0.1</v>
      </c>
      <c r="CD50" s="141">
        <v>0.1</v>
      </c>
      <c r="CE50" s="141">
        <v>0.1</v>
      </c>
      <c r="CF50" s="141">
        <v>3.27</v>
      </c>
      <c r="CG50" s="141">
        <v>18.5</v>
      </c>
      <c r="CH50" s="141">
        <v>23.18</v>
      </c>
      <c r="CI50" s="141">
        <v>27.79</v>
      </c>
      <c r="CJ50" s="141">
        <v>30.92</v>
      </c>
      <c r="CK50" s="141">
        <v>33.57</v>
      </c>
      <c r="CL50" s="141">
        <v>36.9</v>
      </c>
      <c r="CM50" s="141">
        <v>38.15</v>
      </c>
      <c r="CN50" s="141">
        <v>41.28</v>
      </c>
      <c r="CO50" s="141">
        <v>43.26</v>
      </c>
      <c r="CP50" s="141">
        <v>49.57</v>
      </c>
      <c r="CQ50" s="141">
        <v>49.43</v>
      </c>
      <c r="CR50" s="141">
        <v>49.23</v>
      </c>
      <c r="CS50" s="141">
        <v>46.51</v>
      </c>
      <c r="CT50" s="24">
        <f t="shared" si="57"/>
        <v>1647.169999999998</v>
      </c>
      <c r="CU50" s="128"/>
    </row>
    <row r="51" spans="1:102">
      <c r="A51" s="24" t="s">
        <v>41</v>
      </c>
      <c r="B51" s="32">
        <f t="shared" si="58"/>
        <v>49.350960000000001</v>
      </c>
      <c r="C51" s="32">
        <f t="shared" ref="C51:BN51" si="59">C24</f>
        <v>44.652000000000001</v>
      </c>
      <c r="D51" s="32">
        <f t="shared" si="59"/>
        <v>44.363999999999997</v>
      </c>
      <c r="E51" s="32">
        <f t="shared" si="59"/>
        <v>44.835999999999999</v>
      </c>
      <c r="F51" s="32">
        <f t="shared" si="59"/>
        <v>44.154000000000003</v>
      </c>
      <c r="G51" s="32">
        <f t="shared" si="59"/>
        <v>44.167999999999999</v>
      </c>
      <c r="H51" s="32">
        <f t="shared" si="59"/>
        <v>44.143999999999998</v>
      </c>
      <c r="I51" s="32">
        <f t="shared" si="59"/>
        <v>43.204000000000001</v>
      </c>
      <c r="J51" s="32">
        <f t="shared" si="59"/>
        <v>43.671999999999997</v>
      </c>
      <c r="K51" s="32">
        <f t="shared" si="59"/>
        <v>42.295999999999999</v>
      </c>
      <c r="L51" s="32">
        <f t="shared" si="59"/>
        <v>43.868000000000002</v>
      </c>
      <c r="M51" s="32">
        <f t="shared" si="59"/>
        <v>46.125999999999998</v>
      </c>
      <c r="N51" s="32">
        <f t="shared" si="59"/>
        <v>42.072000000000003</v>
      </c>
      <c r="O51" s="32">
        <f t="shared" si="59"/>
        <v>43.643999999999998</v>
      </c>
      <c r="P51" s="32">
        <f t="shared" si="59"/>
        <v>43.735999999999997</v>
      </c>
      <c r="Q51" s="32">
        <f t="shared" si="59"/>
        <v>42.515999999999998</v>
      </c>
      <c r="R51" s="32">
        <f t="shared" si="59"/>
        <v>42.475999999999999</v>
      </c>
      <c r="S51" s="32">
        <f t="shared" si="59"/>
        <v>42.287999999999997</v>
      </c>
      <c r="T51" s="32">
        <f t="shared" si="59"/>
        <v>43.933999999999997</v>
      </c>
      <c r="U51" s="32">
        <f t="shared" si="59"/>
        <v>43.905999999999999</v>
      </c>
      <c r="V51" s="32">
        <f t="shared" si="59"/>
        <v>42.305999999999997</v>
      </c>
      <c r="W51" s="32">
        <f t="shared" si="59"/>
        <v>42.44</v>
      </c>
      <c r="X51" s="32">
        <f t="shared" si="59"/>
        <v>44.09</v>
      </c>
      <c r="Y51" s="32">
        <f t="shared" si="59"/>
        <v>43.975999999999999</v>
      </c>
      <c r="Z51" s="32">
        <f t="shared" si="59"/>
        <v>50.583840000000002</v>
      </c>
      <c r="AA51" s="32">
        <f t="shared" si="59"/>
        <v>50.693919999999999</v>
      </c>
      <c r="AB51" s="32">
        <f t="shared" si="59"/>
        <v>45.581519999999998</v>
      </c>
      <c r="AC51" s="32">
        <f t="shared" si="59"/>
        <v>43.873919999999998</v>
      </c>
      <c r="AD51" s="32">
        <f t="shared" si="59"/>
        <v>50.046959999999999</v>
      </c>
      <c r="AE51" s="32">
        <f t="shared" si="59"/>
        <v>50.610959999999999</v>
      </c>
      <c r="AF51" s="32">
        <f t="shared" si="59"/>
        <v>48.846159999999998</v>
      </c>
      <c r="AG51" s="32">
        <f t="shared" si="59"/>
        <v>49.756160000000001</v>
      </c>
      <c r="AH51" s="32">
        <f t="shared" si="59"/>
        <v>51.59328</v>
      </c>
      <c r="AI51" s="32">
        <f t="shared" si="59"/>
        <v>50.644480000000001</v>
      </c>
      <c r="AJ51" s="32">
        <f t="shared" si="59"/>
        <v>49.09496</v>
      </c>
      <c r="AK51" s="32">
        <f t="shared" si="59"/>
        <v>50.264400000000002</v>
      </c>
      <c r="AL51" s="32">
        <f t="shared" si="59"/>
        <v>49.612400000000001</v>
      </c>
      <c r="AM51" s="32">
        <f t="shared" si="59"/>
        <v>49.714480000000002</v>
      </c>
      <c r="AN51" s="32">
        <f t="shared" si="59"/>
        <v>50.024160000000002</v>
      </c>
      <c r="AO51" s="32">
        <f t="shared" si="59"/>
        <v>50.12088</v>
      </c>
      <c r="AP51" s="32">
        <f t="shared" si="59"/>
        <v>50.4176</v>
      </c>
      <c r="AQ51" s="32">
        <f t="shared" si="59"/>
        <v>49.590800000000002</v>
      </c>
      <c r="AR51" s="32">
        <f t="shared" si="59"/>
        <v>50.912080000000003</v>
      </c>
      <c r="AS51" s="32">
        <f t="shared" si="59"/>
        <v>49.653759999999998</v>
      </c>
      <c r="AT51" s="32">
        <f t="shared" si="59"/>
        <v>49.233359999999998</v>
      </c>
      <c r="AU51" s="32">
        <f t="shared" si="59"/>
        <v>51.063040000000001</v>
      </c>
      <c r="AV51" s="32">
        <f t="shared" si="59"/>
        <v>51.807040000000001</v>
      </c>
      <c r="AW51" s="32">
        <f t="shared" si="59"/>
        <v>51.33</v>
      </c>
      <c r="AX51" s="32">
        <f t="shared" si="59"/>
        <v>52.012239999999998</v>
      </c>
      <c r="AY51" s="32">
        <f t="shared" si="59"/>
        <v>51.347360000000002</v>
      </c>
      <c r="AZ51" s="32">
        <f t="shared" si="59"/>
        <v>52.367359999999998</v>
      </c>
      <c r="BA51" s="32">
        <f t="shared" si="59"/>
        <v>51.244959999999999</v>
      </c>
      <c r="BB51" s="32">
        <f t="shared" si="59"/>
        <v>51.723840000000003</v>
      </c>
      <c r="BC51" s="32">
        <f t="shared" si="59"/>
        <v>50.486719999999998</v>
      </c>
      <c r="BD51" s="32">
        <f t="shared" si="59"/>
        <v>51.47016</v>
      </c>
      <c r="BE51" s="32">
        <f t="shared" si="59"/>
        <v>51.471200000000003</v>
      </c>
      <c r="BF51" s="32">
        <f t="shared" si="59"/>
        <v>48.071919999999999</v>
      </c>
      <c r="BG51" s="32">
        <f t="shared" si="59"/>
        <v>42.281999999999996</v>
      </c>
      <c r="BH51" s="32">
        <f t="shared" si="59"/>
        <v>42.954639999999998</v>
      </c>
      <c r="BI51" s="32">
        <f t="shared" si="59"/>
        <v>43.594720000000002</v>
      </c>
      <c r="BJ51" s="32">
        <f t="shared" si="59"/>
        <v>44.174160000000001</v>
      </c>
      <c r="BK51" s="32">
        <f t="shared" si="59"/>
        <v>44.757199999999997</v>
      </c>
      <c r="BL51" s="32">
        <f t="shared" si="59"/>
        <v>46.028080000000003</v>
      </c>
      <c r="BM51" s="32">
        <f t="shared" si="59"/>
        <v>45.962560000000003</v>
      </c>
      <c r="BN51" s="32">
        <f t="shared" si="59"/>
        <v>45.792879999999997</v>
      </c>
      <c r="BO51" s="32">
        <f t="shared" si="56"/>
        <v>44.998800000000003</v>
      </c>
      <c r="BP51" s="32">
        <f t="shared" si="56"/>
        <v>45.822560000000003</v>
      </c>
      <c r="BQ51" s="32">
        <f t="shared" si="56"/>
        <v>47.755600000000001</v>
      </c>
      <c r="BR51" s="32">
        <f t="shared" si="56"/>
        <v>50.62968</v>
      </c>
      <c r="BS51" s="32">
        <f t="shared" si="56"/>
        <v>52.036560000000001</v>
      </c>
      <c r="BT51" s="32">
        <f t="shared" si="56"/>
        <v>53.509520000000002</v>
      </c>
      <c r="BU51" s="32">
        <f t="shared" si="56"/>
        <v>54.21264</v>
      </c>
      <c r="BV51" s="32">
        <f t="shared" si="56"/>
        <v>53.924799999999998</v>
      </c>
      <c r="BW51" s="32">
        <f t="shared" si="56"/>
        <v>52.895919999999997</v>
      </c>
      <c r="BX51" s="32">
        <f t="shared" si="56"/>
        <v>50.401440000000001</v>
      </c>
      <c r="BY51" s="32">
        <f t="shared" si="56"/>
        <v>50.793120000000002</v>
      </c>
      <c r="BZ51" s="32">
        <f t="shared" si="56"/>
        <v>49.937600000000003</v>
      </c>
      <c r="CA51" s="32">
        <f t="shared" si="56"/>
        <v>48.588560000000001</v>
      </c>
      <c r="CB51" s="32">
        <f t="shared" si="56"/>
        <v>49.621679999999998</v>
      </c>
      <c r="CC51" s="32">
        <f t="shared" si="56"/>
        <v>50.547280000000001</v>
      </c>
      <c r="CD51" s="32">
        <f t="shared" si="56"/>
        <v>47.383839999999999</v>
      </c>
      <c r="CE51" s="32">
        <f t="shared" si="56"/>
        <v>41.991999999999997</v>
      </c>
      <c r="CF51" s="32">
        <f t="shared" si="56"/>
        <v>41.472000000000001</v>
      </c>
      <c r="CG51" s="32">
        <f t="shared" si="56"/>
        <v>42.911999999999999</v>
      </c>
      <c r="CH51" s="32">
        <f t="shared" si="56"/>
        <v>39.643999999999998</v>
      </c>
      <c r="CI51" s="32">
        <f t="shared" si="56"/>
        <v>43.706000000000003</v>
      </c>
      <c r="CJ51" s="32">
        <f t="shared" si="56"/>
        <v>45.021999999999998</v>
      </c>
      <c r="CK51" s="32">
        <f t="shared" si="56"/>
        <v>43.655999999999999</v>
      </c>
      <c r="CL51" s="32">
        <f t="shared" si="56"/>
        <v>43.136000000000003</v>
      </c>
      <c r="CM51" s="32">
        <f t="shared" si="56"/>
        <v>43.734000000000002</v>
      </c>
      <c r="CN51" s="32">
        <f t="shared" si="56"/>
        <v>42.957999999999998</v>
      </c>
      <c r="CO51" s="32">
        <f t="shared" si="56"/>
        <v>43.911999999999999</v>
      </c>
      <c r="CP51" s="32">
        <f t="shared" si="56"/>
        <v>43.262</v>
      </c>
      <c r="CQ51" s="32">
        <f t="shared" si="56"/>
        <v>43.613999999999997</v>
      </c>
      <c r="CR51" s="32">
        <f t="shared" si="56"/>
        <v>42.52</v>
      </c>
      <c r="CS51" s="32">
        <f t="shared" si="56"/>
        <v>42.832000000000001</v>
      </c>
      <c r="CT51" s="24">
        <f t="shared" si="57"/>
        <v>4510.4627200000004</v>
      </c>
      <c r="CU51" s="128"/>
    </row>
    <row r="52" spans="1:102" s="114" customFormat="1" ht="15.75" thickBot="1">
      <c r="A52" s="84" t="s">
        <v>49</v>
      </c>
      <c r="B52" s="290">
        <v>100</v>
      </c>
      <c r="C52" s="290">
        <v>150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400</v>
      </c>
      <c r="AN52" s="290">
        <v>1050</v>
      </c>
      <c r="AO52" s="290">
        <v>1450</v>
      </c>
      <c r="AP52" s="290">
        <v>1050</v>
      </c>
      <c r="AQ52" s="290">
        <v>1058.2</v>
      </c>
      <c r="AR52" s="290">
        <v>1279.0999999999999</v>
      </c>
      <c r="AS52" s="290">
        <v>1522</v>
      </c>
      <c r="AT52" s="290">
        <v>672</v>
      </c>
      <c r="AU52" s="290">
        <v>702</v>
      </c>
      <c r="AV52" s="290">
        <v>475.8</v>
      </c>
      <c r="AW52" s="290">
        <v>442</v>
      </c>
      <c r="AX52" s="290">
        <v>1207.5</v>
      </c>
      <c r="AY52" s="290">
        <v>1274</v>
      </c>
      <c r="AZ52" s="290">
        <v>917</v>
      </c>
      <c r="BA52" s="290">
        <v>417</v>
      </c>
      <c r="BB52" s="290">
        <v>220.7</v>
      </c>
      <c r="BC52" s="290">
        <v>19.18</v>
      </c>
      <c r="BD52" s="290">
        <v>67.7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400</v>
      </c>
      <c r="BU52" s="290">
        <v>900</v>
      </c>
      <c r="BV52" s="290">
        <v>1800</v>
      </c>
      <c r="BW52" s="290">
        <v>2000</v>
      </c>
      <c r="BX52" s="290">
        <v>2099.9899999999998</v>
      </c>
      <c r="BY52" s="290">
        <v>2024.99</v>
      </c>
      <c r="BZ52" s="290">
        <v>2099.9899999999998</v>
      </c>
      <c r="CA52" s="290">
        <v>2200</v>
      </c>
      <c r="CB52" s="290">
        <v>2250</v>
      </c>
      <c r="CC52" s="290">
        <v>2375</v>
      </c>
      <c r="CD52" s="290">
        <v>2372.16</v>
      </c>
      <c r="CE52" s="290">
        <v>2487</v>
      </c>
      <c r="CF52" s="290">
        <v>1987.3</v>
      </c>
      <c r="CG52" s="290">
        <v>1653.6</v>
      </c>
      <c r="CH52" s="290">
        <v>1275.2</v>
      </c>
      <c r="CI52" s="290">
        <v>1274.3800000000001</v>
      </c>
      <c r="CJ52" s="290">
        <v>1322.8</v>
      </c>
      <c r="CK52" s="290">
        <v>1322</v>
      </c>
      <c r="CL52" s="290">
        <v>1317</v>
      </c>
      <c r="CM52" s="290">
        <v>1365.7</v>
      </c>
      <c r="CN52" s="290">
        <v>367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49368.289999999994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6562.2389600000006</v>
      </c>
      <c r="C53" s="288">
        <f t="shared" si="60"/>
        <v>6506.43</v>
      </c>
      <c r="D53" s="288">
        <f t="shared" si="60"/>
        <v>6656.2120000000004</v>
      </c>
      <c r="E53" s="288">
        <f t="shared" si="60"/>
        <v>6647.1139999999996</v>
      </c>
      <c r="F53" s="288">
        <f t="shared" si="60"/>
        <v>6631.5419999999995</v>
      </c>
      <c r="G53" s="288">
        <f t="shared" si="60"/>
        <v>6554.4559999999992</v>
      </c>
      <c r="H53" s="288">
        <f t="shared" si="60"/>
        <v>6513.652</v>
      </c>
      <c r="I53" s="288">
        <f t="shared" si="60"/>
        <v>6511.7020000000002</v>
      </c>
      <c r="J53" s="288">
        <f t="shared" si="60"/>
        <v>6448.4800000000005</v>
      </c>
      <c r="K53" s="288">
        <f t="shared" si="60"/>
        <v>6388.3640000000005</v>
      </c>
      <c r="L53" s="288">
        <f t="shared" si="60"/>
        <v>6387.9660000000003</v>
      </c>
      <c r="M53" s="288">
        <f t="shared" si="60"/>
        <v>6389.924</v>
      </c>
      <c r="N53" s="288">
        <f t="shared" si="60"/>
        <v>6380.6</v>
      </c>
      <c r="O53" s="288">
        <f t="shared" si="60"/>
        <v>6391.982</v>
      </c>
      <c r="P53" s="288">
        <f t="shared" si="60"/>
        <v>6396.8739999999998</v>
      </c>
      <c r="Q53" s="288">
        <f t="shared" si="60"/>
        <v>6393.7639999999992</v>
      </c>
      <c r="R53" s="288">
        <f t="shared" si="60"/>
        <v>6392.3939999999993</v>
      </c>
      <c r="S53" s="288">
        <f t="shared" si="60"/>
        <v>6391.8359999999993</v>
      </c>
      <c r="T53" s="288">
        <f t="shared" si="60"/>
        <v>6605.7020000000002</v>
      </c>
      <c r="U53" s="288">
        <f t="shared" si="60"/>
        <v>6667.6239999999998</v>
      </c>
      <c r="V53" s="288">
        <f t="shared" si="60"/>
        <v>6751.1239999999998</v>
      </c>
      <c r="W53" s="288">
        <f t="shared" si="60"/>
        <v>6896.8580000000002</v>
      </c>
      <c r="X53" s="288">
        <f t="shared" si="60"/>
        <v>7102.3619400968018</v>
      </c>
      <c r="Y53" s="288">
        <f t="shared" si="60"/>
        <v>7260.0382477990743</v>
      </c>
      <c r="Z53" s="288">
        <f t="shared" si="60"/>
        <v>8010.6203301406267</v>
      </c>
      <c r="AA53" s="288">
        <f t="shared" si="60"/>
        <v>8171.9089960267756</v>
      </c>
      <c r="AB53" s="288">
        <f t="shared" si="60"/>
        <v>8280.9465960267753</v>
      </c>
      <c r="AC53" s="288">
        <f t="shared" si="60"/>
        <v>8192.4082916986099</v>
      </c>
      <c r="AD53" s="288">
        <f t="shared" si="60"/>
        <v>8243.3201595578776</v>
      </c>
      <c r="AE53" s="288">
        <f t="shared" si="60"/>
        <v>8363.6829694412991</v>
      </c>
      <c r="AF53" s="288">
        <f t="shared" si="60"/>
        <v>8598.4776013122682</v>
      </c>
      <c r="AG53" s="288">
        <f t="shared" si="60"/>
        <v>8836.8057175436697</v>
      </c>
      <c r="AH53" s="288">
        <f t="shared" ref="AH53:BM53" si="61">SUM(AH30,AH40,AH42,AH47,-AH52)</f>
        <v>9134.0811245615132</v>
      </c>
      <c r="AI53" s="288">
        <f t="shared" si="61"/>
        <v>9515.7821787427019</v>
      </c>
      <c r="AJ53" s="288">
        <f t="shared" si="61"/>
        <v>9856.480011738684</v>
      </c>
      <c r="AK53" s="288">
        <f t="shared" si="61"/>
        <v>10221.290806228582</v>
      </c>
      <c r="AL53" s="288">
        <f t="shared" si="61"/>
        <v>10677.738254472115</v>
      </c>
      <c r="AM53" s="288">
        <f t="shared" si="61"/>
        <v>10625.847791399903</v>
      </c>
      <c r="AN53" s="288">
        <f t="shared" si="61"/>
        <v>10267.442550175612</v>
      </c>
      <c r="AO53" s="288">
        <f t="shared" si="61"/>
        <v>10153.667394593296</v>
      </c>
      <c r="AP53" s="288">
        <f t="shared" si="61"/>
        <v>10782.098439923149</v>
      </c>
      <c r="AQ53" s="288">
        <f t="shared" si="61"/>
        <v>10978.888342279597</v>
      </c>
      <c r="AR53" s="288">
        <f t="shared" si="61"/>
        <v>10798.231871702124</v>
      </c>
      <c r="AS53" s="288">
        <f t="shared" si="61"/>
        <v>10702.389027342628</v>
      </c>
      <c r="AT53" s="288">
        <f t="shared" si="61"/>
        <v>11660.888720120489</v>
      </c>
      <c r="AU53" s="288">
        <f t="shared" si="61"/>
        <v>11718.530389832955</v>
      </c>
      <c r="AV53" s="288">
        <f t="shared" si="61"/>
        <v>11864.028476157353</v>
      </c>
      <c r="AW53" s="288">
        <f t="shared" si="61"/>
        <v>11849.513391760311</v>
      </c>
      <c r="AX53" s="288">
        <f t="shared" si="61"/>
        <v>11013.122513673457</v>
      </c>
      <c r="AY53" s="288">
        <f t="shared" si="61"/>
        <v>10692.982627262994</v>
      </c>
      <c r="AZ53" s="288">
        <f t="shared" si="61"/>
        <v>10522.81226008542</v>
      </c>
      <c r="BA53" s="288">
        <f t="shared" si="61"/>
        <v>10320.990571123999</v>
      </c>
      <c r="BB53" s="288">
        <f t="shared" si="61"/>
        <v>10215.043846738021</v>
      </c>
      <c r="BC53" s="288">
        <f t="shared" si="61"/>
        <v>10353.528800399694</v>
      </c>
      <c r="BD53" s="288">
        <f t="shared" si="61"/>
        <v>10271.403781363753</v>
      </c>
      <c r="BE53" s="288">
        <f t="shared" si="61"/>
        <v>10369.061910758272</v>
      </c>
      <c r="BF53" s="288">
        <f t="shared" si="61"/>
        <v>10408.905103063209</v>
      </c>
      <c r="BG53" s="288">
        <f t="shared" si="61"/>
        <v>10598.390063568444</v>
      </c>
      <c r="BH53" s="288">
        <f t="shared" si="61"/>
        <v>10585.107891797186</v>
      </c>
      <c r="BI53" s="288">
        <f t="shared" si="61"/>
        <v>10541.105792027072</v>
      </c>
      <c r="BJ53" s="288">
        <f t="shared" si="61"/>
        <v>10573.841857479189</v>
      </c>
      <c r="BK53" s="288">
        <f t="shared" si="61"/>
        <v>10456.355678425005</v>
      </c>
      <c r="BL53" s="288">
        <f t="shared" si="61"/>
        <v>10741.333612812816</v>
      </c>
      <c r="BM53" s="288">
        <f t="shared" si="61"/>
        <v>10644.382576978838</v>
      </c>
      <c r="BN53" s="288">
        <f t="shared" ref="BN53:CS53" si="62">SUM(BN30,BN40,BN42,BN47,-BN52)</f>
        <v>10619.957191134989</v>
      </c>
      <c r="BO53" s="288">
        <f t="shared" si="62"/>
        <v>10412.092440842009</v>
      </c>
      <c r="BP53" s="288">
        <f t="shared" si="62"/>
        <v>10022.885856917297</v>
      </c>
      <c r="BQ53" s="288">
        <f t="shared" si="62"/>
        <v>9659.667228832277</v>
      </c>
      <c r="BR53" s="288">
        <f t="shared" si="62"/>
        <v>9318.0407317843383</v>
      </c>
      <c r="BS53" s="288">
        <f t="shared" si="62"/>
        <v>8950.3560054786722</v>
      </c>
      <c r="BT53" s="288">
        <f t="shared" si="62"/>
        <v>8284.856432503937</v>
      </c>
      <c r="BU53" s="288">
        <f t="shared" si="62"/>
        <v>7602.1410293421195</v>
      </c>
      <c r="BV53" s="288">
        <f t="shared" si="62"/>
        <v>6589.7832487749511</v>
      </c>
      <c r="BW53" s="288">
        <f t="shared" si="62"/>
        <v>6343.0310175648738</v>
      </c>
      <c r="BX53" s="288">
        <f t="shared" si="62"/>
        <v>6232.4094400000013</v>
      </c>
      <c r="BY53" s="288">
        <f t="shared" si="62"/>
        <v>6285.2911200000017</v>
      </c>
      <c r="BZ53" s="288">
        <f t="shared" si="62"/>
        <v>6206.4356000000007</v>
      </c>
      <c r="CA53" s="288">
        <f t="shared" si="62"/>
        <v>6102.2765600000002</v>
      </c>
      <c r="CB53" s="288">
        <f t="shared" si="62"/>
        <v>6051.6096800000014</v>
      </c>
      <c r="CC53" s="288">
        <f t="shared" si="62"/>
        <v>5920.5152799999996</v>
      </c>
      <c r="CD53" s="288">
        <f t="shared" si="62"/>
        <v>5915.1818400000011</v>
      </c>
      <c r="CE53" s="288">
        <f t="shared" si="62"/>
        <v>5793.9600000000009</v>
      </c>
      <c r="CF53" s="288">
        <f t="shared" si="62"/>
        <v>6294.31</v>
      </c>
      <c r="CG53" s="288">
        <f t="shared" si="62"/>
        <v>6643.68</v>
      </c>
      <c r="CH53" s="288">
        <f t="shared" si="62"/>
        <v>6903.9520000000002</v>
      </c>
      <c r="CI53" s="288">
        <f t="shared" si="62"/>
        <v>6838.6940000000004</v>
      </c>
      <c r="CJ53" s="288">
        <f t="shared" si="62"/>
        <v>6696.16</v>
      </c>
      <c r="CK53" s="288">
        <f t="shared" si="62"/>
        <v>6605.3539999999994</v>
      </c>
      <c r="CL53" s="288">
        <f t="shared" si="62"/>
        <v>6384.134</v>
      </c>
      <c r="CM53" s="288">
        <f t="shared" si="62"/>
        <v>6276.9619999999995</v>
      </c>
      <c r="CN53" s="288">
        <f t="shared" si="62"/>
        <v>6742.826</v>
      </c>
      <c r="CO53" s="288">
        <f t="shared" si="62"/>
        <v>7112.5999999999995</v>
      </c>
      <c r="CP53" s="288">
        <f t="shared" si="62"/>
        <v>7118.26</v>
      </c>
      <c r="CQ53" s="288">
        <f t="shared" si="62"/>
        <v>7114.4719999999998</v>
      </c>
      <c r="CR53" s="288">
        <f t="shared" si="62"/>
        <v>7008.1779999999999</v>
      </c>
      <c r="CS53" s="289">
        <f t="shared" si="62"/>
        <v>6904.7699999999995</v>
      </c>
      <c r="CT53" s="90">
        <f>SUM(B53:CS53)</f>
        <v>794597.52017140738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1914.0319999999992</v>
      </c>
      <c r="C55" s="273">
        <f t="shared" si="63"/>
        <v>1964.0319999999992</v>
      </c>
      <c r="D55" s="273">
        <f t="shared" si="63"/>
        <v>1813.0320000000002</v>
      </c>
      <c r="E55" s="273">
        <f t="shared" si="63"/>
        <v>1820.232</v>
      </c>
      <c r="F55" s="273">
        <f t="shared" si="63"/>
        <v>1833.2320000000018</v>
      </c>
      <c r="G55" s="273">
        <f t="shared" si="63"/>
        <v>1908.2320000000009</v>
      </c>
      <c r="H55" s="273">
        <f t="shared" si="63"/>
        <v>1945.3520000000008</v>
      </c>
      <c r="I55" s="273">
        <f t="shared" si="63"/>
        <v>1945.4520000000002</v>
      </c>
      <c r="J55" s="273">
        <f t="shared" si="63"/>
        <v>2005.4520000000002</v>
      </c>
      <c r="K55" s="273">
        <f t="shared" si="63"/>
        <v>2065.4520000000002</v>
      </c>
      <c r="L55" s="273">
        <f t="shared" si="63"/>
        <v>2070.4519999999993</v>
      </c>
      <c r="M55" s="273">
        <f t="shared" si="63"/>
        <v>2070.4520000000002</v>
      </c>
      <c r="N55" s="273">
        <f t="shared" si="63"/>
        <v>2071.1820000000007</v>
      </c>
      <c r="O55" s="273">
        <f t="shared" si="63"/>
        <v>2070.4520000000011</v>
      </c>
      <c r="P55" s="273">
        <f t="shared" si="63"/>
        <v>2070.4520000000011</v>
      </c>
      <c r="Q55" s="273">
        <f t="shared" si="63"/>
        <v>2070.4520000000011</v>
      </c>
      <c r="R55" s="273">
        <f t="shared" si="63"/>
        <v>2070.452000000002</v>
      </c>
      <c r="S55" s="273">
        <f t="shared" si="63"/>
        <v>2070.4520000000011</v>
      </c>
      <c r="T55" s="273">
        <f t="shared" si="63"/>
        <v>1860.5219999999999</v>
      </c>
      <c r="U55" s="273">
        <f t="shared" si="63"/>
        <v>1800.5220000000008</v>
      </c>
      <c r="V55" s="273">
        <f t="shared" si="63"/>
        <v>1715.5220000000008</v>
      </c>
      <c r="W55" s="273">
        <f t="shared" si="63"/>
        <v>1572.0720000000001</v>
      </c>
      <c r="X55" s="273">
        <f t="shared" si="63"/>
        <v>1370.6220000000012</v>
      </c>
      <c r="Y55" s="273">
        <f t="shared" si="63"/>
        <v>1219.6220000000003</v>
      </c>
      <c r="Z55" s="273">
        <f t="shared" si="63"/>
        <v>476.30200000000059</v>
      </c>
      <c r="AA55" s="273">
        <f t="shared" si="63"/>
        <v>315.58200000000033</v>
      </c>
      <c r="AB55" s="273">
        <f t="shared" si="63"/>
        <v>202.70200000000114</v>
      </c>
      <c r="AC55" s="273">
        <f t="shared" si="63"/>
        <v>290.91200000000208</v>
      </c>
      <c r="AD55" s="273">
        <f t="shared" si="63"/>
        <v>282.70199999999932</v>
      </c>
      <c r="AE55" s="273">
        <f t="shared" si="63"/>
        <v>261.70200000000114</v>
      </c>
      <c r="AF55" s="273">
        <f t="shared" si="63"/>
        <v>220.70200000000114</v>
      </c>
      <c r="AG55" s="273">
        <f t="shared" si="63"/>
        <v>194.70199999999932</v>
      </c>
      <c r="AH55" s="273">
        <f t="shared" ref="AH55:BM55" si="64">AH25-AH53</f>
        <v>179.00199999999859</v>
      </c>
      <c r="AI55" s="273">
        <f t="shared" si="64"/>
        <v>144.00199999999677</v>
      </c>
      <c r="AJ55" s="273">
        <f t="shared" si="64"/>
        <v>117.00199999999859</v>
      </c>
      <c r="AK55" s="273">
        <f t="shared" si="64"/>
        <v>101.00200000000041</v>
      </c>
      <c r="AL55" s="273">
        <f t="shared" si="64"/>
        <v>84.002000000000407</v>
      </c>
      <c r="AM55" s="273">
        <f t="shared" si="64"/>
        <v>482.00199999999859</v>
      </c>
      <c r="AN55" s="273">
        <f t="shared" si="64"/>
        <v>1138.0020000000004</v>
      </c>
      <c r="AO55" s="273">
        <f t="shared" si="64"/>
        <v>1540.0020000000004</v>
      </c>
      <c r="AP55" s="273">
        <f t="shared" si="64"/>
        <v>1129.7620000000006</v>
      </c>
      <c r="AQ55" s="273">
        <f t="shared" si="64"/>
        <v>1136.0020000000004</v>
      </c>
      <c r="AR55" s="273">
        <f t="shared" si="64"/>
        <v>1504.1720000000005</v>
      </c>
      <c r="AS55" s="273">
        <f t="shared" si="64"/>
        <v>1747.0720000000001</v>
      </c>
      <c r="AT55" s="273">
        <f t="shared" si="64"/>
        <v>902.07200000000012</v>
      </c>
      <c r="AU55" s="273">
        <f t="shared" si="64"/>
        <v>931.07200000000012</v>
      </c>
      <c r="AV55" s="273">
        <f t="shared" si="64"/>
        <v>846.87199999999939</v>
      </c>
      <c r="AW55" s="273">
        <f t="shared" si="64"/>
        <v>901.07200000000012</v>
      </c>
      <c r="AX55" s="273">
        <f t="shared" si="64"/>
        <v>1768.5720000000001</v>
      </c>
      <c r="AY55" s="273">
        <f t="shared" si="64"/>
        <v>2094.0720000000001</v>
      </c>
      <c r="AZ55" s="273">
        <f t="shared" si="64"/>
        <v>2265.8619999999992</v>
      </c>
      <c r="BA55" s="273">
        <f t="shared" si="64"/>
        <v>2465.8819999999996</v>
      </c>
      <c r="BB55" s="273">
        <f t="shared" si="64"/>
        <v>2555.2520000000004</v>
      </c>
      <c r="BC55" s="273">
        <f t="shared" si="64"/>
        <v>2386.732</v>
      </c>
      <c r="BD55" s="273">
        <f t="shared" si="64"/>
        <v>2437.2520000000004</v>
      </c>
      <c r="BE55" s="273">
        <f t="shared" si="64"/>
        <v>2297.5519999999997</v>
      </c>
      <c r="BF55" s="273">
        <f t="shared" si="64"/>
        <v>2191.5720000000001</v>
      </c>
      <c r="BG55" s="273">
        <f t="shared" si="64"/>
        <v>1901.6419999999998</v>
      </c>
      <c r="BH55" s="273">
        <f t="shared" si="64"/>
        <v>1790.902</v>
      </c>
      <c r="BI55" s="273">
        <f t="shared" si="64"/>
        <v>1671.6419999999998</v>
      </c>
      <c r="BJ55" s="273">
        <f t="shared" si="64"/>
        <v>1455.7920000000013</v>
      </c>
      <c r="BK55" s="273">
        <f t="shared" si="64"/>
        <v>1341.7920000000013</v>
      </c>
      <c r="BL55" s="273">
        <f t="shared" si="64"/>
        <v>770.09200000000237</v>
      </c>
      <c r="BM55" s="273">
        <f t="shared" si="64"/>
        <v>591.74200000000019</v>
      </c>
      <c r="BN55" s="273">
        <f t="shared" ref="BN55:CS55" si="65">BN25-BN53</f>
        <v>299.75200000000223</v>
      </c>
      <c r="BO55" s="273">
        <f t="shared" si="65"/>
        <v>159.83200000000033</v>
      </c>
      <c r="BP55" s="273">
        <f t="shared" si="65"/>
        <v>149.37200000000121</v>
      </c>
      <c r="BQ55" s="273">
        <f t="shared" si="65"/>
        <v>124.6820000000007</v>
      </c>
      <c r="BR55" s="273">
        <f t="shared" si="65"/>
        <v>86.86200000000099</v>
      </c>
      <c r="BS55" s="273">
        <f t="shared" si="65"/>
        <v>117.25200000000041</v>
      </c>
      <c r="BT55" s="273">
        <f t="shared" si="65"/>
        <v>519.25200000000041</v>
      </c>
      <c r="BU55" s="273">
        <f t="shared" si="65"/>
        <v>1022.2520000000004</v>
      </c>
      <c r="BV55" s="273">
        <f t="shared" si="65"/>
        <v>1923.8320000000003</v>
      </c>
      <c r="BW55" s="273">
        <f t="shared" si="65"/>
        <v>2124.0720000000001</v>
      </c>
      <c r="BX55" s="273">
        <f t="shared" si="65"/>
        <v>2233.0619999999999</v>
      </c>
      <c r="BY55" s="273">
        <f t="shared" si="65"/>
        <v>2161.0619999999999</v>
      </c>
      <c r="BZ55" s="273">
        <f t="shared" si="65"/>
        <v>2239.0619999999999</v>
      </c>
      <c r="CA55" s="273">
        <f t="shared" si="65"/>
        <v>2342.0720000000001</v>
      </c>
      <c r="CB55" s="273">
        <f t="shared" si="65"/>
        <v>2394.0720000000001</v>
      </c>
      <c r="CC55" s="273">
        <f t="shared" si="65"/>
        <v>2526.0920000000006</v>
      </c>
      <c r="CD55" s="273">
        <f t="shared" si="65"/>
        <v>2528.3320000000003</v>
      </c>
      <c r="CE55" s="273">
        <f t="shared" si="65"/>
        <v>2644.1620000000003</v>
      </c>
      <c r="CF55" s="273">
        <f t="shared" si="65"/>
        <v>2146.4620000000004</v>
      </c>
      <c r="CG55" s="273">
        <f t="shared" si="65"/>
        <v>1813.7620000000006</v>
      </c>
      <c r="CH55" s="273">
        <f t="shared" si="65"/>
        <v>1551.3520000000017</v>
      </c>
      <c r="CI55" s="273">
        <f t="shared" si="65"/>
        <v>1621.7319999999991</v>
      </c>
      <c r="CJ55" s="273">
        <f t="shared" si="65"/>
        <v>1766.8320000000022</v>
      </c>
      <c r="CK55" s="273">
        <f t="shared" si="65"/>
        <v>1856.0720000000019</v>
      </c>
      <c r="CL55" s="273">
        <f t="shared" si="65"/>
        <v>2080.2820000000011</v>
      </c>
      <c r="CM55" s="273">
        <f t="shared" si="65"/>
        <v>2189.3020000000015</v>
      </c>
      <c r="CN55" s="273">
        <f t="shared" si="65"/>
        <v>1725.7920000000004</v>
      </c>
      <c r="CO55" s="273">
        <f t="shared" si="65"/>
        <v>1358.7920000000022</v>
      </c>
      <c r="CP55" s="273">
        <f t="shared" si="65"/>
        <v>1358.7920000000013</v>
      </c>
      <c r="CQ55" s="273">
        <f t="shared" si="65"/>
        <v>1362.7920000000013</v>
      </c>
      <c r="CR55" s="273">
        <f t="shared" si="65"/>
        <v>1467.7920000000013</v>
      </c>
      <c r="CS55" s="274">
        <f t="shared" si="65"/>
        <v>1568.7920000000022</v>
      </c>
      <c r="CT55" s="94">
        <f>SUM(B55:CS55)</f>
        <v>139896.12200000015</v>
      </c>
      <c r="CU55" s="226"/>
      <c r="CV55" s="227"/>
    </row>
    <row r="56" spans="1:102" ht="15.75" thickBot="1">
      <c r="A56" s="272" t="s">
        <v>47</v>
      </c>
      <c r="B56" s="245">
        <v>2095</v>
      </c>
      <c r="C56" s="245">
        <v>2195</v>
      </c>
      <c r="D56" s="245">
        <v>2145</v>
      </c>
      <c r="E56" s="245">
        <v>2145</v>
      </c>
      <c r="F56" s="245">
        <v>2245</v>
      </c>
      <c r="G56" s="245">
        <v>2195</v>
      </c>
      <c r="H56" s="245">
        <v>2345</v>
      </c>
      <c r="I56" s="245">
        <v>2345</v>
      </c>
      <c r="J56" s="245">
        <v>2395</v>
      </c>
      <c r="K56" s="245">
        <v>2395</v>
      </c>
      <c r="L56" s="245">
        <v>2445</v>
      </c>
      <c r="M56" s="245">
        <v>2445</v>
      </c>
      <c r="N56" s="245">
        <v>2395</v>
      </c>
      <c r="O56" s="245">
        <v>2345</v>
      </c>
      <c r="P56" s="245">
        <v>2345</v>
      </c>
      <c r="Q56" s="245">
        <v>2395</v>
      </c>
      <c r="R56" s="245">
        <v>2445</v>
      </c>
      <c r="S56" s="245">
        <v>2495</v>
      </c>
      <c r="T56" s="245">
        <v>2395</v>
      </c>
      <c r="U56" s="245">
        <v>2345</v>
      </c>
      <c r="V56" s="245">
        <v>2295</v>
      </c>
      <c r="W56" s="245">
        <v>2195</v>
      </c>
      <c r="X56" s="245">
        <v>2395</v>
      </c>
      <c r="Y56" s="245">
        <v>2087</v>
      </c>
      <c r="Z56" s="245">
        <v>1295</v>
      </c>
      <c r="AA56" s="245">
        <v>2145</v>
      </c>
      <c r="AB56" s="245">
        <v>1646.84</v>
      </c>
      <c r="AC56" s="245">
        <v>2089.39</v>
      </c>
      <c r="AD56" s="245">
        <v>2628.75</v>
      </c>
      <c r="AE56" s="245">
        <v>2639.1000000000004</v>
      </c>
      <c r="AF56" s="245">
        <v>3091.05</v>
      </c>
      <c r="AG56" s="245">
        <v>3082.08</v>
      </c>
      <c r="AH56" s="245">
        <v>2995.0600000000004</v>
      </c>
      <c r="AI56" s="245">
        <v>2666.63</v>
      </c>
      <c r="AJ56" s="245">
        <v>2158.34</v>
      </c>
      <c r="AK56" s="245">
        <v>1955.1900000000003</v>
      </c>
      <c r="AL56" s="245">
        <v>861.62000000000012</v>
      </c>
      <c r="AM56" s="245">
        <v>861.62000000000012</v>
      </c>
      <c r="AN56" s="245">
        <v>861.62000000000012</v>
      </c>
      <c r="AO56" s="245">
        <v>861.62000000000012</v>
      </c>
      <c r="AP56" s="245">
        <v>861.62000000000012</v>
      </c>
      <c r="AQ56" s="245">
        <v>861.62000000000012</v>
      </c>
      <c r="AR56" s="245">
        <v>915</v>
      </c>
      <c r="AS56" s="245">
        <v>915</v>
      </c>
      <c r="AT56" s="245">
        <v>1245</v>
      </c>
      <c r="AU56" s="245">
        <v>1245</v>
      </c>
      <c r="AV56" s="245">
        <v>945</v>
      </c>
      <c r="AW56" s="245">
        <v>945</v>
      </c>
      <c r="AX56" s="245">
        <v>945</v>
      </c>
      <c r="AY56" s="245">
        <v>945</v>
      </c>
      <c r="AZ56" s="245">
        <v>945</v>
      </c>
      <c r="BA56" s="245">
        <v>945</v>
      </c>
      <c r="BB56" s="245">
        <v>1095</v>
      </c>
      <c r="BC56" s="245">
        <v>1145</v>
      </c>
      <c r="BD56" s="245">
        <v>1245</v>
      </c>
      <c r="BE56" s="245">
        <v>1245</v>
      </c>
      <c r="BF56" s="245">
        <v>945</v>
      </c>
      <c r="BG56" s="245">
        <v>945</v>
      </c>
      <c r="BH56" s="245">
        <v>1095</v>
      </c>
      <c r="BI56" s="245">
        <v>1245</v>
      </c>
      <c r="BJ56" s="245">
        <v>1095</v>
      </c>
      <c r="BK56" s="245">
        <v>1245</v>
      </c>
      <c r="BL56" s="245">
        <v>1045</v>
      </c>
      <c r="BM56" s="245">
        <v>1143.8600000000001</v>
      </c>
      <c r="BN56" s="245">
        <v>1049.69</v>
      </c>
      <c r="BO56" s="245">
        <v>1199.69</v>
      </c>
      <c r="BP56" s="245">
        <v>1399.69</v>
      </c>
      <c r="BQ56" s="245">
        <v>1320.4</v>
      </c>
      <c r="BR56" s="245">
        <v>2199.96</v>
      </c>
      <c r="BS56" s="245">
        <v>1470.4</v>
      </c>
      <c r="BT56" s="245">
        <v>873.92000000000007</v>
      </c>
      <c r="BU56" s="245">
        <v>870.40000000000009</v>
      </c>
      <c r="BV56" s="245">
        <v>877.49</v>
      </c>
      <c r="BW56" s="245">
        <v>877.49</v>
      </c>
      <c r="BX56" s="245">
        <v>877.49</v>
      </c>
      <c r="BY56" s="245">
        <v>877.49</v>
      </c>
      <c r="BZ56" s="245">
        <v>877.49</v>
      </c>
      <c r="CA56" s="245">
        <v>877.49</v>
      </c>
      <c r="CB56" s="245">
        <v>861.62000000000012</v>
      </c>
      <c r="CC56" s="245">
        <v>861.62000000000012</v>
      </c>
      <c r="CD56" s="245">
        <v>842.28</v>
      </c>
      <c r="CE56" s="245">
        <v>943</v>
      </c>
      <c r="CF56" s="245">
        <v>945</v>
      </c>
      <c r="CG56" s="245">
        <v>945</v>
      </c>
      <c r="CH56" s="245">
        <v>945</v>
      </c>
      <c r="CI56" s="245">
        <v>945</v>
      </c>
      <c r="CJ56" s="245">
        <v>945</v>
      </c>
      <c r="CK56" s="245">
        <v>945</v>
      </c>
      <c r="CL56" s="245">
        <v>945</v>
      </c>
      <c r="CM56" s="245">
        <v>945</v>
      </c>
      <c r="CN56" s="245">
        <v>945</v>
      </c>
      <c r="CO56" s="245">
        <v>987.1</v>
      </c>
      <c r="CP56" s="245">
        <v>1328.6</v>
      </c>
      <c r="CQ56" s="245">
        <v>1514.1</v>
      </c>
      <c r="CR56" s="245">
        <v>2277.7200000000003</v>
      </c>
      <c r="CS56" s="245">
        <v>2528</v>
      </c>
      <c r="CT56" s="205">
        <f>SUM(B56:CS56)</f>
        <v>148861.14000000001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276.38200000000029</v>
      </c>
      <c r="AO57" s="275">
        <f t="shared" si="66"/>
        <v>678.38200000000029</v>
      </c>
      <c r="AP57" s="275">
        <f t="shared" si="66"/>
        <v>268.14200000000051</v>
      </c>
      <c r="AQ57" s="275">
        <f t="shared" si="66"/>
        <v>274.38200000000029</v>
      </c>
      <c r="AR57" s="275">
        <f t="shared" si="66"/>
        <v>589.17200000000048</v>
      </c>
      <c r="AS57" s="275">
        <f t="shared" si="66"/>
        <v>832.07200000000012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823.57200000000012</v>
      </c>
      <c r="AY57" s="275">
        <f t="shared" si="66"/>
        <v>1149.0720000000001</v>
      </c>
      <c r="AZ57" s="275">
        <f t="shared" si="66"/>
        <v>1320.8619999999992</v>
      </c>
      <c r="BA57" s="275">
        <f t="shared" si="66"/>
        <v>1520.8819999999996</v>
      </c>
      <c r="BB57" s="275">
        <f t="shared" si="66"/>
        <v>1460.2520000000004</v>
      </c>
      <c r="BC57" s="275">
        <f t="shared" si="66"/>
        <v>1241.732</v>
      </c>
      <c r="BD57" s="275">
        <f t="shared" si="66"/>
        <v>1192.2520000000004</v>
      </c>
      <c r="BE57" s="275">
        <f t="shared" si="66"/>
        <v>1052.5519999999997</v>
      </c>
      <c r="BF57" s="275">
        <f t="shared" si="66"/>
        <v>1246.5720000000001</v>
      </c>
      <c r="BG57" s="275">
        <f t="shared" si="66"/>
        <v>956.64199999999983</v>
      </c>
      <c r="BH57" s="275">
        <f t="shared" si="66"/>
        <v>695.90200000000004</v>
      </c>
      <c r="BI57" s="275">
        <f t="shared" si="66"/>
        <v>426.64199999999983</v>
      </c>
      <c r="BJ57" s="275">
        <f t="shared" si="66"/>
        <v>360.79200000000128</v>
      </c>
      <c r="BK57" s="275">
        <f t="shared" si="66"/>
        <v>96.792000000001281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151.85200000000032</v>
      </c>
      <c r="BV57" s="275">
        <f t="shared" si="67"/>
        <v>1046.3420000000003</v>
      </c>
      <c r="BW57" s="275">
        <f t="shared" si="67"/>
        <v>1246.5820000000001</v>
      </c>
      <c r="BX57" s="275">
        <f t="shared" si="67"/>
        <v>1355.5719999999999</v>
      </c>
      <c r="BY57" s="275">
        <f t="shared" si="67"/>
        <v>1283.5719999999999</v>
      </c>
      <c r="BZ57" s="275">
        <f t="shared" si="67"/>
        <v>1361.5719999999999</v>
      </c>
      <c r="CA57" s="275">
        <f t="shared" si="67"/>
        <v>1464.5820000000001</v>
      </c>
      <c r="CB57" s="275">
        <f t="shared" si="67"/>
        <v>1532.452</v>
      </c>
      <c r="CC57" s="275">
        <f t="shared" si="67"/>
        <v>1664.4720000000004</v>
      </c>
      <c r="CD57" s="275">
        <f t="shared" si="67"/>
        <v>1686.0520000000004</v>
      </c>
      <c r="CE57" s="275">
        <f t="shared" si="67"/>
        <v>1701.1620000000003</v>
      </c>
      <c r="CF57" s="275">
        <f t="shared" si="67"/>
        <v>1201.4620000000004</v>
      </c>
      <c r="CG57" s="275">
        <f t="shared" si="67"/>
        <v>868.76200000000063</v>
      </c>
      <c r="CH57" s="275">
        <f t="shared" si="67"/>
        <v>606.35200000000168</v>
      </c>
      <c r="CI57" s="275">
        <f t="shared" si="67"/>
        <v>676.73199999999906</v>
      </c>
      <c r="CJ57" s="275">
        <f t="shared" si="67"/>
        <v>821.83200000000215</v>
      </c>
      <c r="CK57" s="275">
        <f t="shared" si="67"/>
        <v>911.07200000000194</v>
      </c>
      <c r="CL57" s="275">
        <f t="shared" si="67"/>
        <v>1135.2820000000011</v>
      </c>
      <c r="CM57" s="275">
        <f t="shared" si="67"/>
        <v>1244.3020000000015</v>
      </c>
      <c r="CN57" s="275">
        <f t="shared" si="67"/>
        <v>780.79200000000037</v>
      </c>
      <c r="CO57" s="275">
        <f t="shared" si="67"/>
        <v>371.69200000000217</v>
      </c>
      <c r="CP57" s="275">
        <f t="shared" si="67"/>
        <v>30.192000000001372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39605.734000000011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3231.4079999999999</v>
      </c>
      <c r="C61" s="148">
        <f>SUM(C62:C68)</f>
        <v>3231.4079999999999</v>
      </c>
      <c r="D61" s="148">
        <f t="shared" ref="D61:BO61" si="68">SUM(D62:D68)</f>
        <v>3232.4079999999999</v>
      </c>
      <c r="E61" s="148">
        <f t="shared" si="68"/>
        <v>3230.4079999999999</v>
      </c>
      <c r="F61" s="148">
        <f t="shared" si="68"/>
        <v>3217.4079999999999</v>
      </c>
      <c r="G61" s="148">
        <f t="shared" si="68"/>
        <v>3217.4079999999999</v>
      </c>
      <c r="H61" s="148">
        <f t="shared" si="68"/>
        <v>3217.4079999999999</v>
      </c>
      <c r="I61" s="148">
        <f t="shared" si="68"/>
        <v>3217.4079999999999</v>
      </c>
      <c r="J61" s="148">
        <f t="shared" si="68"/>
        <v>3217.4079999999999</v>
      </c>
      <c r="K61" s="148">
        <f t="shared" si="68"/>
        <v>3217.4079999999999</v>
      </c>
      <c r="L61" s="148">
        <f t="shared" si="68"/>
        <v>3217.4079999999999</v>
      </c>
      <c r="M61" s="148">
        <f t="shared" si="68"/>
        <v>3217.4079999999999</v>
      </c>
      <c r="N61" s="148">
        <f t="shared" si="68"/>
        <v>3217.4079999999999</v>
      </c>
      <c r="O61" s="148">
        <f t="shared" si="68"/>
        <v>3217.4079999999999</v>
      </c>
      <c r="P61" s="148">
        <f t="shared" si="68"/>
        <v>3217.4079999999999</v>
      </c>
      <c r="Q61" s="148">
        <f t="shared" si="68"/>
        <v>3217.4079999999999</v>
      </c>
      <c r="R61" s="148">
        <f t="shared" si="68"/>
        <v>3217.4079999999999</v>
      </c>
      <c r="S61" s="148">
        <f t="shared" si="68"/>
        <v>3217.4079999999999</v>
      </c>
      <c r="T61" s="148">
        <f t="shared" si="68"/>
        <v>3217.4079999999999</v>
      </c>
      <c r="U61" s="148">
        <f t="shared" si="68"/>
        <v>3217.4079999999999</v>
      </c>
      <c r="V61" s="148">
        <f t="shared" si="68"/>
        <v>3222.4079999999999</v>
      </c>
      <c r="W61" s="148">
        <f t="shared" si="68"/>
        <v>3238.4079999999999</v>
      </c>
      <c r="X61" s="148">
        <f t="shared" si="68"/>
        <v>3259.4079999999999</v>
      </c>
      <c r="Y61" s="148">
        <f t="shared" si="68"/>
        <v>3261.4079999999999</v>
      </c>
      <c r="Z61" s="148">
        <f t="shared" si="68"/>
        <v>3267.4079999999999</v>
      </c>
      <c r="AA61" s="148">
        <f t="shared" si="68"/>
        <v>3267.4079999999999</v>
      </c>
      <c r="AB61" s="148">
        <f t="shared" si="68"/>
        <v>3267.4079999999999</v>
      </c>
      <c r="AC61" s="148">
        <f t="shared" si="68"/>
        <v>3267.4079999999999</v>
      </c>
      <c r="AD61" s="148">
        <f t="shared" si="68"/>
        <v>3274.4079999999999</v>
      </c>
      <c r="AE61" s="148">
        <f t="shared" si="68"/>
        <v>3295.4079999999999</v>
      </c>
      <c r="AF61" s="148">
        <f t="shared" si="68"/>
        <v>3336.4079999999999</v>
      </c>
      <c r="AG61" s="148">
        <f t="shared" si="68"/>
        <v>3362.4079999999999</v>
      </c>
      <c r="AH61" s="148">
        <f t="shared" si="68"/>
        <v>3379.4079999999999</v>
      </c>
      <c r="AI61" s="148">
        <f t="shared" si="68"/>
        <v>3414.4079999999999</v>
      </c>
      <c r="AJ61" s="148">
        <f t="shared" si="68"/>
        <v>3441.4079999999999</v>
      </c>
      <c r="AK61" s="148">
        <f t="shared" si="68"/>
        <v>3457.4079999999999</v>
      </c>
      <c r="AL61" s="148">
        <f t="shared" si="68"/>
        <v>3474.4079999999999</v>
      </c>
      <c r="AM61" s="148">
        <f t="shared" si="68"/>
        <v>3476.4079999999999</v>
      </c>
      <c r="AN61" s="148">
        <f t="shared" si="68"/>
        <v>3470.4079999999999</v>
      </c>
      <c r="AO61" s="148">
        <f t="shared" si="68"/>
        <v>3468.4079999999999</v>
      </c>
      <c r="AP61" s="148">
        <f t="shared" si="68"/>
        <v>3472.4079999999999</v>
      </c>
      <c r="AQ61" s="148">
        <f t="shared" si="68"/>
        <v>3474.4079999999999</v>
      </c>
      <c r="AR61" s="148">
        <f t="shared" si="68"/>
        <v>3473.4079999999999</v>
      </c>
      <c r="AS61" s="148">
        <f t="shared" si="68"/>
        <v>3473.4079999999999</v>
      </c>
      <c r="AT61" s="148">
        <f t="shared" si="68"/>
        <v>3468.4079999999999</v>
      </c>
      <c r="AU61" s="148">
        <f t="shared" si="68"/>
        <v>3469.4079999999999</v>
      </c>
      <c r="AV61" s="148">
        <f t="shared" si="68"/>
        <v>3472.4079999999999</v>
      </c>
      <c r="AW61" s="148">
        <f t="shared" si="68"/>
        <v>3471.4079999999999</v>
      </c>
      <c r="AX61" s="148">
        <f t="shared" si="68"/>
        <v>3463.4079999999999</v>
      </c>
      <c r="AY61" s="148">
        <f t="shared" si="68"/>
        <v>3463.4079999999999</v>
      </c>
      <c r="AZ61" s="148">
        <f t="shared" si="68"/>
        <v>3463.4079999999999</v>
      </c>
      <c r="BA61" s="148">
        <f t="shared" si="68"/>
        <v>3463.4079999999999</v>
      </c>
      <c r="BB61" s="148">
        <f t="shared" si="68"/>
        <v>3463.4079999999999</v>
      </c>
      <c r="BC61" s="148">
        <f t="shared" si="68"/>
        <v>3463.4079999999999</v>
      </c>
      <c r="BD61" s="148">
        <f t="shared" si="68"/>
        <v>3463.4079999999999</v>
      </c>
      <c r="BE61" s="148">
        <f t="shared" si="68"/>
        <v>3463.4079999999999</v>
      </c>
      <c r="BF61" s="148">
        <f t="shared" si="68"/>
        <v>3463.4079999999999</v>
      </c>
      <c r="BG61" s="148">
        <f t="shared" si="68"/>
        <v>3463.4079999999999</v>
      </c>
      <c r="BH61" s="148">
        <f t="shared" si="68"/>
        <v>3463.4079999999999</v>
      </c>
      <c r="BI61" s="148">
        <f t="shared" si="68"/>
        <v>3467.4079999999999</v>
      </c>
      <c r="BJ61" s="148">
        <f t="shared" si="68"/>
        <v>3469.4079999999999</v>
      </c>
      <c r="BK61" s="148">
        <f t="shared" si="68"/>
        <v>3467.4079999999999</v>
      </c>
      <c r="BL61" s="148">
        <f t="shared" si="68"/>
        <v>3463.4079999999999</v>
      </c>
      <c r="BM61" s="148">
        <f t="shared" si="68"/>
        <v>3457.4079999999999</v>
      </c>
      <c r="BN61" s="148">
        <f t="shared" si="68"/>
        <v>3461.4079999999999</v>
      </c>
      <c r="BO61" s="148">
        <f t="shared" si="68"/>
        <v>3456.4079999999999</v>
      </c>
      <c r="BP61" s="148">
        <f t="shared" ref="BP61:CS61" si="69">SUM(BP62:BP68)</f>
        <v>3453.4079999999999</v>
      </c>
      <c r="BQ61" s="148">
        <f t="shared" si="69"/>
        <v>3454.4079999999999</v>
      </c>
      <c r="BR61" s="148">
        <f t="shared" si="69"/>
        <v>3458.4079999999999</v>
      </c>
      <c r="BS61" s="148">
        <f t="shared" si="69"/>
        <v>3459.4079999999999</v>
      </c>
      <c r="BT61" s="148">
        <f t="shared" si="69"/>
        <v>3457.4079999999999</v>
      </c>
      <c r="BU61" s="148">
        <f t="shared" si="69"/>
        <v>3454.4079999999999</v>
      </c>
      <c r="BV61" s="148">
        <f t="shared" si="69"/>
        <v>3452.4079999999999</v>
      </c>
      <c r="BW61" s="148">
        <f t="shared" si="69"/>
        <v>3451.4079999999999</v>
      </c>
      <c r="BX61" s="148">
        <f t="shared" si="69"/>
        <v>3442.4079999999999</v>
      </c>
      <c r="BY61" s="148">
        <f t="shared" si="69"/>
        <v>3439.4079999999999</v>
      </c>
      <c r="BZ61" s="148">
        <f t="shared" si="69"/>
        <v>3436.4079999999999</v>
      </c>
      <c r="CA61" s="148">
        <f t="shared" si="69"/>
        <v>3433.4079999999999</v>
      </c>
      <c r="CB61" s="148">
        <f t="shared" si="69"/>
        <v>3431.4079999999999</v>
      </c>
      <c r="CC61" s="148">
        <f t="shared" si="69"/>
        <v>3424.4079999999999</v>
      </c>
      <c r="CD61" s="148">
        <f t="shared" si="69"/>
        <v>3419.4079999999999</v>
      </c>
      <c r="CE61" s="148">
        <f t="shared" si="69"/>
        <v>3418.4079999999999</v>
      </c>
      <c r="CF61" s="148">
        <f t="shared" si="69"/>
        <v>3416.4079999999999</v>
      </c>
      <c r="CG61" s="148">
        <f t="shared" si="69"/>
        <v>3415.4079999999999</v>
      </c>
      <c r="CH61" s="148">
        <f t="shared" si="69"/>
        <v>3417.4079999999999</v>
      </c>
      <c r="CI61" s="148">
        <f t="shared" si="69"/>
        <v>3418.4079999999999</v>
      </c>
      <c r="CJ61" s="148">
        <f t="shared" si="69"/>
        <v>3418.4079999999999</v>
      </c>
      <c r="CK61" s="148">
        <f t="shared" si="69"/>
        <v>3423.4079999999999</v>
      </c>
      <c r="CL61" s="148">
        <f t="shared" si="69"/>
        <v>3432.4079999999999</v>
      </c>
      <c r="CM61" s="148">
        <f t="shared" si="69"/>
        <v>3439.4079999999999</v>
      </c>
      <c r="CN61" s="148">
        <f t="shared" si="69"/>
        <v>3437.4079999999999</v>
      </c>
      <c r="CO61" s="148">
        <f t="shared" si="69"/>
        <v>3440.4079999999999</v>
      </c>
      <c r="CP61" s="148">
        <f t="shared" si="69"/>
        <v>3440.4079999999999</v>
      </c>
      <c r="CQ61" s="148">
        <f t="shared" si="69"/>
        <v>3436.4079999999999</v>
      </c>
      <c r="CR61" s="148">
        <f t="shared" si="69"/>
        <v>3436.4079999999999</v>
      </c>
      <c r="CS61" s="149">
        <f t="shared" si="69"/>
        <v>3436.4079999999999</v>
      </c>
      <c r="CT61" s="204">
        <f t="shared" ref="CT61:CT68" si="70">SUM(B61:CS61)</f>
        <v>324517.16799999971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TRANSPOSE('[6]6'!$R$4:$R$99)</f>
        <v>473</v>
      </c>
      <c r="C62" s="245">
        <v>473</v>
      </c>
      <c r="D62" s="245">
        <v>473</v>
      </c>
      <c r="E62" s="245">
        <v>473</v>
      </c>
      <c r="F62" s="245">
        <v>473</v>
      </c>
      <c r="G62" s="245">
        <v>473</v>
      </c>
      <c r="H62" s="245">
        <v>473</v>
      </c>
      <c r="I62" s="245">
        <v>473</v>
      </c>
      <c r="J62" s="245">
        <v>473</v>
      </c>
      <c r="K62" s="245">
        <v>473</v>
      </c>
      <c r="L62" s="245">
        <v>473</v>
      </c>
      <c r="M62" s="245">
        <v>473</v>
      </c>
      <c r="N62" s="245">
        <v>473</v>
      </c>
      <c r="O62" s="245">
        <v>473</v>
      </c>
      <c r="P62" s="245">
        <v>473</v>
      </c>
      <c r="Q62" s="245">
        <v>473</v>
      </c>
      <c r="R62" s="245">
        <v>473</v>
      </c>
      <c r="S62" s="245">
        <v>473</v>
      </c>
      <c r="T62" s="245">
        <v>473</v>
      </c>
      <c r="U62" s="245">
        <v>473</v>
      </c>
      <c r="V62" s="245">
        <v>473</v>
      </c>
      <c r="W62" s="245">
        <v>473</v>
      </c>
      <c r="X62" s="245">
        <v>473</v>
      </c>
      <c r="Y62" s="245">
        <v>473</v>
      </c>
      <c r="Z62" s="245">
        <v>473</v>
      </c>
      <c r="AA62" s="245">
        <v>473</v>
      </c>
      <c r="AB62" s="245">
        <v>473</v>
      </c>
      <c r="AC62" s="245">
        <v>473</v>
      </c>
      <c r="AD62" s="245">
        <v>473</v>
      </c>
      <c r="AE62" s="245">
        <v>473</v>
      </c>
      <c r="AF62" s="245">
        <v>473</v>
      </c>
      <c r="AG62" s="245">
        <v>473</v>
      </c>
      <c r="AH62" s="245">
        <v>473</v>
      </c>
      <c r="AI62" s="245">
        <v>473</v>
      </c>
      <c r="AJ62" s="245">
        <v>473</v>
      </c>
      <c r="AK62" s="245">
        <v>473</v>
      </c>
      <c r="AL62" s="245">
        <v>473</v>
      </c>
      <c r="AM62" s="245">
        <v>473</v>
      </c>
      <c r="AN62" s="245">
        <v>473</v>
      </c>
      <c r="AO62" s="245">
        <v>473</v>
      </c>
      <c r="AP62" s="245">
        <v>473</v>
      </c>
      <c r="AQ62" s="245">
        <v>473</v>
      </c>
      <c r="AR62" s="245">
        <v>473</v>
      </c>
      <c r="AS62" s="245">
        <v>473</v>
      </c>
      <c r="AT62" s="245">
        <v>473</v>
      </c>
      <c r="AU62" s="245">
        <v>473</v>
      </c>
      <c r="AV62" s="245">
        <v>473</v>
      </c>
      <c r="AW62" s="245">
        <v>473</v>
      </c>
      <c r="AX62" s="245">
        <v>473</v>
      </c>
      <c r="AY62" s="245">
        <v>473</v>
      </c>
      <c r="AZ62" s="245">
        <v>473</v>
      </c>
      <c r="BA62" s="245">
        <v>473</v>
      </c>
      <c r="BB62" s="245">
        <v>473</v>
      </c>
      <c r="BC62" s="245">
        <v>473</v>
      </c>
      <c r="BD62" s="245">
        <v>473</v>
      </c>
      <c r="BE62" s="245">
        <v>473</v>
      </c>
      <c r="BF62" s="245">
        <v>473</v>
      </c>
      <c r="BG62" s="245">
        <v>473</v>
      </c>
      <c r="BH62" s="245">
        <v>473</v>
      </c>
      <c r="BI62" s="245">
        <v>473</v>
      </c>
      <c r="BJ62" s="245">
        <v>473</v>
      </c>
      <c r="BK62" s="245">
        <v>473</v>
      </c>
      <c r="BL62" s="245">
        <v>473</v>
      </c>
      <c r="BM62" s="245">
        <v>473</v>
      </c>
      <c r="BN62" s="245">
        <v>473</v>
      </c>
      <c r="BO62" s="245">
        <v>473</v>
      </c>
      <c r="BP62" s="245">
        <v>473</v>
      </c>
      <c r="BQ62" s="245">
        <v>473</v>
      </c>
      <c r="BR62" s="245">
        <v>473</v>
      </c>
      <c r="BS62" s="245">
        <v>473</v>
      </c>
      <c r="BT62" s="245">
        <v>473</v>
      </c>
      <c r="BU62" s="245">
        <v>473</v>
      </c>
      <c r="BV62" s="245">
        <v>473</v>
      </c>
      <c r="BW62" s="245">
        <v>473</v>
      </c>
      <c r="BX62" s="245">
        <v>473</v>
      </c>
      <c r="BY62" s="245">
        <v>473</v>
      </c>
      <c r="BZ62" s="245">
        <v>473</v>
      </c>
      <c r="CA62" s="245">
        <v>473</v>
      </c>
      <c r="CB62" s="245">
        <v>473</v>
      </c>
      <c r="CC62" s="245">
        <v>473</v>
      </c>
      <c r="CD62" s="245">
        <v>473</v>
      </c>
      <c r="CE62" s="245">
        <v>473</v>
      </c>
      <c r="CF62" s="245">
        <v>473</v>
      </c>
      <c r="CG62" s="245">
        <v>473</v>
      </c>
      <c r="CH62" s="245">
        <v>473</v>
      </c>
      <c r="CI62" s="245">
        <v>473</v>
      </c>
      <c r="CJ62" s="245">
        <v>473</v>
      </c>
      <c r="CK62" s="245">
        <v>473</v>
      </c>
      <c r="CL62" s="245">
        <v>473</v>
      </c>
      <c r="CM62" s="245">
        <v>473</v>
      </c>
      <c r="CN62" s="245">
        <v>473</v>
      </c>
      <c r="CO62" s="245">
        <v>473</v>
      </c>
      <c r="CP62" s="245">
        <v>473</v>
      </c>
      <c r="CQ62" s="245">
        <v>473</v>
      </c>
      <c r="CR62" s="245">
        <v>473</v>
      </c>
      <c r="CS62" s="245">
        <v>473</v>
      </c>
      <c r="CT62" s="184">
        <f t="shared" si="70"/>
        <v>45408</v>
      </c>
      <c r="CU62" s="128"/>
      <c r="CV62" s="216"/>
    </row>
    <row r="63" spans="1:102">
      <c r="A63" s="22" t="s">
        <v>33</v>
      </c>
      <c r="B63" s="245" cm="1">
        <f t="array" ref="B63:CS63">TRANSPOSE('[6]6'!$U$4:$U$99)</f>
        <v>525</v>
      </c>
      <c r="C63" s="245">
        <v>525</v>
      </c>
      <c r="D63" s="245">
        <v>525</v>
      </c>
      <c r="E63" s="245">
        <v>525</v>
      </c>
      <c r="F63" s="245">
        <v>525</v>
      </c>
      <c r="G63" s="245">
        <v>525</v>
      </c>
      <c r="H63" s="245">
        <v>525</v>
      </c>
      <c r="I63" s="245">
        <v>525</v>
      </c>
      <c r="J63" s="245">
        <v>525</v>
      </c>
      <c r="K63" s="245">
        <v>525</v>
      </c>
      <c r="L63" s="245">
        <v>525</v>
      </c>
      <c r="M63" s="245">
        <v>525</v>
      </c>
      <c r="N63" s="245">
        <v>525</v>
      </c>
      <c r="O63" s="245">
        <v>525</v>
      </c>
      <c r="P63" s="245">
        <v>525</v>
      </c>
      <c r="Q63" s="245">
        <v>525</v>
      </c>
      <c r="R63" s="245">
        <v>525</v>
      </c>
      <c r="S63" s="245">
        <v>525</v>
      </c>
      <c r="T63" s="245">
        <v>525</v>
      </c>
      <c r="U63" s="245">
        <v>525</v>
      </c>
      <c r="V63" s="245">
        <v>525</v>
      </c>
      <c r="W63" s="245">
        <v>525</v>
      </c>
      <c r="X63" s="245">
        <v>525</v>
      </c>
      <c r="Y63" s="245">
        <v>525</v>
      </c>
      <c r="Z63" s="245">
        <v>525</v>
      </c>
      <c r="AA63" s="245">
        <v>525</v>
      </c>
      <c r="AB63" s="245">
        <v>525</v>
      </c>
      <c r="AC63" s="245">
        <v>525</v>
      </c>
      <c r="AD63" s="245">
        <v>525</v>
      </c>
      <c r="AE63" s="245">
        <v>525</v>
      </c>
      <c r="AF63" s="245">
        <v>525</v>
      </c>
      <c r="AG63" s="245">
        <v>525</v>
      </c>
      <c r="AH63" s="245">
        <v>525</v>
      </c>
      <c r="AI63" s="245">
        <v>525</v>
      </c>
      <c r="AJ63" s="245">
        <v>525</v>
      </c>
      <c r="AK63" s="245">
        <v>525</v>
      </c>
      <c r="AL63" s="245">
        <v>525</v>
      </c>
      <c r="AM63" s="245">
        <v>525</v>
      </c>
      <c r="AN63" s="245">
        <v>525</v>
      </c>
      <c r="AO63" s="245">
        <v>525</v>
      </c>
      <c r="AP63" s="245">
        <v>525</v>
      </c>
      <c r="AQ63" s="245">
        <v>525</v>
      </c>
      <c r="AR63" s="245">
        <v>525</v>
      </c>
      <c r="AS63" s="245">
        <v>525</v>
      </c>
      <c r="AT63" s="245">
        <v>525</v>
      </c>
      <c r="AU63" s="245">
        <v>525</v>
      </c>
      <c r="AV63" s="245">
        <v>525</v>
      </c>
      <c r="AW63" s="245">
        <v>525</v>
      </c>
      <c r="AX63" s="245">
        <v>525</v>
      </c>
      <c r="AY63" s="245">
        <v>525</v>
      </c>
      <c r="AZ63" s="245">
        <v>525</v>
      </c>
      <c r="BA63" s="245">
        <v>525</v>
      </c>
      <c r="BB63" s="245">
        <v>525</v>
      </c>
      <c r="BC63" s="245">
        <v>525</v>
      </c>
      <c r="BD63" s="245">
        <v>525</v>
      </c>
      <c r="BE63" s="245">
        <v>525</v>
      </c>
      <c r="BF63" s="245">
        <v>525</v>
      </c>
      <c r="BG63" s="245">
        <v>525</v>
      </c>
      <c r="BH63" s="245">
        <v>525</v>
      </c>
      <c r="BI63" s="245">
        <v>525</v>
      </c>
      <c r="BJ63" s="245">
        <v>525</v>
      </c>
      <c r="BK63" s="245">
        <v>525</v>
      </c>
      <c r="BL63" s="245">
        <v>525</v>
      </c>
      <c r="BM63" s="245">
        <v>525</v>
      </c>
      <c r="BN63" s="245">
        <v>525</v>
      </c>
      <c r="BO63" s="245">
        <v>525</v>
      </c>
      <c r="BP63" s="245">
        <v>525</v>
      </c>
      <c r="BQ63" s="245">
        <v>525</v>
      </c>
      <c r="BR63" s="245">
        <v>525</v>
      </c>
      <c r="BS63" s="245">
        <v>525</v>
      </c>
      <c r="BT63" s="245">
        <v>525</v>
      </c>
      <c r="BU63" s="245">
        <v>525</v>
      </c>
      <c r="BV63" s="245">
        <v>525</v>
      </c>
      <c r="BW63" s="245">
        <v>525</v>
      </c>
      <c r="BX63" s="245">
        <v>525</v>
      </c>
      <c r="BY63" s="245">
        <v>525</v>
      </c>
      <c r="BZ63" s="245">
        <v>525</v>
      </c>
      <c r="CA63" s="245">
        <v>525</v>
      </c>
      <c r="CB63" s="245">
        <v>525</v>
      </c>
      <c r="CC63" s="245">
        <v>525</v>
      </c>
      <c r="CD63" s="245">
        <v>525</v>
      </c>
      <c r="CE63" s="245">
        <v>525</v>
      </c>
      <c r="CF63" s="245">
        <v>525</v>
      </c>
      <c r="CG63" s="245">
        <v>525</v>
      </c>
      <c r="CH63" s="245">
        <v>525</v>
      </c>
      <c r="CI63" s="245">
        <v>525</v>
      </c>
      <c r="CJ63" s="245">
        <v>525</v>
      </c>
      <c r="CK63" s="245">
        <v>525</v>
      </c>
      <c r="CL63" s="245">
        <v>525</v>
      </c>
      <c r="CM63" s="245">
        <v>525</v>
      </c>
      <c r="CN63" s="245">
        <v>525</v>
      </c>
      <c r="CO63" s="245">
        <v>525</v>
      </c>
      <c r="CP63" s="245">
        <v>525</v>
      </c>
      <c r="CQ63" s="245">
        <v>525</v>
      </c>
      <c r="CR63" s="245">
        <v>525</v>
      </c>
      <c r="CS63" s="245">
        <v>525</v>
      </c>
      <c r="CT63" s="184">
        <f t="shared" si="70"/>
        <v>50400</v>
      </c>
      <c r="CU63" s="128"/>
      <c r="CV63" s="216"/>
    </row>
    <row r="64" spans="1:102">
      <c r="A64" s="22" t="s">
        <v>34</v>
      </c>
      <c r="B64" s="245" cm="1">
        <f t="array" ref="B64:CS64">TRANSPOSE('[6]6'!$O$4:$O$99)</f>
        <v>922.49799999999993</v>
      </c>
      <c r="C64" s="245">
        <v>922.49799999999993</v>
      </c>
      <c r="D64" s="245">
        <v>922.49799999999993</v>
      </c>
      <c r="E64" s="245">
        <v>922.49799999999993</v>
      </c>
      <c r="F64" s="245">
        <v>922.49799999999993</v>
      </c>
      <c r="G64" s="245">
        <v>922.49799999999993</v>
      </c>
      <c r="H64" s="245">
        <v>922.49799999999993</v>
      </c>
      <c r="I64" s="245">
        <v>922.49799999999993</v>
      </c>
      <c r="J64" s="245">
        <v>922.49799999999993</v>
      </c>
      <c r="K64" s="245">
        <v>922.49799999999993</v>
      </c>
      <c r="L64" s="245">
        <v>922.49799999999993</v>
      </c>
      <c r="M64" s="245">
        <v>922.49799999999993</v>
      </c>
      <c r="N64" s="245">
        <v>922.49799999999993</v>
      </c>
      <c r="O64" s="245">
        <v>922.49799999999993</v>
      </c>
      <c r="P64" s="245">
        <v>922.49799999999993</v>
      </c>
      <c r="Q64" s="245">
        <v>922.49799999999993</v>
      </c>
      <c r="R64" s="245">
        <v>922.49799999999993</v>
      </c>
      <c r="S64" s="245">
        <v>922.49799999999993</v>
      </c>
      <c r="T64" s="245">
        <v>922.49799999999993</v>
      </c>
      <c r="U64" s="245">
        <v>922.49799999999993</v>
      </c>
      <c r="V64" s="245">
        <v>922.49799999999993</v>
      </c>
      <c r="W64" s="245">
        <v>922.49799999999993</v>
      </c>
      <c r="X64" s="245">
        <v>922.49799999999993</v>
      </c>
      <c r="Y64" s="245">
        <v>922.49799999999993</v>
      </c>
      <c r="Z64" s="245">
        <v>922.49799999999993</v>
      </c>
      <c r="AA64" s="245">
        <v>922.49799999999993</v>
      </c>
      <c r="AB64" s="245">
        <v>922.49799999999993</v>
      </c>
      <c r="AC64" s="245">
        <v>922.49799999999993</v>
      </c>
      <c r="AD64" s="245">
        <v>922.49799999999993</v>
      </c>
      <c r="AE64" s="245">
        <v>922.49799999999993</v>
      </c>
      <c r="AF64" s="245">
        <v>922.49799999999993</v>
      </c>
      <c r="AG64" s="245">
        <v>922.49799999999993</v>
      </c>
      <c r="AH64" s="245">
        <v>922.49799999999993</v>
      </c>
      <c r="AI64" s="245">
        <v>922.49799999999993</v>
      </c>
      <c r="AJ64" s="245">
        <v>922.49799999999993</v>
      </c>
      <c r="AK64" s="245">
        <v>922.49799999999993</v>
      </c>
      <c r="AL64" s="245">
        <v>922.49799999999993</v>
      </c>
      <c r="AM64" s="245">
        <v>922.49799999999993</v>
      </c>
      <c r="AN64" s="245">
        <v>922.49799999999993</v>
      </c>
      <c r="AO64" s="245">
        <v>922.49799999999993</v>
      </c>
      <c r="AP64" s="245">
        <v>922.49799999999993</v>
      </c>
      <c r="AQ64" s="245">
        <v>922.49799999999993</v>
      </c>
      <c r="AR64" s="245">
        <v>922.49799999999993</v>
      </c>
      <c r="AS64" s="245">
        <v>922.49799999999993</v>
      </c>
      <c r="AT64" s="245">
        <v>922.49799999999993</v>
      </c>
      <c r="AU64" s="245">
        <v>922.49799999999993</v>
      </c>
      <c r="AV64" s="245">
        <v>922.49799999999993</v>
      </c>
      <c r="AW64" s="245">
        <v>922.49799999999993</v>
      </c>
      <c r="AX64" s="245">
        <v>922.49799999999993</v>
      </c>
      <c r="AY64" s="245">
        <v>922.49799999999993</v>
      </c>
      <c r="AZ64" s="245">
        <v>922.49799999999993</v>
      </c>
      <c r="BA64" s="245">
        <v>922.49799999999993</v>
      </c>
      <c r="BB64" s="245">
        <v>922.49799999999993</v>
      </c>
      <c r="BC64" s="245">
        <v>922.49799999999993</v>
      </c>
      <c r="BD64" s="245">
        <v>922.49799999999993</v>
      </c>
      <c r="BE64" s="245">
        <v>922.49799999999993</v>
      </c>
      <c r="BF64" s="245">
        <v>922.49799999999993</v>
      </c>
      <c r="BG64" s="245">
        <v>922.49799999999993</v>
      </c>
      <c r="BH64" s="245">
        <v>922.49799999999993</v>
      </c>
      <c r="BI64" s="245">
        <v>922.49799999999993</v>
      </c>
      <c r="BJ64" s="245">
        <v>922.49799999999993</v>
      </c>
      <c r="BK64" s="245">
        <v>922.49799999999993</v>
      </c>
      <c r="BL64" s="245">
        <v>922.49799999999993</v>
      </c>
      <c r="BM64" s="245">
        <v>922.49799999999993</v>
      </c>
      <c r="BN64" s="245">
        <v>922.49799999999993</v>
      </c>
      <c r="BO64" s="245">
        <v>922.49799999999993</v>
      </c>
      <c r="BP64" s="245">
        <v>922.49799999999993</v>
      </c>
      <c r="BQ64" s="245">
        <v>922.49799999999993</v>
      </c>
      <c r="BR64" s="245">
        <v>922.49799999999993</v>
      </c>
      <c r="BS64" s="245">
        <v>922.49799999999993</v>
      </c>
      <c r="BT64" s="245">
        <v>922.49799999999993</v>
      </c>
      <c r="BU64" s="245">
        <v>922.49799999999993</v>
      </c>
      <c r="BV64" s="245">
        <v>922.49799999999993</v>
      </c>
      <c r="BW64" s="245">
        <v>922.49799999999993</v>
      </c>
      <c r="BX64" s="245">
        <v>922.49799999999993</v>
      </c>
      <c r="BY64" s="245">
        <v>922.49799999999993</v>
      </c>
      <c r="BZ64" s="245">
        <v>922.49799999999993</v>
      </c>
      <c r="CA64" s="245">
        <v>922.49799999999993</v>
      </c>
      <c r="CB64" s="245">
        <v>922.49799999999993</v>
      </c>
      <c r="CC64" s="245">
        <v>922.49799999999993</v>
      </c>
      <c r="CD64" s="245">
        <v>922.49799999999993</v>
      </c>
      <c r="CE64" s="245">
        <v>922.49799999999993</v>
      </c>
      <c r="CF64" s="245">
        <v>922.49799999999993</v>
      </c>
      <c r="CG64" s="245">
        <v>922.49799999999993</v>
      </c>
      <c r="CH64" s="245">
        <v>922.49799999999993</v>
      </c>
      <c r="CI64" s="245">
        <v>922.49799999999993</v>
      </c>
      <c r="CJ64" s="245">
        <v>922.49799999999993</v>
      </c>
      <c r="CK64" s="245">
        <v>922.49799999999993</v>
      </c>
      <c r="CL64" s="245">
        <v>922.49799999999993</v>
      </c>
      <c r="CM64" s="245">
        <v>922.49799999999993</v>
      </c>
      <c r="CN64" s="245">
        <v>922.49799999999993</v>
      </c>
      <c r="CO64" s="245">
        <v>922.49799999999993</v>
      </c>
      <c r="CP64" s="245">
        <v>922.49799999999993</v>
      </c>
      <c r="CQ64" s="245">
        <v>922.49799999999993</v>
      </c>
      <c r="CR64" s="245">
        <v>922.49799999999993</v>
      </c>
      <c r="CS64" s="245">
        <v>922.49799999999993</v>
      </c>
      <c r="CT64" s="184">
        <f t="shared" si="70"/>
        <v>88559.80800000015</v>
      </c>
      <c r="CU64" s="128"/>
      <c r="CV64" s="216"/>
    </row>
    <row r="65" spans="1:100">
      <c r="A65" s="22" t="s">
        <v>35</v>
      </c>
      <c r="B65" s="245" cm="1">
        <f t="array" ref="B65:CS65">TRANSPOSE('[6]6'!$AB$4:$AB$99)</f>
        <v>217</v>
      </c>
      <c r="C65" s="245">
        <v>217</v>
      </c>
      <c r="D65" s="245">
        <v>217</v>
      </c>
      <c r="E65" s="245">
        <v>217</v>
      </c>
      <c r="F65" s="245">
        <v>217</v>
      </c>
      <c r="G65" s="245">
        <v>217</v>
      </c>
      <c r="H65" s="245">
        <v>217</v>
      </c>
      <c r="I65" s="245">
        <v>217</v>
      </c>
      <c r="J65" s="245">
        <v>217</v>
      </c>
      <c r="K65" s="245">
        <v>217</v>
      </c>
      <c r="L65" s="245">
        <v>217</v>
      </c>
      <c r="M65" s="245">
        <v>217</v>
      </c>
      <c r="N65" s="245">
        <v>217</v>
      </c>
      <c r="O65" s="245">
        <v>217</v>
      </c>
      <c r="P65" s="245">
        <v>217</v>
      </c>
      <c r="Q65" s="245">
        <v>217</v>
      </c>
      <c r="R65" s="245">
        <v>217</v>
      </c>
      <c r="S65" s="245">
        <v>217</v>
      </c>
      <c r="T65" s="245">
        <v>217</v>
      </c>
      <c r="U65" s="245">
        <v>217</v>
      </c>
      <c r="V65" s="245">
        <v>217</v>
      </c>
      <c r="W65" s="245">
        <v>217</v>
      </c>
      <c r="X65" s="245">
        <v>217</v>
      </c>
      <c r="Y65" s="245">
        <v>217</v>
      </c>
      <c r="Z65" s="245">
        <v>217</v>
      </c>
      <c r="AA65" s="245">
        <v>217</v>
      </c>
      <c r="AB65" s="245">
        <v>217</v>
      </c>
      <c r="AC65" s="245">
        <v>217</v>
      </c>
      <c r="AD65" s="245">
        <v>217</v>
      </c>
      <c r="AE65" s="245">
        <v>232</v>
      </c>
      <c r="AF65" s="245">
        <v>272</v>
      </c>
      <c r="AG65" s="245">
        <v>302</v>
      </c>
      <c r="AH65" s="245">
        <v>317</v>
      </c>
      <c r="AI65" s="245">
        <v>347</v>
      </c>
      <c r="AJ65" s="245">
        <v>372</v>
      </c>
      <c r="AK65" s="245">
        <v>387</v>
      </c>
      <c r="AL65" s="245">
        <v>402</v>
      </c>
      <c r="AM65" s="245">
        <v>402</v>
      </c>
      <c r="AN65" s="245">
        <v>402</v>
      </c>
      <c r="AO65" s="245">
        <v>402</v>
      </c>
      <c r="AP65" s="245">
        <v>402</v>
      </c>
      <c r="AQ65" s="245">
        <v>402</v>
      </c>
      <c r="AR65" s="245">
        <v>402</v>
      </c>
      <c r="AS65" s="245">
        <v>402</v>
      </c>
      <c r="AT65" s="245">
        <v>402</v>
      </c>
      <c r="AU65" s="245">
        <v>402</v>
      </c>
      <c r="AV65" s="245">
        <v>402</v>
      </c>
      <c r="AW65" s="245">
        <v>402</v>
      </c>
      <c r="AX65" s="245">
        <v>402</v>
      </c>
      <c r="AY65" s="245">
        <v>402</v>
      </c>
      <c r="AZ65" s="245">
        <v>402</v>
      </c>
      <c r="BA65" s="245">
        <v>402</v>
      </c>
      <c r="BB65" s="245">
        <v>402</v>
      </c>
      <c r="BC65" s="245">
        <v>402</v>
      </c>
      <c r="BD65" s="245">
        <v>402</v>
      </c>
      <c r="BE65" s="245">
        <v>402</v>
      </c>
      <c r="BF65" s="245">
        <v>402</v>
      </c>
      <c r="BG65" s="245">
        <v>402</v>
      </c>
      <c r="BH65" s="245">
        <v>402</v>
      </c>
      <c r="BI65" s="245">
        <v>402</v>
      </c>
      <c r="BJ65" s="245">
        <v>402</v>
      </c>
      <c r="BK65" s="245">
        <v>402</v>
      </c>
      <c r="BL65" s="245">
        <v>402</v>
      </c>
      <c r="BM65" s="245">
        <v>402</v>
      </c>
      <c r="BN65" s="245">
        <v>402</v>
      </c>
      <c r="BO65" s="245">
        <v>402</v>
      </c>
      <c r="BP65" s="245">
        <v>402</v>
      </c>
      <c r="BQ65" s="245">
        <v>402</v>
      </c>
      <c r="BR65" s="245">
        <v>402</v>
      </c>
      <c r="BS65" s="245">
        <v>402</v>
      </c>
      <c r="BT65" s="245">
        <v>402</v>
      </c>
      <c r="BU65" s="245">
        <v>402</v>
      </c>
      <c r="BV65" s="245">
        <v>402</v>
      </c>
      <c r="BW65" s="245">
        <v>402</v>
      </c>
      <c r="BX65" s="245">
        <v>402</v>
      </c>
      <c r="BY65" s="245">
        <v>402</v>
      </c>
      <c r="BZ65" s="245">
        <v>402</v>
      </c>
      <c r="CA65" s="245">
        <v>402</v>
      </c>
      <c r="CB65" s="245">
        <v>402</v>
      </c>
      <c r="CC65" s="245">
        <v>402</v>
      </c>
      <c r="CD65" s="245">
        <v>402</v>
      </c>
      <c r="CE65" s="245">
        <v>402</v>
      </c>
      <c r="CF65" s="245">
        <v>402</v>
      </c>
      <c r="CG65" s="245">
        <v>402</v>
      </c>
      <c r="CH65" s="245">
        <v>402</v>
      </c>
      <c r="CI65" s="245">
        <v>402</v>
      </c>
      <c r="CJ65" s="245">
        <v>402</v>
      </c>
      <c r="CK65" s="245">
        <v>402</v>
      </c>
      <c r="CL65" s="245">
        <v>402</v>
      </c>
      <c r="CM65" s="245">
        <v>402</v>
      </c>
      <c r="CN65" s="245">
        <v>402</v>
      </c>
      <c r="CO65" s="245">
        <v>402</v>
      </c>
      <c r="CP65" s="245">
        <v>402</v>
      </c>
      <c r="CQ65" s="245">
        <v>402</v>
      </c>
      <c r="CR65" s="245">
        <v>402</v>
      </c>
      <c r="CS65" s="245">
        <v>402</v>
      </c>
      <c r="CT65" s="184">
        <f t="shared" si="70"/>
        <v>32642</v>
      </c>
      <c r="CU65" s="128"/>
      <c r="CV65" s="216"/>
    </row>
    <row r="66" spans="1:100">
      <c r="A66" s="22" t="s">
        <v>36</v>
      </c>
      <c r="B66" s="245" cm="1">
        <f t="array" ref="B66:CS66">TRANSPOSE('[6]6'!$AE$4:$AE$99)</f>
        <v>426.91</v>
      </c>
      <c r="C66" s="245">
        <v>426.91</v>
      </c>
      <c r="D66" s="245">
        <v>426.91</v>
      </c>
      <c r="E66" s="245">
        <v>426.91</v>
      </c>
      <c r="F66" s="245">
        <v>426.91</v>
      </c>
      <c r="G66" s="245">
        <v>426.91</v>
      </c>
      <c r="H66" s="245">
        <v>426.91</v>
      </c>
      <c r="I66" s="245">
        <v>426.91</v>
      </c>
      <c r="J66" s="245">
        <v>426.91</v>
      </c>
      <c r="K66" s="245">
        <v>426.91</v>
      </c>
      <c r="L66" s="245">
        <v>426.91</v>
      </c>
      <c r="M66" s="245">
        <v>426.91</v>
      </c>
      <c r="N66" s="245">
        <v>426.91</v>
      </c>
      <c r="O66" s="245">
        <v>426.91</v>
      </c>
      <c r="P66" s="245">
        <v>426.91</v>
      </c>
      <c r="Q66" s="245">
        <v>426.91</v>
      </c>
      <c r="R66" s="245">
        <v>426.91</v>
      </c>
      <c r="S66" s="245">
        <v>426.91</v>
      </c>
      <c r="T66" s="245">
        <v>426.91</v>
      </c>
      <c r="U66" s="245">
        <v>426.91</v>
      </c>
      <c r="V66" s="245">
        <v>426.91</v>
      </c>
      <c r="W66" s="245">
        <v>426.91</v>
      </c>
      <c r="X66" s="245">
        <v>426.91</v>
      </c>
      <c r="Y66" s="245">
        <v>426.91</v>
      </c>
      <c r="Z66" s="245">
        <v>426.91</v>
      </c>
      <c r="AA66" s="245">
        <v>426.91</v>
      </c>
      <c r="AB66" s="245">
        <v>426.91</v>
      </c>
      <c r="AC66" s="245">
        <v>426.91</v>
      </c>
      <c r="AD66" s="245">
        <v>426.91</v>
      </c>
      <c r="AE66" s="245">
        <v>426.91</v>
      </c>
      <c r="AF66" s="245">
        <v>426.91</v>
      </c>
      <c r="AG66" s="245">
        <v>426.91</v>
      </c>
      <c r="AH66" s="245">
        <v>426.91</v>
      </c>
      <c r="AI66" s="245">
        <v>426.91</v>
      </c>
      <c r="AJ66" s="245">
        <v>426.91</v>
      </c>
      <c r="AK66" s="245">
        <v>426.91</v>
      </c>
      <c r="AL66" s="245">
        <v>426.91</v>
      </c>
      <c r="AM66" s="245">
        <v>426.91</v>
      </c>
      <c r="AN66" s="245">
        <v>426.91</v>
      </c>
      <c r="AO66" s="245">
        <v>426.91</v>
      </c>
      <c r="AP66" s="245">
        <v>426.91</v>
      </c>
      <c r="AQ66" s="245">
        <v>426.91</v>
      </c>
      <c r="AR66" s="245">
        <v>426.91</v>
      </c>
      <c r="AS66" s="245">
        <v>426.91</v>
      </c>
      <c r="AT66" s="245">
        <v>426.91</v>
      </c>
      <c r="AU66" s="245">
        <v>426.91</v>
      </c>
      <c r="AV66" s="245">
        <v>426.91</v>
      </c>
      <c r="AW66" s="245">
        <v>426.91</v>
      </c>
      <c r="AX66" s="245">
        <v>426.91</v>
      </c>
      <c r="AY66" s="245">
        <v>426.91</v>
      </c>
      <c r="AZ66" s="245">
        <v>426.91</v>
      </c>
      <c r="BA66" s="245">
        <v>426.91</v>
      </c>
      <c r="BB66" s="245">
        <v>426.91</v>
      </c>
      <c r="BC66" s="245">
        <v>426.91</v>
      </c>
      <c r="BD66" s="245">
        <v>426.91</v>
      </c>
      <c r="BE66" s="245">
        <v>426.91</v>
      </c>
      <c r="BF66" s="245">
        <v>426.91</v>
      </c>
      <c r="BG66" s="245">
        <v>426.91</v>
      </c>
      <c r="BH66" s="245">
        <v>426.91</v>
      </c>
      <c r="BI66" s="245">
        <v>426.91</v>
      </c>
      <c r="BJ66" s="245">
        <v>426.91</v>
      </c>
      <c r="BK66" s="245">
        <v>426.91</v>
      </c>
      <c r="BL66" s="245">
        <v>426.91</v>
      </c>
      <c r="BM66" s="245">
        <v>426.91</v>
      </c>
      <c r="BN66" s="245">
        <v>426.91</v>
      </c>
      <c r="BO66" s="245">
        <v>426.91</v>
      </c>
      <c r="BP66" s="245">
        <v>426.91</v>
      </c>
      <c r="BQ66" s="245">
        <v>426.91</v>
      </c>
      <c r="BR66" s="245">
        <v>426.91</v>
      </c>
      <c r="BS66" s="245">
        <v>426.91</v>
      </c>
      <c r="BT66" s="245">
        <v>426.91</v>
      </c>
      <c r="BU66" s="245">
        <v>426.91</v>
      </c>
      <c r="BV66" s="245">
        <v>426.91</v>
      </c>
      <c r="BW66" s="245">
        <v>426.91</v>
      </c>
      <c r="BX66" s="245">
        <v>426.91</v>
      </c>
      <c r="BY66" s="245">
        <v>426.91</v>
      </c>
      <c r="BZ66" s="245">
        <v>426.91</v>
      </c>
      <c r="CA66" s="245">
        <v>426.91</v>
      </c>
      <c r="CB66" s="245">
        <v>426.91</v>
      </c>
      <c r="CC66" s="245">
        <v>426.91</v>
      </c>
      <c r="CD66" s="245">
        <v>426.91</v>
      </c>
      <c r="CE66" s="245">
        <v>426.91</v>
      </c>
      <c r="CF66" s="245">
        <v>426.91</v>
      </c>
      <c r="CG66" s="245">
        <v>426.91</v>
      </c>
      <c r="CH66" s="245">
        <v>426.91</v>
      </c>
      <c r="CI66" s="245">
        <v>426.91</v>
      </c>
      <c r="CJ66" s="245">
        <v>426.91</v>
      </c>
      <c r="CK66" s="245">
        <v>426.91</v>
      </c>
      <c r="CL66" s="245">
        <v>426.91</v>
      </c>
      <c r="CM66" s="245">
        <v>426.91</v>
      </c>
      <c r="CN66" s="245">
        <v>426.91</v>
      </c>
      <c r="CO66" s="245">
        <v>426.91</v>
      </c>
      <c r="CP66" s="245">
        <v>426.91</v>
      </c>
      <c r="CQ66" s="245">
        <v>426.91</v>
      </c>
      <c r="CR66" s="245">
        <v>426.91</v>
      </c>
      <c r="CS66" s="245">
        <v>426.91</v>
      </c>
      <c r="CT66" s="184">
        <f t="shared" si="70"/>
        <v>40983.360000000059</v>
      </c>
      <c r="CU66" s="128"/>
      <c r="CV66" s="216"/>
    </row>
    <row r="67" spans="1:100">
      <c r="A67" s="22" t="s">
        <v>37</v>
      </c>
      <c r="B67" s="245" cm="1">
        <f t="array" ref="B67:CS67">TRANSPOSE('[6]6'!$AH$4:$AH$99)</f>
        <v>667</v>
      </c>
      <c r="C67" s="245">
        <v>667</v>
      </c>
      <c r="D67" s="245">
        <v>668</v>
      </c>
      <c r="E67" s="245">
        <v>666</v>
      </c>
      <c r="F67" s="245">
        <v>653</v>
      </c>
      <c r="G67" s="245">
        <v>653</v>
      </c>
      <c r="H67" s="245">
        <v>653</v>
      </c>
      <c r="I67" s="245">
        <v>653</v>
      </c>
      <c r="J67" s="245">
        <v>653</v>
      </c>
      <c r="K67" s="245">
        <v>653</v>
      </c>
      <c r="L67" s="245">
        <v>653</v>
      </c>
      <c r="M67" s="245">
        <v>653</v>
      </c>
      <c r="N67" s="245">
        <v>653</v>
      </c>
      <c r="O67" s="245">
        <v>653</v>
      </c>
      <c r="P67" s="245">
        <v>653</v>
      </c>
      <c r="Q67" s="245">
        <v>653</v>
      </c>
      <c r="R67" s="245">
        <v>653</v>
      </c>
      <c r="S67" s="245">
        <v>653</v>
      </c>
      <c r="T67" s="245">
        <v>653</v>
      </c>
      <c r="U67" s="245">
        <v>653</v>
      </c>
      <c r="V67" s="245">
        <v>658</v>
      </c>
      <c r="W67" s="245">
        <v>674</v>
      </c>
      <c r="X67" s="245">
        <v>695</v>
      </c>
      <c r="Y67" s="245">
        <v>697</v>
      </c>
      <c r="Z67" s="245">
        <v>703</v>
      </c>
      <c r="AA67" s="245">
        <v>703</v>
      </c>
      <c r="AB67" s="245">
        <v>703</v>
      </c>
      <c r="AC67" s="245">
        <v>703</v>
      </c>
      <c r="AD67" s="245">
        <v>710</v>
      </c>
      <c r="AE67" s="245">
        <v>716</v>
      </c>
      <c r="AF67" s="245">
        <v>717</v>
      </c>
      <c r="AG67" s="245">
        <v>713</v>
      </c>
      <c r="AH67" s="245">
        <v>715</v>
      </c>
      <c r="AI67" s="245">
        <v>720</v>
      </c>
      <c r="AJ67" s="245">
        <v>722</v>
      </c>
      <c r="AK67" s="245">
        <v>723</v>
      </c>
      <c r="AL67" s="245">
        <v>725</v>
      </c>
      <c r="AM67" s="245">
        <v>727</v>
      </c>
      <c r="AN67" s="245">
        <v>721</v>
      </c>
      <c r="AO67" s="245">
        <v>719</v>
      </c>
      <c r="AP67" s="245">
        <v>723</v>
      </c>
      <c r="AQ67" s="245">
        <v>725</v>
      </c>
      <c r="AR67" s="245">
        <v>724</v>
      </c>
      <c r="AS67" s="245">
        <v>724</v>
      </c>
      <c r="AT67" s="245">
        <v>719</v>
      </c>
      <c r="AU67" s="245">
        <v>720</v>
      </c>
      <c r="AV67" s="245">
        <v>723</v>
      </c>
      <c r="AW67" s="245">
        <v>722</v>
      </c>
      <c r="AX67" s="245">
        <v>714</v>
      </c>
      <c r="AY67" s="245">
        <v>714</v>
      </c>
      <c r="AZ67" s="245">
        <v>714</v>
      </c>
      <c r="BA67" s="245">
        <v>714</v>
      </c>
      <c r="BB67" s="245">
        <v>714</v>
      </c>
      <c r="BC67" s="245">
        <v>714</v>
      </c>
      <c r="BD67" s="245">
        <v>714</v>
      </c>
      <c r="BE67" s="245">
        <v>714</v>
      </c>
      <c r="BF67" s="245">
        <v>714</v>
      </c>
      <c r="BG67" s="245">
        <v>714</v>
      </c>
      <c r="BH67" s="245">
        <v>714</v>
      </c>
      <c r="BI67" s="245">
        <v>718</v>
      </c>
      <c r="BJ67" s="245">
        <v>720</v>
      </c>
      <c r="BK67" s="245">
        <v>718</v>
      </c>
      <c r="BL67" s="245">
        <v>714</v>
      </c>
      <c r="BM67" s="245">
        <v>708</v>
      </c>
      <c r="BN67" s="245">
        <v>712</v>
      </c>
      <c r="BO67" s="245">
        <v>707</v>
      </c>
      <c r="BP67" s="245">
        <v>704</v>
      </c>
      <c r="BQ67" s="245">
        <v>705</v>
      </c>
      <c r="BR67" s="245">
        <v>709</v>
      </c>
      <c r="BS67" s="245">
        <v>710</v>
      </c>
      <c r="BT67" s="245">
        <v>708</v>
      </c>
      <c r="BU67" s="245">
        <v>705</v>
      </c>
      <c r="BV67" s="245">
        <v>703</v>
      </c>
      <c r="BW67" s="245">
        <v>702</v>
      </c>
      <c r="BX67" s="245">
        <v>693</v>
      </c>
      <c r="BY67" s="245">
        <v>690</v>
      </c>
      <c r="BZ67" s="245">
        <v>687</v>
      </c>
      <c r="CA67" s="245">
        <v>684</v>
      </c>
      <c r="CB67" s="245">
        <v>682</v>
      </c>
      <c r="CC67" s="245">
        <v>675</v>
      </c>
      <c r="CD67" s="245">
        <v>670</v>
      </c>
      <c r="CE67" s="245">
        <v>669</v>
      </c>
      <c r="CF67" s="245">
        <v>667</v>
      </c>
      <c r="CG67" s="245">
        <v>666</v>
      </c>
      <c r="CH67" s="245">
        <v>668</v>
      </c>
      <c r="CI67" s="245">
        <v>669</v>
      </c>
      <c r="CJ67" s="245">
        <v>669</v>
      </c>
      <c r="CK67" s="245">
        <v>674</v>
      </c>
      <c r="CL67" s="245">
        <v>683</v>
      </c>
      <c r="CM67" s="245">
        <v>690</v>
      </c>
      <c r="CN67" s="245">
        <v>688</v>
      </c>
      <c r="CO67" s="245">
        <v>691</v>
      </c>
      <c r="CP67" s="245">
        <v>691</v>
      </c>
      <c r="CQ67" s="245">
        <v>687</v>
      </c>
      <c r="CR67" s="245">
        <v>687</v>
      </c>
      <c r="CS67" s="245">
        <v>687</v>
      </c>
      <c r="CT67" s="184">
        <f t="shared" si="70"/>
        <v>66524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TRANSPOSE('[6]6'!$AK$4:$AK$99)</f>
        <v>0</v>
      </c>
      <c r="C68" s="245">
        <v>0</v>
      </c>
      <c r="D68" s="245">
        <v>0</v>
      </c>
      <c r="E68" s="245">
        <v>0</v>
      </c>
      <c r="F68" s="245">
        <v>0</v>
      </c>
      <c r="G68" s="245">
        <v>0</v>
      </c>
      <c r="H68" s="245">
        <v>0</v>
      </c>
      <c r="I68" s="245">
        <v>0</v>
      </c>
      <c r="J68" s="245">
        <v>0</v>
      </c>
      <c r="K68" s="245">
        <v>0</v>
      </c>
      <c r="L68" s="245">
        <v>0</v>
      </c>
      <c r="M68" s="245">
        <v>0</v>
      </c>
      <c r="N68" s="245">
        <v>0</v>
      </c>
      <c r="O68" s="245">
        <v>0</v>
      </c>
      <c r="P68" s="245">
        <v>0</v>
      </c>
      <c r="Q68" s="245">
        <v>0</v>
      </c>
      <c r="R68" s="245">
        <v>0</v>
      </c>
      <c r="S68" s="245">
        <v>0</v>
      </c>
      <c r="T68" s="245">
        <v>0</v>
      </c>
      <c r="U68" s="245">
        <v>0</v>
      </c>
      <c r="V68" s="245">
        <v>0</v>
      </c>
      <c r="W68" s="245">
        <v>0</v>
      </c>
      <c r="X68" s="245">
        <v>0</v>
      </c>
      <c r="Y68" s="245">
        <v>0</v>
      </c>
      <c r="Z68" s="245">
        <v>0</v>
      </c>
      <c r="AA68" s="245">
        <v>0</v>
      </c>
      <c r="AB68" s="245">
        <v>0</v>
      </c>
      <c r="AC68" s="245">
        <v>0</v>
      </c>
      <c r="AD68" s="245">
        <v>0</v>
      </c>
      <c r="AE68" s="245">
        <v>0</v>
      </c>
      <c r="AF68" s="245">
        <v>0</v>
      </c>
      <c r="AG68" s="245">
        <v>0</v>
      </c>
      <c r="AH68" s="245">
        <v>0</v>
      </c>
      <c r="AI68" s="245">
        <v>0</v>
      </c>
      <c r="AJ68" s="245">
        <v>0</v>
      </c>
      <c r="AK68" s="245">
        <v>0</v>
      </c>
      <c r="AL68" s="245">
        <v>0</v>
      </c>
      <c r="AM68" s="245">
        <v>0</v>
      </c>
      <c r="AN68" s="245">
        <v>0</v>
      </c>
      <c r="AO68" s="245">
        <v>0</v>
      </c>
      <c r="AP68" s="245">
        <v>0</v>
      </c>
      <c r="AQ68" s="245">
        <v>0</v>
      </c>
      <c r="AR68" s="245">
        <v>0</v>
      </c>
      <c r="AS68" s="245">
        <v>0</v>
      </c>
      <c r="AT68" s="245">
        <v>0</v>
      </c>
      <c r="AU68" s="245">
        <v>0</v>
      </c>
      <c r="AV68" s="245">
        <v>0</v>
      </c>
      <c r="AW68" s="245">
        <v>0</v>
      </c>
      <c r="AX68" s="245">
        <v>0</v>
      </c>
      <c r="AY68" s="245">
        <v>0</v>
      </c>
      <c r="AZ68" s="245">
        <v>0</v>
      </c>
      <c r="BA68" s="245">
        <v>0</v>
      </c>
      <c r="BB68" s="245">
        <v>0</v>
      </c>
      <c r="BC68" s="245">
        <v>0</v>
      </c>
      <c r="BD68" s="245">
        <v>0</v>
      </c>
      <c r="BE68" s="245">
        <v>0</v>
      </c>
      <c r="BF68" s="245">
        <v>0</v>
      </c>
      <c r="BG68" s="245">
        <v>0</v>
      </c>
      <c r="BH68" s="245">
        <v>0</v>
      </c>
      <c r="BI68" s="245">
        <v>0</v>
      </c>
      <c r="BJ68" s="245">
        <v>0</v>
      </c>
      <c r="BK68" s="245">
        <v>0</v>
      </c>
      <c r="BL68" s="245">
        <v>0</v>
      </c>
      <c r="BM68" s="245">
        <v>0</v>
      </c>
      <c r="BN68" s="245">
        <v>0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0</v>
      </c>
      <c r="BW68" s="245">
        <v>0</v>
      </c>
      <c r="BX68" s="245">
        <v>0</v>
      </c>
      <c r="BY68" s="245">
        <v>0</v>
      </c>
      <c r="BZ68" s="245">
        <v>0</v>
      </c>
      <c r="CA68" s="245">
        <v>0</v>
      </c>
      <c r="CB68" s="245">
        <v>0</v>
      </c>
      <c r="CC68" s="245">
        <v>0</v>
      </c>
      <c r="CD68" s="245">
        <v>0</v>
      </c>
      <c r="CE68" s="245">
        <v>0</v>
      </c>
      <c r="CF68" s="245">
        <v>0</v>
      </c>
      <c r="CG68" s="245">
        <v>0</v>
      </c>
      <c r="CH68" s="245">
        <v>0</v>
      </c>
      <c r="CI68" s="245">
        <v>0</v>
      </c>
      <c r="CJ68" s="245">
        <v>0</v>
      </c>
      <c r="CK68" s="245">
        <v>0</v>
      </c>
      <c r="CL68" s="245">
        <v>0</v>
      </c>
      <c r="CM68" s="245">
        <v>0</v>
      </c>
      <c r="CN68" s="245">
        <v>0</v>
      </c>
      <c r="CO68" s="245">
        <v>0</v>
      </c>
      <c r="CP68" s="245">
        <v>0</v>
      </c>
      <c r="CQ68" s="245">
        <v>0</v>
      </c>
      <c r="CR68" s="245">
        <v>0</v>
      </c>
      <c r="CS68" s="245">
        <v>0</v>
      </c>
      <c r="CT68" s="244">
        <f t="shared" si="70"/>
        <v>0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156</v>
      </c>
      <c r="C73" s="245">
        <v>156</v>
      </c>
      <c r="D73" s="245">
        <v>156</v>
      </c>
      <c r="E73" s="245">
        <v>156</v>
      </c>
      <c r="F73" s="245">
        <v>156</v>
      </c>
      <c r="G73" s="245">
        <v>156</v>
      </c>
      <c r="H73" s="245">
        <v>156</v>
      </c>
      <c r="I73" s="245">
        <v>156</v>
      </c>
      <c r="J73" s="245">
        <v>156</v>
      </c>
      <c r="K73" s="245">
        <v>156</v>
      </c>
      <c r="L73" s="245">
        <v>156</v>
      </c>
      <c r="M73" s="245">
        <v>156</v>
      </c>
      <c r="N73" s="245">
        <v>156</v>
      </c>
      <c r="O73" s="245">
        <v>156</v>
      </c>
      <c r="P73" s="245">
        <v>156</v>
      </c>
      <c r="Q73" s="245">
        <v>156</v>
      </c>
      <c r="R73" s="245">
        <v>156</v>
      </c>
      <c r="S73" s="245">
        <v>156</v>
      </c>
      <c r="T73" s="245">
        <v>156</v>
      </c>
      <c r="U73" s="245">
        <v>156</v>
      </c>
      <c r="V73" s="245">
        <v>156</v>
      </c>
      <c r="W73" s="245">
        <v>126</v>
      </c>
      <c r="X73" s="245">
        <v>96</v>
      </c>
      <c r="Y73" s="245">
        <v>66</v>
      </c>
      <c r="Z73" s="245">
        <v>36</v>
      </c>
      <c r="AA73" s="245">
        <v>6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30</v>
      </c>
      <c r="AZ73" s="245">
        <v>60</v>
      </c>
      <c r="BA73" s="245">
        <v>90</v>
      </c>
      <c r="BB73" s="245">
        <v>120</v>
      </c>
      <c r="BC73" s="245">
        <v>150</v>
      </c>
      <c r="BD73" s="245">
        <v>152</v>
      </c>
      <c r="BE73" s="245">
        <v>152</v>
      </c>
      <c r="BF73" s="245">
        <v>152</v>
      </c>
      <c r="BG73" s="245">
        <v>152</v>
      </c>
      <c r="BH73" s="245">
        <v>152</v>
      </c>
      <c r="BI73" s="245">
        <v>122</v>
      </c>
      <c r="BJ73" s="245">
        <v>92</v>
      </c>
      <c r="BK73" s="245">
        <v>62</v>
      </c>
      <c r="BL73" s="245">
        <v>32</v>
      </c>
      <c r="BM73" s="245">
        <v>2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30</v>
      </c>
      <c r="CS73" s="245">
        <v>60</v>
      </c>
      <c r="CT73" s="184">
        <f>SUM(B73:CS73)</f>
        <v>5216</v>
      </c>
      <c r="CU73" s="128"/>
    </row>
    <row r="74" spans="1:100">
      <c r="A74" s="22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60</v>
      </c>
      <c r="K74" s="245">
        <v>120</v>
      </c>
      <c r="L74" s="245">
        <v>125</v>
      </c>
      <c r="M74" s="245">
        <v>125</v>
      </c>
      <c r="N74" s="245">
        <v>125</v>
      </c>
      <c r="O74" s="245">
        <v>125</v>
      </c>
      <c r="P74" s="245">
        <v>125</v>
      </c>
      <c r="Q74" s="245">
        <v>125</v>
      </c>
      <c r="R74" s="245">
        <v>125</v>
      </c>
      <c r="S74" s="245">
        <v>125</v>
      </c>
      <c r="T74" s="245">
        <v>65</v>
      </c>
      <c r="U74" s="245">
        <v>5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60</v>
      </c>
      <c r="AZ74" s="245">
        <v>120</v>
      </c>
      <c r="BA74" s="245">
        <v>130</v>
      </c>
      <c r="BB74" s="245">
        <v>130</v>
      </c>
      <c r="BC74" s="245">
        <v>130</v>
      </c>
      <c r="BD74" s="245">
        <v>130</v>
      </c>
      <c r="BE74" s="245">
        <v>130</v>
      </c>
      <c r="BF74" s="245">
        <v>130</v>
      </c>
      <c r="BG74" s="245">
        <v>70</v>
      </c>
      <c r="BH74" s="245">
        <v>10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184">
        <f t="shared" ref="CT74:CT79" si="71">SUM(B74:CS74)</f>
        <v>2290</v>
      </c>
      <c r="CU74" s="128"/>
    </row>
    <row r="75" spans="1:100">
      <c r="A75" s="22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180</v>
      </c>
      <c r="BB75" s="245">
        <v>231</v>
      </c>
      <c r="BC75" s="245">
        <v>231</v>
      </c>
      <c r="BD75" s="245">
        <v>231</v>
      </c>
      <c r="BE75" s="245">
        <v>231</v>
      </c>
      <c r="BF75" s="245">
        <v>231</v>
      </c>
      <c r="BG75" s="245">
        <v>51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1"/>
        <v>1386</v>
      </c>
      <c r="CU75" s="128"/>
    </row>
    <row r="76" spans="1:100">
      <c r="A76" s="22" t="s">
        <v>35</v>
      </c>
      <c r="B76" s="245">
        <v>60</v>
      </c>
      <c r="C76" s="245">
        <v>60</v>
      </c>
      <c r="D76" s="245">
        <v>60</v>
      </c>
      <c r="E76" s="245">
        <v>60</v>
      </c>
      <c r="F76" s="245">
        <v>60</v>
      </c>
      <c r="G76" s="245">
        <v>60</v>
      </c>
      <c r="H76" s="245">
        <v>60</v>
      </c>
      <c r="I76" s="245">
        <v>60</v>
      </c>
      <c r="J76" s="245">
        <v>60</v>
      </c>
      <c r="K76" s="245">
        <v>60</v>
      </c>
      <c r="L76" s="245">
        <v>60</v>
      </c>
      <c r="M76" s="245">
        <v>60</v>
      </c>
      <c r="N76" s="245">
        <v>60</v>
      </c>
      <c r="O76" s="245">
        <v>60</v>
      </c>
      <c r="P76" s="245">
        <v>60</v>
      </c>
      <c r="Q76" s="245">
        <v>60</v>
      </c>
      <c r="R76" s="245">
        <v>60</v>
      </c>
      <c r="S76" s="245">
        <v>60</v>
      </c>
      <c r="T76" s="245">
        <v>60</v>
      </c>
      <c r="U76" s="245">
        <v>60</v>
      </c>
      <c r="V76" s="245">
        <v>60</v>
      </c>
      <c r="W76" s="245">
        <v>60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57</v>
      </c>
      <c r="AX76" s="245">
        <v>57</v>
      </c>
      <c r="AY76" s="245">
        <v>57</v>
      </c>
      <c r="AZ76" s="245">
        <v>57</v>
      </c>
      <c r="BA76" s="245">
        <v>57</v>
      </c>
      <c r="BB76" s="245">
        <v>57</v>
      </c>
      <c r="BC76" s="245">
        <v>57</v>
      </c>
      <c r="BD76" s="245">
        <v>57</v>
      </c>
      <c r="BE76" s="245">
        <v>57</v>
      </c>
      <c r="BF76" s="245">
        <v>57</v>
      </c>
      <c r="BG76" s="245">
        <v>57</v>
      </c>
      <c r="BH76" s="245">
        <v>57</v>
      </c>
      <c r="BI76" s="245">
        <v>57</v>
      </c>
      <c r="BJ76" s="245">
        <v>57</v>
      </c>
      <c r="BK76" s="245">
        <v>57</v>
      </c>
      <c r="BL76" s="245">
        <v>57</v>
      </c>
      <c r="BM76" s="245">
        <v>57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71</v>
      </c>
      <c r="CJ76" s="245">
        <v>71</v>
      </c>
      <c r="CK76" s="245">
        <v>71</v>
      </c>
      <c r="CL76" s="245">
        <v>71</v>
      </c>
      <c r="CM76" s="245">
        <v>71</v>
      </c>
      <c r="CN76" s="245">
        <v>71</v>
      </c>
      <c r="CO76" s="245">
        <v>71</v>
      </c>
      <c r="CP76" s="245">
        <v>71</v>
      </c>
      <c r="CQ76" s="245">
        <v>71</v>
      </c>
      <c r="CR76" s="245">
        <v>71</v>
      </c>
      <c r="CS76" s="245">
        <v>71</v>
      </c>
      <c r="CT76" s="184">
        <f t="shared" si="71"/>
        <v>3070</v>
      </c>
      <c r="CU76" s="128"/>
    </row>
    <row r="77" spans="1:100">
      <c r="A77" s="22" t="s">
        <v>36</v>
      </c>
      <c r="B77" s="245">
        <v>83</v>
      </c>
      <c r="C77" s="245">
        <v>83</v>
      </c>
      <c r="D77" s="245">
        <v>83</v>
      </c>
      <c r="E77" s="245">
        <v>83</v>
      </c>
      <c r="F77" s="245">
        <v>83</v>
      </c>
      <c r="G77" s="245">
        <v>83</v>
      </c>
      <c r="H77" s="245">
        <v>83</v>
      </c>
      <c r="I77" s="245">
        <v>83</v>
      </c>
      <c r="J77" s="245">
        <v>83</v>
      </c>
      <c r="K77" s="245">
        <v>83</v>
      </c>
      <c r="L77" s="245">
        <v>83</v>
      </c>
      <c r="M77" s="245">
        <v>83</v>
      </c>
      <c r="N77" s="245">
        <v>83</v>
      </c>
      <c r="O77" s="245">
        <v>83</v>
      </c>
      <c r="P77" s="245">
        <v>83</v>
      </c>
      <c r="Q77" s="245">
        <v>83</v>
      </c>
      <c r="R77" s="245">
        <v>83</v>
      </c>
      <c r="S77" s="245">
        <v>83</v>
      </c>
      <c r="T77" s="245">
        <v>83</v>
      </c>
      <c r="U77" s="245">
        <v>83</v>
      </c>
      <c r="V77" s="245">
        <v>83</v>
      </c>
      <c r="W77" s="245">
        <v>83</v>
      </c>
      <c r="X77" s="245">
        <v>53</v>
      </c>
      <c r="Y77" s="245">
        <v>23</v>
      </c>
      <c r="Z77" s="245">
        <v>0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30</v>
      </c>
      <c r="AX77" s="245">
        <v>60</v>
      </c>
      <c r="AY77" s="245">
        <v>90</v>
      </c>
      <c r="AZ77" s="245">
        <v>112</v>
      </c>
      <c r="BA77" s="245">
        <v>112</v>
      </c>
      <c r="BB77" s="245">
        <v>112</v>
      </c>
      <c r="BC77" s="245">
        <v>112</v>
      </c>
      <c r="BD77" s="245">
        <v>112</v>
      </c>
      <c r="BE77" s="245">
        <v>112</v>
      </c>
      <c r="BF77" s="245">
        <v>112</v>
      </c>
      <c r="BG77" s="245">
        <v>112</v>
      </c>
      <c r="BH77" s="245">
        <v>112</v>
      </c>
      <c r="BI77" s="245">
        <v>112</v>
      </c>
      <c r="BJ77" s="245">
        <v>112</v>
      </c>
      <c r="BK77" s="245">
        <v>112</v>
      </c>
      <c r="BL77" s="245">
        <v>112</v>
      </c>
      <c r="BM77" s="245">
        <v>112</v>
      </c>
      <c r="BN77" s="245">
        <v>82</v>
      </c>
      <c r="BO77" s="245">
        <v>52</v>
      </c>
      <c r="BP77" s="245">
        <v>22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30</v>
      </c>
      <c r="CK77" s="245">
        <v>60</v>
      </c>
      <c r="CL77" s="245">
        <v>86</v>
      </c>
      <c r="CM77" s="245">
        <v>86</v>
      </c>
      <c r="CN77" s="245">
        <v>86</v>
      </c>
      <c r="CO77" s="245">
        <v>86</v>
      </c>
      <c r="CP77" s="245">
        <v>86</v>
      </c>
      <c r="CQ77" s="245">
        <v>86</v>
      </c>
      <c r="CR77" s="245">
        <v>86</v>
      </c>
      <c r="CS77" s="245">
        <v>86</v>
      </c>
      <c r="CT77" s="184">
        <f t="shared" si="71"/>
        <v>4584</v>
      </c>
      <c r="CU77" s="128"/>
    </row>
    <row r="78" spans="1:100">
      <c r="A78" s="22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75</v>
      </c>
      <c r="H78" s="245">
        <v>112</v>
      </c>
      <c r="I78" s="245">
        <v>112</v>
      </c>
      <c r="J78" s="245">
        <v>112</v>
      </c>
      <c r="K78" s="245">
        <v>112</v>
      </c>
      <c r="L78" s="245">
        <v>112</v>
      </c>
      <c r="M78" s="245">
        <v>112</v>
      </c>
      <c r="N78" s="245">
        <v>112</v>
      </c>
      <c r="O78" s="245">
        <v>112</v>
      </c>
      <c r="P78" s="245">
        <v>112</v>
      </c>
      <c r="Q78" s="245">
        <v>112</v>
      </c>
      <c r="R78" s="245">
        <v>112</v>
      </c>
      <c r="S78" s="245">
        <v>112</v>
      </c>
      <c r="T78" s="245">
        <v>112</v>
      </c>
      <c r="U78" s="245">
        <v>112</v>
      </c>
      <c r="V78" s="245">
        <v>37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75</v>
      </c>
      <c r="AZ78" s="245">
        <v>150</v>
      </c>
      <c r="BA78" s="245">
        <v>172</v>
      </c>
      <c r="BB78" s="245">
        <v>172</v>
      </c>
      <c r="BC78" s="245">
        <v>172</v>
      </c>
      <c r="BD78" s="245">
        <v>172</v>
      </c>
      <c r="BE78" s="245">
        <v>172</v>
      </c>
      <c r="BF78" s="245">
        <v>172</v>
      </c>
      <c r="BG78" s="245">
        <v>172</v>
      </c>
      <c r="BH78" s="245">
        <v>172</v>
      </c>
      <c r="BI78" s="245">
        <v>97</v>
      </c>
      <c r="BJ78" s="245">
        <v>22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75</v>
      </c>
      <c r="CS78" s="245">
        <v>146</v>
      </c>
      <c r="CT78" s="184">
        <f t="shared" si="71"/>
        <v>3621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0</v>
      </c>
      <c r="BC84" s="186">
        <f t="shared" si="72"/>
        <v>0</v>
      </c>
      <c r="BD84" s="186">
        <f t="shared" si="72"/>
        <v>0</v>
      </c>
      <c r="BE84" s="186">
        <f t="shared" si="72"/>
        <v>0</v>
      </c>
      <c r="BF84" s="186">
        <f t="shared" si="72"/>
        <v>0</v>
      </c>
      <c r="BG84" s="186">
        <f t="shared" si="72"/>
        <v>0</v>
      </c>
      <c r="BH84" s="186">
        <f t="shared" si="72"/>
        <v>0</v>
      </c>
      <c r="BI84" s="186">
        <f t="shared" si="72"/>
        <v>0</v>
      </c>
      <c r="BJ84" s="186">
        <f t="shared" si="72"/>
        <v>0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[7]Sheet2!$B$7:$CS$7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[8]Sheet2!$B$7:$CS$7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0</v>
      </c>
      <c r="CU86" s="128"/>
    </row>
    <row r="87" spans="1:102">
      <c r="A87" s="22" t="s">
        <v>56</v>
      </c>
      <c r="B87" s="35" cm="1">
        <f t="array" ref="B87:CS87">[9]Sheet2!$B$7:$CS$7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1.6000000000000001E-3</v>
      </c>
      <c r="AC88" s="188">
        <f t="shared" si="75"/>
        <v>0.85470999999999997</v>
      </c>
      <c r="AD88" s="188">
        <f t="shared" si="75"/>
        <v>5.1287379199999998</v>
      </c>
      <c r="AE88" s="188">
        <f t="shared" si="75"/>
        <v>13.0030628</v>
      </c>
      <c r="AF88" s="188">
        <f t="shared" si="75"/>
        <v>24.399690800000002</v>
      </c>
      <c r="AG88" s="188">
        <f t="shared" si="75"/>
        <v>39.282115500000003</v>
      </c>
      <c r="AH88" s="188">
        <f t="shared" si="75"/>
        <v>55.279003000000003</v>
      </c>
      <c r="AI88" s="188">
        <f t="shared" si="75"/>
        <v>74.55409800000001</v>
      </c>
      <c r="AJ88" s="188">
        <f t="shared" si="75"/>
        <v>88.848188000000007</v>
      </c>
      <c r="AK88" s="188">
        <f t="shared" si="75"/>
        <v>111.84526200000001</v>
      </c>
      <c r="AL88" s="188">
        <f t="shared" si="75"/>
        <v>125.24836199999999</v>
      </c>
      <c r="AM88" s="188">
        <f t="shared" si="75"/>
        <v>140.43317400000001</v>
      </c>
      <c r="AN88" s="188">
        <f t="shared" si="75"/>
        <v>149.74352300000001</v>
      </c>
      <c r="AO88" s="188">
        <f t="shared" si="75"/>
        <v>159.986693</v>
      </c>
      <c r="AP88" s="188">
        <f t="shared" si="75"/>
        <v>172.58274399999999</v>
      </c>
      <c r="AQ88" s="188">
        <f t="shared" si="75"/>
        <v>188.578283</v>
      </c>
      <c r="AR88" s="188">
        <f t="shared" si="75"/>
        <v>206.54553999999996</v>
      </c>
      <c r="AS88" s="188">
        <f t="shared" si="75"/>
        <v>221.68271500000003</v>
      </c>
      <c r="AT88" s="188">
        <f t="shared" si="75"/>
        <v>230.02612499999998</v>
      </c>
      <c r="AU88" s="188">
        <f t="shared" si="75"/>
        <v>236.38376199999999</v>
      </c>
      <c r="AV88" s="188">
        <f t="shared" si="75"/>
        <v>241.12933300000003</v>
      </c>
      <c r="AW88" s="188">
        <f t="shared" si="75"/>
        <v>243.720528</v>
      </c>
      <c r="AX88" s="188">
        <f t="shared" si="75"/>
        <v>246.09491400000002</v>
      </c>
      <c r="AY88" s="188">
        <f t="shared" si="75"/>
        <v>246.116016</v>
      </c>
      <c r="AZ88" s="188">
        <f t="shared" si="75"/>
        <v>243.54145699999998</v>
      </c>
      <c r="BA88" s="188">
        <f t="shared" si="75"/>
        <v>242.23850499999998</v>
      </c>
      <c r="BB88" s="188">
        <f t="shared" si="75"/>
        <v>241.585825</v>
      </c>
      <c r="BC88" s="188">
        <f t="shared" si="75"/>
        <v>234.81155900000002</v>
      </c>
      <c r="BD88" s="188">
        <f t="shared" si="75"/>
        <v>224.86586</v>
      </c>
      <c r="BE88" s="188">
        <f t="shared" si="75"/>
        <v>219.04944999999998</v>
      </c>
      <c r="BF88" s="188">
        <f t="shared" si="75"/>
        <v>213.00186199999996</v>
      </c>
      <c r="BG88" s="188">
        <f t="shared" si="75"/>
        <v>208.63637900000003</v>
      </c>
      <c r="BH88" s="188">
        <f t="shared" si="75"/>
        <v>202.16452600000002</v>
      </c>
      <c r="BI88" s="188">
        <f t="shared" si="75"/>
        <v>192.47688500000001</v>
      </c>
      <c r="BJ88" s="188">
        <f t="shared" si="75"/>
        <v>176.31378999999998</v>
      </c>
      <c r="BK88" s="188">
        <f t="shared" si="75"/>
        <v>164.25659100000001</v>
      </c>
      <c r="BL88" s="188">
        <f t="shared" si="75"/>
        <v>148.598411</v>
      </c>
      <c r="BM88" s="188">
        <f t="shared" si="75"/>
        <v>131.91898599999999</v>
      </c>
      <c r="BN88" s="188">
        <f t="shared" si="75"/>
        <v>116.742419</v>
      </c>
      <c r="BO88" s="188">
        <f t="shared" ref="BO88:CS88" si="76">SUM(BO89:BO90)</f>
        <v>99.249277000000006</v>
      </c>
      <c r="BP88" s="188">
        <f t="shared" si="76"/>
        <v>79.95637099999999</v>
      </c>
      <c r="BQ88" s="188">
        <f t="shared" si="76"/>
        <v>60.027971000000008</v>
      </c>
      <c r="BR88" s="188">
        <f t="shared" si="76"/>
        <v>41.342192299999994</v>
      </c>
      <c r="BS88" s="188">
        <f t="shared" si="76"/>
        <v>25.574881300000001</v>
      </c>
      <c r="BT88" s="188">
        <f t="shared" si="76"/>
        <v>12.9512798</v>
      </c>
      <c r="BU88" s="188">
        <f t="shared" si="76"/>
        <v>4.6179524799999996</v>
      </c>
      <c r="BV88" s="188">
        <f t="shared" si="76"/>
        <v>0.66651999999999989</v>
      </c>
      <c r="BW88" s="188">
        <f t="shared" si="76"/>
        <v>5.5479999999999995E-2</v>
      </c>
      <c r="BX88" s="188">
        <f t="shared" si="76"/>
        <v>0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6506.1126098999994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[10]Consol_Captive!B9/1000</f>
        <v>0</v>
      </c>
      <c r="C89" s="189">
        <f>[10]Consol_Captive!C9/1000</f>
        <v>0</v>
      </c>
      <c r="D89" s="189">
        <f>[10]Consol_Captive!D9/1000</f>
        <v>0</v>
      </c>
      <c r="E89" s="189">
        <f>[10]Consol_Captive!E9/1000</f>
        <v>0</v>
      </c>
      <c r="F89" s="189">
        <f>[10]Consol_Captive!F9/1000</f>
        <v>0</v>
      </c>
      <c r="G89" s="189">
        <f>[10]Consol_Captive!G9/1000</f>
        <v>0</v>
      </c>
      <c r="H89" s="189">
        <f>[10]Consol_Captive!H9/1000</f>
        <v>0</v>
      </c>
      <c r="I89" s="189">
        <f>[10]Consol_Captive!I9/1000</f>
        <v>0</v>
      </c>
      <c r="J89" s="189">
        <f>[10]Consol_Captive!J9/1000</f>
        <v>0</v>
      </c>
      <c r="K89" s="189">
        <f>[10]Consol_Captive!K9/1000</f>
        <v>0</v>
      </c>
      <c r="L89" s="189">
        <f>[10]Consol_Captive!L9/1000</f>
        <v>0</v>
      </c>
      <c r="M89" s="189">
        <f>[10]Consol_Captive!M9/1000</f>
        <v>0</v>
      </c>
      <c r="N89" s="189">
        <f>[10]Consol_Captive!N9/1000</f>
        <v>0</v>
      </c>
      <c r="O89" s="189">
        <f>[10]Consol_Captive!O9/1000</f>
        <v>0</v>
      </c>
      <c r="P89" s="189">
        <f>[10]Consol_Captive!P9/1000</f>
        <v>0</v>
      </c>
      <c r="Q89" s="189">
        <f>[10]Consol_Captive!Q9/1000</f>
        <v>0</v>
      </c>
      <c r="R89" s="189">
        <f>[10]Consol_Captive!R9/1000</f>
        <v>0</v>
      </c>
      <c r="S89" s="189">
        <f>[10]Consol_Captive!S9/1000</f>
        <v>0</v>
      </c>
      <c r="T89" s="189">
        <f>[10]Consol_Captive!T9/1000</f>
        <v>0</v>
      </c>
      <c r="U89" s="189">
        <f>[10]Consol_Captive!U9/1000</f>
        <v>0</v>
      </c>
      <c r="V89" s="189">
        <f>[10]Consol_Captive!V9/1000</f>
        <v>0</v>
      </c>
      <c r="W89" s="189">
        <f>[10]Consol_Captive!W9/1000</f>
        <v>0</v>
      </c>
      <c r="X89" s="189">
        <f>[10]Consol_Captive!X9/1000</f>
        <v>0</v>
      </c>
      <c r="Y89" s="189">
        <f>[10]Consol_Captive!Y9/1000</f>
        <v>0</v>
      </c>
      <c r="Z89" s="189">
        <f>[10]Consol_Captive!Z9/1000</f>
        <v>0</v>
      </c>
      <c r="AA89" s="189">
        <f>[10]Consol_Captive!AA9/1000</f>
        <v>0</v>
      </c>
      <c r="AB89" s="189">
        <f>[10]Consol_Captive!AB9/1000</f>
        <v>1.6000000000000001E-3</v>
      </c>
      <c r="AC89" s="189">
        <f>[10]Consol_Captive!AC9/1000</f>
        <v>0.66652</v>
      </c>
      <c r="AD89" s="189">
        <f>[10]Consol_Captive!AD9/1000</f>
        <v>3.4173579199999997</v>
      </c>
      <c r="AE89" s="189">
        <f>[10]Consol_Captive!AE9/1000</f>
        <v>8.136632800000001</v>
      </c>
      <c r="AF89" s="189">
        <f>[10]Consol_Captive!AF9/1000</f>
        <v>14.950750800000002</v>
      </c>
      <c r="AG89" s="189">
        <f>[10]Consol_Captive!AG9/1000</f>
        <v>23.784125500000002</v>
      </c>
      <c r="AH89" s="189">
        <f>[10]Consol_Captive!AH9/1000</f>
        <v>32.834302999999998</v>
      </c>
      <c r="AI89" s="189">
        <f>[10]Consol_Captive!AI9/1000</f>
        <v>44.165917999999998</v>
      </c>
      <c r="AJ89" s="189">
        <f>[10]Consol_Captive!AJ9/1000</f>
        <v>51.568908</v>
      </c>
      <c r="AK89" s="189">
        <f>[10]Consol_Captive!AK9/1000</f>
        <v>67.622771999999998</v>
      </c>
      <c r="AL89" s="189">
        <f>[10]Consol_Captive!AL9/1000</f>
        <v>72.581611999999993</v>
      </c>
      <c r="AM89" s="189">
        <f>[10]Consol_Captive!AM9/1000</f>
        <v>81.800244000000006</v>
      </c>
      <c r="AN89" s="189">
        <f>[10]Consol_Captive!AN9/1000</f>
        <v>85.402373000000011</v>
      </c>
      <c r="AO89" s="189">
        <f>[10]Consol_Captive!AO9/1000</f>
        <v>90.706863000000013</v>
      </c>
      <c r="AP89" s="189">
        <f>[10]Consol_Captive!AP9/1000</f>
        <v>99.02373399999999</v>
      </c>
      <c r="AQ89" s="189">
        <f>[10]Consol_Captive!AQ9/1000</f>
        <v>112.229163</v>
      </c>
      <c r="AR89" s="189">
        <f>[10]Consol_Captive!AR9/1000</f>
        <v>126.47085999999999</v>
      </c>
      <c r="AS89" s="189">
        <f>[10]Consol_Captive!AS9/1000</f>
        <v>138.87614500000001</v>
      </c>
      <c r="AT89" s="189">
        <f>[10]Consol_Captive!AT9/1000</f>
        <v>145.12110499999997</v>
      </c>
      <c r="AU89" s="189">
        <f>[10]Consol_Captive!AU9/1000</f>
        <v>149.78096199999999</v>
      </c>
      <c r="AV89" s="189">
        <f>[10]Consol_Captive!AV9/1000</f>
        <v>152.99825300000001</v>
      </c>
      <c r="AW89" s="189">
        <f>[10]Consol_Captive!AW9/1000</f>
        <v>154.70113800000001</v>
      </c>
      <c r="AX89" s="189">
        <f>[10]Consol_Captive!AX9/1000</f>
        <v>156.346924</v>
      </c>
      <c r="AY89" s="189">
        <f>[10]Consol_Captive!AY9/1000</f>
        <v>156.62040599999997</v>
      </c>
      <c r="AZ89" s="189">
        <f>[10]Consol_Captive!AZ9/1000</f>
        <v>154.62511699999999</v>
      </c>
      <c r="BA89" s="189">
        <f>[10]Consol_Captive!BA9/1000</f>
        <v>153.85276499999998</v>
      </c>
      <c r="BB89" s="189">
        <f>[10]Consol_Captive!BB9/1000</f>
        <v>153.69074499999999</v>
      </c>
      <c r="BC89" s="189">
        <f>[10]Consol_Captive!BC9/1000</f>
        <v>149.152669</v>
      </c>
      <c r="BD89" s="189">
        <f>[10]Consol_Captive!BD9/1000</f>
        <v>143.85920000000002</v>
      </c>
      <c r="BE89" s="189">
        <f>[10]Consol_Captive!BE9/1000</f>
        <v>140.29041999999998</v>
      </c>
      <c r="BF89" s="189">
        <f>[10]Consol_Captive!BF9/1000</f>
        <v>135.912882</v>
      </c>
      <c r="BG89" s="189">
        <f>[10]Consol_Captive!BG9/1000</f>
        <v>132.84596900000003</v>
      </c>
      <c r="BH89" s="189">
        <f>[10]Consol_Captive!BH9/1000</f>
        <v>127.08398600000001</v>
      </c>
      <c r="BI89" s="189">
        <f>[10]Consol_Captive!BI9/1000</f>
        <v>120.48802499999999</v>
      </c>
      <c r="BJ89" s="189">
        <f>[10]Consol_Captive!BJ9/1000</f>
        <v>111.50857000000001</v>
      </c>
      <c r="BK89" s="189">
        <f>[10]Consol_Captive!BK9/1000</f>
        <v>101.835461</v>
      </c>
      <c r="BL89" s="189">
        <f>[10]Consol_Captive!BL9/1000</f>
        <v>91.358200999999994</v>
      </c>
      <c r="BM89" s="189">
        <f>[10]Consol_Captive!BM9/1000</f>
        <v>80.78131599999999</v>
      </c>
      <c r="BN89" s="189">
        <f>[10]Consol_Captive!BN9/1000</f>
        <v>70.407679000000002</v>
      </c>
      <c r="BO89" s="189">
        <f>[10]Consol_Captive!BO9/1000</f>
        <v>58.909587000000002</v>
      </c>
      <c r="BP89" s="189">
        <f>[10]Consol_Captive!BP9/1000</f>
        <v>47.356510999999998</v>
      </c>
      <c r="BQ89" s="189">
        <f>[10]Consol_Captive!BQ9/1000</f>
        <v>34.972121000000001</v>
      </c>
      <c r="BR89" s="189">
        <f>[10]Consol_Captive!BR9/1000</f>
        <v>23.838062299999997</v>
      </c>
      <c r="BS89" s="189">
        <f>[10]Consol_Captive!BS9/1000</f>
        <v>14.405121300000001</v>
      </c>
      <c r="BT89" s="189">
        <f>[10]Consol_Captive!BT9/1000</f>
        <v>7.2719698000000008</v>
      </c>
      <c r="BU89" s="189">
        <f>[10]Consol_Captive!BU9/1000</f>
        <v>2.36395248</v>
      </c>
      <c r="BV89" s="189">
        <f>[10]Consol_Captive!BV9/1000</f>
        <v>0.24827999999999997</v>
      </c>
      <c r="BW89" s="189">
        <f>[10]Consol_Captive!BW9/1000</f>
        <v>3.48E-3</v>
      </c>
      <c r="BX89" s="189">
        <f>[10]Consol_Captive!BX9/1000</f>
        <v>0</v>
      </c>
      <c r="BY89" s="189">
        <f>[10]Consol_Captive!BY9/1000</f>
        <v>0</v>
      </c>
      <c r="BZ89" s="189">
        <f>[10]Consol_Captive!BZ9/1000</f>
        <v>0</v>
      </c>
      <c r="CA89" s="189">
        <f>[10]Consol_Captive!CA9/1000</f>
        <v>0</v>
      </c>
      <c r="CB89" s="189">
        <f>[10]Consol_Captive!CB9/1000</f>
        <v>0</v>
      </c>
      <c r="CC89" s="189">
        <f>[10]Consol_Captive!CC9/1000</f>
        <v>0</v>
      </c>
      <c r="CD89" s="189">
        <f>[10]Consol_Captive!CD9/1000</f>
        <v>0</v>
      </c>
      <c r="CE89" s="189">
        <f>[10]Consol_Captive!CE9/1000</f>
        <v>0</v>
      </c>
      <c r="CF89" s="189">
        <f>[10]Consol_Captive!CF9/1000</f>
        <v>0</v>
      </c>
      <c r="CG89" s="189">
        <f>[10]Consol_Captive!CG9/1000</f>
        <v>0</v>
      </c>
      <c r="CH89" s="189">
        <f>[10]Consol_Captive!CH9/1000</f>
        <v>0</v>
      </c>
      <c r="CI89" s="189">
        <f>[10]Consol_Captive!CI9/1000</f>
        <v>0</v>
      </c>
      <c r="CJ89" s="189">
        <f>[10]Consol_Captive!CJ9/1000</f>
        <v>0</v>
      </c>
      <c r="CK89" s="189">
        <f>[10]Consol_Captive!CK9/1000</f>
        <v>0</v>
      </c>
      <c r="CL89" s="189">
        <f>[10]Consol_Captive!CL9/1000</f>
        <v>0</v>
      </c>
      <c r="CM89" s="189">
        <f>[10]Consol_Captive!CM9/1000</f>
        <v>0</v>
      </c>
      <c r="CN89" s="189">
        <f>[10]Consol_Captive!CN9/1000</f>
        <v>0</v>
      </c>
      <c r="CO89" s="189">
        <f>[10]Consol_Captive!CO9/1000</f>
        <v>0</v>
      </c>
      <c r="CP89" s="189">
        <f>[10]Consol_Captive!CP9/1000</f>
        <v>0</v>
      </c>
      <c r="CQ89" s="189">
        <f>[10]Consol_Captive!CQ9/1000</f>
        <v>0</v>
      </c>
      <c r="CR89" s="189">
        <f>[10]Consol_Captive!CR9/1000</f>
        <v>0</v>
      </c>
      <c r="CS89" s="189">
        <f>[10]Consol_Captive!CS9/1000</f>
        <v>0</v>
      </c>
      <c r="CT89" s="234">
        <f t="shared" ref="CT89:CT92" si="77">SUM(B89:CS89)</f>
        <v>4026.8707598999995</v>
      </c>
      <c r="CU89" s="235"/>
    </row>
    <row r="90" spans="1:102">
      <c r="A90" s="22" t="s">
        <v>73</v>
      </c>
      <c r="B90" s="189">
        <f>[10]Consol_TP!B9/1000</f>
        <v>0</v>
      </c>
      <c r="C90" s="189">
        <f>[10]Consol_TP!C9/1000</f>
        <v>0</v>
      </c>
      <c r="D90" s="189">
        <f>[10]Consol_TP!D9/1000</f>
        <v>0</v>
      </c>
      <c r="E90" s="189">
        <f>[10]Consol_TP!E9/1000</f>
        <v>0</v>
      </c>
      <c r="F90" s="189">
        <f>[10]Consol_TP!F9/1000</f>
        <v>0</v>
      </c>
      <c r="G90" s="189">
        <f>[10]Consol_TP!G9/1000</f>
        <v>0</v>
      </c>
      <c r="H90" s="189">
        <f>[10]Consol_TP!H9/1000</f>
        <v>0</v>
      </c>
      <c r="I90" s="189">
        <f>[10]Consol_TP!I9/1000</f>
        <v>0</v>
      </c>
      <c r="J90" s="189">
        <f>[10]Consol_TP!J9/1000</f>
        <v>0</v>
      </c>
      <c r="K90" s="189">
        <f>[10]Consol_TP!K9/1000</f>
        <v>0</v>
      </c>
      <c r="L90" s="189">
        <f>[10]Consol_TP!L9/1000</f>
        <v>0</v>
      </c>
      <c r="M90" s="189">
        <f>[10]Consol_TP!M9/1000</f>
        <v>0</v>
      </c>
      <c r="N90" s="189">
        <f>[10]Consol_TP!N9/1000</f>
        <v>0</v>
      </c>
      <c r="O90" s="189">
        <f>[10]Consol_TP!O9/1000</f>
        <v>0</v>
      </c>
      <c r="P90" s="189">
        <f>[10]Consol_TP!P9/1000</f>
        <v>0</v>
      </c>
      <c r="Q90" s="189">
        <f>[10]Consol_TP!Q9/1000</f>
        <v>0</v>
      </c>
      <c r="R90" s="189">
        <f>[10]Consol_TP!R9/1000</f>
        <v>0</v>
      </c>
      <c r="S90" s="189">
        <f>[10]Consol_TP!S9/1000</f>
        <v>0</v>
      </c>
      <c r="T90" s="189">
        <f>[10]Consol_TP!T9/1000</f>
        <v>0</v>
      </c>
      <c r="U90" s="189">
        <f>[10]Consol_TP!U9/1000</f>
        <v>0</v>
      </c>
      <c r="V90" s="189">
        <f>[10]Consol_TP!V9/1000</f>
        <v>0</v>
      </c>
      <c r="W90" s="189">
        <f>[10]Consol_TP!W9/1000</f>
        <v>0</v>
      </c>
      <c r="X90" s="189">
        <f>[10]Consol_TP!X9/1000</f>
        <v>0</v>
      </c>
      <c r="Y90" s="189">
        <f>[10]Consol_TP!Y9/1000</f>
        <v>0</v>
      </c>
      <c r="Z90" s="189">
        <f>[10]Consol_TP!Z9/1000</f>
        <v>0</v>
      </c>
      <c r="AA90" s="189">
        <f>[10]Consol_TP!AA9/1000</f>
        <v>0</v>
      </c>
      <c r="AB90" s="189">
        <f>[10]Consol_TP!AB9/1000</f>
        <v>0</v>
      </c>
      <c r="AC90" s="189">
        <f>[10]Consol_TP!AC9/1000</f>
        <v>0.18819</v>
      </c>
      <c r="AD90" s="189">
        <f>[10]Consol_TP!AD9/1000</f>
        <v>1.7113799999999999</v>
      </c>
      <c r="AE90" s="189">
        <f>[10]Consol_TP!AE9/1000</f>
        <v>4.8664299999999994</v>
      </c>
      <c r="AF90" s="189">
        <f>[10]Consol_TP!AF9/1000</f>
        <v>9.4489400000000003</v>
      </c>
      <c r="AG90" s="189">
        <f>[10]Consol_TP!AG9/1000</f>
        <v>15.497989999999998</v>
      </c>
      <c r="AH90" s="189">
        <f>[10]Consol_TP!AH9/1000</f>
        <v>22.444700000000001</v>
      </c>
      <c r="AI90" s="189">
        <f>[10]Consol_TP!AI9/1000</f>
        <v>30.388180000000006</v>
      </c>
      <c r="AJ90" s="189">
        <f>[10]Consol_TP!AJ9/1000</f>
        <v>37.279280000000007</v>
      </c>
      <c r="AK90" s="189">
        <f>[10]Consol_TP!AK9/1000</f>
        <v>44.222490000000008</v>
      </c>
      <c r="AL90" s="189">
        <f>[10]Consol_TP!AL9/1000</f>
        <v>52.66675</v>
      </c>
      <c r="AM90" s="189">
        <f>[10]Consol_TP!AM9/1000</f>
        <v>58.632930000000009</v>
      </c>
      <c r="AN90" s="189">
        <f>[10]Consol_TP!AN9/1000</f>
        <v>64.341149999999999</v>
      </c>
      <c r="AO90" s="189">
        <f>[10]Consol_TP!AO9/1000</f>
        <v>69.279830000000004</v>
      </c>
      <c r="AP90" s="189">
        <f>[10]Consol_TP!AP9/1000</f>
        <v>73.559010000000001</v>
      </c>
      <c r="AQ90" s="189">
        <f>[10]Consol_TP!AQ9/1000</f>
        <v>76.349120000000013</v>
      </c>
      <c r="AR90" s="189">
        <f>[10]Consol_TP!AR9/1000</f>
        <v>80.074679999999987</v>
      </c>
      <c r="AS90" s="189">
        <f>[10]Consol_TP!AS9/1000</f>
        <v>82.806570000000008</v>
      </c>
      <c r="AT90" s="189">
        <f>[10]Consol_TP!AT9/1000</f>
        <v>84.905020000000022</v>
      </c>
      <c r="AU90" s="189">
        <f>[10]Consol_TP!AU9/1000</f>
        <v>86.602800000000016</v>
      </c>
      <c r="AV90" s="189">
        <f>[10]Consol_TP!AV9/1000</f>
        <v>88.131080000000011</v>
      </c>
      <c r="AW90" s="189">
        <f>[10]Consol_TP!AW9/1000</f>
        <v>89.019389999999987</v>
      </c>
      <c r="AX90" s="189">
        <f>[10]Consol_TP!AX9/1000</f>
        <v>89.747990000000001</v>
      </c>
      <c r="AY90" s="189">
        <f>[10]Consol_TP!AY9/1000</f>
        <v>89.495610000000013</v>
      </c>
      <c r="AZ90" s="189">
        <f>[10]Consol_TP!AZ9/1000</f>
        <v>88.916339999999991</v>
      </c>
      <c r="BA90" s="189">
        <f>[10]Consol_TP!BA9/1000</f>
        <v>88.385739999999998</v>
      </c>
      <c r="BB90" s="189">
        <f>[10]Consol_TP!BB9/1000</f>
        <v>87.895079999999993</v>
      </c>
      <c r="BC90" s="189">
        <f>[10]Consol_TP!BC9/1000</f>
        <v>85.658890000000014</v>
      </c>
      <c r="BD90" s="189">
        <f>[10]Consol_TP!BD9/1000</f>
        <v>81.006659999999997</v>
      </c>
      <c r="BE90" s="189">
        <f>[10]Consol_TP!BE9/1000</f>
        <v>78.759029999999996</v>
      </c>
      <c r="BF90" s="189">
        <f>[10]Consol_TP!BF9/1000</f>
        <v>77.088979999999978</v>
      </c>
      <c r="BG90" s="189">
        <f>[10]Consol_TP!BG9/1000</f>
        <v>75.790410000000008</v>
      </c>
      <c r="BH90" s="189">
        <f>[10]Consol_TP!BH9/1000</f>
        <v>75.080540000000013</v>
      </c>
      <c r="BI90" s="189">
        <f>[10]Consol_TP!BI9/1000</f>
        <v>71.988860000000017</v>
      </c>
      <c r="BJ90" s="189">
        <f>[10]Consol_TP!BJ9/1000</f>
        <v>64.805219999999991</v>
      </c>
      <c r="BK90" s="189">
        <f>[10]Consol_TP!BK9/1000</f>
        <v>62.421130000000005</v>
      </c>
      <c r="BL90" s="189">
        <f>[10]Consol_TP!BL9/1000</f>
        <v>57.240209999999998</v>
      </c>
      <c r="BM90" s="189">
        <f>[10]Consol_TP!BM9/1000</f>
        <v>51.137670000000007</v>
      </c>
      <c r="BN90" s="189">
        <f>[10]Consol_TP!BN9/1000</f>
        <v>46.334739999999996</v>
      </c>
      <c r="BO90" s="189">
        <f>[10]Consol_TP!BO9/1000</f>
        <v>40.339689999999997</v>
      </c>
      <c r="BP90" s="189">
        <f>[10]Consol_TP!BP9/1000</f>
        <v>32.59986</v>
      </c>
      <c r="BQ90" s="189">
        <f>[10]Consol_TP!BQ9/1000</f>
        <v>25.055850000000003</v>
      </c>
      <c r="BR90" s="189">
        <f>[10]Consol_TP!BR9/1000</f>
        <v>17.50413</v>
      </c>
      <c r="BS90" s="189">
        <f>[10]Consol_TP!BS9/1000</f>
        <v>11.16976</v>
      </c>
      <c r="BT90" s="189">
        <f>[10]Consol_TP!BT9/1000</f>
        <v>5.6793099999999992</v>
      </c>
      <c r="BU90" s="189">
        <f>[10]Consol_TP!BU9/1000</f>
        <v>2.254</v>
      </c>
      <c r="BV90" s="189">
        <f>[10]Consol_TP!BV9/1000</f>
        <v>0.41823999999999995</v>
      </c>
      <c r="BW90" s="189">
        <f>[10]Consol_TP!BW9/1000</f>
        <v>5.1999999999999998E-2</v>
      </c>
      <c r="BX90" s="189">
        <f>[10]Consol_TP!BX9/1000</f>
        <v>0</v>
      </c>
      <c r="BY90" s="189">
        <f>[10]Consol_TP!BY9/1000</f>
        <v>0</v>
      </c>
      <c r="BZ90" s="189">
        <f>[10]Consol_TP!BZ9/1000</f>
        <v>0</v>
      </c>
      <c r="CA90" s="189">
        <f>[10]Consol_TP!CA9/1000</f>
        <v>0</v>
      </c>
      <c r="CB90" s="189">
        <f>[10]Consol_TP!CB9/1000</f>
        <v>0</v>
      </c>
      <c r="CC90" s="189">
        <f>[10]Consol_TP!CC9/1000</f>
        <v>0</v>
      </c>
      <c r="CD90" s="189">
        <f>[10]Consol_TP!CD9/1000</f>
        <v>0</v>
      </c>
      <c r="CE90" s="189">
        <f>[10]Consol_TP!CE9/1000</f>
        <v>0</v>
      </c>
      <c r="CF90" s="189">
        <f>[10]Consol_TP!CF9/1000</f>
        <v>0</v>
      </c>
      <c r="CG90" s="189">
        <f>[10]Consol_TP!CG9/1000</f>
        <v>0</v>
      </c>
      <c r="CH90" s="189">
        <f>[10]Consol_TP!CH9/1000</f>
        <v>0</v>
      </c>
      <c r="CI90" s="189">
        <f>[10]Consol_TP!CI9/1000</f>
        <v>0</v>
      </c>
      <c r="CJ90" s="189">
        <f>[10]Consol_TP!CJ9/1000</f>
        <v>0</v>
      </c>
      <c r="CK90" s="189">
        <f>[10]Consol_TP!CK9/1000</f>
        <v>0</v>
      </c>
      <c r="CL90" s="189">
        <f>[10]Consol_TP!CL9/1000</f>
        <v>0</v>
      </c>
      <c r="CM90" s="189">
        <f>[10]Consol_TP!CM9/1000</f>
        <v>0</v>
      </c>
      <c r="CN90" s="189">
        <f>[10]Consol_TP!CN9/1000</f>
        <v>0</v>
      </c>
      <c r="CO90" s="189">
        <f>[10]Consol_TP!CO9/1000</f>
        <v>0</v>
      </c>
      <c r="CP90" s="189">
        <f>[10]Consol_TP!CP9/1000</f>
        <v>0</v>
      </c>
      <c r="CQ90" s="189">
        <f>[10]Consol_TP!CQ9/1000</f>
        <v>0</v>
      </c>
      <c r="CR90" s="189">
        <f>[10]Consol_TP!CR9/1000</f>
        <v>0</v>
      </c>
      <c r="CS90" s="189">
        <f>[10]Consol_TP!CS9/1000</f>
        <v>0</v>
      </c>
      <c r="CT90" s="234">
        <f t="shared" si="77"/>
        <v>2479.2418499999999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1.6000000000000001E-3</v>
      </c>
      <c r="AC91" s="106">
        <f t="shared" si="78"/>
        <v>0.85470999999999997</v>
      </c>
      <c r="AD91" s="106">
        <f t="shared" si="78"/>
        <v>5.1287379199999998</v>
      </c>
      <c r="AE91" s="106">
        <f t="shared" si="78"/>
        <v>13.0030628</v>
      </c>
      <c r="AF91" s="106">
        <f t="shared" si="78"/>
        <v>24.399690800000002</v>
      </c>
      <c r="AG91" s="106">
        <f t="shared" si="78"/>
        <v>39.282115500000003</v>
      </c>
      <c r="AH91" s="106">
        <f t="shared" ref="AH91:BM91" si="79">SUM(AH84,AH88)</f>
        <v>55.279003000000003</v>
      </c>
      <c r="AI91" s="106">
        <f t="shared" si="79"/>
        <v>74.55409800000001</v>
      </c>
      <c r="AJ91" s="106">
        <f t="shared" si="79"/>
        <v>88.848188000000007</v>
      </c>
      <c r="AK91" s="106">
        <f t="shared" si="79"/>
        <v>111.84526200000001</v>
      </c>
      <c r="AL91" s="106">
        <f t="shared" si="79"/>
        <v>125.24836199999999</v>
      </c>
      <c r="AM91" s="106">
        <f t="shared" si="79"/>
        <v>140.43317400000001</v>
      </c>
      <c r="AN91" s="106">
        <f t="shared" si="79"/>
        <v>149.74352300000001</v>
      </c>
      <c r="AO91" s="106">
        <f t="shared" si="79"/>
        <v>159.986693</v>
      </c>
      <c r="AP91" s="106">
        <f t="shared" si="79"/>
        <v>172.58274399999999</v>
      </c>
      <c r="AQ91" s="106">
        <f t="shared" si="79"/>
        <v>188.578283</v>
      </c>
      <c r="AR91" s="106">
        <f t="shared" si="79"/>
        <v>206.54553999999996</v>
      </c>
      <c r="AS91" s="106">
        <f t="shared" si="79"/>
        <v>221.68271500000003</v>
      </c>
      <c r="AT91" s="106">
        <f t="shared" si="79"/>
        <v>230.02612499999998</v>
      </c>
      <c r="AU91" s="106">
        <f t="shared" si="79"/>
        <v>236.38376199999999</v>
      </c>
      <c r="AV91" s="106">
        <f t="shared" si="79"/>
        <v>241.12933300000003</v>
      </c>
      <c r="AW91" s="106">
        <f t="shared" si="79"/>
        <v>243.720528</v>
      </c>
      <c r="AX91" s="106">
        <f t="shared" si="79"/>
        <v>246.09491400000002</v>
      </c>
      <c r="AY91" s="106">
        <f t="shared" si="79"/>
        <v>246.116016</v>
      </c>
      <c r="AZ91" s="106">
        <f t="shared" si="79"/>
        <v>243.54145699999998</v>
      </c>
      <c r="BA91" s="106">
        <f t="shared" si="79"/>
        <v>242.23850499999998</v>
      </c>
      <c r="BB91" s="106">
        <f t="shared" si="79"/>
        <v>241.585825</v>
      </c>
      <c r="BC91" s="106">
        <f t="shared" si="79"/>
        <v>234.81155900000002</v>
      </c>
      <c r="BD91" s="106">
        <f t="shared" si="79"/>
        <v>224.86586</v>
      </c>
      <c r="BE91" s="106">
        <f t="shared" si="79"/>
        <v>219.04944999999998</v>
      </c>
      <c r="BF91" s="106">
        <f t="shared" si="79"/>
        <v>213.00186199999996</v>
      </c>
      <c r="BG91" s="106">
        <f t="shared" si="79"/>
        <v>208.63637900000003</v>
      </c>
      <c r="BH91" s="106">
        <f t="shared" si="79"/>
        <v>202.16452600000002</v>
      </c>
      <c r="BI91" s="106">
        <f t="shared" si="79"/>
        <v>192.47688500000001</v>
      </c>
      <c r="BJ91" s="106">
        <f t="shared" si="79"/>
        <v>176.31378999999998</v>
      </c>
      <c r="BK91" s="106">
        <f t="shared" si="79"/>
        <v>164.25659100000001</v>
      </c>
      <c r="BL91" s="106">
        <f t="shared" si="79"/>
        <v>148.598411</v>
      </c>
      <c r="BM91" s="106">
        <f t="shared" si="79"/>
        <v>131.91898599999999</v>
      </c>
      <c r="BN91" s="106">
        <f t="shared" ref="BN91:CS91" si="80">SUM(BN84,BN88)</f>
        <v>116.742419</v>
      </c>
      <c r="BO91" s="106">
        <f t="shared" si="80"/>
        <v>99.249277000000006</v>
      </c>
      <c r="BP91" s="106">
        <f t="shared" si="80"/>
        <v>79.95637099999999</v>
      </c>
      <c r="BQ91" s="106">
        <f t="shared" si="80"/>
        <v>60.027971000000008</v>
      </c>
      <c r="BR91" s="106">
        <f t="shared" si="80"/>
        <v>41.342192299999994</v>
      </c>
      <c r="BS91" s="106">
        <f t="shared" si="80"/>
        <v>25.574881300000001</v>
      </c>
      <c r="BT91" s="106">
        <f t="shared" si="80"/>
        <v>12.9512798</v>
      </c>
      <c r="BU91" s="106">
        <f t="shared" si="80"/>
        <v>4.6179524799999996</v>
      </c>
      <c r="BV91" s="106">
        <f t="shared" si="80"/>
        <v>0.66651999999999989</v>
      </c>
      <c r="BW91" s="106">
        <f t="shared" si="80"/>
        <v>5.5479999999999995E-2</v>
      </c>
      <c r="BX91" s="106">
        <f t="shared" si="80"/>
        <v>0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6506.1126098999994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32.401600000000002</v>
      </c>
      <c r="AC96" s="144">
        <f t="shared" si="84"/>
        <v>33.254709999999996</v>
      </c>
      <c r="AD96" s="144">
        <f t="shared" si="84"/>
        <v>37.528737919999998</v>
      </c>
      <c r="AE96" s="144">
        <f t="shared" si="84"/>
        <v>45.403062800000001</v>
      </c>
      <c r="AF96" s="144">
        <f t="shared" si="84"/>
        <v>56.7996908</v>
      </c>
      <c r="AG96" s="144">
        <f t="shared" si="84"/>
        <v>71.682115500000009</v>
      </c>
      <c r="AH96" s="144">
        <f t="shared" ref="AH96:BM96" si="85">AH91+AH92</f>
        <v>87.679002999999994</v>
      </c>
      <c r="AI96" s="144">
        <f t="shared" si="85"/>
        <v>106.95409800000002</v>
      </c>
      <c r="AJ96" s="144">
        <f t="shared" si="85"/>
        <v>121.248188</v>
      </c>
      <c r="AK96" s="144">
        <f t="shared" si="85"/>
        <v>144.245262</v>
      </c>
      <c r="AL96" s="144">
        <f t="shared" si="85"/>
        <v>157.64836199999999</v>
      </c>
      <c r="AM96" s="144">
        <f t="shared" si="85"/>
        <v>172.83317400000001</v>
      </c>
      <c r="AN96" s="144">
        <f t="shared" si="85"/>
        <v>182.14352300000002</v>
      </c>
      <c r="AO96" s="144">
        <f t="shared" si="85"/>
        <v>192.38669300000001</v>
      </c>
      <c r="AP96" s="144">
        <f t="shared" si="85"/>
        <v>204.982744</v>
      </c>
      <c r="AQ96" s="144">
        <f t="shared" si="85"/>
        <v>220.978283</v>
      </c>
      <c r="AR96" s="144">
        <f t="shared" si="85"/>
        <v>238.94553999999997</v>
      </c>
      <c r="AS96" s="144">
        <f t="shared" si="85"/>
        <v>254.08271500000004</v>
      </c>
      <c r="AT96" s="144">
        <f t="shared" si="85"/>
        <v>262.42612499999996</v>
      </c>
      <c r="AU96" s="144">
        <f t="shared" si="85"/>
        <v>268.78376199999997</v>
      </c>
      <c r="AV96" s="144">
        <f t="shared" si="85"/>
        <v>273.52933300000001</v>
      </c>
      <c r="AW96" s="144">
        <f t="shared" si="85"/>
        <v>276.12052799999998</v>
      </c>
      <c r="AX96" s="144">
        <f t="shared" si="85"/>
        <v>278.49491399999999</v>
      </c>
      <c r="AY96" s="144">
        <f t="shared" si="85"/>
        <v>278.51601599999998</v>
      </c>
      <c r="AZ96" s="144">
        <f t="shared" si="85"/>
        <v>275.94145699999996</v>
      </c>
      <c r="BA96" s="144">
        <f t="shared" si="85"/>
        <v>274.63850499999995</v>
      </c>
      <c r="BB96" s="144">
        <f t="shared" si="85"/>
        <v>273.98582499999998</v>
      </c>
      <c r="BC96" s="144">
        <f t="shared" si="85"/>
        <v>267.21155900000002</v>
      </c>
      <c r="BD96" s="144">
        <f t="shared" si="85"/>
        <v>257.26585999999998</v>
      </c>
      <c r="BE96" s="144">
        <f t="shared" si="85"/>
        <v>251.44944999999998</v>
      </c>
      <c r="BF96" s="144">
        <f t="shared" si="85"/>
        <v>245.40186199999997</v>
      </c>
      <c r="BG96" s="144">
        <f t="shared" si="85"/>
        <v>241.03637900000004</v>
      </c>
      <c r="BH96" s="144">
        <f t="shared" si="85"/>
        <v>234.56452600000003</v>
      </c>
      <c r="BI96" s="144">
        <f t="shared" si="85"/>
        <v>224.87688500000002</v>
      </c>
      <c r="BJ96" s="144">
        <f t="shared" si="85"/>
        <v>208.71378999999999</v>
      </c>
      <c r="BK96" s="144">
        <f t="shared" si="85"/>
        <v>196.65659100000002</v>
      </c>
      <c r="BL96" s="144">
        <f t="shared" si="85"/>
        <v>180.998411</v>
      </c>
      <c r="BM96" s="144">
        <f t="shared" si="85"/>
        <v>164.318986</v>
      </c>
      <c r="BN96" s="144">
        <f t="shared" ref="BN96:CS96" si="86">BN91+BN92</f>
        <v>149.14241899999999</v>
      </c>
      <c r="BO96" s="144">
        <f t="shared" si="86"/>
        <v>131.64927700000001</v>
      </c>
      <c r="BP96" s="144">
        <f t="shared" si="86"/>
        <v>112.356371</v>
      </c>
      <c r="BQ96" s="144">
        <f t="shared" si="86"/>
        <v>92.427971000000014</v>
      </c>
      <c r="BR96" s="144">
        <f t="shared" si="86"/>
        <v>73.742192299999999</v>
      </c>
      <c r="BS96" s="144">
        <f t="shared" si="86"/>
        <v>57.9748813</v>
      </c>
      <c r="BT96" s="144">
        <f t="shared" si="86"/>
        <v>45.3512798</v>
      </c>
      <c r="BU96" s="144">
        <f t="shared" si="86"/>
        <v>37.017952479999998</v>
      </c>
      <c r="BV96" s="144">
        <f t="shared" si="86"/>
        <v>33.066519999999997</v>
      </c>
      <c r="BW96" s="144">
        <f t="shared" si="86"/>
        <v>32.455480000000001</v>
      </c>
      <c r="BX96" s="144">
        <f t="shared" si="86"/>
        <v>32.4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9616.5126098999899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182.14352300000002</v>
      </c>
      <c r="AO99" s="108">
        <f t="shared" si="88"/>
        <v>192.38669300000001</v>
      </c>
      <c r="AP99" s="108">
        <f t="shared" si="88"/>
        <v>204.982744</v>
      </c>
      <c r="AQ99" s="108">
        <f t="shared" si="88"/>
        <v>220.978283</v>
      </c>
      <c r="AR99" s="108">
        <f t="shared" si="88"/>
        <v>238.94553999999997</v>
      </c>
      <c r="AS99" s="108">
        <f t="shared" si="88"/>
        <v>254.08271500000004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278.49491399999999</v>
      </c>
      <c r="AY99" s="108">
        <f t="shared" si="88"/>
        <v>278.51601599999998</v>
      </c>
      <c r="AZ99" s="108">
        <f t="shared" si="88"/>
        <v>275.94145699999996</v>
      </c>
      <c r="BA99" s="108">
        <f t="shared" si="88"/>
        <v>274.63850499999995</v>
      </c>
      <c r="BB99" s="108">
        <f t="shared" si="88"/>
        <v>273.98582499999998</v>
      </c>
      <c r="BC99" s="108">
        <f t="shared" si="88"/>
        <v>267.21155900000002</v>
      </c>
      <c r="BD99" s="108">
        <f t="shared" si="88"/>
        <v>257.26585999999998</v>
      </c>
      <c r="BE99" s="108">
        <f t="shared" si="88"/>
        <v>251.44944999999998</v>
      </c>
      <c r="BF99" s="108">
        <f t="shared" si="88"/>
        <v>245.40186199999997</v>
      </c>
      <c r="BG99" s="108">
        <f t="shared" si="88"/>
        <v>241.03637900000004</v>
      </c>
      <c r="BH99" s="108">
        <f t="shared" si="88"/>
        <v>234.56452600000003</v>
      </c>
      <c r="BI99" s="108">
        <f t="shared" si="88"/>
        <v>224.87688500000002</v>
      </c>
      <c r="BJ99" s="108">
        <f t="shared" si="88"/>
        <v>208.71378999999999</v>
      </c>
      <c r="BK99" s="108">
        <f t="shared" si="88"/>
        <v>96.792000000001281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37.017952479999998</v>
      </c>
      <c r="BV99" s="108">
        <f t="shared" si="89"/>
        <v>33.066519999999997</v>
      </c>
      <c r="BW99" s="108">
        <f t="shared" si="89"/>
        <v>32.455480000000001</v>
      </c>
      <c r="BX99" s="108">
        <f t="shared" si="89"/>
        <v>32.4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32.4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32.4</v>
      </c>
      <c r="CP99" s="108">
        <f t="shared" si="89"/>
        <v>30.192000000001372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5418.340478479995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3608.09</v>
      </c>
      <c r="C3" s="18">
        <f t="shared" si="0"/>
        <v>3608.09</v>
      </c>
      <c r="D3" s="18">
        <f t="shared" si="0"/>
        <v>3608.09</v>
      </c>
      <c r="E3" s="18">
        <f t="shared" si="0"/>
        <v>3608.09</v>
      </c>
      <c r="F3" s="18">
        <f t="shared" si="0"/>
        <v>3608.09</v>
      </c>
      <c r="G3" s="18">
        <f t="shared" si="0"/>
        <v>3608.09</v>
      </c>
      <c r="H3" s="18">
        <f t="shared" ref="H3:BS3" si="1">H4+H12</f>
        <v>3608.09</v>
      </c>
      <c r="I3" s="18">
        <f t="shared" si="1"/>
        <v>3608.09</v>
      </c>
      <c r="J3" s="18">
        <f t="shared" si="1"/>
        <v>3608.09</v>
      </c>
      <c r="K3" s="18">
        <f t="shared" si="1"/>
        <v>3608.09</v>
      </c>
      <c r="L3" s="18">
        <f t="shared" si="1"/>
        <v>3608.09</v>
      </c>
      <c r="M3" s="18">
        <f t="shared" si="1"/>
        <v>3608.09</v>
      </c>
      <c r="N3" s="18">
        <f t="shared" si="1"/>
        <v>3608.09</v>
      </c>
      <c r="O3" s="18">
        <f t="shared" si="1"/>
        <v>3608.09</v>
      </c>
      <c r="P3" s="18">
        <f t="shared" si="1"/>
        <v>3608.09</v>
      </c>
      <c r="Q3" s="18">
        <f t="shared" si="1"/>
        <v>3608.09</v>
      </c>
      <c r="R3" s="18">
        <f t="shared" si="1"/>
        <v>3608.09</v>
      </c>
      <c r="S3" s="18">
        <f t="shared" si="1"/>
        <v>3608.09</v>
      </c>
      <c r="T3" s="18">
        <f t="shared" si="1"/>
        <v>3608.09</v>
      </c>
      <c r="U3" s="18">
        <f t="shared" si="1"/>
        <v>3608.09</v>
      </c>
      <c r="V3" s="18">
        <f t="shared" si="1"/>
        <v>3608.09</v>
      </c>
      <c r="W3" s="18">
        <f t="shared" si="1"/>
        <v>3608.09</v>
      </c>
      <c r="X3" s="18">
        <f t="shared" si="1"/>
        <v>3608.09</v>
      </c>
      <c r="Y3" s="18">
        <f t="shared" si="1"/>
        <v>3608.09</v>
      </c>
      <c r="Z3" s="18">
        <f t="shared" si="1"/>
        <v>3608.09</v>
      </c>
      <c r="AA3" s="18">
        <f t="shared" si="1"/>
        <v>3608.09</v>
      </c>
      <c r="AB3" s="18">
        <f t="shared" si="1"/>
        <v>3608.09</v>
      </c>
      <c r="AC3" s="18">
        <f t="shared" si="1"/>
        <v>3608.09</v>
      </c>
      <c r="AD3" s="18">
        <f t="shared" si="1"/>
        <v>3608.09</v>
      </c>
      <c r="AE3" s="18">
        <f t="shared" si="1"/>
        <v>3608.09</v>
      </c>
      <c r="AF3" s="18">
        <f t="shared" si="1"/>
        <v>3608.09</v>
      </c>
      <c r="AG3" s="18">
        <f t="shared" si="1"/>
        <v>3608.09</v>
      </c>
      <c r="AH3" s="18">
        <f t="shared" si="1"/>
        <v>3608.09</v>
      </c>
      <c r="AI3" s="18">
        <f t="shared" si="1"/>
        <v>3608.09</v>
      </c>
      <c r="AJ3" s="18">
        <f t="shared" si="1"/>
        <v>3608.09</v>
      </c>
      <c r="AK3" s="18">
        <f t="shared" si="1"/>
        <v>3608.09</v>
      </c>
      <c r="AL3" s="18">
        <f t="shared" si="1"/>
        <v>3608.09</v>
      </c>
      <c r="AM3" s="18">
        <f t="shared" si="1"/>
        <v>3608.09</v>
      </c>
      <c r="AN3" s="18">
        <f t="shared" si="1"/>
        <v>3608.09</v>
      </c>
      <c r="AO3" s="18">
        <f t="shared" si="1"/>
        <v>3608.09</v>
      </c>
      <c r="AP3" s="18">
        <f t="shared" si="1"/>
        <v>3608.09</v>
      </c>
      <c r="AQ3" s="18">
        <f t="shared" si="1"/>
        <v>3608.09</v>
      </c>
      <c r="AR3" s="18">
        <f t="shared" si="1"/>
        <v>3608.09</v>
      </c>
      <c r="AS3" s="18">
        <f t="shared" si="1"/>
        <v>3608.09</v>
      </c>
      <c r="AT3" s="18">
        <f t="shared" si="1"/>
        <v>3608.09</v>
      </c>
      <c r="AU3" s="18">
        <f t="shared" si="1"/>
        <v>3608.09</v>
      </c>
      <c r="AV3" s="18">
        <f t="shared" si="1"/>
        <v>3608.09</v>
      </c>
      <c r="AW3" s="18">
        <f t="shared" si="1"/>
        <v>3608.09</v>
      </c>
      <c r="AX3" s="18">
        <f t="shared" si="1"/>
        <v>3608.09</v>
      </c>
      <c r="AY3" s="18">
        <f t="shared" si="1"/>
        <v>3608.09</v>
      </c>
      <c r="AZ3" s="18">
        <f t="shared" si="1"/>
        <v>3608.09</v>
      </c>
      <c r="BA3" s="18">
        <f t="shared" si="1"/>
        <v>3608.09</v>
      </c>
      <c r="BB3" s="18">
        <f t="shared" si="1"/>
        <v>3608.09</v>
      </c>
      <c r="BC3" s="18">
        <f t="shared" si="1"/>
        <v>3608.09</v>
      </c>
      <c r="BD3" s="18">
        <f t="shared" si="1"/>
        <v>3608.09</v>
      </c>
      <c r="BE3" s="18">
        <f t="shared" si="1"/>
        <v>3608.09</v>
      </c>
      <c r="BF3" s="18">
        <f t="shared" si="1"/>
        <v>3608.09</v>
      </c>
      <c r="BG3" s="18">
        <f t="shared" si="1"/>
        <v>3608.09</v>
      </c>
      <c r="BH3" s="18">
        <f t="shared" si="1"/>
        <v>3608.09</v>
      </c>
      <c r="BI3" s="18">
        <f t="shared" si="1"/>
        <v>3608.09</v>
      </c>
      <c r="BJ3" s="18">
        <f t="shared" si="1"/>
        <v>3608.09</v>
      </c>
      <c r="BK3" s="18">
        <f t="shared" si="1"/>
        <v>3608.09</v>
      </c>
      <c r="BL3" s="18">
        <f t="shared" si="1"/>
        <v>3608.09</v>
      </c>
      <c r="BM3" s="18">
        <f t="shared" si="1"/>
        <v>3608.09</v>
      </c>
      <c r="BN3" s="18">
        <f t="shared" si="1"/>
        <v>3608.09</v>
      </c>
      <c r="BO3" s="18">
        <f t="shared" si="1"/>
        <v>3608.09</v>
      </c>
      <c r="BP3" s="18">
        <f t="shared" si="1"/>
        <v>3608.09</v>
      </c>
      <c r="BQ3" s="18">
        <f t="shared" si="1"/>
        <v>3608.09</v>
      </c>
      <c r="BR3" s="18">
        <f t="shared" si="1"/>
        <v>3608.09</v>
      </c>
      <c r="BS3" s="18">
        <f t="shared" si="1"/>
        <v>3608.09</v>
      </c>
      <c r="BT3" s="18">
        <f t="shared" ref="BT3:CS3" si="2">BT4+BT12</f>
        <v>3608.09</v>
      </c>
      <c r="BU3" s="18">
        <f t="shared" si="2"/>
        <v>3608.09</v>
      </c>
      <c r="BV3" s="18">
        <f t="shared" si="2"/>
        <v>3608.09</v>
      </c>
      <c r="BW3" s="18">
        <f t="shared" si="2"/>
        <v>3608.09</v>
      </c>
      <c r="BX3" s="18">
        <f t="shared" si="2"/>
        <v>3608.09</v>
      </c>
      <c r="BY3" s="18">
        <f t="shared" si="2"/>
        <v>3608.09</v>
      </c>
      <c r="BZ3" s="18">
        <f t="shared" si="2"/>
        <v>3608.09</v>
      </c>
      <c r="CA3" s="18">
        <f t="shared" si="2"/>
        <v>3608.09</v>
      </c>
      <c r="CB3" s="18">
        <f t="shared" si="2"/>
        <v>3608.09</v>
      </c>
      <c r="CC3" s="18">
        <f t="shared" si="2"/>
        <v>3608.09</v>
      </c>
      <c r="CD3" s="18">
        <f t="shared" si="2"/>
        <v>3608.09</v>
      </c>
      <c r="CE3" s="18">
        <f t="shared" si="2"/>
        <v>3608.09</v>
      </c>
      <c r="CF3" s="18">
        <f t="shared" si="2"/>
        <v>3608.09</v>
      </c>
      <c r="CG3" s="18">
        <f t="shared" si="2"/>
        <v>3608.09</v>
      </c>
      <c r="CH3" s="18">
        <f t="shared" si="2"/>
        <v>3608.09</v>
      </c>
      <c r="CI3" s="18">
        <f t="shared" si="2"/>
        <v>3608.09</v>
      </c>
      <c r="CJ3" s="18">
        <f t="shared" si="2"/>
        <v>3608.09</v>
      </c>
      <c r="CK3" s="18">
        <f t="shared" si="2"/>
        <v>3608.09</v>
      </c>
      <c r="CL3" s="18">
        <f t="shared" si="2"/>
        <v>3608.09</v>
      </c>
      <c r="CM3" s="18">
        <f t="shared" si="2"/>
        <v>3608.09</v>
      </c>
      <c r="CN3" s="18">
        <f t="shared" si="2"/>
        <v>3608.09</v>
      </c>
      <c r="CO3" s="18">
        <f t="shared" si="2"/>
        <v>3608.09</v>
      </c>
      <c r="CP3" s="18">
        <f t="shared" si="2"/>
        <v>3608.09</v>
      </c>
      <c r="CQ3" s="18">
        <f t="shared" si="2"/>
        <v>3608.09</v>
      </c>
      <c r="CR3" s="18">
        <f t="shared" si="2"/>
        <v>3608.09</v>
      </c>
      <c r="CS3" s="19">
        <f t="shared" si="2"/>
        <v>3608.09</v>
      </c>
      <c r="CT3" s="60">
        <f t="shared" ref="CT3:CT19" si="3">SUM(B3:CS3)</f>
        <v>346376.64000000042</v>
      </c>
      <c r="CU3" s="126"/>
      <c r="CW3" s="117"/>
    </row>
    <row r="4" spans="1:102">
      <c r="A4" s="21" t="s">
        <v>31</v>
      </c>
      <c r="B4" s="246">
        <f>SUM(B5:B11)</f>
        <v>3543</v>
      </c>
      <c r="C4" s="247">
        <f t="shared" ref="C4:BN4" si="4">SUM(C5:C11)</f>
        <v>3543</v>
      </c>
      <c r="D4" s="247">
        <f t="shared" si="4"/>
        <v>3543</v>
      </c>
      <c r="E4" s="247">
        <f t="shared" si="4"/>
        <v>3543</v>
      </c>
      <c r="F4" s="247">
        <f t="shared" si="4"/>
        <v>3543</v>
      </c>
      <c r="G4" s="247">
        <f t="shared" si="4"/>
        <v>3543</v>
      </c>
      <c r="H4" s="247">
        <f t="shared" si="4"/>
        <v>3543</v>
      </c>
      <c r="I4" s="247">
        <f t="shared" si="4"/>
        <v>3543</v>
      </c>
      <c r="J4" s="247">
        <f t="shared" si="4"/>
        <v>3543</v>
      </c>
      <c r="K4" s="247">
        <f t="shared" si="4"/>
        <v>3543</v>
      </c>
      <c r="L4" s="247">
        <f t="shared" si="4"/>
        <v>3543</v>
      </c>
      <c r="M4" s="247">
        <f t="shared" si="4"/>
        <v>3543</v>
      </c>
      <c r="N4" s="247">
        <f t="shared" si="4"/>
        <v>3543</v>
      </c>
      <c r="O4" s="247">
        <f t="shared" si="4"/>
        <v>3543</v>
      </c>
      <c r="P4" s="247">
        <f t="shared" si="4"/>
        <v>3543</v>
      </c>
      <c r="Q4" s="247">
        <f t="shared" si="4"/>
        <v>3543</v>
      </c>
      <c r="R4" s="247">
        <f t="shared" si="4"/>
        <v>3543</v>
      </c>
      <c r="S4" s="247">
        <f t="shared" si="4"/>
        <v>3543</v>
      </c>
      <c r="T4" s="247">
        <f t="shared" si="4"/>
        <v>3543</v>
      </c>
      <c r="U4" s="247">
        <f t="shared" si="4"/>
        <v>3543</v>
      </c>
      <c r="V4" s="247">
        <f t="shared" si="4"/>
        <v>3543</v>
      </c>
      <c r="W4" s="247">
        <f t="shared" si="4"/>
        <v>3543</v>
      </c>
      <c r="X4" s="247">
        <f t="shared" si="4"/>
        <v>3543</v>
      </c>
      <c r="Y4" s="247">
        <f t="shared" si="4"/>
        <v>3543</v>
      </c>
      <c r="Z4" s="247">
        <f t="shared" si="4"/>
        <v>3543</v>
      </c>
      <c r="AA4" s="247">
        <f t="shared" si="4"/>
        <v>3543</v>
      </c>
      <c r="AB4" s="247">
        <f t="shared" si="4"/>
        <v>3543</v>
      </c>
      <c r="AC4" s="247">
        <f t="shared" si="4"/>
        <v>3543</v>
      </c>
      <c r="AD4" s="247">
        <f t="shared" si="4"/>
        <v>3543</v>
      </c>
      <c r="AE4" s="247">
        <f t="shared" si="4"/>
        <v>3543</v>
      </c>
      <c r="AF4" s="247">
        <f t="shared" si="4"/>
        <v>3543</v>
      </c>
      <c r="AG4" s="247">
        <f t="shared" si="4"/>
        <v>3543</v>
      </c>
      <c r="AH4" s="247">
        <f t="shared" si="4"/>
        <v>3543</v>
      </c>
      <c r="AI4" s="247">
        <f t="shared" si="4"/>
        <v>3543</v>
      </c>
      <c r="AJ4" s="247">
        <f t="shared" si="4"/>
        <v>3543</v>
      </c>
      <c r="AK4" s="247">
        <f t="shared" si="4"/>
        <v>3543</v>
      </c>
      <c r="AL4" s="247">
        <f t="shared" si="4"/>
        <v>3543</v>
      </c>
      <c r="AM4" s="247">
        <f t="shared" si="4"/>
        <v>3543</v>
      </c>
      <c r="AN4" s="247">
        <f t="shared" si="4"/>
        <v>3543</v>
      </c>
      <c r="AO4" s="247">
        <f t="shared" si="4"/>
        <v>3543</v>
      </c>
      <c r="AP4" s="247">
        <f t="shared" si="4"/>
        <v>3543</v>
      </c>
      <c r="AQ4" s="247">
        <f t="shared" si="4"/>
        <v>3543</v>
      </c>
      <c r="AR4" s="247">
        <f t="shared" si="4"/>
        <v>3543</v>
      </c>
      <c r="AS4" s="247">
        <f t="shared" si="4"/>
        <v>3543</v>
      </c>
      <c r="AT4" s="247">
        <f t="shared" si="4"/>
        <v>3543</v>
      </c>
      <c r="AU4" s="247">
        <f t="shared" si="4"/>
        <v>3543</v>
      </c>
      <c r="AV4" s="247">
        <f t="shared" si="4"/>
        <v>3543</v>
      </c>
      <c r="AW4" s="247">
        <f t="shared" si="4"/>
        <v>3543</v>
      </c>
      <c r="AX4" s="247">
        <f t="shared" si="4"/>
        <v>3543</v>
      </c>
      <c r="AY4" s="247">
        <f t="shared" si="4"/>
        <v>3543</v>
      </c>
      <c r="AZ4" s="247">
        <f t="shared" si="4"/>
        <v>3543</v>
      </c>
      <c r="BA4" s="247">
        <f t="shared" si="4"/>
        <v>3543</v>
      </c>
      <c r="BB4" s="247">
        <f t="shared" si="4"/>
        <v>3543</v>
      </c>
      <c r="BC4" s="247">
        <f t="shared" si="4"/>
        <v>3543</v>
      </c>
      <c r="BD4" s="247">
        <f t="shared" si="4"/>
        <v>3543</v>
      </c>
      <c r="BE4" s="247">
        <f t="shared" si="4"/>
        <v>3543</v>
      </c>
      <c r="BF4" s="247">
        <f t="shared" si="4"/>
        <v>3543</v>
      </c>
      <c r="BG4" s="247">
        <f t="shared" si="4"/>
        <v>3543</v>
      </c>
      <c r="BH4" s="247">
        <f t="shared" si="4"/>
        <v>3543</v>
      </c>
      <c r="BI4" s="247">
        <f t="shared" si="4"/>
        <v>3543</v>
      </c>
      <c r="BJ4" s="247">
        <f t="shared" si="4"/>
        <v>3543</v>
      </c>
      <c r="BK4" s="247">
        <f t="shared" si="4"/>
        <v>3543</v>
      </c>
      <c r="BL4" s="247">
        <f t="shared" si="4"/>
        <v>3543</v>
      </c>
      <c r="BM4" s="247">
        <f t="shared" si="4"/>
        <v>3543</v>
      </c>
      <c r="BN4" s="247">
        <f t="shared" si="4"/>
        <v>3543</v>
      </c>
      <c r="BO4" s="247">
        <f t="shared" ref="BO4:CS4" si="5">SUM(BO5:BO11)</f>
        <v>3543</v>
      </c>
      <c r="BP4" s="247">
        <f t="shared" si="5"/>
        <v>3543</v>
      </c>
      <c r="BQ4" s="247">
        <f t="shared" si="5"/>
        <v>3543</v>
      </c>
      <c r="BR4" s="247">
        <f t="shared" si="5"/>
        <v>3543</v>
      </c>
      <c r="BS4" s="247">
        <f t="shared" si="5"/>
        <v>3543</v>
      </c>
      <c r="BT4" s="247">
        <f t="shared" si="5"/>
        <v>3543</v>
      </c>
      <c r="BU4" s="247">
        <f t="shared" si="5"/>
        <v>3543</v>
      </c>
      <c r="BV4" s="247">
        <f t="shared" si="5"/>
        <v>3543</v>
      </c>
      <c r="BW4" s="247">
        <f t="shared" si="5"/>
        <v>3543</v>
      </c>
      <c r="BX4" s="247">
        <f t="shared" si="5"/>
        <v>3543</v>
      </c>
      <c r="BY4" s="247">
        <f t="shared" si="5"/>
        <v>3543</v>
      </c>
      <c r="BZ4" s="247">
        <f t="shared" si="5"/>
        <v>3543</v>
      </c>
      <c r="CA4" s="247">
        <f t="shared" si="5"/>
        <v>3543</v>
      </c>
      <c r="CB4" s="247">
        <f t="shared" si="5"/>
        <v>3543</v>
      </c>
      <c r="CC4" s="247">
        <f t="shared" si="5"/>
        <v>3543</v>
      </c>
      <c r="CD4" s="247">
        <f t="shared" si="5"/>
        <v>3543</v>
      </c>
      <c r="CE4" s="247">
        <f t="shared" si="5"/>
        <v>3543</v>
      </c>
      <c r="CF4" s="247">
        <f t="shared" si="5"/>
        <v>3543</v>
      </c>
      <c r="CG4" s="247">
        <f t="shared" si="5"/>
        <v>3543</v>
      </c>
      <c r="CH4" s="247">
        <f t="shared" si="5"/>
        <v>3543</v>
      </c>
      <c r="CI4" s="247">
        <f t="shared" si="5"/>
        <v>3543</v>
      </c>
      <c r="CJ4" s="247">
        <f t="shared" si="5"/>
        <v>3543</v>
      </c>
      <c r="CK4" s="247">
        <f t="shared" si="5"/>
        <v>3543</v>
      </c>
      <c r="CL4" s="247">
        <f t="shared" si="5"/>
        <v>3543</v>
      </c>
      <c r="CM4" s="247">
        <f t="shared" si="5"/>
        <v>3543</v>
      </c>
      <c r="CN4" s="247">
        <f t="shared" si="5"/>
        <v>3543</v>
      </c>
      <c r="CO4" s="247">
        <f t="shared" si="5"/>
        <v>3543</v>
      </c>
      <c r="CP4" s="247">
        <f t="shared" si="5"/>
        <v>3543</v>
      </c>
      <c r="CQ4" s="247">
        <f t="shared" si="5"/>
        <v>3543</v>
      </c>
      <c r="CR4" s="247">
        <f t="shared" si="5"/>
        <v>3543</v>
      </c>
      <c r="CS4" s="248">
        <f t="shared" si="5"/>
        <v>3543</v>
      </c>
      <c r="CT4" s="24">
        <f t="shared" si="3"/>
        <v>340128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906</v>
      </c>
      <c r="C7" s="245">
        <v>906</v>
      </c>
      <c r="D7" s="245">
        <v>906</v>
      </c>
      <c r="E7" s="245">
        <v>906</v>
      </c>
      <c r="F7" s="245">
        <v>906</v>
      </c>
      <c r="G7" s="245">
        <v>906</v>
      </c>
      <c r="H7" s="245">
        <v>906</v>
      </c>
      <c r="I7" s="245">
        <v>906</v>
      </c>
      <c r="J7" s="245">
        <v>906</v>
      </c>
      <c r="K7" s="245">
        <v>906</v>
      </c>
      <c r="L7" s="245">
        <v>906</v>
      </c>
      <c r="M7" s="245">
        <v>906</v>
      </c>
      <c r="N7" s="245">
        <v>906</v>
      </c>
      <c r="O7" s="245">
        <v>906</v>
      </c>
      <c r="P7" s="245">
        <v>906</v>
      </c>
      <c r="Q7" s="245">
        <v>906</v>
      </c>
      <c r="R7" s="245">
        <v>906</v>
      </c>
      <c r="S7" s="245">
        <v>906</v>
      </c>
      <c r="T7" s="245">
        <v>906</v>
      </c>
      <c r="U7" s="245">
        <v>906</v>
      </c>
      <c r="V7" s="245">
        <v>906</v>
      </c>
      <c r="W7" s="245">
        <v>906</v>
      </c>
      <c r="X7" s="245">
        <v>906</v>
      </c>
      <c r="Y7" s="245">
        <v>906</v>
      </c>
      <c r="Z7" s="245">
        <v>906</v>
      </c>
      <c r="AA7" s="245">
        <v>906</v>
      </c>
      <c r="AB7" s="245">
        <v>906</v>
      </c>
      <c r="AC7" s="245">
        <v>906</v>
      </c>
      <c r="AD7" s="245">
        <v>906</v>
      </c>
      <c r="AE7" s="245">
        <v>906</v>
      </c>
      <c r="AF7" s="245">
        <v>906</v>
      </c>
      <c r="AG7" s="245">
        <v>906</v>
      </c>
      <c r="AH7" s="245">
        <v>906</v>
      </c>
      <c r="AI7" s="245">
        <v>906</v>
      </c>
      <c r="AJ7" s="245">
        <v>906</v>
      </c>
      <c r="AK7" s="245">
        <v>906</v>
      </c>
      <c r="AL7" s="245">
        <v>906</v>
      </c>
      <c r="AM7" s="245">
        <v>906</v>
      </c>
      <c r="AN7" s="245">
        <v>906</v>
      </c>
      <c r="AO7" s="245">
        <v>906</v>
      </c>
      <c r="AP7" s="245">
        <v>906</v>
      </c>
      <c r="AQ7" s="245">
        <v>906</v>
      </c>
      <c r="AR7" s="245">
        <v>906</v>
      </c>
      <c r="AS7" s="245">
        <v>906</v>
      </c>
      <c r="AT7" s="245">
        <v>906</v>
      </c>
      <c r="AU7" s="245">
        <v>906</v>
      </c>
      <c r="AV7" s="245">
        <v>906</v>
      </c>
      <c r="AW7" s="245">
        <v>906</v>
      </c>
      <c r="AX7" s="245">
        <v>906</v>
      </c>
      <c r="AY7" s="245">
        <v>906</v>
      </c>
      <c r="AZ7" s="245">
        <v>906</v>
      </c>
      <c r="BA7" s="245">
        <v>906</v>
      </c>
      <c r="BB7" s="245">
        <v>906</v>
      </c>
      <c r="BC7" s="245">
        <v>906</v>
      </c>
      <c r="BD7" s="245">
        <v>906</v>
      </c>
      <c r="BE7" s="245">
        <v>906</v>
      </c>
      <c r="BF7" s="245">
        <v>906</v>
      </c>
      <c r="BG7" s="245">
        <v>906</v>
      </c>
      <c r="BH7" s="245">
        <v>906</v>
      </c>
      <c r="BI7" s="245">
        <v>906</v>
      </c>
      <c r="BJ7" s="245">
        <v>906</v>
      </c>
      <c r="BK7" s="245">
        <v>906</v>
      </c>
      <c r="BL7" s="245">
        <v>906</v>
      </c>
      <c r="BM7" s="245">
        <v>906</v>
      </c>
      <c r="BN7" s="245">
        <v>906</v>
      </c>
      <c r="BO7" s="245">
        <v>906</v>
      </c>
      <c r="BP7" s="245">
        <v>906</v>
      </c>
      <c r="BQ7" s="245">
        <v>906</v>
      </c>
      <c r="BR7" s="245">
        <v>906</v>
      </c>
      <c r="BS7" s="245">
        <v>906</v>
      </c>
      <c r="BT7" s="245">
        <v>906</v>
      </c>
      <c r="BU7" s="245">
        <v>906</v>
      </c>
      <c r="BV7" s="245">
        <v>906</v>
      </c>
      <c r="BW7" s="245">
        <v>906</v>
      </c>
      <c r="BX7" s="245">
        <v>906</v>
      </c>
      <c r="BY7" s="245">
        <v>906</v>
      </c>
      <c r="BZ7" s="245">
        <v>906</v>
      </c>
      <c r="CA7" s="245">
        <v>906</v>
      </c>
      <c r="CB7" s="245">
        <v>906</v>
      </c>
      <c r="CC7" s="245">
        <v>906</v>
      </c>
      <c r="CD7" s="245">
        <v>906</v>
      </c>
      <c r="CE7" s="245">
        <v>906</v>
      </c>
      <c r="CF7" s="245">
        <v>906</v>
      </c>
      <c r="CG7" s="245">
        <v>906</v>
      </c>
      <c r="CH7" s="245">
        <v>906</v>
      </c>
      <c r="CI7" s="245">
        <v>906</v>
      </c>
      <c r="CJ7" s="245">
        <v>906</v>
      </c>
      <c r="CK7" s="245">
        <v>906</v>
      </c>
      <c r="CL7" s="245">
        <v>906</v>
      </c>
      <c r="CM7" s="245">
        <v>906</v>
      </c>
      <c r="CN7" s="245">
        <v>906</v>
      </c>
      <c r="CO7" s="245">
        <v>906</v>
      </c>
      <c r="CP7" s="245">
        <v>906</v>
      </c>
      <c r="CQ7" s="245">
        <v>906</v>
      </c>
      <c r="CR7" s="245">
        <v>906</v>
      </c>
      <c r="CS7" s="245">
        <v>906</v>
      </c>
      <c r="CT7" s="184">
        <f t="shared" si="3"/>
        <v>86976</v>
      </c>
      <c r="CU7" s="128"/>
      <c r="CW7" s="117"/>
    </row>
    <row r="8" spans="1:102">
      <c r="A8" s="22" t="s">
        <v>35</v>
      </c>
      <c r="B8" s="245">
        <v>407</v>
      </c>
      <c r="C8" s="245">
        <v>407</v>
      </c>
      <c r="D8" s="245">
        <v>407</v>
      </c>
      <c r="E8" s="245">
        <v>407</v>
      </c>
      <c r="F8" s="245">
        <v>407</v>
      </c>
      <c r="G8" s="245">
        <v>407</v>
      </c>
      <c r="H8" s="245">
        <v>407</v>
      </c>
      <c r="I8" s="245">
        <v>407</v>
      </c>
      <c r="J8" s="245">
        <v>407</v>
      </c>
      <c r="K8" s="245">
        <v>407</v>
      </c>
      <c r="L8" s="245">
        <v>407</v>
      </c>
      <c r="M8" s="245">
        <v>407</v>
      </c>
      <c r="N8" s="245">
        <v>407</v>
      </c>
      <c r="O8" s="245">
        <v>407</v>
      </c>
      <c r="P8" s="245">
        <v>407</v>
      </c>
      <c r="Q8" s="245">
        <v>407</v>
      </c>
      <c r="R8" s="245">
        <v>407</v>
      </c>
      <c r="S8" s="245">
        <v>407</v>
      </c>
      <c r="T8" s="245">
        <v>407</v>
      </c>
      <c r="U8" s="245">
        <v>407</v>
      </c>
      <c r="V8" s="245">
        <v>407</v>
      </c>
      <c r="W8" s="245">
        <v>407</v>
      </c>
      <c r="X8" s="245">
        <v>407</v>
      </c>
      <c r="Y8" s="245">
        <v>407</v>
      </c>
      <c r="Z8" s="245">
        <v>407</v>
      </c>
      <c r="AA8" s="245">
        <v>407</v>
      </c>
      <c r="AB8" s="245">
        <v>407</v>
      </c>
      <c r="AC8" s="245">
        <v>407</v>
      </c>
      <c r="AD8" s="245">
        <v>407</v>
      </c>
      <c r="AE8" s="245">
        <v>407</v>
      </c>
      <c r="AF8" s="245">
        <v>407</v>
      </c>
      <c r="AG8" s="245">
        <v>407</v>
      </c>
      <c r="AH8" s="245">
        <v>407</v>
      </c>
      <c r="AI8" s="245">
        <v>407</v>
      </c>
      <c r="AJ8" s="245">
        <v>407</v>
      </c>
      <c r="AK8" s="245">
        <v>407</v>
      </c>
      <c r="AL8" s="245">
        <v>407</v>
      </c>
      <c r="AM8" s="245">
        <v>407</v>
      </c>
      <c r="AN8" s="245">
        <v>407</v>
      </c>
      <c r="AO8" s="245">
        <v>407</v>
      </c>
      <c r="AP8" s="245">
        <v>407</v>
      </c>
      <c r="AQ8" s="245">
        <v>407</v>
      </c>
      <c r="AR8" s="245">
        <v>407</v>
      </c>
      <c r="AS8" s="245">
        <v>407</v>
      </c>
      <c r="AT8" s="245">
        <v>407</v>
      </c>
      <c r="AU8" s="245">
        <v>407</v>
      </c>
      <c r="AV8" s="245">
        <v>407</v>
      </c>
      <c r="AW8" s="245">
        <v>407</v>
      </c>
      <c r="AX8" s="245">
        <v>407</v>
      </c>
      <c r="AY8" s="245">
        <v>407</v>
      </c>
      <c r="AZ8" s="245">
        <v>407</v>
      </c>
      <c r="BA8" s="245">
        <v>407</v>
      </c>
      <c r="BB8" s="245">
        <v>407</v>
      </c>
      <c r="BC8" s="245">
        <v>407</v>
      </c>
      <c r="BD8" s="245">
        <v>407</v>
      </c>
      <c r="BE8" s="245">
        <v>407</v>
      </c>
      <c r="BF8" s="245">
        <v>407</v>
      </c>
      <c r="BG8" s="245">
        <v>407</v>
      </c>
      <c r="BH8" s="245">
        <v>407</v>
      </c>
      <c r="BI8" s="245">
        <v>407</v>
      </c>
      <c r="BJ8" s="245">
        <v>407</v>
      </c>
      <c r="BK8" s="245">
        <v>407</v>
      </c>
      <c r="BL8" s="245">
        <v>407</v>
      </c>
      <c r="BM8" s="245">
        <v>407</v>
      </c>
      <c r="BN8" s="245">
        <v>407</v>
      </c>
      <c r="BO8" s="245">
        <v>407</v>
      </c>
      <c r="BP8" s="245">
        <v>407</v>
      </c>
      <c r="BQ8" s="245">
        <v>407</v>
      </c>
      <c r="BR8" s="245">
        <v>407</v>
      </c>
      <c r="BS8" s="245">
        <v>407</v>
      </c>
      <c r="BT8" s="245">
        <v>407</v>
      </c>
      <c r="BU8" s="245">
        <v>407</v>
      </c>
      <c r="BV8" s="245">
        <v>407</v>
      </c>
      <c r="BW8" s="245">
        <v>407</v>
      </c>
      <c r="BX8" s="245">
        <v>407</v>
      </c>
      <c r="BY8" s="245">
        <v>407</v>
      </c>
      <c r="BZ8" s="245">
        <v>407</v>
      </c>
      <c r="CA8" s="245">
        <v>407</v>
      </c>
      <c r="CB8" s="245">
        <v>407</v>
      </c>
      <c r="CC8" s="245">
        <v>407</v>
      </c>
      <c r="CD8" s="245">
        <v>407</v>
      </c>
      <c r="CE8" s="245">
        <v>407</v>
      </c>
      <c r="CF8" s="245">
        <v>407</v>
      </c>
      <c r="CG8" s="245">
        <v>407</v>
      </c>
      <c r="CH8" s="245">
        <v>407</v>
      </c>
      <c r="CI8" s="245">
        <v>407</v>
      </c>
      <c r="CJ8" s="245">
        <v>407</v>
      </c>
      <c r="CK8" s="245">
        <v>407</v>
      </c>
      <c r="CL8" s="245">
        <v>407</v>
      </c>
      <c r="CM8" s="245">
        <v>407</v>
      </c>
      <c r="CN8" s="245">
        <v>407</v>
      </c>
      <c r="CO8" s="245">
        <v>407</v>
      </c>
      <c r="CP8" s="245">
        <v>407</v>
      </c>
      <c r="CQ8" s="245">
        <v>407</v>
      </c>
      <c r="CR8" s="245">
        <v>407</v>
      </c>
      <c r="CS8" s="245">
        <v>407</v>
      </c>
      <c r="CT8" s="184">
        <f t="shared" si="3"/>
        <v>39072</v>
      </c>
      <c r="CU8" s="12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02">
      <c r="A10" s="22" t="s">
        <v>37</v>
      </c>
      <c r="B10" s="245">
        <v>735</v>
      </c>
      <c r="C10" s="245">
        <v>735</v>
      </c>
      <c r="D10" s="245">
        <v>735</v>
      </c>
      <c r="E10" s="245">
        <v>735</v>
      </c>
      <c r="F10" s="245">
        <v>735</v>
      </c>
      <c r="G10" s="245">
        <v>735</v>
      </c>
      <c r="H10" s="245">
        <v>735</v>
      </c>
      <c r="I10" s="245">
        <v>735</v>
      </c>
      <c r="J10" s="245">
        <v>735</v>
      </c>
      <c r="K10" s="245">
        <v>735</v>
      </c>
      <c r="L10" s="245">
        <v>735</v>
      </c>
      <c r="M10" s="245">
        <v>735</v>
      </c>
      <c r="N10" s="245">
        <v>735</v>
      </c>
      <c r="O10" s="245">
        <v>735</v>
      </c>
      <c r="P10" s="245">
        <v>735</v>
      </c>
      <c r="Q10" s="245">
        <v>735</v>
      </c>
      <c r="R10" s="245">
        <v>735</v>
      </c>
      <c r="S10" s="245">
        <v>735</v>
      </c>
      <c r="T10" s="245">
        <v>735</v>
      </c>
      <c r="U10" s="245">
        <v>735</v>
      </c>
      <c r="V10" s="245">
        <v>735</v>
      </c>
      <c r="W10" s="245">
        <v>735</v>
      </c>
      <c r="X10" s="245">
        <v>735</v>
      </c>
      <c r="Y10" s="245">
        <v>735</v>
      </c>
      <c r="Z10" s="245">
        <v>735</v>
      </c>
      <c r="AA10" s="245">
        <v>735</v>
      </c>
      <c r="AB10" s="245">
        <v>735</v>
      </c>
      <c r="AC10" s="245">
        <v>735</v>
      </c>
      <c r="AD10" s="245">
        <v>735</v>
      </c>
      <c r="AE10" s="245">
        <v>735</v>
      </c>
      <c r="AF10" s="245">
        <v>735</v>
      </c>
      <c r="AG10" s="245">
        <v>735</v>
      </c>
      <c r="AH10" s="245">
        <v>735</v>
      </c>
      <c r="AI10" s="245">
        <v>735</v>
      </c>
      <c r="AJ10" s="245">
        <v>735</v>
      </c>
      <c r="AK10" s="245">
        <v>735</v>
      </c>
      <c r="AL10" s="245">
        <v>735</v>
      </c>
      <c r="AM10" s="245">
        <v>735</v>
      </c>
      <c r="AN10" s="245">
        <v>735</v>
      </c>
      <c r="AO10" s="245">
        <v>735</v>
      </c>
      <c r="AP10" s="245">
        <v>735</v>
      </c>
      <c r="AQ10" s="245">
        <v>735</v>
      </c>
      <c r="AR10" s="245">
        <v>735</v>
      </c>
      <c r="AS10" s="245">
        <v>735</v>
      </c>
      <c r="AT10" s="245">
        <v>735</v>
      </c>
      <c r="AU10" s="245">
        <v>735</v>
      </c>
      <c r="AV10" s="245">
        <v>735</v>
      </c>
      <c r="AW10" s="245">
        <v>735</v>
      </c>
      <c r="AX10" s="245">
        <v>735</v>
      </c>
      <c r="AY10" s="245">
        <v>735</v>
      </c>
      <c r="AZ10" s="245">
        <v>735</v>
      </c>
      <c r="BA10" s="245">
        <v>735</v>
      </c>
      <c r="BB10" s="245">
        <v>735</v>
      </c>
      <c r="BC10" s="245">
        <v>735</v>
      </c>
      <c r="BD10" s="245">
        <v>735</v>
      </c>
      <c r="BE10" s="245">
        <v>735</v>
      </c>
      <c r="BF10" s="245">
        <v>735</v>
      </c>
      <c r="BG10" s="245">
        <v>735</v>
      </c>
      <c r="BH10" s="245">
        <v>735</v>
      </c>
      <c r="BI10" s="245">
        <v>735</v>
      </c>
      <c r="BJ10" s="245">
        <v>735</v>
      </c>
      <c r="BK10" s="245">
        <v>735</v>
      </c>
      <c r="BL10" s="245">
        <v>735</v>
      </c>
      <c r="BM10" s="245">
        <v>735</v>
      </c>
      <c r="BN10" s="245">
        <v>735</v>
      </c>
      <c r="BO10" s="245">
        <v>735</v>
      </c>
      <c r="BP10" s="245">
        <v>735</v>
      </c>
      <c r="BQ10" s="245">
        <v>735</v>
      </c>
      <c r="BR10" s="245">
        <v>735</v>
      </c>
      <c r="BS10" s="245">
        <v>735</v>
      </c>
      <c r="BT10" s="245">
        <v>735</v>
      </c>
      <c r="BU10" s="245">
        <v>735</v>
      </c>
      <c r="BV10" s="245">
        <v>735</v>
      </c>
      <c r="BW10" s="245">
        <v>735</v>
      </c>
      <c r="BX10" s="245">
        <v>735</v>
      </c>
      <c r="BY10" s="245">
        <v>735</v>
      </c>
      <c r="BZ10" s="245">
        <v>735</v>
      </c>
      <c r="CA10" s="245">
        <v>735</v>
      </c>
      <c r="CB10" s="245">
        <v>735</v>
      </c>
      <c r="CC10" s="245">
        <v>735</v>
      </c>
      <c r="CD10" s="245">
        <v>735</v>
      </c>
      <c r="CE10" s="245">
        <v>735</v>
      </c>
      <c r="CF10" s="245">
        <v>735</v>
      </c>
      <c r="CG10" s="245">
        <v>735</v>
      </c>
      <c r="CH10" s="245">
        <v>735</v>
      </c>
      <c r="CI10" s="245">
        <v>735</v>
      </c>
      <c r="CJ10" s="245">
        <v>735</v>
      </c>
      <c r="CK10" s="245">
        <v>735</v>
      </c>
      <c r="CL10" s="245">
        <v>735</v>
      </c>
      <c r="CM10" s="245">
        <v>735</v>
      </c>
      <c r="CN10" s="245">
        <v>735</v>
      </c>
      <c r="CO10" s="245">
        <v>735</v>
      </c>
      <c r="CP10" s="245">
        <v>735</v>
      </c>
      <c r="CQ10" s="245">
        <v>735</v>
      </c>
      <c r="CR10" s="245">
        <v>735</v>
      </c>
      <c r="CS10" s="245">
        <v>735</v>
      </c>
      <c r="CT10" s="184">
        <f t="shared" si="3"/>
        <v>70560</v>
      </c>
      <c r="CU10" s="128"/>
      <c r="CW10" s="117"/>
    </row>
    <row r="11" spans="1:102">
      <c r="A11" s="22" t="s">
        <v>38</v>
      </c>
      <c r="B11" s="245">
        <v>0</v>
      </c>
      <c r="C11" s="245">
        <v>0</v>
      </c>
      <c r="D11" s="245">
        <v>0</v>
      </c>
      <c r="E11" s="245">
        <v>0</v>
      </c>
      <c r="F11" s="245">
        <v>0</v>
      </c>
      <c r="G11" s="245">
        <v>0</v>
      </c>
      <c r="H11" s="245">
        <v>0</v>
      </c>
      <c r="I11" s="245">
        <v>0</v>
      </c>
      <c r="J11" s="245">
        <v>0</v>
      </c>
      <c r="K11" s="245">
        <v>0</v>
      </c>
      <c r="L11" s="245">
        <v>0</v>
      </c>
      <c r="M11" s="245">
        <v>0</v>
      </c>
      <c r="N11" s="245">
        <v>0</v>
      </c>
      <c r="O11" s="245">
        <v>0</v>
      </c>
      <c r="P11" s="245">
        <v>0</v>
      </c>
      <c r="Q11" s="245">
        <v>0</v>
      </c>
      <c r="R11" s="245">
        <v>0</v>
      </c>
      <c r="S11" s="245">
        <v>0</v>
      </c>
      <c r="T11" s="245">
        <v>0</v>
      </c>
      <c r="U11" s="245">
        <v>0</v>
      </c>
      <c r="V11" s="245">
        <v>0</v>
      </c>
      <c r="W11" s="245">
        <v>0</v>
      </c>
      <c r="X11" s="245">
        <v>0</v>
      </c>
      <c r="Y11" s="245">
        <v>0</v>
      </c>
      <c r="Z11" s="245">
        <v>0</v>
      </c>
      <c r="AA11" s="245">
        <v>0</v>
      </c>
      <c r="AB11" s="245">
        <v>0</v>
      </c>
      <c r="AC11" s="245">
        <v>0</v>
      </c>
      <c r="AD11" s="245">
        <v>0</v>
      </c>
      <c r="AE11" s="245">
        <v>0</v>
      </c>
      <c r="AF11" s="245">
        <v>0</v>
      </c>
      <c r="AG11" s="245">
        <v>0</v>
      </c>
      <c r="AH11" s="245">
        <v>0</v>
      </c>
      <c r="AI11" s="245">
        <v>0</v>
      </c>
      <c r="AJ11" s="245">
        <v>0</v>
      </c>
      <c r="AK11" s="245">
        <v>0</v>
      </c>
      <c r="AL11" s="245">
        <v>0</v>
      </c>
      <c r="AM11" s="245">
        <v>0</v>
      </c>
      <c r="AN11" s="245">
        <v>0</v>
      </c>
      <c r="AO11" s="245">
        <v>0</v>
      </c>
      <c r="AP11" s="245">
        <v>0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45">
        <v>0</v>
      </c>
      <c r="AX11" s="245">
        <v>0</v>
      </c>
      <c r="AY11" s="245">
        <v>0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45">
        <v>0</v>
      </c>
      <c r="BN11" s="245">
        <v>0</v>
      </c>
      <c r="BO11" s="245">
        <v>0</v>
      </c>
      <c r="BP11" s="245">
        <v>0</v>
      </c>
      <c r="BQ11" s="245">
        <v>0</v>
      </c>
      <c r="BR11" s="245">
        <v>0</v>
      </c>
      <c r="BS11" s="245">
        <v>0</v>
      </c>
      <c r="BT11" s="245">
        <v>0</v>
      </c>
      <c r="BU11" s="245">
        <v>0</v>
      </c>
      <c r="BV11" s="245">
        <v>0</v>
      </c>
      <c r="BW11" s="245">
        <v>0</v>
      </c>
      <c r="BX11" s="245">
        <v>0</v>
      </c>
      <c r="BY11" s="245">
        <v>0</v>
      </c>
      <c r="BZ11" s="245">
        <v>0</v>
      </c>
      <c r="CA11" s="245">
        <v>0</v>
      </c>
      <c r="CB11" s="245">
        <v>0</v>
      </c>
      <c r="CC11" s="245">
        <v>0</v>
      </c>
      <c r="CD11" s="245">
        <v>0</v>
      </c>
      <c r="CE11" s="245">
        <v>0</v>
      </c>
      <c r="CF11" s="245">
        <v>0</v>
      </c>
      <c r="CG11" s="245">
        <v>0</v>
      </c>
      <c r="CH11" s="245">
        <v>0</v>
      </c>
      <c r="CI11" s="245">
        <v>0</v>
      </c>
      <c r="CJ11" s="245">
        <v>0</v>
      </c>
      <c r="CK11" s="245">
        <v>0</v>
      </c>
      <c r="CL11" s="245">
        <v>0</v>
      </c>
      <c r="CM11" s="245">
        <v>0</v>
      </c>
      <c r="CN11" s="245">
        <v>0</v>
      </c>
      <c r="CO11" s="245">
        <v>0</v>
      </c>
      <c r="CP11" s="245">
        <v>0</v>
      </c>
      <c r="CQ11" s="245">
        <v>0</v>
      </c>
      <c r="CR11" s="245">
        <v>0</v>
      </c>
      <c r="CS11" s="245">
        <v>0</v>
      </c>
      <c r="CT11" s="184">
        <f t="shared" si="3"/>
        <v>0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2772.13</v>
      </c>
      <c r="C13" s="254">
        <f t="shared" si="6"/>
        <v>2772.13</v>
      </c>
      <c r="D13" s="254">
        <f t="shared" si="6"/>
        <v>2772.13</v>
      </c>
      <c r="E13" s="254">
        <f t="shared" si="6"/>
        <v>2772.13</v>
      </c>
      <c r="F13" s="254">
        <f t="shared" si="6"/>
        <v>2772.13</v>
      </c>
      <c r="G13" s="254">
        <f t="shared" si="6"/>
        <v>2772.13</v>
      </c>
      <c r="H13" s="254">
        <f t="shared" si="6"/>
        <v>2772.13</v>
      </c>
      <c r="I13" s="254">
        <f t="shared" si="6"/>
        <v>2772.13</v>
      </c>
      <c r="J13" s="254">
        <f t="shared" si="6"/>
        <v>2772.13</v>
      </c>
      <c r="K13" s="254">
        <f t="shared" si="6"/>
        <v>2772.13</v>
      </c>
      <c r="L13" s="254">
        <f t="shared" si="6"/>
        <v>2772.13</v>
      </c>
      <c r="M13" s="254">
        <f t="shared" si="6"/>
        <v>2772.13</v>
      </c>
      <c r="N13" s="254">
        <f t="shared" si="6"/>
        <v>2772.13</v>
      </c>
      <c r="O13" s="254">
        <f t="shared" si="6"/>
        <v>2772.13</v>
      </c>
      <c r="P13" s="254">
        <f t="shared" si="6"/>
        <v>2772.13</v>
      </c>
      <c r="Q13" s="254">
        <f t="shared" si="6"/>
        <v>2772.13</v>
      </c>
      <c r="R13" s="254">
        <f t="shared" si="6"/>
        <v>2772.13</v>
      </c>
      <c r="S13" s="254">
        <f t="shared" si="6"/>
        <v>2772.13</v>
      </c>
      <c r="T13" s="254">
        <f t="shared" si="6"/>
        <v>2772.13</v>
      </c>
      <c r="U13" s="254">
        <f t="shared" si="6"/>
        <v>2772.13</v>
      </c>
      <c r="V13" s="254">
        <f t="shared" si="6"/>
        <v>2765.5</v>
      </c>
      <c r="W13" s="254">
        <f t="shared" si="6"/>
        <v>2769.05</v>
      </c>
      <c r="X13" s="254">
        <f t="shared" si="6"/>
        <v>2772.6</v>
      </c>
      <c r="Y13" s="254">
        <f t="shared" si="6"/>
        <v>2776.3</v>
      </c>
      <c r="Z13" s="254">
        <f t="shared" si="6"/>
        <v>2779.14</v>
      </c>
      <c r="AA13" s="254">
        <f t="shared" si="6"/>
        <v>2779.14</v>
      </c>
      <c r="AB13" s="254">
        <f t="shared" si="6"/>
        <v>2779.14</v>
      </c>
      <c r="AC13" s="254">
        <f t="shared" si="6"/>
        <v>2779.14</v>
      </c>
      <c r="AD13" s="254">
        <f t="shared" si="6"/>
        <v>2779.04</v>
      </c>
      <c r="AE13" s="254">
        <f t="shared" si="6"/>
        <v>2779.04</v>
      </c>
      <c r="AF13" s="254">
        <f t="shared" si="6"/>
        <v>2779.04</v>
      </c>
      <c r="AG13" s="254">
        <f t="shared" si="6"/>
        <v>2779.04</v>
      </c>
      <c r="AH13" s="254">
        <f t="shared" ref="AH13:BM13" si="7">SUM(AH14:AH14)</f>
        <v>2779.04</v>
      </c>
      <c r="AI13" s="254">
        <f t="shared" si="7"/>
        <v>2779.04</v>
      </c>
      <c r="AJ13" s="254">
        <f t="shared" si="7"/>
        <v>2779.04</v>
      </c>
      <c r="AK13" s="254">
        <f t="shared" si="7"/>
        <v>2779.04</v>
      </c>
      <c r="AL13" s="254">
        <f t="shared" si="7"/>
        <v>2779.04</v>
      </c>
      <c r="AM13" s="254">
        <f t="shared" si="7"/>
        <v>2779.04</v>
      </c>
      <c r="AN13" s="254">
        <f t="shared" si="7"/>
        <v>2775.49</v>
      </c>
      <c r="AO13" s="254">
        <f t="shared" si="7"/>
        <v>2772.04</v>
      </c>
      <c r="AP13" s="254">
        <f t="shared" si="7"/>
        <v>2768.5</v>
      </c>
      <c r="AQ13" s="254">
        <f t="shared" si="7"/>
        <v>2765.85</v>
      </c>
      <c r="AR13" s="254">
        <f t="shared" si="7"/>
        <v>2765.85</v>
      </c>
      <c r="AS13" s="254">
        <f t="shared" si="7"/>
        <v>2765.85</v>
      </c>
      <c r="AT13" s="254">
        <f t="shared" si="7"/>
        <v>2770.82</v>
      </c>
      <c r="AU13" s="254">
        <f t="shared" si="7"/>
        <v>2770.82</v>
      </c>
      <c r="AV13" s="254">
        <f t="shared" si="7"/>
        <v>2770.65</v>
      </c>
      <c r="AW13" s="254">
        <f t="shared" si="7"/>
        <v>2770.65</v>
      </c>
      <c r="AX13" s="254">
        <f t="shared" si="7"/>
        <v>2770.58</v>
      </c>
      <c r="AY13" s="254">
        <f t="shared" si="7"/>
        <v>2770.58</v>
      </c>
      <c r="AZ13" s="254">
        <f t="shared" si="7"/>
        <v>2770.58</v>
      </c>
      <c r="BA13" s="254">
        <f t="shared" si="7"/>
        <v>2770.36</v>
      </c>
      <c r="BB13" s="254">
        <f t="shared" si="7"/>
        <v>2770.36</v>
      </c>
      <c r="BC13" s="254">
        <f t="shared" si="7"/>
        <v>2770.36</v>
      </c>
      <c r="BD13" s="254">
        <f t="shared" si="7"/>
        <v>2772.02</v>
      </c>
      <c r="BE13" s="254">
        <f t="shared" si="7"/>
        <v>2772.02</v>
      </c>
      <c r="BF13" s="254">
        <f t="shared" si="7"/>
        <v>2772.02</v>
      </c>
      <c r="BG13" s="254">
        <f t="shared" si="7"/>
        <v>2772.02</v>
      </c>
      <c r="BH13" s="254">
        <f t="shared" si="7"/>
        <v>2772.02</v>
      </c>
      <c r="BI13" s="254">
        <f t="shared" si="7"/>
        <v>2771.89</v>
      </c>
      <c r="BJ13" s="254">
        <f t="shared" si="7"/>
        <v>2771.89</v>
      </c>
      <c r="BK13" s="254">
        <f t="shared" si="7"/>
        <v>2771.89</v>
      </c>
      <c r="BL13" s="254">
        <f t="shared" si="7"/>
        <v>2771.89</v>
      </c>
      <c r="BM13" s="254">
        <f t="shared" si="7"/>
        <v>2771.89</v>
      </c>
      <c r="BN13" s="254">
        <f t="shared" ref="BN13:CS13" si="8">SUM(BN14:BN14)</f>
        <v>2772.06</v>
      </c>
      <c r="BO13" s="254">
        <f t="shared" si="8"/>
        <v>2772.06</v>
      </c>
      <c r="BP13" s="254">
        <f t="shared" si="8"/>
        <v>2772.06</v>
      </c>
      <c r="BQ13" s="254">
        <f t="shared" si="8"/>
        <v>2772.06</v>
      </c>
      <c r="BR13" s="254">
        <f t="shared" si="8"/>
        <v>2772.06</v>
      </c>
      <c r="BS13" s="254">
        <f t="shared" si="8"/>
        <v>2775.61</v>
      </c>
      <c r="BT13" s="254">
        <f t="shared" si="8"/>
        <v>2779.23</v>
      </c>
      <c r="BU13" s="254">
        <f t="shared" si="8"/>
        <v>2782.78</v>
      </c>
      <c r="BV13" s="254">
        <f t="shared" si="8"/>
        <v>2785.62</v>
      </c>
      <c r="BW13" s="254">
        <f t="shared" si="8"/>
        <v>2785.62</v>
      </c>
      <c r="BX13" s="254">
        <f t="shared" si="8"/>
        <v>2785.62</v>
      </c>
      <c r="BY13" s="254">
        <f t="shared" si="8"/>
        <v>2785.62</v>
      </c>
      <c r="BZ13" s="254">
        <f t="shared" si="8"/>
        <v>2785.62</v>
      </c>
      <c r="CA13" s="254">
        <f t="shared" si="8"/>
        <v>2785.62</v>
      </c>
      <c r="CB13" s="254">
        <f t="shared" si="8"/>
        <v>2785.62</v>
      </c>
      <c r="CC13" s="254">
        <f t="shared" si="8"/>
        <v>2785.62</v>
      </c>
      <c r="CD13" s="254">
        <f t="shared" si="8"/>
        <v>2785.62</v>
      </c>
      <c r="CE13" s="254">
        <f t="shared" si="8"/>
        <v>2785.62</v>
      </c>
      <c r="CF13" s="254">
        <f t="shared" si="8"/>
        <v>2785.62</v>
      </c>
      <c r="CG13" s="254">
        <f t="shared" si="8"/>
        <v>2785.62</v>
      </c>
      <c r="CH13" s="254">
        <f t="shared" si="8"/>
        <v>2782.07</v>
      </c>
      <c r="CI13" s="254">
        <f t="shared" si="8"/>
        <v>2778.52</v>
      </c>
      <c r="CJ13" s="254">
        <f t="shared" si="8"/>
        <v>2774.98</v>
      </c>
      <c r="CK13" s="254">
        <f t="shared" si="8"/>
        <v>2772.13</v>
      </c>
      <c r="CL13" s="254">
        <f t="shared" si="8"/>
        <v>2772.28</v>
      </c>
      <c r="CM13" s="254">
        <f t="shared" si="8"/>
        <v>2772.28</v>
      </c>
      <c r="CN13" s="254">
        <f t="shared" si="8"/>
        <v>2772.28</v>
      </c>
      <c r="CO13" s="254">
        <f t="shared" si="8"/>
        <v>2772.15</v>
      </c>
      <c r="CP13" s="254">
        <f t="shared" si="8"/>
        <v>2772.15</v>
      </c>
      <c r="CQ13" s="254">
        <f t="shared" si="8"/>
        <v>2772.15</v>
      </c>
      <c r="CR13" s="254">
        <f t="shared" si="8"/>
        <v>2772.15</v>
      </c>
      <c r="CS13" s="255">
        <f t="shared" si="8"/>
        <v>2772.15</v>
      </c>
      <c r="CT13" s="123">
        <f t="shared" si="3"/>
        <v>266382.54999999981</v>
      </c>
      <c r="CU13" s="126"/>
      <c r="CW13" s="117"/>
    </row>
    <row r="14" spans="1:102">
      <c r="A14" s="24" t="s">
        <v>12</v>
      </c>
      <c r="B14" s="32" cm="1">
        <f t="array" ref="B14:CS14">TRANSPOSE('[2]0702'!$AC$9:$AC$104)</f>
        <v>2772.13</v>
      </c>
      <c r="C14" s="33">
        <v>2772.13</v>
      </c>
      <c r="D14" s="33">
        <v>2772.13</v>
      </c>
      <c r="E14" s="33">
        <v>2772.13</v>
      </c>
      <c r="F14" s="33">
        <v>2772.13</v>
      </c>
      <c r="G14" s="33">
        <v>2772.13</v>
      </c>
      <c r="H14" s="33">
        <v>2772.13</v>
      </c>
      <c r="I14" s="33">
        <v>2772.13</v>
      </c>
      <c r="J14" s="33">
        <v>2772.13</v>
      </c>
      <c r="K14" s="33">
        <v>2772.13</v>
      </c>
      <c r="L14" s="33">
        <v>2772.13</v>
      </c>
      <c r="M14" s="33">
        <v>2772.13</v>
      </c>
      <c r="N14" s="33">
        <v>2772.13</v>
      </c>
      <c r="O14" s="33">
        <v>2772.13</v>
      </c>
      <c r="P14" s="33">
        <v>2772.13</v>
      </c>
      <c r="Q14" s="33">
        <v>2772.13</v>
      </c>
      <c r="R14" s="33">
        <v>2772.13</v>
      </c>
      <c r="S14" s="33">
        <v>2772.13</v>
      </c>
      <c r="T14" s="33">
        <v>2772.13</v>
      </c>
      <c r="U14" s="33">
        <v>2772.13</v>
      </c>
      <c r="V14" s="33">
        <v>2765.5</v>
      </c>
      <c r="W14" s="33">
        <v>2769.05</v>
      </c>
      <c r="X14" s="33">
        <v>2772.6</v>
      </c>
      <c r="Y14" s="33">
        <v>2776.3</v>
      </c>
      <c r="Z14" s="33">
        <v>2779.14</v>
      </c>
      <c r="AA14" s="33">
        <v>2779.14</v>
      </c>
      <c r="AB14" s="33">
        <v>2779.14</v>
      </c>
      <c r="AC14" s="33">
        <v>2779.14</v>
      </c>
      <c r="AD14" s="33">
        <v>2779.04</v>
      </c>
      <c r="AE14" s="33">
        <v>2779.04</v>
      </c>
      <c r="AF14" s="33">
        <v>2779.04</v>
      </c>
      <c r="AG14" s="33">
        <v>2779.04</v>
      </c>
      <c r="AH14" s="33">
        <v>2779.04</v>
      </c>
      <c r="AI14" s="33">
        <v>2779.04</v>
      </c>
      <c r="AJ14" s="33">
        <v>2779.04</v>
      </c>
      <c r="AK14" s="33">
        <v>2779.04</v>
      </c>
      <c r="AL14" s="33">
        <v>2779.04</v>
      </c>
      <c r="AM14" s="33">
        <v>2779.04</v>
      </c>
      <c r="AN14" s="33">
        <v>2775.49</v>
      </c>
      <c r="AO14" s="33">
        <v>2772.04</v>
      </c>
      <c r="AP14" s="33">
        <v>2768.5</v>
      </c>
      <c r="AQ14" s="33">
        <v>2765.85</v>
      </c>
      <c r="AR14" s="33">
        <v>2765.85</v>
      </c>
      <c r="AS14" s="33">
        <v>2765.85</v>
      </c>
      <c r="AT14" s="33">
        <v>2770.82</v>
      </c>
      <c r="AU14" s="33">
        <v>2770.82</v>
      </c>
      <c r="AV14" s="33">
        <v>2770.65</v>
      </c>
      <c r="AW14" s="33">
        <v>2770.65</v>
      </c>
      <c r="AX14" s="33">
        <v>2770.58</v>
      </c>
      <c r="AY14" s="33">
        <v>2770.58</v>
      </c>
      <c r="AZ14" s="33">
        <v>2770.58</v>
      </c>
      <c r="BA14" s="33">
        <v>2770.36</v>
      </c>
      <c r="BB14" s="33">
        <v>2770.36</v>
      </c>
      <c r="BC14" s="33">
        <v>2770.36</v>
      </c>
      <c r="BD14" s="33">
        <v>2772.02</v>
      </c>
      <c r="BE14" s="33">
        <v>2772.02</v>
      </c>
      <c r="BF14" s="33">
        <v>2772.02</v>
      </c>
      <c r="BG14" s="33">
        <v>2772.02</v>
      </c>
      <c r="BH14" s="33">
        <v>2772.02</v>
      </c>
      <c r="BI14" s="33">
        <v>2771.89</v>
      </c>
      <c r="BJ14" s="33">
        <v>2771.89</v>
      </c>
      <c r="BK14" s="33">
        <v>2771.89</v>
      </c>
      <c r="BL14" s="33">
        <v>2771.89</v>
      </c>
      <c r="BM14" s="33">
        <v>2771.89</v>
      </c>
      <c r="BN14" s="33">
        <v>2772.06</v>
      </c>
      <c r="BO14" s="33">
        <v>2772.06</v>
      </c>
      <c r="BP14" s="33">
        <v>2772.06</v>
      </c>
      <c r="BQ14" s="33">
        <v>2772.06</v>
      </c>
      <c r="BR14" s="33">
        <v>2772.06</v>
      </c>
      <c r="BS14" s="33">
        <v>2775.61</v>
      </c>
      <c r="BT14" s="33">
        <v>2779.23</v>
      </c>
      <c r="BU14" s="33">
        <v>2782.78</v>
      </c>
      <c r="BV14" s="33">
        <v>2785.62</v>
      </c>
      <c r="BW14" s="33">
        <v>2785.62</v>
      </c>
      <c r="BX14" s="33">
        <v>2785.62</v>
      </c>
      <c r="BY14" s="33">
        <v>2785.62</v>
      </c>
      <c r="BZ14" s="33">
        <v>2785.62</v>
      </c>
      <c r="CA14" s="33">
        <v>2785.62</v>
      </c>
      <c r="CB14" s="33">
        <v>2785.62</v>
      </c>
      <c r="CC14" s="33">
        <v>2785.62</v>
      </c>
      <c r="CD14" s="33">
        <v>2785.62</v>
      </c>
      <c r="CE14" s="33">
        <v>2785.62</v>
      </c>
      <c r="CF14" s="33">
        <v>2785.62</v>
      </c>
      <c r="CG14" s="33">
        <v>2785.62</v>
      </c>
      <c r="CH14" s="33">
        <v>2782.07</v>
      </c>
      <c r="CI14" s="33">
        <v>2778.52</v>
      </c>
      <c r="CJ14" s="33">
        <v>2774.98</v>
      </c>
      <c r="CK14" s="33">
        <v>2772.13</v>
      </c>
      <c r="CL14" s="33">
        <v>2772.28</v>
      </c>
      <c r="CM14" s="33">
        <v>2772.28</v>
      </c>
      <c r="CN14" s="33">
        <v>2772.28</v>
      </c>
      <c r="CO14" s="33">
        <v>2772.15</v>
      </c>
      <c r="CP14" s="33">
        <v>2772.15</v>
      </c>
      <c r="CQ14" s="33">
        <v>2772.15</v>
      </c>
      <c r="CR14" s="33">
        <v>2772.15</v>
      </c>
      <c r="CS14" s="34">
        <v>2772.15</v>
      </c>
      <c r="CT14" s="24">
        <f t="shared" si="3"/>
        <v>266382.54999999981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83.778000000000006</v>
      </c>
      <c r="C20" s="262">
        <f t="shared" si="11"/>
        <v>78.402000000000001</v>
      </c>
      <c r="D20" s="262">
        <f t="shared" si="11"/>
        <v>77.713999999999999</v>
      </c>
      <c r="E20" s="262">
        <f t="shared" si="11"/>
        <v>76.948000000000008</v>
      </c>
      <c r="F20" s="262">
        <f t="shared" si="11"/>
        <v>72.647999999999996</v>
      </c>
      <c r="G20" s="262">
        <f t="shared" si="11"/>
        <v>72.611999999999995</v>
      </c>
      <c r="H20" s="262">
        <f t="shared" si="11"/>
        <v>71.921999999999997</v>
      </c>
      <c r="I20" s="262">
        <f t="shared" si="11"/>
        <v>70.84</v>
      </c>
      <c r="J20" s="262">
        <f t="shared" si="11"/>
        <v>66.075999999999993</v>
      </c>
      <c r="K20" s="262">
        <f t="shared" si="11"/>
        <v>66.091999999999999</v>
      </c>
      <c r="L20" s="262">
        <f t="shared" si="11"/>
        <v>65.012</v>
      </c>
      <c r="M20" s="262">
        <f t="shared" si="11"/>
        <v>64.782000000000011</v>
      </c>
      <c r="N20" s="262">
        <f t="shared" si="11"/>
        <v>68.575999999999993</v>
      </c>
      <c r="O20" s="262">
        <f t="shared" si="11"/>
        <v>66.221999999999994</v>
      </c>
      <c r="P20" s="262">
        <f t="shared" si="11"/>
        <v>67.307999999999993</v>
      </c>
      <c r="Q20" s="262">
        <f t="shared" si="11"/>
        <v>70.268000000000001</v>
      </c>
      <c r="R20" s="262">
        <f t="shared" si="11"/>
        <v>72.427999999999997</v>
      </c>
      <c r="S20" s="262">
        <f t="shared" si="11"/>
        <v>70.384</v>
      </c>
      <c r="T20" s="262">
        <f t="shared" si="11"/>
        <v>69.527999999999992</v>
      </c>
      <c r="U20" s="262">
        <f t="shared" si="11"/>
        <v>68.709999999999994</v>
      </c>
      <c r="V20" s="262">
        <f t="shared" si="11"/>
        <v>65.289999999999992</v>
      </c>
      <c r="W20" s="262">
        <f t="shared" si="11"/>
        <v>50.738</v>
      </c>
      <c r="X20" s="262">
        <f t="shared" si="11"/>
        <v>51.2603104310327</v>
      </c>
      <c r="Y20" s="262">
        <f t="shared" si="11"/>
        <v>51.048630431032699</v>
      </c>
      <c r="Z20" s="262">
        <f t="shared" si="11"/>
        <v>58.292256317181796</v>
      </c>
      <c r="AA20" s="262">
        <f t="shared" si="11"/>
        <v>58.192682203330897</v>
      </c>
      <c r="AB20" s="262">
        <f t="shared" si="11"/>
        <v>57.214321032554537</v>
      </c>
      <c r="AC20" s="262">
        <f t="shared" si="11"/>
        <v>72.694110882775306</v>
      </c>
      <c r="AD20" s="262">
        <f t="shared" si="11"/>
        <v>102.4208641441805</v>
      </c>
      <c r="AE20" s="262">
        <f t="shared" si="11"/>
        <v>215.54186151796603</v>
      </c>
      <c r="AF20" s="262">
        <f t="shared" si="11"/>
        <v>433.50251241657236</v>
      </c>
      <c r="AG20" s="262">
        <f t="shared" si="11"/>
        <v>665.76474681354557</v>
      </c>
      <c r="AH20" s="262">
        <f t="shared" ref="AH20:BM20" si="12">SUM(AH21:AH24)</f>
        <v>933.35811334256721</v>
      </c>
      <c r="AI20" s="262">
        <f t="shared" si="12"/>
        <v>1218.3359087446374</v>
      </c>
      <c r="AJ20" s="262">
        <f t="shared" si="12"/>
        <v>1630.9612053049232</v>
      </c>
      <c r="AK20" s="262">
        <f t="shared" si="12"/>
        <v>1926.0280348622641</v>
      </c>
      <c r="AL20" s="262">
        <f t="shared" si="12"/>
        <v>2258.5148897019017</v>
      </c>
      <c r="AM20" s="262">
        <f t="shared" si="12"/>
        <v>2561.070915729224</v>
      </c>
      <c r="AN20" s="262">
        <f t="shared" si="12"/>
        <v>2800.3078679955129</v>
      </c>
      <c r="AO20" s="262">
        <f t="shared" si="12"/>
        <v>3005.9283373136791</v>
      </c>
      <c r="AP20" s="262">
        <f t="shared" si="12"/>
        <v>3194.9503658165499</v>
      </c>
      <c r="AQ20" s="262">
        <f t="shared" si="12"/>
        <v>3395.2600841622834</v>
      </c>
      <c r="AR20" s="262">
        <f t="shared" si="12"/>
        <v>3615.3195697517408</v>
      </c>
      <c r="AS20" s="262">
        <f t="shared" si="12"/>
        <v>3759.0307777957878</v>
      </c>
      <c r="AT20" s="262">
        <f t="shared" si="12"/>
        <v>3956.0254190773926</v>
      </c>
      <c r="AU20" s="262">
        <f t="shared" si="12"/>
        <v>4078.1526064219734</v>
      </c>
      <c r="AV20" s="262">
        <f t="shared" si="12"/>
        <v>4271.1384439132125</v>
      </c>
      <c r="AW20" s="262">
        <f t="shared" si="12"/>
        <v>4347.6012885700493</v>
      </c>
      <c r="AX20" s="262">
        <f t="shared" si="12"/>
        <v>4372.5014261289343</v>
      </c>
      <c r="AY20" s="262">
        <f t="shared" si="12"/>
        <v>4381.9108290348631</v>
      </c>
      <c r="AZ20" s="262">
        <f t="shared" si="12"/>
        <v>4370.0002104050727</v>
      </c>
      <c r="BA20" s="262">
        <f t="shared" si="12"/>
        <v>4357.1313543863971</v>
      </c>
      <c r="BB20" s="262">
        <f t="shared" si="12"/>
        <v>4349.7435983722144</v>
      </c>
      <c r="BC20" s="262">
        <f t="shared" si="12"/>
        <v>4330.4539999815679</v>
      </c>
      <c r="BD20" s="262">
        <f t="shared" si="12"/>
        <v>4311.1944242726759</v>
      </c>
      <c r="BE20" s="262">
        <f t="shared" si="12"/>
        <v>4222.0138627683964</v>
      </c>
      <c r="BF20" s="262">
        <f t="shared" si="12"/>
        <v>4130.4923262501998</v>
      </c>
      <c r="BG20" s="262">
        <f t="shared" si="12"/>
        <v>4048.3544596305346</v>
      </c>
      <c r="BH20" s="262">
        <f t="shared" si="12"/>
        <v>3915.5718638779513</v>
      </c>
      <c r="BI20" s="262">
        <f t="shared" si="12"/>
        <v>3733.3306200813217</v>
      </c>
      <c r="BJ20" s="262">
        <f t="shared" si="12"/>
        <v>3542.6762005006694</v>
      </c>
      <c r="BK20" s="262">
        <f t="shared" si="12"/>
        <v>3332.710426966526</v>
      </c>
      <c r="BL20" s="262">
        <f t="shared" si="12"/>
        <v>3080.292433325536</v>
      </c>
      <c r="BM20" s="262">
        <f t="shared" si="12"/>
        <v>2801.2831142306568</v>
      </c>
      <c r="BN20" s="262">
        <f t="shared" ref="BN20:CS20" si="13">SUM(BN21:BN24)</f>
        <v>2527.3028474694356</v>
      </c>
      <c r="BO20" s="262">
        <f t="shared" si="13"/>
        <v>2139.0732964904637</v>
      </c>
      <c r="BP20" s="262">
        <f t="shared" si="13"/>
        <v>1785.3829739120076</v>
      </c>
      <c r="BQ20" s="262">
        <f t="shared" si="13"/>
        <v>1392.8081074956719</v>
      </c>
      <c r="BR20" s="262">
        <f t="shared" si="13"/>
        <v>1047.4276847178044</v>
      </c>
      <c r="BS20" s="262">
        <f t="shared" si="13"/>
        <v>729.64839704971064</v>
      </c>
      <c r="BT20" s="262">
        <f t="shared" si="13"/>
        <v>392.21935090955327</v>
      </c>
      <c r="BU20" s="262">
        <f t="shared" si="13"/>
        <v>210.22911172457145</v>
      </c>
      <c r="BV20" s="262">
        <f t="shared" si="13"/>
        <v>113.93432687677415</v>
      </c>
      <c r="BW20" s="262">
        <f t="shared" si="13"/>
        <v>71.573207713027813</v>
      </c>
      <c r="BX20" s="262">
        <f t="shared" si="13"/>
        <v>72.156080000000003</v>
      </c>
      <c r="BY20" s="262">
        <f t="shared" si="13"/>
        <v>57.122640000000004</v>
      </c>
      <c r="BZ20" s="262">
        <f t="shared" si="13"/>
        <v>56.871440000000007</v>
      </c>
      <c r="CA20" s="262">
        <f t="shared" si="13"/>
        <v>55.432639999999999</v>
      </c>
      <c r="CB20" s="262">
        <f t="shared" si="13"/>
        <v>55.081440000000001</v>
      </c>
      <c r="CC20" s="262">
        <f t="shared" si="13"/>
        <v>54.459039999999995</v>
      </c>
      <c r="CD20" s="262">
        <f t="shared" si="13"/>
        <v>53.658319999999996</v>
      </c>
      <c r="CE20" s="262">
        <f t="shared" si="13"/>
        <v>54.621679999999998</v>
      </c>
      <c r="CF20" s="262">
        <f t="shared" si="13"/>
        <v>64.878960000000006</v>
      </c>
      <c r="CG20" s="262">
        <f t="shared" si="13"/>
        <v>86.000159999999994</v>
      </c>
      <c r="CH20" s="262">
        <f t="shared" si="13"/>
        <v>91.246559999999988</v>
      </c>
      <c r="CI20" s="262">
        <f t="shared" si="13"/>
        <v>89.548400000000001</v>
      </c>
      <c r="CJ20" s="262">
        <f t="shared" si="13"/>
        <v>92.75175999999999</v>
      </c>
      <c r="CK20" s="262">
        <f t="shared" si="13"/>
        <v>91.338239999999999</v>
      </c>
      <c r="CL20" s="262">
        <f t="shared" si="13"/>
        <v>91.561599999999999</v>
      </c>
      <c r="CM20" s="262">
        <f t="shared" si="13"/>
        <v>96.204239999999999</v>
      </c>
      <c r="CN20" s="262">
        <f t="shared" si="13"/>
        <v>97.145600000000002</v>
      </c>
      <c r="CO20" s="262">
        <f t="shared" si="13"/>
        <v>92.366160000000008</v>
      </c>
      <c r="CP20" s="262">
        <f t="shared" si="13"/>
        <v>91.671840000000003</v>
      </c>
      <c r="CQ20" s="262">
        <f t="shared" si="13"/>
        <v>86.369439999999997</v>
      </c>
      <c r="CR20" s="262">
        <f t="shared" si="13"/>
        <v>84.535519999999991</v>
      </c>
      <c r="CS20" s="269">
        <f t="shared" si="13"/>
        <v>77.428719999999998</v>
      </c>
      <c r="CT20" s="28">
        <f>SUM(B20:CS20)</f>
        <v>125635.90505926637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0.24</v>
      </c>
      <c r="Y21" s="245">
        <v>0.21</v>
      </c>
      <c r="Z21" s="245">
        <v>0.24</v>
      </c>
      <c r="AA21" s="245">
        <v>0.38</v>
      </c>
      <c r="AB21" s="245">
        <v>0.55000000000000004</v>
      </c>
      <c r="AC21" s="245">
        <v>9.48</v>
      </c>
      <c r="AD21" s="245">
        <v>15.66</v>
      </c>
      <c r="AE21" s="245">
        <v>33.9</v>
      </c>
      <c r="AF21" s="245">
        <v>73.08</v>
      </c>
      <c r="AG21" s="245">
        <v>133.63</v>
      </c>
      <c r="AH21" s="245">
        <v>213.4</v>
      </c>
      <c r="AI21" s="245">
        <v>308.86</v>
      </c>
      <c r="AJ21" s="245">
        <v>421.54</v>
      </c>
      <c r="AK21" s="245">
        <v>532.74</v>
      </c>
      <c r="AL21" s="245">
        <v>652.18000000000006</v>
      </c>
      <c r="AM21" s="245">
        <v>775.49</v>
      </c>
      <c r="AN21" s="245">
        <v>852.35</v>
      </c>
      <c r="AO21" s="245">
        <v>939.33</v>
      </c>
      <c r="AP21" s="245">
        <v>1043.18</v>
      </c>
      <c r="AQ21" s="245">
        <v>1135.3599999999999</v>
      </c>
      <c r="AR21" s="245">
        <v>1248.19</v>
      </c>
      <c r="AS21" s="245">
        <v>1333.4499999999998</v>
      </c>
      <c r="AT21" s="245">
        <v>1479.75</v>
      </c>
      <c r="AU21" s="245">
        <v>1570.8700000000001</v>
      </c>
      <c r="AV21" s="245">
        <v>1729.6899999999998</v>
      </c>
      <c r="AW21" s="245">
        <v>1741.2</v>
      </c>
      <c r="AX21" s="245">
        <v>1749.7800000000002</v>
      </c>
      <c r="AY21" s="245">
        <v>1754.07</v>
      </c>
      <c r="AZ21" s="245">
        <v>1754.14</v>
      </c>
      <c r="BA21" s="245">
        <v>1750.59</v>
      </c>
      <c r="BB21" s="245">
        <v>1762.75</v>
      </c>
      <c r="BC21" s="245">
        <v>1757.9199999999998</v>
      </c>
      <c r="BD21" s="245">
        <v>1777.72</v>
      </c>
      <c r="BE21" s="245">
        <v>1770.4299999999998</v>
      </c>
      <c r="BF21" s="245">
        <v>1760.85</v>
      </c>
      <c r="BG21" s="245">
        <v>1735.0200000000002</v>
      </c>
      <c r="BH21" s="245">
        <v>1672.6100000000001</v>
      </c>
      <c r="BI21" s="245">
        <v>1618.67</v>
      </c>
      <c r="BJ21" s="245">
        <v>1560.6200000000001</v>
      </c>
      <c r="BK21" s="245">
        <v>1470.04</v>
      </c>
      <c r="BL21" s="245">
        <v>1360.2399999999998</v>
      </c>
      <c r="BM21" s="245">
        <v>1235</v>
      </c>
      <c r="BN21" s="245">
        <v>1094.5999999999999</v>
      </c>
      <c r="BO21" s="245">
        <v>954.62</v>
      </c>
      <c r="BP21" s="245">
        <v>793.71</v>
      </c>
      <c r="BQ21" s="245">
        <v>634.59</v>
      </c>
      <c r="BR21" s="245">
        <v>462.22</v>
      </c>
      <c r="BS21" s="245">
        <v>343.78999999999996</v>
      </c>
      <c r="BT21" s="245">
        <v>196.63</v>
      </c>
      <c r="BU21" s="245">
        <v>105.06</v>
      </c>
      <c r="BV21" s="245">
        <v>46.739999999999995</v>
      </c>
      <c r="BW21" s="245">
        <v>14.860000000000001</v>
      </c>
      <c r="BX21" s="245">
        <v>17.23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47399.44999999999</v>
      </c>
      <c r="CU21" s="128"/>
      <c r="CW21" s="117"/>
    </row>
    <row r="22" spans="1:102">
      <c r="A22" s="22" t="s">
        <v>66</v>
      </c>
      <c r="B22" s="141" cm="1">
        <f t="array" ref="B22:CS22">TRANSPOSE('[4]FEB-24'!$N$4:$N$99)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4.9903104310326976</v>
      </c>
      <c r="Y22" s="141">
        <v>4.9903104310326976</v>
      </c>
      <c r="Z22" s="141">
        <v>5.0088963171817955</v>
      </c>
      <c r="AA22" s="141">
        <v>5.0274822033308935</v>
      </c>
      <c r="AB22" s="141">
        <v>5.0553610325545399</v>
      </c>
      <c r="AC22" s="141">
        <v>7.2020308827753086</v>
      </c>
      <c r="AD22" s="141">
        <v>31.809744144180492</v>
      </c>
      <c r="AE22" s="141">
        <v>128.39130151796601</v>
      </c>
      <c r="AF22" s="141">
        <v>308.46995241657237</v>
      </c>
      <c r="AG22" s="141">
        <v>476.87666681354546</v>
      </c>
      <c r="AH22" s="141">
        <v>664.36179334256724</v>
      </c>
      <c r="AI22" s="141">
        <v>854.96934874463739</v>
      </c>
      <c r="AJ22" s="141">
        <v>1154.9269653049232</v>
      </c>
      <c r="AK22" s="141">
        <v>1339.958754862264</v>
      </c>
      <c r="AL22" s="141">
        <v>1554.0060897019014</v>
      </c>
      <c r="AM22" s="141">
        <v>1732.6513957292241</v>
      </c>
      <c r="AN22" s="141">
        <v>1895.589067995513</v>
      </c>
      <c r="AO22" s="141">
        <v>2018.3055373136788</v>
      </c>
      <c r="AP22" s="141">
        <v>2108.4734858165498</v>
      </c>
      <c r="AQ22" s="141">
        <v>2216.9778441622834</v>
      </c>
      <c r="AR22" s="141">
        <v>2318.4411697517407</v>
      </c>
      <c r="AS22" s="141">
        <v>2375.2524577957879</v>
      </c>
      <c r="AT22" s="141">
        <v>2425.5057390773927</v>
      </c>
      <c r="AU22" s="141">
        <v>2455.7598864219735</v>
      </c>
      <c r="AV22" s="141">
        <v>2489.5902839132127</v>
      </c>
      <c r="AW22" s="141">
        <v>2555.6440885700495</v>
      </c>
      <c r="AX22" s="141">
        <v>2572.1227061289346</v>
      </c>
      <c r="AY22" s="141">
        <v>2576.4792290348628</v>
      </c>
      <c r="AZ22" s="141">
        <v>2565.5554104050725</v>
      </c>
      <c r="BA22" s="141">
        <v>2554.9659943863976</v>
      </c>
      <c r="BB22" s="141">
        <v>2534.985438372215</v>
      </c>
      <c r="BC22" s="141">
        <v>2520.3924799815677</v>
      </c>
      <c r="BD22" s="141">
        <v>2482.5213842726766</v>
      </c>
      <c r="BE22" s="141">
        <v>2401.5030627683964</v>
      </c>
      <c r="BF22" s="141">
        <v>2318.5619262502</v>
      </c>
      <c r="BG22" s="141">
        <v>2261.6484596305345</v>
      </c>
      <c r="BH22" s="141">
        <v>2191.0430638779512</v>
      </c>
      <c r="BI22" s="141">
        <v>2063.6263800813217</v>
      </c>
      <c r="BJ22" s="141">
        <v>1931.3422805006692</v>
      </c>
      <c r="BK22" s="141">
        <v>1813.493226966526</v>
      </c>
      <c r="BL22" s="141">
        <v>1670.8705133255362</v>
      </c>
      <c r="BM22" s="141">
        <v>1515.5962342306566</v>
      </c>
      <c r="BN22" s="141">
        <v>1382.3925274694357</v>
      </c>
      <c r="BO22" s="141">
        <v>1133.6712964904636</v>
      </c>
      <c r="BP22" s="141">
        <v>940.95321391200764</v>
      </c>
      <c r="BQ22" s="141">
        <v>706.59274749567192</v>
      </c>
      <c r="BR22" s="141">
        <v>535.21024471780424</v>
      </c>
      <c r="BS22" s="141">
        <v>336.58551704971075</v>
      </c>
      <c r="BT22" s="141">
        <v>145.68807090955326</v>
      </c>
      <c r="BU22" s="141">
        <v>54.72127172457143</v>
      </c>
      <c r="BV22" s="141">
        <v>15.679766876774158</v>
      </c>
      <c r="BW22" s="141">
        <v>4.4029677130278149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72368.841379266407</v>
      </c>
      <c r="CU22" s="128"/>
      <c r="CW22" s="117"/>
    </row>
    <row r="23" spans="1:102">
      <c r="A23" s="22" t="s">
        <v>24</v>
      </c>
      <c r="B23" s="141">
        <f>B50</f>
        <v>40.520000000000003</v>
      </c>
      <c r="C23" s="141">
        <f t="shared" ref="C23:BN23" si="15">C50</f>
        <v>36.450000000000003</v>
      </c>
      <c r="D23" s="141">
        <f t="shared" si="15"/>
        <v>34.119999999999997</v>
      </c>
      <c r="E23" s="141">
        <f t="shared" si="15"/>
        <v>32.450000000000003</v>
      </c>
      <c r="F23" s="141">
        <f t="shared" si="15"/>
        <v>29.24</v>
      </c>
      <c r="G23" s="141">
        <f t="shared" si="15"/>
        <v>28.9</v>
      </c>
      <c r="H23" s="141">
        <f t="shared" si="15"/>
        <v>28.65</v>
      </c>
      <c r="I23" s="141">
        <f t="shared" si="15"/>
        <v>27.41</v>
      </c>
      <c r="J23" s="141">
        <f t="shared" si="15"/>
        <v>23.81</v>
      </c>
      <c r="K23" s="141">
        <f t="shared" si="15"/>
        <v>23.2</v>
      </c>
      <c r="L23" s="141">
        <f t="shared" si="15"/>
        <v>21.97</v>
      </c>
      <c r="M23" s="141">
        <f t="shared" si="15"/>
        <v>21.71</v>
      </c>
      <c r="N23" s="141">
        <f t="shared" si="15"/>
        <v>24.71</v>
      </c>
      <c r="O23" s="141">
        <f t="shared" si="15"/>
        <v>22.94</v>
      </c>
      <c r="P23" s="141">
        <f t="shared" si="15"/>
        <v>23.6</v>
      </c>
      <c r="Q23" s="141">
        <f t="shared" si="15"/>
        <v>26.41</v>
      </c>
      <c r="R23" s="141">
        <f t="shared" si="15"/>
        <v>28.15</v>
      </c>
      <c r="S23" s="141">
        <f t="shared" si="15"/>
        <v>27.44</v>
      </c>
      <c r="T23" s="141">
        <f t="shared" si="15"/>
        <v>26.89</v>
      </c>
      <c r="U23" s="141">
        <f t="shared" si="15"/>
        <v>27.13</v>
      </c>
      <c r="V23" s="141">
        <f t="shared" si="15"/>
        <v>22.68</v>
      </c>
      <c r="W23" s="141">
        <f t="shared" si="15"/>
        <v>8.44</v>
      </c>
      <c r="X23" s="141">
        <f t="shared" si="15"/>
        <v>3</v>
      </c>
      <c r="Y23" s="141">
        <f t="shared" si="15"/>
        <v>2.71</v>
      </c>
      <c r="Z23" s="141">
        <f t="shared" si="15"/>
        <v>3.44</v>
      </c>
      <c r="AA23" s="141">
        <f t="shared" si="15"/>
        <v>4.24</v>
      </c>
      <c r="AB23" s="141">
        <f t="shared" si="15"/>
        <v>4.37</v>
      </c>
      <c r="AC23" s="141">
        <f t="shared" si="15"/>
        <v>4.3</v>
      </c>
      <c r="AD23" s="141">
        <f t="shared" si="15"/>
        <v>4.21</v>
      </c>
      <c r="AE23" s="141">
        <f t="shared" si="15"/>
        <v>3.78</v>
      </c>
      <c r="AF23" s="141">
        <f t="shared" si="15"/>
        <v>3.31</v>
      </c>
      <c r="AG23" s="141">
        <f t="shared" si="15"/>
        <v>3.85</v>
      </c>
      <c r="AH23" s="141">
        <f t="shared" si="15"/>
        <v>3.96</v>
      </c>
      <c r="AI23" s="141">
        <f t="shared" si="15"/>
        <v>4.16</v>
      </c>
      <c r="AJ23" s="141">
        <f t="shared" si="15"/>
        <v>3.35</v>
      </c>
      <c r="AK23" s="141">
        <f t="shared" si="15"/>
        <v>2.16</v>
      </c>
      <c r="AL23" s="141">
        <f t="shared" si="15"/>
        <v>0.63</v>
      </c>
      <c r="AM23" s="141">
        <f t="shared" si="15"/>
        <v>0.45</v>
      </c>
      <c r="AN23" s="141">
        <f t="shared" si="15"/>
        <v>0.43</v>
      </c>
      <c r="AO23" s="141">
        <f t="shared" si="15"/>
        <v>0.36</v>
      </c>
      <c r="AP23" s="141">
        <f t="shared" si="15"/>
        <v>0.11</v>
      </c>
      <c r="AQ23" s="141">
        <f t="shared" si="15"/>
        <v>0.04</v>
      </c>
      <c r="AR23" s="141">
        <f t="shared" si="15"/>
        <v>0.05</v>
      </c>
      <c r="AS23" s="141">
        <f t="shared" si="15"/>
        <v>0.05</v>
      </c>
      <c r="AT23" s="141">
        <f t="shared" si="15"/>
        <v>0.06</v>
      </c>
      <c r="AU23" s="141">
        <f t="shared" si="15"/>
        <v>0.13</v>
      </c>
      <c r="AV23" s="141">
        <f t="shared" si="15"/>
        <v>7.0000000000000007E-2</v>
      </c>
      <c r="AW23" s="141">
        <f t="shared" si="15"/>
        <v>0.01</v>
      </c>
      <c r="AX23" s="141">
        <f t="shared" si="15"/>
        <v>0.06</v>
      </c>
      <c r="AY23" s="141">
        <f t="shared" si="15"/>
        <v>0.1</v>
      </c>
      <c r="AZ23" s="141">
        <f t="shared" si="15"/>
        <v>0.14000000000000001</v>
      </c>
      <c r="BA23" s="141">
        <f t="shared" si="15"/>
        <v>0.11</v>
      </c>
      <c r="BB23" s="141">
        <f t="shared" si="15"/>
        <v>0.19</v>
      </c>
      <c r="BC23" s="141">
        <f t="shared" si="15"/>
        <v>0.14000000000000001</v>
      </c>
      <c r="BD23" s="141">
        <f t="shared" si="15"/>
        <v>0.24</v>
      </c>
      <c r="BE23" s="141">
        <f t="shared" si="15"/>
        <v>0.31</v>
      </c>
      <c r="BF23" s="141">
        <f t="shared" si="15"/>
        <v>0.14000000000000001</v>
      </c>
      <c r="BG23" s="141">
        <f t="shared" si="15"/>
        <v>0.41</v>
      </c>
      <c r="BH23" s="141">
        <f t="shared" si="15"/>
        <v>0.11</v>
      </c>
      <c r="BI23" s="141">
        <f t="shared" si="15"/>
        <v>0.27</v>
      </c>
      <c r="BJ23" s="141">
        <f t="shared" si="15"/>
        <v>0.08</v>
      </c>
      <c r="BK23" s="141">
        <f t="shared" si="15"/>
        <v>0.27</v>
      </c>
      <c r="BL23" s="141">
        <f t="shared" si="15"/>
        <v>0.61</v>
      </c>
      <c r="BM23" s="141">
        <f t="shared" si="15"/>
        <v>0.55000000000000004</v>
      </c>
      <c r="BN23" s="141">
        <f t="shared" si="15"/>
        <v>0.55000000000000004</v>
      </c>
      <c r="BO23" s="141">
        <f t="shared" ref="BO23:CS23" si="16">BO50</f>
        <v>0.55000000000000004</v>
      </c>
      <c r="BP23" s="141">
        <f t="shared" si="16"/>
        <v>0.55000000000000004</v>
      </c>
      <c r="BQ23" s="141">
        <f t="shared" si="16"/>
        <v>0.54</v>
      </c>
      <c r="BR23" s="141">
        <f t="shared" si="16"/>
        <v>0.08</v>
      </c>
      <c r="BS23" s="141">
        <f t="shared" si="16"/>
        <v>0.08</v>
      </c>
      <c r="BT23" s="141">
        <f t="shared" si="16"/>
        <v>0.08</v>
      </c>
      <c r="BU23" s="141">
        <f t="shared" si="16"/>
        <v>0.08</v>
      </c>
      <c r="BV23" s="141">
        <f t="shared" si="16"/>
        <v>0.1</v>
      </c>
      <c r="BW23" s="141">
        <f t="shared" si="16"/>
        <v>2.29</v>
      </c>
      <c r="BX23" s="141">
        <f t="shared" si="16"/>
        <v>3.65</v>
      </c>
      <c r="BY23" s="141">
        <f t="shared" si="16"/>
        <v>6.41</v>
      </c>
      <c r="BZ23" s="141">
        <f t="shared" si="16"/>
        <v>5.66</v>
      </c>
      <c r="CA23" s="141">
        <f t="shared" si="16"/>
        <v>4.75</v>
      </c>
      <c r="CB23" s="141">
        <f t="shared" si="16"/>
        <v>4.3099999999999996</v>
      </c>
      <c r="CC23" s="141">
        <f t="shared" si="16"/>
        <v>4.1900000000000004</v>
      </c>
      <c r="CD23" s="141">
        <f t="shared" si="16"/>
        <v>3.68</v>
      </c>
      <c r="CE23" s="141">
        <f t="shared" si="16"/>
        <v>4.21</v>
      </c>
      <c r="CF23" s="141">
        <f t="shared" si="16"/>
        <v>14.52</v>
      </c>
      <c r="CG23" s="141">
        <f t="shared" si="16"/>
        <v>34.68</v>
      </c>
      <c r="CH23" s="141">
        <f t="shared" si="16"/>
        <v>40.01</v>
      </c>
      <c r="CI23" s="141">
        <f t="shared" si="16"/>
        <v>39.69</v>
      </c>
      <c r="CJ23" s="141">
        <f t="shared" si="16"/>
        <v>41.94</v>
      </c>
      <c r="CK23" s="141">
        <f t="shared" si="16"/>
        <v>41.81</v>
      </c>
      <c r="CL23" s="141">
        <f t="shared" si="16"/>
        <v>40.78</v>
      </c>
      <c r="CM23" s="141">
        <f t="shared" si="16"/>
        <v>45.36</v>
      </c>
      <c r="CN23" s="141">
        <f t="shared" si="16"/>
        <v>45.7</v>
      </c>
      <c r="CO23" s="141">
        <f t="shared" si="16"/>
        <v>42.55</v>
      </c>
      <c r="CP23" s="141">
        <f t="shared" si="16"/>
        <v>42.08</v>
      </c>
      <c r="CQ23" s="141">
        <f t="shared" si="16"/>
        <v>38.340000000000003</v>
      </c>
      <c r="CR23" s="141">
        <f t="shared" si="16"/>
        <v>35.01</v>
      </c>
      <c r="CS23" s="141">
        <f t="shared" si="16"/>
        <v>27.15</v>
      </c>
      <c r="CT23" s="184">
        <f t="shared" si="14"/>
        <v>1215.1599999999994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TRANSPOSE([5]Sheet1!$C$15267:$C$15362)</f>
        <v>43.258000000000003</v>
      </c>
      <c r="C24" s="1">
        <v>41.951999999999998</v>
      </c>
      <c r="D24" s="1">
        <v>43.594000000000001</v>
      </c>
      <c r="E24" s="1">
        <v>44.497999999999998</v>
      </c>
      <c r="F24" s="1">
        <v>43.408000000000001</v>
      </c>
      <c r="G24" s="1">
        <v>43.712000000000003</v>
      </c>
      <c r="H24" s="1">
        <v>43.271999999999998</v>
      </c>
      <c r="I24" s="1">
        <v>43.43</v>
      </c>
      <c r="J24" s="1">
        <v>42.265999999999998</v>
      </c>
      <c r="K24" s="1">
        <v>42.892000000000003</v>
      </c>
      <c r="L24" s="1">
        <v>43.042000000000002</v>
      </c>
      <c r="M24" s="1">
        <v>43.072000000000003</v>
      </c>
      <c r="N24" s="1">
        <v>43.866</v>
      </c>
      <c r="O24" s="1">
        <v>43.281999999999996</v>
      </c>
      <c r="P24" s="1">
        <v>43.707999999999998</v>
      </c>
      <c r="Q24" s="1">
        <v>43.857999999999997</v>
      </c>
      <c r="R24" s="1">
        <v>44.277999999999999</v>
      </c>
      <c r="S24" s="1">
        <v>42.944000000000003</v>
      </c>
      <c r="T24" s="1">
        <v>42.637999999999998</v>
      </c>
      <c r="U24" s="1">
        <v>41.58</v>
      </c>
      <c r="V24" s="1">
        <v>42.61</v>
      </c>
      <c r="W24" s="1">
        <v>42.298000000000002</v>
      </c>
      <c r="X24" s="1">
        <v>43.03</v>
      </c>
      <c r="Y24" s="1">
        <v>43.13832</v>
      </c>
      <c r="Z24" s="1">
        <v>49.603360000000002</v>
      </c>
      <c r="AA24" s="1">
        <v>48.545200000000001</v>
      </c>
      <c r="AB24" s="1">
        <v>47.238959999999999</v>
      </c>
      <c r="AC24" s="1">
        <v>51.71208</v>
      </c>
      <c r="AD24" s="1">
        <v>50.741120000000002</v>
      </c>
      <c r="AE24" s="1">
        <v>49.470559999999999</v>
      </c>
      <c r="AF24" s="1">
        <v>48.642560000000003</v>
      </c>
      <c r="AG24" s="1">
        <v>51.408079999999998</v>
      </c>
      <c r="AH24" s="1">
        <v>51.636319999999998</v>
      </c>
      <c r="AI24" s="1">
        <v>50.346559999999997</v>
      </c>
      <c r="AJ24" s="1">
        <v>51.144240000000003</v>
      </c>
      <c r="AK24" s="1">
        <v>51.169280000000001</v>
      </c>
      <c r="AL24" s="1">
        <v>51.698799999999999</v>
      </c>
      <c r="AM24" s="1">
        <v>52.479520000000001</v>
      </c>
      <c r="AN24" s="1">
        <v>51.938800000000001</v>
      </c>
      <c r="AO24" s="1">
        <v>47.9328</v>
      </c>
      <c r="AP24" s="1">
        <v>43.186880000000002</v>
      </c>
      <c r="AQ24" s="1">
        <v>42.882240000000003</v>
      </c>
      <c r="AR24" s="1">
        <v>48.638399999999997</v>
      </c>
      <c r="AS24" s="1">
        <v>50.278320000000001</v>
      </c>
      <c r="AT24" s="1">
        <v>50.709679999999999</v>
      </c>
      <c r="AU24" s="1">
        <v>51.392719999999997</v>
      </c>
      <c r="AV24" s="1">
        <v>51.788159999999998</v>
      </c>
      <c r="AW24" s="1">
        <v>50.747199999999999</v>
      </c>
      <c r="AX24" s="1">
        <v>50.538719999999998</v>
      </c>
      <c r="AY24" s="1">
        <v>51.261600000000001</v>
      </c>
      <c r="AZ24" s="1">
        <v>50.1648</v>
      </c>
      <c r="BA24" s="1">
        <v>51.465359999999997</v>
      </c>
      <c r="BB24" s="1">
        <v>51.818159999999999</v>
      </c>
      <c r="BC24" s="1">
        <v>52.001519999999999</v>
      </c>
      <c r="BD24" s="1">
        <v>50.713039999999999</v>
      </c>
      <c r="BE24" s="1">
        <v>49.770800000000001</v>
      </c>
      <c r="BF24" s="1">
        <v>50.940399999999997</v>
      </c>
      <c r="BG24" s="1">
        <v>51.276000000000003</v>
      </c>
      <c r="BH24" s="1">
        <v>51.808799999999998</v>
      </c>
      <c r="BI24" s="1">
        <v>50.764240000000001</v>
      </c>
      <c r="BJ24" s="1">
        <v>50.633920000000003</v>
      </c>
      <c r="BK24" s="1">
        <v>48.907200000000003</v>
      </c>
      <c r="BL24" s="1">
        <v>48.571919999999999</v>
      </c>
      <c r="BM24" s="1">
        <v>50.136879999999998</v>
      </c>
      <c r="BN24" s="1">
        <v>49.76032</v>
      </c>
      <c r="BO24" s="1">
        <v>50.231999999999999</v>
      </c>
      <c r="BP24" s="1">
        <v>50.169759999999997</v>
      </c>
      <c r="BQ24" s="1">
        <v>51.085360000000001</v>
      </c>
      <c r="BR24" s="1">
        <v>49.917439999999999</v>
      </c>
      <c r="BS24" s="1">
        <v>49.192880000000002</v>
      </c>
      <c r="BT24" s="1">
        <v>49.821280000000002</v>
      </c>
      <c r="BU24" s="1">
        <v>50.367840000000001</v>
      </c>
      <c r="BV24" s="1">
        <v>51.414560000000002</v>
      </c>
      <c r="BW24" s="1">
        <v>50.020240000000001</v>
      </c>
      <c r="BX24" s="1">
        <v>51.27608</v>
      </c>
      <c r="BY24" s="1">
        <v>50.71264</v>
      </c>
      <c r="BZ24" s="1">
        <v>51.211440000000003</v>
      </c>
      <c r="CA24" s="1">
        <v>50.682639999999999</v>
      </c>
      <c r="CB24" s="1">
        <v>50.771439999999998</v>
      </c>
      <c r="CC24" s="1">
        <v>50.269039999999997</v>
      </c>
      <c r="CD24" s="1">
        <v>49.978319999999997</v>
      </c>
      <c r="CE24" s="1">
        <v>50.411679999999997</v>
      </c>
      <c r="CF24" s="1">
        <v>50.358960000000003</v>
      </c>
      <c r="CG24" s="1">
        <v>51.320160000000001</v>
      </c>
      <c r="CH24" s="1">
        <v>51.236559999999997</v>
      </c>
      <c r="CI24" s="1">
        <v>49.858400000000003</v>
      </c>
      <c r="CJ24" s="1">
        <v>50.81176</v>
      </c>
      <c r="CK24" s="1">
        <v>49.528239999999997</v>
      </c>
      <c r="CL24" s="1">
        <v>50.781599999999997</v>
      </c>
      <c r="CM24" s="1">
        <v>50.844239999999999</v>
      </c>
      <c r="CN24" s="1">
        <v>51.445599999999999</v>
      </c>
      <c r="CO24" s="1">
        <v>49.816160000000004</v>
      </c>
      <c r="CP24" s="1">
        <v>49.591839999999998</v>
      </c>
      <c r="CQ24" s="1">
        <v>48.029440000000001</v>
      </c>
      <c r="CR24" s="1">
        <v>49.52552</v>
      </c>
      <c r="CS24" s="36">
        <v>50.27872</v>
      </c>
      <c r="CT24" s="24">
        <f t="shared" si="14"/>
        <v>4652.4536800000005</v>
      </c>
      <c r="CU24" s="128"/>
      <c r="CW24" s="117"/>
    </row>
    <row r="25" spans="1:102" ht="15.75" thickBot="1">
      <c r="A25" s="45" t="s">
        <v>48</v>
      </c>
      <c r="B25" s="46">
        <f>SUM(B3,B13,B15,B20)</f>
        <v>8434.4480000000003</v>
      </c>
      <c r="C25" s="47">
        <f t="shared" ref="C25:BN25" si="17">SUM(C3,C13,C15,C20)</f>
        <v>8429.0720000000001</v>
      </c>
      <c r="D25" s="47">
        <f t="shared" si="17"/>
        <v>8428.384</v>
      </c>
      <c r="E25" s="47">
        <f t="shared" si="17"/>
        <v>8427.6180000000004</v>
      </c>
      <c r="F25" s="47">
        <f t="shared" si="17"/>
        <v>8423.3179999999993</v>
      </c>
      <c r="G25" s="47">
        <f t="shared" si="17"/>
        <v>8423.2819999999992</v>
      </c>
      <c r="H25" s="47">
        <f t="shared" si="17"/>
        <v>8422.5920000000006</v>
      </c>
      <c r="I25" s="47">
        <f t="shared" si="17"/>
        <v>8421.51</v>
      </c>
      <c r="J25" s="47">
        <f t="shared" si="17"/>
        <v>8416.7459999999992</v>
      </c>
      <c r="K25" s="47">
        <f t="shared" si="17"/>
        <v>8416.7620000000006</v>
      </c>
      <c r="L25" s="47">
        <f t="shared" si="17"/>
        <v>8415.6820000000007</v>
      </c>
      <c r="M25" s="47">
        <f t="shared" si="17"/>
        <v>8415.4519999999993</v>
      </c>
      <c r="N25" s="47">
        <f t="shared" si="17"/>
        <v>8419.2459999999992</v>
      </c>
      <c r="O25" s="47">
        <f t="shared" si="17"/>
        <v>8416.8919999999998</v>
      </c>
      <c r="P25" s="47">
        <f t="shared" si="17"/>
        <v>8417.9779999999992</v>
      </c>
      <c r="Q25" s="47">
        <f t="shared" si="17"/>
        <v>8420.9380000000001</v>
      </c>
      <c r="R25" s="47">
        <f t="shared" si="17"/>
        <v>8423.098</v>
      </c>
      <c r="S25" s="47">
        <f t="shared" si="17"/>
        <v>8421.0540000000001</v>
      </c>
      <c r="T25" s="47">
        <f t="shared" si="17"/>
        <v>8420.1980000000003</v>
      </c>
      <c r="U25" s="47">
        <f t="shared" si="17"/>
        <v>8419.3799999999992</v>
      </c>
      <c r="V25" s="47">
        <f t="shared" si="17"/>
        <v>8409.3300000000017</v>
      </c>
      <c r="W25" s="47">
        <f t="shared" si="17"/>
        <v>8398.3279999999995</v>
      </c>
      <c r="X25" s="47">
        <f t="shared" si="17"/>
        <v>8402.4003104310341</v>
      </c>
      <c r="Y25" s="47">
        <f t="shared" si="17"/>
        <v>8405.8886304310327</v>
      </c>
      <c r="Z25" s="47">
        <f t="shared" si="17"/>
        <v>8415.9722563171817</v>
      </c>
      <c r="AA25" s="47">
        <f t="shared" si="17"/>
        <v>8415.8726822033314</v>
      </c>
      <c r="AB25" s="47">
        <f t="shared" si="17"/>
        <v>8414.8943210325542</v>
      </c>
      <c r="AC25" s="47">
        <f t="shared" si="17"/>
        <v>8430.3741108827762</v>
      </c>
      <c r="AD25" s="47">
        <f t="shared" si="17"/>
        <v>8460.00086414418</v>
      </c>
      <c r="AE25" s="47">
        <f t="shared" si="17"/>
        <v>8573.121861517966</v>
      </c>
      <c r="AF25" s="47">
        <f t="shared" si="17"/>
        <v>8791.0825124165731</v>
      </c>
      <c r="AG25" s="47">
        <f t="shared" si="17"/>
        <v>9023.3447468135455</v>
      </c>
      <c r="AH25" s="47">
        <f t="shared" si="17"/>
        <v>9290.9381133425668</v>
      </c>
      <c r="AI25" s="47">
        <f t="shared" si="17"/>
        <v>9575.9159087446369</v>
      </c>
      <c r="AJ25" s="47">
        <f t="shared" si="17"/>
        <v>9988.5412053049222</v>
      </c>
      <c r="AK25" s="47">
        <f t="shared" si="17"/>
        <v>10283.608034862264</v>
      </c>
      <c r="AL25" s="47">
        <f t="shared" si="17"/>
        <v>10616.094889701901</v>
      </c>
      <c r="AM25" s="47">
        <f t="shared" si="17"/>
        <v>10918.650915729224</v>
      </c>
      <c r="AN25" s="47">
        <f t="shared" si="17"/>
        <v>11154.337867995513</v>
      </c>
      <c r="AO25" s="47">
        <f t="shared" si="17"/>
        <v>11356.508337313679</v>
      </c>
      <c r="AP25" s="47">
        <f t="shared" si="17"/>
        <v>11541.990365816551</v>
      </c>
      <c r="AQ25" s="47">
        <f t="shared" si="17"/>
        <v>11739.650084162284</v>
      </c>
      <c r="AR25" s="47">
        <f t="shared" si="17"/>
        <v>11959.709569751742</v>
      </c>
      <c r="AS25" s="47">
        <f t="shared" si="17"/>
        <v>12103.420777795789</v>
      </c>
      <c r="AT25" s="47">
        <f t="shared" si="17"/>
        <v>12305.385419077393</v>
      </c>
      <c r="AU25" s="47">
        <f t="shared" si="17"/>
        <v>12427.512606421973</v>
      </c>
      <c r="AV25" s="47">
        <f t="shared" si="17"/>
        <v>12620.328443913213</v>
      </c>
      <c r="AW25" s="47">
        <f t="shared" si="17"/>
        <v>12696.79128857005</v>
      </c>
      <c r="AX25" s="47">
        <f t="shared" si="17"/>
        <v>12721.621426128935</v>
      </c>
      <c r="AY25" s="47">
        <f t="shared" si="17"/>
        <v>12731.030829034864</v>
      </c>
      <c r="AZ25" s="47">
        <f t="shared" si="17"/>
        <v>12719.120210405074</v>
      </c>
      <c r="BA25" s="47">
        <f t="shared" si="17"/>
        <v>12706.031354386399</v>
      </c>
      <c r="BB25" s="47">
        <f t="shared" si="17"/>
        <v>12698.643598372215</v>
      </c>
      <c r="BC25" s="47">
        <f t="shared" si="17"/>
        <v>12679.353999981569</v>
      </c>
      <c r="BD25" s="47">
        <f t="shared" si="17"/>
        <v>12661.754424272676</v>
      </c>
      <c r="BE25" s="47">
        <f t="shared" si="17"/>
        <v>12572.573862768397</v>
      </c>
      <c r="BF25" s="47">
        <f t="shared" si="17"/>
        <v>12481.052326250201</v>
      </c>
      <c r="BG25" s="47">
        <f t="shared" si="17"/>
        <v>12398.914459630536</v>
      </c>
      <c r="BH25" s="47">
        <f t="shared" si="17"/>
        <v>12266.131863877952</v>
      </c>
      <c r="BI25" s="47">
        <f t="shared" si="17"/>
        <v>12083.760620081322</v>
      </c>
      <c r="BJ25" s="47">
        <f t="shared" si="17"/>
        <v>11893.10620050067</v>
      </c>
      <c r="BK25" s="47">
        <f t="shared" si="17"/>
        <v>11683.140426966525</v>
      </c>
      <c r="BL25" s="47">
        <f t="shared" si="17"/>
        <v>11430.722433325536</v>
      </c>
      <c r="BM25" s="47">
        <f t="shared" si="17"/>
        <v>11151.713114230657</v>
      </c>
      <c r="BN25" s="47">
        <f t="shared" si="17"/>
        <v>10877.902847469435</v>
      </c>
      <c r="BO25" s="47">
        <f t="shared" ref="BO25:CS25" si="18">SUM(BO3,BO13,BO15,BO20)</f>
        <v>10489.673296490464</v>
      </c>
      <c r="BP25" s="47">
        <f t="shared" si="18"/>
        <v>10135.982973912009</v>
      </c>
      <c r="BQ25" s="47">
        <f t="shared" si="18"/>
        <v>9743.4081074956721</v>
      </c>
      <c r="BR25" s="47">
        <f t="shared" si="18"/>
        <v>9398.0276847178047</v>
      </c>
      <c r="BS25" s="47">
        <f t="shared" si="18"/>
        <v>9083.7983970497116</v>
      </c>
      <c r="BT25" s="47">
        <f t="shared" si="18"/>
        <v>8749.9893509095546</v>
      </c>
      <c r="BU25" s="47">
        <f t="shared" si="18"/>
        <v>8571.5491117245729</v>
      </c>
      <c r="BV25" s="47">
        <f t="shared" si="18"/>
        <v>8478.0943268767733</v>
      </c>
      <c r="BW25" s="47">
        <f t="shared" si="18"/>
        <v>8435.7332077130268</v>
      </c>
      <c r="BX25" s="47">
        <f t="shared" si="18"/>
        <v>8436.3160800000005</v>
      </c>
      <c r="BY25" s="47">
        <f t="shared" si="18"/>
        <v>8421.2826399999994</v>
      </c>
      <c r="BZ25" s="47">
        <f t="shared" si="18"/>
        <v>8421.0314400000007</v>
      </c>
      <c r="CA25" s="47">
        <f t="shared" si="18"/>
        <v>8419.5926400000008</v>
      </c>
      <c r="CB25" s="47">
        <f t="shared" si="18"/>
        <v>8419.2414399999998</v>
      </c>
      <c r="CC25" s="47">
        <f t="shared" si="18"/>
        <v>8418.6190399999996</v>
      </c>
      <c r="CD25" s="47">
        <f t="shared" si="18"/>
        <v>8417.8183200000003</v>
      </c>
      <c r="CE25" s="47">
        <f t="shared" si="18"/>
        <v>8418.7816800000001</v>
      </c>
      <c r="CF25" s="47">
        <f t="shared" si="18"/>
        <v>8429.0389599999999</v>
      </c>
      <c r="CG25" s="47">
        <f t="shared" si="18"/>
        <v>8450.1601599999995</v>
      </c>
      <c r="CH25" s="47">
        <f t="shared" si="18"/>
        <v>8451.8565600000002</v>
      </c>
      <c r="CI25" s="47">
        <f t="shared" si="18"/>
        <v>8446.608400000001</v>
      </c>
      <c r="CJ25" s="47">
        <f t="shared" si="18"/>
        <v>8446.2717599999996</v>
      </c>
      <c r="CK25" s="47">
        <f t="shared" si="18"/>
        <v>8442.0082399999992</v>
      </c>
      <c r="CL25" s="47">
        <f t="shared" si="18"/>
        <v>8442.3816000000006</v>
      </c>
      <c r="CM25" s="47">
        <f t="shared" si="18"/>
        <v>8447.0242400000006</v>
      </c>
      <c r="CN25" s="47">
        <f t="shared" si="18"/>
        <v>8447.9656000000014</v>
      </c>
      <c r="CO25" s="47">
        <f t="shared" si="18"/>
        <v>8443.0561600000001</v>
      </c>
      <c r="CP25" s="47">
        <f t="shared" si="18"/>
        <v>8442.3618400000014</v>
      </c>
      <c r="CQ25" s="47">
        <f t="shared" si="18"/>
        <v>8437.0594400000009</v>
      </c>
      <c r="CR25" s="47">
        <f t="shared" si="18"/>
        <v>8435.22552</v>
      </c>
      <c r="CS25" s="48">
        <f t="shared" si="18"/>
        <v>8428.1187200000004</v>
      </c>
      <c r="CT25" s="94">
        <f t="shared" si="14"/>
        <v>927558.29505926662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3059.51</v>
      </c>
      <c r="C30" s="58">
        <f t="shared" si="19"/>
        <v>3029.51</v>
      </c>
      <c r="D30" s="58">
        <f t="shared" si="19"/>
        <v>3003.51</v>
      </c>
      <c r="E30" s="58">
        <f t="shared" si="19"/>
        <v>3003.51</v>
      </c>
      <c r="F30" s="58">
        <f t="shared" si="19"/>
        <v>2763.51</v>
      </c>
      <c r="G30" s="58">
        <f t="shared" si="19"/>
        <v>2658.51</v>
      </c>
      <c r="H30" s="58">
        <f t="shared" ref="H30:BS30" si="20">H31+H39</f>
        <v>2631.51</v>
      </c>
      <c r="I30" s="58">
        <f t="shared" si="20"/>
        <v>2631.51</v>
      </c>
      <c r="J30" s="58">
        <f t="shared" si="20"/>
        <v>2631.51</v>
      </c>
      <c r="K30" s="58">
        <f t="shared" si="20"/>
        <v>2631.51</v>
      </c>
      <c r="L30" s="58">
        <f t="shared" si="20"/>
        <v>2631.51</v>
      </c>
      <c r="M30" s="58">
        <f t="shared" si="20"/>
        <v>2631.51</v>
      </c>
      <c r="N30" s="58">
        <f t="shared" si="20"/>
        <v>2631.51</v>
      </c>
      <c r="O30" s="58">
        <f t="shared" si="20"/>
        <v>2631.51</v>
      </c>
      <c r="P30" s="58">
        <f t="shared" si="20"/>
        <v>2631.51</v>
      </c>
      <c r="Q30" s="58">
        <f t="shared" si="20"/>
        <v>2631.51</v>
      </c>
      <c r="R30" s="58">
        <f t="shared" si="20"/>
        <v>2811.51</v>
      </c>
      <c r="S30" s="58">
        <f t="shared" si="20"/>
        <v>2856.51</v>
      </c>
      <c r="T30" s="58">
        <f t="shared" si="20"/>
        <v>2856.51</v>
      </c>
      <c r="U30" s="58">
        <f t="shared" si="20"/>
        <v>2856.51</v>
      </c>
      <c r="V30" s="58">
        <f t="shared" si="20"/>
        <v>3024.51</v>
      </c>
      <c r="W30" s="58">
        <f t="shared" si="20"/>
        <v>3185.51</v>
      </c>
      <c r="X30" s="58">
        <f t="shared" si="20"/>
        <v>3343.51</v>
      </c>
      <c r="Y30" s="58">
        <f t="shared" si="20"/>
        <v>3403.51</v>
      </c>
      <c r="Z30" s="58">
        <f t="shared" si="20"/>
        <v>3465.51</v>
      </c>
      <c r="AA30" s="58">
        <f t="shared" si="20"/>
        <v>3467.51</v>
      </c>
      <c r="AB30" s="58">
        <f t="shared" si="20"/>
        <v>3460.51</v>
      </c>
      <c r="AC30" s="58">
        <f t="shared" si="20"/>
        <v>3460.51</v>
      </c>
      <c r="AD30" s="58">
        <f t="shared" si="20"/>
        <v>3451.51</v>
      </c>
      <c r="AE30" s="58">
        <f t="shared" si="20"/>
        <v>3451.51</v>
      </c>
      <c r="AF30" s="58">
        <f t="shared" si="20"/>
        <v>3451.51</v>
      </c>
      <c r="AG30" s="58">
        <f t="shared" si="20"/>
        <v>3451.51</v>
      </c>
      <c r="AH30" s="58">
        <f t="shared" si="20"/>
        <v>3447.51</v>
      </c>
      <c r="AI30" s="58">
        <f t="shared" si="20"/>
        <v>3447.51</v>
      </c>
      <c r="AJ30" s="58">
        <f t="shared" si="20"/>
        <v>3449.51</v>
      </c>
      <c r="AK30" s="58">
        <f t="shared" si="20"/>
        <v>3449.51</v>
      </c>
      <c r="AL30" s="58">
        <f t="shared" si="20"/>
        <v>3450.51</v>
      </c>
      <c r="AM30" s="58">
        <f t="shared" si="20"/>
        <v>3452.51</v>
      </c>
      <c r="AN30" s="58">
        <f t="shared" si="20"/>
        <v>3452.51</v>
      </c>
      <c r="AO30" s="58">
        <f t="shared" si="20"/>
        <v>3446.51</v>
      </c>
      <c r="AP30" s="58">
        <f t="shared" si="20"/>
        <v>3445.51</v>
      </c>
      <c r="AQ30" s="58">
        <f t="shared" si="20"/>
        <v>3447.51</v>
      </c>
      <c r="AR30" s="58">
        <f t="shared" si="20"/>
        <v>3449.51</v>
      </c>
      <c r="AS30" s="58">
        <f t="shared" si="20"/>
        <v>3451.51</v>
      </c>
      <c r="AT30" s="58">
        <f t="shared" si="20"/>
        <v>3454.51</v>
      </c>
      <c r="AU30" s="58">
        <f t="shared" si="20"/>
        <v>3453.51</v>
      </c>
      <c r="AV30" s="58">
        <f t="shared" si="20"/>
        <v>3455.51</v>
      </c>
      <c r="AW30" s="58">
        <f t="shared" si="20"/>
        <v>3458.51</v>
      </c>
      <c r="AX30" s="58">
        <f t="shared" si="20"/>
        <v>3354.51</v>
      </c>
      <c r="AY30" s="58">
        <f t="shared" si="20"/>
        <v>3294.51</v>
      </c>
      <c r="AZ30" s="58">
        <f t="shared" si="20"/>
        <v>3184.51</v>
      </c>
      <c r="BA30" s="58">
        <f t="shared" si="20"/>
        <v>3019.51</v>
      </c>
      <c r="BB30" s="58">
        <f t="shared" si="20"/>
        <v>2911.51</v>
      </c>
      <c r="BC30" s="58">
        <f t="shared" si="20"/>
        <v>2696.51</v>
      </c>
      <c r="BD30" s="58">
        <f t="shared" si="20"/>
        <v>2619.5100000000002</v>
      </c>
      <c r="BE30" s="58">
        <f t="shared" si="20"/>
        <v>2619.5100000000002</v>
      </c>
      <c r="BF30" s="58">
        <f t="shared" si="20"/>
        <v>2859.51</v>
      </c>
      <c r="BG30" s="58">
        <f t="shared" si="20"/>
        <v>2969.51</v>
      </c>
      <c r="BH30" s="58">
        <f t="shared" si="20"/>
        <v>2974.51</v>
      </c>
      <c r="BI30" s="58">
        <f t="shared" si="20"/>
        <v>3049.51</v>
      </c>
      <c r="BJ30" s="58">
        <f t="shared" si="20"/>
        <v>3126.51</v>
      </c>
      <c r="BK30" s="58">
        <f t="shared" si="20"/>
        <v>3174.51</v>
      </c>
      <c r="BL30" s="58">
        <f t="shared" si="20"/>
        <v>3194.51</v>
      </c>
      <c r="BM30" s="58">
        <f t="shared" si="20"/>
        <v>3228.51</v>
      </c>
      <c r="BN30" s="58">
        <f t="shared" si="20"/>
        <v>3262.51</v>
      </c>
      <c r="BO30" s="58">
        <f t="shared" si="20"/>
        <v>3296.51</v>
      </c>
      <c r="BP30" s="58">
        <f t="shared" si="20"/>
        <v>3364.51</v>
      </c>
      <c r="BQ30" s="58">
        <f t="shared" si="20"/>
        <v>3482.51</v>
      </c>
      <c r="BR30" s="58">
        <f t="shared" si="20"/>
        <v>3491.51</v>
      </c>
      <c r="BS30" s="58">
        <f t="shared" si="20"/>
        <v>3493.51</v>
      </c>
      <c r="BT30" s="58">
        <f t="shared" ref="BT30:CS30" si="21">BT31+BT39</f>
        <v>3490.51</v>
      </c>
      <c r="BU30" s="58">
        <f t="shared" si="21"/>
        <v>3486.51</v>
      </c>
      <c r="BV30" s="58">
        <f t="shared" si="21"/>
        <v>3492.51</v>
      </c>
      <c r="BW30" s="58">
        <f t="shared" si="21"/>
        <v>3506.71</v>
      </c>
      <c r="BX30" s="58">
        <f t="shared" si="21"/>
        <v>3506.71</v>
      </c>
      <c r="BY30" s="58">
        <f t="shared" si="21"/>
        <v>3507.71</v>
      </c>
      <c r="BZ30" s="58">
        <f t="shared" si="21"/>
        <v>3510.71</v>
      </c>
      <c r="CA30" s="58">
        <f t="shared" si="21"/>
        <v>3511.71</v>
      </c>
      <c r="CB30" s="58">
        <f t="shared" si="21"/>
        <v>3508.71</v>
      </c>
      <c r="CC30" s="58">
        <f t="shared" si="21"/>
        <v>3503.71</v>
      </c>
      <c r="CD30" s="58">
        <f t="shared" si="21"/>
        <v>3503.71</v>
      </c>
      <c r="CE30" s="58">
        <f t="shared" si="21"/>
        <v>3500.71</v>
      </c>
      <c r="CF30" s="58">
        <f t="shared" si="21"/>
        <v>3500.71</v>
      </c>
      <c r="CG30" s="58">
        <f t="shared" si="21"/>
        <v>3497.71</v>
      </c>
      <c r="CH30" s="58">
        <f t="shared" si="21"/>
        <v>3484.71</v>
      </c>
      <c r="CI30" s="58">
        <f t="shared" si="21"/>
        <v>3483.71</v>
      </c>
      <c r="CJ30" s="58">
        <f t="shared" si="21"/>
        <v>3415.71</v>
      </c>
      <c r="CK30" s="58">
        <f t="shared" si="21"/>
        <v>3416.71</v>
      </c>
      <c r="CL30" s="58">
        <f t="shared" si="21"/>
        <v>3412.71</v>
      </c>
      <c r="CM30" s="58">
        <f t="shared" si="21"/>
        <v>3374.71</v>
      </c>
      <c r="CN30" s="58">
        <f t="shared" si="21"/>
        <v>3312.71</v>
      </c>
      <c r="CO30" s="58">
        <f t="shared" si="21"/>
        <v>3177.71</v>
      </c>
      <c r="CP30" s="58">
        <f t="shared" si="21"/>
        <v>3060.71</v>
      </c>
      <c r="CQ30" s="58">
        <f t="shared" si="21"/>
        <v>3019.71</v>
      </c>
      <c r="CR30" s="58">
        <f t="shared" si="21"/>
        <v>2943.71</v>
      </c>
      <c r="CS30" s="59">
        <f t="shared" si="21"/>
        <v>2883.71</v>
      </c>
      <c r="CT30" s="60">
        <f t="shared" ref="CT30:CT47" si="22">SUM(B30:CS30)</f>
        <v>307726.56000000041</v>
      </c>
      <c r="CU30" s="126"/>
    </row>
    <row r="31" spans="1:102">
      <c r="A31" s="61" t="s">
        <v>31</v>
      </c>
      <c r="B31" s="62">
        <f>SUM(B32:B38)</f>
        <v>2994.42</v>
      </c>
      <c r="C31" s="63">
        <f t="shared" ref="C31:BN31" si="23">SUM(C32:C38)</f>
        <v>2964.42</v>
      </c>
      <c r="D31" s="63">
        <f t="shared" si="23"/>
        <v>2938.42</v>
      </c>
      <c r="E31" s="63">
        <f t="shared" si="23"/>
        <v>2938.42</v>
      </c>
      <c r="F31" s="63">
        <f t="shared" si="23"/>
        <v>2698.42</v>
      </c>
      <c r="G31" s="63">
        <f t="shared" si="23"/>
        <v>2593.42</v>
      </c>
      <c r="H31" s="63">
        <f t="shared" si="23"/>
        <v>2566.42</v>
      </c>
      <c r="I31" s="63">
        <f t="shared" si="23"/>
        <v>2566.42</v>
      </c>
      <c r="J31" s="63">
        <f t="shared" si="23"/>
        <v>2566.42</v>
      </c>
      <c r="K31" s="63">
        <f t="shared" si="23"/>
        <v>2566.42</v>
      </c>
      <c r="L31" s="63">
        <f t="shared" si="23"/>
        <v>2566.42</v>
      </c>
      <c r="M31" s="63">
        <f t="shared" si="23"/>
        <v>2566.42</v>
      </c>
      <c r="N31" s="63">
        <f t="shared" si="23"/>
        <v>2566.42</v>
      </c>
      <c r="O31" s="63">
        <f t="shared" si="23"/>
        <v>2566.42</v>
      </c>
      <c r="P31" s="63">
        <f t="shared" si="23"/>
        <v>2566.42</v>
      </c>
      <c r="Q31" s="63">
        <f t="shared" si="23"/>
        <v>2566.42</v>
      </c>
      <c r="R31" s="63">
        <f t="shared" si="23"/>
        <v>2746.42</v>
      </c>
      <c r="S31" s="63">
        <f t="shared" si="23"/>
        <v>2791.42</v>
      </c>
      <c r="T31" s="63">
        <f t="shared" si="23"/>
        <v>2791.42</v>
      </c>
      <c r="U31" s="63">
        <f t="shared" si="23"/>
        <v>2791.42</v>
      </c>
      <c r="V31" s="63">
        <f t="shared" si="23"/>
        <v>2959.42</v>
      </c>
      <c r="W31" s="63">
        <f t="shared" si="23"/>
        <v>3120.42</v>
      </c>
      <c r="X31" s="63">
        <f t="shared" si="23"/>
        <v>3278.42</v>
      </c>
      <c r="Y31" s="63">
        <f t="shared" si="23"/>
        <v>3338.42</v>
      </c>
      <c r="Z31" s="63">
        <f t="shared" si="23"/>
        <v>3400.42</v>
      </c>
      <c r="AA31" s="63">
        <f t="shared" si="23"/>
        <v>3402.42</v>
      </c>
      <c r="AB31" s="63">
        <f t="shared" si="23"/>
        <v>3395.42</v>
      </c>
      <c r="AC31" s="63">
        <f t="shared" si="23"/>
        <v>3395.42</v>
      </c>
      <c r="AD31" s="63">
        <f t="shared" si="23"/>
        <v>3386.42</v>
      </c>
      <c r="AE31" s="63">
        <f t="shared" si="23"/>
        <v>3386.42</v>
      </c>
      <c r="AF31" s="63">
        <f t="shared" si="23"/>
        <v>3386.42</v>
      </c>
      <c r="AG31" s="63">
        <f t="shared" si="23"/>
        <v>3386.42</v>
      </c>
      <c r="AH31" s="63">
        <f t="shared" si="23"/>
        <v>3382.42</v>
      </c>
      <c r="AI31" s="63">
        <f t="shared" si="23"/>
        <v>3382.42</v>
      </c>
      <c r="AJ31" s="63">
        <f t="shared" si="23"/>
        <v>3384.42</v>
      </c>
      <c r="AK31" s="63">
        <f t="shared" si="23"/>
        <v>3384.42</v>
      </c>
      <c r="AL31" s="63">
        <f t="shared" si="23"/>
        <v>3385.42</v>
      </c>
      <c r="AM31" s="63">
        <f t="shared" si="23"/>
        <v>3387.42</v>
      </c>
      <c r="AN31" s="63">
        <f t="shared" si="23"/>
        <v>3387.42</v>
      </c>
      <c r="AO31" s="63">
        <f t="shared" si="23"/>
        <v>3381.42</v>
      </c>
      <c r="AP31" s="63">
        <f t="shared" si="23"/>
        <v>3380.42</v>
      </c>
      <c r="AQ31" s="63">
        <f t="shared" si="23"/>
        <v>3382.42</v>
      </c>
      <c r="AR31" s="63">
        <f t="shared" si="23"/>
        <v>3384.42</v>
      </c>
      <c r="AS31" s="63">
        <f t="shared" si="23"/>
        <v>3386.42</v>
      </c>
      <c r="AT31" s="63">
        <f t="shared" si="23"/>
        <v>3389.42</v>
      </c>
      <c r="AU31" s="63">
        <f t="shared" si="23"/>
        <v>3388.42</v>
      </c>
      <c r="AV31" s="63">
        <f t="shared" si="23"/>
        <v>3390.42</v>
      </c>
      <c r="AW31" s="63">
        <f t="shared" si="23"/>
        <v>3393.42</v>
      </c>
      <c r="AX31" s="63">
        <f t="shared" si="23"/>
        <v>3289.42</v>
      </c>
      <c r="AY31" s="63">
        <f t="shared" si="23"/>
        <v>3229.42</v>
      </c>
      <c r="AZ31" s="63">
        <f t="shared" si="23"/>
        <v>3119.42</v>
      </c>
      <c r="BA31" s="63">
        <f t="shared" si="23"/>
        <v>2954.42</v>
      </c>
      <c r="BB31" s="63">
        <f t="shared" si="23"/>
        <v>2846.42</v>
      </c>
      <c r="BC31" s="63">
        <f t="shared" si="23"/>
        <v>2631.42</v>
      </c>
      <c r="BD31" s="63">
        <f t="shared" si="23"/>
        <v>2554.42</v>
      </c>
      <c r="BE31" s="63">
        <f t="shared" si="23"/>
        <v>2554.42</v>
      </c>
      <c r="BF31" s="63">
        <f t="shared" si="23"/>
        <v>2794.42</v>
      </c>
      <c r="BG31" s="63">
        <f t="shared" si="23"/>
        <v>2904.42</v>
      </c>
      <c r="BH31" s="63">
        <f t="shared" si="23"/>
        <v>2909.42</v>
      </c>
      <c r="BI31" s="63">
        <f t="shared" si="23"/>
        <v>2984.42</v>
      </c>
      <c r="BJ31" s="63">
        <f t="shared" si="23"/>
        <v>3061.42</v>
      </c>
      <c r="BK31" s="63">
        <f t="shared" si="23"/>
        <v>3109.42</v>
      </c>
      <c r="BL31" s="63">
        <f t="shared" si="23"/>
        <v>3129.42</v>
      </c>
      <c r="BM31" s="63">
        <f t="shared" si="23"/>
        <v>3163.42</v>
      </c>
      <c r="BN31" s="63">
        <f t="shared" si="23"/>
        <v>3197.42</v>
      </c>
      <c r="BO31" s="63">
        <f t="shared" ref="BO31:CS31" si="24">SUM(BO32:BO38)</f>
        <v>3231.42</v>
      </c>
      <c r="BP31" s="63">
        <f t="shared" si="24"/>
        <v>3299.42</v>
      </c>
      <c r="BQ31" s="63">
        <f t="shared" si="24"/>
        <v>3417.42</v>
      </c>
      <c r="BR31" s="63">
        <f t="shared" si="24"/>
        <v>3426.42</v>
      </c>
      <c r="BS31" s="63">
        <f t="shared" si="24"/>
        <v>3428.42</v>
      </c>
      <c r="BT31" s="63">
        <f t="shared" si="24"/>
        <v>3425.42</v>
      </c>
      <c r="BU31" s="63">
        <f t="shared" si="24"/>
        <v>3421.42</v>
      </c>
      <c r="BV31" s="63">
        <f t="shared" si="24"/>
        <v>3427.42</v>
      </c>
      <c r="BW31" s="63">
        <f t="shared" si="24"/>
        <v>3441.62</v>
      </c>
      <c r="BX31" s="63">
        <f t="shared" si="24"/>
        <v>3441.62</v>
      </c>
      <c r="BY31" s="63">
        <f t="shared" si="24"/>
        <v>3442.62</v>
      </c>
      <c r="BZ31" s="63">
        <f t="shared" si="24"/>
        <v>3445.62</v>
      </c>
      <c r="CA31" s="63">
        <f t="shared" si="24"/>
        <v>3446.62</v>
      </c>
      <c r="CB31" s="63">
        <f t="shared" si="24"/>
        <v>3443.62</v>
      </c>
      <c r="CC31" s="63">
        <f t="shared" si="24"/>
        <v>3438.62</v>
      </c>
      <c r="CD31" s="63">
        <f t="shared" si="24"/>
        <v>3438.62</v>
      </c>
      <c r="CE31" s="63">
        <f t="shared" si="24"/>
        <v>3435.62</v>
      </c>
      <c r="CF31" s="63">
        <f t="shared" si="24"/>
        <v>3435.62</v>
      </c>
      <c r="CG31" s="63">
        <f t="shared" si="24"/>
        <v>3432.62</v>
      </c>
      <c r="CH31" s="63">
        <f t="shared" si="24"/>
        <v>3419.62</v>
      </c>
      <c r="CI31" s="63">
        <f t="shared" si="24"/>
        <v>3418.62</v>
      </c>
      <c r="CJ31" s="63">
        <f t="shared" si="24"/>
        <v>3350.62</v>
      </c>
      <c r="CK31" s="63">
        <f t="shared" si="24"/>
        <v>3351.62</v>
      </c>
      <c r="CL31" s="63">
        <f t="shared" si="24"/>
        <v>3347.62</v>
      </c>
      <c r="CM31" s="63">
        <f t="shared" si="24"/>
        <v>3309.62</v>
      </c>
      <c r="CN31" s="63">
        <f t="shared" si="24"/>
        <v>3247.62</v>
      </c>
      <c r="CO31" s="63">
        <f t="shared" si="24"/>
        <v>3112.62</v>
      </c>
      <c r="CP31" s="63">
        <f t="shared" si="24"/>
        <v>2995.62</v>
      </c>
      <c r="CQ31" s="63">
        <f t="shared" si="24"/>
        <v>2954.62</v>
      </c>
      <c r="CR31" s="63">
        <f t="shared" si="24"/>
        <v>2878.62</v>
      </c>
      <c r="CS31" s="64">
        <f t="shared" si="24"/>
        <v>2818.62</v>
      </c>
      <c r="CT31" s="24">
        <f t="shared" si="22"/>
        <v>301477.92000000022</v>
      </c>
      <c r="CU31" s="128"/>
    </row>
    <row r="32" spans="1:102">
      <c r="A32" s="65" t="s">
        <v>32</v>
      </c>
      <c r="B32" s="66">
        <f>B62-B73</f>
        <v>379</v>
      </c>
      <c r="C32" s="67">
        <f t="shared" ref="C32:BN32" si="25">C62-C73</f>
        <v>349</v>
      </c>
      <c r="D32" s="67">
        <f t="shared" si="25"/>
        <v>323</v>
      </c>
      <c r="E32" s="67">
        <f t="shared" si="25"/>
        <v>323</v>
      </c>
      <c r="F32" s="67">
        <f t="shared" si="25"/>
        <v>323</v>
      </c>
      <c r="G32" s="67">
        <f t="shared" si="25"/>
        <v>323</v>
      </c>
      <c r="H32" s="67">
        <f t="shared" si="25"/>
        <v>323</v>
      </c>
      <c r="I32" s="67">
        <f t="shared" si="25"/>
        <v>323</v>
      </c>
      <c r="J32" s="67">
        <f t="shared" si="25"/>
        <v>323</v>
      </c>
      <c r="K32" s="67">
        <f t="shared" si="25"/>
        <v>323</v>
      </c>
      <c r="L32" s="67">
        <f t="shared" si="25"/>
        <v>323</v>
      </c>
      <c r="M32" s="67">
        <f t="shared" si="25"/>
        <v>323</v>
      </c>
      <c r="N32" s="67">
        <f t="shared" si="25"/>
        <v>323</v>
      </c>
      <c r="O32" s="67">
        <f t="shared" si="25"/>
        <v>323</v>
      </c>
      <c r="P32" s="67">
        <f t="shared" si="25"/>
        <v>323</v>
      </c>
      <c r="Q32" s="67">
        <f t="shared" si="25"/>
        <v>323</v>
      </c>
      <c r="R32" s="67">
        <f t="shared" si="25"/>
        <v>323</v>
      </c>
      <c r="S32" s="67">
        <f t="shared" si="25"/>
        <v>323</v>
      </c>
      <c r="T32" s="67">
        <f t="shared" si="25"/>
        <v>323</v>
      </c>
      <c r="U32" s="67">
        <f t="shared" si="25"/>
        <v>323</v>
      </c>
      <c r="V32" s="67">
        <f t="shared" si="25"/>
        <v>353</v>
      </c>
      <c r="W32" s="67">
        <f t="shared" si="25"/>
        <v>383</v>
      </c>
      <c r="X32" s="67">
        <f t="shared" si="25"/>
        <v>413</v>
      </c>
      <c r="Y32" s="67">
        <f t="shared" si="25"/>
        <v>443</v>
      </c>
      <c r="Z32" s="67">
        <f t="shared" si="25"/>
        <v>469</v>
      </c>
      <c r="AA32" s="67">
        <f t="shared" si="25"/>
        <v>469</v>
      </c>
      <c r="AB32" s="67">
        <f t="shared" si="25"/>
        <v>469</v>
      </c>
      <c r="AC32" s="67">
        <f t="shared" si="25"/>
        <v>469</v>
      </c>
      <c r="AD32" s="67">
        <f t="shared" si="25"/>
        <v>469</v>
      </c>
      <c r="AE32" s="67">
        <f t="shared" si="25"/>
        <v>469</v>
      </c>
      <c r="AF32" s="67">
        <f t="shared" si="25"/>
        <v>469</v>
      </c>
      <c r="AG32" s="67">
        <f t="shared" si="25"/>
        <v>469</v>
      </c>
      <c r="AH32" s="67">
        <f t="shared" si="25"/>
        <v>469</v>
      </c>
      <c r="AI32" s="67">
        <f t="shared" si="25"/>
        <v>469</v>
      </c>
      <c r="AJ32" s="67">
        <f t="shared" si="25"/>
        <v>469</v>
      </c>
      <c r="AK32" s="67">
        <f t="shared" si="25"/>
        <v>469</v>
      </c>
      <c r="AL32" s="67">
        <f t="shared" si="25"/>
        <v>469</v>
      </c>
      <c r="AM32" s="67">
        <f t="shared" si="25"/>
        <v>469</v>
      </c>
      <c r="AN32" s="67">
        <f t="shared" si="25"/>
        <v>469</v>
      </c>
      <c r="AO32" s="67">
        <f t="shared" si="25"/>
        <v>469</v>
      </c>
      <c r="AP32" s="67">
        <f t="shared" si="25"/>
        <v>469</v>
      </c>
      <c r="AQ32" s="67">
        <f t="shared" si="25"/>
        <v>469</v>
      </c>
      <c r="AR32" s="67">
        <f t="shared" si="25"/>
        <v>469</v>
      </c>
      <c r="AS32" s="67">
        <f t="shared" si="25"/>
        <v>469</v>
      </c>
      <c r="AT32" s="67">
        <f t="shared" si="25"/>
        <v>469</v>
      </c>
      <c r="AU32" s="67">
        <f t="shared" si="25"/>
        <v>469</v>
      </c>
      <c r="AV32" s="67">
        <f t="shared" si="25"/>
        <v>469</v>
      </c>
      <c r="AW32" s="67">
        <f t="shared" si="25"/>
        <v>469</v>
      </c>
      <c r="AX32" s="67">
        <f t="shared" si="25"/>
        <v>439</v>
      </c>
      <c r="AY32" s="67">
        <f t="shared" si="25"/>
        <v>409</v>
      </c>
      <c r="AZ32" s="67">
        <f t="shared" si="25"/>
        <v>379</v>
      </c>
      <c r="BA32" s="67">
        <f t="shared" si="25"/>
        <v>349</v>
      </c>
      <c r="BB32" s="67">
        <f t="shared" si="25"/>
        <v>319</v>
      </c>
      <c r="BC32" s="67">
        <f t="shared" si="25"/>
        <v>289</v>
      </c>
      <c r="BD32" s="67">
        <f t="shared" si="25"/>
        <v>262</v>
      </c>
      <c r="BE32" s="67">
        <f t="shared" si="25"/>
        <v>262</v>
      </c>
      <c r="BF32" s="67">
        <f t="shared" si="25"/>
        <v>262</v>
      </c>
      <c r="BG32" s="67">
        <f t="shared" si="25"/>
        <v>262</v>
      </c>
      <c r="BH32" s="67">
        <f t="shared" si="25"/>
        <v>262</v>
      </c>
      <c r="BI32" s="67">
        <f t="shared" si="25"/>
        <v>262</v>
      </c>
      <c r="BJ32" s="67">
        <f t="shared" si="25"/>
        <v>262</v>
      </c>
      <c r="BK32" s="67">
        <f t="shared" si="25"/>
        <v>292</v>
      </c>
      <c r="BL32" s="67">
        <f t="shared" si="25"/>
        <v>322</v>
      </c>
      <c r="BM32" s="67">
        <f t="shared" si="25"/>
        <v>352</v>
      </c>
      <c r="BN32" s="67">
        <f t="shared" si="25"/>
        <v>382</v>
      </c>
      <c r="BO32" s="67">
        <f t="shared" ref="BO32:CS32" si="26">BO62-BO73</f>
        <v>412</v>
      </c>
      <c r="BP32" s="67">
        <f t="shared" si="26"/>
        <v>442</v>
      </c>
      <c r="BQ32" s="67">
        <f t="shared" si="26"/>
        <v>469</v>
      </c>
      <c r="BR32" s="67">
        <f t="shared" si="26"/>
        <v>469</v>
      </c>
      <c r="BS32" s="67">
        <f t="shared" si="26"/>
        <v>469</v>
      </c>
      <c r="BT32" s="67">
        <f t="shared" si="26"/>
        <v>469</v>
      </c>
      <c r="BU32" s="67">
        <f t="shared" si="26"/>
        <v>469</v>
      </c>
      <c r="BV32" s="67">
        <f t="shared" si="26"/>
        <v>469</v>
      </c>
      <c r="BW32" s="67">
        <f t="shared" si="26"/>
        <v>469</v>
      </c>
      <c r="BX32" s="67">
        <f t="shared" si="26"/>
        <v>469</v>
      </c>
      <c r="BY32" s="67">
        <f t="shared" si="26"/>
        <v>469</v>
      </c>
      <c r="BZ32" s="67">
        <f t="shared" si="26"/>
        <v>469</v>
      </c>
      <c r="CA32" s="67">
        <f t="shared" si="26"/>
        <v>469</v>
      </c>
      <c r="CB32" s="67">
        <f t="shared" si="26"/>
        <v>469</v>
      </c>
      <c r="CC32" s="67">
        <f t="shared" si="26"/>
        <v>469</v>
      </c>
      <c r="CD32" s="67">
        <f t="shared" si="26"/>
        <v>469</v>
      </c>
      <c r="CE32" s="67">
        <f t="shared" si="26"/>
        <v>469</v>
      </c>
      <c r="CF32" s="67">
        <f t="shared" si="26"/>
        <v>469</v>
      </c>
      <c r="CG32" s="67">
        <f t="shared" si="26"/>
        <v>469</v>
      </c>
      <c r="CH32" s="67">
        <f t="shared" si="26"/>
        <v>469</v>
      </c>
      <c r="CI32" s="67">
        <f t="shared" si="26"/>
        <v>469</v>
      </c>
      <c r="CJ32" s="67">
        <f t="shared" si="26"/>
        <v>469</v>
      </c>
      <c r="CK32" s="67">
        <f t="shared" si="26"/>
        <v>469</v>
      </c>
      <c r="CL32" s="67">
        <f t="shared" si="26"/>
        <v>469</v>
      </c>
      <c r="CM32" s="67">
        <f t="shared" si="26"/>
        <v>469</v>
      </c>
      <c r="CN32" s="67">
        <f t="shared" si="26"/>
        <v>439</v>
      </c>
      <c r="CO32" s="67">
        <f t="shared" si="26"/>
        <v>409</v>
      </c>
      <c r="CP32" s="67">
        <f t="shared" si="26"/>
        <v>379</v>
      </c>
      <c r="CQ32" s="67">
        <f t="shared" si="26"/>
        <v>349</v>
      </c>
      <c r="CR32" s="67">
        <f t="shared" si="26"/>
        <v>333</v>
      </c>
      <c r="CS32" s="68">
        <f t="shared" si="26"/>
        <v>333</v>
      </c>
      <c r="CT32" s="24">
        <f t="shared" si="22"/>
        <v>38639</v>
      </c>
      <c r="CU32" s="128"/>
    </row>
    <row r="33" spans="1:99">
      <c r="A33" s="22" t="s">
        <v>33</v>
      </c>
      <c r="B33" s="69">
        <f t="shared" ref="B33:Q38" si="27">B63-B74</f>
        <v>520</v>
      </c>
      <c r="C33" s="3">
        <f t="shared" si="27"/>
        <v>520</v>
      </c>
      <c r="D33" s="3">
        <f t="shared" si="27"/>
        <v>520</v>
      </c>
      <c r="E33" s="3">
        <f t="shared" si="27"/>
        <v>520</v>
      </c>
      <c r="F33" s="3">
        <f t="shared" si="27"/>
        <v>460</v>
      </c>
      <c r="G33" s="3">
        <f t="shared" si="27"/>
        <v>400</v>
      </c>
      <c r="H33" s="3">
        <f t="shared" si="27"/>
        <v>373</v>
      </c>
      <c r="I33" s="3">
        <f t="shared" si="27"/>
        <v>373</v>
      </c>
      <c r="J33" s="3">
        <f t="shared" si="27"/>
        <v>373</v>
      </c>
      <c r="K33" s="3">
        <f t="shared" si="27"/>
        <v>373</v>
      </c>
      <c r="L33" s="3">
        <f t="shared" si="27"/>
        <v>373</v>
      </c>
      <c r="M33" s="3">
        <f t="shared" si="27"/>
        <v>373</v>
      </c>
      <c r="N33" s="3">
        <f t="shared" si="27"/>
        <v>373</v>
      </c>
      <c r="O33" s="3">
        <f t="shared" si="27"/>
        <v>373</v>
      </c>
      <c r="P33" s="3">
        <f t="shared" si="27"/>
        <v>373</v>
      </c>
      <c r="Q33" s="3">
        <f t="shared" si="27"/>
        <v>373</v>
      </c>
      <c r="R33" s="3">
        <f t="shared" ref="R33:CC33" si="28">R63-R74</f>
        <v>373</v>
      </c>
      <c r="S33" s="3">
        <f t="shared" si="28"/>
        <v>373</v>
      </c>
      <c r="T33" s="3">
        <f t="shared" si="28"/>
        <v>373</v>
      </c>
      <c r="U33" s="3">
        <f t="shared" si="28"/>
        <v>373</v>
      </c>
      <c r="V33" s="3">
        <f t="shared" si="28"/>
        <v>433</v>
      </c>
      <c r="W33" s="3">
        <f t="shared" si="28"/>
        <v>493</v>
      </c>
      <c r="X33" s="3">
        <f t="shared" si="28"/>
        <v>520</v>
      </c>
      <c r="Y33" s="3">
        <f t="shared" si="28"/>
        <v>520</v>
      </c>
      <c r="Z33" s="3">
        <f t="shared" si="28"/>
        <v>520</v>
      </c>
      <c r="AA33" s="3">
        <f t="shared" si="28"/>
        <v>520</v>
      </c>
      <c r="AB33" s="3">
        <f t="shared" si="28"/>
        <v>520</v>
      </c>
      <c r="AC33" s="3">
        <f t="shared" si="28"/>
        <v>520</v>
      </c>
      <c r="AD33" s="3">
        <f t="shared" si="28"/>
        <v>520</v>
      </c>
      <c r="AE33" s="3">
        <f t="shared" si="28"/>
        <v>520</v>
      </c>
      <c r="AF33" s="3">
        <f t="shared" si="28"/>
        <v>520</v>
      </c>
      <c r="AG33" s="3">
        <f t="shared" si="28"/>
        <v>520</v>
      </c>
      <c r="AH33" s="3">
        <f t="shared" si="28"/>
        <v>520</v>
      </c>
      <c r="AI33" s="3">
        <f t="shared" si="28"/>
        <v>520</v>
      </c>
      <c r="AJ33" s="3">
        <f t="shared" si="28"/>
        <v>520</v>
      </c>
      <c r="AK33" s="3">
        <f t="shared" si="28"/>
        <v>520</v>
      </c>
      <c r="AL33" s="3">
        <f t="shared" si="28"/>
        <v>520</v>
      </c>
      <c r="AM33" s="3">
        <f t="shared" si="28"/>
        <v>520</v>
      </c>
      <c r="AN33" s="3">
        <f t="shared" si="28"/>
        <v>520</v>
      </c>
      <c r="AO33" s="3">
        <f t="shared" si="28"/>
        <v>520</v>
      </c>
      <c r="AP33" s="3">
        <f t="shared" si="28"/>
        <v>520</v>
      </c>
      <c r="AQ33" s="3">
        <f t="shared" si="28"/>
        <v>520</v>
      </c>
      <c r="AR33" s="3">
        <f t="shared" si="28"/>
        <v>520</v>
      </c>
      <c r="AS33" s="3">
        <f t="shared" si="28"/>
        <v>520</v>
      </c>
      <c r="AT33" s="3">
        <f t="shared" si="28"/>
        <v>520</v>
      </c>
      <c r="AU33" s="3">
        <f t="shared" si="28"/>
        <v>520</v>
      </c>
      <c r="AV33" s="3">
        <f t="shared" si="28"/>
        <v>520</v>
      </c>
      <c r="AW33" s="3">
        <f t="shared" si="28"/>
        <v>520</v>
      </c>
      <c r="AX33" s="3">
        <f t="shared" si="28"/>
        <v>520</v>
      </c>
      <c r="AY33" s="3">
        <f t="shared" si="28"/>
        <v>520</v>
      </c>
      <c r="AZ33" s="3">
        <f t="shared" si="28"/>
        <v>520</v>
      </c>
      <c r="BA33" s="3">
        <f t="shared" si="28"/>
        <v>460</v>
      </c>
      <c r="BB33" s="3">
        <f t="shared" si="28"/>
        <v>400</v>
      </c>
      <c r="BC33" s="3">
        <f t="shared" si="28"/>
        <v>395</v>
      </c>
      <c r="BD33" s="3">
        <f t="shared" si="28"/>
        <v>395</v>
      </c>
      <c r="BE33" s="3">
        <f t="shared" si="28"/>
        <v>395</v>
      </c>
      <c r="BF33" s="3">
        <f t="shared" si="28"/>
        <v>455</v>
      </c>
      <c r="BG33" s="3">
        <f t="shared" si="28"/>
        <v>515</v>
      </c>
      <c r="BH33" s="3">
        <f t="shared" si="28"/>
        <v>520</v>
      </c>
      <c r="BI33" s="3">
        <f t="shared" si="28"/>
        <v>520</v>
      </c>
      <c r="BJ33" s="3">
        <f t="shared" si="28"/>
        <v>520</v>
      </c>
      <c r="BK33" s="3">
        <f t="shared" si="28"/>
        <v>520</v>
      </c>
      <c r="BL33" s="3">
        <f t="shared" si="28"/>
        <v>520</v>
      </c>
      <c r="BM33" s="3">
        <f t="shared" si="28"/>
        <v>520</v>
      </c>
      <c r="BN33" s="3">
        <f t="shared" si="28"/>
        <v>520</v>
      </c>
      <c r="BO33" s="3">
        <f t="shared" si="28"/>
        <v>520</v>
      </c>
      <c r="BP33" s="3">
        <f t="shared" si="28"/>
        <v>520</v>
      </c>
      <c r="BQ33" s="3">
        <f t="shared" si="28"/>
        <v>520</v>
      </c>
      <c r="BR33" s="3">
        <f t="shared" si="28"/>
        <v>520</v>
      </c>
      <c r="BS33" s="3">
        <f t="shared" si="28"/>
        <v>520</v>
      </c>
      <c r="BT33" s="3">
        <f t="shared" si="28"/>
        <v>520</v>
      </c>
      <c r="BU33" s="3">
        <f t="shared" si="28"/>
        <v>520</v>
      </c>
      <c r="BV33" s="3">
        <f t="shared" si="28"/>
        <v>520</v>
      </c>
      <c r="BW33" s="3">
        <f t="shared" si="28"/>
        <v>520</v>
      </c>
      <c r="BX33" s="3">
        <f t="shared" si="28"/>
        <v>520</v>
      </c>
      <c r="BY33" s="3">
        <f t="shared" si="28"/>
        <v>520</v>
      </c>
      <c r="BZ33" s="3">
        <f t="shared" si="28"/>
        <v>520</v>
      </c>
      <c r="CA33" s="3">
        <f t="shared" si="28"/>
        <v>520</v>
      </c>
      <c r="CB33" s="3">
        <f t="shared" si="28"/>
        <v>520</v>
      </c>
      <c r="CC33" s="3">
        <f t="shared" si="28"/>
        <v>520</v>
      </c>
      <c r="CD33" s="3">
        <f t="shared" ref="CD33:CS33" si="29">CD63-CD74</f>
        <v>520</v>
      </c>
      <c r="CE33" s="3">
        <f t="shared" si="29"/>
        <v>520</v>
      </c>
      <c r="CF33" s="3">
        <f t="shared" si="29"/>
        <v>520</v>
      </c>
      <c r="CG33" s="3">
        <f t="shared" si="29"/>
        <v>520</v>
      </c>
      <c r="CH33" s="3">
        <f t="shared" si="29"/>
        <v>520</v>
      </c>
      <c r="CI33" s="3">
        <f t="shared" si="29"/>
        <v>520</v>
      </c>
      <c r="CJ33" s="3">
        <f t="shared" si="29"/>
        <v>520</v>
      </c>
      <c r="CK33" s="3">
        <f t="shared" si="29"/>
        <v>520</v>
      </c>
      <c r="CL33" s="3">
        <f t="shared" si="29"/>
        <v>520</v>
      </c>
      <c r="CM33" s="3">
        <f t="shared" si="29"/>
        <v>520</v>
      </c>
      <c r="CN33" s="3">
        <f t="shared" si="29"/>
        <v>520</v>
      </c>
      <c r="CO33" s="3">
        <f t="shared" si="29"/>
        <v>520</v>
      </c>
      <c r="CP33" s="3">
        <f t="shared" si="29"/>
        <v>520</v>
      </c>
      <c r="CQ33" s="3">
        <f t="shared" si="29"/>
        <v>520</v>
      </c>
      <c r="CR33" s="3">
        <f t="shared" si="29"/>
        <v>460</v>
      </c>
      <c r="CS33" s="70">
        <f t="shared" si="29"/>
        <v>400</v>
      </c>
      <c r="CT33" s="24">
        <f t="shared" si="22"/>
        <v>46763</v>
      </c>
      <c r="CU33" s="128"/>
    </row>
    <row r="34" spans="1:99">
      <c r="A34" s="22" t="s">
        <v>34</v>
      </c>
      <c r="B34" s="69">
        <f t="shared" si="27"/>
        <v>909.09</v>
      </c>
      <c r="C34" s="3">
        <f t="shared" si="27"/>
        <v>909.09</v>
      </c>
      <c r="D34" s="3">
        <f t="shared" si="27"/>
        <v>909.09</v>
      </c>
      <c r="E34" s="3">
        <f t="shared" si="27"/>
        <v>909.09</v>
      </c>
      <c r="F34" s="3">
        <f t="shared" si="27"/>
        <v>729.09</v>
      </c>
      <c r="G34" s="3">
        <f t="shared" si="27"/>
        <v>684.09</v>
      </c>
      <c r="H34" s="3">
        <f t="shared" si="27"/>
        <v>684.09</v>
      </c>
      <c r="I34" s="3">
        <f t="shared" si="27"/>
        <v>684.09</v>
      </c>
      <c r="J34" s="3">
        <f t="shared" si="27"/>
        <v>684.09</v>
      </c>
      <c r="K34" s="3">
        <f t="shared" si="27"/>
        <v>684.09</v>
      </c>
      <c r="L34" s="3">
        <f t="shared" si="27"/>
        <v>684.09</v>
      </c>
      <c r="M34" s="3">
        <f t="shared" si="27"/>
        <v>684.09</v>
      </c>
      <c r="N34" s="3">
        <f t="shared" si="27"/>
        <v>684.09</v>
      </c>
      <c r="O34" s="3">
        <f t="shared" si="27"/>
        <v>684.09</v>
      </c>
      <c r="P34" s="3">
        <f t="shared" si="27"/>
        <v>684.09</v>
      </c>
      <c r="Q34" s="3">
        <f t="shared" si="27"/>
        <v>684.09</v>
      </c>
      <c r="R34" s="3">
        <f t="shared" ref="R34:CC34" si="30">R64-R75</f>
        <v>864.09</v>
      </c>
      <c r="S34" s="3">
        <f t="shared" si="30"/>
        <v>909.09</v>
      </c>
      <c r="T34" s="3">
        <f t="shared" si="30"/>
        <v>909.09</v>
      </c>
      <c r="U34" s="3">
        <f t="shared" si="30"/>
        <v>909.09</v>
      </c>
      <c r="V34" s="3">
        <f t="shared" si="30"/>
        <v>909.09</v>
      </c>
      <c r="W34" s="3">
        <f t="shared" si="30"/>
        <v>909.09</v>
      </c>
      <c r="X34" s="3">
        <f t="shared" si="30"/>
        <v>909.09</v>
      </c>
      <c r="Y34" s="3">
        <f t="shared" si="30"/>
        <v>909.09</v>
      </c>
      <c r="Z34" s="3">
        <f t="shared" si="30"/>
        <v>909.09</v>
      </c>
      <c r="AA34" s="3">
        <f t="shared" si="30"/>
        <v>909.09</v>
      </c>
      <c r="AB34" s="3">
        <f t="shared" si="30"/>
        <v>909.09</v>
      </c>
      <c r="AC34" s="3">
        <f t="shared" si="30"/>
        <v>909.09</v>
      </c>
      <c r="AD34" s="3">
        <f t="shared" si="30"/>
        <v>909.09</v>
      </c>
      <c r="AE34" s="3">
        <f t="shared" si="30"/>
        <v>909.09</v>
      </c>
      <c r="AF34" s="3">
        <f t="shared" si="30"/>
        <v>909.09</v>
      </c>
      <c r="AG34" s="3">
        <f t="shared" si="30"/>
        <v>909.09</v>
      </c>
      <c r="AH34" s="3">
        <f t="shared" si="30"/>
        <v>909.09</v>
      </c>
      <c r="AI34" s="3">
        <f t="shared" si="30"/>
        <v>909.09</v>
      </c>
      <c r="AJ34" s="3">
        <f t="shared" si="30"/>
        <v>909.09</v>
      </c>
      <c r="AK34" s="3">
        <f t="shared" si="30"/>
        <v>909.09</v>
      </c>
      <c r="AL34" s="3">
        <f t="shared" si="30"/>
        <v>909.09</v>
      </c>
      <c r="AM34" s="3">
        <f t="shared" si="30"/>
        <v>909.09</v>
      </c>
      <c r="AN34" s="3">
        <f t="shared" si="30"/>
        <v>909.09</v>
      </c>
      <c r="AO34" s="3">
        <f t="shared" si="30"/>
        <v>909.09</v>
      </c>
      <c r="AP34" s="3">
        <f t="shared" si="30"/>
        <v>909.09</v>
      </c>
      <c r="AQ34" s="3">
        <f t="shared" si="30"/>
        <v>909.09</v>
      </c>
      <c r="AR34" s="3">
        <f t="shared" si="30"/>
        <v>909.09</v>
      </c>
      <c r="AS34" s="3">
        <f t="shared" si="30"/>
        <v>909.09</v>
      </c>
      <c r="AT34" s="3">
        <f t="shared" si="30"/>
        <v>909.09</v>
      </c>
      <c r="AU34" s="3">
        <f t="shared" si="30"/>
        <v>909.09</v>
      </c>
      <c r="AV34" s="3">
        <f t="shared" si="30"/>
        <v>909.09</v>
      </c>
      <c r="AW34" s="3">
        <f t="shared" si="30"/>
        <v>909.09</v>
      </c>
      <c r="AX34" s="3">
        <f t="shared" si="30"/>
        <v>909.09</v>
      </c>
      <c r="AY34" s="3">
        <f t="shared" si="30"/>
        <v>909.09</v>
      </c>
      <c r="AZ34" s="3">
        <f t="shared" si="30"/>
        <v>909.09</v>
      </c>
      <c r="BA34" s="3">
        <f t="shared" si="30"/>
        <v>909.09</v>
      </c>
      <c r="BB34" s="3">
        <f t="shared" si="30"/>
        <v>909.09</v>
      </c>
      <c r="BC34" s="3">
        <f t="shared" si="30"/>
        <v>729.09</v>
      </c>
      <c r="BD34" s="3">
        <f t="shared" si="30"/>
        <v>679.09</v>
      </c>
      <c r="BE34" s="3">
        <f t="shared" si="30"/>
        <v>679.09</v>
      </c>
      <c r="BF34" s="3">
        <f t="shared" si="30"/>
        <v>859.09</v>
      </c>
      <c r="BG34" s="3">
        <f t="shared" si="30"/>
        <v>909.09</v>
      </c>
      <c r="BH34" s="3">
        <f t="shared" si="30"/>
        <v>909.09</v>
      </c>
      <c r="BI34" s="3">
        <f t="shared" si="30"/>
        <v>909.09</v>
      </c>
      <c r="BJ34" s="3">
        <f t="shared" si="30"/>
        <v>909.09</v>
      </c>
      <c r="BK34" s="3">
        <f t="shared" si="30"/>
        <v>909.09</v>
      </c>
      <c r="BL34" s="3">
        <f t="shared" si="30"/>
        <v>909.09</v>
      </c>
      <c r="BM34" s="3">
        <f t="shared" si="30"/>
        <v>909.09</v>
      </c>
      <c r="BN34" s="3">
        <f t="shared" si="30"/>
        <v>909.09</v>
      </c>
      <c r="BO34" s="3">
        <f t="shared" si="30"/>
        <v>909.09</v>
      </c>
      <c r="BP34" s="3">
        <f t="shared" si="30"/>
        <v>909.09</v>
      </c>
      <c r="BQ34" s="3">
        <f t="shared" si="30"/>
        <v>909.09</v>
      </c>
      <c r="BR34" s="3">
        <f t="shared" si="30"/>
        <v>909.09</v>
      </c>
      <c r="BS34" s="3">
        <f t="shared" si="30"/>
        <v>909.09</v>
      </c>
      <c r="BT34" s="3">
        <f t="shared" si="30"/>
        <v>909.09</v>
      </c>
      <c r="BU34" s="3">
        <f t="shared" si="30"/>
        <v>909.09</v>
      </c>
      <c r="BV34" s="3">
        <f t="shared" si="30"/>
        <v>909.09</v>
      </c>
      <c r="BW34" s="3">
        <f t="shared" si="30"/>
        <v>909.09</v>
      </c>
      <c r="BX34" s="3">
        <f t="shared" si="30"/>
        <v>909.09</v>
      </c>
      <c r="BY34" s="3">
        <f t="shared" si="30"/>
        <v>909.09</v>
      </c>
      <c r="BZ34" s="3">
        <f t="shared" si="30"/>
        <v>909.09</v>
      </c>
      <c r="CA34" s="3">
        <f t="shared" si="30"/>
        <v>909.09</v>
      </c>
      <c r="CB34" s="3">
        <f t="shared" si="30"/>
        <v>909.09</v>
      </c>
      <c r="CC34" s="3">
        <f t="shared" si="30"/>
        <v>909.09</v>
      </c>
      <c r="CD34" s="3">
        <f t="shared" ref="CD34:CS34" si="31">CD64-CD75</f>
        <v>909.09</v>
      </c>
      <c r="CE34" s="3">
        <f t="shared" si="31"/>
        <v>909.09</v>
      </c>
      <c r="CF34" s="3">
        <f t="shared" si="31"/>
        <v>909.09</v>
      </c>
      <c r="CG34" s="3">
        <f t="shared" si="31"/>
        <v>909.09</v>
      </c>
      <c r="CH34" s="3">
        <f t="shared" si="31"/>
        <v>909.09</v>
      </c>
      <c r="CI34" s="3">
        <f t="shared" si="31"/>
        <v>909.09</v>
      </c>
      <c r="CJ34" s="3">
        <f t="shared" si="31"/>
        <v>909.09</v>
      </c>
      <c r="CK34" s="3">
        <f t="shared" si="31"/>
        <v>909.09</v>
      </c>
      <c r="CL34" s="3">
        <f t="shared" si="31"/>
        <v>909.09</v>
      </c>
      <c r="CM34" s="3">
        <f t="shared" si="31"/>
        <v>909.09</v>
      </c>
      <c r="CN34" s="3">
        <f t="shared" si="31"/>
        <v>909.09</v>
      </c>
      <c r="CO34" s="3">
        <f t="shared" si="31"/>
        <v>909.09</v>
      </c>
      <c r="CP34" s="3">
        <f t="shared" si="31"/>
        <v>909.09</v>
      </c>
      <c r="CQ34" s="3">
        <f t="shared" si="31"/>
        <v>909.09</v>
      </c>
      <c r="CR34" s="3">
        <f t="shared" si="31"/>
        <v>909.09</v>
      </c>
      <c r="CS34" s="70">
        <f t="shared" si="31"/>
        <v>909.09</v>
      </c>
      <c r="CT34" s="24">
        <f t="shared" si="22"/>
        <v>83882.63999999981</v>
      </c>
      <c r="CU34" s="128"/>
    </row>
    <row r="35" spans="1:99">
      <c r="A35" s="22" t="s">
        <v>35</v>
      </c>
      <c r="B35" s="69">
        <f t="shared" si="27"/>
        <v>321</v>
      </c>
      <c r="C35" s="3">
        <f t="shared" si="27"/>
        <v>321</v>
      </c>
      <c r="D35" s="3">
        <f t="shared" si="27"/>
        <v>321</v>
      </c>
      <c r="E35" s="3">
        <f t="shared" si="27"/>
        <v>321</v>
      </c>
      <c r="F35" s="3">
        <f t="shared" si="27"/>
        <v>321</v>
      </c>
      <c r="G35" s="3">
        <f t="shared" si="27"/>
        <v>321</v>
      </c>
      <c r="H35" s="3">
        <f t="shared" si="27"/>
        <v>321</v>
      </c>
      <c r="I35" s="3">
        <f t="shared" si="27"/>
        <v>321</v>
      </c>
      <c r="J35" s="3">
        <f t="shared" si="27"/>
        <v>321</v>
      </c>
      <c r="K35" s="3">
        <f t="shared" si="27"/>
        <v>321</v>
      </c>
      <c r="L35" s="3">
        <f t="shared" si="27"/>
        <v>321</v>
      </c>
      <c r="M35" s="3">
        <f t="shared" si="27"/>
        <v>321</v>
      </c>
      <c r="N35" s="3">
        <f t="shared" si="27"/>
        <v>321</v>
      </c>
      <c r="O35" s="3">
        <f t="shared" si="27"/>
        <v>321</v>
      </c>
      <c r="P35" s="3">
        <f t="shared" si="27"/>
        <v>321</v>
      </c>
      <c r="Q35" s="3">
        <f t="shared" si="27"/>
        <v>321</v>
      </c>
      <c r="R35" s="3">
        <f t="shared" ref="R35:CC35" si="32">R65-R76</f>
        <v>321</v>
      </c>
      <c r="S35" s="3">
        <f t="shared" si="32"/>
        <v>321</v>
      </c>
      <c r="T35" s="3">
        <f t="shared" si="32"/>
        <v>321</v>
      </c>
      <c r="U35" s="3">
        <f t="shared" si="32"/>
        <v>321</v>
      </c>
      <c r="V35" s="3">
        <f t="shared" si="32"/>
        <v>321</v>
      </c>
      <c r="W35" s="3">
        <f t="shared" si="32"/>
        <v>321</v>
      </c>
      <c r="X35" s="3">
        <f t="shared" si="32"/>
        <v>392</v>
      </c>
      <c r="Y35" s="3">
        <f t="shared" si="32"/>
        <v>392</v>
      </c>
      <c r="Z35" s="3">
        <f t="shared" si="32"/>
        <v>392</v>
      </c>
      <c r="AA35" s="3">
        <f t="shared" si="32"/>
        <v>392</v>
      </c>
      <c r="AB35" s="3">
        <f t="shared" si="32"/>
        <v>392</v>
      </c>
      <c r="AC35" s="3">
        <f t="shared" si="32"/>
        <v>392</v>
      </c>
      <c r="AD35" s="3">
        <f t="shared" si="32"/>
        <v>392</v>
      </c>
      <c r="AE35" s="3">
        <f t="shared" si="32"/>
        <v>392</v>
      </c>
      <c r="AF35" s="3">
        <f t="shared" si="32"/>
        <v>392</v>
      </c>
      <c r="AG35" s="3">
        <f t="shared" si="32"/>
        <v>392</v>
      </c>
      <c r="AH35" s="3">
        <f t="shared" si="32"/>
        <v>392</v>
      </c>
      <c r="AI35" s="3">
        <f t="shared" si="32"/>
        <v>392</v>
      </c>
      <c r="AJ35" s="3">
        <f t="shared" si="32"/>
        <v>392</v>
      </c>
      <c r="AK35" s="3">
        <f t="shared" si="32"/>
        <v>392</v>
      </c>
      <c r="AL35" s="3">
        <f t="shared" si="32"/>
        <v>392</v>
      </c>
      <c r="AM35" s="3">
        <f t="shared" si="32"/>
        <v>392</v>
      </c>
      <c r="AN35" s="3">
        <f t="shared" si="32"/>
        <v>392</v>
      </c>
      <c r="AO35" s="3">
        <f t="shared" si="32"/>
        <v>392</v>
      </c>
      <c r="AP35" s="3">
        <f t="shared" si="32"/>
        <v>392</v>
      </c>
      <c r="AQ35" s="3">
        <f t="shared" si="32"/>
        <v>392</v>
      </c>
      <c r="AR35" s="3">
        <f t="shared" si="32"/>
        <v>392</v>
      </c>
      <c r="AS35" s="3">
        <f t="shared" si="32"/>
        <v>392</v>
      </c>
      <c r="AT35" s="3">
        <f t="shared" si="32"/>
        <v>392</v>
      </c>
      <c r="AU35" s="3">
        <f t="shared" si="32"/>
        <v>392</v>
      </c>
      <c r="AV35" s="3">
        <f t="shared" si="32"/>
        <v>392</v>
      </c>
      <c r="AW35" s="3">
        <f t="shared" si="32"/>
        <v>392</v>
      </c>
      <c r="AX35" s="3">
        <f t="shared" si="32"/>
        <v>331</v>
      </c>
      <c r="AY35" s="3">
        <f t="shared" si="32"/>
        <v>331</v>
      </c>
      <c r="AZ35" s="3">
        <f t="shared" si="32"/>
        <v>331</v>
      </c>
      <c r="BA35" s="3">
        <f t="shared" si="32"/>
        <v>331</v>
      </c>
      <c r="BB35" s="3">
        <f t="shared" si="32"/>
        <v>331</v>
      </c>
      <c r="BC35" s="3">
        <f t="shared" si="32"/>
        <v>331</v>
      </c>
      <c r="BD35" s="3">
        <f t="shared" si="32"/>
        <v>331</v>
      </c>
      <c r="BE35" s="3">
        <f t="shared" si="32"/>
        <v>331</v>
      </c>
      <c r="BF35" s="3">
        <f t="shared" si="32"/>
        <v>331</v>
      </c>
      <c r="BG35" s="3">
        <f t="shared" si="32"/>
        <v>331</v>
      </c>
      <c r="BH35" s="3">
        <f t="shared" si="32"/>
        <v>331</v>
      </c>
      <c r="BI35" s="3">
        <f t="shared" si="32"/>
        <v>331</v>
      </c>
      <c r="BJ35" s="3">
        <f t="shared" si="32"/>
        <v>331</v>
      </c>
      <c r="BK35" s="3">
        <f t="shared" si="32"/>
        <v>331</v>
      </c>
      <c r="BL35" s="3">
        <f t="shared" si="32"/>
        <v>331</v>
      </c>
      <c r="BM35" s="3">
        <f t="shared" si="32"/>
        <v>331</v>
      </c>
      <c r="BN35" s="3">
        <f t="shared" si="32"/>
        <v>331</v>
      </c>
      <c r="BO35" s="3">
        <f t="shared" si="32"/>
        <v>331</v>
      </c>
      <c r="BP35" s="3">
        <f t="shared" si="32"/>
        <v>331</v>
      </c>
      <c r="BQ35" s="3">
        <f t="shared" si="32"/>
        <v>392</v>
      </c>
      <c r="BR35" s="3">
        <f t="shared" si="32"/>
        <v>392</v>
      </c>
      <c r="BS35" s="3">
        <f t="shared" si="32"/>
        <v>392</v>
      </c>
      <c r="BT35" s="3">
        <f t="shared" si="32"/>
        <v>392</v>
      </c>
      <c r="BU35" s="3">
        <f t="shared" si="32"/>
        <v>392</v>
      </c>
      <c r="BV35" s="3">
        <f t="shared" si="32"/>
        <v>392</v>
      </c>
      <c r="BW35" s="3">
        <f t="shared" si="32"/>
        <v>392</v>
      </c>
      <c r="BX35" s="3">
        <f t="shared" si="32"/>
        <v>392</v>
      </c>
      <c r="BY35" s="3">
        <f t="shared" si="32"/>
        <v>392</v>
      </c>
      <c r="BZ35" s="3">
        <f t="shared" si="32"/>
        <v>392</v>
      </c>
      <c r="CA35" s="3">
        <f t="shared" si="32"/>
        <v>392</v>
      </c>
      <c r="CB35" s="3">
        <f t="shared" si="32"/>
        <v>392</v>
      </c>
      <c r="CC35" s="3">
        <f t="shared" si="32"/>
        <v>392</v>
      </c>
      <c r="CD35" s="3">
        <f t="shared" ref="CD35:CS35" si="33">CD65-CD76</f>
        <v>392</v>
      </c>
      <c r="CE35" s="3">
        <f t="shared" si="33"/>
        <v>392</v>
      </c>
      <c r="CF35" s="3">
        <f t="shared" si="33"/>
        <v>392</v>
      </c>
      <c r="CG35" s="3">
        <f t="shared" si="33"/>
        <v>392</v>
      </c>
      <c r="CH35" s="3">
        <f t="shared" si="33"/>
        <v>392</v>
      </c>
      <c r="CI35" s="3">
        <f t="shared" si="33"/>
        <v>392</v>
      </c>
      <c r="CJ35" s="3">
        <f t="shared" si="33"/>
        <v>327</v>
      </c>
      <c r="CK35" s="3">
        <f t="shared" si="33"/>
        <v>327</v>
      </c>
      <c r="CL35" s="3">
        <f t="shared" si="33"/>
        <v>327</v>
      </c>
      <c r="CM35" s="3">
        <f t="shared" si="33"/>
        <v>327</v>
      </c>
      <c r="CN35" s="3">
        <f t="shared" si="33"/>
        <v>327</v>
      </c>
      <c r="CO35" s="3">
        <f t="shared" si="33"/>
        <v>327</v>
      </c>
      <c r="CP35" s="3">
        <f t="shared" si="33"/>
        <v>327</v>
      </c>
      <c r="CQ35" s="3">
        <f t="shared" si="33"/>
        <v>327</v>
      </c>
      <c r="CR35" s="3">
        <f t="shared" si="33"/>
        <v>327</v>
      </c>
      <c r="CS35" s="70">
        <f t="shared" si="33"/>
        <v>327</v>
      </c>
      <c r="CT35" s="24">
        <f t="shared" si="22"/>
        <v>34261</v>
      </c>
      <c r="CU35" s="128"/>
    </row>
    <row r="36" spans="1:99">
      <c r="A36" s="22" t="s">
        <v>36</v>
      </c>
      <c r="B36" s="69">
        <f t="shared" si="27"/>
        <v>324.33</v>
      </c>
      <c r="C36" s="3">
        <f t="shared" si="27"/>
        <v>324.33</v>
      </c>
      <c r="D36" s="3">
        <f t="shared" si="27"/>
        <v>324.33</v>
      </c>
      <c r="E36" s="3">
        <f t="shared" si="27"/>
        <v>324.33</v>
      </c>
      <c r="F36" s="3">
        <f t="shared" si="27"/>
        <v>324.33</v>
      </c>
      <c r="G36" s="3">
        <f t="shared" si="27"/>
        <v>324.33</v>
      </c>
      <c r="H36" s="3">
        <f t="shared" si="27"/>
        <v>324.33</v>
      </c>
      <c r="I36" s="3">
        <f t="shared" si="27"/>
        <v>324.33</v>
      </c>
      <c r="J36" s="3">
        <f t="shared" si="27"/>
        <v>324.33</v>
      </c>
      <c r="K36" s="3">
        <f t="shared" si="27"/>
        <v>324.33</v>
      </c>
      <c r="L36" s="3">
        <f t="shared" si="27"/>
        <v>324.33</v>
      </c>
      <c r="M36" s="3">
        <f t="shared" si="27"/>
        <v>324.33</v>
      </c>
      <c r="N36" s="3">
        <f t="shared" si="27"/>
        <v>324.33</v>
      </c>
      <c r="O36" s="3">
        <f t="shared" si="27"/>
        <v>324.33</v>
      </c>
      <c r="P36" s="3">
        <f t="shared" si="27"/>
        <v>324.33</v>
      </c>
      <c r="Q36" s="3">
        <f t="shared" si="27"/>
        <v>324.33</v>
      </c>
      <c r="R36" s="3">
        <f t="shared" ref="R36:CC36" si="34">R66-R77</f>
        <v>324.33</v>
      </c>
      <c r="S36" s="3">
        <f t="shared" si="34"/>
        <v>324.33</v>
      </c>
      <c r="T36" s="3">
        <f t="shared" si="34"/>
        <v>324.33</v>
      </c>
      <c r="U36" s="3">
        <f t="shared" si="34"/>
        <v>324.33</v>
      </c>
      <c r="V36" s="3">
        <f t="shared" si="34"/>
        <v>324.33</v>
      </c>
      <c r="W36" s="3">
        <f t="shared" si="34"/>
        <v>324.33</v>
      </c>
      <c r="X36" s="3">
        <f t="shared" si="34"/>
        <v>354.33</v>
      </c>
      <c r="Y36" s="3">
        <f t="shared" si="34"/>
        <v>384.33</v>
      </c>
      <c r="Z36" s="3">
        <f t="shared" si="34"/>
        <v>410.33</v>
      </c>
      <c r="AA36" s="3">
        <f t="shared" si="34"/>
        <v>410.33</v>
      </c>
      <c r="AB36" s="3">
        <f t="shared" si="34"/>
        <v>410.33</v>
      </c>
      <c r="AC36" s="3">
        <f t="shared" si="34"/>
        <v>410.33</v>
      </c>
      <c r="AD36" s="3">
        <f t="shared" si="34"/>
        <v>410.33</v>
      </c>
      <c r="AE36" s="3">
        <f t="shared" si="34"/>
        <v>410.33</v>
      </c>
      <c r="AF36" s="3">
        <f t="shared" si="34"/>
        <v>410.33</v>
      </c>
      <c r="AG36" s="3">
        <f t="shared" si="34"/>
        <v>410.33</v>
      </c>
      <c r="AH36" s="3">
        <f t="shared" si="34"/>
        <v>410.33</v>
      </c>
      <c r="AI36" s="3">
        <f t="shared" si="34"/>
        <v>410.33</v>
      </c>
      <c r="AJ36" s="3">
        <f t="shared" si="34"/>
        <v>410.33</v>
      </c>
      <c r="AK36" s="3">
        <f t="shared" si="34"/>
        <v>410.33</v>
      </c>
      <c r="AL36" s="3">
        <f t="shared" si="34"/>
        <v>410.33</v>
      </c>
      <c r="AM36" s="3">
        <f t="shared" si="34"/>
        <v>410.33</v>
      </c>
      <c r="AN36" s="3">
        <f t="shared" si="34"/>
        <v>410.33</v>
      </c>
      <c r="AO36" s="3">
        <f t="shared" si="34"/>
        <v>410.33</v>
      </c>
      <c r="AP36" s="3">
        <f t="shared" si="34"/>
        <v>410.33</v>
      </c>
      <c r="AQ36" s="3">
        <f t="shared" si="34"/>
        <v>410.33</v>
      </c>
      <c r="AR36" s="3">
        <f t="shared" si="34"/>
        <v>410.33</v>
      </c>
      <c r="AS36" s="3">
        <f t="shared" si="34"/>
        <v>410.33</v>
      </c>
      <c r="AT36" s="3">
        <f t="shared" si="34"/>
        <v>410.33</v>
      </c>
      <c r="AU36" s="3">
        <f t="shared" si="34"/>
        <v>410.33</v>
      </c>
      <c r="AV36" s="3">
        <f t="shared" si="34"/>
        <v>410.33</v>
      </c>
      <c r="AW36" s="3">
        <f t="shared" si="34"/>
        <v>410.33</v>
      </c>
      <c r="AX36" s="3">
        <f t="shared" si="34"/>
        <v>380.33</v>
      </c>
      <c r="AY36" s="3">
        <f t="shared" si="34"/>
        <v>350.33</v>
      </c>
      <c r="AZ36" s="3">
        <f t="shared" si="34"/>
        <v>345.33</v>
      </c>
      <c r="BA36" s="3">
        <f t="shared" si="34"/>
        <v>345.33</v>
      </c>
      <c r="BB36" s="3">
        <f t="shared" si="34"/>
        <v>345.33</v>
      </c>
      <c r="BC36" s="3">
        <f t="shared" si="34"/>
        <v>345.33</v>
      </c>
      <c r="BD36" s="3">
        <f t="shared" si="34"/>
        <v>345.33</v>
      </c>
      <c r="BE36" s="3">
        <f t="shared" si="34"/>
        <v>345.33</v>
      </c>
      <c r="BF36" s="3">
        <f t="shared" si="34"/>
        <v>345.33</v>
      </c>
      <c r="BG36" s="3">
        <f t="shared" si="34"/>
        <v>345.33</v>
      </c>
      <c r="BH36" s="3">
        <f t="shared" si="34"/>
        <v>345.33</v>
      </c>
      <c r="BI36" s="3">
        <f t="shared" si="34"/>
        <v>345.33</v>
      </c>
      <c r="BJ36" s="3">
        <f t="shared" si="34"/>
        <v>345.33</v>
      </c>
      <c r="BK36" s="3">
        <f t="shared" si="34"/>
        <v>345.33</v>
      </c>
      <c r="BL36" s="3">
        <f t="shared" si="34"/>
        <v>345.33</v>
      </c>
      <c r="BM36" s="3">
        <f t="shared" si="34"/>
        <v>345.33</v>
      </c>
      <c r="BN36" s="3">
        <f t="shared" si="34"/>
        <v>345.33</v>
      </c>
      <c r="BO36" s="3">
        <f t="shared" si="34"/>
        <v>345.33</v>
      </c>
      <c r="BP36" s="3">
        <f t="shared" si="34"/>
        <v>375.33</v>
      </c>
      <c r="BQ36" s="3">
        <f t="shared" si="34"/>
        <v>405.33</v>
      </c>
      <c r="BR36" s="3">
        <f t="shared" si="34"/>
        <v>410.33</v>
      </c>
      <c r="BS36" s="3">
        <f t="shared" si="34"/>
        <v>410.33</v>
      </c>
      <c r="BT36" s="3">
        <f t="shared" si="34"/>
        <v>410.33</v>
      </c>
      <c r="BU36" s="3">
        <f t="shared" si="34"/>
        <v>410.33</v>
      </c>
      <c r="BV36" s="3">
        <f t="shared" si="34"/>
        <v>410.33</v>
      </c>
      <c r="BW36" s="3">
        <f t="shared" si="34"/>
        <v>410.33</v>
      </c>
      <c r="BX36" s="3">
        <f t="shared" si="34"/>
        <v>410.33</v>
      </c>
      <c r="BY36" s="3">
        <f t="shared" si="34"/>
        <v>410.33</v>
      </c>
      <c r="BZ36" s="3">
        <f t="shared" si="34"/>
        <v>410.33</v>
      </c>
      <c r="CA36" s="3">
        <f t="shared" si="34"/>
        <v>410.33</v>
      </c>
      <c r="CB36" s="3">
        <f t="shared" si="34"/>
        <v>410.33</v>
      </c>
      <c r="CC36" s="3">
        <f t="shared" si="34"/>
        <v>410.33</v>
      </c>
      <c r="CD36" s="3">
        <f t="shared" ref="CD36:CS36" si="35">CD66-CD77</f>
        <v>410.33</v>
      </c>
      <c r="CE36" s="3">
        <f t="shared" si="35"/>
        <v>410.33</v>
      </c>
      <c r="CF36" s="3">
        <f t="shared" si="35"/>
        <v>410.33</v>
      </c>
      <c r="CG36" s="3">
        <f t="shared" si="35"/>
        <v>410.33</v>
      </c>
      <c r="CH36" s="3">
        <f t="shared" si="35"/>
        <v>410.33</v>
      </c>
      <c r="CI36" s="3">
        <f t="shared" si="35"/>
        <v>410.33</v>
      </c>
      <c r="CJ36" s="3">
        <f t="shared" si="35"/>
        <v>410.33</v>
      </c>
      <c r="CK36" s="3">
        <f t="shared" si="35"/>
        <v>410.33</v>
      </c>
      <c r="CL36" s="3">
        <f t="shared" si="35"/>
        <v>410.33</v>
      </c>
      <c r="CM36" s="3">
        <f t="shared" si="35"/>
        <v>380.33</v>
      </c>
      <c r="CN36" s="3">
        <f t="shared" si="35"/>
        <v>350.33</v>
      </c>
      <c r="CO36" s="3">
        <f t="shared" si="35"/>
        <v>320.33</v>
      </c>
      <c r="CP36" s="3">
        <f t="shared" si="35"/>
        <v>290.33</v>
      </c>
      <c r="CQ36" s="3">
        <f t="shared" si="35"/>
        <v>279.33</v>
      </c>
      <c r="CR36" s="3">
        <f t="shared" si="35"/>
        <v>279.33</v>
      </c>
      <c r="CS36" s="70">
        <f t="shared" si="35"/>
        <v>279.33</v>
      </c>
      <c r="CT36" s="24">
        <f t="shared" si="22"/>
        <v>35554.680000000088</v>
      </c>
      <c r="CU36" s="128"/>
    </row>
    <row r="37" spans="1:99">
      <c r="A37" s="22" t="s">
        <v>37</v>
      </c>
      <c r="B37" s="69">
        <f t="shared" si="27"/>
        <v>541</v>
      </c>
      <c r="C37" s="3">
        <f t="shared" si="27"/>
        <v>541</v>
      </c>
      <c r="D37" s="3">
        <f t="shared" si="27"/>
        <v>541</v>
      </c>
      <c r="E37" s="3">
        <f t="shared" si="27"/>
        <v>541</v>
      </c>
      <c r="F37" s="3">
        <f t="shared" si="27"/>
        <v>541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619</v>
      </c>
      <c r="W37" s="3">
        <f t="shared" si="36"/>
        <v>690</v>
      </c>
      <c r="X37" s="3">
        <f t="shared" si="36"/>
        <v>690</v>
      </c>
      <c r="Y37" s="3">
        <f t="shared" si="36"/>
        <v>690</v>
      </c>
      <c r="Z37" s="3">
        <f t="shared" si="36"/>
        <v>700</v>
      </c>
      <c r="AA37" s="3">
        <f t="shared" si="36"/>
        <v>702</v>
      </c>
      <c r="AB37" s="3">
        <f t="shared" si="36"/>
        <v>695</v>
      </c>
      <c r="AC37" s="3">
        <f t="shared" si="36"/>
        <v>695</v>
      </c>
      <c r="AD37" s="3">
        <f t="shared" si="36"/>
        <v>686</v>
      </c>
      <c r="AE37" s="3">
        <f t="shared" si="36"/>
        <v>686</v>
      </c>
      <c r="AF37" s="3">
        <f t="shared" si="36"/>
        <v>686</v>
      </c>
      <c r="AG37" s="3">
        <f t="shared" si="36"/>
        <v>686</v>
      </c>
      <c r="AH37" s="3">
        <f t="shared" si="36"/>
        <v>682</v>
      </c>
      <c r="AI37" s="3">
        <f t="shared" si="36"/>
        <v>682</v>
      </c>
      <c r="AJ37" s="3">
        <f t="shared" si="36"/>
        <v>684</v>
      </c>
      <c r="AK37" s="3">
        <f t="shared" si="36"/>
        <v>684</v>
      </c>
      <c r="AL37" s="3">
        <f t="shared" si="36"/>
        <v>685</v>
      </c>
      <c r="AM37" s="3">
        <f t="shared" si="36"/>
        <v>687</v>
      </c>
      <c r="AN37" s="3">
        <f t="shared" si="36"/>
        <v>687</v>
      </c>
      <c r="AO37" s="3">
        <f t="shared" si="36"/>
        <v>681</v>
      </c>
      <c r="AP37" s="3">
        <f t="shared" si="36"/>
        <v>680</v>
      </c>
      <c r="AQ37" s="3">
        <f t="shared" si="36"/>
        <v>682</v>
      </c>
      <c r="AR37" s="3">
        <f t="shared" si="36"/>
        <v>684</v>
      </c>
      <c r="AS37" s="3">
        <f t="shared" si="36"/>
        <v>686</v>
      </c>
      <c r="AT37" s="3">
        <f t="shared" si="36"/>
        <v>689</v>
      </c>
      <c r="AU37" s="3">
        <f t="shared" si="36"/>
        <v>688</v>
      </c>
      <c r="AV37" s="3">
        <f t="shared" si="36"/>
        <v>690</v>
      </c>
      <c r="AW37" s="3">
        <f t="shared" si="36"/>
        <v>693</v>
      </c>
      <c r="AX37" s="3">
        <f t="shared" si="36"/>
        <v>710</v>
      </c>
      <c r="AY37" s="3">
        <f t="shared" si="36"/>
        <v>710</v>
      </c>
      <c r="AZ37" s="3">
        <f t="shared" si="36"/>
        <v>635</v>
      </c>
      <c r="BA37" s="3">
        <f t="shared" si="36"/>
        <v>560</v>
      </c>
      <c r="BB37" s="3">
        <f t="shared" si="36"/>
        <v>542</v>
      </c>
      <c r="BC37" s="3">
        <f t="shared" si="36"/>
        <v>542</v>
      </c>
      <c r="BD37" s="3">
        <f t="shared" si="36"/>
        <v>542</v>
      </c>
      <c r="BE37" s="3">
        <f t="shared" si="36"/>
        <v>542</v>
      </c>
      <c r="BF37" s="3">
        <f t="shared" si="36"/>
        <v>542</v>
      </c>
      <c r="BG37" s="3">
        <f t="shared" si="36"/>
        <v>542</v>
      </c>
      <c r="BH37" s="3">
        <f t="shared" si="36"/>
        <v>542</v>
      </c>
      <c r="BI37" s="3">
        <f t="shared" si="36"/>
        <v>617</v>
      </c>
      <c r="BJ37" s="3">
        <f t="shared" si="36"/>
        <v>694</v>
      </c>
      <c r="BK37" s="3">
        <f t="shared" si="36"/>
        <v>712</v>
      </c>
      <c r="BL37" s="3">
        <f t="shared" si="36"/>
        <v>702</v>
      </c>
      <c r="BM37" s="3">
        <f t="shared" si="36"/>
        <v>706</v>
      </c>
      <c r="BN37" s="3">
        <f t="shared" si="36"/>
        <v>710</v>
      </c>
      <c r="BO37" s="3">
        <f t="shared" si="36"/>
        <v>714</v>
      </c>
      <c r="BP37" s="3">
        <f t="shared" si="36"/>
        <v>722</v>
      </c>
      <c r="BQ37" s="3">
        <f t="shared" si="36"/>
        <v>722</v>
      </c>
      <c r="BR37" s="3">
        <f t="shared" si="36"/>
        <v>726</v>
      </c>
      <c r="BS37" s="3">
        <f t="shared" si="36"/>
        <v>728</v>
      </c>
      <c r="BT37" s="3">
        <f t="shared" si="36"/>
        <v>725</v>
      </c>
      <c r="BU37" s="3">
        <f t="shared" si="36"/>
        <v>721</v>
      </c>
      <c r="BV37" s="3">
        <f t="shared" si="36"/>
        <v>712</v>
      </c>
      <c r="BW37" s="3">
        <f t="shared" si="36"/>
        <v>713</v>
      </c>
      <c r="BX37" s="3">
        <f t="shared" si="36"/>
        <v>713</v>
      </c>
      <c r="BY37" s="3">
        <f t="shared" si="36"/>
        <v>714</v>
      </c>
      <c r="BZ37" s="3">
        <f t="shared" si="36"/>
        <v>717</v>
      </c>
      <c r="CA37" s="3">
        <f t="shared" si="36"/>
        <v>718</v>
      </c>
      <c r="CB37" s="3">
        <f t="shared" si="36"/>
        <v>715</v>
      </c>
      <c r="CC37" s="3">
        <f t="shared" si="36"/>
        <v>710</v>
      </c>
      <c r="CD37" s="3">
        <f t="shared" ref="CD37:CS37" si="37">CD67-CD78</f>
        <v>710</v>
      </c>
      <c r="CE37" s="3">
        <f t="shared" si="37"/>
        <v>707</v>
      </c>
      <c r="CF37" s="3">
        <f t="shared" si="37"/>
        <v>707</v>
      </c>
      <c r="CG37" s="3">
        <f t="shared" si="37"/>
        <v>704</v>
      </c>
      <c r="CH37" s="3">
        <f t="shared" si="37"/>
        <v>691</v>
      </c>
      <c r="CI37" s="3">
        <f t="shared" si="37"/>
        <v>690</v>
      </c>
      <c r="CJ37" s="3">
        <f t="shared" si="37"/>
        <v>687</v>
      </c>
      <c r="CK37" s="3">
        <f t="shared" si="37"/>
        <v>688</v>
      </c>
      <c r="CL37" s="3">
        <f t="shared" si="37"/>
        <v>684</v>
      </c>
      <c r="CM37" s="3">
        <f t="shared" si="37"/>
        <v>676</v>
      </c>
      <c r="CN37" s="3">
        <f t="shared" si="37"/>
        <v>674</v>
      </c>
      <c r="CO37" s="3">
        <f t="shared" si="37"/>
        <v>599</v>
      </c>
      <c r="CP37" s="3">
        <f t="shared" si="37"/>
        <v>542</v>
      </c>
      <c r="CQ37" s="3">
        <f t="shared" si="37"/>
        <v>542</v>
      </c>
      <c r="CR37" s="3">
        <f t="shared" si="37"/>
        <v>542</v>
      </c>
      <c r="CS37" s="70">
        <f t="shared" si="37"/>
        <v>542</v>
      </c>
      <c r="CT37" s="24">
        <f t="shared" si="22"/>
        <v>61714</v>
      </c>
      <c r="CU37" s="128"/>
    </row>
    <row r="38" spans="1:99">
      <c r="A38" s="44" t="s">
        <v>38</v>
      </c>
      <c r="B38" s="71">
        <f t="shared" si="27"/>
        <v>0</v>
      </c>
      <c r="C38" s="72">
        <f t="shared" si="27"/>
        <v>0</v>
      </c>
      <c r="D38" s="72">
        <f t="shared" si="27"/>
        <v>0</v>
      </c>
      <c r="E38" s="72">
        <f t="shared" si="27"/>
        <v>0</v>
      </c>
      <c r="F38" s="72">
        <f t="shared" si="27"/>
        <v>0</v>
      </c>
      <c r="G38" s="72">
        <f t="shared" si="27"/>
        <v>0</v>
      </c>
      <c r="H38" s="72">
        <f t="shared" si="27"/>
        <v>0</v>
      </c>
      <c r="I38" s="72">
        <f t="shared" si="27"/>
        <v>0</v>
      </c>
      <c r="J38" s="72">
        <f t="shared" si="27"/>
        <v>0</v>
      </c>
      <c r="K38" s="72">
        <f t="shared" si="27"/>
        <v>0</v>
      </c>
      <c r="L38" s="72">
        <f t="shared" si="27"/>
        <v>0</v>
      </c>
      <c r="M38" s="72">
        <f t="shared" si="27"/>
        <v>0</v>
      </c>
      <c r="N38" s="72">
        <f t="shared" si="27"/>
        <v>0</v>
      </c>
      <c r="O38" s="72">
        <f t="shared" si="27"/>
        <v>0</v>
      </c>
      <c r="P38" s="72">
        <f t="shared" si="27"/>
        <v>0</v>
      </c>
      <c r="Q38" s="72">
        <f t="shared" si="27"/>
        <v>0</v>
      </c>
      <c r="R38" s="72">
        <f t="shared" ref="R38:CC38" si="38">R68-R79</f>
        <v>0</v>
      </c>
      <c r="S38" s="72">
        <f t="shared" si="38"/>
        <v>0</v>
      </c>
      <c r="T38" s="72">
        <f t="shared" si="38"/>
        <v>0</v>
      </c>
      <c r="U38" s="72">
        <f t="shared" si="38"/>
        <v>0</v>
      </c>
      <c r="V38" s="72">
        <f t="shared" si="38"/>
        <v>0</v>
      </c>
      <c r="W38" s="72">
        <f t="shared" si="38"/>
        <v>0</v>
      </c>
      <c r="X38" s="72">
        <f t="shared" si="38"/>
        <v>0</v>
      </c>
      <c r="Y38" s="72">
        <f t="shared" si="38"/>
        <v>0</v>
      </c>
      <c r="Z38" s="72">
        <f t="shared" si="38"/>
        <v>0</v>
      </c>
      <c r="AA38" s="72">
        <f t="shared" si="38"/>
        <v>0</v>
      </c>
      <c r="AB38" s="72">
        <f t="shared" si="38"/>
        <v>0</v>
      </c>
      <c r="AC38" s="72">
        <f t="shared" si="38"/>
        <v>0</v>
      </c>
      <c r="AD38" s="72">
        <f t="shared" si="38"/>
        <v>0</v>
      </c>
      <c r="AE38" s="72">
        <f t="shared" si="38"/>
        <v>0</v>
      </c>
      <c r="AF38" s="72">
        <f t="shared" si="38"/>
        <v>0</v>
      </c>
      <c r="AG38" s="72">
        <f t="shared" si="38"/>
        <v>0</v>
      </c>
      <c r="AH38" s="72">
        <f t="shared" si="38"/>
        <v>0</v>
      </c>
      <c r="AI38" s="72">
        <f t="shared" si="38"/>
        <v>0</v>
      </c>
      <c r="AJ38" s="72">
        <f t="shared" si="38"/>
        <v>0</v>
      </c>
      <c r="AK38" s="72">
        <f t="shared" si="38"/>
        <v>0</v>
      </c>
      <c r="AL38" s="72">
        <f t="shared" si="38"/>
        <v>0</v>
      </c>
      <c r="AM38" s="72">
        <f t="shared" si="38"/>
        <v>0</v>
      </c>
      <c r="AN38" s="72">
        <f t="shared" si="38"/>
        <v>0</v>
      </c>
      <c r="AO38" s="72">
        <f t="shared" si="38"/>
        <v>0</v>
      </c>
      <c r="AP38" s="72">
        <f t="shared" si="38"/>
        <v>0</v>
      </c>
      <c r="AQ38" s="72">
        <f t="shared" si="38"/>
        <v>0</v>
      </c>
      <c r="AR38" s="72">
        <f t="shared" si="38"/>
        <v>0</v>
      </c>
      <c r="AS38" s="72">
        <f t="shared" si="38"/>
        <v>0</v>
      </c>
      <c r="AT38" s="72">
        <f t="shared" si="38"/>
        <v>0</v>
      </c>
      <c r="AU38" s="72">
        <f t="shared" si="38"/>
        <v>0</v>
      </c>
      <c r="AV38" s="72">
        <f t="shared" si="38"/>
        <v>0</v>
      </c>
      <c r="AW38" s="72">
        <f t="shared" si="38"/>
        <v>0</v>
      </c>
      <c r="AX38" s="72">
        <f t="shared" si="38"/>
        <v>0</v>
      </c>
      <c r="AY38" s="72">
        <f t="shared" si="38"/>
        <v>0</v>
      </c>
      <c r="AZ38" s="72">
        <f t="shared" si="38"/>
        <v>0</v>
      </c>
      <c r="BA38" s="72">
        <f t="shared" si="38"/>
        <v>0</v>
      </c>
      <c r="BB38" s="72">
        <f t="shared" si="38"/>
        <v>0</v>
      </c>
      <c r="BC38" s="72">
        <f t="shared" si="38"/>
        <v>0</v>
      </c>
      <c r="BD38" s="72">
        <f t="shared" si="38"/>
        <v>0</v>
      </c>
      <c r="BE38" s="72">
        <f t="shared" si="38"/>
        <v>0</v>
      </c>
      <c r="BF38" s="72">
        <f t="shared" si="38"/>
        <v>0</v>
      </c>
      <c r="BG38" s="72">
        <f t="shared" si="38"/>
        <v>0</v>
      </c>
      <c r="BH38" s="72">
        <f t="shared" si="38"/>
        <v>0</v>
      </c>
      <c r="BI38" s="72">
        <f t="shared" si="38"/>
        <v>0</v>
      </c>
      <c r="BJ38" s="72">
        <f t="shared" si="38"/>
        <v>0</v>
      </c>
      <c r="BK38" s="72">
        <f t="shared" si="38"/>
        <v>0</v>
      </c>
      <c r="BL38" s="72">
        <f t="shared" si="38"/>
        <v>0</v>
      </c>
      <c r="BM38" s="72">
        <f t="shared" si="38"/>
        <v>0</v>
      </c>
      <c r="BN38" s="72">
        <f t="shared" si="38"/>
        <v>0</v>
      </c>
      <c r="BO38" s="72">
        <f t="shared" si="38"/>
        <v>0</v>
      </c>
      <c r="BP38" s="72">
        <f t="shared" si="38"/>
        <v>0</v>
      </c>
      <c r="BQ38" s="72">
        <f t="shared" si="38"/>
        <v>0</v>
      </c>
      <c r="BR38" s="72">
        <f t="shared" si="38"/>
        <v>0</v>
      </c>
      <c r="BS38" s="72">
        <f t="shared" si="38"/>
        <v>0</v>
      </c>
      <c r="BT38" s="72">
        <f t="shared" si="38"/>
        <v>0</v>
      </c>
      <c r="BU38" s="72">
        <f t="shared" si="38"/>
        <v>0</v>
      </c>
      <c r="BV38" s="72">
        <f t="shared" si="38"/>
        <v>15</v>
      </c>
      <c r="BW38" s="72">
        <f t="shared" si="38"/>
        <v>28.2</v>
      </c>
      <c r="BX38" s="72">
        <f t="shared" si="38"/>
        <v>28.2</v>
      </c>
      <c r="BY38" s="72">
        <f t="shared" si="38"/>
        <v>28.2</v>
      </c>
      <c r="BZ38" s="72">
        <f t="shared" si="38"/>
        <v>28.2</v>
      </c>
      <c r="CA38" s="72">
        <f t="shared" si="38"/>
        <v>28.2</v>
      </c>
      <c r="CB38" s="72">
        <f t="shared" si="38"/>
        <v>28.2</v>
      </c>
      <c r="CC38" s="72">
        <f t="shared" si="38"/>
        <v>28.2</v>
      </c>
      <c r="CD38" s="72">
        <f t="shared" ref="CD38:CS38" si="39">CD68-CD79</f>
        <v>28.2</v>
      </c>
      <c r="CE38" s="72">
        <f t="shared" si="39"/>
        <v>28.2</v>
      </c>
      <c r="CF38" s="72">
        <f t="shared" si="39"/>
        <v>28.2</v>
      </c>
      <c r="CG38" s="72">
        <f t="shared" si="39"/>
        <v>28.2</v>
      </c>
      <c r="CH38" s="72">
        <f t="shared" si="39"/>
        <v>28.2</v>
      </c>
      <c r="CI38" s="72">
        <f t="shared" si="39"/>
        <v>28.2</v>
      </c>
      <c r="CJ38" s="72">
        <f t="shared" si="39"/>
        <v>28.2</v>
      </c>
      <c r="CK38" s="72">
        <f t="shared" si="39"/>
        <v>28.2</v>
      </c>
      <c r="CL38" s="72">
        <f t="shared" si="39"/>
        <v>28.2</v>
      </c>
      <c r="CM38" s="72">
        <f t="shared" si="39"/>
        <v>28.2</v>
      </c>
      <c r="CN38" s="72">
        <f t="shared" si="39"/>
        <v>28.2</v>
      </c>
      <c r="CO38" s="72">
        <f t="shared" si="39"/>
        <v>28.2</v>
      </c>
      <c r="CP38" s="72">
        <f t="shared" si="39"/>
        <v>28.2</v>
      </c>
      <c r="CQ38" s="72">
        <f t="shared" si="39"/>
        <v>28.2</v>
      </c>
      <c r="CR38" s="72">
        <f t="shared" si="39"/>
        <v>28.2</v>
      </c>
      <c r="CS38" s="73">
        <f t="shared" si="39"/>
        <v>28.2</v>
      </c>
      <c r="CT38" s="24">
        <f t="shared" si="22"/>
        <v>663.60000000000014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1957.54</v>
      </c>
      <c r="C40" s="30">
        <f t="shared" si="43"/>
        <v>1957.54</v>
      </c>
      <c r="D40" s="30">
        <f t="shared" si="43"/>
        <v>1957.54</v>
      </c>
      <c r="E40" s="30">
        <f t="shared" si="43"/>
        <v>1878.31</v>
      </c>
      <c r="F40" s="30">
        <f t="shared" si="43"/>
        <v>1715.14</v>
      </c>
      <c r="G40" s="30">
        <f t="shared" si="43"/>
        <v>1702.58</v>
      </c>
      <c r="H40" s="30">
        <f t="shared" si="43"/>
        <v>1702.58</v>
      </c>
      <c r="I40" s="30">
        <f t="shared" si="43"/>
        <v>1702.58</v>
      </c>
      <c r="J40" s="30">
        <f t="shared" si="43"/>
        <v>1702.58</v>
      </c>
      <c r="K40" s="30">
        <f t="shared" si="43"/>
        <v>1702.58</v>
      </c>
      <c r="L40" s="30">
        <f t="shared" si="43"/>
        <v>1702.58</v>
      </c>
      <c r="M40" s="30">
        <f t="shared" si="43"/>
        <v>1702.58</v>
      </c>
      <c r="N40" s="30">
        <f t="shared" si="43"/>
        <v>1702.58</v>
      </c>
      <c r="O40" s="30">
        <f t="shared" si="43"/>
        <v>1702.58</v>
      </c>
      <c r="P40" s="30">
        <f t="shared" si="43"/>
        <v>1666.58</v>
      </c>
      <c r="Q40" s="30">
        <f t="shared" si="43"/>
        <v>1665.32</v>
      </c>
      <c r="R40" s="30">
        <f t="shared" si="43"/>
        <v>1665.32</v>
      </c>
      <c r="S40" s="30">
        <f t="shared" si="43"/>
        <v>1665.32</v>
      </c>
      <c r="T40" s="30">
        <f t="shared" si="43"/>
        <v>1835.38</v>
      </c>
      <c r="U40" s="30">
        <f t="shared" si="43"/>
        <v>1919.6</v>
      </c>
      <c r="V40" s="30">
        <f t="shared" si="43"/>
        <v>1913.65</v>
      </c>
      <c r="W40" s="30">
        <f t="shared" si="43"/>
        <v>1913.65</v>
      </c>
      <c r="X40" s="30">
        <f t="shared" si="43"/>
        <v>2643.32</v>
      </c>
      <c r="Y40" s="30">
        <f t="shared" si="43"/>
        <v>2648.92</v>
      </c>
      <c r="Z40" s="30">
        <f t="shared" si="43"/>
        <v>2879.39</v>
      </c>
      <c r="AA40" s="30">
        <f t="shared" si="43"/>
        <v>2880.56</v>
      </c>
      <c r="AB40" s="30">
        <f t="shared" si="43"/>
        <v>2784.08</v>
      </c>
      <c r="AC40" s="30">
        <f t="shared" si="43"/>
        <v>2783.55</v>
      </c>
      <c r="AD40" s="30">
        <f t="shared" si="43"/>
        <v>2779.33</v>
      </c>
      <c r="AE40" s="30">
        <f t="shared" si="43"/>
        <v>2779.33</v>
      </c>
      <c r="AF40" s="30">
        <f t="shared" si="43"/>
        <v>2779.33</v>
      </c>
      <c r="AG40" s="30">
        <f t="shared" si="43"/>
        <v>2779.33</v>
      </c>
      <c r="AH40" s="30">
        <f t="shared" ref="AH40:BM40" si="44">SUM(AH41:AH41)</f>
        <v>2779.33</v>
      </c>
      <c r="AI40" s="30">
        <f t="shared" si="44"/>
        <v>2779.33</v>
      </c>
      <c r="AJ40" s="30">
        <f t="shared" si="44"/>
        <v>2779.33</v>
      </c>
      <c r="AK40" s="30">
        <f t="shared" si="44"/>
        <v>2779.33</v>
      </c>
      <c r="AL40" s="30">
        <f t="shared" si="44"/>
        <v>2779.33</v>
      </c>
      <c r="AM40" s="30">
        <f t="shared" si="44"/>
        <v>2779.33</v>
      </c>
      <c r="AN40" s="30">
        <f t="shared" si="44"/>
        <v>2775.78</v>
      </c>
      <c r="AO40" s="30">
        <f t="shared" si="44"/>
        <v>2772.32</v>
      </c>
      <c r="AP40" s="30">
        <f t="shared" si="44"/>
        <v>2768.79</v>
      </c>
      <c r="AQ40" s="30">
        <f t="shared" si="44"/>
        <v>2766.12</v>
      </c>
      <c r="AR40" s="30">
        <f t="shared" si="44"/>
        <v>2779.73</v>
      </c>
      <c r="AS40" s="30">
        <f t="shared" si="44"/>
        <v>2780.18</v>
      </c>
      <c r="AT40" s="30">
        <f t="shared" si="44"/>
        <v>2576.58</v>
      </c>
      <c r="AU40" s="30">
        <f t="shared" si="44"/>
        <v>2522.34</v>
      </c>
      <c r="AV40" s="30">
        <f t="shared" si="44"/>
        <v>2497.9699999999998</v>
      </c>
      <c r="AW40" s="30">
        <f t="shared" si="44"/>
        <v>2496.9</v>
      </c>
      <c r="AX40" s="30">
        <f t="shared" si="44"/>
        <v>2496.83</v>
      </c>
      <c r="AY40" s="30">
        <f t="shared" si="44"/>
        <v>2496.83</v>
      </c>
      <c r="AZ40" s="30">
        <f t="shared" si="44"/>
        <v>2496.92</v>
      </c>
      <c r="BA40" s="30">
        <f t="shared" si="44"/>
        <v>2496.71</v>
      </c>
      <c r="BB40" s="30">
        <f t="shared" si="44"/>
        <v>2034.05</v>
      </c>
      <c r="BC40" s="30">
        <f t="shared" si="44"/>
        <v>2032.82</v>
      </c>
      <c r="BD40" s="30">
        <f t="shared" si="44"/>
        <v>1925.65</v>
      </c>
      <c r="BE40" s="30">
        <f t="shared" si="44"/>
        <v>1925.57</v>
      </c>
      <c r="BF40" s="30">
        <f t="shared" si="44"/>
        <v>1925.56</v>
      </c>
      <c r="BG40" s="30">
        <f t="shared" si="44"/>
        <v>1925.64</v>
      </c>
      <c r="BH40" s="30">
        <f t="shared" si="44"/>
        <v>1920.61</v>
      </c>
      <c r="BI40" s="30">
        <f t="shared" si="44"/>
        <v>1925.46</v>
      </c>
      <c r="BJ40" s="30">
        <f t="shared" si="44"/>
        <v>2034.27</v>
      </c>
      <c r="BK40" s="30">
        <f t="shared" si="44"/>
        <v>2034.27</v>
      </c>
      <c r="BL40" s="30">
        <f t="shared" si="44"/>
        <v>2395.12</v>
      </c>
      <c r="BM40" s="30">
        <f t="shared" si="44"/>
        <v>2654.25</v>
      </c>
      <c r="BN40" s="30">
        <f t="shared" ref="BN40:CS40" si="45">SUM(BN41:BN41)</f>
        <v>2650.48</v>
      </c>
      <c r="BO40" s="30">
        <f t="shared" si="45"/>
        <v>2650.48</v>
      </c>
      <c r="BP40" s="30">
        <f t="shared" si="45"/>
        <v>2648.91</v>
      </c>
      <c r="BQ40" s="30">
        <f t="shared" si="45"/>
        <v>2648.91</v>
      </c>
      <c r="BR40" s="30">
        <f t="shared" si="45"/>
        <v>2772.5</v>
      </c>
      <c r="BS40" s="30">
        <f t="shared" si="45"/>
        <v>2775.29</v>
      </c>
      <c r="BT40" s="30">
        <f t="shared" si="45"/>
        <v>2779.12</v>
      </c>
      <c r="BU40" s="30">
        <f t="shared" si="45"/>
        <v>2782.64</v>
      </c>
      <c r="BV40" s="30">
        <f t="shared" si="45"/>
        <v>2785.66</v>
      </c>
      <c r="BW40" s="30">
        <f t="shared" si="45"/>
        <v>2785.66</v>
      </c>
      <c r="BX40" s="30">
        <f t="shared" si="45"/>
        <v>2785.68</v>
      </c>
      <c r="BY40" s="30">
        <f t="shared" si="45"/>
        <v>2785.68</v>
      </c>
      <c r="BZ40" s="30">
        <f t="shared" si="45"/>
        <v>2786.05</v>
      </c>
      <c r="CA40" s="30">
        <f t="shared" si="45"/>
        <v>2786.06</v>
      </c>
      <c r="CB40" s="30">
        <f t="shared" si="45"/>
        <v>2786.06</v>
      </c>
      <c r="CC40" s="30">
        <f t="shared" si="45"/>
        <v>2786.06</v>
      </c>
      <c r="CD40" s="30">
        <f t="shared" si="45"/>
        <v>2786.03</v>
      </c>
      <c r="CE40" s="30">
        <f t="shared" si="45"/>
        <v>2786.03</v>
      </c>
      <c r="CF40" s="30">
        <f t="shared" si="45"/>
        <v>2682.33</v>
      </c>
      <c r="CG40" s="30">
        <f t="shared" si="45"/>
        <v>2682.33</v>
      </c>
      <c r="CH40" s="30">
        <f t="shared" si="45"/>
        <v>2659.55</v>
      </c>
      <c r="CI40" s="30">
        <f t="shared" si="45"/>
        <v>2687.38</v>
      </c>
      <c r="CJ40" s="30">
        <f t="shared" si="45"/>
        <v>2473.62</v>
      </c>
      <c r="CK40" s="30">
        <f t="shared" si="45"/>
        <v>2469.71</v>
      </c>
      <c r="CL40" s="30">
        <f t="shared" si="45"/>
        <v>2031.07</v>
      </c>
      <c r="CM40" s="30">
        <f t="shared" si="45"/>
        <v>1959.07</v>
      </c>
      <c r="CN40" s="30">
        <f t="shared" si="45"/>
        <v>1921.55</v>
      </c>
      <c r="CO40" s="30">
        <f t="shared" si="45"/>
        <v>1922.5</v>
      </c>
      <c r="CP40" s="30">
        <f t="shared" si="45"/>
        <v>1922.5</v>
      </c>
      <c r="CQ40" s="30">
        <f t="shared" si="45"/>
        <v>1922.5</v>
      </c>
      <c r="CR40" s="30">
        <f t="shared" si="45"/>
        <v>1922.49</v>
      </c>
      <c r="CS40" s="78">
        <f t="shared" si="45"/>
        <v>1922.49</v>
      </c>
      <c r="CT40" s="28">
        <f t="shared" si="22"/>
        <v>225650.88999999993</v>
      </c>
      <c r="CU40" s="126"/>
    </row>
    <row r="41" spans="1:99">
      <c r="A41" s="22" t="s">
        <v>12</v>
      </c>
      <c r="B41" s="32" cm="1">
        <f t="array" ref="B41:CS41">TRANSPOSE('[2]0702'!$AC$110:$AC$205)</f>
        <v>1957.54</v>
      </c>
      <c r="C41" s="33">
        <v>1957.54</v>
      </c>
      <c r="D41" s="33">
        <v>1957.54</v>
      </c>
      <c r="E41" s="33">
        <v>1878.31</v>
      </c>
      <c r="F41" s="33">
        <v>1715.14</v>
      </c>
      <c r="G41" s="33">
        <v>1702.58</v>
      </c>
      <c r="H41" s="33">
        <v>1702.58</v>
      </c>
      <c r="I41" s="33">
        <v>1702.58</v>
      </c>
      <c r="J41" s="33">
        <v>1702.58</v>
      </c>
      <c r="K41" s="33">
        <v>1702.58</v>
      </c>
      <c r="L41" s="33">
        <v>1702.58</v>
      </c>
      <c r="M41" s="33">
        <v>1702.58</v>
      </c>
      <c r="N41" s="33">
        <v>1702.58</v>
      </c>
      <c r="O41" s="33">
        <v>1702.58</v>
      </c>
      <c r="P41" s="33">
        <v>1666.58</v>
      </c>
      <c r="Q41" s="33">
        <v>1665.32</v>
      </c>
      <c r="R41" s="33">
        <v>1665.32</v>
      </c>
      <c r="S41" s="33">
        <v>1665.32</v>
      </c>
      <c r="T41" s="33">
        <v>1835.38</v>
      </c>
      <c r="U41" s="33">
        <v>1919.6</v>
      </c>
      <c r="V41" s="33">
        <v>1913.65</v>
      </c>
      <c r="W41" s="33">
        <v>1913.65</v>
      </c>
      <c r="X41" s="33">
        <v>2643.32</v>
      </c>
      <c r="Y41" s="33">
        <v>2648.92</v>
      </c>
      <c r="Z41" s="33">
        <v>2879.39</v>
      </c>
      <c r="AA41" s="33">
        <v>2880.56</v>
      </c>
      <c r="AB41" s="33">
        <v>2784.08</v>
      </c>
      <c r="AC41" s="33">
        <v>2783.55</v>
      </c>
      <c r="AD41" s="33">
        <v>2779.33</v>
      </c>
      <c r="AE41" s="33">
        <v>2779.33</v>
      </c>
      <c r="AF41" s="33">
        <v>2779.33</v>
      </c>
      <c r="AG41" s="33">
        <v>2779.33</v>
      </c>
      <c r="AH41" s="33">
        <v>2779.33</v>
      </c>
      <c r="AI41" s="33">
        <v>2779.33</v>
      </c>
      <c r="AJ41" s="33">
        <v>2779.33</v>
      </c>
      <c r="AK41" s="33">
        <v>2779.33</v>
      </c>
      <c r="AL41" s="33">
        <v>2779.33</v>
      </c>
      <c r="AM41" s="33">
        <v>2779.33</v>
      </c>
      <c r="AN41" s="33">
        <v>2775.78</v>
      </c>
      <c r="AO41" s="33">
        <v>2772.32</v>
      </c>
      <c r="AP41" s="33">
        <v>2768.79</v>
      </c>
      <c r="AQ41" s="33">
        <v>2766.12</v>
      </c>
      <c r="AR41" s="33">
        <v>2779.73</v>
      </c>
      <c r="AS41" s="33">
        <v>2780.18</v>
      </c>
      <c r="AT41" s="33">
        <v>2576.58</v>
      </c>
      <c r="AU41" s="33">
        <v>2522.34</v>
      </c>
      <c r="AV41" s="33">
        <v>2497.9699999999998</v>
      </c>
      <c r="AW41" s="33">
        <v>2496.9</v>
      </c>
      <c r="AX41" s="33">
        <v>2496.83</v>
      </c>
      <c r="AY41" s="33">
        <v>2496.83</v>
      </c>
      <c r="AZ41" s="33">
        <v>2496.92</v>
      </c>
      <c r="BA41" s="33">
        <v>2496.71</v>
      </c>
      <c r="BB41" s="33">
        <v>2034.05</v>
      </c>
      <c r="BC41" s="33">
        <v>2032.82</v>
      </c>
      <c r="BD41" s="33">
        <v>1925.65</v>
      </c>
      <c r="BE41" s="33">
        <v>1925.57</v>
      </c>
      <c r="BF41" s="33">
        <v>1925.56</v>
      </c>
      <c r="BG41" s="33">
        <v>1925.64</v>
      </c>
      <c r="BH41" s="33">
        <v>1920.61</v>
      </c>
      <c r="BI41" s="33">
        <v>1925.46</v>
      </c>
      <c r="BJ41" s="33">
        <v>2034.27</v>
      </c>
      <c r="BK41" s="33">
        <v>2034.27</v>
      </c>
      <c r="BL41" s="33">
        <v>2395.12</v>
      </c>
      <c r="BM41" s="33">
        <v>2654.25</v>
      </c>
      <c r="BN41" s="33">
        <v>2650.48</v>
      </c>
      <c r="BO41" s="33">
        <v>2650.48</v>
      </c>
      <c r="BP41" s="33">
        <v>2648.91</v>
      </c>
      <c r="BQ41" s="33">
        <v>2648.91</v>
      </c>
      <c r="BR41" s="33">
        <v>2772.5</v>
      </c>
      <c r="BS41" s="33">
        <v>2775.29</v>
      </c>
      <c r="BT41" s="33">
        <v>2779.12</v>
      </c>
      <c r="BU41" s="33">
        <v>2782.64</v>
      </c>
      <c r="BV41" s="33">
        <v>2785.66</v>
      </c>
      <c r="BW41" s="33">
        <v>2785.66</v>
      </c>
      <c r="BX41" s="33">
        <v>2785.68</v>
      </c>
      <c r="BY41" s="33">
        <v>2785.68</v>
      </c>
      <c r="BZ41" s="33">
        <v>2786.05</v>
      </c>
      <c r="CA41" s="33">
        <v>2786.06</v>
      </c>
      <c r="CB41" s="33">
        <v>2786.06</v>
      </c>
      <c r="CC41" s="33">
        <v>2786.06</v>
      </c>
      <c r="CD41" s="33">
        <v>2786.03</v>
      </c>
      <c r="CE41" s="33">
        <v>2786.03</v>
      </c>
      <c r="CF41" s="33">
        <v>2682.33</v>
      </c>
      <c r="CG41" s="33">
        <v>2682.33</v>
      </c>
      <c r="CH41" s="33">
        <v>2659.55</v>
      </c>
      <c r="CI41" s="33">
        <v>2687.38</v>
      </c>
      <c r="CJ41" s="33">
        <v>2473.62</v>
      </c>
      <c r="CK41" s="33">
        <v>2469.71</v>
      </c>
      <c r="CL41" s="33">
        <v>2031.07</v>
      </c>
      <c r="CM41" s="33">
        <v>1959.07</v>
      </c>
      <c r="CN41" s="33">
        <v>1921.55</v>
      </c>
      <c r="CO41" s="33">
        <v>1922.5</v>
      </c>
      <c r="CP41" s="33">
        <v>1922.5</v>
      </c>
      <c r="CQ41" s="33">
        <v>1922.5</v>
      </c>
      <c r="CR41" s="33">
        <v>1922.49</v>
      </c>
      <c r="CS41" s="79">
        <v>1922.49</v>
      </c>
      <c r="CT41" s="24">
        <f t="shared" si="22"/>
        <v>225650.88999999993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1541.85</v>
      </c>
      <c r="I42" s="250">
        <f t="shared" si="46"/>
        <v>1436.25</v>
      </c>
      <c r="J42" s="250">
        <f t="shared" si="46"/>
        <v>1378</v>
      </c>
      <c r="K42" s="250">
        <f t="shared" si="46"/>
        <v>1378</v>
      </c>
      <c r="L42" s="250">
        <f t="shared" si="46"/>
        <v>1378</v>
      </c>
      <c r="M42" s="250">
        <f t="shared" si="46"/>
        <v>1378</v>
      </c>
      <c r="N42" s="250">
        <f t="shared" si="46"/>
        <v>1378</v>
      </c>
      <c r="O42" s="250">
        <f t="shared" si="46"/>
        <v>1378</v>
      </c>
      <c r="P42" s="250">
        <f t="shared" si="46"/>
        <v>1378</v>
      </c>
      <c r="Q42" s="250">
        <f t="shared" si="46"/>
        <v>1378</v>
      </c>
      <c r="R42" s="250">
        <f t="shared" si="46"/>
        <v>1378</v>
      </c>
      <c r="S42" s="250">
        <f t="shared" si="46"/>
        <v>1378</v>
      </c>
      <c r="T42" s="250">
        <f t="shared" si="46"/>
        <v>1483.6</v>
      </c>
      <c r="U42" s="250">
        <f t="shared" si="46"/>
        <v>1589.2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1970.45</v>
      </c>
      <c r="AW42" s="250">
        <f t="shared" si="47"/>
        <v>1906.45</v>
      </c>
      <c r="AX42" s="250">
        <f t="shared" si="47"/>
        <v>1842.45</v>
      </c>
      <c r="AY42" s="250">
        <f t="shared" si="47"/>
        <v>1778.45</v>
      </c>
      <c r="AZ42" s="250">
        <f t="shared" si="47"/>
        <v>1714.45</v>
      </c>
      <c r="BA42" s="250">
        <f t="shared" si="47"/>
        <v>1650.45</v>
      </c>
      <c r="BB42" s="250">
        <f t="shared" si="47"/>
        <v>1647.45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1647.45</v>
      </c>
      <c r="BM42" s="250">
        <f t="shared" si="47"/>
        <v>1647.45</v>
      </c>
      <c r="BN42" s="250">
        <f t="shared" ref="BN42:CS42" si="48">SUM(BN43:BN46)</f>
        <v>1647.45</v>
      </c>
      <c r="BO42" s="250">
        <f t="shared" si="48"/>
        <v>1647.45</v>
      </c>
      <c r="BP42" s="250">
        <f t="shared" si="48"/>
        <v>1711.45</v>
      </c>
      <c r="BQ42" s="250">
        <f t="shared" si="48"/>
        <v>1775.45</v>
      </c>
      <c r="BR42" s="250">
        <f t="shared" si="48"/>
        <v>1839.45</v>
      </c>
      <c r="BS42" s="250">
        <f t="shared" si="48"/>
        <v>1903.45</v>
      </c>
      <c r="BT42" s="250">
        <f t="shared" si="48"/>
        <v>1967.45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1970.45</v>
      </c>
      <c r="CK42" s="250">
        <f t="shared" si="48"/>
        <v>1970.45</v>
      </c>
      <c r="CL42" s="250">
        <f t="shared" si="48"/>
        <v>1970.45</v>
      </c>
      <c r="CM42" s="250">
        <f t="shared" si="48"/>
        <v>1906.45</v>
      </c>
      <c r="CN42" s="250">
        <f t="shared" si="48"/>
        <v>1842.45</v>
      </c>
      <c r="CO42" s="250">
        <f t="shared" si="48"/>
        <v>1778.45</v>
      </c>
      <c r="CP42" s="250">
        <f t="shared" si="48"/>
        <v>1714.45</v>
      </c>
      <c r="CQ42" s="250">
        <f t="shared" si="48"/>
        <v>1650.45</v>
      </c>
      <c r="CR42" s="250">
        <f t="shared" si="48"/>
        <v>1647.45</v>
      </c>
      <c r="CS42" s="258">
        <f t="shared" si="48"/>
        <v>1647.45</v>
      </c>
      <c r="CT42" s="28">
        <f t="shared" si="22"/>
        <v>170748.80000000008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1067</v>
      </c>
      <c r="AX43" s="293">
        <v>1003</v>
      </c>
      <c r="AY43" s="293">
        <v>939</v>
      </c>
      <c r="AZ43" s="293">
        <v>875</v>
      </c>
      <c r="BA43" s="293">
        <v>811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872</v>
      </c>
      <c r="BQ43" s="293">
        <v>936</v>
      </c>
      <c r="BR43" s="293">
        <v>1000</v>
      </c>
      <c r="BS43" s="293">
        <v>1064</v>
      </c>
      <c r="BT43" s="293">
        <v>1128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1067</v>
      </c>
      <c r="CN43" s="293">
        <v>1003</v>
      </c>
      <c r="CO43" s="293">
        <v>939</v>
      </c>
      <c r="CP43" s="293">
        <v>875</v>
      </c>
      <c r="CQ43" s="293">
        <v>811</v>
      </c>
      <c r="CR43" s="293">
        <v>808</v>
      </c>
      <c r="CS43" s="293">
        <v>808</v>
      </c>
      <c r="CT43" s="184">
        <f t="shared" si="22"/>
        <v>93395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163.85</v>
      </c>
      <c r="I44" s="257">
        <v>58.25</v>
      </c>
      <c r="J44" s="257">
        <v>0</v>
      </c>
      <c r="K44" s="257">
        <v>0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105.6</v>
      </c>
      <c r="U44" s="257">
        <v>211.2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22633.800000000036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83.778000000000006</v>
      </c>
      <c r="C47" s="41">
        <f t="shared" si="52"/>
        <v>78.402000000000001</v>
      </c>
      <c r="D47" s="41">
        <f t="shared" si="52"/>
        <v>77.713999999999999</v>
      </c>
      <c r="E47" s="41">
        <f t="shared" si="52"/>
        <v>76.948000000000008</v>
      </c>
      <c r="F47" s="41">
        <f t="shared" si="52"/>
        <v>72.647999999999996</v>
      </c>
      <c r="G47" s="41">
        <f t="shared" si="52"/>
        <v>72.611999999999995</v>
      </c>
      <c r="H47" s="41">
        <f t="shared" si="52"/>
        <v>71.921999999999997</v>
      </c>
      <c r="I47" s="41">
        <f t="shared" si="52"/>
        <v>70.84</v>
      </c>
      <c r="J47" s="41">
        <f t="shared" si="52"/>
        <v>66.075999999999993</v>
      </c>
      <c r="K47" s="41">
        <f t="shared" si="52"/>
        <v>66.091999999999999</v>
      </c>
      <c r="L47" s="41">
        <f t="shared" si="52"/>
        <v>65.012</v>
      </c>
      <c r="M47" s="41">
        <f t="shared" si="52"/>
        <v>64.782000000000011</v>
      </c>
      <c r="N47" s="41">
        <f t="shared" si="52"/>
        <v>68.575999999999993</v>
      </c>
      <c r="O47" s="41">
        <f t="shared" si="52"/>
        <v>66.221999999999994</v>
      </c>
      <c r="P47" s="41">
        <f t="shared" si="52"/>
        <v>67.307999999999993</v>
      </c>
      <c r="Q47" s="41">
        <f t="shared" si="52"/>
        <v>70.268000000000001</v>
      </c>
      <c r="R47" s="41">
        <f t="shared" si="52"/>
        <v>72.427999999999997</v>
      </c>
      <c r="S47" s="41">
        <f t="shared" si="52"/>
        <v>70.384</v>
      </c>
      <c r="T47" s="41">
        <f t="shared" si="52"/>
        <v>69.527999999999992</v>
      </c>
      <c r="U47" s="41">
        <f t="shared" si="52"/>
        <v>68.709999999999994</v>
      </c>
      <c r="V47" s="41">
        <f t="shared" si="52"/>
        <v>65.289999999999992</v>
      </c>
      <c r="W47" s="41">
        <f t="shared" si="52"/>
        <v>50.738</v>
      </c>
      <c r="X47" s="41">
        <f t="shared" si="52"/>
        <v>51.2603104310327</v>
      </c>
      <c r="Y47" s="41">
        <f t="shared" si="52"/>
        <v>51.048630431032699</v>
      </c>
      <c r="Z47" s="41">
        <f t="shared" si="52"/>
        <v>58.292256317181796</v>
      </c>
      <c r="AA47" s="41">
        <f t="shared" si="52"/>
        <v>58.192682203330897</v>
      </c>
      <c r="AB47" s="41">
        <f t="shared" si="52"/>
        <v>57.214321032554537</v>
      </c>
      <c r="AC47" s="41">
        <f t="shared" si="52"/>
        <v>72.694110882775306</v>
      </c>
      <c r="AD47" s="41">
        <f t="shared" si="52"/>
        <v>102.4208641441805</v>
      </c>
      <c r="AE47" s="41">
        <f t="shared" si="52"/>
        <v>215.54186151796603</v>
      </c>
      <c r="AF47" s="41">
        <f t="shared" si="52"/>
        <v>433.50251241657236</v>
      </c>
      <c r="AG47" s="41">
        <f t="shared" si="52"/>
        <v>665.76474681354557</v>
      </c>
      <c r="AH47" s="41">
        <f t="shared" ref="AH47:BM47" si="53">SUM(AH48:AH51)</f>
        <v>933.35811334256721</v>
      </c>
      <c r="AI47" s="41">
        <f t="shared" si="53"/>
        <v>1218.3359087446374</v>
      </c>
      <c r="AJ47" s="41">
        <f t="shared" si="53"/>
        <v>1630.9612053049232</v>
      </c>
      <c r="AK47" s="41">
        <f t="shared" si="53"/>
        <v>1926.0280348622641</v>
      </c>
      <c r="AL47" s="41">
        <f t="shared" si="53"/>
        <v>2258.5148897019017</v>
      </c>
      <c r="AM47" s="41">
        <f t="shared" si="53"/>
        <v>2561.070915729224</v>
      </c>
      <c r="AN47" s="41">
        <f t="shared" si="53"/>
        <v>2800.3078679955129</v>
      </c>
      <c r="AO47" s="41">
        <f t="shared" si="53"/>
        <v>3005.9283373136791</v>
      </c>
      <c r="AP47" s="41">
        <f t="shared" si="53"/>
        <v>3194.9503658165499</v>
      </c>
      <c r="AQ47" s="41">
        <f t="shared" si="53"/>
        <v>3395.2600841622834</v>
      </c>
      <c r="AR47" s="41">
        <f t="shared" si="53"/>
        <v>3615.3195697517408</v>
      </c>
      <c r="AS47" s="41">
        <f t="shared" si="53"/>
        <v>3759.0307777957878</v>
      </c>
      <c r="AT47" s="41">
        <f t="shared" si="53"/>
        <v>3956.0254190773926</v>
      </c>
      <c r="AU47" s="41">
        <f t="shared" si="53"/>
        <v>4078.1526064219734</v>
      </c>
      <c r="AV47" s="41">
        <f t="shared" si="53"/>
        <v>4271.1384439132125</v>
      </c>
      <c r="AW47" s="41">
        <f t="shared" si="53"/>
        <v>4347.6012885700493</v>
      </c>
      <c r="AX47" s="41">
        <f t="shared" si="53"/>
        <v>4372.5014261289343</v>
      </c>
      <c r="AY47" s="41">
        <f t="shared" si="53"/>
        <v>4381.9108290348631</v>
      </c>
      <c r="AZ47" s="41">
        <f t="shared" si="53"/>
        <v>4370.0002104050727</v>
      </c>
      <c r="BA47" s="41">
        <f t="shared" si="53"/>
        <v>4357.1313543863971</v>
      </c>
      <c r="BB47" s="41">
        <f t="shared" si="53"/>
        <v>4349.7435983722144</v>
      </c>
      <c r="BC47" s="41">
        <f t="shared" si="53"/>
        <v>4330.4539999815679</v>
      </c>
      <c r="BD47" s="41">
        <f t="shared" si="53"/>
        <v>4311.1944242726759</v>
      </c>
      <c r="BE47" s="41">
        <f t="shared" si="53"/>
        <v>4222.0138627683964</v>
      </c>
      <c r="BF47" s="41">
        <f t="shared" si="53"/>
        <v>4130.4923262501998</v>
      </c>
      <c r="BG47" s="41">
        <f t="shared" si="53"/>
        <v>4048.3544596305346</v>
      </c>
      <c r="BH47" s="41">
        <f t="shared" si="53"/>
        <v>3915.5718638779513</v>
      </c>
      <c r="BI47" s="41">
        <f t="shared" si="53"/>
        <v>3733.3306200813217</v>
      </c>
      <c r="BJ47" s="41">
        <f t="shared" si="53"/>
        <v>3542.6762005006694</v>
      </c>
      <c r="BK47" s="41">
        <f t="shared" si="53"/>
        <v>3332.710426966526</v>
      </c>
      <c r="BL47" s="41">
        <f t="shared" si="53"/>
        <v>3080.292433325536</v>
      </c>
      <c r="BM47" s="41">
        <f t="shared" si="53"/>
        <v>2801.2831142306568</v>
      </c>
      <c r="BN47" s="41">
        <f t="shared" ref="BN47:CS47" si="54">SUM(BN48:BN51)</f>
        <v>2527.3028474694356</v>
      </c>
      <c r="BO47" s="41">
        <f t="shared" si="54"/>
        <v>2139.0732964904637</v>
      </c>
      <c r="BP47" s="41">
        <f t="shared" si="54"/>
        <v>1785.3829739120076</v>
      </c>
      <c r="BQ47" s="41">
        <f t="shared" si="54"/>
        <v>1392.8081074956719</v>
      </c>
      <c r="BR47" s="41">
        <f t="shared" si="54"/>
        <v>1047.4276847178044</v>
      </c>
      <c r="BS47" s="41">
        <f t="shared" si="54"/>
        <v>729.64839704971064</v>
      </c>
      <c r="BT47" s="41">
        <f t="shared" si="54"/>
        <v>392.21935090955327</v>
      </c>
      <c r="BU47" s="41">
        <f t="shared" si="54"/>
        <v>210.22911172457145</v>
      </c>
      <c r="BV47" s="41">
        <f t="shared" si="54"/>
        <v>113.93432687677415</v>
      </c>
      <c r="BW47" s="41">
        <f t="shared" si="54"/>
        <v>71.573207713027813</v>
      </c>
      <c r="BX47" s="41">
        <f t="shared" si="54"/>
        <v>72.156080000000003</v>
      </c>
      <c r="BY47" s="41">
        <f t="shared" si="54"/>
        <v>57.122640000000004</v>
      </c>
      <c r="BZ47" s="41">
        <f t="shared" si="54"/>
        <v>56.871440000000007</v>
      </c>
      <c r="CA47" s="41">
        <f t="shared" si="54"/>
        <v>55.432639999999999</v>
      </c>
      <c r="CB47" s="41">
        <f t="shared" si="54"/>
        <v>55.081440000000001</v>
      </c>
      <c r="CC47" s="41">
        <f t="shared" si="54"/>
        <v>54.459039999999995</v>
      </c>
      <c r="CD47" s="41">
        <f t="shared" si="54"/>
        <v>53.658319999999996</v>
      </c>
      <c r="CE47" s="41">
        <f t="shared" si="54"/>
        <v>54.621679999999998</v>
      </c>
      <c r="CF47" s="41">
        <f t="shared" si="54"/>
        <v>64.878960000000006</v>
      </c>
      <c r="CG47" s="41">
        <f t="shared" si="54"/>
        <v>86.000159999999994</v>
      </c>
      <c r="CH47" s="41">
        <f t="shared" si="54"/>
        <v>91.246559999999988</v>
      </c>
      <c r="CI47" s="41">
        <f t="shared" si="54"/>
        <v>89.548400000000001</v>
      </c>
      <c r="CJ47" s="41">
        <f t="shared" si="54"/>
        <v>92.75175999999999</v>
      </c>
      <c r="CK47" s="41">
        <f t="shared" si="54"/>
        <v>91.338239999999999</v>
      </c>
      <c r="CL47" s="41">
        <f t="shared" si="54"/>
        <v>91.561599999999999</v>
      </c>
      <c r="CM47" s="41">
        <f t="shared" si="54"/>
        <v>96.204239999999999</v>
      </c>
      <c r="CN47" s="41">
        <f t="shared" si="54"/>
        <v>97.145600000000002</v>
      </c>
      <c r="CO47" s="41">
        <f t="shared" si="54"/>
        <v>92.366160000000008</v>
      </c>
      <c r="CP47" s="41">
        <f t="shared" si="54"/>
        <v>91.671840000000003</v>
      </c>
      <c r="CQ47" s="41">
        <f t="shared" si="54"/>
        <v>86.369439999999997</v>
      </c>
      <c r="CR47" s="41">
        <f t="shared" si="54"/>
        <v>84.535519999999991</v>
      </c>
      <c r="CS47" s="83">
        <f t="shared" si="54"/>
        <v>77.428719999999998</v>
      </c>
      <c r="CT47" s="28">
        <f t="shared" si="22"/>
        <v>125635.90505926637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0.24</v>
      </c>
      <c r="Y48" s="32">
        <f t="shared" si="55"/>
        <v>0.21</v>
      </c>
      <c r="Z48" s="32">
        <f t="shared" si="55"/>
        <v>0.24</v>
      </c>
      <c r="AA48" s="32">
        <f t="shared" si="55"/>
        <v>0.38</v>
      </c>
      <c r="AB48" s="32">
        <f t="shared" si="55"/>
        <v>0.55000000000000004</v>
      </c>
      <c r="AC48" s="32">
        <f t="shared" si="55"/>
        <v>9.48</v>
      </c>
      <c r="AD48" s="32">
        <f t="shared" si="55"/>
        <v>15.66</v>
      </c>
      <c r="AE48" s="32">
        <f t="shared" si="55"/>
        <v>33.9</v>
      </c>
      <c r="AF48" s="32">
        <f t="shared" si="55"/>
        <v>73.08</v>
      </c>
      <c r="AG48" s="32">
        <f t="shared" si="55"/>
        <v>133.63</v>
      </c>
      <c r="AH48" s="32">
        <f t="shared" si="55"/>
        <v>213.4</v>
      </c>
      <c r="AI48" s="32">
        <f t="shared" si="55"/>
        <v>308.86</v>
      </c>
      <c r="AJ48" s="32">
        <f t="shared" si="55"/>
        <v>421.54</v>
      </c>
      <c r="AK48" s="32">
        <f t="shared" si="55"/>
        <v>532.74</v>
      </c>
      <c r="AL48" s="32">
        <f t="shared" si="55"/>
        <v>652.18000000000006</v>
      </c>
      <c r="AM48" s="32">
        <f t="shared" si="55"/>
        <v>775.49</v>
      </c>
      <c r="AN48" s="32">
        <f t="shared" si="55"/>
        <v>852.35</v>
      </c>
      <c r="AO48" s="32">
        <f t="shared" si="55"/>
        <v>939.33</v>
      </c>
      <c r="AP48" s="32">
        <f t="shared" si="55"/>
        <v>1043.18</v>
      </c>
      <c r="AQ48" s="32">
        <f t="shared" si="55"/>
        <v>1135.3599999999999</v>
      </c>
      <c r="AR48" s="32">
        <f t="shared" si="55"/>
        <v>1248.19</v>
      </c>
      <c r="AS48" s="32">
        <f t="shared" si="55"/>
        <v>1333.4499999999998</v>
      </c>
      <c r="AT48" s="32">
        <f t="shared" si="55"/>
        <v>1479.75</v>
      </c>
      <c r="AU48" s="32">
        <f t="shared" si="55"/>
        <v>1570.8700000000001</v>
      </c>
      <c r="AV48" s="32">
        <f t="shared" si="55"/>
        <v>1729.6899999999998</v>
      </c>
      <c r="AW48" s="32">
        <f t="shared" si="55"/>
        <v>1741.2</v>
      </c>
      <c r="AX48" s="32">
        <f t="shared" si="55"/>
        <v>1749.7800000000002</v>
      </c>
      <c r="AY48" s="32">
        <f t="shared" si="55"/>
        <v>1754.07</v>
      </c>
      <c r="AZ48" s="32">
        <f t="shared" si="55"/>
        <v>1754.14</v>
      </c>
      <c r="BA48" s="32">
        <f t="shared" si="55"/>
        <v>1750.59</v>
      </c>
      <c r="BB48" s="32">
        <f t="shared" si="55"/>
        <v>1762.75</v>
      </c>
      <c r="BC48" s="32">
        <f t="shared" si="55"/>
        <v>1757.9199999999998</v>
      </c>
      <c r="BD48" s="32">
        <f t="shared" si="55"/>
        <v>1777.72</v>
      </c>
      <c r="BE48" s="32">
        <f t="shared" si="55"/>
        <v>1770.4299999999998</v>
      </c>
      <c r="BF48" s="32">
        <f t="shared" si="55"/>
        <v>1760.85</v>
      </c>
      <c r="BG48" s="32">
        <f t="shared" si="55"/>
        <v>1735.0200000000002</v>
      </c>
      <c r="BH48" s="32">
        <f t="shared" si="55"/>
        <v>1672.6100000000001</v>
      </c>
      <c r="BI48" s="32">
        <f t="shared" si="55"/>
        <v>1618.67</v>
      </c>
      <c r="BJ48" s="32">
        <f t="shared" si="55"/>
        <v>1560.6200000000001</v>
      </c>
      <c r="BK48" s="32">
        <f t="shared" si="55"/>
        <v>1470.04</v>
      </c>
      <c r="BL48" s="32">
        <f t="shared" si="55"/>
        <v>1360.2399999999998</v>
      </c>
      <c r="BM48" s="32">
        <f t="shared" si="55"/>
        <v>1235</v>
      </c>
      <c r="BN48" s="32">
        <f t="shared" si="55"/>
        <v>1094.5999999999999</v>
      </c>
      <c r="BO48" s="32">
        <f t="shared" ref="BO48:CS51" si="56">BO21</f>
        <v>954.62</v>
      </c>
      <c r="BP48" s="32">
        <f t="shared" si="56"/>
        <v>793.71</v>
      </c>
      <c r="BQ48" s="32">
        <f t="shared" si="56"/>
        <v>634.59</v>
      </c>
      <c r="BR48" s="32">
        <f t="shared" si="56"/>
        <v>462.22</v>
      </c>
      <c r="BS48" s="32">
        <f t="shared" si="56"/>
        <v>343.78999999999996</v>
      </c>
      <c r="BT48" s="32">
        <f t="shared" si="56"/>
        <v>196.63</v>
      </c>
      <c r="BU48" s="32">
        <f t="shared" si="56"/>
        <v>105.06</v>
      </c>
      <c r="BV48" s="32">
        <f t="shared" si="56"/>
        <v>46.739999999999995</v>
      </c>
      <c r="BW48" s="32">
        <f t="shared" si="56"/>
        <v>14.860000000000001</v>
      </c>
      <c r="BX48" s="32">
        <f t="shared" si="56"/>
        <v>17.23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47399.44999999999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4.9903104310326976</v>
      </c>
      <c r="Y49" s="32">
        <f t="shared" si="55"/>
        <v>4.9903104310326976</v>
      </c>
      <c r="Z49" s="32">
        <f t="shared" si="55"/>
        <v>5.0088963171817955</v>
      </c>
      <c r="AA49" s="32">
        <f t="shared" si="55"/>
        <v>5.0274822033308935</v>
      </c>
      <c r="AB49" s="32">
        <f t="shared" si="55"/>
        <v>5.0553610325545399</v>
      </c>
      <c r="AC49" s="32">
        <f t="shared" si="55"/>
        <v>7.2020308827753086</v>
      </c>
      <c r="AD49" s="32">
        <f t="shared" si="55"/>
        <v>31.809744144180492</v>
      </c>
      <c r="AE49" s="32">
        <f t="shared" si="55"/>
        <v>128.39130151796601</v>
      </c>
      <c r="AF49" s="32">
        <f t="shared" si="55"/>
        <v>308.46995241657237</v>
      </c>
      <c r="AG49" s="32">
        <f t="shared" si="55"/>
        <v>476.87666681354546</v>
      </c>
      <c r="AH49" s="32">
        <f t="shared" si="55"/>
        <v>664.36179334256724</v>
      </c>
      <c r="AI49" s="32">
        <f t="shared" si="55"/>
        <v>854.96934874463739</v>
      </c>
      <c r="AJ49" s="32">
        <f t="shared" si="55"/>
        <v>1154.9269653049232</v>
      </c>
      <c r="AK49" s="32">
        <f t="shared" si="55"/>
        <v>1339.958754862264</v>
      </c>
      <c r="AL49" s="32">
        <f t="shared" si="55"/>
        <v>1554.0060897019014</v>
      </c>
      <c r="AM49" s="32">
        <f t="shared" si="55"/>
        <v>1732.6513957292241</v>
      </c>
      <c r="AN49" s="32">
        <f t="shared" si="55"/>
        <v>1895.589067995513</v>
      </c>
      <c r="AO49" s="32">
        <f t="shared" si="55"/>
        <v>2018.3055373136788</v>
      </c>
      <c r="AP49" s="32">
        <f t="shared" si="55"/>
        <v>2108.4734858165498</v>
      </c>
      <c r="AQ49" s="32">
        <f t="shared" si="55"/>
        <v>2216.9778441622834</v>
      </c>
      <c r="AR49" s="32">
        <f t="shared" si="55"/>
        <v>2318.4411697517407</v>
      </c>
      <c r="AS49" s="32">
        <f t="shared" si="55"/>
        <v>2375.2524577957879</v>
      </c>
      <c r="AT49" s="32">
        <f t="shared" si="55"/>
        <v>2425.5057390773927</v>
      </c>
      <c r="AU49" s="32">
        <f t="shared" si="55"/>
        <v>2455.7598864219735</v>
      </c>
      <c r="AV49" s="32">
        <f t="shared" si="55"/>
        <v>2489.5902839132127</v>
      </c>
      <c r="AW49" s="32">
        <f t="shared" si="55"/>
        <v>2555.6440885700495</v>
      </c>
      <c r="AX49" s="32">
        <f t="shared" si="55"/>
        <v>2572.1227061289346</v>
      </c>
      <c r="AY49" s="32">
        <f t="shared" si="55"/>
        <v>2576.4792290348628</v>
      </c>
      <c r="AZ49" s="32">
        <f t="shared" si="55"/>
        <v>2565.5554104050725</v>
      </c>
      <c r="BA49" s="32">
        <f t="shared" si="55"/>
        <v>2554.9659943863976</v>
      </c>
      <c r="BB49" s="32">
        <f t="shared" si="55"/>
        <v>2534.985438372215</v>
      </c>
      <c r="BC49" s="32">
        <f t="shared" si="55"/>
        <v>2520.3924799815677</v>
      </c>
      <c r="BD49" s="32">
        <f t="shared" si="55"/>
        <v>2482.5213842726766</v>
      </c>
      <c r="BE49" s="32">
        <f t="shared" si="55"/>
        <v>2401.5030627683964</v>
      </c>
      <c r="BF49" s="32">
        <f t="shared" si="55"/>
        <v>2318.5619262502</v>
      </c>
      <c r="BG49" s="32">
        <f t="shared" si="55"/>
        <v>2261.6484596305345</v>
      </c>
      <c r="BH49" s="32">
        <f t="shared" si="55"/>
        <v>2191.0430638779512</v>
      </c>
      <c r="BI49" s="32">
        <f t="shared" si="55"/>
        <v>2063.6263800813217</v>
      </c>
      <c r="BJ49" s="32">
        <f t="shared" si="55"/>
        <v>1931.3422805006692</v>
      </c>
      <c r="BK49" s="32">
        <f t="shared" si="55"/>
        <v>1813.493226966526</v>
      </c>
      <c r="BL49" s="32">
        <f t="shared" si="55"/>
        <v>1670.8705133255362</v>
      </c>
      <c r="BM49" s="32">
        <f t="shared" si="55"/>
        <v>1515.5962342306566</v>
      </c>
      <c r="BN49" s="32">
        <f t="shared" si="55"/>
        <v>1382.3925274694357</v>
      </c>
      <c r="BO49" s="32">
        <f t="shared" si="56"/>
        <v>1133.6712964904636</v>
      </c>
      <c r="BP49" s="32">
        <f t="shared" si="56"/>
        <v>940.95321391200764</v>
      </c>
      <c r="BQ49" s="32">
        <f t="shared" si="56"/>
        <v>706.59274749567192</v>
      </c>
      <c r="BR49" s="32">
        <f t="shared" si="56"/>
        <v>535.21024471780424</v>
      </c>
      <c r="BS49" s="32">
        <f t="shared" si="56"/>
        <v>336.58551704971075</v>
      </c>
      <c r="BT49" s="32">
        <f t="shared" si="56"/>
        <v>145.68807090955326</v>
      </c>
      <c r="BU49" s="32">
        <f t="shared" si="56"/>
        <v>54.72127172457143</v>
      </c>
      <c r="BV49" s="32">
        <f t="shared" si="56"/>
        <v>15.679766876774158</v>
      </c>
      <c r="BW49" s="32">
        <f t="shared" si="56"/>
        <v>4.4029677130278149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72368.841379266407</v>
      </c>
      <c r="CU49" s="128"/>
    </row>
    <row r="50" spans="1:102">
      <c r="A50" s="24" t="s">
        <v>24</v>
      </c>
      <c r="B50" s="141">
        <v>40.520000000000003</v>
      </c>
      <c r="C50" s="141">
        <v>36.450000000000003</v>
      </c>
      <c r="D50" s="141">
        <v>34.119999999999997</v>
      </c>
      <c r="E50" s="141">
        <v>32.450000000000003</v>
      </c>
      <c r="F50" s="141">
        <v>29.24</v>
      </c>
      <c r="G50" s="141">
        <v>28.9</v>
      </c>
      <c r="H50" s="141">
        <v>28.65</v>
      </c>
      <c r="I50" s="141">
        <v>27.41</v>
      </c>
      <c r="J50" s="141">
        <v>23.81</v>
      </c>
      <c r="K50" s="141">
        <v>23.2</v>
      </c>
      <c r="L50" s="141">
        <v>21.97</v>
      </c>
      <c r="M50" s="141">
        <v>21.71</v>
      </c>
      <c r="N50" s="141">
        <v>24.71</v>
      </c>
      <c r="O50" s="141">
        <v>22.94</v>
      </c>
      <c r="P50" s="141">
        <v>23.6</v>
      </c>
      <c r="Q50" s="141">
        <v>26.41</v>
      </c>
      <c r="R50" s="141">
        <v>28.15</v>
      </c>
      <c r="S50" s="141">
        <v>27.44</v>
      </c>
      <c r="T50" s="141">
        <v>26.89</v>
      </c>
      <c r="U50" s="141">
        <v>27.13</v>
      </c>
      <c r="V50" s="141">
        <v>22.68</v>
      </c>
      <c r="W50" s="141">
        <v>8.44</v>
      </c>
      <c r="X50" s="141">
        <v>3</v>
      </c>
      <c r="Y50" s="141">
        <v>2.71</v>
      </c>
      <c r="Z50" s="141">
        <v>3.44</v>
      </c>
      <c r="AA50" s="141">
        <v>4.24</v>
      </c>
      <c r="AB50" s="141">
        <v>4.37</v>
      </c>
      <c r="AC50" s="141">
        <v>4.3</v>
      </c>
      <c r="AD50" s="141">
        <v>4.21</v>
      </c>
      <c r="AE50" s="141">
        <v>3.78</v>
      </c>
      <c r="AF50" s="141">
        <v>3.31</v>
      </c>
      <c r="AG50" s="141">
        <v>3.85</v>
      </c>
      <c r="AH50" s="141">
        <v>3.96</v>
      </c>
      <c r="AI50" s="141">
        <v>4.16</v>
      </c>
      <c r="AJ50" s="141">
        <v>3.35</v>
      </c>
      <c r="AK50" s="141">
        <v>2.16</v>
      </c>
      <c r="AL50" s="141">
        <v>0.63</v>
      </c>
      <c r="AM50" s="141">
        <v>0.45</v>
      </c>
      <c r="AN50" s="141">
        <v>0.43</v>
      </c>
      <c r="AO50" s="141">
        <v>0.36</v>
      </c>
      <c r="AP50" s="141">
        <v>0.11</v>
      </c>
      <c r="AQ50" s="141">
        <v>0.04</v>
      </c>
      <c r="AR50" s="141">
        <v>0.05</v>
      </c>
      <c r="AS50" s="141">
        <v>0.05</v>
      </c>
      <c r="AT50" s="141">
        <v>0.06</v>
      </c>
      <c r="AU50" s="141">
        <v>0.13</v>
      </c>
      <c r="AV50" s="141">
        <v>7.0000000000000007E-2</v>
      </c>
      <c r="AW50" s="141">
        <v>0.01</v>
      </c>
      <c r="AX50" s="141">
        <v>0.06</v>
      </c>
      <c r="AY50" s="141">
        <v>0.1</v>
      </c>
      <c r="AZ50" s="141">
        <v>0.14000000000000001</v>
      </c>
      <c r="BA50" s="141">
        <v>0.11</v>
      </c>
      <c r="BB50" s="141">
        <v>0.19</v>
      </c>
      <c r="BC50" s="141">
        <v>0.14000000000000001</v>
      </c>
      <c r="BD50" s="141">
        <v>0.24</v>
      </c>
      <c r="BE50" s="141">
        <v>0.31</v>
      </c>
      <c r="BF50" s="141">
        <v>0.14000000000000001</v>
      </c>
      <c r="BG50" s="141">
        <v>0.41</v>
      </c>
      <c r="BH50" s="141">
        <v>0.11</v>
      </c>
      <c r="BI50" s="141">
        <v>0.27</v>
      </c>
      <c r="BJ50" s="141">
        <v>0.08</v>
      </c>
      <c r="BK50" s="141">
        <v>0.27</v>
      </c>
      <c r="BL50" s="141">
        <v>0.61</v>
      </c>
      <c r="BM50" s="141">
        <v>0.55000000000000004</v>
      </c>
      <c r="BN50" s="141">
        <v>0.55000000000000004</v>
      </c>
      <c r="BO50" s="141">
        <v>0.55000000000000004</v>
      </c>
      <c r="BP50" s="141">
        <v>0.55000000000000004</v>
      </c>
      <c r="BQ50" s="141">
        <v>0.54</v>
      </c>
      <c r="BR50" s="141">
        <v>0.08</v>
      </c>
      <c r="BS50" s="141">
        <v>0.08</v>
      </c>
      <c r="BT50" s="141">
        <v>0.08</v>
      </c>
      <c r="BU50" s="141">
        <v>0.08</v>
      </c>
      <c r="BV50" s="141">
        <v>0.1</v>
      </c>
      <c r="BW50" s="141">
        <v>2.29</v>
      </c>
      <c r="BX50" s="141">
        <v>3.65</v>
      </c>
      <c r="BY50" s="141">
        <v>6.41</v>
      </c>
      <c r="BZ50" s="141">
        <v>5.66</v>
      </c>
      <c r="CA50" s="141">
        <v>4.75</v>
      </c>
      <c r="CB50" s="141">
        <v>4.3099999999999996</v>
      </c>
      <c r="CC50" s="141">
        <v>4.1900000000000004</v>
      </c>
      <c r="CD50" s="141">
        <v>3.68</v>
      </c>
      <c r="CE50" s="141">
        <v>4.21</v>
      </c>
      <c r="CF50" s="141">
        <v>14.52</v>
      </c>
      <c r="CG50" s="141">
        <v>34.68</v>
      </c>
      <c r="CH50" s="141">
        <v>40.01</v>
      </c>
      <c r="CI50" s="141">
        <v>39.69</v>
      </c>
      <c r="CJ50" s="141">
        <v>41.94</v>
      </c>
      <c r="CK50" s="141">
        <v>41.81</v>
      </c>
      <c r="CL50" s="141">
        <v>40.78</v>
      </c>
      <c r="CM50" s="141">
        <v>45.36</v>
      </c>
      <c r="CN50" s="141">
        <v>45.7</v>
      </c>
      <c r="CO50" s="141">
        <v>42.55</v>
      </c>
      <c r="CP50" s="141">
        <v>42.08</v>
      </c>
      <c r="CQ50" s="141">
        <v>38.340000000000003</v>
      </c>
      <c r="CR50" s="141">
        <v>35.01</v>
      </c>
      <c r="CS50" s="141">
        <v>27.15</v>
      </c>
      <c r="CT50" s="24">
        <f t="shared" si="57"/>
        <v>1215.1599999999994</v>
      </c>
      <c r="CU50" s="128"/>
    </row>
    <row r="51" spans="1:102">
      <c r="A51" s="24" t="s">
        <v>41</v>
      </c>
      <c r="B51" s="32">
        <f t="shared" si="58"/>
        <v>43.258000000000003</v>
      </c>
      <c r="C51" s="32">
        <f t="shared" ref="C51:BN51" si="59">C24</f>
        <v>41.951999999999998</v>
      </c>
      <c r="D51" s="32">
        <f t="shared" si="59"/>
        <v>43.594000000000001</v>
      </c>
      <c r="E51" s="32">
        <f t="shared" si="59"/>
        <v>44.497999999999998</v>
      </c>
      <c r="F51" s="32">
        <f t="shared" si="59"/>
        <v>43.408000000000001</v>
      </c>
      <c r="G51" s="32">
        <f t="shared" si="59"/>
        <v>43.712000000000003</v>
      </c>
      <c r="H51" s="32">
        <f t="shared" si="59"/>
        <v>43.271999999999998</v>
      </c>
      <c r="I51" s="32">
        <f t="shared" si="59"/>
        <v>43.43</v>
      </c>
      <c r="J51" s="32">
        <f t="shared" si="59"/>
        <v>42.265999999999998</v>
      </c>
      <c r="K51" s="32">
        <f t="shared" si="59"/>
        <v>42.892000000000003</v>
      </c>
      <c r="L51" s="32">
        <f t="shared" si="59"/>
        <v>43.042000000000002</v>
      </c>
      <c r="M51" s="32">
        <f t="shared" si="59"/>
        <v>43.072000000000003</v>
      </c>
      <c r="N51" s="32">
        <f t="shared" si="59"/>
        <v>43.866</v>
      </c>
      <c r="O51" s="32">
        <f t="shared" si="59"/>
        <v>43.281999999999996</v>
      </c>
      <c r="P51" s="32">
        <f t="shared" si="59"/>
        <v>43.707999999999998</v>
      </c>
      <c r="Q51" s="32">
        <f t="shared" si="59"/>
        <v>43.857999999999997</v>
      </c>
      <c r="R51" s="32">
        <f t="shared" si="59"/>
        <v>44.277999999999999</v>
      </c>
      <c r="S51" s="32">
        <f t="shared" si="59"/>
        <v>42.944000000000003</v>
      </c>
      <c r="T51" s="32">
        <f t="shared" si="59"/>
        <v>42.637999999999998</v>
      </c>
      <c r="U51" s="32">
        <f t="shared" si="59"/>
        <v>41.58</v>
      </c>
      <c r="V51" s="32">
        <f t="shared" si="59"/>
        <v>42.61</v>
      </c>
      <c r="W51" s="32">
        <f t="shared" si="59"/>
        <v>42.298000000000002</v>
      </c>
      <c r="X51" s="32">
        <f t="shared" si="59"/>
        <v>43.03</v>
      </c>
      <c r="Y51" s="32">
        <f t="shared" si="59"/>
        <v>43.13832</v>
      </c>
      <c r="Z51" s="32">
        <f t="shared" si="59"/>
        <v>49.603360000000002</v>
      </c>
      <c r="AA51" s="32">
        <f t="shared" si="59"/>
        <v>48.545200000000001</v>
      </c>
      <c r="AB51" s="32">
        <f t="shared" si="59"/>
        <v>47.238959999999999</v>
      </c>
      <c r="AC51" s="32">
        <f t="shared" si="59"/>
        <v>51.71208</v>
      </c>
      <c r="AD51" s="32">
        <f t="shared" si="59"/>
        <v>50.741120000000002</v>
      </c>
      <c r="AE51" s="32">
        <f t="shared" si="59"/>
        <v>49.470559999999999</v>
      </c>
      <c r="AF51" s="32">
        <f t="shared" si="59"/>
        <v>48.642560000000003</v>
      </c>
      <c r="AG51" s="32">
        <f t="shared" si="59"/>
        <v>51.408079999999998</v>
      </c>
      <c r="AH51" s="32">
        <f t="shared" si="59"/>
        <v>51.636319999999998</v>
      </c>
      <c r="AI51" s="32">
        <f t="shared" si="59"/>
        <v>50.346559999999997</v>
      </c>
      <c r="AJ51" s="32">
        <f t="shared" si="59"/>
        <v>51.144240000000003</v>
      </c>
      <c r="AK51" s="32">
        <f t="shared" si="59"/>
        <v>51.169280000000001</v>
      </c>
      <c r="AL51" s="32">
        <f t="shared" si="59"/>
        <v>51.698799999999999</v>
      </c>
      <c r="AM51" s="32">
        <f t="shared" si="59"/>
        <v>52.479520000000001</v>
      </c>
      <c r="AN51" s="32">
        <f t="shared" si="59"/>
        <v>51.938800000000001</v>
      </c>
      <c r="AO51" s="32">
        <f t="shared" si="59"/>
        <v>47.9328</v>
      </c>
      <c r="AP51" s="32">
        <f t="shared" si="59"/>
        <v>43.186880000000002</v>
      </c>
      <c r="AQ51" s="32">
        <f t="shared" si="59"/>
        <v>42.882240000000003</v>
      </c>
      <c r="AR51" s="32">
        <f t="shared" si="59"/>
        <v>48.638399999999997</v>
      </c>
      <c r="AS51" s="32">
        <f t="shared" si="59"/>
        <v>50.278320000000001</v>
      </c>
      <c r="AT51" s="32">
        <f t="shared" si="59"/>
        <v>50.709679999999999</v>
      </c>
      <c r="AU51" s="32">
        <f t="shared" si="59"/>
        <v>51.392719999999997</v>
      </c>
      <c r="AV51" s="32">
        <f t="shared" si="59"/>
        <v>51.788159999999998</v>
      </c>
      <c r="AW51" s="32">
        <f t="shared" si="59"/>
        <v>50.747199999999999</v>
      </c>
      <c r="AX51" s="32">
        <f t="shared" si="59"/>
        <v>50.538719999999998</v>
      </c>
      <c r="AY51" s="32">
        <f t="shared" si="59"/>
        <v>51.261600000000001</v>
      </c>
      <c r="AZ51" s="32">
        <f t="shared" si="59"/>
        <v>50.1648</v>
      </c>
      <c r="BA51" s="32">
        <f t="shared" si="59"/>
        <v>51.465359999999997</v>
      </c>
      <c r="BB51" s="32">
        <f t="shared" si="59"/>
        <v>51.818159999999999</v>
      </c>
      <c r="BC51" s="32">
        <f t="shared" si="59"/>
        <v>52.001519999999999</v>
      </c>
      <c r="BD51" s="32">
        <f t="shared" si="59"/>
        <v>50.713039999999999</v>
      </c>
      <c r="BE51" s="32">
        <f t="shared" si="59"/>
        <v>49.770800000000001</v>
      </c>
      <c r="BF51" s="32">
        <f t="shared" si="59"/>
        <v>50.940399999999997</v>
      </c>
      <c r="BG51" s="32">
        <f t="shared" si="59"/>
        <v>51.276000000000003</v>
      </c>
      <c r="BH51" s="32">
        <f t="shared" si="59"/>
        <v>51.808799999999998</v>
      </c>
      <c r="BI51" s="32">
        <f t="shared" si="59"/>
        <v>50.764240000000001</v>
      </c>
      <c r="BJ51" s="32">
        <f t="shared" si="59"/>
        <v>50.633920000000003</v>
      </c>
      <c r="BK51" s="32">
        <f t="shared" si="59"/>
        <v>48.907200000000003</v>
      </c>
      <c r="BL51" s="32">
        <f t="shared" si="59"/>
        <v>48.571919999999999</v>
      </c>
      <c r="BM51" s="32">
        <f t="shared" si="59"/>
        <v>50.136879999999998</v>
      </c>
      <c r="BN51" s="32">
        <f t="shared" si="59"/>
        <v>49.76032</v>
      </c>
      <c r="BO51" s="32">
        <f t="shared" si="56"/>
        <v>50.231999999999999</v>
      </c>
      <c r="BP51" s="32">
        <f t="shared" si="56"/>
        <v>50.169759999999997</v>
      </c>
      <c r="BQ51" s="32">
        <f t="shared" si="56"/>
        <v>51.085360000000001</v>
      </c>
      <c r="BR51" s="32">
        <f t="shared" si="56"/>
        <v>49.917439999999999</v>
      </c>
      <c r="BS51" s="32">
        <f t="shared" si="56"/>
        <v>49.192880000000002</v>
      </c>
      <c r="BT51" s="32">
        <f t="shared" si="56"/>
        <v>49.821280000000002</v>
      </c>
      <c r="BU51" s="32">
        <f t="shared" si="56"/>
        <v>50.367840000000001</v>
      </c>
      <c r="BV51" s="32">
        <f t="shared" si="56"/>
        <v>51.414560000000002</v>
      </c>
      <c r="BW51" s="32">
        <f t="shared" si="56"/>
        <v>50.020240000000001</v>
      </c>
      <c r="BX51" s="32">
        <f t="shared" si="56"/>
        <v>51.27608</v>
      </c>
      <c r="BY51" s="32">
        <f t="shared" si="56"/>
        <v>50.71264</v>
      </c>
      <c r="BZ51" s="32">
        <f t="shared" si="56"/>
        <v>51.211440000000003</v>
      </c>
      <c r="CA51" s="32">
        <f t="shared" si="56"/>
        <v>50.682639999999999</v>
      </c>
      <c r="CB51" s="32">
        <f t="shared" si="56"/>
        <v>50.771439999999998</v>
      </c>
      <c r="CC51" s="32">
        <f t="shared" si="56"/>
        <v>50.269039999999997</v>
      </c>
      <c r="CD51" s="32">
        <f t="shared" si="56"/>
        <v>49.978319999999997</v>
      </c>
      <c r="CE51" s="32">
        <f t="shared" si="56"/>
        <v>50.411679999999997</v>
      </c>
      <c r="CF51" s="32">
        <f t="shared" si="56"/>
        <v>50.358960000000003</v>
      </c>
      <c r="CG51" s="32">
        <f t="shared" si="56"/>
        <v>51.320160000000001</v>
      </c>
      <c r="CH51" s="32">
        <f t="shared" si="56"/>
        <v>51.236559999999997</v>
      </c>
      <c r="CI51" s="32">
        <f t="shared" si="56"/>
        <v>49.858400000000003</v>
      </c>
      <c r="CJ51" s="32">
        <f t="shared" si="56"/>
        <v>50.81176</v>
      </c>
      <c r="CK51" s="32">
        <f t="shared" si="56"/>
        <v>49.528239999999997</v>
      </c>
      <c r="CL51" s="32">
        <f t="shared" si="56"/>
        <v>50.781599999999997</v>
      </c>
      <c r="CM51" s="32">
        <f t="shared" si="56"/>
        <v>50.844239999999999</v>
      </c>
      <c r="CN51" s="32">
        <f t="shared" si="56"/>
        <v>51.445599999999999</v>
      </c>
      <c r="CO51" s="32">
        <f t="shared" si="56"/>
        <v>49.816160000000004</v>
      </c>
      <c r="CP51" s="32">
        <f t="shared" si="56"/>
        <v>49.591839999999998</v>
      </c>
      <c r="CQ51" s="32">
        <f t="shared" si="56"/>
        <v>48.029440000000001</v>
      </c>
      <c r="CR51" s="32">
        <f t="shared" si="56"/>
        <v>49.52552</v>
      </c>
      <c r="CS51" s="32">
        <f t="shared" si="56"/>
        <v>50.27872</v>
      </c>
      <c r="CT51" s="24">
        <f t="shared" si="57"/>
        <v>4652.4536800000005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150</v>
      </c>
      <c r="AO52" s="290">
        <v>350</v>
      </c>
      <c r="AP52" s="290">
        <v>700</v>
      </c>
      <c r="AQ52" s="290">
        <v>882</v>
      </c>
      <c r="AR52" s="290">
        <v>987</v>
      </c>
      <c r="AS52" s="290">
        <v>1175.19</v>
      </c>
      <c r="AT52" s="290">
        <v>222</v>
      </c>
      <c r="AU52" s="290">
        <v>200.4</v>
      </c>
      <c r="AV52" s="290">
        <v>282.2</v>
      </c>
      <c r="AW52" s="290">
        <v>250</v>
      </c>
      <c r="AX52" s="290">
        <v>746.06000000000006</v>
      </c>
      <c r="AY52" s="290">
        <v>650</v>
      </c>
      <c r="AZ52" s="290">
        <v>700</v>
      </c>
      <c r="BA52" s="290">
        <v>700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250</v>
      </c>
      <c r="BU52" s="290">
        <v>800</v>
      </c>
      <c r="BV52" s="290">
        <v>1250</v>
      </c>
      <c r="BW52" s="290">
        <v>1850</v>
      </c>
      <c r="BX52" s="290">
        <v>1900</v>
      </c>
      <c r="BY52" s="290">
        <v>1800</v>
      </c>
      <c r="BZ52" s="290">
        <v>1850</v>
      </c>
      <c r="CA52" s="290">
        <v>1899.98</v>
      </c>
      <c r="CB52" s="290">
        <v>1850</v>
      </c>
      <c r="CC52" s="290">
        <v>1950</v>
      </c>
      <c r="CD52" s="290">
        <v>1532</v>
      </c>
      <c r="CE52" s="290">
        <v>1555.01</v>
      </c>
      <c r="CF52" s="290">
        <v>1437.02</v>
      </c>
      <c r="CG52" s="290">
        <v>1237</v>
      </c>
      <c r="CH52" s="290">
        <v>1227.21</v>
      </c>
      <c r="CI52" s="290">
        <v>1245.5999999999999</v>
      </c>
      <c r="CJ52" s="290">
        <v>980.66</v>
      </c>
      <c r="CK52" s="290">
        <v>1025.78</v>
      </c>
      <c r="CL52" s="290">
        <v>1131.5999999999999</v>
      </c>
      <c r="CM52" s="290">
        <v>729</v>
      </c>
      <c r="CN52" s="290">
        <v>229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35724.709999999992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6748.2780000000002</v>
      </c>
      <c r="C53" s="288">
        <f t="shared" si="60"/>
        <v>6712.902</v>
      </c>
      <c r="D53" s="288">
        <f t="shared" si="60"/>
        <v>6686.2139999999999</v>
      </c>
      <c r="E53" s="288">
        <f t="shared" si="60"/>
        <v>6606.2179999999998</v>
      </c>
      <c r="F53" s="288">
        <f t="shared" si="60"/>
        <v>6198.7480000000005</v>
      </c>
      <c r="G53" s="288">
        <f t="shared" si="60"/>
        <v>6081.152</v>
      </c>
      <c r="H53" s="288">
        <f t="shared" si="60"/>
        <v>5947.8620000000001</v>
      </c>
      <c r="I53" s="288">
        <f t="shared" si="60"/>
        <v>5841.18</v>
      </c>
      <c r="J53" s="288">
        <f t="shared" si="60"/>
        <v>5778.1660000000002</v>
      </c>
      <c r="K53" s="288">
        <f t="shared" si="60"/>
        <v>5778.1819999999998</v>
      </c>
      <c r="L53" s="288">
        <f t="shared" si="60"/>
        <v>5777.1019999999999</v>
      </c>
      <c r="M53" s="288">
        <f t="shared" si="60"/>
        <v>5776.8720000000003</v>
      </c>
      <c r="N53" s="288">
        <f t="shared" si="60"/>
        <v>5780.6660000000002</v>
      </c>
      <c r="O53" s="288">
        <f t="shared" si="60"/>
        <v>5778.3119999999999</v>
      </c>
      <c r="P53" s="288">
        <f t="shared" si="60"/>
        <v>5743.3980000000001</v>
      </c>
      <c r="Q53" s="288">
        <f t="shared" si="60"/>
        <v>5745.098</v>
      </c>
      <c r="R53" s="288">
        <f t="shared" si="60"/>
        <v>5927.2579999999998</v>
      </c>
      <c r="S53" s="288">
        <f t="shared" si="60"/>
        <v>5970.2139999999999</v>
      </c>
      <c r="T53" s="288">
        <f t="shared" si="60"/>
        <v>6245.018</v>
      </c>
      <c r="U53" s="288">
        <f t="shared" si="60"/>
        <v>6434.02</v>
      </c>
      <c r="V53" s="288">
        <f t="shared" si="60"/>
        <v>6650.9</v>
      </c>
      <c r="W53" s="288">
        <f t="shared" si="60"/>
        <v>6861.348</v>
      </c>
      <c r="X53" s="288">
        <f t="shared" si="60"/>
        <v>7813.5403104310326</v>
      </c>
      <c r="Y53" s="288">
        <f t="shared" si="60"/>
        <v>7942.9286304310326</v>
      </c>
      <c r="Z53" s="288">
        <f t="shared" si="60"/>
        <v>8306.6422563171818</v>
      </c>
      <c r="AA53" s="288">
        <f t="shared" si="60"/>
        <v>8373.7126822033315</v>
      </c>
      <c r="AB53" s="288">
        <f t="shared" si="60"/>
        <v>8272.2543210325548</v>
      </c>
      <c r="AC53" s="288">
        <f t="shared" si="60"/>
        <v>8287.2041108827761</v>
      </c>
      <c r="AD53" s="288">
        <f t="shared" si="60"/>
        <v>8303.710864144181</v>
      </c>
      <c r="AE53" s="288">
        <f t="shared" si="60"/>
        <v>8416.8318615179669</v>
      </c>
      <c r="AF53" s="288">
        <f t="shared" si="60"/>
        <v>8634.792512416574</v>
      </c>
      <c r="AG53" s="288">
        <f t="shared" si="60"/>
        <v>8867.0547468135464</v>
      </c>
      <c r="AH53" s="288">
        <f t="shared" ref="AH53:BM53" si="61">SUM(AH30,AH40,AH42,AH47,-AH52)</f>
        <v>9130.6481133425677</v>
      </c>
      <c r="AI53" s="288">
        <f t="shared" si="61"/>
        <v>9415.6259087446379</v>
      </c>
      <c r="AJ53" s="288">
        <f t="shared" si="61"/>
        <v>9830.251205304925</v>
      </c>
      <c r="AK53" s="288">
        <f t="shared" si="61"/>
        <v>10125.318034862265</v>
      </c>
      <c r="AL53" s="288">
        <f t="shared" si="61"/>
        <v>10458.804889701903</v>
      </c>
      <c r="AM53" s="288">
        <f t="shared" si="61"/>
        <v>10763.360915729225</v>
      </c>
      <c r="AN53" s="288">
        <f t="shared" si="61"/>
        <v>10849.047867995514</v>
      </c>
      <c r="AO53" s="288">
        <f t="shared" si="61"/>
        <v>10845.208337313679</v>
      </c>
      <c r="AP53" s="288">
        <f t="shared" si="61"/>
        <v>10679.70036581655</v>
      </c>
      <c r="AQ53" s="288">
        <f t="shared" si="61"/>
        <v>10697.340084162282</v>
      </c>
      <c r="AR53" s="288">
        <f t="shared" si="61"/>
        <v>10828.009569751741</v>
      </c>
      <c r="AS53" s="288">
        <f t="shared" si="61"/>
        <v>10785.980777795789</v>
      </c>
      <c r="AT53" s="288">
        <f t="shared" si="61"/>
        <v>11735.565419077393</v>
      </c>
      <c r="AU53" s="288">
        <f t="shared" si="61"/>
        <v>11824.052606421974</v>
      </c>
      <c r="AV53" s="288">
        <f t="shared" si="61"/>
        <v>11912.868443913212</v>
      </c>
      <c r="AW53" s="288">
        <f t="shared" si="61"/>
        <v>11959.461288570048</v>
      </c>
      <c r="AX53" s="288">
        <f t="shared" si="61"/>
        <v>11320.231426128934</v>
      </c>
      <c r="AY53" s="288">
        <f t="shared" si="61"/>
        <v>11301.700829034864</v>
      </c>
      <c r="AZ53" s="288">
        <f t="shared" si="61"/>
        <v>11065.880210405074</v>
      </c>
      <c r="BA53" s="288">
        <f t="shared" si="61"/>
        <v>10823.801354386396</v>
      </c>
      <c r="BB53" s="288">
        <f t="shared" si="61"/>
        <v>10942.753598372215</v>
      </c>
      <c r="BC53" s="288">
        <f t="shared" si="61"/>
        <v>10707.233999981567</v>
      </c>
      <c r="BD53" s="288">
        <f t="shared" si="61"/>
        <v>10503.804424272676</v>
      </c>
      <c r="BE53" s="288">
        <f t="shared" si="61"/>
        <v>10414.543862768396</v>
      </c>
      <c r="BF53" s="288">
        <f t="shared" si="61"/>
        <v>10563.012326250198</v>
      </c>
      <c r="BG53" s="288">
        <f t="shared" si="61"/>
        <v>10590.954459630535</v>
      </c>
      <c r="BH53" s="288">
        <f t="shared" si="61"/>
        <v>10458.141863877951</v>
      </c>
      <c r="BI53" s="288">
        <f t="shared" si="61"/>
        <v>10355.750620081322</v>
      </c>
      <c r="BJ53" s="288">
        <f t="shared" si="61"/>
        <v>10350.906200500671</v>
      </c>
      <c r="BK53" s="288">
        <f t="shared" si="61"/>
        <v>10188.940426966527</v>
      </c>
      <c r="BL53" s="288">
        <f t="shared" si="61"/>
        <v>10317.372433325536</v>
      </c>
      <c r="BM53" s="288">
        <f t="shared" si="61"/>
        <v>10331.493114230656</v>
      </c>
      <c r="BN53" s="288">
        <f t="shared" ref="BN53:CS53" si="62">SUM(BN30,BN40,BN42,BN47,-BN52)</f>
        <v>10087.742847469435</v>
      </c>
      <c r="BO53" s="288">
        <f t="shared" si="62"/>
        <v>9733.5132964904624</v>
      </c>
      <c r="BP53" s="288">
        <f t="shared" si="62"/>
        <v>9510.2529739120073</v>
      </c>
      <c r="BQ53" s="288">
        <f t="shared" si="62"/>
        <v>9299.6781074956725</v>
      </c>
      <c r="BR53" s="288">
        <f t="shared" si="62"/>
        <v>9150.8876847178035</v>
      </c>
      <c r="BS53" s="288">
        <f t="shared" si="62"/>
        <v>8901.8983970497102</v>
      </c>
      <c r="BT53" s="288">
        <f t="shared" si="62"/>
        <v>8379.2993509095541</v>
      </c>
      <c r="BU53" s="288">
        <f t="shared" si="62"/>
        <v>7649.8291117245717</v>
      </c>
      <c r="BV53" s="288">
        <f t="shared" si="62"/>
        <v>7112.5543268767742</v>
      </c>
      <c r="BW53" s="288">
        <f t="shared" si="62"/>
        <v>6484.3932077130266</v>
      </c>
      <c r="BX53" s="288">
        <f t="shared" si="62"/>
        <v>6434.9960800000008</v>
      </c>
      <c r="BY53" s="288">
        <f t="shared" si="62"/>
        <v>6520.9626399999997</v>
      </c>
      <c r="BZ53" s="288">
        <f t="shared" si="62"/>
        <v>6474.0814400000017</v>
      </c>
      <c r="CA53" s="288">
        <f t="shared" si="62"/>
        <v>6423.6726400000025</v>
      </c>
      <c r="CB53" s="288">
        <f t="shared" si="62"/>
        <v>6470.3014400000011</v>
      </c>
      <c r="CC53" s="288">
        <f t="shared" si="62"/>
        <v>6364.6790400000009</v>
      </c>
      <c r="CD53" s="288">
        <f t="shared" si="62"/>
        <v>6781.848320000001</v>
      </c>
      <c r="CE53" s="288">
        <f t="shared" si="62"/>
        <v>6756.8016800000005</v>
      </c>
      <c r="CF53" s="288">
        <f t="shared" si="62"/>
        <v>6781.3489599999994</v>
      </c>
      <c r="CG53" s="288">
        <f t="shared" si="62"/>
        <v>6999.4901599999994</v>
      </c>
      <c r="CH53" s="288">
        <f t="shared" si="62"/>
        <v>6978.7465600000005</v>
      </c>
      <c r="CI53" s="288">
        <f t="shared" si="62"/>
        <v>6985.4884000000002</v>
      </c>
      <c r="CJ53" s="288">
        <f t="shared" si="62"/>
        <v>6971.87176</v>
      </c>
      <c r="CK53" s="288">
        <f t="shared" si="62"/>
        <v>6922.4282400000002</v>
      </c>
      <c r="CL53" s="288">
        <f t="shared" si="62"/>
        <v>6374.1916000000001</v>
      </c>
      <c r="CM53" s="288">
        <f t="shared" si="62"/>
        <v>6607.4342399999996</v>
      </c>
      <c r="CN53" s="288">
        <f t="shared" si="62"/>
        <v>6944.8555999999999</v>
      </c>
      <c r="CO53" s="288">
        <f t="shared" si="62"/>
        <v>6971.0261599999994</v>
      </c>
      <c r="CP53" s="288">
        <f t="shared" si="62"/>
        <v>6789.3318399999998</v>
      </c>
      <c r="CQ53" s="288">
        <f t="shared" si="62"/>
        <v>6679.0294400000002</v>
      </c>
      <c r="CR53" s="288">
        <f t="shared" si="62"/>
        <v>6598.18552</v>
      </c>
      <c r="CS53" s="289">
        <f t="shared" si="62"/>
        <v>6531.0787199999995</v>
      </c>
      <c r="CT53" s="90">
        <f>SUM(B53:CS53)</f>
        <v>794037.44505926641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1686.17</v>
      </c>
      <c r="C55" s="273">
        <f t="shared" si="63"/>
        <v>1716.17</v>
      </c>
      <c r="D55" s="273">
        <f t="shared" si="63"/>
        <v>1742.17</v>
      </c>
      <c r="E55" s="273">
        <f t="shared" si="63"/>
        <v>1821.4000000000005</v>
      </c>
      <c r="F55" s="273">
        <f t="shared" si="63"/>
        <v>2224.5699999999988</v>
      </c>
      <c r="G55" s="273">
        <f t="shared" si="63"/>
        <v>2342.1299999999992</v>
      </c>
      <c r="H55" s="273">
        <f t="shared" si="63"/>
        <v>2474.7300000000005</v>
      </c>
      <c r="I55" s="273">
        <f t="shared" si="63"/>
        <v>2580.33</v>
      </c>
      <c r="J55" s="273">
        <f t="shared" si="63"/>
        <v>2638.579999999999</v>
      </c>
      <c r="K55" s="273">
        <f t="shared" si="63"/>
        <v>2638.5800000000008</v>
      </c>
      <c r="L55" s="273">
        <f t="shared" si="63"/>
        <v>2638.5800000000008</v>
      </c>
      <c r="M55" s="273">
        <f t="shared" si="63"/>
        <v>2638.579999999999</v>
      </c>
      <c r="N55" s="273">
        <f t="shared" si="63"/>
        <v>2638.579999999999</v>
      </c>
      <c r="O55" s="273">
        <f t="shared" si="63"/>
        <v>2638.58</v>
      </c>
      <c r="P55" s="273">
        <f t="shared" si="63"/>
        <v>2674.579999999999</v>
      </c>
      <c r="Q55" s="273">
        <f t="shared" si="63"/>
        <v>2675.84</v>
      </c>
      <c r="R55" s="273">
        <f t="shared" si="63"/>
        <v>2495.84</v>
      </c>
      <c r="S55" s="273">
        <f t="shared" si="63"/>
        <v>2450.84</v>
      </c>
      <c r="T55" s="273">
        <f t="shared" si="63"/>
        <v>2175.1800000000003</v>
      </c>
      <c r="U55" s="273">
        <f t="shared" si="63"/>
        <v>1985.3599999999988</v>
      </c>
      <c r="V55" s="273">
        <f t="shared" si="63"/>
        <v>1758.4300000000021</v>
      </c>
      <c r="W55" s="273">
        <f t="shared" si="63"/>
        <v>1536.9799999999996</v>
      </c>
      <c r="X55" s="273">
        <f t="shared" si="63"/>
        <v>588.86000000000149</v>
      </c>
      <c r="Y55" s="273">
        <f t="shared" si="63"/>
        <v>462.96000000000004</v>
      </c>
      <c r="Z55" s="273">
        <f t="shared" si="63"/>
        <v>109.32999999999993</v>
      </c>
      <c r="AA55" s="273">
        <f t="shared" si="63"/>
        <v>42.159999999999854</v>
      </c>
      <c r="AB55" s="273">
        <f t="shared" si="63"/>
        <v>142.63999999999942</v>
      </c>
      <c r="AC55" s="273">
        <f t="shared" si="63"/>
        <v>143.17000000000007</v>
      </c>
      <c r="AD55" s="273">
        <f t="shared" si="63"/>
        <v>156.28999999999905</v>
      </c>
      <c r="AE55" s="273">
        <f t="shared" si="63"/>
        <v>156.28999999999905</v>
      </c>
      <c r="AF55" s="273">
        <f t="shared" si="63"/>
        <v>156.28999999999905</v>
      </c>
      <c r="AG55" s="273">
        <f t="shared" si="63"/>
        <v>156.28999999999905</v>
      </c>
      <c r="AH55" s="273">
        <f t="shared" ref="AH55:BM55" si="64">AH25-AH53</f>
        <v>160.28999999999905</v>
      </c>
      <c r="AI55" s="273">
        <f t="shared" si="64"/>
        <v>160.28999999999905</v>
      </c>
      <c r="AJ55" s="273">
        <f t="shared" si="64"/>
        <v>158.28999999999724</v>
      </c>
      <c r="AK55" s="273">
        <f t="shared" si="64"/>
        <v>158.28999999999905</v>
      </c>
      <c r="AL55" s="273">
        <f t="shared" si="64"/>
        <v>157.28999999999724</v>
      </c>
      <c r="AM55" s="273">
        <f t="shared" si="64"/>
        <v>155.28999999999905</v>
      </c>
      <c r="AN55" s="273">
        <f t="shared" si="64"/>
        <v>305.28999999999905</v>
      </c>
      <c r="AO55" s="273">
        <f t="shared" si="64"/>
        <v>511.29999999999927</v>
      </c>
      <c r="AP55" s="273">
        <f t="shared" si="64"/>
        <v>862.29000000000087</v>
      </c>
      <c r="AQ55" s="273">
        <f t="shared" si="64"/>
        <v>1042.3100000000013</v>
      </c>
      <c r="AR55" s="273">
        <f t="shared" si="64"/>
        <v>1131.7000000000007</v>
      </c>
      <c r="AS55" s="273">
        <f t="shared" si="64"/>
        <v>1317.4400000000005</v>
      </c>
      <c r="AT55" s="273">
        <f t="shared" si="64"/>
        <v>569.81999999999971</v>
      </c>
      <c r="AU55" s="273">
        <f t="shared" si="64"/>
        <v>603.45999999999913</v>
      </c>
      <c r="AV55" s="273">
        <f t="shared" si="64"/>
        <v>707.46000000000095</v>
      </c>
      <c r="AW55" s="273">
        <f t="shared" si="64"/>
        <v>737.33000000000175</v>
      </c>
      <c r="AX55" s="273">
        <f t="shared" si="64"/>
        <v>1401.3900000000012</v>
      </c>
      <c r="AY55" s="273">
        <f t="shared" si="64"/>
        <v>1429.33</v>
      </c>
      <c r="AZ55" s="273">
        <f t="shared" si="64"/>
        <v>1653.2399999999998</v>
      </c>
      <c r="BA55" s="273">
        <f t="shared" si="64"/>
        <v>1882.2300000000032</v>
      </c>
      <c r="BB55" s="273">
        <f t="shared" si="64"/>
        <v>1755.8899999999994</v>
      </c>
      <c r="BC55" s="273">
        <f t="shared" si="64"/>
        <v>1972.1200000000026</v>
      </c>
      <c r="BD55" s="273">
        <f t="shared" si="64"/>
        <v>2157.9500000000007</v>
      </c>
      <c r="BE55" s="273">
        <f t="shared" si="64"/>
        <v>2158.0300000000007</v>
      </c>
      <c r="BF55" s="273">
        <f t="shared" si="64"/>
        <v>1918.0400000000027</v>
      </c>
      <c r="BG55" s="273">
        <f t="shared" si="64"/>
        <v>1807.9600000000009</v>
      </c>
      <c r="BH55" s="273">
        <f t="shared" si="64"/>
        <v>1807.9900000000016</v>
      </c>
      <c r="BI55" s="273">
        <f t="shared" si="64"/>
        <v>1728.0100000000002</v>
      </c>
      <c r="BJ55" s="273">
        <f t="shared" si="64"/>
        <v>1542.1999999999989</v>
      </c>
      <c r="BK55" s="273">
        <f t="shared" si="64"/>
        <v>1494.1999999999989</v>
      </c>
      <c r="BL55" s="273">
        <f t="shared" si="64"/>
        <v>1113.3500000000004</v>
      </c>
      <c r="BM55" s="273">
        <f t="shared" si="64"/>
        <v>820.22000000000116</v>
      </c>
      <c r="BN55" s="273">
        <f t="shared" ref="BN55:CS55" si="65">BN25-BN53</f>
        <v>790.15999999999985</v>
      </c>
      <c r="BO55" s="273">
        <f t="shared" si="65"/>
        <v>756.16000000000167</v>
      </c>
      <c r="BP55" s="273">
        <f t="shared" si="65"/>
        <v>625.73000000000138</v>
      </c>
      <c r="BQ55" s="273">
        <f t="shared" si="65"/>
        <v>443.72999999999956</v>
      </c>
      <c r="BR55" s="273">
        <f t="shared" si="65"/>
        <v>247.14000000000124</v>
      </c>
      <c r="BS55" s="273">
        <f t="shared" si="65"/>
        <v>181.90000000000146</v>
      </c>
      <c r="BT55" s="273">
        <f t="shared" si="65"/>
        <v>370.69000000000051</v>
      </c>
      <c r="BU55" s="273">
        <f t="shared" si="65"/>
        <v>921.72000000000116</v>
      </c>
      <c r="BV55" s="273">
        <f t="shared" si="65"/>
        <v>1365.5399999999991</v>
      </c>
      <c r="BW55" s="273">
        <f t="shared" si="65"/>
        <v>1951.3400000000001</v>
      </c>
      <c r="BX55" s="273">
        <f t="shared" si="65"/>
        <v>2001.3199999999997</v>
      </c>
      <c r="BY55" s="273">
        <f t="shared" si="65"/>
        <v>1900.3199999999997</v>
      </c>
      <c r="BZ55" s="273">
        <f t="shared" si="65"/>
        <v>1946.9499999999989</v>
      </c>
      <c r="CA55" s="273">
        <f t="shared" si="65"/>
        <v>1995.9199999999983</v>
      </c>
      <c r="CB55" s="273">
        <f t="shared" si="65"/>
        <v>1948.9399999999987</v>
      </c>
      <c r="CC55" s="273">
        <f t="shared" si="65"/>
        <v>2053.9399999999987</v>
      </c>
      <c r="CD55" s="273">
        <f t="shared" si="65"/>
        <v>1635.9699999999993</v>
      </c>
      <c r="CE55" s="273">
        <f t="shared" si="65"/>
        <v>1661.9799999999996</v>
      </c>
      <c r="CF55" s="273">
        <f t="shared" si="65"/>
        <v>1647.6900000000005</v>
      </c>
      <c r="CG55" s="273">
        <f t="shared" si="65"/>
        <v>1450.67</v>
      </c>
      <c r="CH55" s="273">
        <f t="shared" si="65"/>
        <v>1473.1099999999997</v>
      </c>
      <c r="CI55" s="273">
        <f t="shared" si="65"/>
        <v>1461.1200000000008</v>
      </c>
      <c r="CJ55" s="273">
        <f t="shared" si="65"/>
        <v>1474.3999999999996</v>
      </c>
      <c r="CK55" s="273">
        <f t="shared" si="65"/>
        <v>1519.579999999999</v>
      </c>
      <c r="CL55" s="273">
        <f t="shared" si="65"/>
        <v>2068.1900000000005</v>
      </c>
      <c r="CM55" s="273">
        <f t="shared" si="65"/>
        <v>1839.5900000000011</v>
      </c>
      <c r="CN55" s="273">
        <f t="shared" si="65"/>
        <v>1503.1100000000015</v>
      </c>
      <c r="CO55" s="273">
        <f t="shared" si="65"/>
        <v>1472.0300000000007</v>
      </c>
      <c r="CP55" s="273">
        <f t="shared" si="65"/>
        <v>1653.0300000000016</v>
      </c>
      <c r="CQ55" s="273">
        <f t="shared" si="65"/>
        <v>1758.0300000000007</v>
      </c>
      <c r="CR55" s="273">
        <f t="shared" si="65"/>
        <v>1837.04</v>
      </c>
      <c r="CS55" s="274">
        <f t="shared" si="65"/>
        <v>1897.0400000000009</v>
      </c>
      <c r="CT55" s="94">
        <f>SUM(B55:CS55)</f>
        <v>133520.85</v>
      </c>
      <c r="CU55" s="226"/>
      <c r="CV55" s="227"/>
    </row>
    <row r="56" spans="1:102" ht="15.75" thickBot="1">
      <c r="A56" s="272" t="s">
        <v>47</v>
      </c>
      <c r="B56" s="245">
        <v>2215.23</v>
      </c>
      <c r="C56" s="245">
        <v>2265.23</v>
      </c>
      <c r="D56" s="245">
        <v>2332.0500000000002</v>
      </c>
      <c r="E56" s="245">
        <v>2530.2799999999997</v>
      </c>
      <c r="F56" s="245">
        <v>2848.23</v>
      </c>
      <c r="G56" s="245">
        <v>2898.23</v>
      </c>
      <c r="H56" s="245">
        <v>3098.23</v>
      </c>
      <c r="I56" s="245">
        <v>3213.8199999999997</v>
      </c>
      <c r="J56" s="245">
        <v>3244.2200000000003</v>
      </c>
      <c r="K56" s="245">
        <v>3244.23</v>
      </c>
      <c r="L56" s="245">
        <v>3194.23</v>
      </c>
      <c r="M56" s="245">
        <v>3194.23</v>
      </c>
      <c r="N56" s="245">
        <v>3194.23</v>
      </c>
      <c r="O56" s="245">
        <v>3194.23</v>
      </c>
      <c r="P56" s="245">
        <v>3194.23</v>
      </c>
      <c r="Q56" s="245">
        <v>3194.23</v>
      </c>
      <c r="R56" s="245">
        <v>3244.23</v>
      </c>
      <c r="S56" s="245">
        <v>3244.23</v>
      </c>
      <c r="T56" s="245">
        <v>2944.23</v>
      </c>
      <c r="U56" s="245">
        <v>2794.23</v>
      </c>
      <c r="V56" s="245">
        <v>2608.75</v>
      </c>
      <c r="W56" s="245">
        <v>2459.9300000000003</v>
      </c>
      <c r="X56" s="245">
        <v>1812.19</v>
      </c>
      <c r="Y56" s="245">
        <v>1796.1100000000001</v>
      </c>
      <c r="Z56" s="245">
        <v>1694.23</v>
      </c>
      <c r="AA56" s="245">
        <v>1839.78</v>
      </c>
      <c r="AB56" s="245">
        <v>2382.7399999999998</v>
      </c>
      <c r="AC56" s="245">
        <v>2995.79</v>
      </c>
      <c r="AD56" s="245">
        <v>3196.44</v>
      </c>
      <c r="AE56" s="245">
        <v>3243.17</v>
      </c>
      <c r="AF56" s="245">
        <v>3160.92</v>
      </c>
      <c r="AG56" s="245">
        <v>3132.92</v>
      </c>
      <c r="AH56" s="245">
        <v>3175.08</v>
      </c>
      <c r="AI56" s="245">
        <v>2613.4700000000003</v>
      </c>
      <c r="AJ56" s="245">
        <v>2082.85</v>
      </c>
      <c r="AK56" s="245">
        <v>1505.0900000000001</v>
      </c>
      <c r="AL56" s="245">
        <v>1096.5899999999999</v>
      </c>
      <c r="AM56" s="245">
        <v>1101.6199999999999</v>
      </c>
      <c r="AN56" s="245">
        <v>944.23</v>
      </c>
      <c r="AO56" s="245">
        <v>944.23</v>
      </c>
      <c r="AP56" s="245">
        <v>1144.23</v>
      </c>
      <c r="AQ56" s="245">
        <v>1044.23</v>
      </c>
      <c r="AR56" s="245">
        <v>1044.23</v>
      </c>
      <c r="AS56" s="245">
        <v>994.23</v>
      </c>
      <c r="AT56" s="245">
        <v>944.23</v>
      </c>
      <c r="AU56" s="245">
        <v>944.23</v>
      </c>
      <c r="AV56" s="245">
        <v>944.23</v>
      </c>
      <c r="AW56" s="245">
        <v>944.23</v>
      </c>
      <c r="AX56" s="245">
        <v>944.23</v>
      </c>
      <c r="AY56" s="245">
        <v>944.23</v>
      </c>
      <c r="AZ56" s="245">
        <v>944.23</v>
      </c>
      <c r="BA56" s="245">
        <v>944.23</v>
      </c>
      <c r="BB56" s="245">
        <v>944.23</v>
      </c>
      <c r="BC56" s="245">
        <v>944.23</v>
      </c>
      <c r="BD56" s="245">
        <v>1244.23</v>
      </c>
      <c r="BE56" s="245">
        <v>1244.23</v>
      </c>
      <c r="BF56" s="245">
        <v>1105.33</v>
      </c>
      <c r="BG56" s="245">
        <v>980.63</v>
      </c>
      <c r="BH56" s="245">
        <v>1644.23</v>
      </c>
      <c r="BI56" s="245">
        <v>1394.23</v>
      </c>
      <c r="BJ56" s="245">
        <v>1624.23</v>
      </c>
      <c r="BK56" s="245">
        <v>1728.08</v>
      </c>
      <c r="BL56" s="245">
        <v>1674.23</v>
      </c>
      <c r="BM56" s="245">
        <v>1674.23</v>
      </c>
      <c r="BN56" s="245">
        <v>2074.23</v>
      </c>
      <c r="BO56" s="245">
        <v>2324.23</v>
      </c>
      <c r="BP56" s="245">
        <v>2374.23</v>
      </c>
      <c r="BQ56" s="245">
        <v>2211</v>
      </c>
      <c r="BR56" s="245">
        <v>2667.35</v>
      </c>
      <c r="BS56" s="245">
        <v>1775.94</v>
      </c>
      <c r="BT56" s="245">
        <v>1074.23</v>
      </c>
      <c r="BU56" s="245">
        <v>924.23</v>
      </c>
      <c r="BV56" s="245">
        <v>924.23</v>
      </c>
      <c r="BW56" s="245">
        <v>924.23</v>
      </c>
      <c r="BX56" s="245">
        <v>924.23</v>
      </c>
      <c r="BY56" s="245">
        <v>924.23</v>
      </c>
      <c r="BZ56" s="245">
        <v>924.23</v>
      </c>
      <c r="CA56" s="245">
        <v>924.23</v>
      </c>
      <c r="CB56" s="245">
        <v>924.23</v>
      </c>
      <c r="CC56" s="245">
        <v>924.23</v>
      </c>
      <c r="CD56" s="245">
        <v>924.23</v>
      </c>
      <c r="CE56" s="245">
        <v>924.23</v>
      </c>
      <c r="CF56" s="245">
        <v>924.23</v>
      </c>
      <c r="CG56" s="245">
        <v>924.23</v>
      </c>
      <c r="CH56" s="245">
        <v>924.23</v>
      </c>
      <c r="CI56" s="245">
        <v>924.23</v>
      </c>
      <c r="CJ56" s="245">
        <v>924.23</v>
      </c>
      <c r="CK56" s="245">
        <v>924.23</v>
      </c>
      <c r="CL56" s="245">
        <v>924.23</v>
      </c>
      <c r="CM56" s="245">
        <v>924.23</v>
      </c>
      <c r="CN56" s="245">
        <v>924.23</v>
      </c>
      <c r="CO56" s="245">
        <v>1074.23</v>
      </c>
      <c r="CP56" s="245">
        <v>1524.23</v>
      </c>
      <c r="CQ56" s="245">
        <v>1928.84</v>
      </c>
      <c r="CR56" s="245">
        <v>2578.4299999999998</v>
      </c>
      <c r="CS56" s="245">
        <v>2982.15</v>
      </c>
      <c r="CT56" s="205">
        <f>SUM(B56:CS56)</f>
        <v>174124.74000000019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87.470000000000709</v>
      </c>
      <c r="AS57" s="275">
        <f t="shared" si="66"/>
        <v>323.21000000000049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457.16000000000122</v>
      </c>
      <c r="AY57" s="275">
        <f t="shared" si="66"/>
        <v>485.09999999999991</v>
      </c>
      <c r="AZ57" s="275">
        <f t="shared" si="66"/>
        <v>709.00999999999976</v>
      </c>
      <c r="BA57" s="275">
        <f t="shared" si="66"/>
        <v>938.00000000000318</v>
      </c>
      <c r="BB57" s="275">
        <f t="shared" si="66"/>
        <v>811.6599999999994</v>
      </c>
      <c r="BC57" s="275">
        <f t="shared" si="66"/>
        <v>1027.8900000000026</v>
      </c>
      <c r="BD57" s="275">
        <f t="shared" si="66"/>
        <v>913.72000000000071</v>
      </c>
      <c r="BE57" s="275">
        <f t="shared" si="66"/>
        <v>913.80000000000064</v>
      </c>
      <c r="BF57" s="275">
        <f t="shared" si="66"/>
        <v>812.71000000000276</v>
      </c>
      <c r="BG57" s="275">
        <f t="shared" si="66"/>
        <v>827.33000000000095</v>
      </c>
      <c r="BH57" s="275">
        <f t="shared" si="66"/>
        <v>163.76000000000158</v>
      </c>
      <c r="BI57" s="275">
        <f t="shared" si="66"/>
        <v>333.7800000000002</v>
      </c>
      <c r="BJ57" s="275">
        <f t="shared" si="66"/>
        <v>0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0</v>
      </c>
      <c r="BV57" s="275">
        <f t="shared" si="67"/>
        <v>441.30999999999904</v>
      </c>
      <c r="BW57" s="275">
        <f t="shared" si="67"/>
        <v>1027.1100000000001</v>
      </c>
      <c r="BX57" s="275">
        <f t="shared" si="67"/>
        <v>1077.0899999999997</v>
      </c>
      <c r="BY57" s="275">
        <f t="shared" si="67"/>
        <v>976.08999999999969</v>
      </c>
      <c r="BZ57" s="275">
        <f t="shared" si="67"/>
        <v>1022.7199999999989</v>
      </c>
      <c r="CA57" s="275">
        <f t="shared" si="67"/>
        <v>1071.6899999999982</v>
      </c>
      <c r="CB57" s="275">
        <f t="shared" si="67"/>
        <v>1024.7099999999987</v>
      </c>
      <c r="CC57" s="275">
        <f t="shared" si="67"/>
        <v>1129.7099999999987</v>
      </c>
      <c r="CD57" s="275">
        <f t="shared" si="67"/>
        <v>711.73999999999933</v>
      </c>
      <c r="CE57" s="275">
        <f t="shared" si="67"/>
        <v>737.74999999999955</v>
      </c>
      <c r="CF57" s="275">
        <f t="shared" si="67"/>
        <v>723.46000000000049</v>
      </c>
      <c r="CG57" s="275">
        <f t="shared" si="67"/>
        <v>526.44000000000005</v>
      </c>
      <c r="CH57" s="275">
        <f t="shared" si="67"/>
        <v>548.87999999999965</v>
      </c>
      <c r="CI57" s="275">
        <f t="shared" si="67"/>
        <v>536.89000000000078</v>
      </c>
      <c r="CJ57" s="275">
        <f t="shared" si="67"/>
        <v>550.16999999999962</v>
      </c>
      <c r="CK57" s="275">
        <f t="shared" si="67"/>
        <v>595.349999999999</v>
      </c>
      <c r="CL57" s="275">
        <f t="shared" si="67"/>
        <v>1143.9600000000005</v>
      </c>
      <c r="CM57" s="275">
        <f t="shared" si="67"/>
        <v>915.36000000000104</v>
      </c>
      <c r="CN57" s="275">
        <f t="shared" si="67"/>
        <v>578.88000000000147</v>
      </c>
      <c r="CO57" s="275">
        <f t="shared" si="67"/>
        <v>397.80000000000064</v>
      </c>
      <c r="CP57" s="275">
        <f t="shared" si="67"/>
        <v>128.80000000000155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24670.510000000009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3387.42</v>
      </c>
      <c r="C61" s="148">
        <f>SUM(C62:C68)</f>
        <v>3387.42</v>
      </c>
      <c r="D61" s="148">
        <f t="shared" ref="D61:BO61" si="68">SUM(D62:D68)</f>
        <v>3387.42</v>
      </c>
      <c r="E61" s="148">
        <f t="shared" si="68"/>
        <v>3387.42</v>
      </c>
      <c r="F61" s="148">
        <f t="shared" si="68"/>
        <v>3387.42</v>
      </c>
      <c r="G61" s="148">
        <f t="shared" si="68"/>
        <v>3387.42</v>
      </c>
      <c r="H61" s="148">
        <f t="shared" si="68"/>
        <v>3387.42</v>
      </c>
      <c r="I61" s="148">
        <f t="shared" si="68"/>
        <v>3387.42</v>
      </c>
      <c r="J61" s="148">
        <f t="shared" si="68"/>
        <v>3387.42</v>
      </c>
      <c r="K61" s="148">
        <f t="shared" si="68"/>
        <v>3387.42</v>
      </c>
      <c r="L61" s="148">
        <f t="shared" si="68"/>
        <v>3387.42</v>
      </c>
      <c r="M61" s="148">
        <f t="shared" si="68"/>
        <v>3387.42</v>
      </c>
      <c r="N61" s="148">
        <f t="shared" si="68"/>
        <v>3387.42</v>
      </c>
      <c r="O61" s="148">
        <f t="shared" si="68"/>
        <v>3387.42</v>
      </c>
      <c r="P61" s="148">
        <f t="shared" si="68"/>
        <v>3387.42</v>
      </c>
      <c r="Q61" s="148">
        <f t="shared" si="68"/>
        <v>3387.42</v>
      </c>
      <c r="R61" s="148">
        <f t="shared" si="68"/>
        <v>3387.42</v>
      </c>
      <c r="S61" s="148">
        <f t="shared" si="68"/>
        <v>3387.42</v>
      </c>
      <c r="T61" s="148">
        <f t="shared" si="68"/>
        <v>3387.42</v>
      </c>
      <c r="U61" s="148">
        <f t="shared" si="68"/>
        <v>3387.42</v>
      </c>
      <c r="V61" s="148">
        <f t="shared" si="68"/>
        <v>3390.42</v>
      </c>
      <c r="W61" s="148">
        <f t="shared" si="68"/>
        <v>3390.42</v>
      </c>
      <c r="X61" s="148">
        <f t="shared" si="68"/>
        <v>3390.42</v>
      </c>
      <c r="Y61" s="148">
        <f t="shared" si="68"/>
        <v>3390.42</v>
      </c>
      <c r="Z61" s="148">
        <f t="shared" si="68"/>
        <v>3400.42</v>
      </c>
      <c r="AA61" s="148">
        <f t="shared" si="68"/>
        <v>3402.42</v>
      </c>
      <c r="AB61" s="148">
        <f t="shared" si="68"/>
        <v>3395.42</v>
      </c>
      <c r="AC61" s="148">
        <f t="shared" si="68"/>
        <v>3395.42</v>
      </c>
      <c r="AD61" s="148">
        <f t="shared" si="68"/>
        <v>3386.42</v>
      </c>
      <c r="AE61" s="148">
        <f t="shared" si="68"/>
        <v>3386.42</v>
      </c>
      <c r="AF61" s="148">
        <f t="shared" si="68"/>
        <v>3386.42</v>
      </c>
      <c r="AG61" s="148">
        <f t="shared" si="68"/>
        <v>3386.42</v>
      </c>
      <c r="AH61" s="148">
        <f t="shared" si="68"/>
        <v>3382.42</v>
      </c>
      <c r="AI61" s="148">
        <f t="shared" si="68"/>
        <v>3382.42</v>
      </c>
      <c r="AJ61" s="148">
        <f t="shared" si="68"/>
        <v>3384.42</v>
      </c>
      <c r="AK61" s="148">
        <f t="shared" si="68"/>
        <v>3384.42</v>
      </c>
      <c r="AL61" s="148">
        <f t="shared" si="68"/>
        <v>3385.42</v>
      </c>
      <c r="AM61" s="148">
        <f t="shared" si="68"/>
        <v>3387.42</v>
      </c>
      <c r="AN61" s="148">
        <f t="shared" si="68"/>
        <v>3387.42</v>
      </c>
      <c r="AO61" s="148">
        <f t="shared" si="68"/>
        <v>3381.42</v>
      </c>
      <c r="AP61" s="148">
        <f t="shared" si="68"/>
        <v>3380.42</v>
      </c>
      <c r="AQ61" s="148">
        <f t="shared" si="68"/>
        <v>3382.42</v>
      </c>
      <c r="AR61" s="148">
        <f t="shared" si="68"/>
        <v>3384.42</v>
      </c>
      <c r="AS61" s="148">
        <f t="shared" si="68"/>
        <v>3386.42</v>
      </c>
      <c r="AT61" s="148">
        <f t="shared" si="68"/>
        <v>3389.42</v>
      </c>
      <c r="AU61" s="148">
        <f t="shared" si="68"/>
        <v>3388.42</v>
      </c>
      <c r="AV61" s="148">
        <f t="shared" si="68"/>
        <v>3390.42</v>
      </c>
      <c r="AW61" s="148">
        <f t="shared" si="68"/>
        <v>3393.42</v>
      </c>
      <c r="AX61" s="148">
        <f t="shared" si="68"/>
        <v>3410.42</v>
      </c>
      <c r="AY61" s="148">
        <f t="shared" si="68"/>
        <v>3410.42</v>
      </c>
      <c r="AZ61" s="148">
        <f t="shared" si="68"/>
        <v>3410.42</v>
      </c>
      <c r="BA61" s="148">
        <f t="shared" si="68"/>
        <v>3410.42</v>
      </c>
      <c r="BB61" s="148">
        <f t="shared" si="68"/>
        <v>3410.42</v>
      </c>
      <c r="BC61" s="148">
        <f t="shared" si="68"/>
        <v>3410.42</v>
      </c>
      <c r="BD61" s="148">
        <f t="shared" si="68"/>
        <v>3410.42</v>
      </c>
      <c r="BE61" s="148">
        <f t="shared" si="68"/>
        <v>3410.42</v>
      </c>
      <c r="BF61" s="148">
        <f t="shared" si="68"/>
        <v>3410.42</v>
      </c>
      <c r="BG61" s="148">
        <f t="shared" si="68"/>
        <v>3410.42</v>
      </c>
      <c r="BH61" s="148">
        <f t="shared" si="68"/>
        <v>3410.42</v>
      </c>
      <c r="BI61" s="148">
        <f t="shared" si="68"/>
        <v>3410.42</v>
      </c>
      <c r="BJ61" s="148">
        <f t="shared" si="68"/>
        <v>3412.42</v>
      </c>
      <c r="BK61" s="148">
        <f t="shared" si="68"/>
        <v>3412.42</v>
      </c>
      <c r="BL61" s="148">
        <f t="shared" si="68"/>
        <v>3402.42</v>
      </c>
      <c r="BM61" s="148">
        <f t="shared" si="68"/>
        <v>3406.42</v>
      </c>
      <c r="BN61" s="148">
        <f t="shared" si="68"/>
        <v>3410.42</v>
      </c>
      <c r="BO61" s="148">
        <f t="shared" si="68"/>
        <v>3414.42</v>
      </c>
      <c r="BP61" s="148">
        <f t="shared" ref="BP61:CS61" si="69">SUM(BP62:BP68)</f>
        <v>3422.42</v>
      </c>
      <c r="BQ61" s="148">
        <f t="shared" si="69"/>
        <v>3422.42</v>
      </c>
      <c r="BR61" s="148">
        <f t="shared" si="69"/>
        <v>3426.42</v>
      </c>
      <c r="BS61" s="148">
        <f t="shared" si="69"/>
        <v>3428.42</v>
      </c>
      <c r="BT61" s="148">
        <f t="shared" si="69"/>
        <v>3425.42</v>
      </c>
      <c r="BU61" s="148">
        <f t="shared" si="69"/>
        <v>3421.42</v>
      </c>
      <c r="BV61" s="148">
        <f t="shared" si="69"/>
        <v>3427.42</v>
      </c>
      <c r="BW61" s="148">
        <f t="shared" si="69"/>
        <v>3441.62</v>
      </c>
      <c r="BX61" s="148">
        <f t="shared" si="69"/>
        <v>3441.62</v>
      </c>
      <c r="BY61" s="148">
        <f t="shared" si="69"/>
        <v>3442.62</v>
      </c>
      <c r="BZ61" s="148">
        <f t="shared" si="69"/>
        <v>3445.62</v>
      </c>
      <c r="CA61" s="148">
        <f t="shared" si="69"/>
        <v>3446.62</v>
      </c>
      <c r="CB61" s="148">
        <f t="shared" si="69"/>
        <v>3443.62</v>
      </c>
      <c r="CC61" s="148">
        <f t="shared" si="69"/>
        <v>3438.62</v>
      </c>
      <c r="CD61" s="148">
        <f t="shared" si="69"/>
        <v>3438.62</v>
      </c>
      <c r="CE61" s="148">
        <f t="shared" si="69"/>
        <v>3435.62</v>
      </c>
      <c r="CF61" s="148">
        <f t="shared" si="69"/>
        <v>3435.62</v>
      </c>
      <c r="CG61" s="148">
        <f t="shared" si="69"/>
        <v>3432.62</v>
      </c>
      <c r="CH61" s="148">
        <f t="shared" si="69"/>
        <v>3419.62</v>
      </c>
      <c r="CI61" s="148">
        <f t="shared" si="69"/>
        <v>3418.62</v>
      </c>
      <c r="CJ61" s="148">
        <f t="shared" si="69"/>
        <v>3415.62</v>
      </c>
      <c r="CK61" s="148">
        <f t="shared" si="69"/>
        <v>3416.62</v>
      </c>
      <c r="CL61" s="148">
        <f t="shared" si="69"/>
        <v>3412.62</v>
      </c>
      <c r="CM61" s="148">
        <f t="shared" si="69"/>
        <v>3404.62</v>
      </c>
      <c r="CN61" s="148">
        <f t="shared" si="69"/>
        <v>3402.62</v>
      </c>
      <c r="CO61" s="148">
        <f t="shared" si="69"/>
        <v>3402.62</v>
      </c>
      <c r="CP61" s="148">
        <f t="shared" si="69"/>
        <v>3402.62</v>
      </c>
      <c r="CQ61" s="148">
        <f t="shared" si="69"/>
        <v>3402.62</v>
      </c>
      <c r="CR61" s="148">
        <f t="shared" si="69"/>
        <v>3402.62</v>
      </c>
      <c r="CS61" s="149">
        <f t="shared" si="69"/>
        <v>3402.62</v>
      </c>
      <c r="CT61" s="204">
        <f>SUM(B61:CS61)</f>
        <v>326723.92000000027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TRANSPOSE('[6]7'!$R$4:$R$99)</f>
        <v>469</v>
      </c>
      <c r="C62" s="245">
        <v>469</v>
      </c>
      <c r="D62" s="245">
        <v>469</v>
      </c>
      <c r="E62" s="245">
        <v>469</v>
      </c>
      <c r="F62" s="245">
        <v>469</v>
      </c>
      <c r="G62" s="245">
        <v>469</v>
      </c>
      <c r="H62" s="245">
        <v>469</v>
      </c>
      <c r="I62" s="245">
        <v>469</v>
      </c>
      <c r="J62" s="245">
        <v>469</v>
      </c>
      <c r="K62" s="245">
        <v>469</v>
      </c>
      <c r="L62" s="245">
        <v>469</v>
      </c>
      <c r="M62" s="245">
        <v>469</v>
      </c>
      <c r="N62" s="245">
        <v>469</v>
      </c>
      <c r="O62" s="245">
        <v>469</v>
      </c>
      <c r="P62" s="245">
        <v>469</v>
      </c>
      <c r="Q62" s="245">
        <v>469</v>
      </c>
      <c r="R62" s="245">
        <v>469</v>
      </c>
      <c r="S62" s="245">
        <v>469</v>
      </c>
      <c r="T62" s="245">
        <v>469</v>
      </c>
      <c r="U62" s="245">
        <v>469</v>
      </c>
      <c r="V62" s="245">
        <v>469</v>
      </c>
      <c r="W62" s="245">
        <v>469</v>
      </c>
      <c r="X62" s="245">
        <v>469</v>
      </c>
      <c r="Y62" s="245">
        <v>469</v>
      </c>
      <c r="Z62" s="245">
        <v>469</v>
      </c>
      <c r="AA62" s="245">
        <v>469</v>
      </c>
      <c r="AB62" s="245">
        <v>469</v>
      </c>
      <c r="AC62" s="245">
        <v>469</v>
      </c>
      <c r="AD62" s="245">
        <v>469</v>
      </c>
      <c r="AE62" s="245">
        <v>469</v>
      </c>
      <c r="AF62" s="245">
        <v>469</v>
      </c>
      <c r="AG62" s="245">
        <v>469</v>
      </c>
      <c r="AH62" s="245">
        <v>469</v>
      </c>
      <c r="AI62" s="245">
        <v>469</v>
      </c>
      <c r="AJ62" s="245">
        <v>469</v>
      </c>
      <c r="AK62" s="245">
        <v>469</v>
      </c>
      <c r="AL62" s="245">
        <v>469</v>
      </c>
      <c r="AM62" s="245">
        <v>469</v>
      </c>
      <c r="AN62" s="245">
        <v>469</v>
      </c>
      <c r="AO62" s="245">
        <v>469</v>
      </c>
      <c r="AP62" s="245">
        <v>469</v>
      </c>
      <c r="AQ62" s="245">
        <v>469</v>
      </c>
      <c r="AR62" s="245">
        <v>469</v>
      </c>
      <c r="AS62" s="245">
        <v>469</v>
      </c>
      <c r="AT62" s="245">
        <v>469</v>
      </c>
      <c r="AU62" s="245">
        <v>469</v>
      </c>
      <c r="AV62" s="245">
        <v>469</v>
      </c>
      <c r="AW62" s="245">
        <v>469</v>
      </c>
      <c r="AX62" s="245">
        <v>469</v>
      </c>
      <c r="AY62" s="245">
        <v>469</v>
      </c>
      <c r="AZ62" s="245">
        <v>469</v>
      </c>
      <c r="BA62" s="245">
        <v>469</v>
      </c>
      <c r="BB62" s="245">
        <v>469</v>
      </c>
      <c r="BC62" s="245">
        <v>469</v>
      </c>
      <c r="BD62" s="245">
        <v>469</v>
      </c>
      <c r="BE62" s="245">
        <v>469</v>
      </c>
      <c r="BF62" s="245">
        <v>469</v>
      </c>
      <c r="BG62" s="245">
        <v>469</v>
      </c>
      <c r="BH62" s="245">
        <v>469</v>
      </c>
      <c r="BI62" s="245">
        <v>469</v>
      </c>
      <c r="BJ62" s="245">
        <v>469</v>
      </c>
      <c r="BK62" s="245">
        <v>469</v>
      </c>
      <c r="BL62" s="245">
        <v>469</v>
      </c>
      <c r="BM62" s="245">
        <v>469</v>
      </c>
      <c r="BN62" s="245">
        <v>469</v>
      </c>
      <c r="BO62" s="245">
        <v>469</v>
      </c>
      <c r="BP62" s="245">
        <v>469</v>
      </c>
      <c r="BQ62" s="245">
        <v>469</v>
      </c>
      <c r="BR62" s="245">
        <v>469</v>
      </c>
      <c r="BS62" s="245">
        <v>469</v>
      </c>
      <c r="BT62" s="245">
        <v>469</v>
      </c>
      <c r="BU62" s="245">
        <v>469</v>
      </c>
      <c r="BV62" s="245">
        <v>469</v>
      </c>
      <c r="BW62" s="245">
        <v>469</v>
      </c>
      <c r="BX62" s="245">
        <v>469</v>
      </c>
      <c r="BY62" s="245">
        <v>469</v>
      </c>
      <c r="BZ62" s="245">
        <v>469</v>
      </c>
      <c r="CA62" s="245">
        <v>469</v>
      </c>
      <c r="CB62" s="245">
        <v>469</v>
      </c>
      <c r="CC62" s="245">
        <v>469</v>
      </c>
      <c r="CD62" s="245">
        <v>469</v>
      </c>
      <c r="CE62" s="245">
        <v>469</v>
      </c>
      <c r="CF62" s="245">
        <v>469</v>
      </c>
      <c r="CG62" s="245">
        <v>469</v>
      </c>
      <c r="CH62" s="245">
        <v>469</v>
      </c>
      <c r="CI62" s="245">
        <v>469</v>
      </c>
      <c r="CJ62" s="245">
        <v>469</v>
      </c>
      <c r="CK62" s="245">
        <v>469</v>
      </c>
      <c r="CL62" s="245">
        <v>469</v>
      </c>
      <c r="CM62" s="245">
        <v>469</v>
      </c>
      <c r="CN62" s="245">
        <v>469</v>
      </c>
      <c r="CO62" s="245">
        <v>469</v>
      </c>
      <c r="CP62" s="245">
        <v>469</v>
      </c>
      <c r="CQ62" s="245">
        <v>469</v>
      </c>
      <c r="CR62" s="245">
        <v>469</v>
      </c>
      <c r="CS62" s="245">
        <v>469</v>
      </c>
      <c r="CT62" s="184">
        <f t="shared" ref="CT62:CT68" si="70">SUM(B62:CS62)</f>
        <v>45024</v>
      </c>
      <c r="CU62" s="128"/>
      <c r="CV62" s="216"/>
    </row>
    <row r="63" spans="1:102">
      <c r="A63" s="22" t="s">
        <v>33</v>
      </c>
      <c r="B63" s="245" cm="1">
        <f t="array" ref="B63:CS63">TRANSPOSE('[6]7'!$U$4:$U$99)</f>
        <v>520</v>
      </c>
      <c r="C63" s="245">
        <v>520</v>
      </c>
      <c r="D63" s="245">
        <v>520</v>
      </c>
      <c r="E63" s="245">
        <v>520</v>
      </c>
      <c r="F63" s="245">
        <v>520</v>
      </c>
      <c r="G63" s="245">
        <v>520</v>
      </c>
      <c r="H63" s="245">
        <v>520</v>
      </c>
      <c r="I63" s="245">
        <v>520</v>
      </c>
      <c r="J63" s="245">
        <v>520</v>
      </c>
      <c r="K63" s="245">
        <v>520</v>
      </c>
      <c r="L63" s="245">
        <v>520</v>
      </c>
      <c r="M63" s="245">
        <v>520</v>
      </c>
      <c r="N63" s="245">
        <v>520</v>
      </c>
      <c r="O63" s="245">
        <v>520</v>
      </c>
      <c r="P63" s="245">
        <v>520</v>
      </c>
      <c r="Q63" s="245">
        <v>520</v>
      </c>
      <c r="R63" s="245">
        <v>520</v>
      </c>
      <c r="S63" s="245">
        <v>520</v>
      </c>
      <c r="T63" s="245">
        <v>520</v>
      </c>
      <c r="U63" s="245">
        <v>520</v>
      </c>
      <c r="V63" s="245">
        <v>520</v>
      </c>
      <c r="W63" s="245">
        <v>520</v>
      </c>
      <c r="X63" s="245">
        <v>520</v>
      </c>
      <c r="Y63" s="245">
        <v>520</v>
      </c>
      <c r="Z63" s="245">
        <v>520</v>
      </c>
      <c r="AA63" s="245">
        <v>520</v>
      </c>
      <c r="AB63" s="245">
        <v>520</v>
      </c>
      <c r="AC63" s="245">
        <v>520</v>
      </c>
      <c r="AD63" s="245">
        <v>520</v>
      </c>
      <c r="AE63" s="245">
        <v>520</v>
      </c>
      <c r="AF63" s="245">
        <v>520</v>
      </c>
      <c r="AG63" s="245">
        <v>520</v>
      </c>
      <c r="AH63" s="245">
        <v>520</v>
      </c>
      <c r="AI63" s="245">
        <v>520</v>
      </c>
      <c r="AJ63" s="245">
        <v>520</v>
      </c>
      <c r="AK63" s="245">
        <v>520</v>
      </c>
      <c r="AL63" s="245">
        <v>520</v>
      </c>
      <c r="AM63" s="245">
        <v>520</v>
      </c>
      <c r="AN63" s="245">
        <v>520</v>
      </c>
      <c r="AO63" s="245">
        <v>520</v>
      </c>
      <c r="AP63" s="245">
        <v>520</v>
      </c>
      <c r="AQ63" s="245">
        <v>520</v>
      </c>
      <c r="AR63" s="245">
        <v>520</v>
      </c>
      <c r="AS63" s="245">
        <v>520</v>
      </c>
      <c r="AT63" s="245">
        <v>520</v>
      </c>
      <c r="AU63" s="245">
        <v>520</v>
      </c>
      <c r="AV63" s="245">
        <v>520</v>
      </c>
      <c r="AW63" s="245">
        <v>520</v>
      </c>
      <c r="AX63" s="245">
        <v>520</v>
      </c>
      <c r="AY63" s="245">
        <v>520</v>
      </c>
      <c r="AZ63" s="245">
        <v>520</v>
      </c>
      <c r="BA63" s="245">
        <v>520</v>
      </c>
      <c r="BB63" s="245">
        <v>520</v>
      </c>
      <c r="BC63" s="245">
        <v>520</v>
      </c>
      <c r="BD63" s="245">
        <v>520</v>
      </c>
      <c r="BE63" s="245">
        <v>520</v>
      </c>
      <c r="BF63" s="245">
        <v>520</v>
      </c>
      <c r="BG63" s="245">
        <v>520</v>
      </c>
      <c r="BH63" s="245">
        <v>520</v>
      </c>
      <c r="BI63" s="245">
        <v>520</v>
      </c>
      <c r="BJ63" s="245">
        <v>520</v>
      </c>
      <c r="BK63" s="245">
        <v>520</v>
      </c>
      <c r="BL63" s="245">
        <v>520</v>
      </c>
      <c r="BM63" s="245">
        <v>520</v>
      </c>
      <c r="BN63" s="245">
        <v>520</v>
      </c>
      <c r="BO63" s="245">
        <v>520</v>
      </c>
      <c r="BP63" s="245">
        <v>520</v>
      </c>
      <c r="BQ63" s="245">
        <v>520</v>
      </c>
      <c r="BR63" s="245">
        <v>520</v>
      </c>
      <c r="BS63" s="245">
        <v>520</v>
      </c>
      <c r="BT63" s="245">
        <v>520</v>
      </c>
      <c r="BU63" s="245">
        <v>520</v>
      </c>
      <c r="BV63" s="245">
        <v>520</v>
      </c>
      <c r="BW63" s="245">
        <v>520</v>
      </c>
      <c r="BX63" s="245">
        <v>520</v>
      </c>
      <c r="BY63" s="245">
        <v>520</v>
      </c>
      <c r="BZ63" s="245">
        <v>520</v>
      </c>
      <c r="CA63" s="245">
        <v>520</v>
      </c>
      <c r="CB63" s="245">
        <v>520</v>
      </c>
      <c r="CC63" s="245">
        <v>520</v>
      </c>
      <c r="CD63" s="245">
        <v>520</v>
      </c>
      <c r="CE63" s="245">
        <v>520</v>
      </c>
      <c r="CF63" s="245">
        <v>520</v>
      </c>
      <c r="CG63" s="245">
        <v>520</v>
      </c>
      <c r="CH63" s="245">
        <v>520</v>
      </c>
      <c r="CI63" s="245">
        <v>520</v>
      </c>
      <c r="CJ63" s="245">
        <v>520</v>
      </c>
      <c r="CK63" s="245">
        <v>520</v>
      </c>
      <c r="CL63" s="245">
        <v>520</v>
      </c>
      <c r="CM63" s="245">
        <v>520</v>
      </c>
      <c r="CN63" s="245">
        <v>520</v>
      </c>
      <c r="CO63" s="245">
        <v>520</v>
      </c>
      <c r="CP63" s="245">
        <v>520</v>
      </c>
      <c r="CQ63" s="245">
        <v>520</v>
      </c>
      <c r="CR63" s="245">
        <v>520</v>
      </c>
      <c r="CS63" s="245">
        <v>520</v>
      </c>
      <c r="CT63" s="184">
        <f t="shared" si="70"/>
        <v>49920</v>
      </c>
      <c r="CU63" s="128"/>
      <c r="CV63" s="216"/>
    </row>
    <row r="64" spans="1:102">
      <c r="A64" s="22" t="s">
        <v>34</v>
      </c>
      <c r="B64" s="245" cm="1">
        <f t="array" ref="B64:CS64">TRANSPOSE('[6]7'!$O$4:$O$99)</f>
        <v>909.09</v>
      </c>
      <c r="C64" s="245">
        <v>909.09</v>
      </c>
      <c r="D64" s="245">
        <v>909.09</v>
      </c>
      <c r="E64" s="245">
        <v>909.09</v>
      </c>
      <c r="F64" s="245">
        <v>909.09</v>
      </c>
      <c r="G64" s="245">
        <v>909.09</v>
      </c>
      <c r="H64" s="245">
        <v>909.09</v>
      </c>
      <c r="I64" s="245">
        <v>909.09</v>
      </c>
      <c r="J64" s="245">
        <v>909.09</v>
      </c>
      <c r="K64" s="245">
        <v>909.09</v>
      </c>
      <c r="L64" s="245">
        <v>909.09</v>
      </c>
      <c r="M64" s="245">
        <v>909.09</v>
      </c>
      <c r="N64" s="245">
        <v>909.09</v>
      </c>
      <c r="O64" s="245">
        <v>909.09</v>
      </c>
      <c r="P64" s="245">
        <v>909.09</v>
      </c>
      <c r="Q64" s="245">
        <v>909.09</v>
      </c>
      <c r="R64" s="245">
        <v>909.09</v>
      </c>
      <c r="S64" s="245">
        <v>909.09</v>
      </c>
      <c r="T64" s="245">
        <v>909.09</v>
      </c>
      <c r="U64" s="245">
        <v>909.09</v>
      </c>
      <c r="V64" s="245">
        <v>909.09</v>
      </c>
      <c r="W64" s="245">
        <v>909.09</v>
      </c>
      <c r="X64" s="245">
        <v>909.09</v>
      </c>
      <c r="Y64" s="245">
        <v>909.09</v>
      </c>
      <c r="Z64" s="245">
        <v>909.09</v>
      </c>
      <c r="AA64" s="245">
        <v>909.09</v>
      </c>
      <c r="AB64" s="245">
        <v>909.09</v>
      </c>
      <c r="AC64" s="245">
        <v>909.09</v>
      </c>
      <c r="AD64" s="245">
        <v>909.09</v>
      </c>
      <c r="AE64" s="245">
        <v>909.09</v>
      </c>
      <c r="AF64" s="245">
        <v>909.09</v>
      </c>
      <c r="AG64" s="245">
        <v>909.09</v>
      </c>
      <c r="AH64" s="245">
        <v>909.09</v>
      </c>
      <c r="AI64" s="245">
        <v>909.09</v>
      </c>
      <c r="AJ64" s="245">
        <v>909.09</v>
      </c>
      <c r="AK64" s="245">
        <v>909.09</v>
      </c>
      <c r="AL64" s="245">
        <v>909.09</v>
      </c>
      <c r="AM64" s="245">
        <v>909.09</v>
      </c>
      <c r="AN64" s="245">
        <v>909.09</v>
      </c>
      <c r="AO64" s="245">
        <v>909.09</v>
      </c>
      <c r="AP64" s="245">
        <v>909.09</v>
      </c>
      <c r="AQ64" s="245">
        <v>909.09</v>
      </c>
      <c r="AR64" s="245">
        <v>909.09</v>
      </c>
      <c r="AS64" s="245">
        <v>909.09</v>
      </c>
      <c r="AT64" s="245">
        <v>909.09</v>
      </c>
      <c r="AU64" s="245">
        <v>909.09</v>
      </c>
      <c r="AV64" s="245">
        <v>909.09</v>
      </c>
      <c r="AW64" s="245">
        <v>909.09</v>
      </c>
      <c r="AX64" s="245">
        <v>909.09</v>
      </c>
      <c r="AY64" s="245">
        <v>909.09</v>
      </c>
      <c r="AZ64" s="245">
        <v>909.09</v>
      </c>
      <c r="BA64" s="245">
        <v>909.09</v>
      </c>
      <c r="BB64" s="245">
        <v>909.09</v>
      </c>
      <c r="BC64" s="245">
        <v>909.09</v>
      </c>
      <c r="BD64" s="245">
        <v>909.09</v>
      </c>
      <c r="BE64" s="245">
        <v>909.09</v>
      </c>
      <c r="BF64" s="245">
        <v>909.09</v>
      </c>
      <c r="BG64" s="245">
        <v>909.09</v>
      </c>
      <c r="BH64" s="245">
        <v>909.09</v>
      </c>
      <c r="BI64" s="245">
        <v>909.09</v>
      </c>
      <c r="BJ64" s="245">
        <v>909.09</v>
      </c>
      <c r="BK64" s="245">
        <v>909.09</v>
      </c>
      <c r="BL64" s="245">
        <v>909.09</v>
      </c>
      <c r="BM64" s="245">
        <v>909.09</v>
      </c>
      <c r="BN64" s="245">
        <v>909.09</v>
      </c>
      <c r="BO64" s="245">
        <v>909.09</v>
      </c>
      <c r="BP64" s="245">
        <v>909.09</v>
      </c>
      <c r="BQ64" s="245">
        <v>909.09</v>
      </c>
      <c r="BR64" s="245">
        <v>909.09</v>
      </c>
      <c r="BS64" s="245">
        <v>909.09</v>
      </c>
      <c r="BT64" s="245">
        <v>909.09</v>
      </c>
      <c r="BU64" s="245">
        <v>909.09</v>
      </c>
      <c r="BV64" s="245">
        <v>909.09</v>
      </c>
      <c r="BW64" s="245">
        <v>909.09</v>
      </c>
      <c r="BX64" s="245">
        <v>909.09</v>
      </c>
      <c r="BY64" s="245">
        <v>909.09</v>
      </c>
      <c r="BZ64" s="245">
        <v>909.09</v>
      </c>
      <c r="CA64" s="245">
        <v>909.09</v>
      </c>
      <c r="CB64" s="245">
        <v>909.09</v>
      </c>
      <c r="CC64" s="245">
        <v>909.09</v>
      </c>
      <c r="CD64" s="245">
        <v>909.09</v>
      </c>
      <c r="CE64" s="245">
        <v>909.09</v>
      </c>
      <c r="CF64" s="245">
        <v>909.09</v>
      </c>
      <c r="CG64" s="245">
        <v>909.09</v>
      </c>
      <c r="CH64" s="245">
        <v>909.09</v>
      </c>
      <c r="CI64" s="245">
        <v>909.09</v>
      </c>
      <c r="CJ64" s="245">
        <v>909.09</v>
      </c>
      <c r="CK64" s="245">
        <v>909.09</v>
      </c>
      <c r="CL64" s="245">
        <v>909.09</v>
      </c>
      <c r="CM64" s="245">
        <v>909.09</v>
      </c>
      <c r="CN64" s="245">
        <v>909.09</v>
      </c>
      <c r="CO64" s="245">
        <v>909.09</v>
      </c>
      <c r="CP64" s="245">
        <v>909.09</v>
      </c>
      <c r="CQ64" s="245">
        <v>909.09</v>
      </c>
      <c r="CR64" s="245">
        <v>909.09</v>
      </c>
      <c r="CS64" s="245">
        <v>909.09</v>
      </c>
      <c r="CT64" s="184">
        <f t="shared" si="70"/>
        <v>87272.639999999796</v>
      </c>
      <c r="CU64" s="128"/>
      <c r="CV64" s="216"/>
    </row>
    <row r="65" spans="1:100">
      <c r="A65" s="22" t="s">
        <v>35</v>
      </c>
      <c r="B65" s="245" cm="1">
        <f t="array" ref="B65:CS65">TRANSPOSE('[6]7'!$AB$4:$AB$99)</f>
        <v>392</v>
      </c>
      <c r="C65" s="245">
        <v>392</v>
      </c>
      <c r="D65" s="245">
        <v>392</v>
      </c>
      <c r="E65" s="245">
        <v>392</v>
      </c>
      <c r="F65" s="245">
        <v>392</v>
      </c>
      <c r="G65" s="245">
        <v>392</v>
      </c>
      <c r="H65" s="245">
        <v>392</v>
      </c>
      <c r="I65" s="245">
        <v>392</v>
      </c>
      <c r="J65" s="245">
        <v>392</v>
      </c>
      <c r="K65" s="245">
        <v>392</v>
      </c>
      <c r="L65" s="245">
        <v>392</v>
      </c>
      <c r="M65" s="245">
        <v>392</v>
      </c>
      <c r="N65" s="245">
        <v>392</v>
      </c>
      <c r="O65" s="245">
        <v>392</v>
      </c>
      <c r="P65" s="245">
        <v>392</v>
      </c>
      <c r="Q65" s="245">
        <v>392</v>
      </c>
      <c r="R65" s="245">
        <v>392</v>
      </c>
      <c r="S65" s="245">
        <v>392</v>
      </c>
      <c r="T65" s="245">
        <v>392</v>
      </c>
      <c r="U65" s="245">
        <v>392</v>
      </c>
      <c r="V65" s="245">
        <v>392</v>
      </c>
      <c r="W65" s="245">
        <v>392</v>
      </c>
      <c r="X65" s="245">
        <v>392</v>
      </c>
      <c r="Y65" s="245">
        <v>392</v>
      </c>
      <c r="Z65" s="245">
        <v>392</v>
      </c>
      <c r="AA65" s="245">
        <v>392</v>
      </c>
      <c r="AB65" s="245">
        <v>392</v>
      </c>
      <c r="AC65" s="245">
        <v>392</v>
      </c>
      <c r="AD65" s="245">
        <v>392</v>
      </c>
      <c r="AE65" s="245">
        <v>392</v>
      </c>
      <c r="AF65" s="245">
        <v>392</v>
      </c>
      <c r="AG65" s="245">
        <v>392</v>
      </c>
      <c r="AH65" s="245">
        <v>392</v>
      </c>
      <c r="AI65" s="245">
        <v>392</v>
      </c>
      <c r="AJ65" s="245">
        <v>392</v>
      </c>
      <c r="AK65" s="245">
        <v>392</v>
      </c>
      <c r="AL65" s="245">
        <v>392</v>
      </c>
      <c r="AM65" s="245">
        <v>392</v>
      </c>
      <c r="AN65" s="245">
        <v>392</v>
      </c>
      <c r="AO65" s="245">
        <v>392</v>
      </c>
      <c r="AP65" s="245">
        <v>392</v>
      </c>
      <c r="AQ65" s="245">
        <v>392</v>
      </c>
      <c r="AR65" s="245">
        <v>392</v>
      </c>
      <c r="AS65" s="245">
        <v>392</v>
      </c>
      <c r="AT65" s="245">
        <v>392</v>
      </c>
      <c r="AU65" s="245">
        <v>392</v>
      </c>
      <c r="AV65" s="245">
        <v>392</v>
      </c>
      <c r="AW65" s="245">
        <v>392</v>
      </c>
      <c r="AX65" s="245">
        <v>392</v>
      </c>
      <c r="AY65" s="245">
        <v>392</v>
      </c>
      <c r="AZ65" s="245">
        <v>392</v>
      </c>
      <c r="BA65" s="245">
        <v>392</v>
      </c>
      <c r="BB65" s="245">
        <v>392</v>
      </c>
      <c r="BC65" s="245">
        <v>392</v>
      </c>
      <c r="BD65" s="245">
        <v>392</v>
      </c>
      <c r="BE65" s="245">
        <v>392</v>
      </c>
      <c r="BF65" s="245">
        <v>392</v>
      </c>
      <c r="BG65" s="245">
        <v>392</v>
      </c>
      <c r="BH65" s="245">
        <v>392</v>
      </c>
      <c r="BI65" s="245">
        <v>392</v>
      </c>
      <c r="BJ65" s="245">
        <v>392</v>
      </c>
      <c r="BK65" s="245">
        <v>392</v>
      </c>
      <c r="BL65" s="245">
        <v>392</v>
      </c>
      <c r="BM65" s="245">
        <v>392</v>
      </c>
      <c r="BN65" s="245">
        <v>392</v>
      </c>
      <c r="BO65" s="245">
        <v>392</v>
      </c>
      <c r="BP65" s="245">
        <v>392</v>
      </c>
      <c r="BQ65" s="245">
        <v>392</v>
      </c>
      <c r="BR65" s="245">
        <v>392</v>
      </c>
      <c r="BS65" s="245">
        <v>392</v>
      </c>
      <c r="BT65" s="245">
        <v>392</v>
      </c>
      <c r="BU65" s="245">
        <v>392</v>
      </c>
      <c r="BV65" s="245">
        <v>392</v>
      </c>
      <c r="BW65" s="245">
        <v>392</v>
      </c>
      <c r="BX65" s="245">
        <v>392</v>
      </c>
      <c r="BY65" s="245">
        <v>392</v>
      </c>
      <c r="BZ65" s="245">
        <v>392</v>
      </c>
      <c r="CA65" s="245">
        <v>392</v>
      </c>
      <c r="CB65" s="245">
        <v>392</v>
      </c>
      <c r="CC65" s="245">
        <v>392</v>
      </c>
      <c r="CD65" s="245">
        <v>392</v>
      </c>
      <c r="CE65" s="245">
        <v>392</v>
      </c>
      <c r="CF65" s="245">
        <v>392</v>
      </c>
      <c r="CG65" s="245">
        <v>392</v>
      </c>
      <c r="CH65" s="245">
        <v>392</v>
      </c>
      <c r="CI65" s="245">
        <v>392</v>
      </c>
      <c r="CJ65" s="245">
        <v>392</v>
      </c>
      <c r="CK65" s="245">
        <v>392</v>
      </c>
      <c r="CL65" s="245">
        <v>392</v>
      </c>
      <c r="CM65" s="245">
        <v>392</v>
      </c>
      <c r="CN65" s="245">
        <v>392</v>
      </c>
      <c r="CO65" s="245">
        <v>392</v>
      </c>
      <c r="CP65" s="245">
        <v>392</v>
      </c>
      <c r="CQ65" s="245">
        <v>392</v>
      </c>
      <c r="CR65" s="245">
        <v>392</v>
      </c>
      <c r="CS65" s="245">
        <v>392</v>
      </c>
      <c r="CT65" s="184">
        <f t="shared" si="70"/>
        <v>37632</v>
      </c>
      <c r="CU65" s="128"/>
      <c r="CV65" s="216"/>
    </row>
    <row r="66" spans="1:100">
      <c r="A66" s="22" t="s">
        <v>36</v>
      </c>
      <c r="B66" s="245" cm="1">
        <f t="array" ref="B66:CS66">TRANSPOSE('[6]7'!$AE$4:$AE$99)</f>
        <v>410.33</v>
      </c>
      <c r="C66" s="245">
        <v>410.33</v>
      </c>
      <c r="D66" s="245">
        <v>410.33</v>
      </c>
      <c r="E66" s="245">
        <v>410.33</v>
      </c>
      <c r="F66" s="245">
        <v>410.33</v>
      </c>
      <c r="G66" s="245">
        <v>410.33</v>
      </c>
      <c r="H66" s="245">
        <v>410.33</v>
      </c>
      <c r="I66" s="245">
        <v>410.33</v>
      </c>
      <c r="J66" s="245">
        <v>410.33</v>
      </c>
      <c r="K66" s="245">
        <v>410.33</v>
      </c>
      <c r="L66" s="245">
        <v>410.33</v>
      </c>
      <c r="M66" s="245">
        <v>410.33</v>
      </c>
      <c r="N66" s="245">
        <v>410.33</v>
      </c>
      <c r="O66" s="245">
        <v>410.33</v>
      </c>
      <c r="P66" s="245">
        <v>410.33</v>
      </c>
      <c r="Q66" s="245">
        <v>410.33</v>
      </c>
      <c r="R66" s="245">
        <v>410.33</v>
      </c>
      <c r="S66" s="245">
        <v>410.33</v>
      </c>
      <c r="T66" s="245">
        <v>410.33</v>
      </c>
      <c r="U66" s="245">
        <v>410.33</v>
      </c>
      <c r="V66" s="245">
        <v>410.33</v>
      </c>
      <c r="W66" s="245">
        <v>410.33</v>
      </c>
      <c r="X66" s="245">
        <v>410.33</v>
      </c>
      <c r="Y66" s="245">
        <v>410.33</v>
      </c>
      <c r="Z66" s="245">
        <v>410.33</v>
      </c>
      <c r="AA66" s="245">
        <v>410.33</v>
      </c>
      <c r="AB66" s="245">
        <v>410.33</v>
      </c>
      <c r="AC66" s="245">
        <v>410.33</v>
      </c>
      <c r="AD66" s="245">
        <v>410.33</v>
      </c>
      <c r="AE66" s="245">
        <v>410.33</v>
      </c>
      <c r="AF66" s="245">
        <v>410.33</v>
      </c>
      <c r="AG66" s="245">
        <v>410.33</v>
      </c>
      <c r="AH66" s="245">
        <v>410.33</v>
      </c>
      <c r="AI66" s="245">
        <v>410.33</v>
      </c>
      <c r="AJ66" s="245">
        <v>410.33</v>
      </c>
      <c r="AK66" s="245">
        <v>410.33</v>
      </c>
      <c r="AL66" s="245">
        <v>410.33</v>
      </c>
      <c r="AM66" s="245">
        <v>410.33</v>
      </c>
      <c r="AN66" s="245">
        <v>410.33</v>
      </c>
      <c r="AO66" s="245">
        <v>410.33</v>
      </c>
      <c r="AP66" s="245">
        <v>410.33</v>
      </c>
      <c r="AQ66" s="245">
        <v>410.33</v>
      </c>
      <c r="AR66" s="245">
        <v>410.33</v>
      </c>
      <c r="AS66" s="245">
        <v>410.33</v>
      </c>
      <c r="AT66" s="245">
        <v>410.33</v>
      </c>
      <c r="AU66" s="245">
        <v>410.33</v>
      </c>
      <c r="AV66" s="245">
        <v>410.33</v>
      </c>
      <c r="AW66" s="245">
        <v>410.33</v>
      </c>
      <c r="AX66" s="245">
        <v>410.33</v>
      </c>
      <c r="AY66" s="245">
        <v>410.33</v>
      </c>
      <c r="AZ66" s="245">
        <v>410.33</v>
      </c>
      <c r="BA66" s="245">
        <v>410.33</v>
      </c>
      <c r="BB66" s="245">
        <v>410.33</v>
      </c>
      <c r="BC66" s="245">
        <v>410.33</v>
      </c>
      <c r="BD66" s="245">
        <v>410.33</v>
      </c>
      <c r="BE66" s="245">
        <v>410.33</v>
      </c>
      <c r="BF66" s="245">
        <v>410.33</v>
      </c>
      <c r="BG66" s="245">
        <v>410.33</v>
      </c>
      <c r="BH66" s="245">
        <v>410.33</v>
      </c>
      <c r="BI66" s="245">
        <v>410.33</v>
      </c>
      <c r="BJ66" s="245">
        <v>410.33</v>
      </c>
      <c r="BK66" s="245">
        <v>410.33</v>
      </c>
      <c r="BL66" s="245">
        <v>410.33</v>
      </c>
      <c r="BM66" s="245">
        <v>410.33</v>
      </c>
      <c r="BN66" s="245">
        <v>410.33</v>
      </c>
      <c r="BO66" s="245">
        <v>410.33</v>
      </c>
      <c r="BP66" s="245">
        <v>410.33</v>
      </c>
      <c r="BQ66" s="245">
        <v>410.33</v>
      </c>
      <c r="BR66" s="245">
        <v>410.33</v>
      </c>
      <c r="BS66" s="245">
        <v>410.33</v>
      </c>
      <c r="BT66" s="245">
        <v>410.33</v>
      </c>
      <c r="BU66" s="245">
        <v>410.33</v>
      </c>
      <c r="BV66" s="245">
        <v>410.33</v>
      </c>
      <c r="BW66" s="245">
        <v>410.33</v>
      </c>
      <c r="BX66" s="245">
        <v>410.33</v>
      </c>
      <c r="BY66" s="245">
        <v>410.33</v>
      </c>
      <c r="BZ66" s="245">
        <v>410.33</v>
      </c>
      <c r="CA66" s="245">
        <v>410.33</v>
      </c>
      <c r="CB66" s="245">
        <v>410.33</v>
      </c>
      <c r="CC66" s="245">
        <v>410.33</v>
      </c>
      <c r="CD66" s="245">
        <v>410.33</v>
      </c>
      <c r="CE66" s="245">
        <v>410.33</v>
      </c>
      <c r="CF66" s="245">
        <v>410.33</v>
      </c>
      <c r="CG66" s="245">
        <v>410.33</v>
      </c>
      <c r="CH66" s="245">
        <v>410.33</v>
      </c>
      <c r="CI66" s="245">
        <v>410.33</v>
      </c>
      <c r="CJ66" s="245">
        <v>410.33</v>
      </c>
      <c r="CK66" s="245">
        <v>410.33</v>
      </c>
      <c r="CL66" s="245">
        <v>410.33</v>
      </c>
      <c r="CM66" s="245">
        <v>410.33</v>
      </c>
      <c r="CN66" s="245">
        <v>410.33</v>
      </c>
      <c r="CO66" s="245">
        <v>410.33</v>
      </c>
      <c r="CP66" s="245">
        <v>410.33</v>
      </c>
      <c r="CQ66" s="245">
        <v>410.33</v>
      </c>
      <c r="CR66" s="245">
        <v>410.33</v>
      </c>
      <c r="CS66" s="245">
        <v>410.33</v>
      </c>
      <c r="CT66" s="184">
        <f t="shared" si="70"/>
        <v>39391.680000000095</v>
      </c>
      <c r="CU66" s="128"/>
      <c r="CV66" s="216"/>
    </row>
    <row r="67" spans="1:100">
      <c r="A67" s="22" t="s">
        <v>37</v>
      </c>
      <c r="B67" s="245" cm="1">
        <f t="array" ref="B67:CS67">TRANSPOSE('[6]7'!$AH$4:$AH$99)</f>
        <v>687</v>
      </c>
      <c r="C67" s="245">
        <v>687</v>
      </c>
      <c r="D67" s="245">
        <v>687</v>
      </c>
      <c r="E67" s="245">
        <v>687</v>
      </c>
      <c r="F67" s="245">
        <v>687</v>
      </c>
      <c r="G67" s="245">
        <v>687</v>
      </c>
      <c r="H67" s="245">
        <v>687</v>
      </c>
      <c r="I67" s="245">
        <v>687</v>
      </c>
      <c r="J67" s="245">
        <v>687</v>
      </c>
      <c r="K67" s="245">
        <v>687</v>
      </c>
      <c r="L67" s="245">
        <v>687</v>
      </c>
      <c r="M67" s="245">
        <v>687</v>
      </c>
      <c r="N67" s="245">
        <v>687</v>
      </c>
      <c r="O67" s="245">
        <v>687</v>
      </c>
      <c r="P67" s="245">
        <v>687</v>
      </c>
      <c r="Q67" s="245">
        <v>687</v>
      </c>
      <c r="R67" s="245">
        <v>687</v>
      </c>
      <c r="S67" s="245">
        <v>687</v>
      </c>
      <c r="T67" s="245">
        <v>687</v>
      </c>
      <c r="U67" s="245">
        <v>687</v>
      </c>
      <c r="V67" s="245">
        <v>690</v>
      </c>
      <c r="W67" s="245">
        <v>690</v>
      </c>
      <c r="X67" s="245">
        <v>690</v>
      </c>
      <c r="Y67" s="245">
        <v>690</v>
      </c>
      <c r="Z67" s="245">
        <v>700</v>
      </c>
      <c r="AA67" s="245">
        <v>702</v>
      </c>
      <c r="AB67" s="245">
        <v>695</v>
      </c>
      <c r="AC67" s="245">
        <v>695</v>
      </c>
      <c r="AD67" s="245">
        <v>686</v>
      </c>
      <c r="AE67" s="245">
        <v>686</v>
      </c>
      <c r="AF67" s="245">
        <v>686</v>
      </c>
      <c r="AG67" s="245">
        <v>686</v>
      </c>
      <c r="AH67" s="245">
        <v>682</v>
      </c>
      <c r="AI67" s="245">
        <v>682</v>
      </c>
      <c r="AJ67" s="245">
        <v>684</v>
      </c>
      <c r="AK67" s="245">
        <v>684</v>
      </c>
      <c r="AL67" s="245">
        <v>685</v>
      </c>
      <c r="AM67" s="245">
        <v>687</v>
      </c>
      <c r="AN67" s="245">
        <v>687</v>
      </c>
      <c r="AO67" s="245">
        <v>681</v>
      </c>
      <c r="AP67" s="245">
        <v>680</v>
      </c>
      <c r="AQ67" s="245">
        <v>682</v>
      </c>
      <c r="AR67" s="245">
        <v>684</v>
      </c>
      <c r="AS67" s="245">
        <v>686</v>
      </c>
      <c r="AT67" s="245">
        <v>689</v>
      </c>
      <c r="AU67" s="245">
        <v>688</v>
      </c>
      <c r="AV67" s="245">
        <v>690</v>
      </c>
      <c r="AW67" s="245">
        <v>693</v>
      </c>
      <c r="AX67" s="245">
        <v>710</v>
      </c>
      <c r="AY67" s="245">
        <v>710</v>
      </c>
      <c r="AZ67" s="245">
        <v>710</v>
      </c>
      <c r="BA67" s="245">
        <v>710</v>
      </c>
      <c r="BB67" s="245">
        <v>710</v>
      </c>
      <c r="BC67" s="245">
        <v>710</v>
      </c>
      <c r="BD67" s="245">
        <v>710</v>
      </c>
      <c r="BE67" s="245">
        <v>710</v>
      </c>
      <c r="BF67" s="245">
        <v>710</v>
      </c>
      <c r="BG67" s="245">
        <v>710</v>
      </c>
      <c r="BH67" s="245">
        <v>710</v>
      </c>
      <c r="BI67" s="245">
        <v>710</v>
      </c>
      <c r="BJ67" s="245">
        <v>712</v>
      </c>
      <c r="BK67" s="245">
        <v>712</v>
      </c>
      <c r="BL67" s="245">
        <v>702</v>
      </c>
      <c r="BM67" s="245">
        <v>706</v>
      </c>
      <c r="BN67" s="245">
        <v>710</v>
      </c>
      <c r="BO67" s="245">
        <v>714</v>
      </c>
      <c r="BP67" s="245">
        <v>722</v>
      </c>
      <c r="BQ67" s="245">
        <v>722</v>
      </c>
      <c r="BR67" s="245">
        <v>726</v>
      </c>
      <c r="BS67" s="245">
        <v>728</v>
      </c>
      <c r="BT67" s="245">
        <v>725</v>
      </c>
      <c r="BU67" s="245">
        <v>721</v>
      </c>
      <c r="BV67" s="245">
        <v>712</v>
      </c>
      <c r="BW67" s="245">
        <v>713</v>
      </c>
      <c r="BX67" s="245">
        <v>713</v>
      </c>
      <c r="BY67" s="245">
        <v>714</v>
      </c>
      <c r="BZ67" s="245">
        <v>717</v>
      </c>
      <c r="CA67" s="245">
        <v>718</v>
      </c>
      <c r="CB67" s="245">
        <v>715</v>
      </c>
      <c r="CC67" s="245">
        <v>710</v>
      </c>
      <c r="CD67" s="245">
        <v>710</v>
      </c>
      <c r="CE67" s="245">
        <v>707</v>
      </c>
      <c r="CF67" s="245">
        <v>707</v>
      </c>
      <c r="CG67" s="245">
        <v>704</v>
      </c>
      <c r="CH67" s="245">
        <v>691</v>
      </c>
      <c r="CI67" s="245">
        <v>690</v>
      </c>
      <c r="CJ67" s="245">
        <v>687</v>
      </c>
      <c r="CK67" s="245">
        <v>688</v>
      </c>
      <c r="CL67" s="245">
        <v>684</v>
      </c>
      <c r="CM67" s="245">
        <v>676</v>
      </c>
      <c r="CN67" s="245">
        <v>674</v>
      </c>
      <c r="CO67" s="245">
        <v>674</v>
      </c>
      <c r="CP67" s="245">
        <v>674</v>
      </c>
      <c r="CQ67" s="245">
        <v>674</v>
      </c>
      <c r="CR67" s="245">
        <v>674</v>
      </c>
      <c r="CS67" s="245">
        <v>674</v>
      </c>
      <c r="CT67" s="184">
        <f t="shared" si="70"/>
        <v>66820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TRANSPOSE('[6]7'!$AK$4:$AK$99)</f>
        <v>0</v>
      </c>
      <c r="C68" s="245">
        <v>0</v>
      </c>
      <c r="D68" s="245">
        <v>0</v>
      </c>
      <c r="E68" s="245">
        <v>0</v>
      </c>
      <c r="F68" s="245">
        <v>0</v>
      </c>
      <c r="G68" s="245">
        <v>0</v>
      </c>
      <c r="H68" s="245">
        <v>0</v>
      </c>
      <c r="I68" s="245">
        <v>0</v>
      </c>
      <c r="J68" s="245">
        <v>0</v>
      </c>
      <c r="K68" s="245">
        <v>0</v>
      </c>
      <c r="L68" s="245">
        <v>0</v>
      </c>
      <c r="M68" s="245">
        <v>0</v>
      </c>
      <c r="N68" s="245">
        <v>0</v>
      </c>
      <c r="O68" s="245">
        <v>0</v>
      </c>
      <c r="P68" s="245">
        <v>0</v>
      </c>
      <c r="Q68" s="245">
        <v>0</v>
      </c>
      <c r="R68" s="245">
        <v>0</v>
      </c>
      <c r="S68" s="245">
        <v>0</v>
      </c>
      <c r="T68" s="245">
        <v>0</v>
      </c>
      <c r="U68" s="245">
        <v>0</v>
      </c>
      <c r="V68" s="245">
        <v>0</v>
      </c>
      <c r="W68" s="245">
        <v>0</v>
      </c>
      <c r="X68" s="245">
        <v>0</v>
      </c>
      <c r="Y68" s="245">
        <v>0</v>
      </c>
      <c r="Z68" s="245">
        <v>0</v>
      </c>
      <c r="AA68" s="245">
        <v>0</v>
      </c>
      <c r="AB68" s="245">
        <v>0</v>
      </c>
      <c r="AC68" s="245">
        <v>0</v>
      </c>
      <c r="AD68" s="245">
        <v>0</v>
      </c>
      <c r="AE68" s="245">
        <v>0</v>
      </c>
      <c r="AF68" s="245">
        <v>0</v>
      </c>
      <c r="AG68" s="245">
        <v>0</v>
      </c>
      <c r="AH68" s="245">
        <v>0</v>
      </c>
      <c r="AI68" s="245">
        <v>0</v>
      </c>
      <c r="AJ68" s="245">
        <v>0</v>
      </c>
      <c r="AK68" s="245">
        <v>0</v>
      </c>
      <c r="AL68" s="245">
        <v>0</v>
      </c>
      <c r="AM68" s="245">
        <v>0</v>
      </c>
      <c r="AN68" s="245">
        <v>0</v>
      </c>
      <c r="AO68" s="245">
        <v>0</v>
      </c>
      <c r="AP68" s="245">
        <v>0</v>
      </c>
      <c r="AQ68" s="245">
        <v>0</v>
      </c>
      <c r="AR68" s="245">
        <v>0</v>
      </c>
      <c r="AS68" s="245">
        <v>0</v>
      </c>
      <c r="AT68" s="245">
        <v>0</v>
      </c>
      <c r="AU68" s="245">
        <v>0</v>
      </c>
      <c r="AV68" s="245">
        <v>0</v>
      </c>
      <c r="AW68" s="245">
        <v>0</v>
      </c>
      <c r="AX68" s="245">
        <v>0</v>
      </c>
      <c r="AY68" s="245">
        <v>0</v>
      </c>
      <c r="AZ68" s="245">
        <v>0</v>
      </c>
      <c r="BA68" s="245">
        <v>0</v>
      </c>
      <c r="BB68" s="245">
        <v>0</v>
      </c>
      <c r="BC68" s="245">
        <v>0</v>
      </c>
      <c r="BD68" s="245">
        <v>0</v>
      </c>
      <c r="BE68" s="245">
        <v>0</v>
      </c>
      <c r="BF68" s="245">
        <v>0</v>
      </c>
      <c r="BG68" s="245">
        <v>0</v>
      </c>
      <c r="BH68" s="245">
        <v>0</v>
      </c>
      <c r="BI68" s="245">
        <v>0</v>
      </c>
      <c r="BJ68" s="245">
        <v>0</v>
      </c>
      <c r="BK68" s="245">
        <v>0</v>
      </c>
      <c r="BL68" s="245">
        <v>0</v>
      </c>
      <c r="BM68" s="245">
        <v>0</v>
      </c>
      <c r="BN68" s="245">
        <v>0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15</v>
      </c>
      <c r="BW68" s="245">
        <v>28.2</v>
      </c>
      <c r="BX68" s="245">
        <v>28.2</v>
      </c>
      <c r="BY68" s="245">
        <v>28.2</v>
      </c>
      <c r="BZ68" s="245">
        <v>28.2</v>
      </c>
      <c r="CA68" s="245">
        <v>28.2</v>
      </c>
      <c r="CB68" s="245">
        <v>28.2</v>
      </c>
      <c r="CC68" s="245">
        <v>28.2</v>
      </c>
      <c r="CD68" s="245">
        <v>28.2</v>
      </c>
      <c r="CE68" s="245">
        <v>28.2</v>
      </c>
      <c r="CF68" s="245">
        <v>28.2</v>
      </c>
      <c r="CG68" s="245">
        <v>28.2</v>
      </c>
      <c r="CH68" s="245">
        <v>28.2</v>
      </c>
      <c r="CI68" s="245">
        <v>28.2</v>
      </c>
      <c r="CJ68" s="245">
        <v>28.2</v>
      </c>
      <c r="CK68" s="245">
        <v>28.2</v>
      </c>
      <c r="CL68" s="245">
        <v>28.2</v>
      </c>
      <c r="CM68" s="245">
        <v>28.2</v>
      </c>
      <c r="CN68" s="245">
        <v>28.2</v>
      </c>
      <c r="CO68" s="245">
        <v>28.2</v>
      </c>
      <c r="CP68" s="245">
        <v>28.2</v>
      </c>
      <c r="CQ68" s="245">
        <v>28.2</v>
      </c>
      <c r="CR68" s="245">
        <v>28.2</v>
      </c>
      <c r="CS68" s="245">
        <v>28.2</v>
      </c>
      <c r="CT68" s="244">
        <f t="shared" si="70"/>
        <v>663.60000000000014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90</v>
      </c>
      <c r="C73" s="245">
        <v>120</v>
      </c>
      <c r="D73" s="245">
        <v>146</v>
      </c>
      <c r="E73" s="245">
        <v>146</v>
      </c>
      <c r="F73" s="245">
        <v>146</v>
      </c>
      <c r="G73" s="245">
        <v>146</v>
      </c>
      <c r="H73" s="245">
        <v>146</v>
      </c>
      <c r="I73" s="245">
        <v>146</v>
      </c>
      <c r="J73" s="245">
        <v>146</v>
      </c>
      <c r="K73" s="245">
        <v>146</v>
      </c>
      <c r="L73" s="245">
        <v>146</v>
      </c>
      <c r="M73" s="245">
        <v>146</v>
      </c>
      <c r="N73" s="245">
        <v>146</v>
      </c>
      <c r="O73" s="245">
        <v>146</v>
      </c>
      <c r="P73" s="245">
        <v>146</v>
      </c>
      <c r="Q73" s="245">
        <v>146</v>
      </c>
      <c r="R73" s="245">
        <v>146</v>
      </c>
      <c r="S73" s="245">
        <v>146</v>
      </c>
      <c r="T73" s="245">
        <v>146</v>
      </c>
      <c r="U73" s="245">
        <v>146</v>
      </c>
      <c r="V73" s="245">
        <v>116</v>
      </c>
      <c r="W73" s="245">
        <v>86</v>
      </c>
      <c r="X73" s="245">
        <v>56</v>
      </c>
      <c r="Y73" s="245">
        <v>26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30</v>
      </c>
      <c r="AY73" s="245">
        <v>60</v>
      </c>
      <c r="AZ73" s="245">
        <v>90</v>
      </c>
      <c r="BA73" s="245">
        <v>120</v>
      </c>
      <c r="BB73" s="245">
        <v>150</v>
      </c>
      <c r="BC73" s="245">
        <v>180</v>
      </c>
      <c r="BD73" s="245">
        <v>207</v>
      </c>
      <c r="BE73" s="245">
        <v>207</v>
      </c>
      <c r="BF73" s="245">
        <v>207</v>
      </c>
      <c r="BG73" s="245">
        <v>207</v>
      </c>
      <c r="BH73" s="245">
        <v>207</v>
      </c>
      <c r="BI73" s="245">
        <v>207</v>
      </c>
      <c r="BJ73" s="245">
        <v>207</v>
      </c>
      <c r="BK73" s="245">
        <v>177</v>
      </c>
      <c r="BL73" s="245">
        <v>147</v>
      </c>
      <c r="BM73" s="245">
        <v>117</v>
      </c>
      <c r="BN73" s="245">
        <v>87</v>
      </c>
      <c r="BO73" s="245">
        <v>57</v>
      </c>
      <c r="BP73" s="245">
        <v>27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30</v>
      </c>
      <c r="CO73" s="245">
        <v>60</v>
      </c>
      <c r="CP73" s="245">
        <v>90</v>
      </c>
      <c r="CQ73" s="245">
        <v>120</v>
      </c>
      <c r="CR73" s="245">
        <v>136</v>
      </c>
      <c r="CS73" s="245">
        <v>136</v>
      </c>
      <c r="CT73" s="184">
        <f>SUM(B73:CS73)</f>
        <v>6385</v>
      </c>
      <c r="CU73" s="128"/>
    </row>
    <row r="74" spans="1:100">
      <c r="A74" s="22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60</v>
      </c>
      <c r="G74" s="245">
        <v>120</v>
      </c>
      <c r="H74" s="245">
        <v>147</v>
      </c>
      <c r="I74" s="245">
        <v>147</v>
      </c>
      <c r="J74" s="245">
        <v>147</v>
      </c>
      <c r="K74" s="245">
        <v>147</v>
      </c>
      <c r="L74" s="245">
        <v>147</v>
      </c>
      <c r="M74" s="245">
        <v>147</v>
      </c>
      <c r="N74" s="245">
        <v>147</v>
      </c>
      <c r="O74" s="245">
        <v>147</v>
      </c>
      <c r="P74" s="245">
        <v>147</v>
      </c>
      <c r="Q74" s="245">
        <v>147</v>
      </c>
      <c r="R74" s="245">
        <v>147</v>
      </c>
      <c r="S74" s="245">
        <v>147</v>
      </c>
      <c r="T74" s="245">
        <v>147</v>
      </c>
      <c r="U74" s="245">
        <v>147</v>
      </c>
      <c r="V74" s="245">
        <v>87</v>
      </c>
      <c r="W74" s="245">
        <v>27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60</v>
      </c>
      <c r="BB74" s="245">
        <v>120</v>
      </c>
      <c r="BC74" s="245">
        <v>125</v>
      </c>
      <c r="BD74" s="245">
        <v>125</v>
      </c>
      <c r="BE74" s="245">
        <v>125</v>
      </c>
      <c r="BF74" s="245">
        <v>65</v>
      </c>
      <c r="BG74" s="245">
        <v>5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60</v>
      </c>
      <c r="CS74" s="245">
        <v>120</v>
      </c>
      <c r="CT74" s="184">
        <f t="shared" ref="CT74:CT79" si="71">SUM(B74:CS74)</f>
        <v>3157</v>
      </c>
      <c r="CU74" s="128"/>
    </row>
    <row r="75" spans="1:100">
      <c r="A75" s="22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180</v>
      </c>
      <c r="G75" s="245">
        <v>225</v>
      </c>
      <c r="H75" s="245">
        <v>225</v>
      </c>
      <c r="I75" s="245">
        <v>225</v>
      </c>
      <c r="J75" s="245">
        <v>225</v>
      </c>
      <c r="K75" s="245">
        <v>225</v>
      </c>
      <c r="L75" s="245">
        <v>225</v>
      </c>
      <c r="M75" s="245">
        <v>225</v>
      </c>
      <c r="N75" s="245">
        <v>225</v>
      </c>
      <c r="O75" s="245">
        <v>225</v>
      </c>
      <c r="P75" s="245">
        <v>225</v>
      </c>
      <c r="Q75" s="245">
        <v>225</v>
      </c>
      <c r="R75" s="245">
        <v>45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180</v>
      </c>
      <c r="BD75" s="245">
        <v>230</v>
      </c>
      <c r="BE75" s="245">
        <v>230</v>
      </c>
      <c r="BF75" s="245">
        <v>50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1"/>
        <v>3390</v>
      </c>
      <c r="CU75" s="128"/>
    </row>
    <row r="76" spans="1:100">
      <c r="A76" s="22" t="s">
        <v>35</v>
      </c>
      <c r="B76" s="245">
        <v>71</v>
      </c>
      <c r="C76" s="245">
        <v>71</v>
      </c>
      <c r="D76" s="245">
        <v>71</v>
      </c>
      <c r="E76" s="245">
        <v>71</v>
      </c>
      <c r="F76" s="245">
        <v>71</v>
      </c>
      <c r="G76" s="245">
        <v>71</v>
      </c>
      <c r="H76" s="245">
        <v>71</v>
      </c>
      <c r="I76" s="245">
        <v>71</v>
      </c>
      <c r="J76" s="245">
        <v>71</v>
      </c>
      <c r="K76" s="245">
        <v>71</v>
      </c>
      <c r="L76" s="245">
        <v>71</v>
      </c>
      <c r="M76" s="245">
        <v>71</v>
      </c>
      <c r="N76" s="245">
        <v>71</v>
      </c>
      <c r="O76" s="245">
        <v>71</v>
      </c>
      <c r="P76" s="245">
        <v>71</v>
      </c>
      <c r="Q76" s="245">
        <v>71</v>
      </c>
      <c r="R76" s="245">
        <v>71</v>
      </c>
      <c r="S76" s="245">
        <v>71</v>
      </c>
      <c r="T76" s="245">
        <v>71</v>
      </c>
      <c r="U76" s="245">
        <v>71</v>
      </c>
      <c r="V76" s="245">
        <v>71</v>
      </c>
      <c r="W76" s="245">
        <v>71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61</v>
      </c>
      <c r="AY76" s="245">
        <v>61</v>
      </c>
      <c r="AZ76" s="245">
        <v>61</v>
      </c>
      <c r="BA76" s="245">
        <v>61</v>
      </c>
      <c r="BB76" s="245">
        <v>61</v>
      </c>
      <c r="BC76" s="245">
        <v>61</v>
      </c>
      <c r="BD76" s="245">
        <v>61</v>
      </c>
      <c r="BE76" s="245">
        <v>61</v>
      </c>
      <c r="BF76" s="245">
        <v>61</v>
      </c>
      <c r="BG76" s="245">
        <v>61</v>
      </c>
      <c r="BH76" s="245">
        <v>61</v>
      </c>
      <c r="BI76" s="245">
        <v>61</v>
      </c>
      <c r="BJ76" s="245">
        <v>61</v>
      </c>
      <c r="BK76" s="245">
        <v>61</v>
      </c>
      <c r="BL76" s="245">
        <v>61</v>
      </c>
      <c r="BM76" s="245">
        <v>61</v>
      </c>
      <c r="BN76" s="245">
        <v>61</v>
      </c>
      <c r="BO76" s="245">
        <v>61</v>
      </c>
      <c r="BP76" s="245">
        <v>61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65</v>
      </c>
      <c r="CK76" s="245">
        <v>65</v>
      </c>
      <c r="CL76" s="245">
        <v>65</v>
      </c>
      <c r="CM76" s="245">
        <v>65</v>
      </c>
      <c r="CN76" s="245">
        <v>65</v>
      </c>
      <c r="CO76" s="245">
        <v>65</v>
      </c>
      <c r="CP76" s="245">
        <v>65</v>
      </c>
      <c r="CQ76" s="245">
        <v>65</v>
      </c>
      <c r="CR76" s="245">
        <v>65</v>
      </c>
      <c r="CS76" s="245">
        <v>65</v>
      </c>
      <c r="CT76" s="184">
        <f t="shared" si="71"/>
        <v>3371</v>
      </c>
      <c r="CU76" s="128"/>
    </row>
    <row r="77" spans="1:100">
      <c r="A77" s="22" t="s">
        <v>36</v>
      </c>
      <c r="B77" s="245">
        <v>86</v>
      </c>
      <c r="C77" s="245">
        <v>86</v>
      </c>
      <c r="D77" s="245">
        <v>86</v>
      </c>
      <c r="E77" s="245">
        <v>86</v>
      </c>
      <c r="F77" s="245">
        <v>86</v>
      </c>
      <c r="G77" s="245">
        <v>86</v>
      </c>
      <c r="H77" s="245">
        <v>86</v>
      </c>
      <c r="I77" s="245">
        <v>86</v>
      </c>
      <c r="J77" s="245">
        <v>86</v>
      </c>
      <c r="K77" s="245">
        <v>86</v>
      </c>
      <c r="L77" s="245">
        <v>86</v>
      </c>
      <c r="M77" s="245">
        <v>86</v>
      </c>
      <c r="N77" s="245">
        <v>86</v>
      </c>
      <c r="O77" s="245">
        <v>86</v>
      </c>
      <c r="P77" s="245">
        <v>86</v>
      </c>
      <c r="Q77" s="245">
        <v>86</v>
      </c>
      <c r="R77" s="245">
        <v>86</v>
      </c>
      <c r="S77" s="245">
        <v>86</v>
      </c>
      <c r="T77" s="245">
        <v>86</v>
      </c>
      <c r="U77" s="245">
        <v>86</v>
      </c>
      <c r="V77" s="245">
        <v>86</v>
      </c>
      <c r="W77" s="245">
        <v>86</v>
      </c>
      <c r="X77" s="245">
        <v>56</v>
      </c>
      <c r="Y77" s="245">
        <v>26</v>
      </c>
      <c r="Z77" s="245">
        <v>0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30</v>
      </c>
      <c r="AY77" s="245">
        <v>60</v>
      </c>
      <c r="AZ77" s="245">
        <v>65</v>
      </c>
      <c r="BA77" s="245">
        <v>65</v>
      </c>
      <c r="BB77" s="245">
        <v>65</v>
      </c>
      <c r="BC77" s="245">
        <v>65</v>
      </c>
      <c r="BD77" s="245">
        <v>65</v>
      </c>
      <c r="BE77" s="245">
        <v>65</v>
      </c>
      <c r="BF77" s="245">
        <v>65</v>
      </c>
      <c r="BG77" s="245">
        <v>65</v>
      </c>
      <c r="BH77" s="245">
        <v>65</v>
      </c>
      <c r="BI77" s="245">
        <v>65</v>
      </c>
      <c r="BJ77" s="245">
        <v>65</v>
      </c>
      <c r="BK77" s="245">
        <v>65</v>
      </c>
      <c r="BL77" s="245">
        <v>65</v>
      </c>
      <c r="BM77" s="245">
        <v>65</v>
      </c>
      <c r="BN77" s="245">
        <v>65</v>
      </c>
      <c r="BO77" s="245">
        <v>65</v>
      </c>
      <c r="BP77" s="245">
        <v>35</v>
      </c>
      <c r="BQ77" s="245">
        <v>5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30</v>
      </c>
      <c r="CN77" s="245">
        <v>60</v>
      </c>
      <c r="CO77" s="245">
        <v>90</v>
      </c>
      <c r="CP77" s="245">
        <v>120</v>
      </c>
      <c r="CQ77" s="245">
        <v>131</v>
      </c>
      <c r="CR77" s="245">
        <v>131</v>
      </c>
      <c r="CS77" s="245">
        <v>131</v>
      </c>
      <c r="CT77" s="184">
        <f t="shared" si="71"/>
        <v>3837</v>
      </c>
      <c r="CU77" s="128"/>
    </row>
    <row r="78" spans="1:100">
      <c r="A78" s="22" t="s">
        <v>37</v>
      </c>
      <c r="B78" s="245">
        <v>146</v>
      </c>
      <c r="C78" s="245">
        <v>146</v>
      </c>
      <c r="D78" s="245">
        <v>146</v>
      </c>
      <c r="E78" s="245">
        <v>146</v>
      </c>
      <c r="F78" s="245">
        <v>146</v>
      </c>
      <c r="G78" s="245">
        <v>146</v>
      </c>
      <c r="H78" s="245">
        <v>146</v>
      </c>
      <c r="I78" s="245">
        <v>146</v>
      </c>
      <c r="J78" s="245">
        <v>146</v>
      </c>
      <c r="K78" s="245">
        <v>146</v>
      </c>
      <c r="L78" s="245">
        <v>146</v>
      </c>
      <c r="M78" s="245">
        <v>146</v>
      </c>
      <c r="N78" s="245">
        <v>146</v>
      </c>
      <c r="O78" s="245">
        <v>146</v>
      </c>
      <c r="P78" s="245">
        <v>146</v>
      </c>
      <c r="Q78" s="245">
        <v>146</v>
      </c>
      <c r="R78" s="245">
        <v>146</v>
      </c>
      <c r="S78" s="245">
        <v>146</v>
      </c>
      <c r="T78" s="245">
        <v>146</v>
      </c>
      <c r="U78" s="245">
        <v>146</v>
      </c>
      <c r="V78" s="245">
        <v>71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75</v>
      </c>
      <c r="BA78" s="245">
        <v>150</v>
      </c>
      <c r="BB78" s="245">
        <v>168</v>
      </c>
      <c r="BC78" s="245">
        <v>168</v>
      </c>
      <c r="BD78" s="245">
        <v>168</v>
      </c>
      <c r="BE78" s="245">
        <v>168</v>
      </c>
      <c r="BF78" s="245">
        <v>168</v>
      </c>
      <c r="BG78" s="245">
        <v>168</v>
      </c>
      <c r="BH78" s="245">
        <v>168</v>
      </c>
      <c r="BI78" s="245">
        <v>93</v>
      </c>
      <c r="BJ78" s="245">
        <v>18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75</v>
      </c>
      <c r="CP78" s="245">
        <v>132</v>
      </c>
      <c r="CQ78" s="245">
        <v>132</v>
      </c>
      <c r="CR78" s="245">
        <v>132</v>
      </c>
      <c r="CS78" s="245">
        <v>132</v>
      </c>
      <c r="CT78" s="184">
        <f t="shared" si="71"/>
        <v>5106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0</v>
      </c>
      <c r="BC84" s="186">
        <f t="shared" si="72"/>
        <v>0</v>
      </c>
      <c r="BD84" s="186">
        <f t="shared" si="72"/>
        <v>0</v>
      </c>
      <c r="BE84" s="186">
        <f t="shared" si="72"/>
        <v>0</v>
      </c>
      <c r="BF84" s="186">
        <f t="shared" si="72"/>
        <v>0</v>
      </c>
      <c r="BG84" s="186">
        <f t="shared" si="72"/>
        <v>0</v>
      </c>
      <c r="BH84" s="186">
        <f t="shared" si="72"/>
        <v>0</v>
      </c>
      <c r="BI84" s="186">
        <f t="shared" si="72"/>
        <v>0</v>
      </c>
      <c r="BJ84" s="186">
        <f t="shared" si="72"/>
        <v>0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24.5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24.5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[7]Sheet2!$B$8:$CS$8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[8]Sheet2!$B$8:$CS$8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24.5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24.5</v>
      </c>
      <c r="CU86" s="128"/>
    </row>
    <row r="87" spans="1:102">
      <c r="A87" s="22" t="s">
        <v>56</v>
      </c>
      <c r="B87" s="35" cm="1">
        <f t="array" ref="B87:CS87">[9]Sheet2!$B$8:$CS$8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1.5999999999999999E-3</v>
      </c>
      <c r="AC88" s="188">
        <f t="shared" si="75"/>
        <v>0.76381127999999987</v>
      </c>
      <c r="AD88" s="188">
        <f t="shared" si="75"/>
        <v>5.0698943999999999</v>
      </c>
      <c r="AE88" s="188">
        <f t="shared" si="75"/>
        <v>12.669841399999999</v>
      </c>
      <c r="AF88" s="188">
        <f t="shared" si="75"/>
        <v>24.042855599999999</v>
      </c>
      <c r="AG88" s="188">
        <f t="shared" si="75"/>
        <v>38.466342599999997</v>
      </c>
      <c r="AH88" s="188">
        <f t="shared" si="75"/>
        <v>55.786213000000004</v>
      </c>
      <c r="AI88" s="188">
        <f t="shared" si="75"/>
        <v>73.813423</v>
      </c>
      <c r="AJ88" s="188">
        <f t="shared" si="75"/>
        <v>92.636211000000003</v>
      </c>
      <c r="AK88" s="188">
        <f t="shared" si="75"/>
        <v>111.82858399999998</v>
      </c>
      <c r="AL88" s="188">
        <f t="shared" si="75"/>
        <v>129.039558</v>
      </c>
      <c r="AM88" s="188">
        <f t="shared" si="75"/>
        <v>145.46446500000002</v>
      </c>
      <c r="AN88" s="188">
        <f t="shared" si="75"/>
        <v>164.80796100000001</v>
      </c>
      <c r="AO88" s="188">
        <f t="shared" si="75"/>
        <v>180.896863</v>
      </c>
      <c r="AP88" s="188">
        <f t="shared" si="75"/>
        <v>193.09188499999999</v>
      </c>
      <c r="AQ88" s="188">
        <f t="shared" si="75"/>
        <v>204.38125399999998</v>
      </c>
      <c r="AR88" s="188">
        <f t="shared" si="75"/>
        <v>209.33204000000001</v>
      </c>
      <c r="AS88" s="188">
        <f t="shared" si="75"/>
        <v>217.74787099999998</v>
      </c>
      <c r="AT88" s="188">
        <f t="shared" si="75"/>
        <v>225.58725600000002</v>
      </c>
      <c r="AU88" s="188">
        <f t="shared" si="75"/>
        <v>231.11125099999998</v>
      </c>
      <c r="AV88" s="188">
        <f t="shared" si="75"/>
        <v>233.686958</v>
      </c>
      <c r="AW88" s="188">
        <f t="shared" si="75"/>
        <v>237.93867499999999</v>
      </c>
      <c r="AX88" s="188">
        <f t="shared" si="75"/>
        <v>240.108351</v>
      </c>
      <c r="AY88" s="188">
        <f t="shared" si="75"/>
        <v>239.01608699999997</v>
      </c>
      <c r="AZ88" s="188">
        <f t="shared" si="75"/>
        <v>236.39142000000001</v>
      </c>
      <c r="BA88" s="188">
        <f t="shared" si="75"/>
        <v>233.75341</v>
      </c>
      <c r="BB88" s="188">
        <f t="shared" si="75"/>
        <v>230.632496</v>
      </c>
      <c r="BC88" s="188">
        <f t="shared" si="75"/>
        <v>224.338694</v>
      </c>
      <c r="BD88" s="188">
        <f t="shared" si="75"/>
        <v>218.94834500000002</v>
      </c>
      <c r="BE88" s="188">
        <f t="shared" si="75"/>
        <v>201.667441</v>
      </c>
      <c r="BF88" s="188">
        <f t="shared" si="75"/>
        <v>208.22528299999999</v>
      </c>
      <c r="BG88" s="188">
        <f t="shared" si="75"/>
        <v>203.26522899999998</v>
      </c>
      <c r="BH88" s="188">
        <f t="shared" si="75"/>
        <v>196.93143899999998</v>
      </c>
      <c r="BI88" s="188">
        <f t="shared" si="75"/>
        <v>185.237009</v>
      </c>
      <c r="BJ88" s="188">
        <f t="shared" si="75"/>
        <v>174.14511699999997</v>
      </c>
      <c r="BK88" s="188">
        <f t="shared" si="75"/>
        <v>157.98725199999998</v>
      </c>
      <c r="BL88" s="188">
        <f t="shared" si="75"/>
        <v>145.503029</v>
      </c>
      <c r="BM88" s="188">
        <f t="shared" si="75"/>
        <v>131.141379</v>
      </c>
      <c r="BN88" s="188">
        <f t="shared" si="75"/>
        <v>111.93654000000001</v>
      </c>
      <c r="BO88" s="188">
        <f t="shared" ref="BO88:CS88" si="76">SUM(BO89:BO90)</f>
        <v>92.398673000000002</v>
      </c>
      <c r="BP88" s="188">
        <f t="shared" si="76"/>
        <v>72.987790999999987</v>
      </c>
      <c r="BQ88" s="188">
        <f t="shared" si="76"/>
        <v>53.588711199999992</v>
      </c>
      <c r="BR88" s="188">
        <f t="shared" si="76"/>
        <v>37.426989900000002</v>
      </c>
      <c r="BS88" s="188">
        <f t="shared" si="76"/>
        <v>23.189289199999997</v>
      </c>
      <c r="BT88" s="188">
        <f t="shared" si="76"/>
        <v>12.0104203</v>
      </c>
      <c r="BU88" s="188">
        <f t="shared" si="76"/>
        <v>4.3562564799999999</v>
      </c>
      <c r="BV88" s="188">
        <f t="shared" si="76"/>
        <v>0.61429</v>
      </c>
      <c r="BW88" s="188">
        <f t="shared" si="76"/>
        <v>3.2919999999999998E-2</v>
      </c>
      <c r="BX88" s="188">
        <f t="shared" si="76"/>
        <v>0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6423.9986753599978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[10]Consol_Captive!B10/1000</f>
        <v>0</v>
      </c>
      <c r="C89" s="189">
        <f>[10]Consol_Captive!C10/1000</f>
        <v>0</v>
      </c>
      <c r="D89" s="189">
        <f>[10]Consol_Captive!D10/1000</f>
        <v>0</v>
      </c>
      <c r="E89" s="189">
        <f>[10]Consol_Captive!E10/1000</f>
        <v>0</v>
      </c>
      <c r="F89" s="189">
        <f>[10]Consol_Captive!F10/1000</f>
        <v>0</v>
      </c>
      <c r="G89" s="189">
        <f>[10]Consol_Captive!G10/1000</f>
        <v>0</v>
      </c>
      <c r="H89" s="189">
        <f>[10]Consol_Captive!H10/1000</f>
        <v>0</v>
      </c>
      <c r="I89" s="189">
        <f>[10]Consol_Captive!I10/1000</f>
        <v>0</v>
      </c>
      <c r="J89" s="189">
        <f>[10]Consol_Captive!J10/1000</f>
        <v>0</v>
      </c>
      <c r="K89" s="189">
        <f>[10]Consol_Captive!K10/1000</f>
        <v>0</v>
      </c>
      <c r="L89" s="189">
        <f>[10]Consol_Captive!L10/1000</f>
        <v>0</v>
      </c>
      <c r="M89" s="189">
        <f>[10]Consol_Captive!M10/1000</f>
        <v>0</v>
      </c>
      <c r="N89" s="189">
        <f>[10]Consol_Captive!N10/1000</f>
        <v>0</v>
      </c>
      <c r="O89" s="189">
        <f>[10]Consol_Captive!O10/1000</f>
        <v>0</v>
      </c>
      <c r="P89" s="189">
        <f>[10]Consol_Captive!P10/1000</f>
        <v>0</v>
      </c>
      <c r="Q89" s="189">
        <f>[10]Consol_Captive!Q10/1000</f>
        <v>0</v>
      </c>
      <c r="R89" s="189">
        <f>[10]Consol_Captive!R10/1000</f>
        <v>0</v>
      </c>
      <c r="S89" s="189">
        <f>[10]Consol_Captive!S10/1000</f>
        <v>0</v>
      </c>
      <c r="T89" s="189">
        <f>[10]Consol_Captive!T10/1000</f>
        <v>0</v>
      </c>
      <c r="U89" s="189">
        <f>[10]Consol_Captive!U10/1000</f>
        <v>0</v>
      </c>
      <c r="V89" s="189">
        <f>[10]Consol_Captive!V10/1000</f>
        <v>0</v>
      </c>
      <c r="W89" s="189">
        <f>[10]Consol_Captive!W10/1000</f>
        <v>0</v>
      </c>
      <c r="X89" s="189">
        <f>[10]Consol_Captive!X10/1000</f>
        <v>0</v>
      </c>
      <c r="Y89" s="189">
        <f>[10]Consol_Captive!Y10/1000</f>
        <v>0</v>
      </c>
      <c r="Z89" s="189">
        <f>[10]Consol_Captive!Z10/1000</f>
        <v>0</v>
      </c>
      <c r="AA89" s="189">
        <f>[10]Consol_Captive!AA10/1000</f>
        <v>0</v>
      </c>
      <c r="AB89" s="189">
        <f>[10]Consol_Captive!AB10/1000</f>
        <v>1.1999999999999999E-3</v>
      </c>
      <c r="AC89" s="189">
        <f>[10]Consol_Captive!AC10/1000</f>
        <v>0.55346127999999994</v>
      </c>
      <c r="AD89" s="189">
        <f>[10]Consol_Captive!AD10/1000</f>
        <v>3.2734144000000001</v>
      </c>
      <c r="AE89" s="189">
        <f>[10]Consol_Captive!AE10/1000</f>
        <v>7.6681713999999994</v>
      </c>
      <c r="AF89" s="189">
        <f>[10]Consol_Captive!AF10/1000</f>
        <v>14.2741256</v>
      </c>
      <c r="AG89" s="189">
        <f>[10]Consol_Captive!AG10/1000</f>
        <v>22.462782599999997</v>
      </c>
      <c r="AH89" s="189">
        <f>[10]Consol_Captive!AH10/1000</f>
        <v>33.075613000000004</v>
      </c>
      <c r="AI89" s="189">
        <f>[10]Consol_Captive!AI10/1000</f>
        <v>43.823303000000003</v>
      </c>
      <c r="AJ89" s="189">
        <f>[10]Consol_Captive!AJ10/1000</f>
        <v>54.061251000000006</v>
      </c>
      <c r="AK89" s="189">
        <f>[10]Consol_Captive!AK10/1000</f>
        <v>65.037763999999996</v>
      </c>
      <c r="AL89" s="189">
        <f>[10]Consol_Captive!AL10/1000</f>
        <v>75.787757999999997</v>
      </c>
      <c r="AM89" s="189">
        <f>[10]Consol_Captive!AM10/1000</f>
        <v>86.435165000000012</v>
      </c>
      <c r="AN89" s="189">
        <f>[10]Consol_Captive!AN10/1000</f>
        <v>100.714461</v>
      </c>
      <c r="AO89" s="189">
        <f>[10]Consol_Captive!AO10/1000</f>
        <v>112.32642300000001</v>
      </c>
      <c r="AP89" s="189">
        <f>[10]Consol_Captive!AP10/1000</f>
        <v>120.668195</v>
      </c>
      <c r="AQ89" s="189">
        <f>[10]Consol_Captive!AQ10/1000</f>
        <v>128.910214</v>
      </c>
      <c r="AR89" s="189">
        <f>[10]Consol_Captive!AR10/1000</f>
        <v>134.33931000000001</v>
      </c>
      <c r="AS89" s="189">
        <f>[10]Consol_Captive!AS10/1000</f>
        <v>139.21384099999997</v>
      </c>
      <c r="AT89" s="189">
        <f>[10]Consol_Captive!AT10/1000</f>
        <v>142.764926</v>
      </c>
      <c r="AU89" s="189">
        <f>[10]Consol_Captive!AU10/1000</f>
        <v>146.70975099999998</v>
      </c>
      <c r="AV89" s="189">
        <f>[10]Consol_Captive!AV10/1000</f>
        <v>148.17013800000001</v>
      </c>
      <c r="AW89" s="189">
        <f>[10]Consol_Captive!AW10/1000</f>
        <v>151.51862499999999</v>
      </c>
      <c r="AX89" s="189">
        <f>[10]Consol_Captive!AX10/1000</f>
        <v>153.361231</v>
      </c>
      <c r="AY89" s="189">
        <f>[10]Consol_Captive!AY10/1000</f>
        <v>152.18104699999998</v>
      </c>
      <c r="AZ89" s="189">
        <f>[10]Consol_Captive!AZ10/1000</f>
        <v>150.22753000000003</v>
      </c>
      <c r="BA89" s="189">
        <f>[10]Consol_Captive!BA10/1000</f>
        <v>150.14121</v>
      </c>
      <c r="BB89" s="189">
        <f>[10]Consol_Captive!BB10/1000</f>
        <v>148.793486</v>
      </c>
      <c r="BC89" s="189">
        <f>[10]Consol_Captive!BC10/1000</f>
        <v>145.238494</v>
      </c>
      <c r="BD89" s="189">
        <f>[10]Consol_Captive!BD10/1000</f>
        <v>138.17552500000002</v>
      </c>
      <c r="BE89" s="189">
        <f>[10]Consol_Captive!BE10/1000</f>
        <v>121.47079099999999</v>
      </c>
      <c r="BF89" s="189">
        <f>[10]Consol_Captive!BF10/1000</f>
        <v>131.42057299999999</v>
      </c>
      <c r="BG89" s="189">
        <f>[10]Consol_Captive!BG10/1000</f>
        <v>127.17832899999999</v>
      </c>
      <c r="BH89" s="189">
        <f>[10]Consol_Captive!BH10/1000</f>
        <v>124.13288899999999</v>
      </c>
      <c r="BI89" s="189">
        <f>[10]Consol_Captive!BI10/1000</f>
        <v>115.42197899999999</v>
      </c>
      <c r="BJ89" s="189">
        <f>[10]Consol_Captive!BJ10/1000</f>
        <v>108.108887</v>
      </c>
      <c r="BK89" s="189">
        <f>[10]Consol_Captive!BK10/1000</f>
        <v>98.030051999999998</v>
      </c>
      <c r="BL89" s="189">
        <f>[10]Consol_Captive!BL10/1000</f>
        <v>88.625108999999995</v>
      </c>
      <c r="BM89" s="189">
        <f>[10]Consol_Captive!BM10/1000</f>
        <v>79.754879000000003</v>
      </c>
      <c r="BN89" s="189">
        <f>[10]Consol_Captive!BN10/1000</f>
        <v>68.132310000000004</v>
      </c>
      <c r="BO89" s="189">
        <f>[10]Consol_Captive!BO10/1000</f>
        <v>56.305222999999998</v>
      </c>
      <c r="BP89" s="189">
        <f>[10]Consol_Captive!BP10/1000</f>
        <v>44.046790999999999</v>
      </c>
      <c r="BQ89" s="189">
        <f>[10]Consol_Captive!BQ10/1000</f>
        <v>31.868601199999997</v>
      </c>
      <c r="BR89" s="189">
        <f>[10]Consol_Captive!BR10/1000</f>
        <v>21.941859900000001</v>
      </c>
      <c r="BS89" s="189">
        <f>[10]Consol_Captive!BS10/1000</f>
        <v>13.344119200000002</v>
      </c>
      <c r="BT89" s="189">
        <f>[10]Consol_Captive!BT10/1000</f>
        <v>6.9275402999999995</v>
      </c>
      <c r="BU89" s="189">
        <f>[10]Consol_Captive!BU10/1000</f>
        <v>2.23195648</v>
      </c>
      <c r="BV89" s="189">
        <f>[10]Consol_Captive!BV10/1000</f>
        <v>0.18280000000000002</v>
      </c>
      <c r="BW89" s="189">
        <f>[10]Consol_Captive!BW10/1000</f>
        <v>9.2000000000000003E-4</v>
      </c>
      <c r="BX89" s="189">
        <f>[10]Consol_Captive!BX10/1000</f>
        <v>0</v>
      </c>
      <c r="BY89" s="189">
        <f>[10]Consol_Captive!BY10/1000</f>
        <v>0</v>
      </c>
      <c r="BZ89" s="189">
        <f>[10]Consol_Captive!BZ10/1000</f>
        <v>0</v>
      </c>
      <c r="CA89" s="189">
        <f>[10]Consol_Captive!CA10/1000</f>
        <v>0</v>
      </c>
      <c r="CB89" s="189">
        <f>[10]Consol_Captive!CB10/1000</f>
        <v>0</v>
      </c>
      <c r="CC89" s="189">
        <f>[10]Consol_Captive!CC10/1000</f>
        <v>0</v>
      </c>
      <c r="CD89" s="189">
        <f>[10]Consol_Captive!CD10/1000</f>
        <v>0</v>
      </c>
      <c r="CE89" s="189">
        <f>[10]Consol_Captive!CE10/1000</f>
        <v>0</v>
      </c>
      <c r="CF89" s="189">
        <f>[10]Consol_Captive!CF10/1000</f>
        <v>0</v>
      </c>
      <c r="CG89" s="189">
        <f>[10]Consol_Captive!CG10/1000</f>
        <v>0</v>
      </c>
      <c r="CH89" s="189">
        <f>[10]Consol_Captive!CH10/1000</f>
        <v>0</v>
      </c>
      <c r="CI89" s="189">
        <f>[10]Consol_Captive!CI10/1000</f>
        <v>0</v>
      </c>
      <c r="CJ89" s="189">
        <f>[10]Consol_Captive!CJ10/1000</f>
        <v>0</v>
      </c>
      <c r="CK89" s="189">
        <f>[10]Consol_Captive!CK10/1000</f>
        <v>0</v>
      </c>
      <c r="CL89" s="189">
        <f>[10]Consol_Captive!CL10/1000</f>
        <v>0</v>
      </c>
      <c r="CM89" s="189">
        <f>[10]Consol_Captive!CM10/1000</f>
        <v>0</v>
      </c>
      <c r="CN89" s="189">
        <f>[10]Consol_Captive!CN10/1000</f>
        <v>0</v>
      </c>
      <c r="CO89" s="189">
        <f>[10]Consol_Captive!CO10/1000</f>
        <v>0</v>
      </c>
      <c r="CP89" s="189">
        <f>[10]Consol_Captive!CP10/1000</f>
        <v>0</v>
      </c>
      <c r="CQ89" s="189">
        <f>[10]Consol_Captive!CQ10/1000</f>
        <v>0</v>
      </c>
      <c r="CR89" s="189">
        <f>[10]Consol_Captive!CR10/1000</f>
        <v>0</v>
      </c>
      <c r="CS89" s="189">
        <f>[10]Consol_Captive!CS10/1000</f>
        <v>0</v>
      </c>
      <c r="CT89" s="234">
        <f t="shared" ref="CT89:CT92" si="77">SUM(B89:CS89)</f>
        <v>4009.0340253600011</v>
      </c>
      <c r="CU89" s="235"/>
    </row>
    <row r="90" spans="1:102">
      <c r="A90" s="22" t="s">
        <v>73</v>
      </c>
      <c r="B90" s="189">
        <f>[10]Consol_TP!B10/1000</f>
        <v>0</v>
      </c>
      <c r="C90" s="189">
        <f>[10]Consol_TP!C10/1000</f>
        <v>0</v>
      </c>
      <c r="D90" s="189">
        <f>[10]Consol_TP!D10/1000</f>
        <v>0</v>
      </c>
      <c r="E90" s="189">
        <f>[10]Consol_TP!E10/1000</f>
        <v>0</v>
      </c>
      <c r="F90" s="189">
        <f>[10]Consol_TP!F10/1000</f>
        <v>0</v>
      </c>
      <c r="G90" s="189">
        <f>[10]Consol_TP!G10/1000</f>
        <v>0</v>
      </c>
      <c r="H90" s="189">
        <f>[10]Consol_TP!H10/1000</f>
        <v>0</v>
      </c>
      <c r="I90" s="189">
        <f>[10]Consol_TP!I10/1000</f>
        <v>0</v>
      </c>
      <c r="J90" s="189">
        <f>[10]Consol_TP!J10/1000</f>
        <v>0</v>
      </c>
      <c r="K90" s="189">
        <f>[10]Consol_TP!K10/1000</f>
        <v>0</v>
      </c>
      <c r="L90" s="189">
        <f>[10]Consol_TP!L10/1000</f>
        <v>0</v>
      </c>
      <c r="M90" s="189">
        <f>[10]Consol_TP!M10/1000</f>
        <v>0</v>
      </c>
      <c r="N90" s="189">
        <f>[10]Consol_TP!N10/1000</f>
        <v>0</v>
      </c>
      <c r="O90" s="189">
        <f>[10]Consol_TP!O10/1000</f>
        <v>0</v>
      </c>
      <c r="P90" s="189">
        <f>[10]Consol_TP!P10/1000</f>
        <v>0</v>
      </c>
      <c r="Q90" s="189">
        <f>[10]Consol_TP!Q10/1000</f>
        <v>0</v>
      </c>
      <c r="R90" s="189">
        <f>[10]Consol_TP!R10/1000</f>
        <v>0</v>
      </c>
      <c r="S90" s="189">
        <f>[10]Consol_TP!S10/1000</f>
        <v>0</v>
      </c>
      <c r="T90" s="189">
        <f>[10]Consol_TP!T10/1000</f>
        <v>0</v>
      </c>
      <c r="U90" s="189">
        <f>[10]Consol_TP!U10/1000</f>
        <v>0</v>
      </c>
      <c r="V90" s="189">
        <f>[10]Consol_TP!V10/1000</f>
        <v>0</v>
      </c>
      <c r="W90" s="189">
        <f>[10]Consol_TP!W10/1000</f>
        <v>0</v>
      </c>
      <c r="X90" s="189">
        <f>[10]Consol_TP!X10/1000</f>
        <v>0</v>
      </c>
      <c r="Y90" s="189">
        <f>[10]Consol_TP!Y10/1000</f>
        <v>0</v>
      </c>
      <c r="Z90" s="189">
        <f>[10]Consol_TP!Z10/1000</f>
        <v>0</v>
      </c>
      <c r="AA90" s="189">
        <f>[10]Consol_TP!AA10/1000</f>
        <v>0</v>
      </c>
      <c r="AB90" s="189">
        <f>[10]Consol_TP!AB10/1000</f>
        <v>4.0000000000000002E-4</v>
      </c>
      <c r="AC90" s="189">
        <f>[10]Consol_TP!AC10/1000</f>
        <v>0.21034999999999995</v>
      </c>
      <c r="AD90" s="189">
        <f>[10]Consol_TP!AD10/1000</f>
        <v>1.7964799999999996</v>
      </c>
      <c r="AE90" s="189">
        <f>[10]Consol_TP!AE10/1000</f>
        <v>5.0016699999999998</v>
      </c>
      <c r="AF90" s="189">
        <f>[10]Consol_TP!AF10/1000</f>
        <v>9.7687299999999997</v>
      </c>
      <c r="AG90" s="189">
        <f>[10]Consol_TP!AG10/1000</f>
        <v>16.00356</v>
      </c>
      <c r="AH90" s="189">
        <f>[10]Consol_TP!AH10/1000</f>
        <v>22.710599999999999</v>
      </c>
      <c r="AI90" s="189">
        <f>[10]Consol_TP!AI10/1000</f>
        <v>29.990119999999997</v>
      </c>
      <c r="AJ90" s="189">
        <f>[10]Consol_TP!AJ10/1000</f>
        <v>38.574959999999997</v>
      </c>
      <c r="AK90" s="189">
        <f>[10]Consol_TP!AK10/1000</f>
        <v>46.790819999999989</v>
      </c>
      <c r="AL90" s="189">
        <f>[10]Consol_TP!AL10/1000</f>
        <v>53.25180000000001</v>
      </c>
      <c r="AM90" s="189">
        <f>[10]Consol_TP!AM10/1000</f>
        <v>59.029299999999992</v>
      </c>
      <c r="AN90" s="189">
        <f>[10]Consol_TP!AN10/1000</f>
        <v>64.093500000000006</v>
      </c>
      <c r="AO90" s="189">
        <f>[10]Consol_TP!AO10/1000</f>
        <v>68.570439999999991</v>
      </c>
      <c r="AP90" s="189">
        <f>[10]Consol_TP!AP10/1000</f>
        <v>72.423690000000008</v>
      </c>
      <c r="AQ90" s="189">
        <f>[10]Consol_TP!AQ10/1000</f>
        <v>75.471039999999988</v>
      </c>
      <c r="AR90" s="189">
        <f>[10]Consol_TP!AR10/1000</f>
        <v>74.99272999999998</v>
      </c>
      <c r="AS90" s="189">
        <f>[10]Consol_TP!AS10/1000</f>
        <v>78.534030000000001</v>
      </c>
      <c r="AT90" s="189">
        <f>[10]Consol_TP!AT10/1000</f>
        <v>82.822330000000008</v>
      </c>
      <c r="AU90" s="189">
        <f>[10]Consol_TP!AU10/1000</f>
        <v>84.401499999999984</v>
      </c>
      <c r="AV90" s="189">
        <f>[10]Consol_TP!AV10/1000</f>
        <v>85.516819999999996</v>
      </c>
      <c r="AW90" s="189">
        <f>[10]Consol_TP!AW10/1000</f>
        <v>86.420050000000003</v>
      </c>
      <c r="AX90" s="189">
        <f>[10]Consol_TP!AX10/1000</f>
        <v>86.747119999999995</v>
      </c>
      <c r="AY90" s="189">
        <f>[10]Consol_TP!AY10/1000</f>
        <v>86.835039999999992</v>
      </c>
      <c r="AZ90" s="189">
        <f>[10]Consol_TP!AZ10/1000</f>
        <v>86.163889999999981</v>
      </c>
      <c r="BA90" s="189">
        <f>[10]Consol_TP!BA10/1000</f>
        <v>83.612200000000001</v>
      </c>
      <c r="BB90" s="189">
        <f>[10]Consol_TP!BB10/1000</f>
        <v>81.839010000000002</v>
      </c>
      <c r="BC90" s="189">
        <f>[10]Consol_TP!BC10/1000</f>
        <v>79.100200000000001</v>
      </c>
      <c r="BD90" s="189">
        <f>[10]Consol_TP!BD10/1000</f>
        <v>80.772819999999996</v>
      </c>
      <c r="BE90" s="189">
        <f>[10]Consol_TP!BE10/1000</f>
        <v>80.196649999999991</v>
      </c>
      <c r="BF90" s="189">
        <f>[10]Consol_TP!BF10/1000</f>
        <v>76.80471</v>
      </c>
      <c r="BG90" s="189">
        <f>[10]Consol_TP!BG10/1000</f>
        <v>76.0869</v>
      </c>
      <c r="BH90" s="189">
        <f>[10]Consol_TP!BH10/1000</f>
        <v>72.798549999999992</v>
      </c>
      <c r="BI90" s="189">
        <f>[10]Consol_TP!BI10/1000</f>
        <v>69.815030000000007</v>
      </c>
      <c r="BJ90" s="189">
        <f>[10]Consol_TP!BJ10/1000</f>
        <v>66.036229999999989</v>
      </c>
      <c r="BK90" s="189">
        <f>[10]Consol_TP!BK10/1000</f>
        <v>59.957199999999993</v>
      </c>
      <c r="BL90" s="189">
        <f>[10]Consol_TP!BL10/1000</f>
        <v>56.877919999999996</v>
      </c>
      <c r="BM90" s="189">
        <f>[10]Consol_TP!BM10/1000</f>
        <v>51.386500000000005</v>
      </c>
      <c r="BN90" s="189">
        <f>[10]Consol_TP!BN10/1000</f>
        <v>43.804229999999997</v>
      </c>
      <c r="BO90" s="189">
        <f>[10]Consol_TP!BO10/1000</f>
        <v>36.093449999999997</v>
      </c>
      <c r="BP90" s="189">
        <f>[10]Consol_TP!BP10/1000</f>
        <v>28.940999999999995</v>
      </c>
      <c r="BQ90" s="189">
        <f>[10]Consol_TP!BQ10/1000</f>
        <v>21.720109999999998</v>
      </c>
      <c r="BR90" s="189">
        <f>[10]Consol_TP!BR10/1000</f>
        <v>15.485130000000002</v>
      </c>
      <c r="BS90" s="189">
        <f>[10]Consol_TP!BS10/1000</f>
        <v>9.8451699999999978</v>
      </c>
      <c r="BT90" s="189">
        <f>[10]Consol_TP!BT10/1000</f>
        <v>5.0828800000000003</v>
      </c>
      <c r="BU90" s="189">
        <f>[10]Consol_TP!BU10/1000</f>
        <v>2.1242999999999999</v>
      </c>
      <c r="BV90" s="189">
        <f>[10]Consol_TP!BV10/1000</f>
        <v>0.43148999999999998</v>
      </c>
      <c r="BW90" s="189">
        <f>[10]Consol_TP!BW10/1000</f>
        <v>3.2000000000000001E-2</v>
      </c>
      <c r="BX90" s="189">
        <f>[10]Consol_TP!BX10/1000</f>
        <v>0</v>
      </c>
      <c r="BY90" s="189">
        <f>[10]Consol_TP!BY10/1000</f>
        <v>0</v>
      </c>
      <c r="BZ90" s="189">
        <f>[10]Consol_TP!BZ10/1000</f>
        <v>0</v>
      </c>
      <c r="CA90" s="189">
        <f>[10]Consol_TP!CA10/1000</f>
        <v>0</v>
      </c>
      <c r="CB90" s="189">
        <f>[10]Consol_TP!CB10/1000</f>
        <v>0</v>
      </c>
      <c r="CC90" s="189">
        <f>[10]Consol_TP!CC10/1000</f>
        <v>0</v>
      </c>
      <c r="CD90" s="189">
        <f>[10]Consol_TP!CD10/1000</f>
        <v>0</v>
      </c>
      <c r="CE90" s="189">
        <f>[10]Consol_TP!CE10/1000</f>
        <v>0</v>
      </c>
      <c r="CF90" s="189">
        <f>[10]Consol_TP!CF10/1000</f>
        <v>0</v>
      </c>
      <c r="CG90" s="189">
        <f>[10]Consol_TP!CG10/1000</f>
        <v>0</v>
      </c>
      <c r="CH90" s="189">
        <f>[10]Consol_TP!CH10/1000</f>
        <v>0</v>
      </c>
      <c r="CI90" s="189">
        <f>[10]Consol_TP!CI10/1000</f>
        <v>0</v>
      </c>
      <c r="CJ90" s="189">
        <f>[10]Consol_TP!CJ10/1000</f>
        <v>0</v>
      </c>
      <c r="CK90" s="189">
        <f>[10]Consol_TP!CK10/1000</f>
        <v>0</v>
      </c>
      <c r="CL90" s="189">
        <f>[10]Consol_TP!CL10/1000</f>
        <v>0</v>
      </c>
      <c r="CM90" s="189">
        <f>[10]Consol_TP!CM10/1000</f>
        <v>0</v>
      </c>
      <c r="CN90" s="189">
        <f>[10]Consol_TP!CN10/1000</f>
        <v>0</v>
      </c>
      <c r="CO90" s="189">
        <f>[10]Consol_TP!CO10/1000</f>
        <v>0</v>
      </c>
      <c r="CP90" s="189">
        <f>[10]Consol_TP!CP10/1000</f>
        <v>0</v>
      </c>
      <c r="CQ90" s="189">
        <f>[10]Consol_TP!CQ10/1000</f>
        <v>0</v>
      </c>
      <c r="CR90" s="189">
        <f>[10]Consol_TP!CR10/1000</f>
        <v>0</v>
      </c>
      <c r="CS90" s="189">
        <f>[10]Consol_TP!CS10/1000</f>
        <v>0</v>
      </c>
      <c r="CT90" s="184">
        <f t="shared" ref="CT90" si="78">SUM(B90:CS90)</f>
        <v>2414.9646499999999</v>
      </c>
      <c r="CU90" s="235"/>
    </row>
    <row r="91" spans="1:102">
      <c r="A91" s="181" t="s">
        <v>58</v>
      </c>
      <c r="B91" s="190">
        <f t="shared" ref="B91:AG91" si="79">SUM(B84,B88)</f>
        <v>0</v>
      </c>
      <c r="C91" s="106">
        <f t="shared" si="79"/>
        <v>0</v>
      </c>
      <c r="D91" s="106">
        <f t="shared" si="79"/>
        <v>0</v>
      </c>
      <c r="E91" s="106">
        <f t="shared" si="79"/>
        <v>0</v>
      </c>
      <c r="F91" s="106">
        <f t="shared" si="79"/>
        <v>0</v>
      </c>
      <c r="G91" s="106">
        <f t="shared" si="79"/>
        <v>0</v>
      </c>
      <c r="H91" s="106">
        <f t="shared" si="79"/>
        <v>0</v>
      </c>
      <c r="I91" s="106">
        <f t="shared" si="79"/>
        <v>0</v>
      </c>
      <c r="J91" s="106">
        <f t="shared" si="79"/>
        <v>0</v>
      </c>
      <c r="K91" s="106">
        <f t="shared" si="79"/>
        <v>0</v>
      </c>
      <c r="L91" s="106">
        <f t="shared" si="79"/>
        <v>0</v>
      </c>
      <c r="M91" s="106">
        <f t="shared" si="79"/>
        <v>0</v>
      </c>
      <c r="N91" s="106">
        <f t="shared" si="79"/>
        <v>0</v>
      </c>
      <c r="O91" s="106">
        <f t="shared" si="79"/>
        <v>0</v>
      </c>
      <c r="P91" s="106">
        <f t="shared" si="79"/>
        <v>0</v>
      </c>
      <c r="Q91" s="106">
        <f t="shared" si="79"/>
        <v>0</v>
      </c>
      <c r="R91" s="106">
        <f t="shared" si="79"/>
        <v>0</v>
      </c>
      <c r="S91" s="106">
        <f t="shared" si="79"/>
        <v>0</v>
      </c>
      <c r="T91" s="106">
        <f t="shared" si="79"/>
        <v>0</v>
      </c>
      <c r="U91" s="106">
        <f t="shared" si="79"/>
        <v>0</v>
      </c>
      <c r="V91" s="106">
        <f t="shared" si="79"/>
        <v>0</v>
      </c>
      <c r="W91" s="106">
        <f t="shared" si="79"/>
        <v>0</v>
      </c>
      <c r="X91" s="106">
        <f t="shared" si="79"/>
        <v>0</v>
      </c>
      <c r="Y91" s="106">
        <f t="shared" si="79"/>
        <v>0</v>
      </c>
      <c r="Z91" s="106">
        <f t="shared" si="79"/>
        <v>0</v>
      </c>
      <c r="AA91" s="106">
        <f t="shared" si="79"/>
        <v>0</v>
      </c>
      <c r="AB91" s="106">
        <f t="shared" si="79"/>
        <v>1.5999999999999999E-3</v>
      </c>
      <c r="AC91" s="106">
        <f t="shared" si="79"/>
        <v>0.76381127999999987</v>
      </c>
      <c r="AD91" s="106">
        <f t="shared" si="79"/>
        <v>5.0698943999999999</v>
      </c>
      <c r="AE91" s="106">
        <f t="shared" si="79"/>
        <v>12.669841399999999</v>
      </c>
      <c r="AF91" s="106">
        <f t="shared" si="79"/>
        <v>24.042855599999999</v>
      </c>
      <c r="AG91" s="106">
        <f t="shared" si="79"/>
        <v>38.466342599999997</v>
      </c>
      <c r="AH91" s="106">
        <f t="shared" ref="AH91:BM91" si="80">SUM(AH84,AH88)</f>
        <v>55.786213000000004</v>
      </c>
      <c r="AI91" s="106">
        <f t="shared" si="80"/>
        <v>73.813423</v>
      </c>
      <c r="AJ91" s="106">
        <f t="shared" si="80"/>
        <v>92.636211000000003</v>
      </c>
      <c r="AK91" s="106">
        <f t="shared" si="80"/>
        <v>111.82858399999998</v>
      </c>
      <c r="AL91" s="106">
        <f t="shared" si="80"/>
        <v>129.039558</v>
      </c>
      <c r="AM91" s="106">
        <f t="shared" si="80"/>
        <v>145.46446500000002</v>
      </c>
      <c r="AN91" s="106">
        <f t="shared" si="80"/>
        <v>164.80796100000001</v>
      </c>
      <c r="AO91" s="106">
        <f t="shared" si="80"/>
        <v>180.896863</v>
      </c>
      <c r="AP91" s="106">
        <f t="shared" si="80"/>
        <v>193.09188499999999</v>
      </c>
      <c r="AQ91" s="106">
        <f t="shared" si="80"/>
        <v>204.38125399999998</v>
      </c>
      <c r="AR91" s="106">
        <f t="shared" si="80"/>
        <v>209.33204000000001</v>
      </c>
      <c r="AS91" s="106">
        <f t="shared" si="80"/>
        <v>217.74787099999998</v>
      </c>
      <c r="AT91" s="106">
        <f t="shared" si="80"/>
        <v>225.58725600000002</v>
      </c>
      <c r="AU91" s="106">
        <f t="shared" si="80"/>
        <v>231.11125099999998</v>
      </c>
      <c r="AV91" s="106">
        <f t="shared" si="80"/>
        <v>233.686958</v>
      </c>
      <c r="AW91" s="106">
        <f t="shared" si="80"/>
        <v>237.93867499999999</v>
      </c>
      <c r="AX91" s="106">
        <f t="shared" si="80"/>
        <v>240.108351</v>
      </c>
      <c r="AY91" s="106">
        <f t="shared" si="80"/>
        <v>239.01608699999997</v>
      </c>
      <c r="AZ91" s="106">
        <f t="shared" si="80"/>
        <v>236.39142000000001</v>
      </c>
      <c r="BA91" s="106">
        <f t="shared" si="80"/>
        <v>233.75341</v>
      </c>
      <c r="BB91" s="106">
        <f t="shared" si="80"/>
        <v>230.632496</v>
      </c>
      <c r="BC91" s="106">
        <f t="shared" si="80"/>
        <v>224.338694</v>
      </c>
      <c r="BD91" s="106">
        <f t="shared" si="80"/>
        <v>218.94834500000002</v>
      </c>
      <c r="BE91" s="106">
        <f t="shared" si="80"/>
        <v>201.667441</v>
      </c>
      <c r="BF91" s="106">
        <f t="shared" si="80"/>
        <v>208.22528299999999</v>
      </c>
      <c r="BG91" s="106">
        <f t="shared" si="80"/>
        <v>203.26522899999998</v>
      </c>
      <c r="BH91" s="106">
        <f t="shared" si="80"/>
        <v>196.93143899999998</v>
      </c>
      <c r="BI91" s="106">
        <f t="shared" si="80"/>
        <v>185.237009</v>
      </c>
      <c r="BJ91" s="106">
        <f t="shared" si="80"/>
        <v>174.14511699999997</v>
      </c>
      <c r="BK91" s="106">
        <f t="shared" si="80"/>
        <v>157.98725199999998</v>
      </c>
      <c r="BL91" s="106">
        <f t="shared" si="80"/>
        <v>145.503029</v>
      </c>
      <c r="BM91" s="106">
        <f t="shared" si="80"/>
        <v>131.141379</v>
      </c>
      <c r="BN91" s="106">
        <f t="shared" ref="BN91:CS91" si="81">SUM(BN84,BN88)</f>
        <v>111.93654000000001</v>
      </c>
      <c r="BO91" s="106">
        <f t="shared" si="81"/>
        <v>92.398673000000002</v>
      </c>
      <c r="BP91" s="106">
        <f t="shared" si="81"/>
        <v>72.987790999999987</v>
      </c>
      <c r="BQ91" s="106">
        <f t="shared" si="81"/>
        <v>53.588711199999992</v>
      </c>
      <c r="BR91" s="106">
        <f t="shared" si="81"/>
        <v>37.426989900000002</v>
      </c>
      <c r="BS91" s="106">
        <f t="shared" si="81"/>
        <v>23.189289199999997</v>
      </c>
      <c r="BT91" s="106">
        <f t="shared" si="81"/>
        <v>12.0104203</v>
      </c>
      <c r="BU91" s="106">
        <f t="shared" si="81"/>
        <v>4.3562564799999999</v>
      </c>
      <c r="BV91" s="106">
        <f t="shared" si="81"/>
        <v>0.61429</v>
      </c>
      <c r="BW91" s="106">
        <f t="shared" si="81"/>
        <v>3.2919999999999998E-2</v>
      </c>
      <c r="BX91" s="106">
        <f t="shared" si="81"/>
        <v>0</v>
      </c>
      <c r="BY91" s="106">
        <f t="shared" si="81"/>
        <v>0</v>
      </c>
      <c r="BZ91" s="106">
        <f t="shared" si="81"/>
        <v>0</v>
      </c>
      <c r="CA91" s="106">
        <f t="shared" si="81"/>
        <v>0</v>
      </c>
      <c r="CB91" s="106">
        <f t="shared" si="81"/>
        <v>0</v>
      </c>
      <c r="CC91" s="106">
        <f t="shared" si="81"/>
        <v>0</v>
      </c>
      <c r="CD91" s="106">
        <f t="shared" si="81"/>
        <v>0</v>
      </c>
      <c r="CE91" s="106">
        <f t="shared" si="81"/>
        <v>0</v>
      </c>
      <c r="CF91" s="106">
        <f t="shared" si="81"/>
        <v>0</v>
      </c>
      <c r="CG91" s="106">
        <f t="shared" si="81"/>
        <v>0</v>
      </c>
      <c r="CH91" s="106">
        <f t="shared" si="81"/>
        <v>0</v>
      </c>
      <c r="CI91" s="106">
        <f t="shared" si="81"/>
        <v>0</v>
      </c>
      <c r="CJ91" s="106">
        <f t="shared" si="81"/>
        <v>0</v>
      </c>
      <c r="CK91" s="106">
        <f t="shared" si="81"/>
        <v>24.5</v>
      </c>
      <c r="CL91" s="106">
        <f t="shared" si="81"/>
        <v>0</v>
      </c>
      <c r="CM91" s="106">
        <f t="shared" si="81"/>
        <v>0</v>
      </c>
      <c r="CN91" s="106">
        <f t="shared" si="81"/>
        <v>0</v>
      </c>
      <c r="CO91" s="106">
        <f t="shared" si="81"/>
        <v>0</v>
      </c>
      <c r="CP91" s="106">
        <f t="shared" si="81"/>
        <v>0</v>
      </c>
      <c r="CQ91" s="106">
        <f t="shared" si="81"/>
        <v>0</v>
      </c>
      <c r="CR91" s="106">
        <f t="shared" si="81"/>
        <v>0</v>
      </c>
      <c r="CS91" s="191">
        <f t="shared" si="81"/>
        <v>0</v>
      </c>
      <c r="CT91" s="183">
        <f t="shared" si="77"/>
        <v>6448.4986753599978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2">SUM(C93:C95)</f>
        <v>32.4</v>
      </c>
      <c r="D92" s="190">
        <f t="shared" si="82"/>
        <v>32.4</v>
      </c>
      <c r="E92" s="190">
        <f t="shared" si="82"/>
        <v>32.4</v>
      </c>
      <c r="F92" s="190">
        <f t="shared" si="82"/>
        <v>32.4</v>
      </c>
      <c r="G92" s="190">
        <f t="shared" si="82"/>
        <v>32.4</v>
      </c>
      <c r="H92" s="190">
        <f t="shared" si="82"/>
        <v>32.4</v>
      </c>
      <c r="I92" s="190">
        <f t="shared" si="82"/>
        <v>32.4</v>
      </c>
      <c r="J92" s="190">
        <f t="shared" si="82"/>
        <v>32.4</v>
      </c>
      <c r="K92" s="190">
        <f t="shared" si="82"/>
        <v>32.4</v>
      </c>
      <c r="L92" s="190">
        <f t="shared" si="82"/>
        <v>32.4</v>
      </c>
      <c r="M92" s="190">
        <f t="shared" si="82"/>
        <v>32.4</v>
      </c>
      <c r="N92" s="190">
        <f t="shared" si="82"/>
        <v>32.4</v>
      </c>
      <c r="O92" s="190">
        <f t="shared" si="82"/>
        <v>32.4</v>
      </c>
      <c r="P92" s="190">
        <f t="shared" si="82"/>
        <v>32.4</v>
      </c>
      <c r="Q92" s="190">
        <f t="shared" si="82"/>
        <v>32.4</v>
      </c>
      <c r="R92" s="190">
        <f t="shared" si="82"/>
        <v>32.4</v>
      </c>
      <c r="S92" s="190">
        <f t="shared" si="82"/>
        <v>32.4</v>
      </c>
      <c r="T92" s="190">
        <f t="shared" si="82"/>
        <v>32.4</v>
      </c>
      <c r="U92" s="190">
        <f t="shared" si="82"/>
        <v>32.4</v>
      </c>
      <c r="V92" s="190">
        <f t="shared" si="82"/>
        <v>32.4</v>
      </c>
      <c r="W92" s="190">
        <f t="shared" si="82"/>
        <v>32.4</v>
      </c>
      <c r="X92" s="190">
        <f t="shared" si="82"/>
        <v>32.4</v>
      </c>
      <c r="Y92" s="190">
        <f t="shared" si="82"/>
        <v>32.4</v>
      </c>
      <c r="Z92" s="190">
        <f t="shared" si="82"/>
        <v>32.4</v>
      </c>
      <c r="AA92" s="190">
        <f t="shared" si="82"/>
        <v>32.4</v>
      </c>
      <c r="AB92" s="190">
        <f t="shared" si="82"/>
        <v>32.4</v>
      </c>
      <c r="AC92" s="190">
        <f t="shared" si="82"/>
        <v>32.4</v>
      </c>
      <c r="AD92" s="190">
        <f t="shared" si="82"/>
        <v>32.4</v>
      </c>
      <c r="AE92" s="190">
        <f t="shared" si="82"/>
        <v>32.4</v>
      </c>
      <c r="AF92" s="190">
        <f t="shared" si="82"/>
        <v>32.4</v>
      </c>
      <c r="AG92" s="190">
        <f t="shared" si="82"/>
        <v>32.4</v>
      </c>
      <c r="AH92" s="190">
        <f t="shared" si="82"/>
        <v>32.4</v>
      </c>
      <c r="AI92" s="190">
        <f t="shared" si="82"/>
        <v>32.4</v>
      </c>
      <c r="AJ92" s="190">
        <f t="shared" si="82"/>
        <v>32.4</v>
      </c>
      <c r="AK92" s="190">
        <f t="shared" si="82"/>
        <v>32.4</v>
      </c>
      <c r="AL92" s="190">
        <f t="shared" si="82"/>
        <v>32.4</v>
      </c>
      <c r="AM92" s="190">
        <f t="shared" si="82"/>
        <v>32.4</v>
      </c>
      <c r="AN92" s="190">
        <f t="shared" si="82"/>
        <v>32.4</v>
      </c>
      <c r="AO92" s="190">
        <f t="shared" si="82"/>
        <v>32.4</v>
      </c>
      <c r="AP92" s="190">
        <f t="shared" si="82"/>
        <v>32.4</v>
      </c>
      <c r="AQ92" s="190">
        <f t="shared" si="82"/>
        <v>32.4</v>
      </c>
      <c r="AR92" s="190">
        <f t="shared" si="82"/>
        <v>32.4</v>
      </c>
      <c r="AS92" s="190">
        <f t="shared" si="82"/>
        <v>32.4</v>
      </c>
      <c r="AT92" s="190">
        <f t="shared" si="82"/>
        <v>32.4</v>
      </c>
      <c r="AU92" s="190">
        <f t="shared" si="82"/>
        <v>32.4</v>
      </c>
      <c r="AV92" s="190">
        <f t="shared" si="82"/>
        <v>32.4</v>
      </c>
      <c r="AW92" s="190">
        <f t="shared" si="82"/>
        <v>32.4</v>
      </c>
      <c r="AX92" s="190">
        <f t="shared" si="82"/>
        <v>32.4</v>
      </c>
      <c r="AY92" s="190">
        <f t="shared" si="82"/>
        <v>32.4</v>
      </c>
      <c r="AZ92" s="190">
        <f t="shared" si="82"/>
        <v>32.4</v>
      </c>
      <c r="BA92" s="190">
        <f t="shared" si="82"/>
        <v>32.4</v>
      </c>
      <c r="BB92" s="190">
        <f t="shared" si="82"/>
        <v>32.4</v>
      </c>
      <c r="BC92" s="190">
        <f t="shared" si="82"/>
        <v>32.4</v>
      </c>
      <c r="BD92" s="190">
        <f t="shared" si="82"/>
        <v>32.4</v>
      </c>
      <c r="BE92" s="190">
        <f t="shared" si="82"/>
        <v>32.4</v>
      </c>
      <c r="BF92" s="190">
        <f t="shared" si="82"/>
        <v>32.4</v>
      </c>
      <c r="BG92" s="190">
        <f t="shared" si="82"/>
        <v>32.4</v>
      </c>
      <c r="BH92" s="190">
        <f t="shared" si="82"/>
        <v>32.4</v>
      </c>
      <c r="BI92" s="190">
        <f t="shared" si="82"/>
        <v>32.4</v>
      </c>
      <c r="BJ92" s="190">
        <f t="shared" si="82"/>
        <v>32.4</v>
      </c>
      <c r="BK92" s="190">
        <f t="shared" si="82"/>
        <v>32.4</v>
      </c>
      <c r="BL92" s="190">
        <f t="shared" si="82"/>
        <v>32.4</v>
      </c>
      <c r="BM92" s="190">
        <f t="shared" si="82"/>
        <v>32.4</v>
      </c>
      <c r="BN92" s="190">
        <f t="shared" si="82"/>
        <v>32.4</v>
      </c>
      <c r="BO92" s="190">
        <f t="shared" ref="BO92:CS92" si="83">SUM(BO93:BO95)</f>
        <v>32.4</v>
      </c>
      <c r="BP92" s="190">
        <f t="shared" si="83"/>
        <v>32.4</v>
      </c>
      <c r="BQ92" s="190">
        <f t="shared" si="83"/>
        <v>32.4</v>
      </c>
      <c r="BR92" s="190">
        <f t="shared" si="83"/>
        <v>32.4</v>
      </c>
      <c r="BS92" s="190">
        <f t="shared" si="83"/>
        <v>32.4</v>
      </c>
      <c r="BT92" s="190">
        <f t="shared" si="83"/>
        <v>32.4</v>
      </c>
      <c r="BU92" s="190">
        <f t="shared" si="83"/>
        <v>32.4</v>
      </c>
      <c r="BV92" s="190">
        <f t="shared" si="83"/>
        <v>32.4</v>
      </c>
      <c r="BW92" s="190">
        <f t="shared" si="83"/>
        <v>32.4</v>
      </c>
      <c r="BX92" s="190">
        <f t="shared" si="83"/>
        <v>32.4</v>
      </c>
      <c r="BY92" s="190">
        <f t="shared" si="83"/>
        <v>32.4</v>
      </c>
      <c r="BZ92" s="190">
        <f t="shared" si="83"/>
        <v>32.4</v>
      </c>
      <c r="CA92" s="190">
        <f t="shared" si="83"/>
        <v>32.4</v>
      </c>
      <c r="CB92" s="190">
        <f t="shared" si="83"/>
        <v>32.4</v>
      </c>
      <c r="CC92" s="190">
        <f t="shared" si="83"/>
        <v>32.4</v>
      </c>
      <c r="CD92" s="190">
        <f t="shared" si="83"/>
        <v>32.4</v>
      </c>
      <c r="CE92" s="190">
        <f t="shared" si="83"/>
        <v>32.4</v>
      </c>
      <c r="CF92" s="190">
        <f t="shared" si="83"/>
        <v>32.4</v>
      </c>
      <c r="CG92" s="190">
        <f t="shared" si="83"/>
        <v>32.4</v>
      </c>
      <c r="CH92" s="190">
        <f t="shared" si="83"/>
        <v>32.4</v>
      </c>
      <c r="CI92" s="190">
        <f t="shared" si="83"/>
        <v>32.4</v>
      </c>
      <c r="CJ92" s="190">
        <f t="shared" si="83"/>
        <v>32.4</v>
      </c>
      <c r="CK92" s="190">
        <f t="shared" si="83"/>
        <v>32.4</v>
      </c>
      <c r="CL92" s="190">
        <f t="shared" si="83"/>
        <v>32.4</v>
      </c>
      <c r="CM92" s="190">
        <f t="shared" si="83"/>
        <v>32.4</v>
      </c>
      <c r="CN92" s="190">
        <f t="shared" si="83"/>
        <v>32.4</v>
      </c>
      <c r="CO92" s="190">
        <f t="shared" si="83"/>
        <v>32.4</v>
      </c>
      <c r="CP92" s="190">
        <f t="shared" si="83"/>
        <v>32.4</v>
      </c>
      <c r="CQ92" s="190">
        <f t="shared" si="83"/>
        <v>32.4</v>
      </c>
      <c r="CR92" s="190">
        <f t="shared" si="83"/>
        <v>32.4</v>
      </c>
      <c r="CS92" s="190">
        <f t="shared" si="83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4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4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5">B91+B92</f>
        <v>32.4</v>
      </c>
      <c r="C96" s="144">
        <f t="shared" si="85"/>
        <v>32.4</v>
      </c>
      <c r="D96" s="144">
        <f t="shared" si="85"/>
        <v>32.4</v>
      </c>
      <c r="E96" s="144">
        <f t="shared" si="85"/>
        <v>32.4</v>
      </c>
      <c r="F96" s="144">
        <f t="shared" si="85"/>
        <v>32.4</v>
      </c>
      <c r="G96" s="144">
        <f t="shared" si="85"/>
        <v>32.4</v>
      </c>
      <c r="H96" s="144">
        <f t="shared" si="85"/>
        <v>32.4</v>
      </c>
      <c r="I96" s="144">
        <f t="shared" si="85"/>
        <v>32.4</v>
      </c>
      <c r="J96" s="144">
        <f t="shared" si="85"/>
        <v>32.4</v>
      </c>
      <c r="K96" s="144">
        <f t="shared" si="85"/>
        <v>32.4</v>
      </c>
      <c r="L96" s="144">
        <f t="shared" si="85"/>
        <v>32.4</v>
      </c>
      <c r="M96" s="144">
        <f t="shared" si="85"/>
        <v>32.4</v>
      </c>
      <c r="N96" s="144">
        <f t="shared" si="85"/>
        <v>32.4</v>
      </c>
      <c r="O96" s="144">
        <f t="shared" si="85"/>
        <v>32.4</v>
      </c>
      <c r="P96" s="144">
        <f t="shared" si="85"/>
        <v>32.4</v>
      </c>
      <c r="Q96" s="144">
        <f t="shared" si="85"/>
        <v>32.4</v>
      </c>
      <c r="R96" s="144">
        <f t="shared" si="85"/>
        <v>32.4</v>
      </c>
      <c r="S96" s="144">
        <f t="shared" si="85"/>
        <v>32.4</v>
      </c>
      <c r="T96" s="144">
        <f t="shared" si="85"/>
        <v>32.4</v>
      </c>
      <c r="U96" s="144">
        <f t="shared" si="85"/>
        <v>32.4</v>
      </c>
      <c r="V96" s="144">
        <f t="shared" si="85"/>
        <v>32.4</v>
      </c>
      <c r="W96" s="144">
        <f t="shared" si="85"/>
        <v>32.4</v>
      </c>
      <c r="X96" s="144">
        <f t="shared" si="85"/>
        <v>32.4</v>
      </c>
      <c r="Y96" s="144">
        <f t="shared" si="85"/>
        <v>32.4</v>
      </c>
      <c r="Z96" s="144">
        <f t="shared" si="85"/>
        <v>32.4</v>
      </c>
      <c r="AA96" s="144">
        <f t="shared" si="85"/>
        <v>32.4</v>
      </c>
      <c r="AB96" s="144">
        <f t="shared" si="85"/>
        <v>32.401600000000002</v>
      </c>
      <c r="AC96" s="144">
        <f t="shared" si="85"/>
        <v>33.163811279999997</v>
      </c>
      <c r="AD96" s="144">
        <f t="shared" si="85"/>
        <v>37.469894400000001</v>
      </c>
      <c r="AE96" s="144">
        <f t="shared" si="85"/>
        <v>45.069841400000001</v>
      </c>
      <c r="AF96" s="144">
        <f t="shared" si="85"/>
        <v>56.442855600000001</v>
      </c>
      <c r="AG96" s="144">
        <f t="shared" si="85"/>
        <v>70.866342599999996</v>
      </c>
      <c r="AH96" s="144">
        <f t="shared" ref="AH96:BM96" si="86">AH91+AH92</f>
        <v>88.186213000000009</v>
      </c>
      <c r="AI96" s="144">
        <f t="shared" si="86"/>
        <v>106.21342300000001</v>
      </c>
      <c r="AJ96" s="144">
        <f t="shared" si="86"/>
        <v>125.03621100000001</v>
      </c>
      <c r="AK96" s="144">
        <f t="shared" si="86"/>
        <v>144.22858399999998</v>
      </c>
      <c r="AL96" s="144">
        <f t="shared" si="86"/>
        <v>161.43955800000001</v>
      </c>
      <c r="AM96" s="144">
        <f t="shared" si="86"/>
        <v>177.86446500000002</v>
      </c>
      <c r="AN96" s="144">
        <f t="shared" si="86"/>
        <v>197.20796100000001</v>
      </c>
      <c r="AO96" s="144">
        <f t="shared" si="86"/>
        <v>213.296863</v>
      </c>
      <c r="AP96" s="144">
        <f t="shared" si="86"/>
        <v>225.491885</v>
      </c>
      <c r="AQ96" s="144">
        <f t="shared" si="86"/>
        <v>236.78125399999999</v>
      </c>
      <c r="AR96" s="144">
        <f t="shared" si="86"/>
        <v>241.73204000000001</v>
      </c>
      <c r="AS96" s="144">
        <f t="shared" si="86"/>
        <v>250.14787099999998</v>
      </c>
      <c r="AT96" s="144">
        <f t="shared" si="86"/>
        <v>257.987256</v>
      </c>
      <c r="AU96" s="144">
        <f t="shared" si="86"/>
        <v>263.51125099999996</v>
      </c>
      <c r="AV96" s="144">
        <f t="shared" si="86"/>
        <v>266.08695799999998</v>
      </c>
      <c r="AW96" s="144">
        <f t="shared" si="86"/>
        <v>270.33867499999997</v>
      </c>
      <c r="AX96" s="144">
        <f t="shared" si="86"/>
        <v>272.508351</v>
      </c>
      <c r="AY96" s="144">
        <f t="shared" si="86"/>
        <v>271.41608699999995</v>
      </c>
      <c r="AZ96" s="144">
        <f t="shared" si="86"/>
        <v>268.79142000000002</v>
      </c>
      <c r="BA96" s="144">
        <f t="shared" si="86"/>
        <v>266.15341000000001</v>
      </c>
      <c r="BB96" s="144">
        <f t="shared" si="86"/>
        <v>263.03249599999998</v>
      </c>
      <c r="BC96" s="144">
        <f t="shared" si="86"/>
        <v>256.73869400000001</v>
      </c>
      <c r="BD96" s="144">
        <f t="shared" si="86"/>
        <v>251.34834500000002</v>
      </c>
      <c r="BE96" s="144">
        <f t="shared" si="86"/>
        <v>234.067441</v>
      </c>
      <c r="BF96" s="144">
        <f t="shared" si="86"/>
        <v>240.625283</v>
      </c>
      <c r="BG96" s="144">
        <f t="shared" si="86"/>
        <v>235.66522899999998</v>
      </c>
      <c r="BH96" s="144">
        <f t="shared" si="86"/>
        <v>229.33143899999999</v>
      </c>
      <c r="BI96" s="144">
        <f t="shared" si="86"/>
        <v>217.63700900000001</v>
      </c>
      <c r="BJ96" s="144">
        <f t="shared" si="86"/>
        <v>206.54511699999998</v>
      </c>
      <c r="BK96" s="144">
        <f t="shared" si="86"/>
        <v>190.38725199999999</v>
      </c>
      <c r="BL96" s="144">
        <f t="shared" si="86"/>
        <v>177.903029</v>
      </c>
      <c r="BM96" s="144">
        <f t="shared" si="86"/>
        <v>163.54137900000001</v>
      </c>
      <c r="BN96" s="144">
        <f t="shared" ref="BN96:CS96" si="87">BN91+BN92</f>
        <v>144.33654000000001</v>
      </c>
      <c r="BO96" s="144">
        <f t="shared" si="87"/>
        <v>124.79867300000001</v>
      </c>
      <c r="BP96" s="144">
        <f t="shared" si="87"/>
        <v>105.38779099999999</v>
      </c>
      <c r="BQ96" s="144">
        <f t="shared" si="87"/>
        <v>85.988711199999983</v>
      </c>
      <c r="BR96" s="144">
        <f t="shared" si="87"/>
        <v>69.826989900000001</v>
      </c>
      <c r="BS96" s="144">
        <f t="shared" si="87"/>
        <v>55.589289199999996</v>
      </c>
      <c r="BT96" s="144">
        <f t="shared" si="87"/>
        <v>44.410420299999998</v>
      </c>
      <c r="BU96" s="144">
        <f t="shared" si="87"/>
        <v>36.756256479999998</v>
      </c>
      <c r="BV96" s="144">
        <f t="shared" si="87"/>
        <v>33.014289999999995</v>
      </c>
      <c r="BW96" s="144">
        <f t="shared" si="87"/>
        <v>32.432919999999996</v>
      </c>
      <c r="BX96" s="144">
        <f t="shared" si="87"/>
        <v>32.4</v>
      </c>
      <c r="BY96" s="144">
        <f t="shared" si="87"/>
        <v>32.4</v>
      </c>
      <c r="BZ96" s="144">
        <f t="shared" si="87"/>
        <v>32.4</v>
      </c>
      <c r="CA96" s="144">
        <f t="shared" si="87"/>
        <v>32.4</v>
      </c>
      <c r="CB96" s="144">
        <f t="shared" si="87"/>
        <v>32.4</v>
      </c>
      <c r="CC96" s="144">
        <f t="shared" si="87"/>
        <v>32.4</v>
      </c>
      <c r="CD96" s="144">
        <f t="shared" si="87"/>
        <v>32.4</v>
      </c>
      <c r="CE96" s="144">
        <f t="shared" si="87"/>
        <v>32.4</v>
      </c>
      <c r="CF96" s="144">
        <f t="shared" si="87"/>
        <v>32.4</v>
      </c>
      <c r="CG96" s="144">
        <f t="shared" si="87"/>
        <v>32.4</v>
      </c>
      <c r="CH96" s="144">
        <f t="shared" si="87"/>
        <v>32.4</v>
      </c>
      <c r="CI96" s="144">
        <f t="shared" si="87"/>
        <v>32.4</v>
      </c>
      <c r="CJ96" s="144">
        <f t="shared" si="87"/>
        <v>32.4</v>
      </c>
      <c r="CK96" s="144">
        <f t="shared" si="87"/>
        <v>56.9</v>
      </c>
      <c r="CL96" s="144">
        <f t="shared" si="87"/>
        <v>32.4</v>
      </c>
      <c r="CM96" s="144">
        <f t="shared" si="87"/>
        <v>32.4</v>
      </c>
      <c r="CN96" s="144">
        <f t="shared" si="87"/>
        <v>32.4</v>
      </c>
      <c r="CO96" s="144">
        <f t="shared" si="87"/>
        <v>32.4</v>
      </c>
      <c r="CP96" s="144">
        <f t="shared" si="87"/>
        <v>32.4</v>
      </c>
      <c r="CQ96" s="144">
        <f t="shared" si="87"/>
        <v>32.4</v>
      </c>
      <c r="CR96" s="144">
        <f t="shared" si="87"/>
        <v>32.4</v>
      </c>
      <c r="CS96" s="193">
        <f t="shared" si="87"/>
        <v>32.4</v>
      </c>
      <c r="CT96" s="110">
        <f t="shared" si="84"/>
        <v>9558.8986753599856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8">IF(B57&lt;0,0,MIN(B57,B96))</f>
        <v>0</v>
      </c>
      <c r="C99" s="108">
        <f t="shared" si="88"/>
        <v>0</v>
      </c>
      <c r="D99" s="108">
        <f t="shared" si="88"/>
        <v>0</v>
      </c>
      <c r="E99" s="108">
        <f t="shared" si="88"/>
        <v>0</v>
      </c>
      <c r="F99" s="108">
        <f t="shared" si="88"/>
        <v>0</v>
      </c>
      <c r="G99" s="108">
        <f t="shared" si="88"/>
        <v>0</v>
      </c>
      <c r="H99" s="108">
        <f t="shared" si="88"/>
        <v>0</v>
      </c>
      <c r="I99" s="108">
        <f t="shared" si="88"/>
        <v>0</v>
      </c>
      <c r="J99" s="108">
        <f t="shared" si="88"/>
        <v>0</v>
      </c>
      <c r="K99" s="108">
        <f t="shared" si="88"/>
        <v>0</v>
      </c>
      <c r="L99" s="108">
        <f t="shared" si="88"/>
        <v>0</v>
      </c>
      <c r="M99" s="108">
        <f t="shared" si="88"/>
        <v>0</v>
      </c>
      <c r="N99" s="108">
        <f t="shared" si="88"/>
        <v>0</v>
      </c>
      <c r="O99" s="108">
        <f t="shared" si="88"/>
        <v>0</v>
      </c>
      <c r="P99" s="108">
        <f t="shared" si="88"/>
        <v>0</v>
      </c>
      <c r="Q99" s="108">
        <f t="shared" si="88"/>
        <v>0</v>
      </c>
      <c r="R99" s="108">
        <f t="shared" si="88"/>
        <v>0</v>
      </c>
      <c r="S99" s="108">
        <f t="shared" si="88"/>
        <v>0</v>
      </c>
      <c r="T99" s="108">
        <f t="shared" si="88"/>
        <v>0</v>
      </c>
      <c r="U99" s="108">
        <f t="shared" si="88"/>
        <v>0</v>
      </c>
      <c r="V99" s="108">
        <f t="shared" si="88"/>
        <v>0</v>
      </c>
      <c r="W99" s="108">
        <f t="shared" si="88"/>
        <v>0</v>
      </c>
      <c r="X99" s="108">
        <f t="shared" si="88"/>
        <v>0</v>
      </c>
      <c r="Y99" s="108">
        <f t="shared" si="88"/>
        <v>0</v>
      </c>
      <c r="Z99" s="108">
        <f t="shared" si="88"/>
        <v>0</v>
      </c>
      <c r="AA99" s="108">
        <f t="shared" si="88"/>
        <v>0</v>
      </c>
      <c r="AB99" s="108">
        <f t="shared" si="88"/>
        <v>0</v>
      </c>
      <c r="AC99" s="108">
        <f t="shared" si="88"/>
        <v>0</v>
      </c>
      <c r="AD99" s="108">
        <f t="shared" si="88"/>
        <v>0</v>
      </c>
      <c r="AE99" s="108">
        <f t="shared" si="88"/>
        <v>0</v>
      </c>
      <c r="AF99" s="108">
        <f t="shared" si="88"/>
        <v>0</v>
      </c>
      <c r="AG99" s="108">
        <f t="shared" si="88"/>
        <v>0</v>
      </c>
      <c r="AH99" s="108">
        <f t="shared" ref="AH99:BM99" si="89">IF(AH57&lt;0,0,MIN(AH57,AH96))</f>
        <v>0</v>
      </c>
      <c r="AI99" s="108">
        <f t="shared" si="89"/>
        <v>0</v>
      </c>
      <c r="AJ99" s="108">
        <f t="shared" si="89"/>
        <v>0</v>
      </c>
      <c r="AK99" s="108">
        <f t="shared" si="89"/>
        <v>0</v>
      </c>
      <c r="AL99" s="108">
        <f t="shared" si="89"/>
        <v>0</v>
      </c>
      <c r="AM99" s="108">
        <f t="shared" si="89"/>
        <v>0</v>
      </c>
      <c r="AN99" s="108">
        <f t="shared" si="89"/>
        <v>0</v>
      </c>
      <c r="AO99" s="108">
        <f t="shared" si="89"/>
        <v>0</v>
      </c>
      <c r="AP99" s="108">
        <f t="shared" si="89"/>
        <v>0</v>
      </c>
      <c r="AQ99" s="108">
        <f t="shared" si="89"/>
        <v>0</v>
      </c>
      <c r="AR99" s="108">
        <f t="shared" si="89"/>
        <v>87.470000000000709</v>
      </c>
      <c r="AS99" s="108">
        <f t="shared" si="89"/>
        <v>250.14787099999998</v>
      </c>
      <c r="AT99" s="108">
        <f t="shared" si="89"/>
        <v>0</v>
      </c>
      <c r="AU99" s="108">
        <f t="shared" si="89"/>
        <v>0</v>
      </c>
      <c r="AV99" s="108">
        <f t="shared" si="89"/>
        <v>0</v>
      </c>
      <c r="AW99" s="108">
        <f t="shared" si="89"/>
        <v>0</v>
      </c>
      <c r="AX99" s="108">
        <f t="shared" si="89"/>
        <v>272.508351</v>
      </c>
      <c r="AY99" s="108">
        <f t="shared" si="89"/>
        <v>271.41608699999995</v>
      </c>
      <c r="AZ99" s="108">
        <f t="shared" si="89"/>
        <v>268.79142000000002</v>
      </c>
      <c r="BA99" s="108">
        <f t="shared" si="89"/>
        <v>266.15341000000001</v>
      </c>
      <c r="BB99" s="108">
        <f t="shared" si="89"/>
        <v>263.03249599999998</v>
      </c>
      <c r="BC99" s="108">
        <f t="shared" si="89"/>
        <v>256.73869400000001</v>
      </c>
      <c r="BD99" s="108">
        <f t="shared" si="89"/>
        <v>251.34834500000002</v>
      </c>
      <c r="BE99" s="108">
        <f t="shared" si="89"/>
        <v>234.067441</v>
      </c>
      <c r="BF99" s="108">
        <f t="shared" si="89"/>
        <v>240.625283</v>
      </c>
      <c r="BG99" s="108">
        <f t="shared" si="89"/>
        <v>235.66522899999998</v>
      </c>
      <c r="BH99" s="108">
        <f t="shared" si="89"/>
        <v>163.76000000000158</v>
      </c>
      <c r="BI99" s="108">
        <f t="shared" si="89"/>
        <v>217.63700900000001</v>
      </c>
      <c r="BJ99" s="108">
        <f t="shared" si="89"/>
        <v>0</v>
      </c>
      <c r="BK99" s="108">
        <f t="shared" si="89"/>
        <v>0</v>
      </c>
      <c r="BL99" s="108">
        <f t="shared" si="89"/>
        <v>0</v>
      </c>
      <c r="BM99" s="108">
        <f t="shared" si="89"/>
        <v>0</v>
      </c>
      <c r="BN99" s="108">
        <f t="shared" ref="BN99:CS99" si="90">IF(BN57&lt;0,0,MIN(BN57,BN96))</f>
        <v>0</v>
      </c>
      <c r="BO99" s="108">
        <f t="shared" si="90"/>
        <v>0</v>
      </c>
      <c r="BP99" s="108">
        <f t="shared" si="90"/>
        <v>0</v>
      </c>
      <c r="BQ99" s="108">
        <f t="shared" si="90"/>
        <v>0</v>
      </c>
      <c r="BR99" s="108">
        <f t="shared" si="90"/>
        <v>0</v>
      </c>
      <c r="BS99" s="108">
        <f t="shared" si="90"/>
        <v>0</v>
      </c>
      <c r="BT99" s="108">
        <f t="shared" si="90"/>
        <v>0</v>
      </c>
      <c r="BU99" s="108">
        <f t="shared" si="90"/>
        <v>0</v>
      </c>
      <c r="BV99" s="108">
        <f t="shared" si="90"/>
        <v>33.014289999999995</v>
      </c>
      <c r="BW99" s="108">
        <f t="shared" si="90"/>
        <v>32.432919999999996</v>
      </c>
      <c r="BX99" s="108">
        <f t="shared" si="90"/>
        <v>32.4</v>
      </c>
      <c r="BY99" s="108">
        <f t="shared" si="90"/>
        <v>32.4</v>
      </c>
      <c r="BZ99" s="108">
        <f t="shared" si="90"/>
        <v>32.4</v>
      </c>
      <c r="CA99" s="108">
        <f t="shared" si="90"/>
        <v>32.4</v>
      </c>
      <c r="CB99" s="108">
        <f t="shared" si="90"/>
        <v>32.4</v>
      </c>
      <c r="CC99" s="108">
        <f t="shared" si="90"/>
        <v>32.4</v>
      </c>
      <c r="CD99" s="108">
        <f t="shared" si="90"/>
        <v>32.4</v>
      </c>
      <c r="CE99" s="108">
        <f t="shared" si="90"/>
        <v>32.4</v>
      </c>
      <c r="CF99" s="108">
        <f t="shared" si="90"/>
        <v>32.4</v>
      </c>
      <c r="CG99" s="108">
        <f t="shared" si="90"/>
        <v>32.4</v>
      </c>
      <c r="CH99" s="108">
        <f t="shared" si="90"/>
        <v>32.4</v>
      </c>
      <c r="CI99" s="108">
        <f t="shared" si="90"/>
        <v>32.4</v>
      </c>
      <c r="CJ99" s="108">
        <f t="shared" si="90"/>
        <v>32.4</v>
      </c>
      <c r="CK99" s="108">
        <f t="shared" si="90"/>
        <v>56.9</v>
      </c>
      <c r="CL99" s="108">
        <f t="shared" si="90"/>
        <v>32.4</v>
      </c>
      <c r="CM99" s="108">
        <f t="shared" si="90"/>
        <v>32.4</v>
      </c>
      <c r="CN99" s="108">
        <f t="shared" si="90"/>
        <v>32.4</v>
      </c>
      <c r="CO99" s="108">
        <f t="shared" si="90"/>
        <v>32.4</v>
      </c>
      <c r="CP99" s="108">
        <f t="shared" si="90"/>
        <v>32.4</v>
      </c>
      <c r="CQ99" s="108">
        <f t="shared" si="90"/>
        <v>0</v>
      </c>
      <c r="CR99" s="108">
        <f t="shared" si="90"/>
        <v>0</v>
      </c>
      <c r="CS99" s="108">
        <f t="shared" si="90"/>
        <v>0</v>
      </c>
      <c r="CT99" s="110">
        <f>SUM(B99:CS99)</f>
        <v>3984.9088460000044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1">C17-C44</f>
        <v>0</v>
      </c>
      <c r="D102" s="8">
        <f t="shared" si="91"/>
        <v>0</v>
      </c>
      <c r="E102" s="8">
        <f t="shared" si="91"/>
        <v>0</v>
      </c>
      <c r="F102" s="8">
        <f t="shared" si="91"/>
        <v>0</v>
      </c>
      <c r="G102" s="8">
        <f t="shared" si="91"/>
        <v>0</v>
      </c>
      <c r="H102" s="8">
        <f t="shared" si="91"/>
        <v>105.6</v>
      </c>
      <c r="I102" s="8">
        <f t="shared" si="91"/>
        <v>211.2</v>
      </c>
      <c r="J102" s="8">
        <f t="shared" si="91"/>
        <v>269.45</v>
      </c>
      <c r="K102" s="8">
        <f t="shared" si="91"/>
        <v>269.45</v>
      </c>
      <c r="L102" s="8">
        <f t="shared" si="91"/>
        <v>269.45</v>
      </c>
      <c r="M102" s="8">
        <f t="shared" si="91"/>
        <v>269.45</v>
      </c>
      <c r="N102" s="8">
        <f t="shared" si="91"/>
        <v>269.45</v>
      </c>
      <c r="O102" s="8">
        <f t="shared" si="91"/>
        <v>269.45</v>
      </c>
      <c r="P102" s="8">
        <f t="shared" si="91"/>
        <v>269.45</v>
      </c>
      <c r="Q102" s="8">
        <f t="shared" si="91"/>
        <v>269.45</v>
      </c>
      <c r="R102" s="8">
        <f t="shared" si="91"/>
        <v>269.45</v>
      </c>
      <c r="S102" s="8">
        <f t="shared" si="91"/>
        <v>269.45</v>
      </c>
      <c r="T102" s="8">
        <f t="shared" si="91"/>
        <v>163.85</v>
      </c>
      <c r="U102" s="8">
        <f t="shared" si="91"/>
        <v>58.25</v>
      </c>
      <c r="V102" s="8">
        <f t="shared" si="91"/>
        <v>0</v>
      </c>
      <c r="W102" s="8">
        <f t="shared" si="91"/>
        <v>0</v>
      </c>
      <c r="X102" s="8">
        <f t="shared" si="91"/>
        <v>0</v>
      </c>
      <c r="Y102" s="8">
        <f t="shared" si="91"/>
        <v>0</v>
      </c>
      <c r="Z102" s="8">
        <f t="shared" si="91"/>
        <v>0</v>
      </c>
      <c r="AA102" s="8">
        <f t="shared" si="91"/>
        <v>0</v>
      </c>
      <c r="AB102" s="8">
        <f t="shared" si="91"/>
        <v>0</v>
      </c>
      <c r="AC102" s="8">
        <f t="shared" si="91"/>
        <v>0</v>
      </c>
      <c r="AD102" s="8">
        <f t="shared" si="91"/>
        <v>0</v>
      </c>
      <c r="AE102" s="8">
        <f t="shared" si="91"/>
        <v>0</v>
      </c>
      <c r="AF102" s="8">
        <f t="shared" si="91"/>
        <v>0</v>
      </c>
      <c r="AG102" s="8">
        <f t="shared" si="91"/>
        <v>0</v>
      </c>
      <c r="AH102" s="8">
        <f t="shared" ref="AH102:BM102" si="92">AH17-AH44</f>
        <v>0</v>
      </c>
      <c r="AI102" s="8">
        <f t="shared" si="92"/>
        <v>0</v>
      </c>
      <c r="AJ102" s="8">
        <f t="shared" si="92"/>
        <v>0</v>
      </c>
      <c r="AK102" s="8">
        <f t="shared" si="92"/>
        <v>0</v>
      </c>
      <c r="AL102" s="8">
        <f t="shared" si="92"/>
        <v>0</v>
      </c>
      <c r="AM102" s="8">
        <f t="shared" si="92"/>
        <v>0</v>
      </c>
      <c r="AN102" s="8">
        <f t="shared" si="92"/>
        <v>0</v>
      </c>
      <c r="AO102" s="8">
        <f t="shared" si="92"/>
        <v>0</v>
      </c>
      <c r="AP102" s="8">
        <f t="shared" si="92"/>
        <v>0</v>
      </c>
      <c r="AQ102" s="8">
        <f t="shared" si="92"/>
        <v>0</v>
      </c>
      <c r="AR102" s="8">
        <f t="shared" si="92"/>
        <v>0</v>
      </c>
      <c r="AS102" s="8">
        <f t="shared" si="92"/>
        <v>0</v>
      </c>
      <c r="AT102" s="8">
        <f t="shared" si="92"/>
        <v>0</v>
      </c>
      <c r="AU102" s="8">
        <f t="shared" si="92"/>
        <v>0</v>
      </c>
      <c r="AV102" s="8">
        <f t="shared" si="92"/>
        <v>0</v>
      </c>
      <c r="AW102" s="8">
        <f t="shared" si="92"/>
        <v>0</v>
      </c>
      <c r="AX102" s="8">
        <f t="shared" si="92"/>
        <v>0</v>
      </c>
      <c r="AY102" s="8">
        <f t="shared" si="92"/>
        <v>0</v>
      </c>
      <c r="AZ102" s="8">
        <f t="shared" si="92"/>
        <v>0</v>
      </c>
      <c r="BA102" s="8">
        <f t="shared" si="92"/>
        <v>0</v>
      </c>
      <c r="BB102" s="8">
        <f t="shared" si="92"/>
        <v>0</v>
      </c>
      <c r="BC102" s="8">
        <f t="shared" si="92"/>
        <v>0</v>
      </c>
      <c r="BD102" s="8">
        <f t="shared" si="92"/>
        <v>0</v>
      </c>
      <c r="BE102" s="8">
        <f t="shared" si="92"/>
        <v>0</v>
      </c>
      <c r="BF102" s="8">
        <f t="shared" si="92"/>
        <v>0</v>
      </c>
      <c r="BG102" s="8">
        <f t="shared" si="92"/>
        <v>0</v>
      </c>
      <c r="BH102" s="8">
        <f t="shared" si="92"/>
        <v>0</v>
      </c>
      <c r="BI102" s="8">
        <f t="shared" si="92"/>
        <v>0</v>
      </c>
      <c r="BJ102" s="8">
        <f t="shared" si="92"/>
        <v>0</v>
      </c>
      <c r="BK102" s="8">
        <f t="shared" si="92"/>
        <v>0</v>
      </c>
      <c r="BL102" s="8">
        <f t="shared" si="92"/>
        <v>0</v>
      </c>
      <c r="BM102" s="8">
        <f t="shared" si="92"/>
        <v>0</v>
      </c>
      <c r="BN102" s="8">
        <f t="shared" ref="BN102:CS102" si="93">BN17-BN44</f>
        <v>0</v>
      </c>
      <c r="BO102" s="8">
        <f t="shared" si="93"/>
        <v>0</v>
      </c>
      <c r="BP102" s="8">
        <f t="shared" si="93"/>
        <v>0</v>
      </c>
      <c r="BQ102" s="8">
        <f t="shared" si="93"/>
        <v>0</v>
      </c>
      <c r="BR102" s="8">
        <f t="shared" si="93"/>
        <v>0</v>
      </c>
      <c r="BS102" s="8">
        <f t="shared" si="93"/>
        <v>0</v>
      </c>
      <c r="BT102" s="8">
        <f t="shared" si="93"/>
        <v>0</v>
      </c>
      <c r="BU102" s="8">
        <f t="shared" si="93"/>
        <v>0</v>
      </c>
      <c r="BV102" s="8">
        <f t="shared" si="93"/>
        <v>0</v>
      </c>
      <c r="BW102" s="8">
        <f t="shared" si="93"/>
        <v>0</v>
      </c>
      <c r="BX102" s="8">
        <f t="shared" si="93"/>
        <v>0</v>
      </c>
      <c r="BY102" s="8">
        <f t="shared" si="93"/>
        <v>0</v>
      </c>
      <c r="BZ102" s="8">
        <f t="shared" si="93"/>
        <v>0</v>
      </c>
      <c r="CA102" s="8">
        <f t="shared" si="93"/>
        <v>0</v>
      </c>
      <c r="CB102" s="8">
        <f t="shared" si="93"/>
        <v>0</v>
      </c>
      <c r="CC102" s="8">
        <f t="shared" si="93"/>
        <v>0</v>
      </c>
      <c r="CD102" s="8">
        <f t="shared" si="93"/>
        <v>0</v>
      </c>
      <c r="CE102" s="8">
        <f t="shared" si="93"/>
        <v>0</v>
      </c>
      <c r="CF102" s="8">
        <f t="shared" si="93"/>
        <v>0</v>
      </c>
      <c r="CG102" s="8">
        <f t="shared" si="93"/>
        <v>0</v>
      </c>
      <c r="CH102" s="8">
        <f t="shared" si="93"/>
        <v>0</v>
      </c>
      <c r="CI102" s="8">
        <f t="shared" si="93"/>
        <v>0</v>
      </c>
      <c r="CJ102" s="8">
        <f t="shared" si="93"/>
        <v>0</v>
      </c>
      <c r="CK102" s="8">
        <f t="shared" si="93"/>
        <v>0</v>
      </c>
      <c r="CL102" s="8">
        <f t="shared" si="93"/>
        <v>0</v>
      </c>
      <c r="CM102" s="8">
        <f t="shared" si="93"/>
        <v>0</v>
      </c>
      <c r="CN102" s="8">
        <f t="shared" si="93"/>
        <v>0</v>
      </c>
      <c r="CO102" s="8">
        <f t="shared" si="93"/>
        <v>0</v>
      </c>
      <c r="CP102" s="8">
        <f t="shared" si="93"/>
        <v>0</v>
      </c>
      <c r="CQ102" s="8">
        <f t="shared" si="93"/>
        <v>0</v>
      </c>
      <c r="CR102" s="8">
        <f t="shared" si="93"/>
        <v>0</v>
      </c>
      <c r="CS102" s="8">
        <f t="shared" si="93"/>
        <v>0</v>
      </c>
      <c r="CT102" s="6">
        <f>SUMPRODUCT(B102:CS102,$B$101:$CS$101)/1000</f>
        <v>0.8083499999999999</v>
      </c>
      <c r="CV102" s="137"/>
      <c r="CX102" s="209"/>
    </row>
    <row r="103" spans="1:102" s="115" customFormat="1">
      <c r="A103"/>
      <c r="B103"/>
      <c r="C103" s="8">
        <f t="shared" ref="C103:AG103" si="94">C18-C45</f>
        <v>0</v>
      </c>
      <c r="D103" s="8">
        <f t="shared" si="94"/>
        <v>0</v>
      </c>
      <c r="E103" s="8">
        <f t="shared" si="94"/>
        <v>0</v>
      </c>
      <c r="F103" s="8">
        <f t="shared" si="94"/>
        <v>0</v>
      </c>
      <c r="G103" s="8">
        <f t="shared" si="94"/>
        <v>0</v>
      </c>
      <c r="H103" s="8">
        <f t="shared" si="94"/>
        <v>0</v>
      </c>
      <c r="I103" s="8">
        <f t="shared" si="94"/>
        <v>0</v>
      </c>
      <c r="J103" s="8">
        <f t="shared" si="94"/>
        <v>0</v>
      </c>
      <c r="K103" s="8">
        <f t="shared" si="94"/>
        <v>0</v>
      </c>
      <c r="L103" s="8">
        <f t="shared" si="94"/>
        <v>0</v>
      </c>
      <c r="M103" s="8">
        <f t="shared" si="94"/>
        <v>0</v>
      </c>
      <c r="N103" s="8">
        <f t="shared" si="94"/>
        <v>0</v>
      </c>
      <c r="O103" s="8">
        <f t="shared" si="94"/>
        <v>0</v>
      </c>
      <c r="P103" s="8">
        <f t="shared" si="94"/>
        <v>0</v>
      </c>
      <c r="Q103" s="8">
        <f t="shared" si="94"/>
        <v>0</v>
      </c>
      <c r="R103" s="8">
        <f t="shared" si="94"/>
        <v>0</v>
      </c>
      <c r="S103" s="8">
        <f t="shared" si="94"/>
        <v>0</v>
      </c>
      <c r="T103" s="8">
        <f t="shared" si="94"/>
        <v>0</v>
      </c>
      <c r="U103" s="8">
        <f t="shared" si="94"/>
        <v>0</v>
      </c>
      <c r="V103" s="8">
        <f t="shared" si="94"/>
        <v>0</v>
      </c>
      <c r="W103" s="8">
        <f t="shared" si="94"/>
        <v>0</v>
      </c>
      <c r="X103" s="8">
        <f t="shared" si="94"/>
        <v>0</v>
      </c>
      <c r="Y103" s="8">
        <f t="shared" si="94"/>
        <v>0</v>
      </c>
      <c r="Z103" s="8">
        <f t="shared" si="94"/>
        <v>0</v>
      </c>
      <c r="AA103" s="8">
        <f t="shared" si="94"/>
        <v>0</v>
      </c>
      <c r="AB103" s="8">
        <f t="shared" si="94"/>
        <v>0</v>
      </c>
      <c r="AC103" s="8">
        <f t="shared" si="94"/>
        <v>0</v>
      </c>
      <c r="AD103" s="8">
        <f t="shared" si="94"/>
        <v>0</v>
      </c>
      <c r="AE103" s="8">
        <f t="shared" si="94"/>
        <v>0</v>
      </c>
      <c r="AF103" s="8">
        <f t="shared" si="94"/>
        <v>0</v>
      </c>
      <c r="AG103" s="8">
        <f t="shared" si="94"/>
        <v>0</v>
      </c>
      <c r="AH103" s="8">
        <f t="shared" ref="AH103:BM103" si="95">AH18-AH45</f>
        <v>0</v>
      </c>
      <c r="AI103" s="8">
        <f t="shared" si="95"/>
        <v>0</v>
      </c>
      <c r="AJ103" s="8">
        <f t="shared" si="95"/>
        <v>0</v>
      </c>
      <c r="AK103" s="8">
        <f t="shared" si="95"/>
        <v>0</v>
      </c>
      <c r="AL103" s="8">
        <f t="shared" si="95"/>
        <v>0</v>
      </c>
      <c r="AM103" s="8">
        <f t="shared" si="95"/>
        <v>0</v>
      </c>
      <c r="AN103" s="8">
        <f t="shared" si="95"/>
        <v>0</v>
      </c>
      <c r="AO103" s="8">
        <f t="shared" si="95"/>
        <v>0</v>
      </c>
      <c r="AP103" s="8">
        <f t="shared" si="95"/>
        <v>0</v>
      </c>
      <c r="AQ103" s="8">
        <f t="shared" si="95"/>
        <v>0</v>
      </c>
      <c r="AR103" s="8">
        <f t="shared" si="95"/>
        <v>0</v>
      </c>
      <c r="AS103" s="8">
        <f t="shared" si="95"/>
        <v>0</v>
      </c>
      <c r="AT103" s="8">
        <f t="shared" si="95"/>
        <v>0</v>
      </c>
      <c r="AU103" s="8">
        <f t="shared" si="95"/>
        <v>0</v>
      </c>
      <c r="AV103" s="8">
        <f t="shared" si="95"/>
        <v>0</v>
      </c>
      <c r="AW103" s="8">
        <f t="shared" si="95"/>
        <v>0</v>
      </c>
      <c r="AX103" s="8">
        <f t="shared" si="95"/>
        <v>0</v>
      </c>
      <c r="AY103" s="8">
        <f t="shared" si="95"/>
        <v>0</v>
      </c>
      <c r="AZ103" s="8">
        <f t="shared" si="95"/>
        <v>0</v>
      </c>
      <c r="BA103" s="8">
        <f t="shared" si="95"/>
        <v>0</v>
      </c>
      <c r="BB103" s="8">
        <f t="shared" si="95"/>
        <v>0</v>
      </c>
      <c r="BC103" s="8">
        <f t="shared" si="95"/>
        <v>0</v>
      </c>
      <c r="BD103" s="8">
        <f t="shared" si="95"/>
        <v>0</v>
      </c>
      <c r="BE103" s="8">
        <f t="shared" si="95"/>
        <v>0</v>
      </c>
      <c r="BF103" s="8">
        <f t="shared" si="95"/>
        <v>0</v>
      </c>
      <c r="BG103" s="8">
        <f t="shared" si="95"/>
        <v>0</v>
      </c>
      <c r="BH103" s="8">
        <f t="shared" si="95"/>
        <v>0</v>
      </c>
      <c r="BI103" s="8">
        <f t="shared" si="95"/>
        <v>0</v>
      </c>
      <c r="BJ103" s="8">
        <f t="shared" si="95"/>
        <v>0</v>
      </c>
      <c r="BK103" s="8">
        <f t="shared" si="95"/>
        <v>0</v>
      </c>
      <c r="BL103" s="8">
        <f t="shared" si="95"/>
        <v>0</v>
      </c>
      <c r="BM103" s="8">
        <f t="shared" si="95"/>
        <v>0</v>
      </c>
      <c r="BN103" s="8">
        <f t="shared" ref="BN103:CS103" si="96">BN18-BN45</f>
        <v>0</v>
      </c>
      <c r="BO103" s="8">
        <f t="shared" si="96"/>
        <v>0</v>
      </c>
      <c r="BP103" s="8">
        <f t="shared" si="96"/>
        <v>0</v>
      </c>
      <c r="BQ103" s="8">
        <f t="shared" si="96"/>
        <v>0</v>
      </c>
      <c r="BR103" s="8">
        <f t="shared" si="96"/>
        <v>0</v>
      </c>
      <c r="BS103" s="8">
        <f t="shared" si="96"/>
        <v>0</v>
      </c>
      <c r="BT103" s="8">
        <f t="shared" si="96"/>
        <v>0</v>
      </c>
      <c r="BU103" s="8">
        <f t="shared" si="96"/>
        <v>0</v>
      </c>
      <c r="BV103" s="8">
        <f t="shared" si="96"/>
        <v>0</v>
      </c>
      <c r="BW103" s="8">
        <f t="shared" si="96"/>
        <v>0</v>
      </c>
      <c r="BX103" s="8">
        <f t="shared" si="96"/>
        <v>0</v>
      </c>
      <c r="BY103" s="8">
        <f t="shared" si="96"/>
        <v>0</v>
      </c>
      <c r="BZ103" s="8">
        <f t="shared" si="96"/>
        <v>0</v>
      </c>
      <c r="CA103" s="8">
        <f t="shared" si="96"/>
        <v>0</v>
      </c>
      <c r="CB103" s="8">
        <f t="shared" si="96"/>
        <v>0</v>
      </c>
      <c r="CC103" s="8">
        <f t="shared" si="96"/>
        <v>0</v>
      </c>
      <c r="CD103" s="8">
        <f t="shared" si="96"/>
        <v>0</v>
      </c>
      <c r="CE103" s="8">
        <f t="shared" si="96"/>
        <v>0</v>
      </c>
      <c r="CF103" s="8">
        <f t="shared" si="96"/>
        <v>0</v>
      </c>
      <c r="CG103" s="8">
        <f t="shared" si="96"/>
        <v>0</v>
      </c>
      <c r="CH103" s="8">
        <f t="shared" si="96"/>
        <v>0</v>
      </c>
      <c r="CI103" s="8">
        <f t="shared" si="96"/>
        <v>0</v>
      </c>
      <c r="CJ103" s="8">
        <f t="shared" si="96"/>
        <v>0</v>
      </c>
      <c r="CK103" s="8">
        <f t="shared" si="96"/>
        <v>0</v>
      </c>
      <c r="CL103" s="8">
        <f t="shared" si="96"/>
        <v>0</v>
      </c>
      <c r="CM103" s="8">
        <f t="shared" si="96"/>
        <v>0</v>
      </c>
      <c r="CN103" s="8">
        <f t="shared" si="96"/>
        <v>0</v>
      </c>
      <c r="CO103" s="8">
        <f t="shared" si="96"/>
        <v>0</v>
      </c>
      <c r="CP103" s="8">
        <f t="shared" si="96"/>
        <v>0</v>
      </c>
      <c r="CQ103" s="8">
        <f t="shared" si="96"/>
        <v>0</v>
      </c>
      <c r="CR103" s="8">
        <f t="shared" si="96"/>
        <v>0</v>
      </c>
      <c r="CS103" s="8">
        <f t="shared" si="96"/>
        <v>0</v>
      </c>
      <c r="CT103" s="6">
        <f t="shared" ref="CT103" si="97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3588.09</v>
      </c>
      <c r="C3" s="18">
        <f t="shared" si="0"/>
        <v>3588.09</v>
      </c>
      <c r="D3" s="18">
        <f t="shared" si="0"/>
        <v>3588.09</v>
      </c>
      <c r="E3" s="18">
        <f t="shared" si="0"/>
        <v>3588.09</v>
      </c>
      <c r="F3" s="18">
        <f t="shared" si="0"/>
        <v>3588.09</v>
      </c>
      <c r="G3" s="18">
        <f t="shared" si="0"/>
        <v>3588.09</v>
      </c>
      <c r="H3" s="18">
        <f t="shared" ref="H3:BS3" si="1">H4+H12</f>
        <v>3588.09</v>
      </c>
      <c r="I3" s="18">
        <f t="shared" si="1"/>
        <v>3588.09</v>
      </c>
      <c r="J3" s="18">
        <f t="shared" si="1"/>
        <v>3588.09</v>
      </c>
      <c r="K3" s="18">
        <f t="shared" si="1"/>
        <v>3588.09</v>
      </c>
      <c r="L3" s="18">
        <f t="shared" si="1"/>
        <v>3588.09</v>
      </c>
      <c r="M3" s="18">
        <f t="shared" si="1"/>
        <v>3588.09</v>
      </c>
      <c r="N3" s="18">
        <f t="shared" si="1"/>
        <v>3588.09</v>
      </c>
      <c r="O3" s="18">
        <f t="shared" si="1"/>
        <v>3588.09</v>
      </c>
      <c r="P3" s="18">
        <f t="shared" si="1"/>
        <v>3588.09</v>
      </c>
      <c r="Q3" s="18">
        <f t="shared" si="1"/>
        <v>3588.09</v>
      </c>
      <c r="R3" s="18">
        <f t="shared" si="1"/>
        <v>3588.09</v>
      </c>
      <c r="S3" s="18">
        <f t="shared" si="1"/>
        <v>3588.09</v>
      </c>
      <c r="T3" s="18">
        <f t="shared" si="1"/>
        <v>3588.09</v>
      </c>
      <c r="U3" s="18">
        <f t="shared" si="1"/>
        <v>3588.09</v>
      </c>
      <c r="V3" s="18">
        <f t="shared" si="1"/>
        <v>3588.09</v>
      </c>
      <c r="W3" s="18">
        <f t="shared" si="1"/>
        <v>3588.09</v>
      </c>
      <c r="X3" s="18">
        <f t="shared" si="1"/>
        <v>3588.09</v>
      </c>
      <c r="Y3" s="18">
        <f t="shared" si="1"/>
        <v>3588.09</v>
      </c>
      <c r="Z3" s="18">
        <f t="shared" si="1"/>
        <v>3588.09</v>
      </c>
      <c r="AA3" s="18">
        <f t="shared" si="1"/>
        <v>3588.09</v>
      </c>
      <c r="AB3" s="18">
        <f t="shared" si="1"/>
        <v>3588.09</v>
      </c>
      <c r="AC3" s="18">
        <f t="shared" si="1"/>
        <v>3588.09</v>
      </c>
      <c r="AD3" s="18">
        <f t="shared" si="1"/>
        <v>3588.09</v>
      </c>
      <c r="AE3" s="18">
        <f t="shared" si="1"/>
        <v>3588.09</v>
      </c>
      <c r="AF3" s="18">
        <f t="shared" si="1"/>
        <v>3588.09</v>
      </c>
      <c r="AG3" s="18">
        <f t="shared" si="1"/>
        <v>3588.09</v>
      </c>
      <c r="AH3" s="18">
        <f t="shared" si="1"/>
        <v>3588.09</v>
      </c>
      <c r="AI3" s="18">
        <f t="shared" si="1"/>
        <v>3588.09</v>
      </c>
      <c r="AJ3" s="18">
        <f t="shared" si="1"/>
        <v>3588.09</v>
      </c>
      <c r="AK3" s="18">
        <f t="shared" si="1"/>
        <v>3588.09</v>
      </c>
      <c r="AL3" s="18">
        <f t="shared" si="1"/>
        <v>3588.09</v>
      </c>
      <c r="AM3" s="18">
        <f t="shared" si="1"/>
        <v>3588.09</v>
      </c>
      <c r="AN3" s="18">
        <f t="shared" si="1"/>
        <v>3588.09</v>
      </c>
      <c r="AO3" s="18">
        <f t="shared" si="1"/>
        <v>3588.09</v>
      </c>
      <c r="AP3" s="18">
        <f t="shared" si="1"/>
        <v>3588.09</v>
      </c>
      <c r="AQ3" s="18">
        <f t="shared" si="1"/>
        <v>3588.09</v>
      </c>
      <c r="AR3" s="18">
        <f t="shared" si="1"/>
        <v>3588.09</v>
      </c>
      <c r="AS3" s="18">
        <f t="shared" si="1"/>
        <v>3588.09</v>
      </c>
      <c r="AT3" s="18">
        <f t="shared" si="1"/>
        <v>3588.09</v>
      </c>
      <c r="AU3" s="18">
        <f t="shared" si="1"/>
        <v>3588.09</v>
      </c>
      <c r="AV3" s="18">
        <f t="shared" si="1"/>
        <v>3588.09</v>
      </c>
      <c r="AW3" s="18">
        <f t="shared" si="1"/>
        <v>3588.09</v>
      </c>
      <c r="AX3" s="18">
        <f t="shared" si="1"/>
        <v>3588.09</v>
      </c>
      <c r="AY3" s="18">
        <f t="shared" si="1"/>
        <v>3588.09</v>
      </c>
      <c r="AZ3" s="18">
        <f t="shared" si="1"/>
        <v>3588.09</v>
      </c>
      <c r="BA3" s="18">
        <f t="shared" si="1"/>
        <v>3588.09</v>
      </c>
      <c r="BB3" s="18">
        <f t="shared" si="1"/>
        <v>3588.09</v>
      </c>
      <c r="BC3" s="18">
        <f t="shared" si="1"/>
        <v>3588.09</v>
      </c>
      <c r="BD3" s="18">
        <f t="shared" si="1"/>
        <v>3588.09</v>
      </c>
      <c r="BE3" s="18">
        <f t="shared" si="1"/>
        <v>3588.09</v>
      </c>
      <c r="BF3" s="18">
        <f t="shared" si="1"/>
        <v>3588.09</v>
      </c>
      <c r="BG3" s="18">
        <f t="shared" si="1"/>
        <v>3588.09</v>
      </c>
      <c r="BH3" s="18">
        <f t="shared" si="1"/>
        <v>3588.09</v>
      </c>
      <c r="BI3" s="18">
        <f t="shared" si="1"/>
        <v>3588.09</v>
      </c>
      <c r="BJ3" s="18">
        <f t="shared" si="1"/>
        <v>3588.09</v>
      </c>
      <c r="BK3" s="18">
        <f t="shared" si="1"/>
        <v>3588.09</v>
      </c>
      <c r="BL3" s="18">
        <f t="shared" si="1"/>
        <v>3588.09</v>
      </c>
      <c r="BM3" s="18">
        <f t="shared" si="1"/>
        <v>3588.09</v>
      </c>
      <c r="BN3" s="18">
        <f t="shared" si="1"/>
        <v>3588.09</v>
      </c>
      <c r="BO3" s="18">
        <f t="shared" si="1"/>
        <v>3588.09</v>
      </c>
      <c r="BP3" s="18">
        <f t="shared" si="1"/>
        <v>3588.09</v>
      </c>
      <c r="BQ3" s="18">
        <f t="shared" si="1"/>
        <v>3588.09</v>
      </c>
      <c r="BR3" s="18">
        <f t="shared" si="1"/>
        <v>3588.09</v>
      </c>
      <c r="BS3" s="18">
        <f t="shared" si="1"/>
        <v>3588.09</v>
      </c>
      <c r="BT3" s="18">
        <f t="shared" ref="BT3:CS3" si="2">BT4+BT12</f>
        <v>3588.09</v>
      </c>
      <c r="BU3" s="18">
        <f t="shared" si="2"/>
        <v>3588.09</v>
      </c>
      <c r="BV3" s="18">
        <f t="shared" si="2"/>
        <v>3588.09</v>
      </c>
      <c r="BW3" s="18">
        <f t="shared" si="2"/>
        <v>3588.09</v>
      </c>
      <c r="BX3" s="18">
        <f t="shared" si="2"/>
        <v>3588.09</v>
      </c>
      <c r="BY3" s="18">
        <f t="shared" si="2"/>
        <v>3588.09</v>
      </c>
      <c r="BZ3" s="18">
        <f t="shared" si="2"/>
        <v>3588.09</v>
      </c>
      <c r="CA3" s="18">
        <f t="shared" si="2"/>
        <v>3588.09</v>
      </c>
      <c r="CB3" s="18">
        <f t="shared" si="2"/>
        <v>3588.09</v>
      </c>
      <c r="CC3" s="18">
        <f t="shared" si="2"/>
        <v>3588.09</v>
      </c>
      <c r="CD3" s="18">
        <f t="shared" si="2"/>
        <v>3588.09</v>
      </c>
      <c r="CE3" s="18">
        <f t="shared" si="2"/>
        <v>3588.09</v>
      </c>
      <c r="CF3" s="18">
        <f t="shared" si="2"/>
        <v>3588.09</v>
      </c>
      <c r="CG3" s="18">
        <f t="shared" si="2"/>
        <v>3588.09</v>
      </c>
      <c r="CH3" s="18">
        <f t="shared" si="2"/>
        <v>3588.09</v>
      </c>
      <c r="CI3" s="18">
        <f t="shared" si="2"/>
        <v>3588.09</v>
      </c>
      <c r="CJ3" s="18">
        <f t="shared" si="2"/>
        <v>3588.09</v>
      </c>
      <c r="CK3" s="18">
        <f t="shared" si="2"/>
        <v>3588.09</v>
      </c>
      <c r="CL3" s="18">
        <f t="shared" si="2"/>
        <v>3588.09</v>
      </c>
      <c r="CM3" s="18">
        <f t="shared" si="2"/>
        <v>3588.09</v>
      </c>
      <c r="CN3" s="18">
        <f t="shared" si="2"/>
        <v>3588.09</v>
      </c>
      <c r="CO3" s="18">
        <f t="shared" si="2"/>
        <v>3588.09</v>
      </c>
      <c r="CP3" s="18">
        <f t="shared" si="2"/>
        <v>3588.09</v>
      </c>
      <c r="CQ3" s="18">
        <f t="shared" si="2"/>
        <v>3588.09</v>
      </c>
      <c r="CR3" s="18">
        <f t="shared" si="2"/>
        <v>3588.09</v>
      </c>
      <c r="CS3" s="19">
        <f t="shared" si="2"/>
        <v>3588.09</v>
      </c>
      <c r="CT3" s="60">
        <f t="shared" ref="CT3:CT19" si="3">SUM(B3:CS3)</f>
        <v>344456.64000000036</v>
      </c>
      <c r="CU3" s="126"/>
      <c r="CW3" s="117"/>
    </row>
    <row r="4" spans="1:102">
      <c r="A4" s="21" t="s">
        <v>31</v>
      </c>
      <c r="B4" s="246">
        <f>SUM(B5:B11)</f>
        <v>3523</v>
      </c>
      <c r="C4" s="247">
        <f t="shared" ref="C4:BN4" si="4">SUM(C5:C11)</f>
        <v>3523</v>
      </c>
      <c r="D4" s="247">
        <f t="shared" si="4"/>
        <v>3523</v>
      </c>
      <c r="E4" s="247">
        <f t="shared" si="4"/>
        <v>3523</v>
      </c>
      <c r="F4" s="247">
        <f t="shared" si="4"/>
        <v>3523</v>
      </c>
      <c r="G4" s="247">
        <f t="shared" si="4"/>
        <v>3523</v>
      </c>
      <c r="H4" s="247">
        <f t="shared" si="4"/>
        <v>3523</v>
      </c>
      <c r="I4" s="247">
        <f t="shared" si="4"/>
        <v>3523</v>
      </c>
      <c r="J4" s="247">
        <f t="shared" si="4"/>
        <v>3523</v>
      </c>
      <c r="K4" s="247">
        <f t="shared" si="4"/>
        <v>3523</v>
      </c>
      <c r="L4" s="247">
        <f t="shared" si="4"/>
        <v>3523</v>
      </c>
      <c r="M4" s="247">
        <f t="shared" si="4"/>
        <v>3523</v>
      </c>
      <c r="N4" s="247">
        <f t="shared" si="4"/>
        <v>3523</v>
      </c>
      <c r="O4" s="247">
        <f t="shared" si="4"/>
        <v>3523</v>
      </c>
      <c r="P4" s="247">
        <f t="shared" si="4"/>
        <v>3523</v>
      </c>
      <c r="Q4" s="247">
        <f t="shared" si="4"/>
        <v>3523</v>
      </c>
      <c r="R4" s="247">
        <f t="shared" si="4"/>
        <v>3523</v>
      </c>
      <c r="S4" s="247">
        <f t="shared" si="4"/>
        <v>3523</v>
      </c>
      <c r="T4" s="247">
        <f t="shared" si="4"/>
        <v>3523</v>
      </c>
      <c r="U4" s="247">
        <f t="shared" si="4"/>
        <v>3523</v>
      </c>
      <c r="V4" s="247">
        <f t="shared" si="4"/>
        <v>3523</v>
      </c>
      <c r="W4" s="247">
        <f t="shared" si="4"/>
        <v>3523</v>
      </c>
      <c r="X4" s="247">
        <f t="shared" si="4"/>
        <v>3523</v>
      </c>
      <c r="Y4" s="247">
        <f t="shared" si="4"/>
        <v>3523</v>
      </c>
      <c r="Z4" s="247">
        <f t="shared" si="4"/>
        <v>3523</v>
      </c>
      <c r="AA4" s="247">
        <f t="shared" si="4"/>
        <v>3523</v>
      </c>
      <c r="AB4" s="247">
        <f t="shared" si="4"/>
        <v>3523</v>
      </c>
      <c r="AC4" s="247">
        <f t="shared" si="4"/>
        <v>3523</v>
      </c>
      <c r="AD4" s="247">
        <f t="shared" si="4"/>
        <v>3523</v>
      </c>
      <c r="AE4" s="247">
        <f t="shared" si="4"/>
        <v>3523</v>
      </c>
      <c r="AF4" s="247">
        <f t="shared" si="4"/>
        <v>3523</v>
      </c>
      <c r="AG4" s="247">
        <f t="shared" si="4"/>
        <v>3523</v>
      </c>
      <c r="AH4" s="247">
        <f t="shared" si="4"/>
        <v>3523</v>
      </c>
      <c r="AI4" s="247">
        <f t="shared" si="4"/>
        <v>3523</v>
      </c>
      <c r="AJ4" s="247">
        <f t="shared" si="4"/>
        <v>3523</v>
      </c>
      <c r="AK4" s="247">
        <f t="shared" si="4"/>
        <v>3523</v>
      </c>
      <c r="AL4" s="247">
        <f t="shared" si="4"/>
        <v>3523</v>
      </c>
      <c r="AM4" s="247">
        <f t="shared" si="4"/>
        <v>3523</v>
      </c>
      <c r="AN4" s="247">
        <f t="shared" si="4"/>
        <v>3523</v>
      </c>
      <c r="AO4" s="247">
        <f t="shared" si="4"/>
        <v>3523</v>
      </c>
      <c r="AP4" s="247">
        <f t="shared" si="4"/>
        <v>3523</v>
      </c>
      <c r="AQ4" s="247">
        <f t="shared" si="4"/>
        <v>3523</v>
      </c>
      <c r="AR4" s="247">
        <f t="shared" si="4"/>
        <v>3523</v>
      </c>
      <c r="AS4" s="247">
        <f t="shared" si="4"/>
        <v>3523</v>
      </c>
      <c r="AT4" s="247">
        <f t="shared" si="4"/>
        <v>3523</v>
      </c>
      <c r="AU4" s="247">
        <f t="shared" si="4"/>
        <v>3523</v>
      </c>
      <c r="AV4" s="247">
        <f t="shared" si="4"/>
        <v>3523</v>
      </c>
      <c r="AW4" s="247">
        <f t="shared" si="4"/>
        <v>3523</v>
      </c>
      <c r="AX4" s="247">
        <f t="shared" si="4"/>
        <v>3523</v>
      </c>
      <c r="AY4" s="247">
        <f t="shared" si="4"/>
        <v>3523</v>
      </c>
      <c r="AZ4" s="247">
        <f t="shared" si="4"/>
        <v>3523</v>
      </c>
      <c r="BA4" s="247">
        <f t="shared" si="4"/>
        <v>3523</v>
      </c>
      <c r="BB4" s="247">
        <f t="shared" si="4"/>
        <v>3523</v>
      </c>
      <c r="BC4" s="247">
        <f t="shared" si="4"/>
        <v>3523</v>
      </c>
      <c r="BD4" s="247">
        <f t="shared" si="4"/>
        <v>3523</v>
      </c>
      <c r="BE4" s="247">
        <f t="shared" si="4"/>
        <v>3523</v>
      </c>
      <c r="BF4" s="247">
        <f t="shared" si="4"/>
        <v>3523</v>
      </c>
      <c r="BG4" s="247">
        <f t="shared" si="4"/>
        <v>3523</v>
      </c>
      <c r="BH4" s="247">
        <f t="shared" si="4"/>
        <v>3523</v>
      </c>
      <c r="BI4" s="247">
        <f t="shared" si="4"/>
        <v>3523</v>
      </c>
      <c r="BJ4" s="247">
        <f t="shared" si="4"/>
        <v>3523</v>
      </c>
      <c r="BK4" s="247">
        <f t="shared" si="4"/>
        <v>3523</v>
      </c>
      <c r="BL4" s="247">
        <f t="shared" si="4"/>
        <v>3523</v>
      </c>
      <c r="BM4" s="247">
        <f t="shared" si="4"/>
        <v>3523</v>
      </c>
      <c r="BN4" s="247">
        <f t="shared" si="4"/>
        <v>3523</v>
      </c>
      <c r="BO4" s="247">
        <f t="shared" ref="BO4:CS4" si="5">SUM(BO5:BO11)</f>
        <v>3523</v>
      </c>
      <c r="BP4" s="247">
        <f t="shared" si="5"/>
        <v>3523</v>
      </c>
      <c r="BQ4" s="247">
        <f t="shared" si="5"/>
        <v>3523</v>
      </c>
      <c r="BR4" s="247">
        <f t="shared" si="5"/>
        <v>3523</v>
      </c>
      <c r="BS4" s="247">
        <f t="shared" si="5"/>
        <v>3523</v>
      </c>
      <c r="BT4" s="247">
        <f t="shared" si="5"/>
        <v>3523</v>
      </c>
      <c r="BU4" s="247">
        <f t="shared" si="5"/>
        <v>3523</v>
      </c>
      <c r="BV4" s="247">
        <f t="shared" si="5"/>
        <v>3523</v>
      </c>
      <c r="BW4" s="247">
        <f t="shared" si="5"/>
        <v>3523</v>
      </c>
      <c r="BX4" s="247">
        <f t="shared" si="5"/>
        <v>3523</v>
      </c>
      <c r="BY4" s="247">
        <f t="shared" si="5"/>
        <v>3523</v>
      </c>
      <c r="BZ4" s="247">
        <f t="shared" si="5"/>
        <v>3523</v>
      </c>
      <c r="CA4" s="247">
        <f t="shared" si="5"/>
        <v>3523</v>
      </c>
      <c r="CB4" s="247">
        <f t="shared" si="5"/>
        <v>3523</v>
      </c>
      <c r="CC4" s="247">
        <f t="shared" si="5"/>
        <v>3523</v>
      </c>
      <c r="CD4" s="247">
        <f t="shared" si="5"/>
        <v>3523</v>
      </c>
      <c r="CE4" s="247">
        <f t="shared" si="5"/>
        <v>3523</v>
      </c>
      <c r="CF4" s="247">
        <f t="shared" si="5"/>
        <v>3523</v>
      </c>
      <c r="CG4" s="247">
        <f t="shared" si="5"/>
        <v>3523</v>
      </c>
      <c r="CH4" s="247">
        <f t="shared" si="5"/>
        <v>3523</v>
      </c>
      <c r="CI4" s="247">
        <f t="shared" si="5"/>
        <v>3523</v>
      </c>
      <c r="CJ4" s="247">
        <f t="shared" si="5"/>
        <v>3523</v>
      </c>
      <c r="CK4" s="247">
        <f t="shared" si="5"/>
        <v>3523</v>
      </c>
      <c r="CL4" s="247">
        <f t="shared" si="5"/>
        <v>3523</v>
      </c>
      <c r="CM4" s="247">
        <f t="shared" si="5"/>
        <v>3523</v>
      </c>
      <c r="CN4" s="247">
        <f t="shared" si="5"/>
        <v>3523</v>
      </c>
      <c r="CO4" s="247">
        <f t="shared" si="5"/>
        <v>3523</v>
      </c>
      <c r="CP4" s="247">
        <f t="shared" si="5"/>
        <v>3523</v>
      </c>
      <c r="CQ4" s="247">
        <f t="shared" si="5"/>
        <v>3523</v>
      </c>
      <c r="CR4" s="247">
        <f t="shared" si="5"/>
        <v>3523</v>
      </c>
      <c r="CS4" s="248">
        <f t="shared" si="5"/>
        <v>3523</v>
      </c>
      <c r="CT4" s="24">
        <f t="shared" si="3"/>
        <v>338208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 cm="1">
        <f t="array" ref="B6:CS6">TRANSPOSE('[1]8'!$U$4:$U$99)</f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920</v>
      </c>
      <c r="C7" s="245">
        <v>920</v>
      </c>
      <c r="D7" s="245">
        <v>920</v>
      </c>
      <c r="E7" s="245">
        <v>920</v>
      </c>
      <c r="F7" s="245">
        <v>920</v>
      </c>
      <c r="G7" s="245">
        <v>920</v>
      </c>
      <c r="H7" s="245">
        <v>920</v>
      </c>
      <c r="I7" s="245">
        <v>920</v>
      </c>
      <c r="J7" s="245">
        <v>920</v>
      </c>
      <c r="K7" s="245">
        <v>920</v>
      </c>
      <c r="L7" s="245">
        <v>920</v>
      </c>
      <c r="M7" s="245">
        <v>920</v>
      </c>
      <c r="N7" s="245">
        <v>920</v>
      </c>
      <c r="O7" s="245">
        <v>920</v>
      </c>
      <c r="P7" s="245">
        <v>920</v>
      </c>
      <c r="Q7" s="245">
        <v>920</v>
      </c>
      <c r="R7" s="245">
        <v>920</v>
      </c>
      <c r="S7" s="245">
        <v>920</v>
      </c>
      <c r="T7" s="245">
        <v>920</v>
      </c>
      <c r="U7" s="245">
        <v>920</v>
      </c>
      <c r="V7" s="245">
        <v>920</v>
      </c>
      <c r="W7" s="245">
        <v>920</v>
      </c>
      <c r="X7" s="245">
        <v>920</v>
      </c>
      <c r="Y7" s="245">
        <v>920</v>
      </c>
      <c r="Z7" s="245">
        <v>920</v>
      </c>
      <c r="AA7" s="245">
        <v>920</v>
      </c>
      <c r="AB7" s="245">
        <v>920</v>
      </c>
      <c r="AC7" s="245">
        <v>920</v>
      </c>
      <c r="AD7" s="245">
        <v>920</v>
      </c>
      <c r="AE7" s="245">
        <v>920</v>
      </c>
      <c r="AF7" s="245">
        <v>920</v>
      </c>
      <c r="AG7" s="245">
        <v>920</v>
      </c>
      <c r="AH7" s="245">
        <v>920</v>
      </c>
      <c r="AI7" s="245">
        <v>920</v>
      </c>
      <c r="AJ7" s="245">
        <v>920</v>
      </c>
      <c r="AK7" s="245">
        <v>920</v>
      </c>
      <c r="AL7" s="245">
        <v>920</v>
      </c>
      <c r="AM7" s="245">
        <v>920</v>
      </c>
      <c r="AN7" s="245">
        <v>920</v>
      </c>
      <c r="AO7" s="245">
        <v>920</v>
      </c>
      <c r="AP7" s="245">
        <v>920</v>
      </c>
      <c r="AQ7" s="245">
        <v>920</v>
      </c>
      <c r="AR7" s="245">
        <v>920</v>
      </c>
      <c r="AS7" s="245">
        <v>920</v>
      </c>
      <c r="AT7" s="245">
        <v>920</v>
      </c>
      <c r="AU7" s="245">
        <v>920</v>
      </c>
      <c r="AV7" s="245">
        <v>920</v>
      </c>
      <c r="AW7" s="245">
        <v>920</v>
      </c>
      <c r="AX7" s="245">
        <v>920</v>
      </c>
      <c r="AY7" s="245">
        <v>920</v>
      </c>
      <c r="AZ7" s="245">
        <v>920</v>
      </c>
      <c r="BA7" s="245">
        <v>920</v>
      </c>
      <c r="BB7" s="245">
        <v>920</v>
      </c>
      <c r="BC7" s="245">
        <v>920</v>
      </c>
      <c r="BD7" s="245">
        <v>920</v>
      </c>
      <c r="BE7" s="245">
        <v>920</v>
      </c>
      <c r="BF7" s="245">
        <v>920</v>
      </c>
      <c r="BG7" s="245">
        <v>920</v>
      </c>
      <c r="BH7" s="245">
        <v>920</v>
      </c>
      <c r="BI7" s="245">
        <v>920</v>
      </c>
      <c r="BJ7" s="245">
        <v>920</v>
      </c>
      <c r="BK7" s="245">
        <v>920</v>
      </c>
      <c r="BL7" s="245">
        <v>920</v>
      </c>
      <c r="BM7" s="245">
        <v>920</v>
      </c>
      <c r="BN7" s="245">
        <v>920</v>
      </c>
      <c r="BO7" s="245">
        <v>920</v>
      </c>
      <c r="BP7" s="245">
        <v>920</v>
      </c>
      <c r="BQ7" s="245">
        <v>920</v>
      </c>
      <c r="BR7" s="245">
        <v>920</v>
      </c>
      <c r="BS7" s="245">
        <v>920</v>
      </c>
      <c r="BT7" s="245">
        <v>920</v>
      </c>
      <c r="BU7" s="245">
        <v>920</v>
      </c>
      <c r="BV7" s="245">
        <v>920</v>
      </c>
      <c r="BW7" s="245">
        <v>920</v>
      </c>
      <c r="BX7" s="245">
        <v>920</v>
      </c>
      <c r="BY7" s="245">
        <v>920</v>
      </c>
      <c r="BZ7" s="245">
        <v>920</v>
      </c>
      <c r="CA7" s="245">
        <v>920</v>
      </c>
      <c r="CB7" s="245">
        <v>920</v>
      </c>
      <c r="CC7" s="245">
        <v>920</v>
      </c>
      <c r="CD7" s="245">
        <v>920</v>
      </c>
      <c r="CE7" s="245">
        <v>920</v>
      </c>
      <c r="CF7" s="245">
        <v>920</v>
      </c>
      <c r="CG7" s="245">
        <v>920</v>
      </c>
      <c r="CH7" s="245">
        <v>920</v>
      </c>
      <c r="CI7" s="245">
        <v>920</v>
      </c>
      <c r="CJ7" s="245">
        <v>920</v>
      </c>
      <c r="CK7" s="245">
        <v>920</v>
      </c>
      <c r="CL7" s="245">
        <v>920</v>
      </c>
      <c r="CM7" s="245">
        <v>920</v>
      </c>
      <c r="CN7" s="245">
        <v>920</v>
      </c>
      <c r="CO7" s="245">
        <v>920</v>
      </c>
      <c r="CP7" s="245">
        <v>920</v>
      </c>
      <c r="CQ7" s="245">
        <v>920</v>
      </c>
      <c r="CR7" s="245">
        <v>920</v>
      </c>
      <c r="CS7" s="245">
        <v>920</v>
      </c>
      <c r="CT7" s="184">
        <f t="shared" si="3"/>
        <v>88320</v>
      </c>
      <c r="CU7" s="128"/>
      <c r="CW7" s="117"/>
    </row>
    <row r="8" spans="1:102">
      <c r="A8" s="22" t="s">
        <v>35</v>
      </c>
      <c r="B8" s="245">
        <v>404</v>
      </c>
      <c r="C8" s="245">
        <v>404</v>
      </c>
      <c r="D8" s="245">
        <v>404</v>
      </c>
      <c r="E8" s="245">
        <v>404</v>
      </c>
      <c r="F8" s="245">
        <v>404</v>
      </c>
      <c r="G8" s="245">
        <v>404</v>
      </c>
      <c r="H8" s="245">
        <v>404</v>
      </c>
      <c r="I8" s="245">
        <v>404</v>
      </c>
      <c r="J8" s="245">
        <v>404</v>
      </c>
      <c r="K8" s="245">
        <v>404</v>
      </c>
      <c r="L8" s="245">
        <v>404</v>
      </c>
      <c r="M8" s="245">
        <v>404</v>
      </c>
      <c r="N8" s="245">
        <v>404</v>
      </c>
      <c r="O8" s="245">
        <v>404</v>
      </c>
      <c r="P8" s="245">
        <v>404</v>
      </c>
      <c r="Q8" s="245">
        <v>404</v>
      </c>
      <c r="R8" s="245">
        <v>404</v>
      </c>
      <c r="S8" s="245">
        <v>404</v>
      </c>
      <c r="T8" s="245">
        <v>404</v>
      </c>
      <c r="U8" s="245">
        <v>404</v>
      </c>
      <c r="V8" s="245">
        <v>404</v>
      </c>
      <c r="W8" s="245">
        <v>404</v>
      </c>
      <c r="X8" s="245">
        <v>404</v>
      </c>
      <c r="Y8" s="245">
        <v>404</v>
      </c>
      <c r="Z8" s="245">
        <v>404</v>
      </c>
      <c r="AA8" s="245">
        <v>404</v>
      </c>
      <c r="AB8" s="245">
        <v>404</v>
      </c>
      <c r="AC8" s="245">
        <v>404</v>
      </c>
      <c r="AD8" s="245">
        <v>404</v>
      </c>
      <c r="AE8" s="245">
        <v>404</v>
      </c>
      <c r="AF8" s="245">
        <v>404</v>
      </c>
      <c r="AG8" s="245">
        <v>404</v>
      </c>
      <c r="AH8" s="245">
        <v>404</v>
      </c>
      <c r="AI8" s="245">
        <v>404</v>
      </c>
      <c r="AJ8" s="245">
        <v>404</v>
      </c>
      <c r="AK8" s="245">
        <v>404</v>
      </c>
      <c r="AL8" s="245">
        <v>404</v>
      </c>
      <c r="AM8" s="245">
        <v>404</v>
      </c>
      <c r="AN8" s="245">
        <v>404</v>
      </c>
      <c r="AO8" s="245">
        <v>404</v>
      </c>
      <c r="AP8" s="245">
        <v>404</v>
      </c>
      <c r="AQ8" s="245">
        <v>404</v>
      </c>
      <c r="AR8" s="245">
        <v>404</v>
      </c>
      <c r="AS8" s="245">
        <v>404</v>
      </c>
      <c r="AT8" s="245">
        <v>404</v>
      </c>
      <c r="AU8" s="245">
        <v>404</v>
      </c>
      <c r="AV8" s="245">
        <v>404</v>
      </c>
      <c r="AW8" s="245">
        <v>404</v>
      </c>
      <c r="AX8" s="245">
        <v>404</v>
      </c>
      <c r="AY8" s="245">
        <v>404</v>
      </c>
      <c r="AZ8" s="245">
        <v>404</v>
      </c>
      <c r="BA8" s="245">
        <v>404</v>
      </c>
      <c r="BB8" s="245">
        <v>404</v>
      </c>
      <c r="BC8" s="245">
        <v>404</v>
      </c>
      <c r="BD8" s="245">
        <v>404</v>
      </c>
      <c r="BE8" s="245">
        <v>404</v>
      </c>
      <c r="BF8" s="245">
        <v>404</v>
      </c>
      <c r="BG8" s="245">
        <v>404</v>
      </c>
      <c r="BH8" s="245">
        <v>404</v>
      </c>
      <c r="BI8" s="245">
        <v>404</v>
      </c>
      <c r="BJ8" s="245">
        <v>404</v>
      </c>
      <c r="BK8" s="245">
        <v>404</v>
      </c>
      <c r="BL8" s="245">
        <v>404</v>
      </c>
      <c r="BM8" s="245">
        <v>404</v>
      </c>
      <c r="BN8" s="245">
        <v>404</v>
      </c>
      <c r="BO8" s="245">
        <v>404</v>
      </c>
      <c r="BP8" s="245">
        <v>404</v>
      </c>
      <c r="BQ8" s="245">
        <v>404</v>
      </c>
      <c r="BR8" s="245">
        <v>404</v>
      </c>
      <c r="BS8" s="245">
        <v>404</v>
      </c>
      <c r="BT8" s="245">
        <v>404</v>
      </c>
      <c r="BU8" s="245">
        <v>404</v>
      </c>
      <c r="BV8" s="245">
        <v>404</v>
      </c>
      <c r="BW8" s="245">
        <v>404</v>
      </c>
      <c r="BX8" s="245">
        <v>404</v>
      </c>
      <c r="BY8" s="245">
        <v>404</v>
      </c>
      <c r="BZ8" s="245">
        <v>404</v>
      </c>
      <c r="CA8" s="245">
        <v>404</v>
      </c>
      <c r="CB8" s="245">
        <v>404</v>
      </c>
      <c r="CC8" s="245">
        <v>404</v>
      </c>
      <c r="CD8" s="245">
        <v>404</v>
      </c>
      <c r="CE8" s="245">
        <v>404</v>
      </c>
      <c r="CF8" s="245">
        <v>404</v>
      </c>
      <c r="CG8" s="245">
        <v>404</v>
      </c>
      <c r="CH8" s="245">
        <v>404</v>
      </c>
      <c r="CI8" s="245">
        <v>404</v>
      </c>
      <c r="CJ8" s="245">
        <v>404</v>
      </c>
      <c r="CK8" s="245">
        <v>404</v>
      </c>
      <c r="CL8" s="245">
        <v>404</v>
      </c>
      <c r="CM8" s="245">
        <v>404</v>
      </c>
      <c r="CN8" s="245">
        <v>404</v>
      </c>
      <c r="CO8" s="245">
        <v>404</v>
      </c>
      <c r="CP8" s="245">
        <v>404</v>
      </c>
      <c r="CQ8" s="245">
        <v>404</v>
      </c>
      <c r="CR8" s="245">
        <v>404</v>
      </c>
      <c r="CS8" s="245">
        <v>404</v>
      </c>
      <c r="CT8" s="184">
        <f t="shared" si="3"/>
        <v>38784</v>
      </c>
      <c r="CU8" s="128"/>
      <c r="CW8" s="117"/>
    </row>
    <row r="9" spans="1:102">
      <c r="A9" s="22" t="s">
        <v>36</v>
      </c>
      <c r="B9" s="245">
        <v>430</v>
      </c>
      <c r="C9" s="245">
        <v>430</v>
      </c>
      <c r="D9" s="245">
        <v>430</v>
      </c>
      <c r="E9" s="245">
        <v>430</v>
      </c>
      <c r="F9" s="245">
        <v>430</v>
      </c>
      <c r="G9" s="245">
        <v>430</v>
      </c>
      <c r="H9" s="245">
        <v>430</v>
      </c>
      <c r="I9" s="245">
        <v>430</v>
      </c>
      <c r="J9" s="245">
        <v>430</v>
      </c>
      <c r="K9" s="245">
        <v>430</v>
      </c>
      <c r="L9" s="245">
        <v>430</v>
      </c>
      <c r="M9" s="245">
        <v>430</v>
      </c>
      <c r="N9" s="245">
        <v>430</v>
      </c>
      <c r="O9" s="245">
        <v>430</v>
      </c>
      <c r="P9" s="245">
        <v>430</v>
      </c>
      <c r="Q9" s="245">
        <v>430</v>
      </c>
      <c r="R9" s="245">
        <v>430</v>
      </c>
      <c r="S9" s="245">
        <v>430</v>
      </c>
      <c r="T9" s="245">
        <v>430</v>
      </c>
      <c r="U9" s="245">
        <v>430</v>
      </c>
      <c r="V9" s="245">
        <v>430</v>
      </c>
      <c r="W9" s="245">
        <v>430</v>
      </c>
      <c r="X9" s="245">
        <v>430</v>
      </c>
      <c r="Y9" s="245">
        <v>430</v>
      </c>
      <c r="Z9" s="245">
        <v>430</v>
      </c>
      <c r="AA9" s="245">
        <v>430</v>
      </c>
      <c r="AB9" s="245">
        <v>430</v>
      </c>
      <c r="AC9" s="245">
        <v>430</v>
      </c>
      <c r="AD9" s="245">
        <v>430</v>
      </c>
      <c r="AE9" s="245">
        <v>430</v>
      </c>
      <c r="AF9" s="245">
        <v>430</v>
      </c>
      <c r="AG9" s="245">
        <v>430</v>
      </c>
      <c r="AH9" s="245">
        <v>430</v>
      </c>
      <c r="AI9" s="245">
        <v>430</v>
      </c>
      <c r="AJ9" s="245">
        <v>430</v>
      </c>
      <c r="AK9" s="245">
        <v>430</v>
      </c>
      <c r="AL9" s="245">
        <v>430</v>
      </c>
      <c r="AM9" s="245">
        <v>430</v>
      </c>
      <c r="AN9" s="245">
        <v>430</v>
      </c>
      <c r="AO9" s="245">
        <v>430</v>
      </c>
      <c r="AP9" s="245">
        <v>430</v>
      </c>
      <c r="AQ9" s="245">
        <v>430</v>
      </c>
      <c r="AR9" s="245">
        <v>430</v>
      </c>
      <c r="AS9" s="245">
        <v>430</v>
      </c>
      <c r="AT9" s="245">
        <v>430</v>
      </c>
      <c r="AU9" s="245">
        <v>430</v>
      </c>
      <c r="AV9" s="245">
        <v>430</v>
      </c>
      <c r="AW9" s="245">
        <v>430</v>
      </c>
      <c r="AX9" s="245">
        <v>430</v>
      </c>
      <c r="AY9" s="245">
        <v>430</v>
      </c>
      <c r="AZ9" s="245">
        <v>430</v>
      </c>
      <c r="BA9" s="245">
        <v>430</v>
      </c>
      <c r="BB9" s="245">
        <v>430</v>
      </c>
      <c r="BC9" s="245">
        <v>430</v>
      </c>
      <c r="BD9" s="245">
        <v>430</v>
      </c>
      <c r="BE9" s="245">
        <v>430</v>
      </c>
      <c r="BF9" s="245">
        <v>430</v>
      </c>
      <c r="BG9" s="245">
        <v>430</v>
      </c>
      <c r="BH9" s="245">
        <v>430</v>
      </c>
      <c r="BI9" s="245">
        <v>430</v>
      </c>
      <c r="BJ9" s="245">
        <v>430</v>
      </c>
      <c r="BK9" s="245">
        <v>430</v>
      </c>
      <c r="BL9" s="245">
        <v>430</v>
      </c>
      <c r="BM9" s="245">
        <v>430</v>
      </c>
      <c r="BN9" s="245">
        <v>430</v>
      </c>
      <c r="BO9" s="245">
        <v>430</v>
      </c>
      <c r="BP9" s="245">
        <v>430</v>
      </c>
      <c r="BQ9" s="245">
        <v>430</v>
      </c>
      <c r="BR9" s="245">
        <v>430</v>
      </c>
      <c r="BS9" s="245">
        <v>430</v>
      </c>
      <c r="BT9" s="245">
        <v>430</v>
      </c>
      <c r="BU9" s="245">
        <v>430</v>
      </c>
      <c r="BV9" s="245">
        <v>430</v>
      </c>
      <c r="BW9" s="245">
        <v>430</v>
      </c>
      <c r="BX9" s="245">
        <v>430</v>
      </c>
      <c r="BY9" s="245">
        <v>430</v>
      </c>
      <c r="BZ9" s="245">
        <v>430</v>
      </c>
      <c r="CA9" s="245">
        <v>430</v>
      </c>
      <c r="CB9" s="245">
        <v>430</v>
      </c>
      <c r="CC9" s="245">
        <v>430</v>
      </c>
      <c r="CD9" s="245">
        <v>430</v>
      </c>
      <c r="CE9" s="245">
        <v>430</v>
      </c>
      <c r="CF9" s="245">
        <v>430</v>
      </c>
      <c r="CG9" s="245">
        <v>430</v>
      </c>
      <c r="CH9" s="245">
        <v>430</v>
      </c>
      <c r="CI9" s="245">
        <v>430</v>
      </c>
      <c r="CJ9" s="245">
        <v>430</v>
      </c>
      <c r="CK9" s="245">
        <v>430</v>
      </c>
      <c r="CL9" s="245">
        <v>430</v>
      </c>
      <c r="CM9" s="245">
        <v>430</v>
      </c>
      <c r="CN9" s="245">
        <v>430</v>
      </c>
      <c r="CO9" s="245">
        <v>430</v>
      </c>
      <c r="CP9" s="245">
        <v>430</v>
      </c>
      <c r="CQ9" s="245">
        <v>430</v>
      </c>
      <c r="CR9" s="245">
        <v>430</v>
      </c>
      <c r="CS9" s="245">
        <v>430</v>
      </c>
      <c r="CT9" s="184">
        <f t="shared" si="3"/>
        <v>41280</v>
      </c>
      <c r="CU9" s="128"/>
      <c r="CW9" s="117"/>
    </row>
    <row r="10" spans="1:102">
      <c r="A10" s="22" t="s">
        <v>37</v>
      </c>
      <c r="B10" s="245">
        <v>687</v>
      </c>
      <c r="C10" s="245">
        <v>687</v>
      </c>
      <c r="D10" s="245">
        <v>687</v>
      </c>
      <c r="E10" s="245">
        <v>687</v>
      </c>
      <c r="F10" s="245">
        <v>687</v>
      </c>
      <c r="G10" s="245">
        <v>687</v>
      </c>
      <c r="H10" s="245">
        <v>687</v>
      </c>
      <c r="I10" s="245">
        <v>687</v>
      </c>
      <c r="J10" s="245">
        <v>687</v>
      </c>
      <c r="K10" s="245">
        <v>687</v>
      </c>
      <c r="L10" s="245">
        <v>687</v>
      </c>
      <c r="M10" s="245">
        <v>687</v>
      </c>
      <c r="N10" s="245">
        <v>687</v>
      </c>
      <c r="O10" s="245">
        <v>687</v>
      </c>
      <c r="P10" s="245">
        <v>687</v>
      </c>
      <c r="Q10" s="245">
        <v>687</v>
      </c>
      <c r="R10" s="245">
        <v>687</v>
      </c>
      <c r="S10" s="245">
        <v>687</v>
      </c>
      <c r="T10" s="245">
        <v>687</v>
      </c>
      <c r="U10" s="245">
        <v>687</v>
      </c>
      <c r="V10" s="245">
        <v>687</v>
      </c>
      <c r="W10" s="245">
        <v>687</v>
      </c>
      <c r="X10" s="245">
        <v>687</v>
      </c>
      <c r="Y10" s="245">
        <v>687</v>
      </c>
      <c r="Z10" s="245">
        <v>687</v>
      </c>
      <c r="AA10" s="245">
        <v>687</v>
      </c>
      <c r="AB10" s="245">
        <v>687</v>
      </c>
      <c r="AC10" s="245">
        <v>687</v>
      </c>
      <c r="AD10" s="245">
        <v>687</v>
      </c>
      <c r="AE10" s="245">
        <v>687</v>
      </c>
      <c r="AF10" s="245">
        <v>687</v>
      </c>
      <c r="AG10" s="245">
        <v>687</v>
      </c>
      <c r="AH10" s="245">
        <v>687</v>
      </c>
      <c r="AI10" s="245">
        <v>687</v>
      </c>
      <c r="AJ10" s="245">
        <v>687</v>
      </c>
      <c r="AK10" s="245">
        <v>687</v>
      </c>
      <c r="AL10" s="245">
        <v>687</v>
      </c>
      <c r="AM10" s="245">
        <v>687</v>
      </c>
      <c r="AN10" s="245">
        <v>687</v>
      </c>
      <c r="AO10" s="245">
        <v>687</v>
      </c>
      <c r="AP10" s="245">
        <v>687</v>
      </c>
      <c r="AQ10" s="245">
        <v>687</v>
      </c>
      <c r="AR10" s="245">
        <v>687</v>
      </c>
      <c r="AS10" s="245">
        <v>687</v>
      </c>
      <c r="AT10" s="245">
        <v>687</v>
      </c>
      <c r="AU10" s="245">
        <v>687</v>
      </c>
      <c r="AV10" s="245">
        <v>687</v>
      </c>
      <c r="AW10" s="245">
        <v>687</v>
      </c>
      <c r="AX10" s="245">
        <v>687</v>
      </c>
      <c r="AY10" s="245">
        <v>687</v>
      </c>
      <c r="AZ10" s="245">
        <v>687</v>
      </c>
      <c r="BA10" s="245">
        <v>687</v>
      </c>
      <c r="BB10" s="245">
        <v>687</v>
      </c>
      <c r="BC10" s="245">
        <v>687</v>
      </c>
      <c r="BD10" s="245">
        <v>687</v>
      </c>
      <c r="BE10" s="245">
        <v>687</v>
      </c>
      <c r="BF10" s="245">
        <v>687</v>
      </c>
      <c r="BG10" s="245">
        <v>687</v>
      </c>
      <c r="BH10" s="245">
        <v>687</v>
      </c>
      <c r="BI10" s="245">
        <v>687</v>
      </c>
      <c r="BJ10" s="245">
        <v>687</v>
      </c>
      <c r="BK10" s="245">
        <v>687</v>
      </c>
      <c r="BL10" s="245">
        <v>687</v>
      </c>
      <c r="BM10" s="245">
        <v>687</v>
      </c>
      <c r="BN10" s="245">
        <v>687</v>
      </c>
      <c r="BO10" s="245">
        <v>687</v>
      </c>
      <c r="BP10" s="245">
        <v>687</v>
      </c>
      <c r="BQ10" s="245">
        <v>687</v>
      </c>
      <c r="BR10" s="245">
        <v>687</v>
      </c>
      <c r="BS10" s="245">
        <v>687</v>
      </c>
      <c r="BT10" s="245">
        <v>687</v>
      </c>
      <c r="BU10" s="245">
        <v>687</v>
      </c>
      <c r="BV10" s="245">
        <v>687</v>
      </c>
      <c r="BW10" s="245">
        <v>687</v>
      </c>
      <c r="BX10" s="245">
        <v>687</v>
      </c>
      <c r="BY10" s="245">
        <v>687</v>
      </c>
      <c r="BZ10" s="245">
        <v>687</v>
      </c>
      <c r="CA10" s="245">
        <v>687</v>
      </c>
      <c r="CB10" s="245">
        <v>687</v>
      </c>
      <c r="CC10" s="245">
        <v>687</v>
      </c>
      <c r="CD10" s="245">
        <v>687</v>
      </c>
      <c r="CE10" s="245">
        <v>687</v>
      </c>
      <c r="CF10" s="245">
        <v>687</v>
      </c>
      <c r="CG10" s="245">
        <v>687</v>
      </c>
      <c r="CH10" s="245">
        <v>687</v>
      </c>
      <c r="CI10" s="245">
        <v>687</v>
      </c>
      <c r="CJ10" s="245">
        <v>687</v>
      </c>
      <c r="CK10" s="245">
        <v>687</v>
      </c>
      <c r="CL10" s="245">
        <v>687</v>
      </c>
      <c r="CM10" s="245">
        <v>687</v>
      </c>
      <c r="CN10" s="245">
        <v>687</v>
      </c>
      <c r="CO10" s="245">
        <v>687</v>
      </c>
      <c r="CP10" s="245">
        <v>687</v>
      </c>
      <c r="CQ10" s="245">
        <v>687</v>
      </c>
      <c r="CR10" s="245">
        <v>687</v>
      </c>
      <c r="CS10" s="245">
        <v>687</v>
      </c>
      <c r="CT10" s="184">
        <f t="shared" si="3"/>
        <v>65952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2777.44</v>
      </c>
      <c r="C13" s="254">
        <f t="shared" si="6"/>
        <v>2777.44</v>
      </c>
      <c r="D13" s="254">
        <f t="shared" si="6"/>
        <v>2777.44</v>
      </c>
      <c r="E13" s="254">
        <f t="shared" si="6"/>
        <v>2777.44</v>
      </c>
      <c r="F13" s="254">
        <f t="shared" si="6"/>
        <v>2742.95</v>
      </c>
      <c r="G13" s="254">
        <f t="shared" si="6"/>
        <v>2742.95</v>
      </c>
      <c r="H13" s="254">
        <f t="shared" si="6"/>
        <v>2742.95</v>
      </c>
      <c r="I13" s="254">
        <f t="shared" si="6"/>
        <v>2742.95</v>
      </c>
      <c r="J13" s="254">
        <f t="shared" si="6"/>
        <v>2742.95</v>
      </c>
      <c r="K13" s="254">
        <f t="shared" si="6"/>
        <v>2742.95</v>
      </c>
      <c r="L13" s="254">
        <f t="shared" si="6"/>
        <v>2741.55</v>
      </c>
      <c r="M13" s="254">
        <f t="shared" si="6"/>
        <v>2741.55</v>
      </c>
      <c r="N13" s="254">
        <f t="shared" si="6"/>
        <v>2741.55</v>
      </c>
      <c r="O13" s="254">
        <f t="shared" si="6"/>
        <v>2741.55</v>
      </c>
      <c r="P13" s="254">
        <f t="shared" si="6"/>
        <v>2741.55</v>
      </c>
      <c r="Q13" s="254">
        <f t="shared" si="6"/>
        <v>2741.55</v>
      </c>
      <c r="R13" s="254">
        <f t="shared" si="6"/>
        <v>2741.55</v>
      </c>
      <c r="S13" s="254">
        <f t="shared" si="6"/>
        <v>2741.55</v>
      </c>
      <c r="T13" s="254">
        <f t="shared" si="6"/>
        <v>2741.55</v>
      </c>
      <c r="U13" s="254">
        <f t="shared" si="6"/>
        <v>2741.55</v>
      </c>
      <c r="V13" s="254">
        <f t="shared" si="6"/>
        <v>2741.55</v>
      </c>
      <c r="W13" s="254">
        <f t="shared" si="6"/>
        <v>2745.1</v>
      </c>
      <c r="X13" s="254">
        <f t="shared" si="6"/>
        <v>2748.65</v>
      </c>
      <c r="Y13" s="254">
        <f t="shared" si="6"/>
        <v>2752.35</v>
      </c>
      <c r="Z13" s="254">
        <f t="shared" si="6"/>
        <v>2755.19</v>
      </c>
      <c r="AA13" s="254">
        <f t="shared" si="6"/>
        <v>2755.19</v>
      </c>
      <c r="AB13" s="254">
        <f t="shared" si="6"/>
        <v>2756.59</v>
      </c>
      <c r="AC13" s="254">
        <f t="shared" si="6"/>
        <v>2756.59</v>
      </c>
      <c r="AD13" s="254">
        <f t="shared" si="6"/>
        <v>2756.49</v>
      </c>
      <c r="AE13" s="254">
        <f t="shared" si="6"/>
        <v>2756.49</v>
      </c>
      <c r="AF13" s="254">
        <f t="shared" si="6"/>
        <v>2756.49</v>
      </c>
      <c r="AG13" s="254">
        <f t="shared" si="6"/>
        <v>2756.49</v>
      </c>
      <c r="AH13" s="254">
        <f t="shared" ref="AH13:BM13" si="7">SUM(AH14:AH14)</f>
        <v>2756.49</v>
      </c>
      <c r="AI13" s="254">
        <f t="shared" si="7"/>
        <v>2756.49</v>
      </c>
      <c r="AJ13" s="254">
        <f t="shared" si="7"/>
        <v>2756.36</v>
      </c>
      <c r="AK13" s="254">
        <f t="shared" si="7"/>
        <v>2756.19</v>
      </c>
      <c r="AL13" s="254">
        <f t="shared" si="7"/>
        <v>2756.19</v>
      </c>
      <c r="AM13" s="254">
        <f t="shared" si="7"/>
        <v>2756.19</v>
      </c>
      <c r="AN13" s="254">
        <f t="shared" si="7"/>
        <v>2752.94</v>
      </c>
      <c r="AO13" s="254">
        <f t="shared" si="7"/>
        <v>2749.49</v>
      </c>
      <c r="AP13" s="254">
        <f t="shared" si="7"/>
        <v>2745.95</v>
      </c>
      <c r="AQ13" s="254">
        <f t="shared" si="7"/>
        <v>2743.3</v>
      </c>
      <c r="AR13" s="254">
        <f t="shared" si="7"/>
        <v>2743.3</v>
      </c>
      <c r="AS13" s="254">
        <f t="shared" si="7"/>
        <v>2743.3</v>
      </c>
      <c r="AT13" s="254">
        <f t="shared" si="7"/>
        <v>2743.3</v>
      </c>
      <c r="AU13" s="254">
        <f t="shared" si="7"/>
        <v>2743.3</v>
      </c>
      <c r="AV13" s="254">
        <f t="shared" si="7"/>
        <v>2743.3</v>
      </c>
      <c r="AW13" s="254">
        <f t="shared" si="7"/>
        <v>2743.3</v>
      </c>
      <c r="AX13" s="254">
        <f t="shared" si="7"/>
        <v>2743.23</v>
      </c>
      <c r="AY13" s="254">
        <f t="shared" si="7"/>
        <v>2743.23</v>
      </c>
      <c r="AZ13" s="254">
        <f t="shared" si="7"/>
        <v>2743.3</v>
      </c>
      <c r="BA13" s="254">
        <f t="shared" si="7"/>
        <v>2743.08</v>
      </c>
      <c r="BB13" s="254">
        <f t="shared" si="7"/>
        <v>2744.41</v>
      </c>
      <c r="BC13" s="254">
        <f t="shared" si="7"/>
        <v>2744.41</v>
      </c>
      <c r="BD13" s="254">
        <f t="shared" si="7"/>
        <v>2744.41</v>
      </c>
      <c r="BE13" s="254">
        <f t="shared" si="7"/>
        <v>2744.41</v>
      </c>
      <c r="BF13" s="254">
        <f t="shared" si="7"/>
        <v>2744.41</v>
      </c>
      <c r="BG13" s="254">
        <f t="shared" si="7"/>
        <v>2744.41</v>
      </c>
      <c r="BH13" s="254">
        <f t="shared" si="7"/>
        <v>2744.41</v>
      </c>
      <c r="BI13" s="254">
        <f t="shared" si="7"/>
        <v>2744.28</v>
      </c>
      <c r="BJ13" s="254">
        <f t="shared" si="7"/>
        <v>2744.28</v>
      </c>
      <c r="BK13" s="254">
        <f t="shared" si="7"/>
        <v>2744.28</v>
      </c>
      <c r="BL13" s="254">
        <f t="shared" si="7"/>
        <v>2744.28</v>
      </c>
      <c r="BM13" s="254">
        <f t="shared" si="7"/>
        <v>2744.28</v>
      </c>
      <c r="BN13" s="254">
        <f t="shared" ref="BN13:CS13" si="8">SUM(BN14:BN14)</f>
        <v>2744.28</v>
      </c>
      <c r="BO13" s="254">
        <f t="shared" si="8"/>
        <v>2744.28</v>
      </c>
      <c r="BP13" s="254">
        <f t="shared" si="8"/>
        <v>2744.28</v>
      </c>
      <c r="BQ13" s="254">
        <f t="shared" si="8"/>
        <v>2744.28</v>
      </c>
      <c r="BR13" s="254">
        <f t="shared" si="8"/>
        <v>2744.28</v>
      </c>
      <c r="BS13" s="254">
        <f t="shared" si="8"/>
        <v>2747.83</v>
      </c>
      <c r="BT13" s="254">
        <f t="shared" si="8"/>
        <v>2751.22</v>
      </c>
      <c r="BU13" s="254">
        <f t="shared" si="8"/>
        <v>2754.77</v>
      </c>
      <c r="BV13" s="254">
        <f t="shared" si="8"/>
        <v>2757.61</v>
      </c>
      <c r="BW13" s="254">
        <f t="shared" si="8"/>
        <v>2757.61</v>
      </c>
      <c r="BX13" s="254">
        <f t="shared" si="8"/>
        <v>2750.39</v>
      </c>
      <c r="BY13" s="254">
        <f t="shared" si="8"/>
        <v>2750.39</v>
      </c>
      <c r="BZ13" s="254">
        <f t="shared" si="8"/>
        <v>2750.39</v>
      </c>
      <c r="CA13" s="254">
        <f t="shared" si="8"/>
        <v>2750.39</v>
      </c>
      <c r="CB13" s="254">
        <f t="shared" si="8"/>
        <v>2750.39</v>
      </c>
      <c r="CC13" s="254">
        <f t="shared" si="8"/>
        <v>2750.39</v>
      </c>
      <c r="CD13" s="254">
        <f t="shared" si="8"/>
        <v>2750.39</v>
      </c>
      <c r="CE13" s="254">
        <f t="shared" si="8"/>
        <v>2750.39</v>
      </c>
      <c r="CF13" s="254">
        <f t="shared" si="8"/>
        <v>2750.39</v>
      </c>
      <c r="CG13" s="254">
        <f t="shared" si="8"/>
        <v>2750.39</v>
      </c>
      <c r="CH13" s="254">
        <f t="shared" si="8"/>
        <v>2744.18</v>
      </c>
      <c r="CI13" s="254">
        <f t="shared" si="8"/>
        <v>2740.63</v>
      </c>
      <c r="CJ13" s="254">
        <f t="shared" si="8"/>
        <v>2737.09</v>
      </c>
      <c r="CK13" s="254">
        <f t="shared" si="8"/>
        <v>2734.24</v>
      </c>
      <c r="CL13" s="254">
        <f t="shared" si="8"/>
        <v>2734.39</v>
      </c>
      <c r="CM13" s="254">
        <f t="shared" si="8"/>
        <v>2734.39</v>
      </c>
      <c r="CN13" s="254">
        <f t="shared" si="8"/>
        <v>2735.06</v>
      </c>
      <c r="CO13" s="254">
        <f t="shared" si="8"/>
        <v>2734.93</v>
      </c>
      <c r="CP13" s="254">
        <f t="shared" si="8"/>
        <v>2734.93</v>
      </c>
      <c r="CQ13" s="254">
        <f t="shared" si="8"/>
        <v>2734.93</v>
      </c>
      <c r="CR13" s="254">
        <f t="shared" si="8"/>
        <v>2734.93</v>
      </c>
      <c r="CS13" s="255">
        <f t="shared" si="8"/>
        <v>2734.93</v>
      </c>
      <c r="CT13" s="123">
        <f t="shared" si="3"/>
        <v>263743.60000000015</v>
      </c>
      <c r="CU13" s="126"/>
      <c r="CW13" s="117"/>
    </row>
    <row r="14" spans="1:102">
      <c r="A14" s="24" t="s">
        <v>12</v>
      </c>
      <c r="B14" s="32" cm="1">
        <f t="array" ref="B14:CS14">TRANSPOSE('[2]0802'!$AC$9:$AC$104)</f>
        <v>2777.44</v>
      </c>
      <c r="C14" s="33">
        <v>2777.44</v>
      </c>
      <c r="D14" s="33">
        <v>2777.44</v>
      </c>
      <c r="E14" s="33">
        <v>2777.44</v>
      </c>
      <c r="F14" s="33">
        <v>2742.95</v>
      </c>
      <c r="G14" s="33">
        <v>2742.95</v>
      </c>
      <c r="H14" s="33">
        <v>2742.95</v>
      </c>
      <c r="I14" s="33">
        <v>2742.95</v>
      </c>
      <c r="J14" s="33">
        <v>2742.95</v>
      </c>
      <c r="K14" s="33">
        <v>2742.95</v>
      </c>
      <c r="L14" s="33">
        <v>2741.55</v>
      </c>
      <c r="M14" s="33">
        <v>2741.55</v>
      </c>
      <c r="N14" s="33">
        <v>2741.55</v>
      </c>
      <c r="O14" s="33">
        <v>2741.55</v>
      </c>
      <c r="P14" s="33">
        <v>2741.55</v>
      </c>
      <c r="Q14" s="33">
        <v>2741.55</v>
      </c>
      <c r="R14" s="33">
        <v>2741.55</v>
      </c>
      <c r="S14" s="33">
        <v>2741.55</v>
      </c>
      <c r="T14" s="33">
        <v>2741.55</v>
      </c>
      <c r="U14" s="33">
        <v>2741.55</v>
      </c>
      <c r="V14" s="33">
        <v>2741.55</v>
      </c>
      <c r="W14" s="33">
        <v>2745.1</v>
      </c>
      <c r="X14" s="33">
        <v>2748.65</v>
      </c>
      <c r="Y14" s="33">
        <v>2752.35</v>
      </c>
      <c r="Z14" s="33">
        <v>2755.19</v>
      </c>
      <c r="AA14" s="33">
        <v>2755.19</v>
      </c>
      <c r="AB14" s="33">
        <v>2756.59</v>
      </c>
      <c r="AC14" s="33">
        <v>2756.59</v>
      </c>
      <c r="AD14" s="33">
        <v>2756.49</v>
      </c>
      <c r="AE14" s="33">
        <v>2756.49</v>
      </c>
      <c r="AF14" s="33">
        <v>2756.49</v>
      </c>
      <c r="AG14" s="33">
        <v>2756.49</v>
      </c>
      <c r="AH14" s="33">
        <v>2756.49</v>
      </c>
      <c r="AI14" s="33">
        <v>2756.49</v>
      </c>
      <c r="AJ14" s="33">
        <v>2756.36</v>
      </c>
      <c r="AK14" s="33">
        <v>2756.19</v>
      </c>
      <c r="AL14" s="33">
        <v>2756.19</v>
      </c>
      <c r="AM14" s="33">
        <v>2756.19</v>
      </c>
      <c r="AN14" s="33">
        <v>2752.94</v>
      </c>
      <c r="AO14" s="33">
        <v>2749.49</v>
      </c>
      <c r="AP14" s="33">
        <v>2745.95</v>
      </c>
      <c r="AQ14" s="33">
        <v>2743.3</v>
      </c>
      <c r="AR14" s="33">
        <v>2743.3</v>
      </c>
      <c r="AS14" s="33">
        <v>2743.3</v>
      </c>
      <c r="AT14" s="33">
        <v>2743.3</v>
      </c>
      <c r="AU14" s="33">
        <v>2743.3</v>
      </c>
      <c r="AV14" s="33">
        <v>2743.3</v>
      </c>
      <c r="AW14" s="33">
        <v>2743.3</v>
      </c>
      <c r="AX14" s="33">
        <v>2743.23</v>
      </c>
      <c r="AY14" s="33">
        <v>2743.23</v>
      </c>
      <c r="AZ14" s="33">
        <v>2743.3</v>
      </c>
      <c r="BA14" s="33">
        <v>2743.08</v>
      </c>
      <c r="BB14" s="33">
        <v>2744.41</v>
      </c>
      <c r="BC14" s="33">
        <v>2744.41</v>
      </c>
      <c r="BD14" s="33">
        <v>2744.41</v>
      </c>
      <c r="BE14" s="33">
        <v>2744.41</v>
      </c>
      <c r="BF14" s="33">
        <v>2744.41</v>
      </c>
      <c r="BG14" s="33">
        <v>2744.41</v>
      </c>
      <c r="BH14" s="33">
        <v>2744.41</v>
      </c>
      <c r="BI14" s="33">
        <v>2744.28</v>
      </c>
      <c r="BJ14" s="33">
        <v>2744.28</v>
      </c>
      <c r="BK14" s="33">
        <v>2744.28</v>
      </c>
      <c r="BL14" s="33">
        <v>2744.28</v>
      </c>
      <c r="BM14" s="33">
        <v>2744.28</v>
      </c>
      <c r="BN14" s="33">
        <v>2744.28</v>
      </c>
      <c r="BO14" s="33">
        <v>2744.28</v>
      </c>
      <c r="BP14" s="33">
        <v>2744.28</v>
      </c>
      <c r="BQ14" s="33">
        <v>2744.28</v>
      </c>
      <c r="BR14" s="33">
        <v>2744.28</v>
      </c>
      <c r="BS14" s="33">
        <v>2747.83</v>
      </c>
      <c r="BT14" s="33">
        <v>2751.22</v>
      </c>
      <c r="BU14" s="33">
        <v>2754.77</v>
      </c>
      <c r="BV14" s="33">
        <v>2757.61</v>
      </c>
      <c r="BW14" s="33">
        <v>2757.61</v>
      </c>
      <c r="BX14" s="33">
        <v>2750.39</v>
      </c>
      <c r="BY14" s="33">
        <v>2750.39</v>
      </c>
      <c r="BZ14" s="33">
        <v>2750.39</v>
      </c>
      <c r="CA14" s="33">
        <v>2750.39</v>
      </c>
      <c r="CB14" s="33">
        <v>2750.39</v>
      </c>
      <c r="CC14" s="33">
        <v>2750.39</v>
      </c>
      <c r="CD14" s="33">
        <v>2750.39</v>
      </c>
      <c r="CE14" s="33">
        <v>2750.39</v>
      </c>
      <c r="CF14" s="33">
        <v>2750.39</v>
      </c>
      <c r="CG14" s="33">
        <v>2750.39</v>
      </c>
      <c r="CH14" s="33">
        <v>2744.18</v>
      </c>
      <c r="CI14" s="33">
        <v>2740.63</v>
      </c>
      <c r="CJ14" s="33">
        <v>2737.09</v>
      </c>
      <c r="CK14" s="33">
        <v>2734.24</v>
      </c>
      <c r="CL14" s="33">
        <v>2734.39</v>
      </c>
      <c r="CM14" s="33">
        <v>2734.39</v>
      </c>
      <c r="CN14" s="33">
        <v>2735.06</v>
      </c>
      <c r="CO14" s="33">
        <v>2734.93</v>
      </c>
      <c r="CP14" s="33">
        <v>2734.93</v>
      </c>
      <c r="CQ14" s="33">
        <v>2734.93</v>
      </c>
      <c r="CR14" s="33">
        <v>2734.93</v>
      </c>
      <c r="CS14" s="34">
        <v>2734.93</v>
      </c>
      <c r="CT14" s="24">
        <f t="shared" si="3"/>
        <v>263743.60000000015</v>
      </c>
      <c r="CU14" s="128"/>
      <c r="CW14" s="117"/>
    </row>
    <row r="15" spans="1:102">
      <c r="A15" s="28" t="s">
        <v>41</v>
      </c>
      <c r="B15" s="29">
        <f>SUM(B16:B19)</f>
        <v>1970.45</v>
      </c>
      <c r="C15" s="30">
        <f t="shared" ref="C15:BN15" si="9">SUM(C16:C19)</f>
        <v>1970.45</v>
      </c>
      <c r="D15" s="30">
        <f t="shared" si="9"/>
        <v>1970.45</v>
      </c>
      <c r="E15" s="30">
        <f t="shared" si="9"/>
        <v>1970.45</v>
      </c>
      <c r="F15" s="30">
        <f t="shared" si="9"/>
        <v>1970.45</v>
      </c>
      <c r="G15" s="30">
        <f t="shared" si="9"/>
        <v>1970.45</v>
      </c>
      <c r="H15" s="30">
        <f t="shared" si="9"/>
        <v>1970.45</v>
      </c>
      <c r="I15" s="30">
        <f t="shared" si="9"/>
        <v>1970.45</v>
      </c>
      <c r="J15" s="30">
        <f t="shared" si="9"/>
        <v>1970.45</v>
      </c>
      <c r="K15" s="30">
        <f t="shared" si="9"/>
        <v>1970.45</v>
      </c>
      <c r="L15" s="30">
        <f t="shared" si="9"/>
        <v>1970.45</v>
      </c>
      <c r="M15" s="30">
        <f t="shared" si="9"/>
        <v>1970.45</v>
      </c>
      <c r="N15" s="30">
        <f t="shared" si="9"/>
        <v>1970.45</v>
      </c>
      <c r="O15" s="30">
        <f t="shared" si="9"/>
        <v>1970.45</v>
      </c>
      <c r="P15" s="30">
        <f t="shared" si="9"/>
        <v>1970.45</v>
      </c>
      <c r="Q15" s="30">
        <f t="shared" si="9"/>
        <v>1970.45</v>
      </c>
      <c r="R15" s="30">
        <f t="shared" si="9"/>
        <v>1970.45</v>
      </c>
      <c r="S15" s="30">
        <f t="shared" si="9"/>
        <v>1970.45</v>
      </c>
      <c r="T15" s="30">
        <f t="shared" si="9"/>
        <v>1970.45</v>
      </c>
      <c r="U15" s="30">
        <f t="shared" si="9"/>
        <v>1970.45</v>
      </c>
      <c r="V15" s="30">
        <f t="shared" si="9"/>
        <v>1970.45</v>
      </c>
      <c r="W15" s="30">
        <f t="shared" si="9"/>
        <v>1970.45</v>
      </c>
      <c r="X15" s="30">
        <f t="shared" si="9"/>
        <v>1970.45</v>
      </c>
      <c r="Y15" s="30">
        <f t="shared" si="9"/>
        <v>1970.45</v>
      </c>
      <c r="Z15" s="30">
        <f t="shared" si="9"/>
        <v>1970.45</v>
      </c>
      <c r="AA15" s="30">
        <f t="shared" si="9"/>
        <v>1970.45</v>
      </c>
      <c r="AB15" s="30">
        <f t="shared" si="9"/>
        <v>1970.45</v>
      </c>
      <c r="AC15" s="30">
        <f t="shared" si="9"/>
        <v>1970.45</v>
      </c>
      <c r="AD15" s="30">
        <f t="shared" si="9"/>
        <v>1970.45</v>
      </c>
      <c r="AE15" s="30">
        <f t="shared" si="9"/>
        <v>1970.45</v>
      </c>
      <c r="AF15" s="30">
        <f t="shared" si="9"/>
        <v>1970.45</v>
      </c>
      <c r="AG15" s="30">
        <f t="shared" si="9"/>
        <v>1970.45</v>
      </c>
      <c r="AH15" s="30">
        <f t="shared" si="9"/>
        <v>1970.45</v>
      </c>
      <c r="AI15" s="30">
        <f t="shared" si="9"/>
        <v>1970.45</v>
      </c>
      <c r="AJ15" s="30">
        <f t="shared" si="9"/>
        <v>1970.45</v>
      </c>
      <c r="AK15" s="30">
        <f t="shared" si="9"/>
        <v>1970.45</v>
      </c>
      <c r="AL15" s="30">
        <f t="shared" si="9"/>
        <v>1970.45</v>
      </c>
      <c r="AM15" s="30">
        <f t="shared" si="9"/>
        <v>1970.45</v>
      </c>
      <c r="AN15" s="30">
        <f t="shared" si="9"/>
        <v>1970.45</v>
      </c>
      <c r="AO15" s="30">
        <f t="shared" si="9"/>
        <v>1970.45</v>
      </c>
      <c r="AP15" s="30">
        <f t="shared" si="9"/>
        <v>1970.45</v>
      </c>
      <c r="AQ15" s="30">
        <f t="shared" si="9"/>
        <v>1970.45</v>
      </c>
      <c r="AR15" s="30">
        <f t="shared" si="9"/>
        <v>1970.45</v>
      </c>
      <c r="AS15" s="30">
        <f t="shared" si="9"/>
        <v>1970.45</v>
      </c>
      <c r="AT15" s="30">
        <f t="shared" si="9"/>
        <v>1970.45</v>
      </c>
      <c r="AU15" s="30">
        <f t="shared" si="9"/>
        <v>1970.45</v>
      </c>
      <c r="AV15" s="30">
        <f t="shared" si="9"/>
        <v>1970.45</v>
      </c>
      <c r="AW15" s="30">
        <f t="shared" si="9"/>
        <v>1970.45</v>
      </c>
      <c r="AX15" s="30">
        <f t="shared" si="9"/>
        <v>1970.45</v>
      </c>
      <c r="AY15" s="30">
        <f t="shared" si="9"/>
        <v>1970.45</v>
      </c>
      <c r="AZ15" s="30">
        <f t="shared" si="9"/>
        <v>1970.45</v>
      </c>
      <c r="BA15" s="30">
        <f t="shared" si="9"/>
        <v>1970.45</v>
      </c>
      <c r="BB15" s="30">
        <f t="shared" si="9"/>
        <v>1970.45</v>
      </c>
      <c r="BC15" s="30">
        <f t="shared" si="9"/>
        <v>1970.45</v>
      </c>
      <c r="BD15" s="30">
        <f t="shared" si="9"/>
        <v>1970.45</v>
      </c>
      <c r="BE15" s="30">
        <f t="shared" si="9"/>
        <v>1970.45</v>
      </c>
      <c r="BF15" s="30">
        <f t="shared" si="9"/>
        <v>1970.45</v>
      </c>
      <c r="BG15" s="30">
        <f t="shared" si="9"/>
        <v>1970.45</v>
      </c>
      <c r="BH15" s="30">
        <f t="shared" si="9"/>
        <v>1970.45</v>
      </c>
      <c r="BI15" s="30">
        <f t="shared" si="9"/>
        <v>1970.45</v>
      </c>
      <c r="BJ15" s="30">
        <f t="shared" si="9"/>
        <v>1970.45</v>
      </c>
      <c r="BK15" s="30">
        <f t="shared" si="9"/>
        <v>1970.45</v>
      </c>
      <c r="BL15" s="30">
        <f t="shared" si="9"/>
        <v>1970.45</v>
      </c>
      <c r="BM15" s="30">
        <f t="shared" si="9"/>
        <v>1970.45</v>
      </c>
      <c r="BN15" s="30">
        <f t="shared" si="9"/>
        <v>1970.45</v>
      </c>
      <c r="BO15" s="30">
        <f t="shared" ref="BO15:CS15" si="10">SUM(BO16:BO19)</f>
        <v>1970.45</v>
      </c>
      <c r="BP15" s="30">
        <f t="shared" si="10"/>
        <v>1970.45</v>
      </c>
      <c r="BQ15" s="30">
        <f t="shared" si="10"/>
        <v>1970.45</v>
      </c>
      <c r="BR15" s="30">
        <f t="shared" si="10"/>
        <v>1970.45</v>
      </c>
      <c r="BS15" s="30">
        <f t="shared" si="10"/>
        <v>1970.45</v>
      </c>
      <c r="BT15" s="30">
        <f t="shared" si="10"/>
        <v>1970.45</v>
      </c>
      <c r="BU15" s="30">
        <f t="shared" si="10"/>
        <v>1970.45</v>
      </c>
      <c r="BV15" s="30">
        <f t="shared" si="10"/>
        <v>1970.45</v>
      </c>
      <c r="BW15" s="30">
        <f t="shared" si="10"/>
        <v>1970.45</v>
      </c>
      <c r="BX15" s="30">
        <f t="shared" si="10"/>
        <v>1970.45</v>
      </c>
      <c r="BY15" s="30">
        <f t="shared" si="10"/>
        <v>1970.45</v>
      </c>
      <c r="BZ15" s="30">
        <f t="shared" si="10"/>
        <v>1970.45</v>
      </c>
      <c r="CA15" s="30">
        <f t="shared" si="10"/>
        <v>1970.45</v>
      </c>
      <c r="CB15" s="30">
        <f t="shared" si="10"/>
        <v>1970.45</v>
      </c>
      <c r="CC15" s="30">
        <f t="shared" si="10"/>
        <v>1970.45</v>
      </c>
      <c r="CD15" s="30">
        <f t="shared" si="10"/>
        <v>1970.45</v>
      </c>
      <c r="CE15" s="30">
        <f t="shared" si="10"/>
        <v>1970.45</v>
      </c>
      <c r="CF15" s="30">
        <f t="shared" si="10"/>
        <v>1970.45</v>
      </c>
      <c r="CG15" s="30">
        <f t="shared" si="10"/>
        <v>1970.45</v>
      </c>
      <c r="CH15" s="30">
        <f t="shared" si="10"/>
        <v>1970.45</v>
      </c>
      <c r="CI15" s="30">
        <f t="shared" si="10"/>
        <v>1970.45</v>
      </c>
      <c r="CJ15" s="30">
        <f t="shared" si="10"/>
        <v>1970.45</v>
      </c>
      <c r="CK15" s="30">
        <f t="shared" si="10"/>
        <v>1970.45</v>
      </c>
      <c r="CL15" s="30">
        <f t="shared" si="10"/>
        <v>1970.45</v>
      </c>
      <c r="CM15" s="30">
        <f t="shared" si="10"/>
        <v>1970.45</v>
      </c>
      <c r="CN15" s="30">
        <f t="shared" si="10"/>
        <v>1970.45</v>
      </c>
      <c r="CO15" s="30">
        <f t="shared" si="10"/>
        <v>1970.45</v>
      </c>
      <c r="CP15" s="30">
        <f t="shared" si="10"/>
        <v>1970.45</v>
      </c>
      <c r="CQ15" s="30">
        <f t="shared" si="10"/>
        <v>1970.45</v>
      </c>
      <c r="CR15" s="30">
        <f t="shared" si="10"/>
        <v>1970.45</v>
      </c>
      <c r="CS15" s="3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4" t="s">
        <v>42</v>
      </c>
      <c r="B16" s="5">
        <v>1131</v>
      </c>
      <c r="C16" s="5">
        <v>1131</v>
      </c>
      <c r="D16" s="5">
        <v>1131</v>
      </c>
      <c r="E16" s="5">
        <v>1131</v>
      </c>
      <c r="F16" s="5">
        <v>1131</v>
      </c>
      <c r="G16" s="5">
        <v>1131</v>
      </c>
      <c r="H16" s="5">
        <v>1131</v>
      </c>
      <c r="I16" s="5">
        <v>1131</v>
      </c>
      <c r="J16" s="5">
        <v>1131</v>
      </c>
      <c r="K16" s="5">
        <v>1131</v>
      </c>
      <c r="L16" s="5">
        <v>1131</v>
      </c>
      <c r="M16" s="5">
        <v>1131</v>
      </c>
      <c r="N16" s="5">
        <v>1131</v>
      </c>
      <c r="O16" s="5">
        <v>1131</v>
      </c>
      <c r="P16" s="5">
        <v>1131</v>
      </c>
      <c r="Q16" s="5">
        <v>1131</v>
      </c>
      <c r="R16" s="5">
        <v>1131</v>
      </c>
      <c r="S16" s="5">
        <v>1131</v>
      </c>
      <c r="T16" s="5">
        <v>1131</v>
      </c>
      <c r="U16" s="5">
        <v>1131</v>
      </c>
      <c r="V16" s="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65.002479999999991</v>
      </c>
      <c r="C20" s="262">
        <f t="shared" si="11"/>
        <v>52.210799999999999</v>
      </c>
      <c r="D20" s="262">
        <f t="shared" si="11"/>
        <v>52.596719999999998</v>
      </c>
      <c r="E20" s="262">
        <f t="shared" si="11"/>
        <v>50.504399999999997</v>
      </c>
      <c r="F20" s="262">
        <f t="shared" si="11"/>
        <v>56.866159999999994</v>
      </c>
      <c r="G20" s="262">
        <f t="shared" si="11"/>
        <v>69.296480000000003</v>
      </c>
      <c r="H20" s="262">
        <f t="shared" si="11"/>
        <v>69.908240000000006</v>
      </c>
      <c r="I20" s="262">
        <f t="shared" si="11"/>
        <v>70.164320000000004</v>
      </c>
      <c r="J20" s="262">
        <f t="shared" si="11"/>
        <v>67.377279999999999</v>
      </c>
      <c r="K20" s="262">
        <f t="shared" si="11"/>
        <v>56.26576</v>
      </c>
      <c r="L20" s="262">
        <f t="shared" si="11"/>
        <v>49.25</v>
      </c>
      <c r="M20" s="262">
        <f t="shared" si="11"/>
        <v>51.278959999999998</v>
      </c>
      <c r="N20" s="262">
        <f t="shared" si="11"/>
        <v>51.441760000000002</v>
      </c>
      <c r="O20" s="262">
        <f t="shared" si="11"/>
        <v>52.280479999999997</v>
      </c>
      <c r="P20" s="262">
        <f t="shared" si="11"/>
        <v>51.189520000000002</v>
      </c>
      <c r="Q20" s="262">
        <f t="shared" si="11"/>
        <v>50.566560000000003</v>
      </c>
      <c r="R20" s="262">
        <f t="shared" si="11"/>
        <v>51.02704</v>
      </c>
      <c r="S20" s="262">
        <f t="shared" si="11"/>
        <v>52.027439999999999</v>
      </c>
      <c r="T20" s="262">
        <f t="shared" si="11"/>
        <v>51.262560000000001</v>
      </c>
      <c r="U20" s="262">
        <f t="shared" si="11"/>
        <v>50.469120000000004</v>
      </c>
      <c r="V20" s="262">
        <f t="shared" si="11"/>
        <v>50.512560000000001</v>
      </c>
      <c r="W20" s="262">
        <f t="shared" si="11"/>
        <v>53.131679999999996</v>
      </c>
      <c r="X20" s="262">
        <f t="shared" si="11"/>
        <v>52.79224</v>
      </c>
      <c r="Y20" s="262">
        <f t="shared" si="11"/>
        <v>57.9175789814078</v>
      </c>
      <c r="Z20" s="262">
        <f t="shared" si="11"/>
        <v>60.153716801191734</v>
      </c>
      <c r="AA20" s="262">
        <f t="shared" si="11"/>
        <v>59.376049744266282</v>
      </c>
      <c r="AB20" s="262">
        <f t="shared" si="11"/>
        <v>61.441368573489925</v>
      </c>
      <c r="AC20" s="262">
        <f t="shared" si="11"/>
        <v>67.158924213057816</v>
      </c>
      <c r="AD20" s="262">
        <f t="shared" si="11"/>
        <v>100.28978369243788</v>
      </c>
      <c r="AE20" s="262">
        <f t="shared" si="11"/>
        <v>189.13327002645411</v>
      </c>
      <c r="AF20" s="262">
        <f t="shared" si="11"/>
        <v>380.09445417203619</v>
      </c>
      <c r="AG20" s="262">
        <f t="shared" si="11"/>
        <v>610.9376589677745</v>
      </c>
      <c r="AH20" s="262">
        <f t="shared" ref="AH20:BM20" si="12">SUM(AH21:AH24)</f>
        <v>889.24453351258933</v>
      </c>
      <c r="AI20" s="262">
        <f t="shared" si="12"/>
        <v>1226.6578435129873</v>
      </c>
      <c r="AJ20" s="262">
        <f t="shared" si="12"/>
        <v>1547.0803542873343</v>
      </c>
      <c r="AK20" s="262">
        <f t="shared" si="12"/>
        <v>1865.2349009040058</v>
      </c>
      <c r="AL20" s="262">
        <f t="shared" si="12"/>
        <v>2301.5779615644828</v>
      </c>
      <c r="AM20" s="262">
        <f t="shared" si="12"/>
        <v>2588.0562010173289</v>
      </c>
      <c r="AN20" s="262">
        <f t="shared" si="12"/>
        <v>2882.088717007834</v>
      </c>
      <c r="AO20" s="262">
        <f t="shared" si="12"/>
        <v>3162.8782863696915</v>
      </c>
      <c r="AP20" s="262">
        <f t="shared" si="12"/>
        <v>3473.5431042778364</v>
      </c>
      <c r="AQ20" s="262">
        <f t="shared" si="12"/>
        <v>3678.7206513488409</v>
      </c>
      <c r="AR20" s="262">
        <f t="shared" si="12"/>
        <v>3964.2795390711276</v>
      </c>
      <c r="AS20" s="262">
        <f t="shared" si="12"/>
        <v>4119.3413141694355</v>
      </c>
      <c r="AT20" s="262">
        <f t="shared" si="12"/>
        <v>4228.9459152705585</v>
      </c>
      <c r="AU20" s="262">
        <f t="shared" si="12"/>
        <v>4330.7767037884005</v>
      </c>
      <c r="AV20" s="262">
        <f t="shared" si="12"/>
        <v>4370.9111630018288</v>
      </c>
      <c r="AW20" s="262">
        <f t="shared" si="12"/>
        <v>4418.6413437584597</v>
      </c>
      <c r="AX20" s="262">
        <f t="shared" si="12"/>
        <v>4442.4739730673664</v>
      </c>
      <c r="AY20" s="262">
        <f t="shared" si="12"/>
        <v>4459.326527598505</v>
      </c>
      <c r="AZ20" s="262">
        <f t="shared" si="12"/>
        <v>4472.9596861124674</v>
      </c>
      <c r="BA20" s="262">
        <f t="shared" si="12"/>
        <v>4466.0242889040637</v>
      </c>
      <c r="BB20" s="262">
        <f t="shared" si="12"/>
        <v>4436.6466064764218</v>
      </c>
      <c r="BC20" s="262">
        <f t="shared" si="12"/>
        <v>4410.1092719467797</v>
      </c>
      <c r="BD20" s="262">
        <f t="shared" si="12"/>
        <v>4392.7189853256168</v>
      </c>
      <c r="BE20" s="262">
        <f t="shared" si="12"/>
        <v>4347.4803500082553</v>
      </c>
      <c r="BF20" s="262">
        <f t="shared" si="12"/>
        <v>4254.2438179402743</v>
      </c>
      <c r="BG20" s="262">
        <f t="shared" si="12"/>
        <v>4142.1948665311347</v>
      </c>
      <c r="BH20" s="262">
        <f t="shared" si="12"/>
        <v>4030.8706917064678</v>
      </c>
      <c r="BI20" s="262">
        <f t="shared" si="12"/>
        <v>3871.9842553835415</v>
      </c>
      <c r="BJ20" s="262">
        <f t="shared" si="12"/>
        <v>3689.672853307879</v>
      </c>
      <c r="BK20" s="262">
        <f t="shared" si="12"/>
        <v>3482.0855771414795</v>
      </c>
      <c r="BL20" s="262">
        <f t="shared" si="12"/>
        <v>3237.6728967803278</v>
      </c>
      <c r="BM20" s="262">
        <f t="shared" si="12"/>
        <v>2984.7593227016855</v>
      </c>
      <c r="BN20" s="262">
        <f t="shared" ref="BN20:CS20" si="13">SUM(BN21:BN24)</f>
        <v>2610.9019811736321</v>
      </c>
      <c r="BO20" s="262">
        <f t="shared" si="13"/>
        <v>2263.4547113856106</v>
      </c>
      <c r="BP20" s="262">
        <f t="shared" si="13"/>
        <v>1910.8139135769859</v>
      </c>
      <c r="BQ20" s="262">
        <f t="shared" si="13"/>
        <v>1527.2466503893365</v>
      </c>
      <c r="BR20" s="262">
        <f t="shared" si="13"/>
        <v>1129.6971619329609</v>
      </c>
      <c r="BS20" s="262">
        <f t="shared" si="13"/>
        <v>788.96169648706575</v>
      </c>
      <c r="BT20" s="262">
        <f t="shared" si="13"/>
        <v>469.9442020761303</v>
      </c>
      <c r="BU20" s="262">
        <f t="shared" si="13"/>
        <v>248.78474741714311</v>
      </c>
      <c r="BV20" s="262">
        <f t="shared" si="13"/>
        <v>128.26963672750458</v>
      </c>
      <c r="BW20" s="262">
        <f t="shared" si="13"/>
        <v>81.239043835002349</v>
      </c>
      <c r="BX20" s="262">
        <f t="shared" si="13"/>
        <v>96.369439999999997</v>
      </c>
      <c r="BY20" s="262">
        <f t="shared" si="13"/>
        <v>78.277199999999993</v>
      </c>
      <c r="BZ20" s="262">
        <f t="shared" si="13"/>
        <v>82.261600000000001</v>
      </c>
      <c r="CA20" s="262">
        <f t="shared" si="13"/>
        <v>88.961279999999988</v>
      </c>
      <c r="CB20" s="262">
        <f t="shared" si="13"/>
        <v>92.811599999999999</v>
      </c>
      <c r="CC20" s="262">
        <f t="shared" si="13"/>
        <v>93.260639999999995</v>
      </c>
      <c r="CD20" s="262">
        <f t="shared" si="13"/>
        <v>96.769919999999999</v>
      </c>
      <c r="CE20" s="262">
        <f t="shared" si="13"/>
        <v>102.45151999999999</v>
      </c>
      <c r="CF20" s="262">
        <f t="shared" si="13"/>
        <v>102.38184</v>
      </c>
      <c r="CG20" s="262">
        <f t="shared" si="13"/>
        <v>101.34855999999999</v>
      </c>
      <c r="CH20" s="262">
        <f t="shared" si="13"/>
        <v>104.0744</v>
      </c>
      <c r="CI20" s="262">
        <f t="shared" si="13"/>
        <v>105.16768</v>
      </c>
      <c r="CJ20" s="262">
        <f t="shared" si="13"/>
        <v>102.10488000000001</v>
      </c>
      <c r="CK20" s="262">
        <f t="shared" si="13"/>
        <v>104.35576</v>
      </c>
      <c r="CL20" s="262">
        <f t="shared" si="13"/>
        <v>105.00208000000001</v>
      </c>
      <c r="CM20" s="262">
        <f t="shared" si="13"/>
        <v>105.15624</v>
      </c>
      <c r="CN20" s="262">
        <f t="shared" si="13"/>
        <v>103.03568000000001</v>
      </c>
      <c r="CO20" s="262">
        <f t="shared" si="13"/>
        <v>100.74392</v>
      </c>
      <c r="CP20" s="262">
        <f t="shared" si="13"/>
        <v>93.057600000000008</v>
      </c>
      <c r="CQ20" s="262">
        <f t="shared" si="13"/>
        <v>88.599439999999987</v>
      </c>
      <c r="CR20" s="262">
        <f t="shared" si="13"/>
        <v>93.820639999999997</v>
      </c>
      <c r="CS20" s="269">
        <f t="shared" si="13"/>
        <v>104.31352000000001</v>
      </c>
      <c r="CT20" s="28">
        <f>SUM(B20:CS20)</f>
        <v>130336.76705396851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0.25</v>
      </c>
      <c r="Y21" s="245">
        <v>0.22</v>
      </c>
      <c r="Z21" s="245">
        <v>0.25</v>
      </c>
      <c r="AA21" s="245">
        <v>0.39</v>
      </c>
      <c r="AB21" s="245">
        <v>0.56000000000000005</v>
      </c>
      <c r="AC21" s="245">
        <v>3.88</v>
      </c>
      <c r="AD21" s="245">
        <v>17.170000000000002</v>
      </c>
      <c r="AE21" s="245">
        <v>36.760000000000005</v>
      </c>
      <c r="AF21" s="245">
        <v>73.929999999999993</v>
      </c>
      <c r="AG21" s="245">
        <v>132.91999999999999</v>
      </c>
      <c r="AH21" s="245">
        <v>215.81</v>
      </c>
      <c r="AI21" s="245">
        <v>321.47000000000003</v>
      </c>
      <c r="AJ21" s="245">
        <v>444.34</v>
      </c>
      <c r="AK21" s="245">
        <v>569.69000000000005</v>
      </c>
      <c r="AL21" s="245">
        <v>804.44</v>
      </c>
      <c r="AM21" s="245">
        <v>940.45</v>
      </c>
      <c r="AN21" s="245">
        <v>1040.3900000000001</v>
      </c>
      <c r="AO21" s="245">
        <v>1165.77</v>
      </c>
      <c r="AP21" s="245">
        <v>1323.5</v>
      </c>
      <c r="AQ21" s="245">
        <v>1422.34</v>
      </c>
      <c r="AR21" s="245">
        <v>1598.24</v>
      </c>
      <c r="AS21" s="245">
        <v>1678.08</v>
      </c>
      <c r="AT21" s="245">
        <v>1733.97</v>
      </c>
      <c r="AU21" s="245">
        <v>1777.49</v>
      </c>
      <c r="AV21" s="245">
        <v>1785.8500000000001</v>
      </c>
      <c r="AW21" s="245">
        <v>1802.1200000000001</v>
      </c>
      <c r="AX21" s="245">
        <v>1808.66</v>
      </c>
      <c r="AY21" s="245">
        <v>1806.8999999999999</v>
      </c>
      <c r="AZ21" s="245">
        <v>1816</v>
      </c>
      <c r="BA21" s="245">
        <v>1813.14</v>
      </c>
      <c r="BB21" s="245">
        <v>1795.2</v>
      </c>
      <c r="BC21" s="245">
        <v>1790.54</v>
      </c>
      <c r="BD21" s="245">
        <v>1797.6899999999998</v>
      </c>
      <c r="BE21" s="245">
        <v>1792.25</v>
      </c>
      <c r="BF21" s="245">
        <v>1758.8700000000001</v>
      </c>
      <c r="BG21" s="245">
        <v>1731.01</v>
      </c>
      <c r="BH21" s="245">
        <v>1704.5900000000001</v>
      </c>
      <c r="BI21" s="245">
        <v>1649.58</v>
      </c>
      <c r="BJ21" s="245">
        <v>1592.05</v>
      </c>
      <c r="BK21" s="245">
        <v>1503.81</v>
      </c>
      <c r="BL21" s="245">
        <v>1400.56</v>
      </c>
      <c r="BM21" s="245">
        <v>1290.32</v>
      </c>
      <c r="BN21" s="245">
        <v>1119.99</v>
      </c>
      <c r="BO21" s="245">
        <v>974.75</v>
      </c>
      <c r="BP21" s="245">
        <v>853.4</v>
      </c>
      <c r="BQ21" s="245">
        <v>691.68</v>
      </c>
      <c r="BR21" s="245">
        <v>534.83000000000004</v>
      </c>
      <c r="BS21" s="245">
        <v>388.29</v>
      </c>
      <c r="BT21" s="245">
        <v>249.67</v>
      </c>
      <c r="BU21" s="245">
        <v>132.31</v>
      </c>
      <c r="BV21" s="245">
        <v>58.010000000000005</v>
      </c>
      <c r="BW21" s="245">
        <v>19.100000000000001</v>
      </c>
      <c r="BX21" s="245">
        <v>21.22</v>
      </c>
      <c r="BY21" s="245">
        <v>1.31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50986.01</v>
      </c>
      <c r="CU21" s="128"/>
      <c r="CW21" s="117"/>
    </row>
    <row r="22" spans="1:102">
      <c r="A22" s="22" t="s">
        <v>66</v>
      </c>
      <c r="B22" s="141" cm="1">
        <f t="array" ref="B22:CS22">TRANSPOSE('[4]FEB-24'!$P$4:$P$99)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6.5329389814077965</v>
      </c>
      <c r="Z22" s="141">
        <v>7.378596801191736</v>
      </c>
      <c r="AA22" s="141">
        <v>7.3878897442662845</v>
      </c>
      <c r="AB22" s="141">
        <v>7.415768573489931</v>
      </c>
      <c r="AC22" s="141">
        <v>9.10708421305781</v>
      </c>
      <c r="AD22" s="141">
        <v>29.598023692437884</v>
      </c>
      <c r="AE22" s="141">
        <v>95.169030026454109</v>
      </c>
      <c r="AF22" s="141">
        <v>247.94501417203617</v>
      </c>
      <c r="AG22" s="141">
        <v>421.1840589677746</v>
      </c>
      <c r="AH22" s="141">
        <v>619.11445351258919</v>
      </c>
      <c r="AI22" s="141">
        <v>852.39520351298734</v>
      </c>
      <c r="AJ22" s="141">
        <v>1049.1453942873343</v>
      </c>
      <c r="AK22" s="141">
        <v>1242.8196209040057</v>
      </c>
      <c r="AL22" s="141">
        <v>1444.2477215644824</v>
      </c>
      <c r="AM22" s="141">
        <v>1595.5834810173287</v>
      </c>
      <c r="AN22" s="141">
        <v>1789.1654370078343</v>
      </c>
      <c r="AO22" s="141">
        <v>1944.6162063696916</v>
      </c>
      <c r="AP22" s="141">
        <v>2099.4539042778365</v>
      </c>
      <c r="AQ22" s="141">
        <v>2205.3759313488413</v>
      </c>
      <c r="AR22" s="141">
        <v>2314.5119390711275</v>
      </c>
      <c r="AS22" s="141">
        <v>2388.1641141694349</v>
      </c>
      <c r="AT22" s="141">
        <v>2443.5170352705586</v>
      </c>
      <c r="AU22" s="141">
        <v>2502.3811837884014</v>
      </c>
      <c r="AV22" s="141">
        <v>2533.870763001828</v>
      </c>
      <c r="AW22" s="141">
        <v>2564.9887837584588</v>
      </c>
      <c r="AX22" s="141">
        <v>2582.9722130673658</v>
      </c>
      <c r="AY22" s="141">
        <v>2601.6244475985045</v>
      </c>
      <c r="AZ22" s="141">
        <v>2606.5568861124661</v>
      </c>
      <c r="BA22" s="141">
        <v>2601.7916489040626</v>
      </c>
      <c r="BB22" s="141">
        <v>2590.0968464764214</v>
      </c>
      <c r="BC22" s="141">
        <v>2568.3142319467797</v>
      </c>
      <c r="BD22" s="141">
        <v>2543.1811453256169</v>
      </c>
      <c r="BE22" s="141">
        <v>2502.7475500082555</v>
      </c>
      <c r="BF22" s="141">
        <v>2443.6630179402741</v>
      </c>
      <c r="BG22" s="141">
        <v>2359.0043065311347</v>
      </c>
      <c r="BH22" s="141">
        <v>2274.9031717064677</v>
      </c>
      <c r="BI22" s="141">
        <v>2171.9466553835418</v>
      </c>
      <c r="BJ22" s="141">
        <v>2046.5848533078793</v>
      </c>
      <c r="BK22" s="141">
        <v>1927.1147771414796</v>
      </c>
      <c r="BL22" s="141">
        <v>1787.1072967803279</v>
      </c>
      <c r="BM22" s="141">
        <v>1643.2990027016854</v>
      </c>
      <c r="BN22" s="141">
        <v>1439.9787011736325</v>
      </c>
      <c r="BO22" s="141">
        <v>1236.5375913856105</v>
      </c>
      <c r="BP22" s="141">
        <v>1005.3477535769858</v>
      </c>
      <c r="BQ22" s="141">
        <v>782.38217038933681</v>
      </c>
      <c r="BR22" s="141">
        <v>539.38100193296054</v>
      </c>
      <c r="BS22" s="141">
        <v>345.67889648706574</v>
      </c>
      <c r="BT22" s="141">
        <v>165.68388207613032</v>
      </c>
      <c r="BU22" s="141">
        <v>59.354027417143094</v>
      </c>
      <c r="BV22" s="141">
        <v>12.77779672750458</v>
      </c>
      <c r="BW22" s="141">
        <v>1.4961638350023547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73260.595613968486</v>
      </c>
      <c r="CU22" s="128"/>
      <c r="CW22" s="117"/>
    </row>
    <row r="23" spans="1:102">
      <c r="A23" s="22" t="s">
        <v>24</v>
      </c>
      <c r="B23" s="141">
        <f>B50</f>
        <v>12.92</v>
      </c>
      <c r="C23" s="141">
        <f t="shared" ref="C23:BN23" si="15">C50</f>
        <v>0.11</v>
      </c>
      <c r="D23" s="141">
        <f t="shared" si="15"/>
        <v>7.0000000000000007E-2</v>
      </c>
      <c r="E23" s="141">
        <f t="shared" si="15"/>
        <v>0.01</v>
      </c>
      <c r="F23" s="141">
        <f t="shared" si="15"/>
        <v>5.59</v>
      </c>
      <c r="G23" s="141">
        <f t="shared" si="15"/>
        <v>17.809999999999999</v>
      </c>
      <c r="H23" s="141">
        <f t="shared" si="15"/>
        <v>19.46</v>
      </c>
      <c r="I23" s="141">
        <f t="shared" si="15"/>
        <v>20.64</v>
      </c>
      <c r="J23" s="141">
        <f t="shared" si="15"/>
        <v>17.25</v>
      </c>
      <c r="K23" s="141">
        <f t="shared" si="15"/>
        <v>5.0999999999999996</v>
      </c>
      <c r="L23" s="141">
        <f t="shared" si="15"/>
        <v>0.04</v>
      </c>
      <c r="M23" s="141">
        <f t="shared" si="15"/>
        <v>0.04</v>
      </c>
      <c r="N23" s="141">
        <f t="shared" si="15"/>
        <v>0.04</v>
      </c>
      <c r="O23" s="141">
        <f t="shared" si="15"/>
        <v>0.04</v>
      </c>
      <c r="P23" s="141">
        <f t="shared" si="15"/>
        <v>0.04</v>
      </c>
      <c r="Q23" s="141">
        <f t="shared" si="15"/>
        <v>0.04</v>
      </c>
      <c r="R23" s="141">
        <f t="shared" si="15"/>
        <v>0.04</v>
      </c>
      <c r="S23" s="141">
        <f t="shared" si="15"/>
        <v>0.05</v>
      </c>
      <c r="T23" s="141">
        <f t="shared" si="15"/>
        <v>0.04</v>
      </c>
      <c r="U23" s="141">
        <f t="shared" si="15"/>
        <v>0.06</v>
      </c>
      <c r="V23" s="141">
        <f t="shared" si="15"/>
        <v>0.25</v>
      </c>
      <c r="W23" s="141">
        <f t="shared" si="15"/>
        <v>0.19</v>
      </c>
      <c r="X23" s="141">
        <f t="shared" si="15"/>
        <v>0.14000000000000001</v>
      </c>
      <c r="Y23" s="141">
        <f t="shared" si="15"/>
        <v>0.33</v>
      </c>
      <c r="Z23" s="141">
        <f t="shared" si="15"/>
        <v>0.49</v>
      </c>
      <c r="AA23" s="141">
        <f t="shared" si="15"/>
        <v>0.69</v>
      </c>
      <c r="AB23" s="141">
        <f t="shared" si="15"/>
        <v>1.51</v>
      </c>
      <c r="AC23" s="141">
        <f t="shared" si="15"/>
        <v>2.99</v>
      </c>
      <c r="AD23" s="141">
        <f t="shared" si="15"/>
        <v>3.66</v>
      </c>
      <c r="AE23" s="141">
        <f t="shared" si="15"/>
        <v>5.65</v>
      </c>
      <c r="AF23" s="141">
        <f t="shared" si="15"/>
        <v>7.67</v>
      </c>
      <c r="AG23" s="141">
        <f t="shared" si="15"/>
        <v>6.93</v>
      </c>
      <c r="AH23" s="141">
        <f t="shared" si="15"/>
        <v>4.21</v>
      </c>
      <c r="AI23" s="141">
        <f t="shared" si="15"/>
        <v>3.03</v>
      </c>
      <c r="AJ23" s="141">
        <f t="shared" si="15"/>
        <v>1.91</v>
      </c>
      <c r="AK23" s="141">
        <f t="shared" si="15"/>
        <v>1.22</v>
      </c>
      <c r="AL23" s="141">
        <f t="shared" si="15"/>
        <v>1.01</v>
      </c>
      <c r="AM23" s="141">
        <f t="shared" si="15"/>
        <v>0.62</v>
      </c>
      <c r="AN23" s="141">
        <f t="shared" si="15"/>
        <v>0.95</v>
      </c>
      <c r="AO23" s="141">
        <f t="shared" si="15"/>
        <v>1.0900000000000001</v>
      </c>
      <c r="AP23" s="141">
        <f t="shared" si="15"/>
        <v>0.98</v>
      </c>
      <c r="AQ23" s="141">
        <f t="shared" si="15"/>
        <v>0.11</v>
      </c>
      <c r="AR23" s="141">
        <f t="shared" si="15"/>
        <v>0.04</v>
      </c>
      <c r="AS23" s="141">
        <f t="shared" si="15"/>
        <v>0.05</v>
      </c>
      <c r="AT23" s="141">
        <f t="shared" si="15"/>
        <v>0.05</v>
      </c>
      <c r="AU23" s="141">
        <f t="shared" si="15"/>
        <v>0.03</v>
      </c>
      <c r="AV23" s="141">
        <f t="shared" si="15"/>
        <v>0.02</v>
      </c>
      <c r="AW23" s="141">
        <f t="shared" si="15"/>
        <v>0.02</v>
      </c>
      <c r="AX23" s="141">
        <f t="shared" si="15"/>
        <v>0.02</v>
      </c>
      <c r="AY23" s="141">
        <f t="shared" si="15"/>
        <v>0.02</v>
      </c>
      <c r="AZ23" s="141">
        <f t="shared" si="15"/>
        <v>0.02</v>
      </c>
      <c r="BA23" s="141">
        <f t="shared" si="15"/>
        <v>0.02</v>
      </c>
      <c r="BB23" s="141">
        <f t="shared" si="15"/>
        <v>0.02</v>
      </c>
      <c r="BC23" s="141">
        <f t="shared" si="15"/>
        <v>0.13</v>
      </c>
      <c r="BD23" s="141">
        <f t="shared" si="15"/>
        <v>0.35</v>
      </c>
      <c r="BE23" s="141">
        <f t="shared" si="15"/>
        <v>0.32</v>
      </c>
      <c r="BF23" s="141">
        <f t="shared" si="15"/>
        <v>0.44</v>
      </c>
      <c r="BG23" s="141">
        <f t="shared" si="15"/>
        <v>0.65</v>
      </c>
      <c r="BH23" s="141">
        <f t="shared" si="15"/>
        <v>0.34</v>
      </c>
      <c r="BI23" s="141">
        <f t="shared" si="15"/>
        <v>0.33</v>
      </c>
      <c r="BJ23" s="141">
        <f t="shared" si="15"/>
        <v>0.15</v>
      </c>
      <c r="BK23" s="141">
        <f t="shared" si="15"/>
        <v>0.1</v>
      </c>
      <c r="BL23" s="141">
        <f t="shared" si="15"/>
        <v>0.17</v>
      </c>
      <c r="BM23" s="141">
        <f t="shared" si="15"/>
        <v>0.44</v>
      </c>
      <c r="BN23" s="141">
        <f t="shared" si="15"/>
        <v>0.97</v>
      </c>
      <c r="BO23" s="141">
        <f t="shared" ref="BO23:CS23" si="16">BO50</f>
        <v>1.55</v>
      </c>
      <c r="BP23" s="141">
        <f t="shared" si="16"/>
        <v>2.1800000000000002</v>
      </c>
      <c r="BQ23" s="141">
        <f t="shared" si="16"/>
        <v>2.35</v>
      </c>
      <c r="BR23" s="141">
        <f t="shared" si="16"/>
        <v>4.16</v>
      </c>
      <c r="BS23" s="141">
        <f t="shared" si="16"/>
        <v>4.83</v>
      </c>
      <c r="BT23" s="141">
        <f t="shared" si="16"/>
        <v>5.13</v>
      </c>
      <c r="BU23" s="141">
        <f t="shared" si="16"/>
        <v>7.03</v>
      </c>
      <c r="BV23" s="141">
        <f t="shared" si="16"/>
        <v>7.57</v>
      </c>
      <c r="BW23" s="141">
        <f t="shared" si="16"/>
        <v>10.14</v>
      </c>
      <c r="BX23" s="141">
        <f t="shared" si="16"/>
        <v>23.61</v>
      </c>
      <c r="BY23" s="141">
        <f t="shared" si="16"/>
        <v>26.21</v>
      </c>
      <c r="BZ23" s="141">
        <f t="shared" si="16"/>
        <v>31.07</v>
      </c>
      <c r="CA23" s="141">
        <f t="shared" si="16"/>
        <v>36.799999999999997</v>
      </c>
      <c r="CB23" s="141">
        <f t="shared" si="16"/>
        <v>40.18</v>
      </c>
      <c r="CC23" s="141">
        <f t="shared" si="16"/>
        <v>41.97</v>
      </c>
      <c r="CD23" s="141">
        <f t="shared" si="16"/>
        <v>45.98</v>
      </c>
      <c r="CE23" s="141">
        <f t="shared" si="16"/>
        <v>51.8</v>
      </c>
      <c r="CF23" s="141">
        <f t="shared" si="16"/>
        <v>50.3</v>
      </c>
      <c r="CG23" s="141">
        <f t="shared" si="16"/>
        <v>48.88</v>
      </c>
      <c r="CH23" s="141">
        <f t="shared" si="16"/>
        <v>51.96</v>
      </c>
      <c r="CI23" s="141">
        <f t="shared" si="16"/>
        <v>53.2</v>
      </c>
      <c r="CJ23" s="141">
        <f t="shared" si="16"/>
        <v>51.53</v>
      </c>
      <c r="CK23" s="141">
        <f t="shared" si="16"/>
        <v>53.08</v>
      </c>
      <c r="CL23" s="141">
        <f t="shared" si="16"/>
        <v>53.58</v>
      </c>
      <c r="CM23" s="141">
        <f t="shared" si="16"/>
        <v>53.06</v>
      </c>
      <c r="CN23" s="141">
        <f t="shared" si="16"/>
        <v>53.34</v>
      </c>
      <c r="CO23" s="141">
        <f t="shared" si="16"/>
        <v>49.14</v>
      </c>
      <c r="CP23" s="141">
        <f t="shared" si="16"/>
        <v>40.07</v>
      </c>
      <c r="CQ23" s="141">
        <f t="shared" si="16"/>
        <v>36.549999999999997</v>
      </c>
      <c r="CR23" s="141">
        <f t="shared" si="16"/>
        <v>41.99</v>
      </c>
      <c r="CS23" s="141">
        <f t="shared" si="16"/>
        <v>53.46</v>
      </c>
      <c r="CT23" s="184">
        <f t="shared" si="14"/>
        <v>1182.4200000000003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TRANSPOSE([5]Sheet1!$C$15363:$C$15458)</f>
        <v>52.082479999999997</v>
      </c>
      <c r="C24" s="1">
        <v>52.1008</v>
      </c>
      <c r="D24" s="1">
        <v>52.526719999999997</v>
      </c>
      <c r="E24" s="1">
        <v>50.494399999999999</v>
      </c>
      <c r="F24" s="1">
        <v>51.276159999999997</v>
      </c>
      <c r="G24" s="1">
        <v>51.48648</v>
      </c>
      <c r="H24" s="1">
        <v>50.448239999999998</v>
      </c>
      <c r="I24" s="1">
        <v>49.524320000000003</v>
      </c>
      <c r="J24" s="1">
        <v>50.127279999999999</v>
      </c>
      <c r="K24" s="1">
        <v>51.165759999999999</v>
      </c>
      <c r="L24" s="1">
        <v>49.21</v>
      </c>
      <c r="M24" s="1">
        <v>51.238959999999999</v>
      </c>
      <c r="N24" s="1">
        <v>51.401760000000003</v>
      </c>
      <c r="O24" s="1">
        <v>52.240479999999998</v>
      </c>
      <c r="P24" s="1">
        <v>51.149520000000003</v>
      </c>
      <c r="Q24" s="1">
        <v>50.526560000000003</v>
      </c>
      <c r="R24" s="1">
        <v>50.98704</v>
      </c>
      <c r="S24" s="1">
        <v>51.977440000000001</v>
      </c>
      <c r="T24" s="1">
        <v>51.222560000000001</v>
      </c>
      <c r="U24" s="1">
        <v>50.409120000000001</v>
      </c>
      <c r="V24" s="1">
        <v>50.262560000000001</v>
      </c>
      <c r="W24" s="1">
        <v>52.941679999999998</v>
      </c>
      <c r="X24" s="1">
        <v>52.402239999999999</v>
      </c>
      <c r="Y24" s="1">
        <v>50.83464</v>
      </c>
      <c r="Z24" s="1">
        <v>52.035119999999999</v>
      </c>
      <c r="AA24" s="1">
        <v>50.908160000000002</v>
      </c>
      <c r="AB24" s="1">
        <v>51.955599999999997</v>
      </c>
      <c r="AC24" s="1">
        <v>51.181840000000001</v>
      </c>
      <c r="AD24" s="1">
        <v>49.861759999999997</v>
      </c>
      <c r="AE24" s="1">
        <v>51.55424</v>
      </c>
      <c r="AF24" s="1">
        <v>50.549439999999997</v>
      </c>
      <c r="AG24" s="1">
        <v>49.903599999999997</v>
      </c>
      <c r="AH24" s="1">
        <v>50.110080000000004</v>
      </c>
      <c r="AI24" s="1">
        <v>49.762639999999998</v>
      </c>
      <c r="AJ24" s="1">
        <v>51.684959999999997</v>
      </c>
      <c r="AK24" s="1">
        <v>51.505279999999999</v>
      </c>
      <c r="AL24" s="1">
        <v>51.880240000000001</v>
      </c>
      <c r="AM24" s="1">
        <v>51.402720000000002</v>
      </c>
      <c r="AN24" s="1">
        <v>51.583280000000002</v>
      </c>
      <c r="AO24" s="1">
        <v>51.402079999999998</v>
      </c>
      <c r="AP24" s="1">
        <v>49.609200000000001</v>
      </c>
      <c r="AQ24" s="1">
        <v>50.89472</v>
      </c>
      <c r="AR24" s="1">
        <v>51.4876</v>
      </c>
      <c r="AS24" s="1">
        <v>53.047199999999997</v>
      </c>
      <c r="AT24" s="1">
        <v>51.408880000000003</v>
      </c>
      <c r="AU24" s="1">
        <v>50.875520000000002</v>
      </c>
      <c r="AV24" s="1">
        <v>51.170400000000001</v>
      </c>
      <c r="AW24" s="1">
        <v>51.512560000000001</v>
      </c>
      <c r="AX24" s="1">
        <v>50.821759999999998</v>
      </c>
      <c r="AY24" s="1">
        <v>50.782080000000001</v>
      </c>
      <c r="AZ24" s="1">
        <v>50.382800000000003</v>
      </c>
      <c r="BA24" s="1">
        <v>51.07264</v>
      </c>
      <c r="BB24" s="1">
        <v>51.32976</v>
      </c>
      <c r="BC24" s="1">
        <v>51.125039999999998</v>
      </c>
      <c r="BD24" s="1">
        <v>51.497839999999997</v>
      </c>
      <c r="BE24" s="1">
        <v>52.162799999999997</v>
      </c>
      <c r="BF24" s="1">
        <v>51.270800000000001</v>
      </c>
      <c r="BG24" s="1">
        <v>51.530560000000001</v>
      </c>
      <c r="BH24" s="1">
        <v>51.037520000000001</v>
      </c>
      <c r="BI24" s="1">
        <v>50.127600000000001</v>
      </c>
      <c r="BJ24" s="1">
        <v>50.887999999999998</v>
      </c>
      <c r="BK24" s="1">
        <v>51.0608</v>
      </c>
      <c r="BL24" s="1">
        <v>49.835599999999999</v>
      </c>
      <c r="BM24" s="1">
        <v>50.700319999999998</v>
      </c>
      <c r="BN24" s="1">
        <v>49.963279999999997</v>
      </c>
      <c r="BO24" s="1">
        <v>50.61712</v>
      </c>
      <c r="BP24" s="1">
        <v>49.886159999999997</v>
      </c>
      <c r="BQ24" s="1">
        <v>50.834479999999999</v>
      </c>
      <c r="BR24" s="1">
        <v>51.326160000000002</v>
      </c>
      <c r="BS24" s="1">
        <v>50.162799999999997</v>
      </c>
      <c r="BT24" s="1">
        <v>49.460320000000003</v>
      </c>
      <c r="BU24" s="1">
        <v>50.090719999999997</v>
      </c>
      <c r="BV24" s="1">
        <v>49.911839999999998</v>
      </c>
      <c r="BW24" s="1">
        <v>50.502879999999998</v>
      </c>
      <c r="BX24" s="1">
        <v>51.539439999999999</v>
      </c>
      <c r="BY24" s="1">
        <v>50.757199999999997</v>
      </c>
      <c r="BZ24" s="1">
        <v>51.191600000000001</v>
      </c>
      <c r="CA24" s="1">
        <v>52.161279999999998</v>
      </c>
      <c r="CB24" s="1">
        <v>52.631599999999999</v>
      </c>
      <c r="CC24" s="1">
        <v>51.290640000000003</v>
      </c>
      <c r="CD24" s="1">
        <v>50.789920000000002</v>
      </c>
      <c r="CE24" s="1">
        <v>50.651519999999998</v>
      </c>
      <c r="CF24" s="1">
        <v>52.08184</v>
      </c>
      <c r="CG24" s="1">
        <v>52.468559999999997</v>
      </c>
      <c r="CH24" s="1">
        <v>52.114400000000003</v>
      </c>
      <c r="CI24" s="1">
        <v>51.967680000000001</v>
      </c>
      <c r="CJ24" s="1">
        <v>50.57488</v>
      </c>
      <c r="CK24" s="1">
        <v>51.275759999999998</v>
      </c>
      <c r="CL24" s="1">
        <v>51.422080000000001</v>
      </c>
      <c r="CM24" s="1">
        <v>52.096240000000002</v>
      </c>
      <c r="CN24" s="1">
        <v>49.695680000000003</v>
      </c>
      <c r="CO24" s="1">
        <v>51.603920000000002</v>
      </c>
      <c r="CP24" s="1">
        <v>52.9876</v>
      </c>
      <c r="CQ24" s="1">
        <v>52.049439999999997</v>
      </c>
      <c r="CR24" s="1">
        <v>51.830640000000002</v>
      </c>
      <c r="CS24" s="36">
        <v>50.853520000000003</v>
      </c>
      <c r="CT24" s="24">
        <f t="shared" si="14"/>
        <v>4907.7414399999998</v>
      </c>
      <c r="CU24" s="128"/>
      <c r="CW24" s="117"/>
    </row>
    <row r="25" spans="1:102" ht="15.75" thickBot="1">
      <c r="A25" s="45" t="s">
        <v>48</v>
      </c>
      <c r="B25" s="46">
        <f>SUM(B3,B13,B15,B20)</f>
        <v>8400.9824800000006</v>
      </c>
      <c r="C25" s="47">
        <f t="shared" ref="C25:BN25" si="17">SUM(C3,C13,C15,C20)</f>
        <v>8388.1908000000021</v>
      </c>
      <c r="D25" s="47">
        <f t="shared" si="17"/>
        <v>8388.5767200000009</v>
      </c>
      <c r="E25" s="47">
        <f t="shared" si="17"/>
        <v>8386.4844000000012</v>
      </c>
      <c r="F25" s="47">
        <f t="shared" si="17"/>
        <v>8358.3561599999994</v>
      </c>
      <c r="G25" s="47">
        <f t="shared" si="17"/>
        <v>8370.7864800000007</v>
      </c>
      <c r="H25" s="47">
        <f t="shared" si="17"/>
        <v>8371.3982400000004</v>
      </c>
      <c r="I25" s="47">
        <f t="shared" si="17"/>
        <v>8371.6543199999996</v>
      </c>
      <c r="J25" s="47">
        <f t="shared" si="17"/>
        <v>8368.8672800000004</v>
      </c>
      <c r="K25" s="47">
        <f t="shared" si="17"/>
        <v>8357.75576</v>
      </c>
      <c r="L25" s="47">
        <f t="shared" si="17"/>
        <v>8349.34</v>
      </c>
      <c r="M25" s="47">
        <f t="shared" si="17"/>
        <v>8351.3689599999998</v>
      </c>
      <c r="N25" s="47">
        <f t="shared" si="17"/>
        <v>8351.5317599999998</v>
      </c>
      <c r="O25" s="47">
        <f t="shared" si="17"/>
        <v>8352.3704799999996</v>
      </c>
      <c r="P25" s="47">
        <f t="shared" si="17"/>
        <v>8351.27952</v>
      </c>
      <c r="Q25" s="47">
        <f t="shared" si="17"/>
        <v>8350.6565599999994</v>
      </c>
      <c r="R25" s="47">
        <f t="shared" si="17"/>
        <v>8351.117040000001</v>
      </c>
      <c r="S25" s="47">
        <f t="shared" si="17"/>
        <v>8352.11744</v>
      </c>
      <c r="T25" s="47">
        <f t="shared" si="17"/>
        <v>8351.3525599999994</v>
      </c>
      <c r="U25" s="47">
        <f t="shared" si="17"/>
        <v>8350.5591199999999</v>
      </c>
      <c r="V25" s="47">
        <f t="shared" si="17"/>
        <v>8350.6025599999994</v>
      </c>
      <c r="W25" s="47">
        <f t="shared" si="17"/>
        <v>8356.7716800000017</v>
      </c>
      <c r="X25" s="47">
        <f t="shared" si="17"/>
        <v>8359.9822400000012</v>
      </c>
      <c r="Y25" s="47">
        <f t="shared" si="17"/>
        <v>8368.8075789814084</v>
      </c>
      <c r="Z25" s="47">
        <f t="shared" si="17"/>
        <v>8373.8837168011923</v>
      </c>
      <c r="AA25" s="47">
        <f t="shared" si="17"/>
        <v>8373.1060497442668</v>
      </c>
      <c r="AB25" s="47">
        <f t="shared" si="17"/>
        <v>8376.5713685734918</v>
      </c>
      <c r="AC25" s="47">
        <f t="shared" si="17"/>
        <v>8382.2889242130586</v>
      </c>
      <c r="AD25" s="47">
        <f t="shared" si="17"/>
        <v>8415.3197836924392</v>
      </c>
      <c r="AE25" s="47">
        <f t="shared" si="17"/>
        <v>8504.1632700264545</v>
      </c>
      <c r="AF25" s="47">
        <f t="shared" si="17"/>
        <v>8695.1244541720371</v>
      </c>
      <c r="AG25" s="47">
        <f t="shared" si="17"/>
        <v>8925.9676589677747</v>
      </c>
      <c r="AH25" s="47">
        <f t="shared" si="17"/>
        <v>9204.2745335125892</v>
      </c>
      <c r="AI25" s="47">
        <f t="shared" si="17"/>
        <v>9541.6878435129875</v>
      </c>
      <c r="AJ25" s="47">
        <f t="shared" si="17"/>
        <v>9861.980354287336</v>
      </c>
      <c r="AK25" s="47">
        <f t="shared" si="17"/>
        <v>10179.964900904008</v>
      </c>
      <c r="AL25" s="47">
        <f t="shared" si="17"/>
        <v>10616.307961564484</v>
      </c>
      <c r="AM25" s="47">
        <f t="shared" si="17"/>
        <v>10902.78620101733</v>
      </c>
      <c r="AN25" s="47">
        <f t="shared" si="17"/>
        <v>11193.568717007834</v>
      </c>
      <c r="AO25" s="47">
        <f t="shared" si="17"/>
        <v>11470.908286369693</v>
      </c>
      <c r="AP25" s="47">
        <f t="shared" si="17"/>
        <v>11778.033104277836</v>
      </c>
      <c r="AQ25" s="47">
        <f t="shared" si="17"/>
        <v>11980.560651348842</v>
      </c>
      <c r="AR25" s="47">
        <f t="shared" si="17"/>
        <v>12266.119539071127</v>
      </c>
      <c r="AS25" s="47">
        <f t="shared" si="17"/>
        <v>12421.181314169437</v>
      </c>
      <c r="AT25" s="47">
        <f t="shared" si="17"/>
        <v>12530.785915270559</v>
      </c>
      <c r="AU25" s="47">
        <f t="shared" si="17"/>
        <v>12632.616703788401</v>
      </c>
      <c r="AV25" s="47">
        <f t="shared" si="17"/>
        <v>12672.751163001829</v>
      </c>
      <c r="AW25" s="47">
        <f t="shared" si="17"/>
        <v>12720.48134375846</v>
      </c>
      <c r="AX25" s="47">
        <f t="shared" si="17"/>
        <v>12744.243973067367</v>
      </c>
      <c r="AY25" s="47">
        <f t="shared" si="17"/>
        <v>12761.096527598505</v>
      </c>
      <c r="AZ25" s="47">
        <f t="shared" si="17"/>
        <v>12774.799686112467</v>
      </c>
      <c r="BA25" s="47">
        <f t="shared" si="17"/>
        <v>12767.644288904065</v>
      </c>
      <c r="BB25" s="47">
        <f t="shared" si="17"/>
        <v>12739.596606476422</v>
      </c>
      <c r="BC25" s="47">
        <f t="shared" si="17"/>
        <v>12713.05927194678</v>
      </c>
      <c r="BD25" s="47">
        <f t="shared" si="17"/>
        <v>12695.668985325618</v>
      </c>
      <c r="BE25" s="47">
        <f t="shared" si="17"/>
        <v>12650.430350008257</v>
      </c>
      <c r="BF25" s="47">
        <f t="shared" si="17"/>
        <v>12557.193817940275</v>
      </c>
      <c r="BG25" s="47">
        <f t="shared" si="17"/>
        <v>12445.144866531136</v>
      </c>
      <c r="BH25" s="47">
        <f t="shared" si="17"/>
        <v>12333.820691706469</v>
      </c>
      <c r="BI25" s="47">
        <f t="shared" si="17"/>
        <v>12174.804255383544</v>
      </c>
      <c r="BJ25" s="47">
        <f t="shared" si="17"/>
        <v>11992.49285330788</v>
      </c>
      <c r="BK25" s="47">
        <f t="shared" si="17"/>
        <v>11784.905577141481</v>
      </c>
      <c r="BL25" s="47">
        <f t="shared" si="17"/>
        <v>11540.49289678033</v>
      </c>
      <c r="BM25" s="47">
        <f t="shared" si="17"/>
        <v>11287.579322701687</v>
      </c>
      <c r="BN25" s="47">
        <f t="shared" si="17"/>
        <v>10913.721981173634</v>
      </c>
      <c r="BO25" s="47">
        <f t="shared" ref="BO25:CR25" si="18">SUM(BO3,BO13,BO15,BO20)</f>
        <v>10566.274711385613</v>
      </c>
      <c r="BP25" s="47">
        <f t="shared" si="18"/>
        <v>10213.633913576987</v>
      </c>
      <c r="BQ25" s="47">
        <f t="shared" si="18"/>
        <v>9830.0666503893372</v>
      </c>
      <c r="BR25" s="47">
        <f t="shared" si="18"/>
        <v>9432.5171619329631</v>
      </c>
      <c r="BS25" s="47">
        <f t="shared" si="18"/>
        <v>9095.3316964870664</v>
      </c>
      <c r="BT25" s="47">
        <f t="shared" si="18"/>
        <v>8779.704202076131</v>
      </c>
      <c r="BU25" s="47">
        <f t="shared" si="18"/>
        <v>8562.0947474171444</v>
      </c>
      <c r="BV25" s="47">
        <f t="shared" si="18"/>
        <v>8444.4196367275053</v>
      </c>
      <c r="BW25" s="47">
        <f t="shared" si="18"/>
        <v>8397.3890438350045</v>
      </c>
      <c r="BX25" s="47">
        <f t="shared" si="18"/>
        <v>8405.2994400000007</v>
      </c>
      <c r="BY25" s="47">
        <f t="shared" si="18"/>
        <v>8387.2072000000007</v>
      </c>
      <c r="BZ25" s="47">
        <f t="shared" si="18"/>
        <v>8391.1916000000001</v>
      </c>
      <c r="CA25" s="47">
        <f t="shared" si="18"/>
        <v>8397.8912799999998</v>
      </c>
      <c r="CB25" s="47">
        <f t="shared" si="18"/>
        <v>8401.7416000000012</v>
      </c>
      <c r="CC25" s="47">
        <f t="shared" si="18"/>
        <v>8402.1906400000007</v>
      </c>
      <c r="CD25" s="47">
        <f t="shared" si="18"/>
        <v>8405.6999200000009</v>
      </c>
      <c r="CE25" s="47">
        <f t="shared" si="18"/>
        <v>8411.3815200000008</v>
      </c>
      <c r="CF25" s="47">
        <f t="shared" si="18"/>
        <v>8411.3118400000003</v>
      </c>
      <c r="CG25" s="47">
        <f t="shared" si="18"/>
        <v>8410.2785600000007</v>
      </c>
      <c r="CH25" s="47">
        <f t="shared" si="18"/>
        <v>8406.7944000000007</v>
      </c>
      <c r="CI25" s="47">
        <f t="shared" si="18"/>
        <v>8404.3376800000005</v>
      </c>
      <c r="CJ25" s="47">
        <f t="shared" si="18"/>
        <v>8397.7348800000018</v>
      </c>
      <c r="CK25" s="47">
        <f t="shared" si="18"/>
        <v>8397.135760000001</v>
      </c>
      <c r="CL25" s="47">
        <f t="shared" si="18"/>
        <v>8397.9320800000005</v>
      </c>
      <c r="CM25" s="47">
        <f t="shared" si="18"/>
        <v>8398.0862400000005</v>
      </c>
      <c r="CN25" s="47">
        <f t="shared" si="18"/>
        <v>8396.6356800000012</v>
      </c>
      <c r="CO25" s="47">
        <f t="shared" si="18"/>
        <v>8394.213920000002</v>
      </c>
      <c r="CP25" s="47">
        <f t="shared" si="18"/>
        <v>8386.5276000000013</v>
      </c>
      <c r="CQ25" s="47">
        <f t="shared" si="18"/>
        <v>8382.0694400000011</v>
      </c>
      <c r="CR25" s="47">
        <f t="shared" si="18"/>
        <v>8387.2906400000011</v>
      </c>
      <c r="CS25" s="48">
        <f>SUM(CS3,CS13,CS15,CS20)</f>
        <v>8397.7835200000009</v>
      </c>
      <c r="CT25" s="94">
        <f t="shared" si="14"/>
        <v>927700.20705396868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2683.5283330000002</v>
      </c>
      <c r="C30" s="58">
        <f t="shared" si="19"/>
        <v>2683.5283330000002</v>
      </c>
      <c r="D30" s="58">
        <f t="shared" si="19"/>
        <v>2683.5283330000002</v>
      </c>
      <c r="E30" s="58">
        <f t="shared" si="19"/>
        <v>2683.5283330000002</v>
      </c>
      <c r="F30" s="58">
        <f t="shared" si="19"/>
        <v>2683.5283330000002</v>
      </c>
      <c r="G30" s="58">
        <f t="shared" si="19"/>
        <v>2683.5283330000002</v>
      </c>
      <c r="H30" s="58">
        <f t="shared" ref="H30:BS30" si="20">H31+H39</f>
        <v>2683.5283330000002</v>
      </c>
      <c r="I30" s="58">
        <f t="shared" si="20"/>
        <v>2683.5283330000002</v>
      </c>
      <c r="J30" s="58">
        <f t="shared" si="20"/>
        <v>2683.5283330000002</v>
      </c>
      <c r="K30" s="58">
        <f t="shared" si="20"/>
        <v>2683.5283330000002</v>
      </c>
      <c r="L30" s="58">
        <f t="shared" si="20"/>
        <v>2683.5283330000002</v>
      </c>
      <c r="M30" s="58">
        <f t="shared" si="20"/>
        <v>2683.5283330000002</v>
      </c>
      <c r="N30" s="58">
        <f t="shared" si="20"/>
        <v>2683.5283330000002</v>
      </c>
      <c r="O30" s="58">
        <f t="shared" si="20"/>
        <v>2683.5283330000002</v>
      </c>
      <c r="P30" s="58">
        <f t="shared" si="20"/>
        <v>2683.5283330000002</v>
      </c>
      <c r="Q30" s="58">
        <f t="shared" si="20"/>
        <v>2683.5283330000002</v>
      </c>
      <c r="R30" s="58">
        <f t="shared" si="20"/>
        <v>2683.5283330000002</v>
      </c>
      <c r="S30" s="58">
        <f t="shared" si="20"/>
        <v>2683.5283330000002</v>
      </c>
      <c r="T30" s="58">
        <f t="shared" si="20"/>
        <v>2683.5283330000002</v>
      </c>
      <c r="U30" s="58">
        <f t="shared" si="20"/>
        <v>2683.5283330000002</v>
      </c>
      <c r="V30" s="58">
        <f t="shared" si="20"/>
        <v>2683.5283330000002</v>
      </c>
      <c r="W30" s="58">
        <f t="shared" si="20"/>
        <v>3019.5283329999997</v>
      </c>
      <c r="X30" s="58">
        <f t="shared" si="20"/>
        <v>3215.5283329999997</v>
      </c>
      <c r="Y30" s="58">
        <f t="shared" si="20"/>
        <v>3255.5283329999997</v>
      </c>
      <c r="Z30" s="58">
        <f t="shared" si="20"/>
        <v>3274.5283329999997</v>
      </c>
      <c r="AA30" s="58">
        <f t="shared" si="20"/>
        <v>3382.5283329999997</v>
      </c>
      <c r="AB30" s="58">
        <f t="shared" si="20"/>
        <v>3414.5283329999997</v>
      </c>
      <c r="AC30" s="58">
        <f t="shared" si="20"/>
        <v>3445.5283329999997</v>
      </c>
      <c r="AD30" s="58">
        <f t="shared" si="20"/>
        <v>3474.5283329999997</v>
      </c>
      <c r="AE30" s="58">
        <f t="shared" si="20"/>
        <v>3484.5283329999997</v>
      </c>
      <c r="AF30" s="58">
        <f t="shared" si="20"/>
        <v>3486.5283329999997</v>
      </c>
      <c r="AG30" s="58">
        <f t="shared" si="20"/>
        <v>3489.5283329999997</v>
      </c>
      <c r="AH30" s="58">
        <f t="shared" si="20"/>
        <v>3491.5283329999997</v>
      </c>
      <c r="AI30" s="58">
        <f t="shared" si="20"/>
        <v>3493.5283329999997</v>
      </c>
      <c r="AJ30" s="58">
        <f t="shared" si="20"/>
        <v>3495.5283329999997</v>
      </c>
      <c r="AK30" s="58">
        <f t="shared" si="20"/>
        <v>3501.5283329999997</v>
      </c>
      <c r="AL30" s="58">
        <f t="shared" si="20"/>
        <v>3497.5283329999997</v>
      </c>
      <c r="AM30" s="58">
        <f t="shared" si="20"/>
        <v>3494.5283329999997</v>
      </c>
      <c r="AN30" s="58">
        <f t="shared" si="20"/>
        <v>3503.5283329999997</v>
      </c>
      <c r="AO30" s="58">
        <f t="shared" si="20"/>
        <v>3502.5283329999997</v>
      </c>
      <c r="AP30" s="58">
        <f t="shared" si="20"/>
        <v>3496.5283329999997</v>
      </c>
      <c r="AQ30" s="58">
        <f t="shared" si="20"/>
        <v>3496.5283329999997</v>
      </c>
      <c r="AR30" s="58">
        <f t="shared" si="20"/>
        <v>3340.5283329999997</v>
      </c>
      <c r="AS30" s="58">
        <f t="shared" si="20"/>
        <v>3250.5283329999997</v>
      </c>
      <c r="AT30" s="58">
        <f t="shared" si="20"/>
        <v>3157.5283329999997</v>
      </c>
      <c r="AU30" s="58">
        <f t="shared" si="20"/>
        <v>3088.5283329999997</v>
      </c>
      <c r="AV30" s="58">
        <f t="shared" si="20"/>
        <v>3058.5283329999997</v>
      </c>
      <c r="AW30" s="58">
        <f t="shared" si="20"/>
        <v>3040.5283329999997</v>
      </c>
      <c r="AX30" s="58">
        <f t="shared" si="20"/>
        <v>3013.5283329999997</v>
      </c>
      <c r="AY30" s="58">
        <f t="shared" si="20"/>
        <v>2918.5283329999997</v>
      </c>
      <c r="AZ30" s="58">
        <f t="shared" si="20"/>
        <v>2708.5283329999997</v>
      </c>
      <c r="BA30" s="58">
        <f t="shared" si="20"/>
        <v>2708.5283329999997</v>
      </c>
      <c r="BB30" s="58">
        <f t="shared" si="20"/>
        <v>2708.5283329999997</v>
      </c>
      <c r="BC30" s="58">
        <f t="shared" si="20"/>
        <v>2708.5283329999997</v>
      </c>
      <c r="BD30" s="58">
        <f t="shared" si="20"/>
        <v>2708.5283329999997</v>
      </c>
      <c r="BE30" s="58">
        <f t="shared" si="20"/>
        <v>2708.5283329999997</v>
      </c>
      <c r="BF30" s="58">
        <f t="shared" si="20"/>
        <v>2708.5283329999997</v>
      </c>
      <c r="BG30" s="58">
        <f t="shared" si="20"/>
        <v>2708.5283329999997</v>
      </c>
      <c r="BH30" s="58">
        <f t="shared" si="20"/>
        <v>2708.5283329999997</v>
      </c>
      <c r="BI30" s="58">
        <f t="shared" si="20"/>
        <v>2868.5283329999997</v>
      </c>
      <c r="BJ30" s="58">
        <f t="shared" si="20"/>
        <v>2928.5283329999997</v>
      </c>
      <c r="BK30" s="58">
        <f t="shared" si="20"/>
        <v>3063.5283329999997</v>
      </c>
      <c r="BL30" s="58">
        <f t="shared" si="20"/>
        <v>3203.5283329999997</v>
      </c>
      <c r="BM30" s="58">
        <f t="shared" si="20"/>
        <v>3261.5283329999997</v>
      </c>
      <c r="BN30" s="58">
        <f t="shared" si="20"/>
        <v>3405.5283329999997</v>
      </c>
      <c r="BO30" s="58">
        <f t="shared" si="20"/>
        <v>3457.5283329999997</v>
      </c>
      <c r="BP30" s="58">
        <f t="shared" si="20"/>
        <v>3505.5283329999997</v>
      </c>
      <c r="BQ30" s="58">
        <f t="shared" si="20"/>
        <v>3503.5283329999997</v>
      </c>
      <c r="BR30" s="58">
        <f t="shared" si="20"/>
        <v>3501.5283329999997</v>
      </c>
      <c r="BS30" s="58">
        <f t="shared" si="20"/>
        <v>3508.5283329999997</v>
      </c>
      <c r="BT30" s="58">
        <f t="shared" ref="BT30:CR30" si="21">BT31+BT39</f>
        <v>3508.5283329999997</v>
      </c>
      <c r="BU30" s="58">
        <f t="shared" si="21"/>
        <v>3507.5283329999997</v>
      </c>
      <c r="BV30" s="58">
        <f t="shared" si="21"/>
        <v>3508.5283329999997</v>
      </c>
      <c r="BW30" s="58">
        <f t="shared" si="21"/>
        <v>3514.5283329999997</v>
      </c>
      <c r="BX30" s="58">
        <f t="shared" si="21"/>
        <v>3520.5283329999997</v>
      </c>
      <c r="BY30" s="58">
        <f t="shared" si="21"/>
        <v>3518.5283329999997</v>
      </c>
      <c r="BZ30" s="58">
        <f t="shared" si="21"/>
        <v>3513.5283329999997</v>
      </c>
      <c r="CA30" s="58">
        <f t="shared" si="21"/>
        <v>3512.5283329999997</v>
      </c>
      <c r="CB30" s="58">
        <f t="shared" si="21"/>
        <v>3511.5283329999997</v>
      </c>
      <c r="CC30" s="58">
        <f t="shared" si="21"/>
        <v>3508.5283329999997</v>
      </c>
      <c r="CD30" s="58">
        <f t="shared" si="21"/>
        <v>3505.5283329999997</v>
      </c>
      <c r="CE30" s="58">
        <f t="shared" si="21"/>
        <v>3492.5283329999997</v>
      </c>
      <c r="CF30" s="58">
        <f t="shared" si="21"/>
        <v>3507.5283329999997</v>
      </c>
      <c r="CG30" s="58">
        <f t="shared" si="21"/>
        <v>3504.5283329999997</v>
      </c>
      <c r="CH30" s="58">
        <f t="shared" si="21"/>
        <v>3505.5283329999997</v>
      </c>
      <c r="CI30" s="58">
        <f t="shared" si="21"/>
        <v>3504.5283329999997</v>
      </c>
      <c r="CJ30" s="58">
        <f t="shared" si="21"/>
        <v>3502.5283329999997</v>
      </c>
      <c r="CK30" s="58">
        <f t="shared" si="21"/>
        <v>3501.5283329999997</v>
      </c>
      <c r="CL30" s="58">
        <f t="shared" si="21"/>
        <v>3502.5283329999997</v>
      </c>
      <c r="CM30" s="58">
        <f t="shared" si="21"/>
        <v>3502.5283329999997</v>
      </c>
      <c r="CN30" s="58">
        <f t="shared" si="21"/>
        <v>3500.5283329999997</v>
      </c>
      <c r="CO30" s="58">
        <f t="shared" si="21"/>
        <v>3504.5283329999997</v>
      </c>
      <c r="CP30" s="58">
        <f t="shared" si="21"/>
        <v>3509.5283329999997</v>
      </c>
      <c r="CQ30" s="58">
        <f t="shared" si="21"/>
        <v>3509.5283329999997</v>
      </c>
      <c r="CR30" s="58">
        <f t="shared" si="21"/>
        <v>3401.5283329999997</v>
      </c>
      <c r="CS30" s="59">
        <f>CS31+CS39</f>
        <v>3317.5283329999997</v>
      </c>
      <c r="CT30" s="60">
        <f t="shared" ref="CT30:CT47" si="22">SUM(B30:CS30)</f>
        <v>304619.71996800002</v>
      </c>
      <c r="CU30" s="126"/>
    </row>
    <row r="31" spans="1:102">
      <c r="A31" s="61" t="s">
        <v>31</v>
      </c>
      <c r="B31" s="62">
        <f>SUM(B32:B38)</f>
        <v>2618.4383330000001</v>
      </c>
      <c r="C31" s="63">
        <f t="shared" ref="C31:BN31" si="23">SUM(C32:C38)</f>
        <v>2618.4383330000001</v>
      </c>
      <c r="D31" s="63">
        <f t="shared" si="23"/>
        <v>2618.4383330000001</v>
      </c>
      <c r="E31" s="63">
        <f t="shared" si="23"/>
        <v>2618.4383330000001</v>
      </c>
      <c r="F31" s="63">
        <f t="shared" si="23"/>
        <v>2618.4383330000001</v>
      </c>
      <c r="G31" s="63">
        <f t="shared" si="23"/>
        <v>2618.4383330000001</v>
      </c>
      <c r="H31" s="63">
        <f t="shared" si="23"/>
        <v>2618.4383330000001</v>
      </c>
      <c r="I31" s="63">
        <f t="shared" si="23"/>
        <v>2618.4383330000001</v>
      </c>
      <c r="J31" s="63">
        <f t="shared" si="23"/>
        <v>2618.4383330000001</v>
      </c>
      <c r="K31" s="63">
        <f t="shared" si="23"/>
        <v>2618.4383330000001</v>
      </c>
      <c r="L31" s="63">
        <f t="shared" si="23"/>
        <v>2618.4383330000001</v>
      </c>
      <c r="M31" s="63">
        <f t="shared" si="23"/>
        <v>2618.4383330000001</v>
      </c>
      <c r="N31" s="63">
        <f t="shared" si="23"/>
        <v>2618.4383330000001</v>
      </c>
      <c r="O31" s="63">
        <f t="shared" si="23"/>
        <v>2618.4383330000001</v>
      </c>
      <c r="P31" s="63">
        <f t="shared" si="23"/>
        <v>2618.4383330000001</v>
      </c>
      <c r="Q31" s="63">
        <f t="shared" si="23"/>
        <v>2618.4383330000001</v>
      </c>
      <c r="R31" s="63">
        <f t="shared" si="23"/>
        <v>2618.4383330000001</v>
      </c>
      <c r="S31" s="63">
        <f t="shared" si="23"/>
        <v>2618.4383330000001</v>
      </c>
      <c r="T31" s="63">
        <f t="shared" si="23"/>
        <v>2618.4383330000001</v>
      </c>
      <c r="U31" s="63">
        <f t="shared" si="23"/>
        <v>2618.4383330000001</v>
      </c>
      <c r="V31" s="63">
        <f t="shared" si="23"/>
        <v>2618.4383330000001</v>
      </c>
      <c r="W31" s="63">
        <f t="shared" si="23"/>
        <v>2954.4383329999996</v>
      </c>
      <c r="X31" s="63">
        <f t="shared" si="23"/>
        <v>3150.4383329999996</v>
      </c>
      <c r="Y31" s="63">
        <f t="shared" si="23"/>
        <v>3190.4383329999996</v>
      </c>
      <c r="Z31" s="63">
        <f t="shared" si="23"/>
        <v>3209.4383329999996</v>
      </c>
      <c r="AA31" s="63">
        <f t="shared" si="23"/>
        <v>3317.4383329999996</v>
      </c>
      <c r="AB31" s="63">
        <f t="shared" si="23"/>
        <v>3349.4383329999996</v>
      </c>
      <c r="AC31" s="63">
        <f t="shared" si="23"/>
        <v>3380.4383329999996</v>
      </c>
      <c r="AD31" s="63">
        <f t="shared" si="23"/>
        <v>3409.4383329999996</v>
      </c>
      <c r="AE31" s="63">
        <f t="shared" si="23"/>
        <v>3419.4383329999996</v>
      </c>
      <c r="AF31" s="63">
        <f t="shared" si="23"/>
        <v>3421.4383329999996</v>
      </c>
      <c r="AG31" s="63">
        <f t="shared" si="23"/>
        <v>3424.4383329999996</v>
      </c>
      <c r="AH31" s="63">
        <f t="shared" si="23"/>
        <v>3426.4383329999996</v>
      </c>
      <c r="AI31" s="63">
        <f t="shared" si="23"/>
        <v>3428.4383329999996</v>
      </c>
      <c r="AJ31" s="63">
        <f t="shared" si="23"/>
        <v>3430.4383329999996</v>
      </c>
      <c r="AK31" s="63">
        <f t="shared" si="23"/>
        <v>3436.4383329999996</v>
      </c>
      <c r="AL31" s="63">
        <f t="shared" si="23"/>
        <v>3432.4383329999996</v>
      </c>
      <c r="AM31" s="63">
        <f t="shared" si="23"/>
        <v>3429.4383329999996</v>
      </c>
      <c r="AN31" s="63">
        <f t="shared" si="23"/>
        <v>3438.4383329999996</v>
      </c>
      <c r="AO31" s="63">
        <f t="shared" si="23"/>
        <v>3437.4383329999996</v>
      </c>
      <c r="AP31" s="63">
        <f t="shared" si="23"/>
        <v>3431.4383329999996</v>
      </c>
      <c r="AQ31" s="63">
        <f t="shared" si="23"/>
        <v>3431.4383329999996</v>
      </c>
      <c r="AR31" s="63">
        <f t="shared" si="23"/>
        <v>3275.4383329999996</v>
      </c>
      <c r="AS31" s="63">
        <f t="shared" si="23"/>
        <v>3185.4383329999996</v>
      </c>
      <c r="AT31" s="63">
        <f t="shared" si="23"/>
        <v>3092.4383329999996</v>
      </c>
      <c r="AU31" s="63">
        <f t="shared" si="23"/>
        <v>3023.4383329999996</v>
      </c>
      <c r="AV31" s="63">
        <f t="shared" si="23"/>
        <v>2993.4383329999996</v>
      </c>
      <c r="AW31" s="63">
        <f t="shared" si="23"/>
        <v>2975.4383329999996</v>
      </c>
      <c r="AX31" s="63">
        <f t="shared" si="23"/>
        <v>2948.4383329999996</v>
      </c>
      <c r="AY31" s="63">
        <f t="shared" si="23"/>
        <v>2853.4383329999996</v>
      </c>
      <c r="AZ31" s="63">
        <f t="shared" si="23"/>
        <v>2643.4383329999996</v>
      </c>
      <c r="BA31" s="63">
        <f t="shared" si="23"/>
        <v>2643.4383329999996</v>
      </c>
      <c r="BB31" s="63">
        <f t="shared" si="23"/>
        <v>2643.4383329999996</v>
      </c>
      <c r="BC31" s="63">
        <f t="shared" si="23"/>
        <v>2643.4383329999996</v>
      </c>
      <c r="BD31" s="63">
        <f t="shared" si="23"/>
        <v>2643.4383329999996</v>
      </c>
      <c r="BE31" s="63">
        <f t="shared" si="23"/>
        <v>2643.4383329999996</v>
      </c>
      <c r="BF31" s="63">
        <f t="shared" si="23"/>
        <v>2643.4383329999996</v>
      </c>
      <c r="BG31" s="63">
        <f t="shared" si="23"/>
        <v>2643.4383329999996</v>
      </c>
      <c r="BH31" s="63">
        <f t="shared" si="23"/>
        <v>2643.4383329999996</v>
      </c>
      <c r="BI31" s="63">
        <f t="shared" si="23"/>
        <v>2803.4383329999996</v>
      </c>
      <c r="BJ31" s="63">
        <f t="shared" si="23"/>
        <v>2863.4383329999996</v>
      </c>
      <c r="BK31" s="63">
        <f t="shared" si="23"/>
        <v>2998.4383329999996</v>
      </c>
      <c r="BL31" s="63">
        <f t="shared" si="23"/>
        <v>3138.4383329999996</v>
      </c>
      <c r="BM31" s="63">
        <f t="shared" si="23"/>
        <v>3196.4383329999996</v>
      </c>
      <c r="BN31" s="63">
        <f t="shared" si="23"/>
        <v>3340.4383329999996</v>
      </c>
      <c r="BO31" s="63">
        <f t="shared" ref="BO31:CR31" si="24">SUM(BO32:BO38)</f>
        <v>3392.4383329999996</v>
      </c>
      <c r="BP31" s="63">
        <f t="shared" si="24"/>
        <v>3440.4383329999996</v>
      </c>
      <c r="BQ31" s="63">
        <f t="shared" si="24"/>
        <v>3438.4383329999996</v>
      </c>
      <c r="BR31" s="63">
        <f t="shared" si="24"/>
        <v>3436.4383329999996</v>
      </c>
      <c r="BS31" s="63">
        <f t="shared" si="24"/>
        <v>3443.4383329999996</v>
      </c>
      <c r="BT31" s="63">
        <f t="shared" si="24"/>
        <v>3443.4383329999996</v>
      </c>
      <c r="BU31" s="63">
        <f t="shared" si="24"/>
        <v>3442.4383329999996</v>
      </c>
      <c r="BV31" s="63">
        <f t="shared" si="24"/>
        <v>3443.4383329999996</v>
      </c>
      <c r="BW31" s="63">
        <f t="shared" si="24"/>
        <v>3449.4383329999996</v>
      </c>
      <c r="BX31" s="63">
        <f t="shared" si="24"/>
        <v>3455.4383329999996</v>
      </c>
      <c r="BY31" s="63">
        <f t="shared" si="24"/>
        <v>3453.4383329999996</v>
      </c>
      <c r="BZ31" s="63">
        <f t="shared" si="24"/>
        <v>3448.4383329999996</v>
      </c>
      <c r="CA31" s="63">
        <f t="shared" si="24"/>
        <v>3447.4383329999996</v>
      </c>
      <c r="CB31" s="63">
        <f t="shared" si="24"/>
        <v>3446.4383329999996</v>
      </c>
      <c r="CC31" s="63">
        <f t="shared" si="24"/>
        <v>3443.4383329999996</v>
      </c>
      <c r="CD31" s="63">
        <f t="shared" si="24"/>
        <v>3440.4383329999996</v>
      </c>
      <c r="CE31" s="63">
        <f t="shared" si="24"/>
        <v>3427.4383329999996</v>
      </c>
      <c r="CF31" s="63">
        <f t="shared" si="24"/>
        <v>3442.4383329999996</v>
      </c>
      <c r="CG31" s="63">
        <f t="shared" si="24"/>
        <v>3439.4383329999996</v>
      </c>
      <c r="CH31" s="63">
        <f t="shared" si="24"/>
        <v>3440.4383329999996</v>
      </c>
      <c r="CI31" s="63">
        <f t="shared" si="24"/>
        <v>3439.4383329999996</v>
      </c>
      <c r="CJ31" s="63">
        <f t="shared" si="24"/>
        <v>3437.4383329999996</v>
      </c>
      <c r="CK31" s="63">
        <f t="shared" si="24"/>
        <v>3436.4383329999996</v>
      </c>
      <c r="CL31" s="63">
        <f t="shared" si="24"/>
        <v>3437.4383329999996</v>
      </c>
      <c r="CM31" s="63">
        <f t="shared" si="24"/>
        <v>3437.4383329999996</v>
      </c>
      <c r="CN31" s="63">
        <f t="shared" si="24"/>
        <v>3435.4383329999996</v>
      </c>
      <c r="CO31" s="63">
        <f t="shared" si="24"/>
        <v>3439.4383329999996</v>
      </c>
      <c r="CP31" s="63">
        <f t="shared" si="24"/>
        <v>3444.4383329999996</v>
      </c>
      <c r="CQ31" s="63">
        <f t="shared" si="24"/>
        <v>3444.4383329999996</v>
      </c>
      <c r="CR31" s="63">
        <f t="shared" si="24"/>
        <v>3336.4383329999996</v>
      </c>
      <c r="CS31" s="64">
        <f>SUM(CS32:CS38)</f>
        <v>3252.4383329999996</v>
      </c>
      <c r="CT31" s="24">
        <f t="shared" si="22"/>
        <v>298371.07996799989</v>
      </c>
      <c r="CU31" s="128"/>
    </row>
    <row r="32" spans="1:102">
      <c r="A32" s="65" t="s">
        <v>32</v>
      </c>
      <c r="B32" s="66">
        <f>B62-B73</f>
        <v>327</v>
      </c>
      <c r="C32" s="67">
        <f t="shared" ref="C32:BN32" si="25">C62-C73</f>
        <v>327</v>
      </c>
      <c r="D32" s="67">
        <f t="shared" si="25"/>
        <v>327</v>
      </c>
      <c r="E32" s="67">
        <f t="shared" si="25"/>
        <v>327</v>
      </c>
      <c r="F32" s="67">
        <f t="shared" si="25"/>
        <v>327</v>
      </c>
      <c r="G32" s="67">
        <f t="shared" si="25"/>
        <v>327</v>
      </c>
      <c r="H32" s="67">
        <f t="shared" si="25"/>
        <v>327</v>
      </c>
      <c r="I32" s="67">
        <f t="shared" si="25"/>
        <v>327</v>
      </c>
      <c r="J32" s="67">
        <f t="shared" si="25"/>
        <v>327</v>
      </c>
      <c r="K32" s="67">
        <f t="shared" si="25"/>
        <v>327</v>
      </c>
      <c r="L32" s="67">
        <f t="shared" si="25"/>
        <v>327</v>
      </c>
      <c r="M32" s="67">
        <f t="shared" si="25"/>
        <v>327</v>
      </c>
      <c r="N32" s="67">
        <f t="shared" si="25"/>
        <v>327</v>
      </c>
      <c r="O32" s="67">
        <f t="shared" si="25"/>
        <v>327</v>
      </c>
      <c r="P32" s="67">
        <f t="shared" si="25"/>
        <v>327</v>
      </c>
      <c r="Q32" s="67">
        <f t="shared" si="25"/>
        <v>327</v>
      </c>
      <c r="R32" s="67">
        <f t="shared" si="25"/>
        <v>327</v>
      </c>
      <c r="S32" s="67">
        <f t="shared" si="25"/>
        <v>327</v>
      </c>
      <c r="T32" s="67">
        <f t="shared" si="25"/>
        <v>327</v>
      </c>
      <c r="U32" s="67">
        <f t="shared" si="25"/>
        <v>327</v>
      </c>
      <c r="V32" s="67">
        <f t="shared" si="25"/>
        <v>327</v>
      </c>
      <c r="W32" s="67">
        <f t="shared" si="25"/>
        <v>357</v>
      </c>
      <c r="X32" s="67">
        <f t="shared" si="25"/>
        <v>387</v>
      </c>
      <c r="Y32" s="67">
        <f t="shared" si="25"/>
        <v>417</v>
      </c>
      <c r="Z32" s="67">
        <f t="shared" si="25"/>
        <v>447</v>
      </c>
      <c r="AA32" s="67">
        <f t="shared" si="25"/>
        <v>463</v>
      </c>
      <c r="AB32" s="67">
        <f t="shared" si="25"/>
        <v>463</v>
      </c>
      <c r="AC32" s="67">
        <f t="shared" si="25"/>
        <v>463</v>
      </c>
      <c r="AD32" s="67">
        <f t="shared" si="25"/>
        <v>463</v>
      </c>
      <c r="AE32" s="67">
        <f t="shared" si="25"/>
        <v>463</v>
      </c>
      <c r="AF32" s="67">
        <f t="shared" si="25"/>
        <v>463</v>
      </c>
      <c r="AG32" s="67">
        <f t="shared" si="25"/>
        <v>463</v>
      </c>
      <c r="AH32" s="67">
        <f t="shared" si="25"/>
        <v>463</v>
      </c>
      <c r="AI32" s="67">
        <f t="shared" si="25"/>
        <v>463</v>
      </c>
      <c r="AJ32" s="67">
        <f t="shared" si="25"/>
        <v>463</v>
      </c>
      <c r="AK32" s="67">
        <f t="shared" si="25"/>
        <v>463</v>
      </c>
      <c r="AL32" s="67">
        <f t="shared" si="25"/>
        <v>463</v>
      </c>
      <c r="AM32" s="67">
        <f t="shared" si="25"/>
        <v>463</v>
      </c>
      <c r="AN32" s="67">
        <f t="shared" si="25"/>
        <v>463</v>
      </c>
      <c r="AO32" s="67">
        <f t="shared" si="25"/>
        <v>463</v>
      </c>
      <c r="AP32" s="67">
        <f t="shared" si="25"/>
        <v>463</v>
      </c>
      <c r="AQ32" s="67">
        <f t="shared" si="25"/>
        <v>463</v>
      </c>
      <c r="AR32" s="67">
        <f t="shared" si="25"/>
        <v>463</v>
      </c>
      <c r="AS32" s="67">
        <f t="shared" si="25"/>
        <v>463</v>
      </c>
      <c r="AT32" s="67">
        <f t="shared" si="25"/>
        <v>463</v>
      </c>
      <c r="AU32" s="67">
        <f t="shared" si="25"/>
        <v>433</v>
      </c>
      <c r="AV32" s="67">
        <f t="shared" si="25"/>
        <v>403</v>
      </c>
      <c r="AW32" s="67">
        <f t="shared" si="25"/>
        <v>373</v>
      </c>
      <c r="AX32" s="67">
        <f t="shared" si="25"/>
        <v>343</v>
      </c>
      <c r="AY32" s="67">
        <f t="shared" si="25"/>
        <v>323</v>
      </c>
      <c r="AZ32" s="67">
        <f t="shared" si="25"/>
        <v>323</v>
      </c>
      <c r="BA32" s="67">
        <f t="shared" si="25"/>
        <v>323</v>
      </c>
      <c r="BB32" s="67">
        <f t="shared" si="25"/>
        <v>323</v>
      </c>
      <c r="BC32" s="67">
        <f t="shared" si="25"/>
        <v>323</v>
      </c>
      <c r="BD32" s="67">
        <f t="shared" si="25"/>
        <v>323</v>
      </c>
      <c r="BE32" s="67">
        <f t="shared" si="25"/>
        <v>323</v>
      </c>
      <c r="BF32" s="67">
        <f t="shared" si="25"/>
        <v>323</v>
      </c>
      <c r="BG32" s="67">
        <f t="shared" si="25"/>
        <v>323</v>
      </c>
      <c r="BH32" s="67">
        <f t="shared" si="25"/>
        <v>323</v>
      </c>
      <c r="BI32" s="67">
        <f t="shared" si="25"/>
        <v>323</v>
      </c>
      <c r="BJ32" s="67">
        <f t="shared" si="25"/>
        <v>323</v>
      </c>
      <c r="BK32" s="67">
        <f t="shared" si="25"/>
        <v>323</v>
      </c>
      <c r="BL32" s="67">
        <f t="shared" si="25"/>
        <v>353</v>
      </c>
      <c r="BM32" s="67">
        <f t="shared" si="25"/>
        <v>383</v>
      </c>
      <c r="BN32" s="67">
        <f t="shared" si="25"/>
        <v>413</v>
      </c>
      <c r="BO32" s="67">
        <f t="shared" ref="BO32:CS32" si="26">BO62-BO73</f>
        <v>443</v>
      </c>
      <c r="BP32" s="67">
        <f t="shared" si="26"/>
        <v>463</v>
      </c>
      <c r="BQ32" s="67">
        <f t="shared" si="26"/>
        <v>463</v>
      </c>
      <c r="BR32" s="67">
        <f t="shared" si="26"/>
        <v>463</v>
      </c>
      <c r="BS32" s="67">
        <f t="shared" si="26"/>
        <v>463</v>
      </c>
      <c r="BT32" s="67">
        <f t="shared" si="26"/>
        <v>463</v>
      </c>
      <c r="BU32" s="67">
        <f t="shared" si="26"/>
        <v>463</v>
      </c>
      <c r="BV32" s="67">
        <f t="shared" si="26"/>
        <v>463</v>
      </c>
      <c r="BW32" s="67">
        <f t="shared" si="26"/>
        <v>463</v>
      </c>
      <c r="BX32" s="67">
        <f t="shared" si="26"/>
        <v>463</v>
      </c>
      <c r="BY32" s="67">
        <f t="shared" si="26"/>
        <v>463</v>
      </c>
      <c r="BZ32" s="67">
        <f t="shared" si="26"/>
        <v>463</v>
      </c>
      <c r="CA32" s="67">
        <f t="shared" si="26"/>
        <v>463</v>
      </c>
      <c r="CB32" s="67">
        <f t="shared" si="26"/>
        <v>463</v>
      </c>
      <c r="CC32" s="67">
        <f t="shared" si="26"/>
        <v>463</v>
      </c>
      <c r="CD32" s="67">
        <f t="shared" si="26"/>
        <v>463</v>
      </c>
      <c r="CE32" s="67">
        <f t="shared" si="26"/>
        <v>463</v>
      </c>
      <c r="CF32" s="67">
        <f t="shared" si="26"/>
        <v>463</v>
      </c>
      <c r="CG32" s="67">
        <f t="shared" si="26"/>
        <v>463</v>
      </c>
      <c r="CH32" s="67">
        <f t="shared" si="26"/>
        <v>463</v>
      </c>
      <c r="CI32" s="67">
        <f t="shared" si="26"/>
        <v>463</v>
      </c>
      <c r="CJ32" s="67">
        <f t="shared" si="26"/>
        <v>463</v>
      </c>
      <c r="CK32" s="67">
        <f t="shared" si="26"/>
        <v>463</v>
      </c>
      <c r="CL32" s="67">
        <f t="shared" si="26"/>
        <v>463</v>
      </c>
      <c r="CM32" s="67">
        <f t="shared" si="26"/>
        <v>463</v>
      </c>
      <c r="CN32" s="67">
        <f t="shared" si="26"/>
        <v>463</v>
      </c>
      <c r="CO32" s="67">
        <f t="shared" si="26"/>
        <v>463</v>
      </c>
      <c r="CP32" s="67">
        <f t="shared" si="26"/>
        <v>463</v>
      </c>
      <c r="CQ32" s="67">
        <f t="shared" si="26"/>
        <v>463</v>
      </c>
      <c r="CR32" s="67">
        <f t="shared" si="26"/>
        <v>463</v>
      </c>
      <c r="CS32" s="68">
        <f t="shared" si="26"/>
        <v>433</v>
      </c>
      <c r="CT32" s="24">
        <f t="shared" si="22"/>
        <v>38938</v>
      </c>
      <c r="CU32" s="128"/>
    </row>
    <row r="33" spans="1:99">
      <c r="A33" s="22" t="s">
        <v>33</v>
      </c>
      <c r="B33" s="69">
        <f t="shared" ref="B33:Q38" si="27">B63-B74</f>
        <v>387</v>
      </c>
      <c r="C33" s="3">
        <f t="shared" si="27"/>
        <v>387</v>
      </c>
      <c r="D33" s="3">
        <f t="shared" si="27"/>
        <v>387</v>
      </c>
      <c r="E33" s="3">
        <f t="shared" si="27"/>
        <v>387</v>
      </c>
      <c r="F33" s="3">
        <f t="shared" si="27"/>
        <v>387</v>
      </c>
      <c r="G33" s="3">
        <f t="shared" si="27"/>
        <v>387</v>
      </c>
      <c r="H33" s="3">
        <f t="shared" si="27"/>
        <v>387</v>
      </c>
      <c r="I33" s="3">
        <f t="shared" si="27"/>
        <v>387</v>
      </c>
      <c r="J33" s="3">
        <f t="shared" si="27"/>
        <v>387</v>
      </c>
      <c r="K33" s="3">
        <f t="shared" si="27"/>
        <v>387</v>
      </c>
      <c r="L33" s="3">
        <f t="shared" si="27"/>
        <v>387</v>
      </c>
      <c r="M33" s="3">
        <f t="shared" si="27"/>
        <v>387</v>
      </c>
      <c r="N33" s="3">
        <f t="shared" si="27"/>
        <v>387</v>
      </c>
      <c r="O33" s="3">
        <f t="shared" si="27"/>
        <v>387</v>
      </c>
      <c r="P33" s="3">
        <f t="shared" si="27"/>
        <v>387</v>
      </c>
      <c r="Q33" s="3">
        <f t="shared" si="27"/>
        <v>387</v>
      </c>
      <c r="R33" s="3">
        <f t="shared" ref="R33:CC33" si="28">R63-R74</f>
        <v>387</v>
      </c>
      <c r="S33" s="3">
        <f t="shared" si="28"/>
        <v>387</v>
      </c>
      <c r="T33" s="3">
        <f t="shared" si="28"/>
        <v>387</v>
      </c>
      <c r="U33" s="3">
        <f t="shared" si="28"/>
        <v>387</v>
      </c>
      <c r="V33" s="3">
        <f t="shared" si="28"/>
        <v>387</v>
      </c>
      <c r="W33" s="3">
        <f t="shared" si="28"/>
        <v>447</v>
      </c>
      <c r="X33" s="3">
        <f t="shared" si="28"/>
        <v>507</v>
      </c>
      <c r="Y33" s="3">
        <f t="shared" si="28"/>
        <v>522</v>
      </c>
      <c r="Z33" s="3">
        <f t="shared" si="28"/>
        <v>522</v>
      </c>
      <c r="AA33" s="3">
        <f t="shared" si="28"/>
        <v>522</v>
      </c>
      <c r="AB33" s="3">
        <f t="shared" si="28"/>
        <v>522</v>
      </c>
      <c r="AC33" s="3">
        <f t="shared" si="28"/>
        <v>522</v>
      </c>
      <c r="AD33" s="3">
        <f t="shared" si="28"/>
        <v>522</v>
      </c>
      <c r="AE33" s="3">
        <f t="shared" si="28"/>
        <v>522</v>
      </c>
      <c r="AF33" s="3">
        <f t="shared" si="28"/>
        <v>522</v>
      </c>
      <c r="AG33" s="3">
        <f t="shared" si="28"/>
        <v>522</v>
      </c>
      <c r="AH33" s="3">
        <f t="shared" si="28"/>
        <v>522</v>
      </c>
      <c r="AI33" s="3">
        <f t="shared" si="28"/>
        <v>522</v>
      </c>
      <c r="AJ33" s="3">
        <f t="shared" si="28"/>
        <v>522</v>
      </c>
      <c r="AK33" s="3">
        <f t="shared" si="28"/>
        <v>522</v>
      </c>
      <c r="AL33" s="3">
        <f t="shared" si="28"/>
        <v>522</v>
      </c>
      <c r="AM33" s="3">
        <f t="shared" si="28"/>
        <v>522</v>
      </c>
      <c r="AN33" s="3">
        <f t="shared" si="28"/>
        <v>522</v>
      </c>
      <c r="AO33" s="3">
        <f t="shared" si="28"/>
        <v>522</v>
      </c>
      <c r="AP33" s="3">
        <f t="shared" si="28"/>
        <v>522</v>
      </c>
      <c r="AQ33" s="3">
        <f t="shared" si="28"/>
        <v>522</v>
      </c>
      <c r="AR33" s="3">
        <f t="shared" si="28"/>
        <v>462</v>
      </c>
      <c r="AS33" s="3">
        <f t="shared" si="28"/>
        <v>402</v>
      </c>
      <c r="AT33" s="3">
        <f t="shared" si="28"/>
        <v>342</v>
      </c>
      <c r="AU33" s="3">
        <f t="shared" si="28"/>
        <v>328</v>
      </c>
      <c r="AV33" s="3">
        <f t="shared" si="28"/>
        <v>328</v>
      </c>
      <c r="AW33" s="3">
        <f t="shared" si="28"/>
        <v>328</v>
      </c>
      <c r="AX33" s="3">
        <f t="shared" si="28"/>
        <v>328</v>
      </c>
      <c r="AY33" s="3">
        <f t="shared" si="28"/>
        <v>328</v>
      </c>
      <c r="AZ33" s="3">
        <f t="shared" si="28"/>
        <v>328</v>
      </c>
      <c r="BA33" s="3">
        <f t="shared" si="28"/>
        <v>328</v>
      </c>
      <c r="BB33" s="3">
        <f t="shared" si="28"/>
        <v>328</v>
      </c>
      <c r="BC33" s="3">
        <f t="shared" si="28"/>
        <v>328</v>
      </c>
      <c r="BD33" s="3">
        <f t="shared" si="28"/>
        <v>328</v>
      </c>
      <c r="BE33" s="3">
        <f t="shared" si="28"/>
        <v>328</v>
      </c>
      <c r="BF33" s="3">
        <f t="shared" si="28"/>
        <v>328</v>
      </c>
      <c r="BG33" s="3">
        <f t="shared" si="28"/>
        <v>328</v>
      </c>
      <c r="BH33" s="3">
        <f t="shared" si="28"/>
        <v>328</v>
      </c>
      <c r="BI33" s="3">
        <f t="shared" si="28"/>
        <v>328</v>
      </c>
      <c r="BJ33" s="3">
        <f t="shared" si="28"/>
        <v>388</v>
      </c>
      <c r="BK33" s="3">
        <f t="shared" si="28"/>
        <v>448</v>
      </c>
      <c r="BL33" s="3">
        <f t="shared" si="28"/>
        <v>508</v>
      </c>
      <c r="BM33" s="3">
        <f t="shared" si="28"/>
        <v>522</v>
      </c>
      <c r="BN33" s="3">
        <f t="shared" si="28"/>
        <v>522</v>
      </c>
      <c r="BO33" s="3">
        <f t="shared" si="28"/>
        <v>522</v>
      </c>
      <c r="BP33" s="3">
        <f t="shared" si="28"/>
        <v>522</v>
      </c>
      <c r="BQ33" s="3">
        <f t="shared" si="28"/>
        <v>522</v>
      </c>
      <c r="BR33" s="3">
        <f t="shared" si="28"/>
        <v>522</v>
      </c>
      <c r="BS33" s="3">
        <f t="shared" si="28"/>
        <v>522</v>
      </c>
      <c r="BT33" s="3">
        <f t="shared" si="28"/>
        <v>522</v>
      </c>
      <c r="BU33" s="3">
        <f t="shared" si="28"/>
        <v>522</v>
      </c>
      <c r="BV33" s="3">
        <f t="shared" si="28"/>
        <v>522</v>
      </c>
      <c r="BW33" s="3">
        <f t="shared" si="28"/>
        <v>522</v>
      </c>
      <c r="BX33" s="3">
        <f t="shared" si="28"/>
        <v>522</v>
      </c>
      <c r="BY33" s="3">
        <f t="shared" si="28"/>
        <v>522</v>
      </c>
      <c r="BZ33" s="3">
        <f t="shared" si="28"/>
        <v>522</v>
      </c>
      <c r="CA33" s="3">
        <f t="shared" si="28"/>
        <v>522</v>
      </c>
      <c r="CB33" s="3">
        <f t="shared" si="28"/>
        <v>522</v>
      </c>
      <c r="CC33" s="3">
        <f t="shared" si="28"/>
        <v>522</v>
      </c>
      <c r="CD33" s="3">
        <f t="shared" ref="CD33:CS33" si="29">CD63-CD74</f>
        <v>522</v>
      </c>
      <c r="CE33" s="3">
        <f t="shared" si="29"/>
        <v>522</v>
      </c>
      <c r="CF33" s="3">
        <f t="shared" si="29"/>
        <v>522</v>
      </c>
      <c r="CG33" s="3">
        <f t="shared" si="29"/>
        <v>522</v>
      </c>
      <c r="CH33" s="3">
        <f t="shared" si="29"/>
        <v>522</v>
      </c>
      <c r="CI33" s="3">
        <f t="shared" si="29"/>
        <v>522</v>
      </c>
      <c r="CJ33" s="3">
        <f t="shared" si="29"/>
        <v>522</v>
      </c>
      <c r="CK33" s="3">
        <f t="shared" si="29"/>
        <v>522</v>
      </c>
      <c r="CL33" s="3">
        <f t="shared" si="29"/>
        <v>522</v>
      </c>
      <c r="CM33" s="3">
        <f t="shared" si="29"/>
        <v>522</v>
      </c>
      <c r="CN33" s="3">
        <f t="shared" si="29"/>
        <v>522</v>
      </c>
      <c r="CO33" s="3">
        <f t="shared" si="29"/>
        <v>522</v>
      </c>
      <c r="CP33" s="3">
        <f t="shared" si="29"/>
        <v>522</v>
      </c>
      <c r="CQ33" s="3">
        <f t="shared" si="29"/>
        <v>522</v>
      </c>
      <c r="CR33" s="3">
        <f t="shared" si="29"/>
        <v>522</v>
      </c>
      <c r="CS33" s="70">
        <f t="shared" si="29"/>
        <v>522</v>
      </c>
      <c r="CT33" s="24">
        <f t="shared" si="22"/>
        <v>43695</v>
      </c>
      <c r="CU33" s="128"/>
    </row>
    <row r="34" spans="1:99">
      <c r="A34" s="22" t="s">
        <v>34</v>
      </c>
      <c r="B34" s="69">
        <f t="shared" si="27"/>
        <v>672.82833300000004</v>
      </c>
      <c r="C34" s="3">
        <f t="shared" si="27"/>
        <v>672.82833300000004</v>
      </c>
      <c r="D34" s="3">
        <f t="shared" si="27"/>
        <v>672.82833300000004</v>
      </c>
      <c r="E34" s="3">
        <f t="shared" si="27"/>
        <v>672.82833300000004</v>
      </c>
      <c r="F34" s="3">
        <f t="shared" si="27"/>
        <v>672.82833300000004</v>
      </c>
      <c r="G34" s="3">
        <f t="shared" si="27"/>
        <v>672.82833300000004</v>
      </c>
      <c r="H34" s="3">
        <f t="shared" si="27"/>
        <v>672.82833300000004</v>
      </c>
      <c r="I34" s="3">
        <f t="shared" si="27"/>
        <v>672.82833300000004</v>
      </c>
      <c r="J34" s="3">
        <f t="shared" si="27"/>
        <v>672.82833300000004</v>
      </c>
      <c r="K34" s="3">
        <f t="shared" si="27"/>
        <v>672.82833300000004</v>
      </c>
      <c r="L34" s="3">
        <f t="shared" si="27"/>
        <v>672.82833300000004</v>
      </c>
      <c r="M34" s="3">
        <f t="shared" si="27"/>
        <v>672.82833300000004</v>
      </c>
      <c r="N34" s="3">
        <f t="shared" si="27"/>
        <v>672.82833300000004</v>
      </c>
      <c r="O34" s="3">
        <f t="shared" si="27"/>
        <v>672.82833300000004</v>
      </c>
      <c r="P34" s="3">
        <f t="shared" si="27"/>
        <v>672.82833300000004</v>
      </c>
      <c r="Q34" s="3">
        <f t="shared" si="27"/>
        <v>672.82833300000004</v>
      </c>
      <c r="R34" s="3">
        <f t="shared" ref="R34:CC34" si="30">R64-R75</f>
        <v>672.82833300000004</v>
      </c>
      <c r="S34" s="3">
        <f t="shared" si="30"/>
        <v>672.82833300000004</v>
      </c>
      <c r="T34" s="3">
        <f t="shared" si="30"/>
        <v>672.82833300000004</v>
      </c>
      <c r="U34" s="3">
        <f t="shared" si="30"/>
        <v>672.82833300000004</v>
      </c>
      <c r="V34" s="3">
        <f t="shared" si="30"/>
        <v>672.82833300000004</v>
      </c>
      <c r="W34" s="3">
        <f t="shared" si="30"/>
        <v>852.82833300000004</v>
      </c>
      <c r="X34" s="3">
        <f t="shared" si="30"/>
        <v>901.82833300000004</v>
      </c>
      <c r="Y34" s="3">
        <f t="shared" si="30"/>
        <v>901.82833300000004</v>
      </c>
      <c r="Z34" s="3">
        <f t="shared" si="30"/>
        <v>901.82833300000004</v>
      </c>
      <c r="AA34" s="3">
        <f t="shared" si="30"/>
        <v>901.82833300000004</v>
      </c>
      <c r="AB34" s="3">
        <f t="shared" si="30"/>
        <v>901.82833300000004</v>
      </c>
      <c r="AC34" s="3">
        <f t="shared" si="30"/>
        <v>901.82833300000004</v>
      </c>
      <c r="AD34" s="3">
        <f t="shared" si="30"/>
        <v>901.82833300000004</v>
      </c>
      <c r="AE34" s="3">
        <f t="shared" si="30"/>
        <v>901.82833300000004</v>
      </c>
      <c r="AF34" s="3">
        <f t="shared" si="30"/>
        <v>901.82833300000004</v>
      </c>
      <c r="AG34" s="3">
        <f t="shared" si="30"/>
        <v>901.82833300000004</v>
      </c>
      <c r="AH34" s="3">
        <f t="shared" si="30"/>
        <v>901.82833300000004</v>
      </c>
      <c r="AI34" s="3">
        <f t="shared" si="30"/>
        <v>901.82833300000004</v>
      </c>
      <c r="AJ34" s="3">
        <f t="shared" si="30"/>
        <v>901.82833300000004</v>
      </c>
      <c r="AK34" s="3">
        <f t="shared" si="30"/>
        <v>901.82833300000004</v>
      </c>
      <c r="AL34" s="3">
        <f t="shared" si="30"/>
        <v>901.82833300000004</v>
      </c>
      <c r="AM34" s="3">
        <f t="shared" si="30"/>
        <v>901.82833300000004</v>
      </c>
      <c r="AN34" s="3">
        <f t="shared" si="30"/>
        <v>901.82833300000004</v>
      </c>
      <c r="AO34" s="3">
        <f t="shared" si="30"/>
        <v>901.82833300000004</v>
      </c>
      <c r="AP34" s="3">
        <f t="shared" si="30"/>
        <v>901.82833300000004</v>
      </c>
      <c r="AQ34" s="3">
        <f t="shared" si="30"/>
        <v>901.82833300000004</v>
      </c>
      <c r="AR34" s="3">
        <f t="shared" si="30"/>
        <v>901.82833300000004</v>
      </c>
      <c r="AS34" s="3">
        <f t="shared" si="30"/>
        <v>901.82833300000004</v>
      </c>
      <c r="AT34" s="3">
        <f t="shared" si="30"/>
        <v>901.82833300000004</v>
      </c>
      <c r="AU34" s="3">
        <f t="shared" si="30"/>
        <v>901.82833300000004</v>
      </c>
      <c r="AV34" s="3">
        <f t="shared" si="30"/>
        <v>901.82833300000004</v>
      </c>
      <c r="AW34" s="3">
        <f t="shared" si="30"/>
        <v>901.82833300000004</v>
      </c>
      <c r="AX34" s="3">
        <f t="shared" si="30"/>
        <v>901.82833300000004</v>
      </c>
      <c r="AY34" s="3">
        <f t="shared" si="30"/>
        <v>901.82833300000004</v>
      </c>
      <c r="AZ34" s="3">
        <f t="shared" si="30"/>
        <v>741.82833300000004</v>
      </c>
      <c r="BA34" s="3">
        <f t="shared" si="30"/>
        <v>741.82833300000004</v>
      </c>
      <c r="BB34" s="3">
        <f t="shared" si="30"/>
        <v>741.82833300000004</v>
      </c>
      <c r="BC34" s="3">
        <f t="shared" si="30"/>
        <v>741.82833300000004</v>
      </c>
      <c r="BD34" s="3">
        <f t="shared" si="30"/>
        <v>741.82833300000004</v>
      </c>
      <c r="BE34" s="3">
        <f t="shared" si="30"/>
        <v>741.82833300000004</v>
      </c>
      <c r="BF34" s="3">
        <f t="shared" si="30"/>
        <v>741.82833300000004</v>
      </c>
      <c r="BG34" s="3">
        <f t="shared" si="30"/>
        <v>741.82833300000004</v>
      </c>
      <c r="BH34" s="3">
        <f t="shared" si="30"/>
        <v>741.82833300000004</v>
      </c>
      <c r="BI34" s="3">
        <f t="shared" si="30"/>
        <v>901.82833300000004</v>
      </c>
      <c r="BJ34" s="3">
        <f t="shared" si="30"/>
        <v>901.82833300000004</v>
      </c>
      <c r="BK34" s="3">
        <f t="shared" si="30"/>
        <v>901.82833300000004</v>
      </c>
      <c r="BL34" s="3">
        <f t="shared" si="30"/>
        <v>901.82833300000004</v>
      </c>
      <c r="BM34" s="3">
        <f t="shared" si="30"/>
        <v>901.82833300000004</v>
      </c>
      <c r="BN34" s="3">
        <f t="shared" si="30"/>
        <v>901.82833300000004</v>
      </c>
      <c r="BO34" s="3">
        <f t="shared" si="30"/>
        <v>901.82833300000004</v>
      </c>
      <c r="BP34" s="3">
        <f t="shared" si="30"/>
        <v>901.82833300000004</v>
      </c>
      <c r="BQ34" s="3">
        <f t="shared" si="30"/>
        <v>901.82833300000004</v>
      </c>
      <c r="BR34" s="3">
        <f t="shared" si="30"/>
        <v>901.82833300000004</v>
      </c>
      <c r="BS34" s="3">
        <f t="shared" si="30"/>
        <v>901.82833300000004</v>
      </c>
      <c r="BT34" s="3">
        <f t="shared" si="30"/>
        <v>901.82833300000004</v>
      </c>
      <c r="BU34" s="3">
        <f t="shared" si="30"/>
        <v>901.82833300000004</v>
      </c>
      <c r="BV34" s="3">
        <f t="shared" si="30"/>
        <v>901.82833300000004</v>
      </c>
      <c r="BW34" s="3">
        <f t="shared" si="30"/>
        <v>901.82833300000004</v>
      </c>
      <c r="BX34" s="3">
        <f t="shared" si="30"/>
        <v>901.82833300000004</v>
      </c>
      <c r="BY34" s="3">
        <f t="shared" si="30"/>
        <v>901.82833300000004</v>
      </c>
      <c r="BZ34" s="3">
        <f t="shared" si="30"/>
        <v>901.82833300000004</v>
      </c>
      <c r="CA34" s="3">
        <f t="shared" si="30"/>
        <v>901.82833300000004</v>
      </c>
      <c r="CB34" s="3">
        <f t="shared" si="30"/>
        <v>901.82833300000004</v>
      </c>
      <c r="CC34" s="3">
        <f t="shared" si="30"/>
        <v>901.82833300000004</v>
      </c>
      <c r="CD34" s="3">
        <f t="shared" ref="CD34:CS34" si="31">CD64-CD75</f>
        <v>901.82833300000004</v>
      </c>
      <c r="CE34" s="3">
        <f t="shared" si="31"/>
        <v>901.82833300000004</v>
      </c>
      <c r="CF34" s="3">
        <f t="shared" si="31"/>
        <v>901.82833300000004</v>
      </c>
      <c r="CG34" s="3">
        <f t="shared" si="31"/>
        <v>901.82833300000004</v>
      </c>
      <c r="CH34" s="3">
        <f t="shared" si="31"/>
        <v>901.82833300000004</v>
      </c>
      <c r="CI34" s="3">
        <f t="shared" si="31"/>
        <v>901.82833300000004</v>
      </c>
      <c r="CJ34" s="3">
        <f t="shared" si="31"/>
        <v>901.82833300000004</v>
      </c>
      <c r="CK34" s="3">
        <f t="shared" si="31"/>
        <v>901.82833300000004</v>
      </c>
      <c r="CL34" s="3">
        <f t="shared" si="31"/>
        <v>901.82833300000004</v>
      </c>
      <c r="CM34" s="3">
        <f t="shared" si="31"/>
        <v>901.82833300000004</v>
      </c>
      <c r="CN34" s="3">
        <f t="shared" si="31"/>
        <v>901.82833300000004</v>
      </c>
      <c r="CO34" s="3">
        <f t="shared" si="31"/>
        <v>901.82833300000004</v>
      </c>
      <c r="CP34" s="3">
        <f t="shared" si="31"/>
        <v>901.82833300000004</v>
      </c>
      <c r="CQ34" s="3">
        <f t="shared" si="31"/>
        <v>901.82833300000004</v>
      </c>
      <c r="CR34" s="3">
        <f t="shared" si="31"/>
        <v>901.82833300000004</v>
      </c>
      <c r="CS34" s="70">
        <f t="shared" si="31"/>
        <v>901.82833300000004</v>
      </c>
      <c r="CT34" s="24">
        <f t="shared" si="22"/>
        <v>80277.519967999891</v>
      </c>
      <c r="CU34" s="128"/>
    </row>
    <row r="35" spans="1:99">
      <c r="A35" s="22" t="s">
        <v>35</v>
      </c>
      <c r="B35" s="69">
        <f t="shared" si="27"/>
        <v>339</v>
      </c>
      <c r="C35" s="3">
        <f t="shared" si="27"/>
        <v>339</v>
      </c>
      <c r="D35" s="3">
        <f t="shared" si="27"/>
        <v>339</v>
      </c>
      <c r="E35" s="3">
        <f t="shared" si="27"/>
        <v>339</v>
      </c>
      <c r="F35" s="3">
        <f t="shared" si="27"/>
        <v>339</v>
      </c>
      <c r="G35" s="3">
        <f t="shared" si="27"/>
        <v>339</v>
      </c>
      <c r="H35" s="3">
        <f t="shared" si="27"/>
        <v>339</v>
      </c>
      <c r="I35" s="3">
        <f t="shared" si="27"/>
        <v>339</v>
      </c>
      <c r="J35" s="3">
        <f t="shared" si="27"/>
        <v>339</v>
      </c>
      <c r="K35" s="3">
        <f t="shared" si="27"/>
        <v>339</v>
      </c>
      <c r="L35" s="3">
        <f t="shared" si="27"/>
        <v>339</v>
      </c>
      <c r="M35" s="3">
        <f t="shared" si="27"/>
        <v>339</v>
      </c>
      <c r="N35" s="3">
        <f t="shared" si="27"/>
        <v>339</v>
      </c>
      <c r="O35" s="3">
        <f t="shared" si="27"/>
        <v>339</v>
      </c>
      <c r="P35" s="3">
        <f t="shared" si="27"/>
        <v>339</v>
      </c>
      <c r="Q35" s="3">
        <f t="shared" si="27"/>
        <v>339</v>
      </c>
      <c r="R35" s="3">
        <f t="shared" ref="R35:CC35" si="32">R65-R76</f>
        <v>339</v>
      </c>
      <c r="S35" s="3">
        <f t="shared" si="32"/>
        <v>339</v>
      </c>
      <c r="T35" s="3">
        <f t="shared" si="32"/>
        <v>339</v>
      </c>
      <c r="U35" s="3">
        <f t="shared" si="32"/>
        <v>339</v>
      </c>
      <c r="V35" s="3">
        <f t="shared" si="32"/>
        <v>339</v>
      </c>
      <c r="W35" s="3">
        <f t="shared" si="32"/>
        <v>339</v>
      </c>
      <c r="X35" s="3">
        <f t="shared" si="32"/>
        <v>339</v>
      </c>
      <c r="Y35" s="3">
        <f t="shared" si="32"/>
        <v>339</v>
      </c>
      <c r="Z35" s="3">
        <f t="shared" si="32"/>
        <v>339</v>
      </c>
      <c r="AA35" s="3">
        <f t="shared" si="32"/>
        <v>404</v>
      </c>
      <c r="AB35" s="3">
        <f t="shared" si="32"/>
        <v>404</v>
      </c>
      <c r="AC35" s="3">
        <f t="shared" si="32"/>
        <v>404</v>
      </c>
      <c r="AD35" s="3">
        <f t="shared" si="32"/>
        <v>404</v>
      </c>
      <c r="AE35" s="3">
        <f t="shared" si="32"/>
        <v>404</v>
      </c>
      <c r="AF35" s="3">
        <f t="shared" si="32"/>
        <v>404</v>
      </c>
      <c r="AG35" s="3">
        <f t="shared" si="32"/>
        <v>404</v>
      </c>
      <c r="AH35" s="3">
        <f t="shared" si="32"/>
        <v>404</v>
      </c>
      <c r="AI35" s="3">
        <f t="shared" si="32"/>
        <v>404</v>
      </c>
      <c r="AJ35" s="3">
        <f t="shared" si="32"/>
        <v>404</v>
      </c>
      <c r="AK35" s="3">
        <f t="shared" si="32"/>
        <v>404</v>
      </c>
      <c r="AL35" s="3">
        <f t="shared" si="32"/>
        <v>404</v>
      </c>
      <c r="AM35" s="3">
        <f t="shared" si="32"/>
        <v>404</v>
      </c>
      <c r="AN35" s="3">
        <f t="shared" si="32"/>
        <v>404</v>
      </c>
      <c r="AO35" s="3">
        <f t="shared" si="32"/>
        <v>404</v>
      </c>
      <c r="AP35" s="3">
        <f t="shared" si="32"/>
        <v>404</v>
      </c>
      <c r="AQ35" s="3">
        <f t="shared" si="32"/>
        <v>404</v>
      </c>
      <c r="AR35" s="3">
        <f t="shared" si="32"/>
        <v>338</v>
      </c>
      <c r="AS35" s="3">
        <f t="shared" si="32"/>
        <v>338</v>
      </c>
      <c r="AT35" s="3">
        <f t="shared" si="32"/>
        <v>338</v>
      </c>
      <c r="AU35" s="3">
        <f t="shared" si="32"/>
        <v>338</v>
      </c>
      <c r="AV35" s="3">
        <f t="shared" si="32"/>
        <v>338</v>
      </c>
      <c r="AW35" s="3">
        <f t="shared" si="32"/>
        <v>338</v>
      </c>
      <c r="AX35" s="3">
        <f t="shared" si="32"/>
        <v>338</v>
      </c>
      <c r="AY35" s="3">
        <f t="shared" si="32"/>
        <v>338</v>
      </c>
      <c r="AZ35" s="3">
        <f t="shared" si="32"/>
        <v>338</v>
      </c>
      <c r="BA35" s="3">
        <f t="shared" si="32"/>
        <v>338</v>
      </c>
      <c r="BB35" s="3">
        <f t="shared" si="32"/>
        <v>338</v>
      </c>
      <c r="BC35" s="3">
        <f t="shared" si="32"/>
        <v>338</v>
      </c>
      <c r="BD35" s="3">
        <f t="shared" si="32"/>
        <v>338</v>
      </c>
      <c r="BE35" s="3">
        <f t="shared" si="32"/>
        <v>338</v>
      </c>
      <c r="BF35" s="3">
        <f t="shared" si="32"/>
        <v>338</v>
      </c>
      <c r="BG35" s="3">
        <f t="shared" si="32"/>
        <v>338</v>
      </c>
      <c r="BH35" s="3">
        <f t="shared" si="32"/>
        <v>338</v>
      </c>
      <c r="BI35" s="3">
        <f t="shared" si="32"/>
        <v>338</v>
      </c>
      <c r="BJ35" s="3">
        <f t="shared" si="32"/>
        <v>338</v>
      </c>
      <c r="BK35" s="3">
        <f t="shared" si="32"/>
        <v>338</v>
      </c>
      <c r="BL35" s="3">
        <f t="shared" si="32"/>
        <v>338</v>
      </c>
      <c r="BM35" s="3">
        <f t="shared" si="32"/>
        <v>338</v>
      </c>
      <c r="BN35" s="3">
        <f t="shared" si="32"/>
        <v>404</v>
      </c>
      <c r="BO35" s="3">
        <f t="shared" si="32"/>
        <v>404</v>
      </c>
      <c r="BP35" s="3">
        <f t="shared" si="32"/>
        <v>404</v>
      </c>
      <c r="BQ35" s="3">
        <f t="shared" si="32"/>
        <v>404</v>
      </c>
      <c r="BR35" s="3">
        <f t="shared" si="32"/>
        <v>404</v>
      </c>
      <c r="BS35" s="3">
        <f t="shared" si="32"/>
        <v>404</v>
      </c>
      <c r="BT35" s="3">
        <f t="shared" si="32"/>
        <v>404</v>
      </c>
      <c r="BU35" s="3">
        <f t="shared" si="32"/>
        <v>404</v>
      </c>
      <c r="BV35" s="3">
        <f t="shared" si="32"/>
        <v>404</v>
      </c>
      <c r="BW35" s="3">
        <f t="shared" si="32"/>
        <v>404</v>
      </c>
      <c r="BX35" s="3">
        <f t="shared" si="32"/>
        <v>404</v>
      </c>
      <c r="BY35" s="3">
        <f t="shared" si="32"/>
        <v>404</v>
      </c>
      <c r="BZ35" s="3">
        <f t="shared" si="32"/>
        <v>404</v>
      </c>
      <c r="CA35" s="3">
        <f t="shared" si="32"/>
        <v>404</v>
      </c>
      <c r="CB35" s="3">
        <f t="shared" si="32"/>
        <v>404</v>
      </c>
      <c r="CC35" s="3">
        <f t="shared" si="32"/>
        <v>404</v>
      </c>
      <c r="CD35" s="3">
        <f t="shared" ref="CD35:CS35" si="33">CD65-CD76</f>
        <v>404</v>
      </c>
      <c r="CE35" s="3">
        <f t="shared" si="33"/>
        <v>404</v>
      </c>
      <c r="CF35" s="3">
        <f t="shared" si="33"/>
        <v>404</v>
      </c>
      <c r="CG35" s="3">
        <f t="shared" si="33"/>
        <v>404</v>
      </c>
      <c r="CH35" s="3">
        <f t="shared" si="33"/>
        <v>404</v>
      </c>
      <c r="CI35" s="3">
        <f t="shared" si="33"/>
        <v>404</v>
      </c>
      <c r="CJ35" s="3">
        <f t="shared" si="33"/>
        <v>404</v>
      </c>
      <c r="CK35" s="3">
        <f t="shared" si="33"/>
        <v>404</v>
      </c>
      <c r="CL35" s="3">
        <f t="shared" si="33"/>
        <v>404</v>
      </c>
      <c r="CM35" s="3">
        <f t="shared" si="33"/>
        <v>404</v>
      </c>
      <c r="CN35" s="3">
        <f t="shared" si="33"/>
        <v>404</v>
      </c>
      <c r="CO35" s="3">
        <f t="shared" si="33"/>
        <v>404</v>
      </c>
      <c r="CP35" s="3">
        <f t="shared" si="33"/>
        <v>404</v>
      </c>
      <c r="CQ35" s="3">
        <f t="shared" si="33"/>
        <v>404</v>
      </c>
      <c r="CR35" s="3">
        <f t="shared" si="33"/>
        <v>324</v>
      </c>
      <c r="CS35" s="70">
        <f t="shared" si="33"/>
        <v>324</v>
      </c>
      <c r="CT35" s="24">
        <f t="shared" si="22"/>
        <v>35547</v>
      </c>
      <c r="CU35" s="128"/>
    </row>
    <row r="36" spans="1:99">
      <c r="A36" s="22" t="s">
        <v>36</v>
      </c>
      <c r="B36" s="69">
        <f t="shared" si="27"/>
        <v>315.41000000000003</v>
      </c>
      <c r="C36" s="3">
        <f t="shared" si="27"/>
        <v>315.41000000000003</v>
      </c>
      <c r="D36" s="3">
        <f t="shared" si="27"/>
        <v>315.41000000000003</v>
      </c>
      <c r="E36" s="3">
        <f t="shared" si="27"/>
        <v>315.41000000000003</v>
      </c>
      <c r="F36" s="3">
        <f t="shared" si="27"/>
        <v>315.41000000000003</v>
      </c>
      <c r="G36" s="3">
        <f t="shared" si="27"/>
        <v>315.41000000000003</v>
      </c>
      <c r="H36" s="3">
        <f t="shared" si="27"/>
        <v>315.41000000000003</v>
      </c>
      <c r="I36" s="3">
        <f t="shared" si="27"/>
        <v>315.41000000000003</v>
      </c>
      <c r="J36" s="3">
        <f t="shared" si="27"/>
        <v>315.41000000000003</v>
      </c>
      <c r="K36" s="3">
        <f t="shared" si="27"/>
        <v>315.41000000000003</v>
      </c>
      <c r="L36" s="3">
        <f t="shared" si="27"/>
        <v>315.41000000000003</v>
      </c>
      <c r="M36" s="3">
        <f t="shared" si="27"/>
        <v>315.41000000000003</v>
      </c>
      <c r="N36" s="3">
        <f t="shared" si="27"/>
        <v>315.41000000000003</v>
      </c>
      <c r="O36" s="3">
        <f t="shared" si="27"/>
        <v>315.41000000000003</v>
      </c>
      <c r="P36" s="3">
        <f t="shared" si="27"/>
        <v>315.41000000000003</v>
      </c>
      <c r="Q36" s="3">
        <f t="shared" si="27"/>
        <v>315.41000000000003</v>
      </c>
      <c r="R36" s="3">
        <f t="shared" ref="R36:CC36" si="34">R66-R77</f>
        <v>315.41000000000003</v>
      </c>
      <c r="S36" s="3">
        <f t="shared" si="34"/>
        <v>315.41000000000003</v>
      </c>
      <c r="T36" s="3">
        <f t="shared" si="34"/>
        <v>315.41000000000003</v>
      </c>
      <c r="U36" s="3">
        <f t="shared" si="34"/>
        <v>315.41000000000003</v>
      </c>
      <c r="V36" s="3">
        <f t="shared" si="34"/>
        <v>315.41000000000003</v>
      </c>
      <c r="W36" s="3">
        <f t="shared" si="34"/>
        <v>315.41000000000003</v>
      </c>
      <c r="X36" s="3">
        <f t="shared" si="34"/>
        <v>315.41000000000003</v>
      </c>
      <c r="Y36" s="3">
        <f t="shared" si="34"/>
        <v>315.41000000000003</v>
      </c>
      <c r="Z36" s="3">
        <f t="shared" si="34"/>
        <v>315.41000000000003</v>
      </c>
      <c r="AA36" s="3">
        <f t="shared" si="34"/>
        <v>345.41</v>
      </c>
      <c r="AB36" s="3">
        <f t="shared" si="34"/>
        <v>375.41</v>
      </c>
      <c r="AC36" s="3">
        <f t="shared" si="34"/>
        <v>405.41</v>
      </c>
      <c r="AD36" s="3">
        <f t="shared" si="34"/>
        <v>435.41</v>
      </c>
      <c r="AE36" s="3">
        <f t="shared" si="34"/>
        <v>446.41</v>
      </c>
      <c r="AF36" s="3">
        <f t="shared" si="34"/>
        <v>446.41</v>
      </c>
      <c r="AG36" s="3">
        <f t="shared" si="34"/>
        <v>446.41</v>
      </c>
      <c r="AH36" s="3">
        <f t="shared" si="34"/>
        <v>446.41</v>
      </c>
      <c r="AI36" s="3">
        <f t="shared" si="34"/>
        <v>446.41</v>
      </c>
      <c r="AJ36" s="3">
        <f t="shared" si="34"/>
        <v>446.41</v>
      </c>
      <c r="AK36" s="3">
        <f t="shared" si="34"/>
        <v>446.41</v>
      </c>
      <c r="AL36" s="3">
        <f t="shared" si="34"/>
        <v>446.41</v>
      </c>
      <c r="AM36" s="3">
        <f t="shared" si="34"/>
        <v>446.41</v>
      </c>
      <c r="AN36" s="3">
        <f t="shared" si="34"/>
        <v>446.41</v>
      </c>
      <c r="AO36" s="3">
        <f t="shared" si="34"/>
        <v>446.41</v>
      </c>
      <c r="AP36" s="3">
        <f t="shared" si="34"/>
        <v>446.41</v>
      </c>
      <c r="AQ36" s="3">
        <f t="shared" si="34"/>
        <v>446.41</v>
      </c>
      <c r="AR36" s="3">
        <f t="shared" si="34"/>
        <v>416.41</v>
      </c>
      <c r="AS36" s="3">
        <f t="shared" si="34"/>
        <v>386.41</v>
      </c>
      <c r="AT36" s="3">
        <f t="shared" si="34"/>
        <v>356.41</v>
      </c>
      <c r="AU36" s="3">
        <f t="shared" si="34"/>
        <v>335.41</v>
      </c>
      <c r="AV36" s="3">
        <f t="shared" si="34"/>
        <v>335.41</v>
      </c>
      <c r="AW36" s="3">
        <f t="shared" si="34"/>
        <v>335.41</v>
      </c>
      <c r="AX36" s="3">
        <f t="shared" si="34"/>
        <v>335.41</v>
      </c>
      <c r="AY36" s="3">
        <f t="shared" si="34"/>
        <v>335.41</v>
      </c>
      <c r="AZ36" s="3">
        <f t="shared" si="34"/>
        <v>335.41</v>
      </c>
      <c r="BA36" s="3">
        <f t="shared" si="34"/>
        <v>335.41</v>
      </c>
      <c r="BB36" s="3">
        <f t="shared" si="34"/>
        <v>335.41</v>
      </c>
      <c r="BC36" s="3">
        <f t="shared" si="34"/>
        <v>335.41</v>
      </c>
      <c r="BD36" s="3">
        <f t="shared" si="34"/>
        <v>335.41</v>
      </c>
      <c r="BE36" s="3">
        <f t="shared" si="34"/>
        <v>335.41</v>
      </c>
      <c r="BF36" s="3">
        <f t="shared" si="34"/>
        <v>335.41</v>
      </c>
      <c r="BG36" s="3">
        <f t="shared" si="34"/>
        <v>335.41</v>
      </c>
      <c r="BH36" s="3">
        <f t="shared" si="34"/>
        <v>335.41</v>
      </c>
      <c r="BI36" s="3">
        <f t="shared" si="34"/>
        <v>335.41</v>
      </c>
      <c r="BJ36" s="3">
        <f t="shared" si="34"/>
        <v>335.41</v>
      </c>
      <c r="BK36" s="3">
        <f t="shared" si="34"/>
        <v>335.41</v>
      </c>
      <c r="BL36" s="3">
        <f t="shared" si="34"/>
        <v>335.41</v>
      </c>
      <c r="BM36" s="3">
        <f t="shared" si="34"/>
        <v>365.41</v>
      </c>
      <c r="BN36" s="3">
        <f t="shared" si="34"/>
        <v>395.41</v>
      </c>
      <c r="BO36" s="3">
        <f t="shared" si="34"/>
        <v>425.41</v>
      </c>
      <c r="BP36" s="3">
        <f t="shared" si="34"/>
        <v>446.41</v>
      </c>
      <c r="BQ36" s="3">
        <f t="shared" si="34"/>
        <v>446.41</v>
      </c>
      <c r="BR36" s="3">
        <f t="shared" si="34"/>
        <v>446.41</v>
      </c>
      <c r="BS36" s="3">
        <f t="shared" si="34"/>
        <v>446.41</v>
      </c>
      <c r="BT36" s="3">
        <f t="shared" si="34"/>
        <v>446.41</v>
      </c>
      <c r="BU36" s="3">
        <f t="shared" si="34"/>
        <v>446.41</v>
      </c>
      <c r="BV36" s="3">
        <f t="shared" si="34"/>
        <v>446.41</v>
      </c>
      <c r="BW36" s="3">
        <f t="shared" si="34"/>
        <v>446.41</v>
      </c>
      <c r="BX36" s="3">
        <f t="shared" si="34"/>
        <v>446.41</v>
      </c>
      <c r="BY36" s="3">
        <f t="shared" si="34"/>
        <v>446.41</v>
      </c>
      <c r="BZ36" s="3">
        <f t="shared" si="34"/>
        <v>446.41</v>
      </c>
      <c r="CA36" s="3">
        <f t="shared" si="34"/>
        <v>446.41</v>
      </c>
      <c r="CB36" s="3">
        <f t="shared" si="34"/>
        <v>446.41</v>
      </c>
      <c r="CC36" s="3">
        <f t="shared" si="34"/>
        <v>446.41</v>
      </c>
      <c r="CD36" s="3">
        <f t="shared" ref="CD36:CS36" si="35">CD66-CD77</f>
        <v>446.41</v>
      </c>
      <c r="CE36" s="3">
        <f t="shared" si="35"/>
        <v>446.41</v>
      </c>
      <c r="CF36" s="3">
        <f t="shared" si="35"/>
        <v>446.41</v>
      </c>
      <c r="CG36" s="3">
        <f t="shared" si="35"/>
        <v>446.41</v>
      </c>
      <c r="CH36" s="3">
        <f t="shared" si="35"/>
        <v>446.41</v>
      </c>
      <c r="CI36" s="3">
        <f t="shared" si="35"/>
        <v>446.41</v>
      </c>
      <c r="CJ36" s="3">
        <f t="shared" si="35"/>
        <v>446.41</v>
      </c>
      <c r="CK36" s="3">
        <f t="shared" si="35"/>
        <v>446.41</v>
      </c>
      <c r="CL36" s="3">
        <f t="shared" si="35"/>
        <v>446.41</v>
      </c>
      <c r="CM36" s="3">
        <f t="shared" si="35"/>
        <v>446.41</v>
      </c>
      <c r="CN36" s="3">
        <f t="shared" si="35"/>
        <v>446.41</v>
      </c>
      <c r="CO36" s="3">
        <f t="shared" si="35"/>
        <v>446.41</v>
      </c>
      <c r="CP36" s="3">
        <f t="shared" si="35"/>
        <v>446.41</v>
      </c>
      <c r="CQ36" s="3">
        <f t="shared" si="35"/>
        <v>446.41</v>
      </c>
      <c r="CR36" s="3">
        <f t="shared" si="35"/>
        <v>416.41</v>
      </c>
      <c r="CS36" s="70">
        <f t="shared" si="35"/>
        <v>386.41</v>
      </c>
      <c r="CT36" s="24">
        <f t="shared" si="22"/>
        <v>36935.360000000022</v>
      </c>
      <c r="CU36" s="128"/>
    </row>
    <row r="37" spans="1:99">
      <c r="A37" s="22" t="s">
        <v>37</v>
      </c>
      <c r="B37" s="69">
        <f t="shared" si="27"/>
        <v>542</v>
      </c>
      <c r="C37" s="3">
        <f t="shared" si="27"/>
        <v>542</v>
      </c>
      <c r="D37" s="3">
        <f t="shared" si="27"/>
        <v>542</v>
      </c>
      <c r="E37" s="3">
        <f t="shared" si="27"/>
        <v>542</v>
      </c>
      <c r="F37" s="3">
        <f t="shared" si="27"/>
        <v>542</v>
      </c>
      <c r="G37" s="3">
        <f t="shared" si="27"/>
        <v>542</v>
      </c>
      <c r="H37" s="3">
        <f t="shared" si="27"/>
        <v>542</v>
      </c>
      <c r="I37" s="3">
        <f t="shared" si="27"/>
        <v>542</v>
      </c>
      <c r="J37" s="3">
        <f t="shared" si="27"/>
        <v>542</v>
      </c>
      <c r="K37" s="3">
        <f t="shared" si="27"/>
        <v>542</v>
      </c>
      <c r="L37" s="3">
        <f t="shared" si="27"/>
        <v>542</v>
      </c>
      <c r="M37" s="3">
        <f t="shared" si="27"/>
        <v>542</v>
      </c>
      <c r="N37" s="3">
        <f t="shared" si="27"/>
        <v>542</v>
      </c>
      <c r="O37" s="3">
        <f t="shared" si="27"/>
        <v>542</v>
      </c>
      <c r="P37" s="3">
        <f t="shared" si="27"/>
        <v>542</v>
      </c>
      <c r="Q37" s="3">
        <f t="shared" si="27"/>
        <v>542</v>
      </c>
      <c r="R37" s="3">
        <f t="shared" ref="R37:CC37" si="36">R67-R78</f>
        <v>542</v>
      </c>
      <c r="S37" s="3">
        <f t="shared" si="36"/>
        <v>542</v>
      </c>
      <c r="T37" s="3">
        <f t="shared" si="36"/>
        <v>542</v>
      </c>
      <c r="U37" s="3">
        <f t="shared" si="36"/>
        <v>542</v>
      </c>
      <c r="V37" s="3">
        <f t="shared" si="36"/>
        <v>542</v>
      </c>
      <c r="W37" s="3">
        <f t="shared" si="36"/>
        <v>608</v>
      </c>
      <c r="X37" s="3">
        <f t="shared" si="36"/>
        <v>665</v>
      </c>
      <c r="Y37" s="3">
        <f t="shared" si="36"/>
        <v>660</v>
      </c>
      <c r="Z37" s="3">
        <f t="shared" si="36"/>
        <v>649</v>
      </c>
      <c r="AA37" s="3">
        <f t="shared" si="36"/>
        <v>646</v>
      </c>
      <c r="AB37" s="3">
        <f t="shared" si="36"/>
        <v>648</v>
      </c>
      <c r="AC37" s="3">
        <f t="shared" si="36"/>
        <v>649</v>
      </c>
      <c r="AD37" s="3">
        <f t="shared" si="36"/>
        <v>648</v>
      </c>
      <c r="AE37" s="3">
        <f t="shared" si="36"/>
        <v>647</v>
      </c>
      <c r="AF37" s="3">
        <f t="shared" si="36"/>
        <v>649</v>
      </c>
      <c r="AG37" s="3">
        <f t="shared" si="36"/>
        <v>652</v>
      </c>
      <c r="AH37" s="3">
        <f t="shared" si="36"/>
        <v>654</v>
      </c>
      <c r="AI37" s="3">
        <f t="shared" si="36"/>
        <v>656</v>
      </c>
      <c r="AJ37" s="3">
        <f t="shared" si="36"/>
        <v>658</v>
      </c>
      <c r="AK37" s="3">
        <f t="shared" si="36"/>
        <v>664</v>
      </c>
      <c r="AL37" s="3">
        <f t="shared" si="36"/>
        <v>660</v>
      </c>
      <c r="AM37" s="3">
        <f t="shared" si="36"/>
        <v>657</v>
      </c>
      <c r="AN37" s="3">
        <f t="shared" si="36"/>
        <v>666</v>
      </c>
      <c r="AO37" s="3">
        <f t="shared" si="36"/>
        <v>665</v>
      </c>
      <c r="AP37" s="3">
        <f t="shared" si="36"/>
        <v>659</v>
      </c>
      <c r="AQ37" s="3">
        <f t="shared" si="36"/>
        <v>659</v>
      </c>
      <c r="AR37" s="3">
        <f t="shared" si="36"/>
        <v>659</v>
      </c>
      <c r="AS37" s="3">
        <f t="shared" si="36"/>
        <v>659</v>
      </c>
      <c r="AT37" s="3">
        <f t="shared" si="36"/>
        <v>656</v>
      </c>
      <c r="AU37" s="3">
        <f t="shared" si="36"/>
        <v>652</v>
      </c>
      <c r="AV37" s="3">
        <f t="shared" si="36"/>
        <v>652</v>
      </c>
      <c r="AW37" s="3">
        <f t="shared" si="36"/>
        <v>664</v>
      </c>
      <c r="AX37" s="3">
        <f t="shared" si="36"/>
        <v>667</v>
      </c>
      <c r="AY37" s="3">
        <f t="shared" si="36"/>
        <v>592</v>
      </c>
      <c r="AZ37" s="3">
        <f t="shared" si="36"/>
        <v>542</v>
      </c>
      <c r="BA37" s="3">
        <f t="shared" si="36"/>
        <v>542</v>
      </c>
      <c r="BB37" s="3">
        <f t="shared" si="36"/>
        <v>542</v>
      </c>
      <c r="BC37" s="3">
        <f t="shared" si="36"/>
        <v>542</v>
      </c>
      <c r="BD37" s="3">
        <f t="shared" si="36"/>
        <v>542</v>
      </c>
      <c r="BE37" s="3">
        <f t="shared" si="36"/>
        <v>542</v>
      </c>
      <c r="BF37" s="3">
        <f t="shared" si="36"/>
        <v>542</v>
      </c>
      <c r="BG37" s="3">
        <f t="shared" si="36"/>
        <v>542</v>
      </c>
      <c r="BH37" s="3">
        <f t="shared" si="36"/>
        <v>542</v>
      </c>
      <c r="BI37" s="3">
        <f t="shared" si="36"/>
        <v>542</v>
      </c>
      <c r="BJ37" s="3">
        <f t="shared" si="36"/>
        <v>542</v>
      </c>
      <c r="BK37" s="3">
        <f t="shared" si="36"/>
        <v>617</v>
      </c>
      <c r="BL37" s="3">
        <f t="shared" si="36"/>
        <v>667</v>
      </c>
      <c r="BM37" s="3">
        <f t="shared" si="36"/>
        <v>651</v>
      </c>
      <c r="BN37" s="3">
        <f t="shared" si="36"/>
        <v>669</v>
      </c>
      <c r="BO37" s="3">
        <f t="shared" si="36"/>
        <v>661</v>
      </c>
      <c r="BP37" s="3">
        <f t="shared" si="36"/>
        <v>668</v>
      </c>
      <c r="BQ37" s="3">
        <f t="shared" si="36"/>
        <v>666</v>
      </c>
      <c r="BR37" s="3">
        <f t="shared" si="36"/>
        <v>664</v>
      </c>
      <c r="BS37" s="3">
        <f t="shared" si="36"/>
        <v>671</v>
      </c>
      <c r="BT37" s="3">
        <f t="shared" si="36"/>
        <v>671</v>
      </c>
      <c r="BU37" s="3">
        <f t="shared" si="36"/>
        <v>670</v>
      </c>
      <c r="BV37" s="3">
        <f t="shared" si="36"/>
        <v>671</v>
      </c>
      <c r="BW37" s="3">
        <f t="shared" si="36"/>
        <v>677</v>
      </c>
      <c r="BX37" s="3">
        <f t="shared" si="36"/>
        <v>683</v>
      </c>
      <c r="BY37" s="3">
        <f t="shared" si="36"/>
        <v>681</v>
      </c>
      <c r="BZ37" s="3">
        <f t="shared" si="36"/>
        <v>676</v>
      </c>
      <c r="CA37" s="3">
        <f t="shared" si="36"/>
        <v>675</v>
      </c>
      <c r="CB37" s="3">
        <f t="shared" si="36"/>
        <v>674</v>
      </c>
      <c r="CC37" s="3">
        <f t="shared" si="36"/>
        <v>671</v>
      </c>
      <c r="CD37" s="3">
        <f t="shared" ref="CD37:CS37" si="37">CD67-CD78</f>
        <v>668</v>
      </c>
      <c r="CE37" s="3">
        <f t="shared" si="37"/>
        <v>655</v>
      </c>
      <c r="CF37" s="3">
        <f t="shared" si="37"/>
        <v>670</v>
      </c>
      <c r="CG37" s="3">
        <f t="shared" si="37"/>
        <v>667</v>
      </c>
      <c r="CH37" s="3">
        <f t="shared" si="37"/>
        <v>668</v>
      </c>
      <c r="CI37" s="3">
        <f t="shared" si="37"/>
        <v>667</v>
      </c>
      <c r="CJ37" s="3">
        <f t="shared" si="37"/>
        <v>665</v>
      </c>
      <c r="CK37" s="3">
        <f t="shared" si="37"/>
        <v>664</v>
      </c>
      <c r="CL37" s="3">
        <f t="shared" si="37"/>
        <v>665</v>
      </c>
      <c r="CM37" s="3">
        <f t="shared" si="37"/>
        <v>665</v>
      </c>
      <c r="CN37" s="3">
        <f t="shared" si="37"/>
        <v>663</v>
      </c>
      <c r="CO37" s="3">
        <f t="shared" si="37"/>
        <v>667</v>
      </c>
      <c r="CP37" s="3">
        <f t="shared" si="37"/>
        <v>672</v>
      </c>
      <c r="CQ37" s="3">
        <f t="shared" si="37"/>
        <v>672</v>
      </c>
      <c r="CR37" s="3">
        <f t="shared" si="37"/>
        <v>674</v>
      </c>
      <c r="CS37" s="70">
        <f t="shared" si="37"/>
        <v>650</v>
      </c>
      <c r="CT37" s="24">
        <f t="shared" si="22"/>
        <v>59599</v>
      </c>
      <c r="CU37" s="128"/>
    </row>
    <row r="38" spans="1:99">
      <c r="A38" s="44" t="s">
        <v>38</v>
      </c>
      <c r="B38" s="71">
        <f t="shared" si="27"/>
        <v>35.200000000000003</v>
      </c>
      <c r="C38" s="72">
        <f t="shared" si="27"/>
        <v>35.200000000000003</v>
      </c>
      <c r="D38" s="72">
        <f t="shared" si="27"/>
        <v>35.200000000000003</v>
      </c>
      <c r="E38" s="72">
        <f t="shared" si="27"/>
        <v>35.200000000000003</v>
      </c>
      <c r="F38" s="72">
        <f t="shared" si="27"/>
        <v>35.200000000000003</v>
      </c>
      <c r="G38" s="72">
        <f t="shared" si="27"/>
        <v>35.200000000000003</v>
      </c>
      <c r="H38" s="72">
        <f t="shared" si="27"/>
        <v>35.200000000000003</v>
      </c>
      <c r="I38" s="72">
        <f t="shared" si="27"/>
        <v>35.200000000000003</v>
      </c>
      <c r="J38" s="72">
        <f t="shared" si="27"/>
        <v>35.200000000000003</v>
      </c>
      <c r="K38" s="72">
        <f t="shared" si="27"/>
        <v>35.200000000000003</v>
      </c>
      <c r="L38" s="72">
        <f t="shared" si="27"/>
        <v>35.200000000000003</v>
      </c>
      <c r="M38" s="72">
        <f t="shared" si="27"/>
        <v>35.200000000000003</v>
      </c>
      <c r="N38" s="72">
        <f t="shared" si="27"/>
        <v>35.200000000000003</v>
      </c>
      <c r="O38" s="72">
        <f t="shared" si="27"/>
        <v>35.200000000000003</v>
      </c>
      <c r="P38" s="72">
        <f t="shared" si="27"/>
        <v>35.200000000000003</v>
      </c>
      <c r="Q38" s="72">
        <f t="shared" si="27"/>
        <v>35.200000000000003</v>
      </c>
      <c r="R38" s="72">
        <f t="shared" ref="R38:CC38" si="38">R68-R79</f>
        <v>35.200000000000003</v>
      </c>
      <c r="S38" s="72">
        <f t="shared" si="38"/>
        <v>35.200000000000003</v>
      </c>
      <c r="T38" s="72">
        <f t="shared" si="38"/>
        <v>35.200000000000003</v>
      </c>
      <c r="U38" s="72">
        <f t="shared" si="38"/>
        <v>35.200000000000003</v>
      </c>
      <c r="V38" s="72">
        <f t="shared" si="38"/>
        <v>35.200000000000003</v>
      </c>
      <c r="W38" s="72">
        <f t="shared" si="38"/>
        <v>35.200000000000003</v>
      </c>
      <c r="X38" s="72">
        <f t="shared" si="38"/>
        <v>35.200000000000003</v>
      </c>
      <c r="Y38" s="72">
        <f t="shared" si="38"/>
        <v>35.200000000000003</v>
      </c>
      <c r="Z38" s="72">
        <f t="shared" si="38"/>
        <v>35.200000000000003</v>
      </c>
      <c r="AA38" s="72">
        <f t="shared" si="38"/>
        <v>35.200000000000003</v>
      </c>
      <c r="AB38" s="72">
        <f t="shared" si="38"/>
        <v>35.200000000000003</v>
      </c>
      <c r="AC38" s="72">
        <f t="shared" si="38"/>
        <v>35.200000000000003</v>
      </c>
      <c r="AD38" s="72">
        <f t="shared" si="38"/>
        <v>35.200000000000003</v>
      </c>
      <c r="AE38" s="72">
        <f t="shared" si="38"/>
        <v>35.200000000000003</v>
      </c>
      <c r="AF38" s="72">
        <f t="shared" si="38"/>
        <v>35.200000000000003</v>
      </c>
      <c r="AG38" s="72">
        <f t="shared" si="38"/>
        <v>35.200000000000003</v>
      </c>
      <c r="AH38" s="72">
        <f t="shared" si="38"/>
        <v>35.200000000000003</v>
      </c>
      <c r="AI38" s="72">
        <f t="shared" si="38"/>
        <v>35.200000000000003</v>
      </c>
      <c r="AJ38" s="72">
        <f t="shared" si="38"/>
        <v>35.200000000000003</v>
      </c>
      <c r="AK38" s="72">
        <f t="shared" si="38"/>
        <v>35.200000000000003</v>
      </c>
      <c r="AL38" s="72">
        <f t="shared" si="38"/>
        <v>35.200000000000003</v>
      </c>
      <c r="AM38" s="72">
        <f t="shared" si="38"/>
        <v>35.200000000000003</v>
      </c>
      <c r="AN38" s="72">
        <f t="shared" si="38"/>
        <v>35.200000000000003</v>
      </c>
      <c r="AO38" s="72">
        <f t="shared" si="38"/>
        <v>35.200000000000003</v>
      </c>
      <c r="AP38" s="72">
        <f t="shared" si="38"/>
        <v>35.200000000000003</v>
      </c>
      <c r="AQ38" s="72">
        <f t="shared" si="38"/>
        <v>35.200000000000003</v>
      </c>
      <c r="AR38" s="72">
        <f t="shared" si="38"/>
        <v>35.200000000000003</v>
      </c>
      <c r="AS38" s="72">
        <f t="shared" si="38"/>
        <v>35.200000000000003</v>
      </c>
      <c r="AT38" s="72">
        <f t="shared" si="38"/>
        <v>35.200000000000003</v>
      </c>
      <c r="AU38" s="72">
        <f t="shared" si="38"/>
        <v>35.200000000000003</v>
      </c>
      <c r="AV38" s="72">
        <f t="shared" si="38"/>
        <v>35.200000000000003</v>
      </c>
      <c r="AW38" s="72">
        <f t="shared" si="38"/>
        <v>35.200000000000003</v>
      </c>
      <c r="AX38" s="72">
        <f t="shared" si="38"/>
        <v>35.200000000000003</v>
      </c>
      <c r="AY38" s="72">
        <f t="shared" si="38"/>
        <v>35.200000000000003</v>
      </c>
      <c r="AZ38" s="72">
        <f t="shared" si="38"/>
        <v>35.200000000000003</v>
      </c>
      <c r="BA38" s="72">
        <f t="shared" si="38"/>
        <v>35.200000000000003</v>
      </c>
      <c r="BB38" s="72">
        <f t="shared" si="38"/>
        <v>35.200000000000003</v>
      </c>
      <c r="BC38" s="72">
        <f t="shared" si="38"/>
        <v>35.200000000000003</v>
      </c>
      <c r="BD38" s="72">
        <f t="shared" si="38"/>
        <v>35.200000000000003</v>
      </c>
      <c r="BE38" s="72">
        <f t="shared" si="38"/>
        <v>35.200000000000003</v>
      </c>
      <c r="BF38" s="72">
        <f t="shared" si="38"/>
        <v>35.200000000000003</v>
      </c>
      <c r="BG38" s="72">
        <f t="shared" si="38"/>
        <v>35.200000000000003</v>
      </c>
      <c r="BH38" s="72">
        <f t="shared" si="38"/>
        <v>35.200000000000003</v>
      </c>
      <c r="BI38" s="72">
        <f t="shared" si="38"/>
        <v>35.200000000000003</v>
      </c>
      <c r="BJ38" s="72">
        <f t="shared" si="38"/>
        <v>35.200000000000003</v>
      </c>
      <c r="BK38" s="72">
        <f t="shared" si="38"/>
        <v>35.200000000000003</v>
      </c>
      <c r="BL38" s="72">
        <f t="shared" si="38"/>
        <v>35.200000000000003</v>
      </c>
      <c r="BM38" s="72">
        <f t="shared" si="38"/>
        <v>35.200000000000003</v>
      </c>
      <c r="BN38" s="72">
        <f t="shared" si="38"/>
        <v>35.200000000000003</v>
      </c>
      <c r="BO38" s="72">
        <f t="shared" si="38"/>
        <v>35.200000000000003</v>
      </c>
      <c r="BP38" s="72">
        <f t="shared" si="38"/>
        <v>35.200000000000003</v>
      </c>
      <c r="BQ38" s="72">
        <f t="shared" si="38"/>
        <v>35.200000000000003</v>
      </c>
      <c r="BR38" s="72">
        <f t="shared" si="38"/>
        <v>35.200000000000003</v>
      </c>
      <c r="BS38" s="72">
        <f t="shared" si="38"/>
        <v>35.200000000000003</v>
      </c>
      <c r="BT38" s="72">
        <f t="shared" si="38"/>
        <v>35.200000000000003</v>
      </c>
      <c r="BU38" s="72">
        <f t="shared" si="38"/>
        <v>35.200000000000003</v>
      </c>
      <c r="BV38" s="72">
        <f t="shared" si="38"/>
        <v>35.200000000000003</v>
      </c>
      <c r="BW38" s="72">
        <f t="shared" si="38"/>
        <v>35.200000000000003</v>
      </c>
      <c r="BX38" s="72">
        <f t="shared" si="38"/>
        <v>35.200000000000003</v>
      </c>
      <c r="BY38" s="72">
        <f t="shared" si="38"/>
        <v>35.200000000000003</v>
      </c>
      <c r="BZ38" s="72">
        <f t="shared" si="38"/>
        <v>35.200000000000003</v>
      </c>
      <c r="CA38" s="72">
        <f t="shared" si="38"/>
        <v>35.200000000000003</v>
      </c>
      <c r="CB38" s="72">
        <f t="shared" si="38"/>
        <v>35.200000000000003</v>
      </c>
      <c r="CC38" s="72">
        <f t="shared" si="38"/>
        <v>35.200000000000003</v>
      </c>
      <c r="CD38" s="72">
        <f t="shared" ref="CD38:CS38" si="39">CD68-CD79</f>
        <v>35.200000000000003</v>
      </c>
      <c r="CE38" s="72">
        <f t="shared" si="39"/>
        <v>35.200000000000003</v>
      </c>
      <c r="CF38" s="72">
        <f t="shared" si="39"/>
        <v>35.200000000000003</v>
      </c>
      <c r="CG38" s="72">
        <f t="shared" si="39"/>
        <v>35.200000000000003</v>
      </c>
      <c r="CH38" s="72">
        <f t="shared" si="39"/>
        <v>35.200000000000003</v>
      </c>
      <c r="CI38" s="72">
        <f t="shared" si="39"/>
        <v>35.200000000000003</v>
      </c>
      <c r="CJ38" s="72">
        <f t="shared" si="39"/>
        <v>35.200000000000003</v>
      </c>
      <c r="CK38" s="72">
        <f t="shared" si="39"/>
        <v>35.200000000000003</v>
      </c>
      <c r="CL38" s="72">
        <f t="shared" si="39"/>
        <v>35.200000000000003</v>
      </c>
      <c r="CM38" s="72">
        <f t="shared" si="39"/>
        <v>35.200000000000003</v>
      </c>
      <c r="CN38" s="72">
        <f t="shared" si="39"/>
        <v>35.200000000000003</v>
      </c>
      <c r="CO38" s="72">
        <f t="shared" si="39"/>
        <v>35.200000000000003</v>
      </c>
      <c r="CP38" s="72">
        <f t="shared" si="39"/>
        <v>35.200000000000003</v>
      </c>
      <c r="CQ38" s="72">
        <f t="shared" si="39"/>
        <v>35.200000000000003</v>
      </c>
      <c r="CR38" s="72">
        <f t="shared" si="39"/>
        <v>35.200000000000003</v>
      </c>
      <c r="CS38" s="73">
        <f t="shared" si="39"/>
        <v>35.200000000000003</v>
      </c>
      <c r="CT38" s="24">
        <f t="shared" si="22"/>
        <v>3379.1999999999948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1841.59</v>
      </c>
      <c r="C40" s="30">
        <f t="shared" si="43"/>
        <v>1694.38</v>
      </c>
      <c r="D40" s="30">
        <f t="shared" si="43"/>
        <v>1707.82</v>
      </c>
      <c r="E40" s="30">
        <f t="shared" si="43"/>
        <v>1773.29</v>
      </c>
      <c r="F40" s="30">
        <f t="shared" si="43"/>
        <v>1729.17</v>
      </c>
      <c r="G40" s="30">
        <f t="shared" si="43"/>
        <v>1656.79</v>
      </c>
      <c r="H40" s="30">
        <f t="shared" si="43"/>
        <v>1651.25</v>
      </c>
      <c r="I40" s="30">
        <f t="shared" si="43"/>
        <v>1650.81</v>
      </c>
      <c r="J40" s="30">
        <f t="shared" si="43"/>
        <v>1692.71</v>
      </c>
      <c r="K40" s="30">
        <f t="shared" si="43"/>
        <v>1723.03</v>
      </c>
      <c r="L40" s="30">
        <f t="shared" si="43"/>
        <v>1722.59</v>
      </c>
      <c r="M40" s="30">
        <f t="shared" si="43"/>
        <v>1828.26</v>
      </c>
      <c r="N40" s="30">
        <f t="shared" si="43"/>
        <v>1662.49</v>
      </c>
      <c r="O40" s="30">
        <f t="shared" si="43"/>
        <v>1617.65</v>
      </c>
      <c r="P40" s="30">
        <f t="shared" si="43"/>
        <v>1619.36</v>
      </c>
      <c r="Q40" s="30">
        <f t="shared" si="43"/>
        <v>1619.54</v>
      </c>
      <c r="R40" s="30">
        <f t="shared" si="43"/>
        <v>1697.17</v>
      </c>
      <c r="S40" s="30">
        <f t="shared" si="43"/>
        <v>1723.23</v>
      </c>
      <c r="T40" s="30">
        <f t="shared" si="43"/>
        <v>1773.31</v>
      </c>
      <c r="U40" s="30">
        <f t="shared" si="43"/>
        <v>1801.38</v>
      </c>
      <c r="V40" s="30">
        <f t="shared" si="43"/>
        <v>2071.39</v>
      </c>
      <c r="W40" s="30">
        <f t="shared" si="43"/>
        <v>2298.42</v>
      </c>
      <c r="X40" s="30">
        <f t="shared" si="43"/>
        <v>2691.7</v>
      </c>
      <c r="Y40" s="30">
        <f t="shared" si="43"/>
        <v>2769.39</v>
      </c>
      <c r="Z40" s="30">
        <f t="shared" si="43"/>
        <v>2924.55</v>
      </c>
      <c r="AA40" s="30">
        <f t="shared" si="43"/>
        <v>2636.57</v>
      </c>
      <c r="AB40" s="30">
        <f t="shared" si="43"/>
        <v>2748.37</v>
      </c>
      <c r="AC40" s="30">
        <f t="shared" si="43"/>
        <v>2822.71</v>
      </c>
      <c r="AD40" s="30">
        <f t="shared" si="43"/>
        <v>2771.66</v>
      </c>
      <c r="AE40" s="30">
        <f t="shared" si="43"/>
        <v>2782.06</v>
      </c>
      <c r="AF40" s="30">
        <f t="shared" si="43"/>
        <v>2895.02</v>
      </c>
      <c r="AG40" s="30">
        <f t="shared" si="43"/>
        <v>2895.02</v>
      </c>
      <c r="AH40" s="30">
        <f t="shared" ref="AH40:BM40" si="44">SUM(AH41:AH41)</f>
        <v>3058.14</v>
      </c>
      <c r="AI40" s="30">
        <f t="shared" si="44"/>
        <v>2895.02</v>
      </c>
      <c r="AJ40" s="30">
        <f t="shared" si="44"/>
        <v>2884.49</v>
      </c>
      <c r="AK40" s="30">
        <f t="shared" si="44"/>
        <v>2781.76</v>
      </c>
      <c r="AL40" s="30">
        <f t="shared" si="44"/>
        <v>2894.72</v>
      </c>
      <c r="AM40" s="30">
        <f t="shared" si="44"/>
        <v>2894.72</v>
      </c>
      <c r="AN40" s="30">
        <f t="shared" si="44"/>
        <v>2891.37</v>
      </c>
      <c r="AO40" s="30">
        <f t="shared" si="44"/>
        <v>2888.01</v>
      </c>
      <c r="AP40" s="30">
        <f t="shared" si="44"/>
        <v>2878.6</v>
      </c>
      <c r="AQ40" s="30">
        <f t="shared" si="44"/>
        <v>2875.93</v>
      </c>
      <c r="AR40" s="30">
        <f t="shared" si="44"/>
        <v>2924.49</v>
      </c>
      <c r="AS40" s="30">
        <f t="shared" si="44"/>
        <v>2859.7</v>
      </c>
      <c r="AT40" s="30">
        <f t="shared" si="44"/>
        <v>2787.69</v>
      </c>
      <c r="AU40" s="30">
        <f t="shared" si="44"/>
        <v>2667.53</v>
      </c>
      <c r="AV40" s="30">
        <f t="shared" si="44"/>
        <v>2600.44</v>
      </c>
      <c r="AW40" s="30">
        <f t="shared" si="44"/>
        <v>2420.3000000000002</v>
      </c>
      <c r="AX40" s="30">
        <f t="shared" si="44"/>
        <v>2152.29</v>
      </c>
      <c r="AY40" s="30">
        <f t="shared" si="44"/>
        <v>2037.54</v>
      </c>
      <c r="AZ40" s="30">
        <f t="shared" si="44"/>
        <v>1926.58</v>
      </c>
      <c r="BA40" s="30">
        <f t="shared" si="44"/>
        <v>1926.36</v>
      </c>
      <c r="BB40" s="30">
        <f t="shared" si="44"/>
        <v>2011.11</v>
      </c>
      <c r="BC40" s="30">
        <f t="shared" si="44"/>
        <v>2011.08</v>
      </c>
      <c r="BD40" s="30">
        <f t="shared" si="44"/>
        <v>1939.08</v>
      </c>
      <c r="BE40" s="30">
        <f t="shared" si="44"/>
        <v>1775.2</v>
      </c>
      <c r="BF40" s="30">
        <f t="shared" si="44"/>
        <v>1674.34</v>
      </c>
      <c r="BG40" s="30">
        <f t="shared" si="44"/>
        <v>1746.34</v>
      </c>
      <c r="BH40" s="30">
        <f t="shared" si="44"/>
        <v>1888.25</v>
      </c>
      <c r="BI40" s="30">
        <f t="shared" si="44"/>
        <v>1981.68</v>
      </c>
      <c r="BJ40" s="30">
        <f t="shared" si="44"/>
        <v>2425.7199999999998</v>
      </c>
      <c r="BK40" s="30">
        <f t="shared" si="44"/>
        <v>2425.7199999999998</v>
      </c>
      <c r="BL40" s="30">
        <f t="shared" si="44"/>
        <v>2493.73</v>
      </c>
      <c r="BM40" s="30">
        <f t="shared" si="44"/>
        <v>2604.77</v>
      </c>
      <c r="BN40" s="30">
        <f t="shared" ref="BN40:CS40" si="45">SUM(BN41:BN41)</f>
        <v>2627.78</v>
      </c>
      <c r="BO40" s="30">
        <f t="shared" si="45"/>
        <v>2627.78</v>
      </c>
      <c r="BP40" s="30">
        <f t="shared" si="45"/>
        <v>2626.87</v>
      </c>
      <c r="BQ40" s="30">
        <f t="shared" si="45"/>
        <v>2626.09</v>
      </c>
      <c r="BR40" s="30">
        <f t="shared" si="45"/>
        <v>3128</v>
      </c>
      <c r="BS40" s="30">
        <f t="shared" si="45"/>
        <v>3053.01</v>
      </c>
      <c r="BT40" s="30">
        <f t="shared" si="45"/>
        <v>2761.88</v>
      </c>
      <c r="BU40" s="30">
        <f t="shared" si="45"/>
        <v>2765.43</v>
      </c>
      <c r="BV40" s="30">
        <f t="shared" si="45"/>
        <v>2982.2</v>
      </c>
      <c r="BW40" s="30">
        <f t="shared" si="45"/>
        <v>2803.54</v>
      </c>
      <c r="BX40" s="30">
        <f t="shared" si="45"/>
        <v>2750.52</v>
      </c>
      <c r="BY40" s="30">
        <f t="shared" si="45"/>
        <v>2750.52</v>
      </c>
      <c r="BZ40" s="30">
        <f t="shared" si="45"/>
        <v>2750.52</v>
      </c>
      <c r="CA40" s="30">
        <f t="shared" si="45"/>
        <v>2750.52</v>
      </c>
      <c r="CB40" s="30">
        <f t="shared" si="45"/>
        <v>2877.94</v>
      </c>
      <c r="CC40" s="30">
        <f t="shared" si="45"/>
        <v>2877.94</v>
      </c>
      <c r="CD40" s="30">
        <f t="shared" si="45"/>
        <v>2877.92</v>
      </c>
      <c r="CE40" s="30">
        <f t="shared" si="45"/>
        <v>2877.83</v>
      </c>
      <c r="CF40" s="30">
        <f t="shared" si="45"/>
        <v>2760.35</v>
      </c>
      <c r="CG40" s="30">
        <f t="shared" si="45"/>
        <v>2760.35</v>
      </c>
      <c r="CH40" s="30">
        <f t="shared" si="45"/>
        <v>2854.6</v>
      </c>
      <c r="CI40" s="30">
        <f t="shared" si="45"/>
        <v>2851.05</v>
      </c>
      <c r="CJ40" s="30">
        <f t="shared" si="45"/>
        <v>2618.0300000000002</v>
      </c>
      <c r="CK40" s="30">
        <f t="shared" si="45"/>
        <v>2611.9499999999998</v>
      </c>
      <c r="CL40" s="30">
        <f t="shared" si="45"/>
        <v>1940.78</v>
      </c>
      <c r="CM40" s="30">
        <f t="shared" si="45"/>
        <v>1870.81</v>
      </c>
      <c r="CN40" s="30">
        <f t="shared" si="45"/>
        <v>2113.58</v>
      </c>
      <c r="CO40" s="30">
        <f t="shared" si="45"/>
        <v>2113.5</v>
      </c>
      <c r="CP40" s="30">
        <f t="shared" si="45"/>
        <v>1871.35</v>
      </c>
      <c r="CQ40" s="30">
        <f t="shared" si="45"/>
        <v>1871.35</v>
      </c>
      <c r="CR40" s="30">
        <f t="shared" si="45"/>
        <v>2083.04</v>
      </c>
      <c r="CS40" s="78">
        <f t="shared" si="45"/>
        <v>2083.04</v>
      </c>
      <c r="CT40" s="28">
        <f t="shared" si="22"/>
        <v>227635.44999999998</v>
      </c>
      <c r="CU40" s="126"/>
    </row>
    <row r="41" spans="1:99">
      <c r="A41" s="22" t="s">
        <v>12</v>
      </c>
      <c r="B41" s="32" cm="1">
        <f t="array" ref="B41:CS41">TRANSPOSE('[2]0802'!$AC$110:$AC$205)</f>
        <v>1841.59</v>
      </c>
      <c r="C41" s="33">
        <v>1694.38</v>
      </c>
      <c r="D41" s="33">
        <v>1707.82</v>
      </c>
      <c r="E41" s="33">
        <v>1773.29</v>
      </c>
      <c r="F41" s="33">
        <v>1729.17</v>
      </c>
      <c r="G41" s="33">
        <v>1656.79</v>
      </c>
      <c r="H41" s="33">
        <v>1651.25</v>
      </c>
      <c r="I41" s="33">
        <v>1650.81</v>
      </c>
      <c r="J41" s="33">
        <v>1692.71</v>
      </c>
      <c r="K41" s="33">
        <v>1723.03</v>
      </c>
      <c r="L41" s="33">
        <v>1722.59</v>
      </c>
      <c r="M41" s="33">
        <v>1828.26</v>
      </c>
      <c r="N41" s="33">
        <v>1662.49</v>
      </c>
      <c r="O41" s="33">
        <v>1617.65</v>
      </c>
      <c r="P41" s="33">
        <v>1619.36</v>
      </c>
      <c r="Q41" s="33">
        <v>1619.54</v>
      </c>
      <c r="R41" s="33">
        <v>1697.17</v>
      </c>
      <c r="S41" s="33">
        <v>1723.23</v>
      </c>
      <c r="T41" s="33">
        <v>1773.31</v>
      </c>
      <c r="U41" s="33">
        <v>1801.38</v>
      </c>
      <c r="V41" s="33">
        <v>2071.39</v>
      </c>
      <c r="W41" s="33">
        <v>2298.42</v>
      </c>
      <c r="X41" s="33">
        <v>2691.7</v>
      </c>
      <c r="Y41" s="33">
        <v>2769.39</v>
      </c>
      <c r="Z41" s="33">
        <v>2924.55</v>
      </c>
      <c r="AA41" s="33">
        <v>2636.57</v>
      </c>
      <c r="AB41" s="33">
        <v>2748.37</v>
      </c>
      <c r="AC41" s="33">
        <v>2822.71</v>
      </c>
      <c r="AD41" s="33">
        <v>2771.66</v>
      </c>
      <c r="AE41" s="33">
        <v>2782.06</v>
      </c>
      <c r="AF41" s="33">
        <v>2895.02</v>
      </c>
      <c r="AG41" s="33">
        <v>2895.02</v>
      </c>
      <c r="AH41" s="33">
        <v>3058.14</v>
      </c>
      <c r="AI41" s="33">
        <v>2895.02</v>
      </c>
      <c r="AJ41" s="33">
        <v>2884.49</v>
      </c>
      <c r="AK41" s="33">
        <v>2781.76</v>
      </c>
      <c r="AL41" s="33">
        <v>2894.72</v>
      </c>
      <c r="AM41" s="33">
        <v>2894.72</v>
      </c>
      <c r="AN41" s="33">
        <v>2891.37</v>
      </c>
      <c r="AO41" s="33">
        <v>2888.01</v>
      </c>
      <c r="AP41" s="33">
        <v>2878.6</v>
      </c>
      <c r="AQ41" s="33">
        <v>2875.93</v>
      </c>
      <c r="AR41" s="33">
        <v>2924.49</v>
      </c>
      <c r="AS41" s="33">
        <v>2859.7</v>
      </c>
      <c r="AT41" s="33">
        <v>2787.69</v>
      </c>
      <c r="AU41" s="33">
        <v>2667.53</v>
      </c>
      <c r="AV41" s="33">
        <v>2600.44</v>
      </c>
      <c r="AW41" s="33">
        <v>2420.3000000000002</v>
      </c>
      <c r="AX41" s="33">
        <v>2152.29</v>
      </c>
      <c r="AY41" s="33">
        <v>2037.54</v>
      </c>
      <c r="AZ41" s="33">
        <v>1926.58</v>
      </c>
      <c r="BA41" s="33">
        <v>1926.36</v>
      </c>
      <c r="BB41" s="33">
        <v>2011.11</v>
      </c>
      <c r="BC41" s="33">
        <v>2011.08</v>
      </c>
      <c r="BD41" s="33">
        <v>1939.08</v>
      </c>
      <c r="BE41" s="33">
        <v>1775.2</v>
      </c>
      <c r="BF41" s="33">
        <v>1674.34</v>
      </c>
      <c r="BG41" s="33">
        <v>1746.34</v>
      </c>
      <c r="BH41" s="33">
        <v>1888.25</v>
      </c>
      <c r="BI41" s="33">
        <v>1981.68</v>
      </c>
      <c r="BJ41" s="33">
        <v>2425.7199999999998</v>
      </c>
      <c r="BK41" s="33">
        <v>2425.7199999999998</v>
      </c>
      <c r="BL41" s="33">
        <v>2493.73</v>
      </c>
      <c r="BM41" s="33">
        <v>2604.77</v>
      </c>
      <c r="BN41" s="33">
        <v>2627.78</v>
      </c>
      <c r="BO41" s="33">
        <v>2627.78</v>
      </c>
      <c r="BP41" s="33">
        <v>2626.87</v>
      </c>
      <c r="BQ41" s="33">
        <v>2626.09</v>
      </c>
      <c r="BR41" s="33">
        <v>3128</v>
      </c>
      <c r="BS41" s="33">
        <v>3053.01</v>
      </c>
      <c r="BT41" s="33">
        <v>2761.88</v>
      </c>
      <c r="BU41" s="33">
        <v>2765.43</v>
      </c>
      <c r="BV41" s="33">
        <v>2982.2</v>
      </c>
      <c r="BW41" s="33">
        <v>2803.54</v>
      </c>
      <c r="BX41" s="33">
        <v>2750.52</v>
      </c>
      <c r="BY41" s="33">
        <v>2750.52</v>
      </c>
      <c r="BZ41" s="33">
        <v>2750.52</v>
      </c>
      <c r="CA41" s="33">
        <v>2750.52</v>
      </c>
      <c r="CB41" s="33">
        <v>2877.94</v>
      </c>
      <c r="CC41" s="33">
        <v>2877.94</v>
      </c>
      <c r="CD41" s="33">
        <v>2877.92</v>
      </c>
      <c r="CE41" s="33">
        <v>2877.83</v>
      </c>
      <c r="CF41" s="33">
        <v>2760.35</v>
      </c>
      <c r="CG41" s="33">
        <v>2760.35</v>
      </c>
      <c r="CH41" s="33">
        <v>2854.6</v>
      </c>
      <c r="CI41" s="33">
        <v>2851.05</v>
      </c>
      <c r="CJ41" s="33">
        <v>2618.0300000000002</v>
      </c>
      <c r="CK41" s="33">
        <v>2611.9499999999998</v>
      </c>
      <c r="CL41" s="33">
        <v>1940.78</v>
      </c>
      <c r="CM41" s="33">
        <v>1870.81</v>
      </c>
      <c r="CN41" s="33">
        <v>2113.58</v>
      </c>
      <c r="CO41" s="33">
        <v>2113.5</v>
      </c>
      <c r="CP41" s="33">
        <v>1871.35</v>
      </c>
      <c r="CQ41" s="33">
        <v>1871.35</v>
      </c>
      <c r="CR41" s="33">
        <v>2083.04</v>
      </c>
      <c r="CS41" s="79">
        <v>2083.04</v>
      </c>
      <c r="CT41" s="24">
        <f t="shared" si="22"/>
        <v>227635.44999999998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1541.85</v>
      </c>
      <c r="M42" s="250">
        <f t="shared" si="46"/>
        <v>1436.25</v>
      </c>
      <c r="N42" s="250">
        <f t="shared" si="46"/>
        <v>1378</v>
      </c>
      <c r="O42" s="250">
        <f t="shared" si="46"/>
        <v>1378</v>
      </c>
      <c r="P42" s="250">
        <f t="shared" si="46"/>
        <v>1378</v>
      </c>
      <c r="Q42" s="250">
        <f t="shared" si="46"/>
        <v>1378</v>
      </c>
      <c r="R42" s="250">
        <f t="shared" si="46"/>
        <v>1483.6</v>
      </c>
      <c r="S42" s="250">
        <f t="shared" si="46"/>
        <v>1589.2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1906.45</v>
      </c>
      <c r="AU42" s="250">
        <f t="shared" si="47"/>
        <v>1842.45</v>
      </c>
      <c r="AV42" s="250">
        <f t="shared" si="47"/>
        <v>1778.45</v>
      </c>
      <c r="AW42" s="250">
        <f t="shared" si="47"/>
        <v>1714.45</v>
      </c>
      <c r="AX42" s="250">
        <f t="shared" si="47"/>
        <v>1650.45</v>
      </c>
      <c r="AY42" s="250">
        <f t="shared" si="47"/>
        <v>1647.45</v>
      </c>
      <c r="AZ42" s="250">
        <f t="shared" si="47"/>
        <v>1647.45</v>
      </c>
      <c r="BA42" s="250">
        <f t="shared" si="47"/>
        <v>1647.45</v>
      </c>
      <c r="BB42" s="250">
        <f t="shared" si="47"/>
        <v>1647.45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1711.45</v>
      </c>
      <c r="BM42" s="250">
        <f t="shared" si="47"/>
        <v>1775.45</v>
      </c>
      <c r="BN42" s="250">
        <f t="shared" ref="BN42:CR42" si="48">SUM(BN43:BN46)</f>
        <v>1839.45</v>
      </c>
      <c r="BO42" s="250">
        <f t="shared" si="48"/>
        <v>1903.45</v>
      </c>
      <c r="BP42" s="250">
        <f t="shared" si="48"/>
        <v>1967.45</v>
      </c>
      <c r="BQ42" s="250">
        <f t="shared" si="48"/>
        <v>1970.45</v>
      </c>
      <c r="BR42" s="250">
        <f t="shared" si="48"/>
        <v>1970.45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1970.45</v>
      </c>
      <c r="CK42" s="250">
        <f t="shared" si="48"/>
        <v>1970.45</v>
      </c>
      <c r="CL42" s="250">
        <f t="shared" si="48"/>
        <v>1970.45</v>
      </c>
      <c r="CM42" s="250">
        <f t="shared" si="48"/>
        <v>1970.45</v>
      </c>
      <c r="CN42" s="250">
        <f t="shared" si="48"/>
        <v>1970.45</v>
      </c>
      <c r="CO42" s="250">
        <f t="shared" si="48"/>
        <v>1970.45</v>
      </c>
      <c r="CP42" s="250">
        <f t="shared" si="48"/>
        <v>1970.45</v>
      </c>
      <c r="CQ42" s="250">
        <f t="shared" si="48"/>
        <v>1970.45</v>
      </c>
      <c r="CR42" s="250">
        <f t="shared" si="48"/>
        <v>1906.45</v>
      </c>
      <c r="CS42" s="258">
        <f>SUM(CS43:CS46)</f>
        <v>1842.45</v>
      </c>
      <c r="CT42" s="28">
        <f t="shared" si="22"/>
        <v>174102.50000000009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1067</v>
      </c>
      <c r="AU43" s="293">
        <v>1003</v>
      </c>
      <c r="AV43" s="293">
        <v>939</v>
      </c>
      <c r="AW43" s="293">
        <v>875</v>
      </c>
      <c r="AX43" s="293">
        <v>811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872</v>
      </c>
      <c r="BM43" s="293">
        <v>936</v>
      </c>
      <c r="BN43" s="293">
        <v>1000</v>
      </c>
      <c r="BO43" s="293">
        <v>1064</v>
      </c>
      <c r="BP43" s="293">
        <v>1128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1067</v>
      </c>
      <c r="CS43" s="293">
        <v>1003</v>
      </c>
      <c r="CT43" s="184">
        <f t="shared" si="22"/>
        <v>95132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163.85</v>
      </c>
      <c r="M44" s="257">
        <v>58.25</v>
      </c>
      <c r="N44" s="257">
        <v>0</v>
      </c>
      <c r="O44" s="257">
        <v>0</v>
      </c>
      <c r="P44" s="257">
        <v>0</v>
      </c>
      <c r="Q44" s="257">
        <v>0</v>
      </c>
      <c r="R44" s="257">
        <v>105.6</v>
      </c>
      <c r="S44" s="257">
        <v>211.2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24250.50000000004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65.002479999999991</v>
      </c>
      <c r="C47" s="41">
        <f t="shared" si="52"/>
        <v>52.210799999999999</v>
      </c>
      <c r="D47" s="41">
        <f t="shared" si="52"/>
        <v>52.596719999999998</v>
      </c>
      <c r="E47" s="41">
        <f t="shared" si="52"/>
        <v>50.504399999999997</v>
      </c>
      <c r="F47" s="41">
        <f t="shared" si="52"/>
        <v>56.866159999999994</v>
      </c>
      <c r="G47" s="41">
        <f t="shared" si="52"/>
        <v>69.296480000000003</v>
      </c>
      <c r="H47" s="41">
        <f t="shared" si="52"/>
        <v>69.908240000000006</v>
      </c>
      <c r="I47" s="41">
        <f t="shared" si="52"/>
        <v>70.164320000000004</v>
      </c>
      <c r="J47" s="41">
        <f t="shared" si="52"/>
        <v>67.377279999999999</v>
      </c>
      <c r="K47" s="41">
        <f t="shared" si="52"/>
        <v>56.26576</v>
      </c>
      <c r="L47" s="41">
        <f t="shared" si="52"/>
        <v>49.25</v>
      </c>
      <c r="M47" s="41">
        <f t="shared" si="52"/>
        <v>51.278959999999998</v>
      </c>
      <c r="N47" s="41">
        <f t="shared" si="52"/>
        <v>51.441760000000002</v>
      </c>
      <c r="O47" s="41">
        <f t="shared" si="52"/>
        <v>52.280479999999997</v>
      </c>
      <c r="P47" s="41">
        <f t="shared" si="52"/>
        <v>51.189520000000002</v>
      </c>
      <c r="Q47" s="41">
        <f t="shared" si="52"/>
        <v>50.566560000000003</v>
      </c>
      <c r="R47" s="41">
        <f t="shared" si="52"/>
        <v>51.02704</v>
      </c>
      <c r="S47" s="41">
        <f t="shared" si="52"/>
        <v>52.027439999999999</v>
      </c>
      <c r="T47" s="41">
        <f t="shared" si="52"/>
        <v>51.262560000000001</v>
      </c>
      <c r="U47" s="41">
        <f t="shared" si="52"/>
        <v>50.469120000000004</v>
      </c>
      <c r="V47" s="41">
        <f t="shared" si="52"/>
        <v>50.512560000000001</v>
      </c>
      <c r="W47" s="41">
        <f t="shared" si="52"/>
        <v>53.131679999999996</v>
      </c>
      <c r="X47" s="41">
        <f t="shared" si="52"/>
        <v>52.79224</v>
      </c>
      <c r="Y47" s="41">
        <f t="shared" si="52"/>
        <v>57.9175789814078</v>
      </c>
      <c r="Z47" s="41">
        <f t="shared" si="52"/>
        <v>60.153716801191734</v>
      </c>
      <c r="AA47" s="41">
        <f t="shared" si="52"/>
        <v>59.376049744266282</v>
      </c>
      <c r="AB47" s="41">
        <f t="shared" si="52"/>
        <v>61.441368573489925</v>
      </c>
      <c r="AC47" s="41">
        <f t="shared" si="52"/>
        <v>67.158924213057816</v>
      </c>
      <c r="AD47" s="41">
        <f t="shared" si="52"/>
        <v>100.28978369243788</v>
      </c>
      <c r="AE47" s="41">
        <f t="shared" si="52"/>
        <v>189.13327002645411</v>
      </c>
      <c r="AF47" s="41">
        <f t="shared" si="52"/>
        <v>380.09445417203619</v>
      </c>
      <c r="AG47" s="41">
        <f t="shared" si="52"/>
        <v>610.9376589677745</v>
      </c>
      <c r="AH47" s="41">
        <f t="shared" ref="AH47:BM47" si="53">SUM(AH48:AH51)</f>
        <v>889.24453351258933</v>
      </c>
      <c r="AI47" s="41">
        <f t="shared" si="53"/>
        <v>1226.6578435129873</v>
      </c>
      <c r="AJ47" s="41">
        <f t="shared" si="53"/>
        <v>1547.0803542873343</v>
      </c>
      <c r="AK47" s="41">
        <f t="shared" si="53"/>
        <v>1865.2349009040058</v>
      </c>
      <c r="AL47" s="41">
        <f t="shared" si="53"/>
        <v>2301.5779615644828</v>
      </c>
      <c r="AM47" s="41">
        <f t="shared" si="53"/>
        <v>2588.0562010173289</v>
      </c>
      <c r="AN47" s="41">
        <f t="shared" si="53"/>
        <v>2882.088717007834</v>
      </c>
      <c r="AO47" s="41">
        <f t="shared" si="53"/>
        <v>3162.8782863696915</v>
      </c>
      <c r="AP47" s="41">
        <f t="shared" si="53"/>
        <v>3473.5431042778364</v>
      </c>
      <c r="AQ47" s="41">
        <f t="shared" si="53"/>
        <v>3678.7206513488409</v>
      </c>
      <c r="AR47" s="41">
        <f t="shared" si="53"/>
        <v>3964.2795390711276</v>
      </c>
      <c r="AS47" s="41">
        <f t="shared" si="53"/>
        <v>4119.3413141694355</v>
      </c>
      <c r="AT47" s="41">
        <f t="shared" si="53"/>
        <v>4228.9459152705585</v>
      </c>
      <c r="AU47" s="41">
        <f t="shared" si="53"/>
        <v>4330.7767037884005</v>
      </c>
      <c r="AV47" s="41">
        <f t="shared" si="53"/>
        <v>4370.9111630018288</v>
      </c>
      <c r="AW47" s="41">
        <f t="shared" si="53"/>
        <v>4418.6413437584597</v>
      </c>
      <c r="AX47" s="41">
        <f t="shared" si="53"/>
        <v>4442.4739730673664</v>
      </c>
      <c r="AY47" s="41">
        <f t="shared" si="53"/>
        <v>4459.326527598505</v>
      </c>
      <c r="AZ47" s="41">
        <f t="shared" si="53"/>
        <v>4472.9596861124674</v>
      </c>
      <c r="BA47" s="41">
        <f t="shared" si="53"/>
        <v>4466.0242889040637</v>
      </c>
      <c r="BB47" s="41">
        <f t="shared" si="53"/>
        <v>4436.6466064764218</v>
      </c>
      <c r="BC47" s="41">
        <f t="shared" si="53"/>
        <v>4410.1092719467797</v>
      </c>
      <c r="BD47" s="41">
        <f t="shared" si="53"/>
        <v>4392.7189853256168</v>
      </c>
      <c r="BE47" s="41">
        <f t="shared" si="53"/>
        <v>4347.4803500082553</v>
      </c>
      <c r="BF47" s="41">
        <f t="shared" si="53"/>
        <v>4254.2438179402743</v>
      </c>
      <c r="BG47" s="41">
        <f t="shared" si="53"/>
        <v>4142.1948665311347</v>
      </c>
      <c r="BH47" s="41">
        <f t="shared" si="53"/>
        <v>4030.8706917064678</v>
      </c>
      <c r="BI47" s="41">
        <f t="shared" si="53"/>
        <v>3871.9842553835415</v>
      </c>
      <c r="BJ47" s="41">
        <f t="shared" si="53"/>
        <v>3689.672853307879</v>
      </c>
      <c r="BK47" s="41">
        <f t="shared" si="53"/>
        <v>3482.0855771414795</v>
      </c>
      <c r="BL47" s="41">
        <f t="shared" si="53"/>
        <v>3237.6728967803278</v>
      </c>
      <c r="BM47" s="41">
        <f t="shared" si="53"/>
        <v>2984.7593227016855</v>
      </c>
      <c r="BN47" s="41">
        <f t="shared" ref="BN47:CS47" si="54">SUM(BN48:BN51)</f>
        <v>2610.9019811736321</v>
      </c>
      <c r="BO47" s="41">
        <f t="shared" si="54"/>
        <v>2263.4547113856106</v>
      </c>
      <c r="BP47" s="41">
        <f t="shared" si="54"/>
        <v>1910.8139135769859</v>
      </c>
      <c r="BQ47" s="41">
        <f t="shared" si="54"/>
        <v>1527.2466503893365</v>
      </c>
      <c r="BR47" s="41">
        <f t="shared" si="54"/>
        <v>1129.6971619329609</v>
      </c>
      <c r="BS47" s="41">
        <f t="shared" si="54"/>
        <v>788.96169648706575</v>
      </c>
      <c r="BT47" s="41">
        <f t="shared" si="54"/>
        <v>469.9442020761303</v>
      </c>
      <c r="BU47" s="41">
        <f t="shared" si="54"/>
        <v>248.78474741714311</v>
      </c>
      <c r="BV47" s="41">
        <f t="shared" si="54"/>
        <v>128.26963672750458</v>
      </c>
      <c r="BW47" s="41">
        <f t="shared" si="54"/>
        <v>81.239043835002349</v>
      </c>
      <c r="BX47" s="41">
        <f t="shared" si="54"/>
        <v>96.369439999999997</v>
      </c>
      <c r="BY47" s="41">
        <f t="shared" si="54"/>
        <v>78.277199999999993</v>
      </c>
      <c r="BZ47" s="41">
        <f t="shared" si="54"/>
        <v>82.261600000000001</v>
      </c>
      <c r="CA47" s="41">
        <f t="shared" si="54"/>
        <v>88.961279999999988</v>
      </c>
      <c r="CB47" s="41">
        <f t="shared" si="54"/>
        <v>92.811599999999999</v>
      </c>
      <c r="CC47" s="41">
        <f t="shared" si="54"/>
        <v>93.260639999999995</v>
      </c>
      <c r="CD47" s="41">
        <f t="shared" si="54"/>
        <v>96.769919999999999</v>
      </c>
      <c r="CE47" s="41">
        <f t="shared" si="54"/>
        <v>102.45151999999999</v>
      </c>
      <c r="CF47" s="41">
        <f t="shared" si="54"/>
        <v>102.38184</v>
      </c>
      <c r="CG47" s="41">
        <f t="shared" si="54"/>
        <v>101.34855999999999</v>
      </c>
      <c r="CH47" s="41">
        <f t="shared" si="54"/>
        <v>104.0744</v>
      </c>
      <c r="CI47" s="41">
        <f t="shared" si="54"/>
        <v>105.16768</v>
      </c>
      <c r="CJ47" s="41">
        <f t="shared" si="54"/>
        <v>102.10488000000001</v>
      </c>
      <c r="CK47" s="41">
        <f t="shared" si="54"/>
        <v>104.35576</v>
      </c>
      <c r="CL47" s="41">
        <f t="shared" si="54"/>
        <v>105.00208000000001</v>
      </c>
      <c r="CM47" s="41">
        <f t="shared" si="54"/>
        <v>105.15624</v>
      </c>
      <c r="CN47" s="41">
        <f t="shared" si="54"/>
        <v>103.03568000000001</v>
      </c>
      <c r="CO47" s="41">
        <f t="shared" si="54"/>
        <v>100.74392</v>
      </c>
      <c r="CP47" s="41">
        <f t="shared" si="54"/>
        <v>93.057600000000008</v>
      </c>
      <c r="CQ47" s="41">
        <f t="shared" si="54"/>
        <v>88.599439999999987</v>
      </c>
      <c r="CR47" s="41">
        <f t="shared" si="54"/>
        <v>93.820639999999997</v>
      </c>
      <c r="CS47" s="83">
        <f t="shared" si="54"/>
        <v>104.31352000000001</v>
      </c>
      <c r="CT47" s="28">
        <f t="shared" si="22"/>
        <v>130336.76705396851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0.25</v>
      </c>
      <c r="Y48" s="32">
        <f t="shared" si="55"/>
        <v>0.22</v>
      </c>
      <c r="Z48" s="32">
        <f t="shared" si="55"/>
        <v>0.25</v>
      </c>
      <c r="AA48" s="32">
        <f t="shared" si="55"/>
        <v>0.39</v>
      </c>
      <c r="AB48" s="32">
        <f t="shared" si="55"/>
        <v>0.56000000000000005</v>
      </c>
      <c r="AC48" s="32">
        <f t="shared" si="55"/>
        <v>3.88</v>
      </c>
      <c r="AD48" s="32">
        <f t="shared" si="55"/>
        <v>17.170000000000002</v>
      </c>
      <c r="AE48" s="32">
        <f t="shared" si="55"/>
        <v>36.760000000000005</v>
      </c>
      <c r="AF48" s="32">
        <f t="shared" si="55"/>
        <v>73.929999999999993</v>
      </c>
      <c r="AG48" s="32">
        <f t="shared" si="55"/>
        <v>132.91999999999999</v>
      </c>
      <c r="AH48" s="32">
        <f t="shared" si="55"/>
        <v>215.81</v>
      </c>
      <c r="AI48" s="32">
        <f t="shared" si="55"/>
        <v>321.47000000000003</v>
      </c>
      <c r="AJ48" s="32">
        <f t="shared" si="55"/>
        <v>444.34</v>
      </c>
      <c r="AK48" s="32">
        <f t="shared" si="55"/>
        <v>569.69000000000005</v>
      </c>
      <c r="AL48" s="32">
        <f t="shared" si="55"/>
        <v>804.44</v>
      </c>
      <c r="AM48" s="32">
        <f t="shared" si="55"/>
        <v>940.45</v>
      </c>
      <c r="AN48" s="32">
        <f t="shared" si="55"/>
        <v>1040.3900000000001</v>
      </c>
      <c r="AO48" s="32">
        <f t="shared" si="55"/>
        <v>1165.77</v>
      </c>
      <c r="AP48" s="32">
        <f t="shared" si="55"/>
        <v>1323.5</v>
      </c>
      <c r="AQ48" s="32">
        <f t="shared" si="55"/>
        <v>1422.34</v>
      </c>
      <c r="AR48" s="32">
        <f t="shared" si="55"/>
        <v>1598.24</v>
      </c>
      <c r="AS48" s="32">
        <f t="shared" si="55"/>
        <v>1678.08</v>
      </c>
      <c r="AT48" s="32">
        <f t="shared" si="55"/>
        <v>1733.97</v>
      </c>
      <c r="AU48" s="32">
        <f t="shared" si="55"/>
        <v>1777.49</v>
      </c>
      <c r="AV48" s="32">
        <f t="shared" si="55"/>
        <v>1785.8500000000001</v>
      </c>
      <c r="AW48" s="32">
        <f t="shared" si="55"/>
        <v>1802.1200000000001</v>
      </c>
      <c r="AX48" s="32">
        <f t="shared" si="55"/>
        <v>1808.66</v>
      </c>
      <c r="AY48" s="32">
        <f t="shared" si="55"/>
        <v>1806.8999999999999</v>
      </c>
      <c r="AZ48" s="32">
        <f t="shared" si="55"/>
        <v>1816</v>
      </c>
      <c r="BA48" s="32">
        <f t="shared" si="55"/>
        <v>1813.14</v>
      </c>
      <c r="BB48" s="32">
        <f t="shared" si="55"/>
        <v>1795.2</v>
      </c>
      <c r="BC48" s="32">
        <f t="shared" si="55"/>
        <v>1790.54</v>
      </c>
      <c r="BD48" s="32">
        <f t="shared" si="55"/>
        <v>1797.6899999999998</v>
      </c>
      <c r="BE48" s="32">
        <f t="shared" si="55"/>
        <v>1792.25</v>
      </c>
      <c r="BF48" s="32">
        <f t="shared" si="55"/>
        <v>1758.8700000000001</v>
      </c>
      <c r="BG48" s="32">
        <f t="shared" si="55"/>
        <v>1731.01</v>
      </c>
      <c r="BH48" s="32">
        <f t="shared" si="55"/>
        <v>1704.5900000000001</v>
      </c>
      <c r="BI48" s="32">
        <f t="shared" si="55"/>
        <v>1649.58</v>
      </c>
      <c r="BJ48" s="32">
        <f t="shared" si="55"/>
        <v>1592.05</v>
      </c>
      <c r="BK48" s="32">
        <f t="shared" si="55"/>
        <v>1503.81</v>
      </c>
      <c r="BL48" s="32">
        <f t="shared" si="55"/>
        <v>1400.56</v>
      </c>
      <c r="BM48" s="32">
        <f t="shared" si="55"/>
        <v>1290.32</v>
      </c>
      <c r="BN48" s="32">
        <f t="shared" si="55"/>
        <v>1119.99</v>
      </c>
      <c r="BO48" s="32">
        <f t="shared" ref="BO48:CS51" si="56">BO21</f>
        <v>974.75</v>
      </c>
      <c r="BP48" s="32">
        <f t="shared" si="56"/>
        <v>853.4</v>
      </c>
      <c r="BQ48" s="32">
        <f t="shared" si="56"/>
        <v>691.68</v>
      </c>
      <c r="BR48" s="32">
        <f t="shared" si="56"/>
        <v>534.83000000000004</v>
      </c>
      <c r="BS48" s="32">
        <f t="shared" si="56"/>
        <v>388.29</v>
      </c>
      <c r="BT48" s="32">
        <f t="shared" si="56"/>
        <v>249.67</v>
      </c>
      <c r="BU48" s="32">
        <f t="shared" si="56"/>
        <v>132.31</v>
      </c>
      <c r="BV48" s="32">
        <f t="shared" si="56"/>
        <v>58.010000000000005</v>
      </c>
      <c r="BW48" s="32">
        <f t="shared" si="56"/>
        <v>19.100000000000001</v>
      </c>
      <c r="BX48" s="32">
        <f t="shared" si="56"/>
        <v>21.22</v>
      </c>
      <c r="BY48" s="32">
        <f t="shared" si="56"/>
        <v>1.31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50986.01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6.5329389814077965</v>
      </c>
      <c r="Z49" s="32">
        <f t="shared" si="55"/>
        <v>7.378596801191736</v>
      </c>
      <c r="AA49" s="32">
        <f t="shared" si="55"/>
        <v>7.3878897442662845</v>
      </c>
      <c r="AB49" s="32">
        <f t="shared" si="55"/>
        <v>7.415768573489931</v>
      </c>
      <c r="AC49" s="32">
        <f t="shared" si="55"/>
        <v>9.10708421305781</v>
      </c>
      <c r="AD49" s="32">
        <f t="shared" si="55"/>
        <v>29.598023692437884</v>
      </c>
      <c r="AE49" s="32">
        <f t="shared" si="55"/>
        <v>95.169030026454109</v>
      </c>
      <c r="AF49" s="32">
        <f t="shared" si="55"/>
        <v>247.94501417203617</v>
      </c>
      <c r="AG49" s="32">
        <f t="shared" si="55"/>
        <v>421.1840589677746</v>
      </c>
      <c r="AH49" s="32">
        <f t="shared" si="55"/>
        <v>619.11445351258919</v>
      </c>
      <c r="AI49" s="32">
        <f t="shared" si="55"/>
        <v>852.39520351298734</v>
      </c>
      <c r="AJ49" s="32">
        <f t="shared" si="55"/>
        <v>1049.1453942873343</v>
      </c>
      <c r="AK49" s="32">
        <f t="shared" si="55"/>
        <v>1242.8196209040057</v>
      </c>
      <c r="AL49" s="32">
        <f t="shared" si="55"/>
        <v>1444.2477215644824</v>
      </c>
      <c r="AM49" s="32">
        <f t="shared" si="55"/>
        <v>1595.5834810173287</v>
      </c>
      <c r="AN49" s="32">
        <f t="shared" si="55"/>
        <v>1789.1654370078343</v>
      </c>
      <c r="AO49" s="32">
        <f t="shared" si="55"/>
        <v>1944.6162063696916</v>
      </c>
      <c r="AP49" s="32">
        <f t="shared" si="55"/>
        <v>2099.4539042778365</v>
      </c>
      <c r="AQ49" s="32">
        <f t="shared" si="55"/>
        <v>2205.3759313488413</v>
      </c>
      <c r="AR49" s="32">
        <f t="shared" si="55"/>
        <v>2314.5119390711275</v>
      </c>
      <c r="AS49" s="32">
        <f t="shared" si="55"/>
        <v>2388.1641141694349</v>
      </c>
      <c r="AT49" s="32">
        <f t="shared" si="55"/>
        <v>2443.5170352705586</v>
      </c>
      <c r="AU49" s="32">
        <f t="shared" si="55"/>
        <v>2502.3811837884014</v>
      </c>
      <c r="AV49" s="32">
        <f t="shared" si="55"/>
        <v>2533.870763001828</v>
      </c>
      <c r="AW49" s="32">
        <f t="shared" si="55"/>
        <v>2564.9887837584588</v>
      </c>
      <c r="AX49" s="32">
        <f t="shared" si="55"/>
        <v>2582.9722130673658</v>
      </c>
      <c r="AY49" s="32">
        <f t="shared" si="55"/>
        <v>2601.6244475985045</v>
      </c>
      <c r="AZ49" s="32">
        <f t="shared" si="55"/>
        <v>2606.5568861124661</v>
      </c>
      <c r="BA49" s="32">
        <f t="shared" si="55"/>
        <v>2601.7916489040626</v>
      </c>
      <c r="BB49" s="32">
        <f t="shared" si="55"/>
        <v>2590.0968464764214</v>
      </c>
      <c r="BC49" s="32">
        <f t="shared" si="55"/>
        <v>2568.3142319467797</v>
      </c>
      <c r="BD49" s="32">
        <f t="shared" si="55"/>
        <v>2543.1811453256169</v>
      </c>
      <c r="BE49" s="32">
        <f t="shared" si="55"/>
        <v>2502.7475500082555</v>
      </c>
      <c r="BF49" s="32">
        <f t="shared" si="55"/>
        <v>2443.6630179402741</v>
      </c>
      <c r="BG49" s="32">
        <f t="shared" si="55"/>
        <v>2359.0043065311347</v>
      </c>
      <c r="BH49" s="32">
        <f t="shared" si="55"/>
        <v>2274.9031717064677</v>
      </c>
      <c r="BI49" s="32">
        <f t="shared" si="55"/>
        <v>2171.9466553835418</v>
      </c>
      <c r="BJ49" s="32">
        <f t="shared" si="55"/>
        <v>2046.5848533078793</v>
      </c>
      <c r="BK49" s="32">
        <f t="shared" si="55"/>
        <v>1927.1147771414796</v>
      </c>
      <c r="BL49" s="32">
        <f t="shared" si="55"/>
        <v>1787.1072967803279</v>
      </c>
      <c r="BM49" s="32">
        <f t="shared" si="55"/>
        <v>1643.2990027016854</v>
      </c>
      <c r="BN49" s="32">
        <f t="shared" si="55"/>
        <v>1439.9787011736325</v>
      </c>
      <c r="BO49" s="32">
        <f t="shared" si="56"/>
        <v>1236.5375913856105</v>
      </c>
      <c r="BP49" s="32">
        <f t="shared" si="56"/>
        <v>1005.3477535769858</v>
      </c>
      <c r="BQ49" s="32">
        <f t="shared" si="56"/>
        <v>782.38217038933681</v>
      </c>
      <c r="BR49" s="32">
        <f t="shared" si="56"/>
        <v>539.38100193296054</v>
      </c>
      <c r="BS49" s="32">
        <f t="shared" si="56"/>
        <v>345.67889648706574</v>
      </c>
      <c r="BT49" s="32">
        <f t="shared" si="56"/>
        <v>165.68388207613032</v>
      </c>
      <c r="BU49" s="32">
        <f t="shared" si="56"/>
        <v>59.354027417143094</v>
      </c>
      <c r="BV49" s="32">
        <f t="shared" si="56"/>
        <v>12.77779672750458</v>
      </c>
      <c r="BW49" s="32">
        <f t="shared" si="56"/>
        <v>1.4961638350023547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73260.595613968486</v>
      </c>
      <c r="CU49" s="128"/>
    </row>
    <row r="50" spans="1:102">
      <c r="A50" s="24" t="s">
        <v>24</v>
      </c>
      <c r="B50" s="141" cm="1">
        <f t="array" ref="B50:CS50">TRANSPOSE('[12]FEB-24'!$P$4:$P$99)</f>
        <v>12.92</v>
      </c>
      <c r="C50" s="141">
        <v>0.11</v>
      </c>
      <c r="D50" s="141">
        <v>7.0000000000000007E-2</v>
      </c>
      <c r="E50" s="141">
        <v>0.01</v>
      </c>
      <c r="F50" s="141">
        <v>5.59</v>
      </c>
      <c r="G50" s="141">
        <v>17.809999999999999</v>
      </c>
      <c r="H50" s="141">
        <v>19.46</v>
      </c>
      <c r="I50" s="141">
        <v>20.64</v>
      </c>
      <c r="J50" s="141">
        <v>17.25</v>
      </c>
      <c r="K50" s="141">
        <v>5.0999999999999996</v>
      </c>
      <c r="L50" s="141">
        <v>0.04</v>
      </c>
      <c r="M50" s="141">
        <v>0.04</v>
      </c>
      <c r="N50" s="141">
        <v>0.04</v>
      </c>
      <c r="O50" s="141">
        <v>0.04</v>
      </c>
      <c r="P50" s="141">
        <v>0.04</v>
      </c>
      <c r="Q50" s="141">
        <v>0.04</v>
      </c>
      <c r="R50" s="141">
        <v>0.04</v>
      </c>
      <c r="S50" s="141">
        <v>0.05</v>
      </c>
      <c r="T50" s="141">
        <v>0.04</v>
      </c>
      <c r="U50" s="141">
        <v>0.06</v>
      </c>
      <c r="V50" s="141">
        <v>0.25</v>
      </c>
      <c r="W50" s="141">
        <v>0.19</v>
      </c>
      <c r="X50" s="141">
        <v>0.14000000000000001</v>
      </c>
      <c r="Y50" s="141">
        <v>0.33</v>
      </c>
      <c r="Z50" s="141">
        <v>0.49</v>
      </c>
      <c r="AA50" s="141">
        <v>0.69</v>
      </c>
      <c r="AB50" s="141">
        <v>1.51</v>
      </c>
      <c r="AC50" s="141">
        <v>2.99</v>
      </c>
      <c r="AD50" s="141">
        <v>3.66</v>
      </c>
      <c r="AE50" s="141">
        <v>5.65</v>
      </c>
      <c r="AF50" s="141">
        <v>7.67</v>
      </c>
      <c r="AG50" s="141">
        <v>6.93</v>
      </c>
      <c r="AH50" s="141">
        <v>4.21</v>
      </c>
      <c r="AI50" s="141">
        <v>3.03</v>
      </c>
      <c r="AJ50" s="141">
        <v>1.91</v>
      </c>
      <c r="AK50" s="141">
        <v>1.22</v>
      </c>
      <c r="AL50" s="141">
        <v>1.01</v>
      </c>
      <c r="AM50" s="141">
        <v>0.62</v>
      </c>
      <c r="AN50" s="141">
        <v>0.95</v>
      </c>
      <c r="AO50" s="141">
        <v>1.0900000000000001</v>
      </c>
      <c r="AP50" s="141">
        <v>0.98</v>
      </c>
      <c r="AQ50" s="141">
        <v>0.11</v>
      </c>
      <c r="AR50" s="141">
        <v>0.04</v>
      </c>
      <c r="AS50" s="141">
        <v>0.05</v>
      </c>
      <c r="AT50" s="141">
        <v>0.05</v>
      </c>
      <c r="AU50" s="141">
        <v>0.03</v>
      </c>
      <c r="AV50" s="141">
        <v>0.02</v>
      </c>
      <c r="AW50" s="141">
        <v>0.02</v>
      </c>
      <c r="AX50" s="141">
        <v>0.02</v>
      </c>
      <c r="AY50" s="141">
        <v>0.02</v>
      </c>
      <c r="AZ50" s="141">
        <v>0.02</v>
      </c>
      <c r="BA50" s="141">
        <v>0.02</v>
      </c>
      <c r="BB50" s="141">
        <v>0.02</v>
      </c>
      <c r="BC50" s="141">
        <v>0.13</v>
      </c>
      <c r="BD50" s="141">
        <v>0.35</v>
      </c>
      <c r="BE50" s="141">
        <v>0.32</v>
      </c>
      <c r="BF50" s="141">
        <v>0.44</v>
      </c>
      <c r="BG50" s="141">
        <v>0.65</v>
      </c>
      <c r="BH50" s="141">
        <v>0.34</v>
      </c>
      <c r="BI50" s="141">
        <v>0.33</v>
      </c>
      <c r="BJ50" s="141">
        <v>0.15</v>
      </c>
      <c r="BK50" s="141">
        <v>0.1</v>
      </c>
      <c r="BL50" s="141">
        <v>0.17</v>
      </c>
      <c r="BM50" s="141">
        <v>0.44</v>
      </c>
      <c r="BN50" s="141">
        <v>0.97</v>
      </c>
      <c r="BO50" s="141">
        <v>1.55</v>
      </c>
      <c r="BP50" s="141">
        <v>2.1800000000000002</v>
      </c>
      <c r="BQ50" s="141">
        <v>2.35</v>
      </c>
      <c r="BR50" s="141">
        <v>4.16</v>
      </c>
      <c r="BS50" s="141">
        <v>4.83</v>
      </c>
      <c r="BT50" s="141">
        <v>5.13</v>
      </c>
      <c r="BU50" s="141">
        <v>7.03</v>
      </c>
      <c r="BV50" s="141">
        <v>7.57</v>
      </c>
      <c r="BW50" s="141">
        <v>10.14</v>
      </c>
      <c r="BX50" s="141">
        <v>23.61</v>
      </c>
      <c r="BY50" s="141">
        <v>26.21</v>
      </c>
      <c r="BZ50" s="141">
        <v>31.07</v>
      </c>
      <c r="CA50" s="141">
        <v>36.799999999999997</v>
      </c>
      <c r="CB50" s="141">
        <v>40.18</v>
      </c>
      <c r="CC50" s="141">
        <v>41.97</v>
      </c>
      <c r="CD50" s="141">
        <v>45.98</v>
      </c>
      <c r="CE50" s="141">
        <v>51.8</v>
      </c>
      <c r="CF50" s="141">
        <v>50.3</v>
      </c>
      <c r="CG50" s="141">
        <v>48.88</v>
      </c>
      <c r="CH50" s="141">
        <v>51.96</v>
      </c>
      <c r="CI50" s="141">
        <v>53.2</v>
      </c>
      <c r="CJ50" s="141">
        <v>51.53</v>
      </c>
      <c r="CK50" s="141">
        <v>53.08</v>
      </c>
      <c r="CL50" s="141">
        <v>53.58</v>
      </c>
      <c r="CM50" s="141">
        <v>53.06</v>
      </c>
      <c r="CN50" s="141">
        <v>53.34</v>
      </c>
      <c r="CO50" s="141">
        <v>49.14</v>
      </c>
      <c r="CP50" s="141">
        <v>40.07</v>
      </c>
      <c r="CQ50" s="141">
        <v>36.549999999999997</v>
      </c>
      <c r="CR50" s="141">
        <v>41.99</v>
      </c>
      <c r="CS50" s="141">
        <v>53.46</v>
      </c>
      <c r="CT50" s="24">
        <f t="shared" si="57"/>
        <v>1182.4200000000003</v>
      </c>
      <c r="CU50" s="128"/>
    </row>
    <row r="51" spans="1:102">
      <c r="A51" s="24" t="s">
        <v>41</v>
      </c>
      <c r="B51" s="32">
        <f t="shared" si="58"/>
        <v>52.082479999999997</v>
      </c>
      <c r="C51" s="32">
        <f t="shared" ref="C51:BN51" si="59">C24</f>
        <v>52.1008</v>
      </c>
      <c r="D51" s="32">
        <f t="shared" si="59"/>
        <v>52.526719999999997</v>
      </c>
      <c r="E51" s="32">
        <f t="shared" si="59"/>
        <v>50.494399999999999</v>
      </c>
      <c r="F51" s="32">
        <f t="shared" si="59"/>
        <v>51.276159999999997</v>
      </c>
      <c r="G51" s="32">
        <f t="shared" si="59"/>
        <v>51.48648</v>
      </c>
      <c r="H51" s="32">
        <f t="shared" si="59"/>
        <v>50.448239999999998</v>
      </c>
      <c r="I51" s="32">
        <f t="shared" si="59"/>
        <v>49.524320000000003</v>
      </c>
      <c r="J51" s="32">
        <f t="shared" si="59"/>
        <v>50.127279999999999</v>
      </c>
      <c r="K51" s="32">
        <f t="shared" si="59"/>
        <v>51.165759999999999</v>
      </c>
      <c r="L51" s="32">
        <f t="shared" si="59"/>
        <v>49.21</v>
      </c>
      <c r="M51" s="32">
        <f t="shared" si="59"/>
        <v>51.238959999999999</v>
      </c>
      <c r="N51" s="32">
        <f t="shared" si="59"/>
        <v>51.401760000000003</v>
      </c>
      <c r="O51" s="32">
        <f t="shared" si="59"/>
        <v>52.240479999999998</v>
      </c>
      <c r="P51" s="32">
        <f t="shared" si="59"/>
        <v>51.149520000000003</v>
      </c>
      <c r="Q51" s="32">
        <f t="shared" si="59"/>
        <v>50.526560000000003</v>
      </c>
      <c r="R51" s="32">
        <f t="shared" si="59"/>
        <v>50.98704</v>
      </c>
      <c r="S51" s="32">
        <f t="shared" si="59"/>
        <v>51.977440000000001</v>
      </c>
      <c r="T51" s="32">
        <f t="shared" si="59"/>
        <v>51.222560000000001</v>
      </c>
      <c r="U51" s="32">
        <f t="shared" si="59"/>
        <v>50.409120000000001</v>
      </c>
      <c r="V51" s="32">
        <f t="shared" si="59"/>
        <v>50.262560000000001</v>
      </c>
      <c r="W51" s="32">
        <f t="shared" si="59"/>
        <v>52.941679999999998</v>
      </c>
      <c r="X51" s="32">
        <f t="shared" si="59"/>
        <v>52.402239999999999</v>
      </c>
      <c r="Y51" s="32">
        <f t="shared" si="59"/>
        <v>50.83464</v>
      </c>
      <c r="Z51" s="32">
        <f t="shared" si="59"/>
        <v>52.035119999999999</v>
      </c>
      <c r="AA51" s="32">
        <f t="shared" si="59"/>
        <v>50.908160000000002</v>
      </c>
      <c r="AB51" s="32">
        <f t="shared" si="59"/>
        <v>51.955599999999997</v>
      </c>
      <c r="AC51" s="32">
        <f t="shared" si="59"/>
        <v>51.181840000000001</v>
      </c>
      <c r="AD51" s="32">
        <f t="shared" si="59"/>
        <v>49.861759999999997</v>
      </c>
      <c r="AE51" s="32">
        <f t="shared" si="59"/>
        <v>51.55424</v>
      </c>
      <c r="AF51" s="32">
        <f t="shared" si="59"/>
        <v>50.549439999999997</v>
      </c>
      <c r="AG51" s="32">
        <f t="shared" si="59"/>
        <v>49.903599999999997</v>
      </c>
      <c r="AH51" s="32">
        <f t="shared" si="59"/>
        <v>50.110080000000004</v>
      </c>
      <c r="AI51" s="32">
        <f t="shared" si="59"/>
        <v>49.762639999999998</v>
      </c>
      <c r="AJ51" s="32">
        <f t="shared" si="59"/>
        <v>51.684959999999997</v>
      </c>
      <c r="AK51" s="32">
        <f t="shared" si="59"/>
        <v>51.505279999999999</v>
      </c>
      <c r="AL51" s="32">
        <f t="shared" si="59"/>
        <v>51.880240000000001</v>
      </c>
      <c r="AM51" s="32">
        <f t="shared" si="59"/>
        <v>51.402720000000002</v>
      </c>
      <c r="AN51" s="32">
        <f t="shared" si="59"/>
        <v>51.583280000000002</v>
      </c>
      <c r="AO51" s="32">
        <f t="shared" si="59"/>
        <v>51.402079999999998</v>
      </c>
      <c r="AP51" s="32">
        <f t="shared" si="59"/>
        <v>49.609200000000001</v>
      </c>
      <c r="AQ51" s="32">
        <f t="shared" si="59"/>
        <v>50.89472</v>
      </c>
      <c r="AR51" s="32">
        <f t="shared" si="59"/>
        <v>51.4876</v>
      </c>
      <c r="AS51" s="32">
        <f t="shared" si="59"/>
        <v>53.047199999999997</v>
      </c>
      <c r="AT51" s="32">
        <f t="shared" si="59"/>
        <v>51.408880000000003</v>
      </c>
      <c r="AU51" s="32">
        <f t="shared" si="59"/>
        <v>50.875520000000002</v>
      </c>
      <c r="AV51" s="32">
        <f t="shared" si="59"/>
        <v>51.170400000000001</v>
      </c>
      <c r="AW51" s="32">
        <f t="shared" si="59"/>
        <v>51.512560000000001</v>
      </c>
      <c r="AX51" s="32">
        <f t="shared" si="59"/>
        <v>50.821759999999998</v>
      </c>
      <c r="AY51" s="32">
        <f t="shared" si="59"/>
        <v>50.782080000000001</v>
      </c>
      <c r="AZ51" s="32">
        <f t="shared" si="59"/>
        <v>50.382800000000003</v>
      </c>
      <c r="BA51" s="32">
        <f t="shared" si="59"/>
        <v>51.07264</v>
      </c>
      <c r="BB51" s="32">
        <f t="shared" si="59"/>
        <v>51.32976</v>
      </c>
      <c r="BC51" s="32">
        <f t="shared" si="59"/>
        <v>51.125039999999998</v>
      </c>
      <c r="BD51" s="32">
        <f t="shared" si="59"/>
        <v>51.497839999999997</v>
      </c>
      <c r="BE51" s="32">
        <f t="shared" si="59"/>
        <v>52.162799999999997</v>
      </c>
      <c r="BF51" s="32">
        <f t="shared" si="59"/>
        <v>51.270800000000001</v>
      </c>
      <c r="BG51" s="32">
        <f t="shared" si="59"/>
        <v>51.530560000000001</v>
      </c>
      <c r="BH51" s="32">
        <f t="shared" si="59"/>
        <v>51.037520000000001</v>
      </c>
      <c r="BI51" s="32">
        <f t="shared" si="59"/>
        <v>50.127600000000001</v>
      </c>
      <c r="BJ51" s="32">
        <f t="shared" si="59"/>
        <v>50.887999999999998</v>
      </c>
      <c r="BK51" s="32">
        <f t="shared" si="59"/>
        <v>51.0608</v>
      </c>
      <c r="BL51" s="32">
        <f t="shared" si="59"/>
        <v>49.835599999999999</v>
      </c>
      <c r="BM51" s="32">
        <f t="shared" si="59"/>
        <v>50.700319999999998</v>
      </c>
      <c r="BN51" s="32">
        <f t="shared" si="59"/>
        <v>49.963279999999997</v>
      </c>
      <c r="BO51" s="32">
        <f t="shared" si="56"/>
        <v>50.61712</v>
      </c>
      <c r="BP51" s="32">
        <f t="shared" si="56"/>
        <v>49.886159999999997</v>
      </c>
      <c r="BQ51" s="32">
        <f t="shared" si="56"/>
        <v>50.834479999999999</v>
      </c>
      <c r="BR51" s="32">
        <f t="shared" si="56"/>
        <v>51.326160000000002</v>
      </c>
      <c r="BS51" s="32">
        <f t="shared" si="56"/>
        <v>50.162799999999997</v>
      </c>
      <c r="BT51" s="32">
        <f t="shared" si="56"/>
        <v>49.460320000000003</v>
      </c>
      <c r="BU51" s="32">
        <f t="shared" si="56"/>
        <v>50.090719999999997</v>
      </c>
      <c r="BV51" s="32">
        <f t="shared" si="56"/>
        <v>49.911839999999998</v>
      </c>
      <c r="BW51" s="32">
        <f t="shared" si="56"/>
        <v>50.502879999999998</v>
      </c>
      <c r="BX51" s="32">
        <f t="shared" si="56"/>
        <v>51.539439999999999</v>
      </c>
      <c r="BY51" s="32">
        <f t="shared" si="56"/>
        <v>50.757199999999997</v>
      </c>
      <c r="BZ51" s="32">
        <f t="shared" si="56"/>
        <v>51.191600000000001</v>
      </c>
      <c r="CA51" s="32">
        <f t="shared" si="56"/>
        <v>52.161279999999998</v>
      </c>
      <c r="CB51" s="32">
        <f t="shared" si="56"/>
        <v>52.631599999999999</v>
      </c>
      <c r="CC51" s="32">
        <f t="shared" si="56"/>
        <v>51.290640000000003</v>
      </c>
      <c r="CD51" s="32">
        <f t="shared" si="56"/>
        <v>50.789920000000002</v>
      </c>
      <c r="CE51" s="32">
        <f t="shared" si="56"/>
        <v>50.651519999999998</v>
      </c>
      <c r="CF51" s="32">
        <f t="shared" si="56"/>
        <v>52.08184</v>
      </c>
      <c r="CG51" s="32">
        <f t="shared" si="56"/>
        <v>52.468559999999997</v>
      </c>
      <c r="CH51" s="32">
        <f t="shared" si="56"/>
        <v>52.114400000000003</v>
      </c>
      <c r="CI51" s="32">
        <f t="shared" si="56"/>
        <v>51.967680000000001</v>
      </c>
      <c r="CJ51" s="32">
        <f t="shared" si="56"/>
        <v>50.57488</v>
      </c>
      <c r="CK51" s="32">
        <f t="shared" si="56"/>
        <v>51.275759999999998</v>
      </c>
      <c r="CL51" s="32">
        <f t="shared" si="56"/>
        <v>51.422080000000001</v>
      </c>
      <c r="CM51" s="32">
        <f t="shared" si="56"/>
        <v>52.096240000000002</v>
      </c>
      <c r="CN51" s="32">
        <f t="shared" si="56"/>
        <v>49.695680000000003</v>
      </c>
      <c r="CO51" s="32">
        <f t="shared" si="56"/>
        <v>51.603920000000002</v>
      </c>
      <c r="CP51" s="32">
        <f t="shared" si="56"/>
        <v>52.9876</v>
      </c>
      <c r="CQ51" s="32">
        <f t="shared" si="56"/>
        <v>52.049439999999997</v>
      </c>
      <c r="CR51" s="32">
        <f t="shared" si="56"/>
        <v>51.830640000000002</v>
      </c>
      <c r="CS51" s="32">
        <f t="shared" si="56"/>
        <v>50.853520000000003</v>
      </c>
      <c r="CT51" s="24">
        <f t="shared" si="57"/>
        <v>4907.7414399999998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200</v>
      </c>
      <c r="AI52" s="290">
        <v>0</v>
      </c>
      <c r="AJ52" s="290">
        <v>400</v>
      </c>
      <c r="AK52" s="290">
        <v>200</v>
      </c>
      <c r="AL52" s="290">
        <v>225</v>
      </c>
      <c r="AM52" s="290">
        <v>450</v>
      </c>
      <c r="AN52" s="290">
        <v>425</v>
      </c>
      <c r="AO52" s="290">
        <v>800</v>
      </c>
      <c r="AP52" s="290">
        <v>550</v>
      </c>
      <c r="AQ52" s="290">
        <v>850</v>
      </c>
      <c r="AR52" s="290">
        <v>937</v>
      </c>
      <c r="AS52" s="290">
        <v>1080.3399999999999</v>
      </c>
      <c r="AT52" s="290">
        <v>272</v>
      </c>
      <c r="AU52" s="290">
        <v>212.74</v>
      </c>
      <c r="AV52" s="290">
        <v>252</v>
      </c>
      <c r="AW52" s="290">
        <v>2</v>
      </c>
      <c r="AX52" s="290">
        <v>139.6</v>
      </c>
      <c r="AY52" s="290">
        <v>0</v>
      </c>
      <c r="AZ52" s="290">
        <v>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1000</v>
      </c>
      <c r="BV52" s="290">
        <v>1700</v>
      </c>
      <c r="BW52" s="290">
        <v>1699.99</v>
      </c>
      <c r="BX52" s="290">
        <v>1650</v>
      </c>
      <c r="BY52" s="290">
        <v>1599.99</v>
      </c>
      <c r="BZ52" s="290">
        <v>1650</v>
      </c>
      <c r="CA52" s="290">
        <v>1700</v>
      </c>
      <c r="CB52" s="290">
        <v>1950</v>
      </c>
      <c r="CC52" s="290">
        <v>2000</v>
      </c>
      <c r="CD52" s="290">
        <v>1796.67</v>
      </c>
      <c r="CE52" s="290">
        <v>1832</v>
      </c>
      <c r="CF52" s="290">
        <v>1582</v>
      </c>
      <c r="CG52" s="290">
        <v>1432</v>
      </c>
      <c r="CH52" s="290">
        <v>1722</v>
      </c>
      <c r="CI52" s="290">
        <v>1734.23</v>
      </c>
      <c r="CJ52" s="290">
        <v>1484.73</v>
      </c>
      <c r="CK52" s="290">
        <v>1512.78</v>
      </c>
      <c r="CL52" s="290">
        <v>1279</v>
      </c>
      <c r="CM52" s="290">
        <v>1304.5999999999999</v>
      </c>
      <c r="CN52" s="290">
        <v>1100</v>
      </c>
      <c r="CO52" s="290">
        <v>650</v>
      </c>
      <c r="CP52" s="290">
        <v>450</v>
      </c>
      <c r="CQ52" s="290">
        <v>250</v>
      </c>
      <c r="CR52" s="290">
        <v>250</v>
      </c>
      <c r="CS52" s="290">
        <v>150</v>
      </c>
      <c r="CT52" s="183">
        <f>SUM(B52:CS52)</f>
        <v>40475.67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6237.5708130000003</v>
      </c>
      <c r="C53" s="288">
        <f t="shared" si="60"/>
        <v>6077.569133</v>
      </c>
      <c r="D53" s="288">
        <f t="shared" si="60"/>
        <v>6091.3950529999993</v>
      </c>
      <c r="E53" s="288">
        <f t="shared" si="60"/>
        <v>6154.7727329999998</v>
      </c>
      <c r="F53" s="288">
        <f t="shared" si="60"/>
        <v>6117.0144929999997</v>
      </c>
      <c r="G53" s="288">
        <f t="shared" si="60"/>
        <v>6057.064813</v>
      </c>
      <c r="H53" s="288">
        <f t="shared" si="60"/>
        <v>6052.1365729999998</v>
      </c>
      <c r="I53" s="288">
        <f t="shared" si="60"/>
        <v>6051.9526529999994</v>
      </c>
      <c r="J53" s="288">
        <f t="shared" si="60"/>
        <v>6091.0656129999998</v>
      </c>
      <c r="K53" s="288">
        <f t="shared" si="60"/>
        <v>6110.274093</v>
      </c>
      <c r="L53" s="288">
        <f t="shared" si="60"/>
        <v>5997.2183330000007</v>
      </c>
      <c r="M53" s="288">
        <f t="shared" si="60"/>
        <v>5999.3172930000001</v>
      </c>
      <c r="N53" s="288">
        <f t="shared" si="60"/>
        <v>5775.4600929999997</v>
      </c>
      <c r="O53" s="288">
        <f t="shared" si="60"/>
        <v>5731.4588130000002</v>
      </c>
      <c r="P53" s="288">
        <f t="shared" si="60"/>
        <v>5732.0778529999998</v>
      </c>
      <c r="Q53" s="288">
        <f t="shared" si="60"/>
        <v>5731.6348930000004</v>
      </c>
      <c r="R53" s="288">
        <f t="shared" si="60"/>
        <v>5915.3253730000006</v>
      </c>
      <c r="S53" s="288">
        <f t="shared" si="60"/>
        <v>6047.9857729999994</v>
      </c>
      <c r="T53" s="288">
        <f t="shared" si="60"/>
        <v>6155.5508929999996</v>
      </c>
      <c r="U53" s="288">
        <f t="shared" si="60"/>
        <v>6182.8274529999999</v>
      </c>
      <c r="V53" s="288">
        <f t="shared" si="60"/>
        <v>6452.8808929999996</v>
      </c>
      <c r="W53" s="288">
        <f t="shared" si="60"/>
        <v>7082.5300130000005</v>
      </c>
      <c r="X53" s="288">
        <f t="shared" si="60"/>
        <v>7735.4705729999987</v>
      </c>
      <c r="Y53" s="288">
        <f t="shared" si="60"/>
        <v>7922.2859119814075</v>
      </c>
      <c r="Z53" s="288">
        <f t="shared" si="60"/>
        <v>8162.6820498011912</v>
      </c>
      <c r="AA53" s="288">
        <f t="shared" si="60"/>
        <v>8045.924382744266</v>
      </c>
      <c r="AB53" s="288">
        <f t="shared" si="60"/>
        <v>8194.7897015734889</v>
      </c>
      <c r="AC53" s="288">
        <f t="shared" si="60"/>
        <v>8305.8472572130577</v>
      </c>
      <c r="AD53" s="288">
        <f t="shared" si="60"/>
        <v>8316.9281166924393</v>
      </c>
      <c r="AE53" s="288">
        <f t="shared" si="60"/>
        <v>8426.1716030264542</v>
      </c>
      <c r="AF53" s="288">
        <f t="shared" si="60"/>
        <v>8732.092787172036</v>
      </c>
      <c r="AG53" s="288">
        <f t="shared" si="60"/>
        <v>8965.9359919677736</v>
      </c>
      <c r="AH53" s="288">
        <f t="shared" ref="AH53:BM53" si="61">SUM(AH30,AH40,AH42,AH47,-AH52)</f>
        <v>9209.3628665125889</v>
      </c>
      <c r="AI53" s="288">
        <f t="shared" si="61"/>
        <v>9585.6561765129863</v>
      </c>
      <c r="AJ53" s="288">
        <f t="shared" si="61"/>
        <v>9497.5486872873353</v>
      </c>
      <c r="AK53" s="288">
        <f t="shared" si="61"/>
        <v>9918.9732339040074</v>
      </c>
      <c r="AL53" s="288">
        <f t="shared" si="61"/>
        <v>10439.276294564483</v>
      </c>
      <c r="AM53" s="288">
        <f t="shared" si="61"/>
        <v>10497.754534017329</v>
      </c>
      <c r="AN53" s="288">
        <f t="shared" si="61"/>
        <v>10822.437050007833</v>
      </c>
      <c r="AO53" s="288">
        <f t="shared" si="61"/>
        <v>10723.866619369692</v>
      </c>
      <c r="AP53" s="288">
        <f t="shared" si="61"/>
        <v>11269.121437277836</v>
      </c>
      <c r="AQ53" s="288">
        <f t="shared" si="61"/>
        <v>11171.628984348841</v>
      </c>
      <c r="AR53" s="288">
        <f t="shared" si="61"/>
        <v>11262.747872071128</v>
      </c>
      <c r="AS53" s="288">
        <f t="shared" si="61"/>
        <v>11119.679647169434</v>
      </c>
      <c r="AT53" s="288">
        <f t="shared" si="61"/>
        <v>11808.614248270558</v>
      </c>
      <c r="AU53" s="288">
        <f t="shared" si="61"/>
        <v>11716.5450367884</v>
      </c>
      <c r="AV53" s="288">
        <f t="shared" si="61"/>
        <v>11556.329496001828</v>
      </c>
      <c r="AW53" s="288">
        <f t="shared" si="61"/>
        <v>11591.919676758458</v>
      </c>
      <c r="AX53" s="288">
        <f t="shared" si="61"/>
        <v>11119.142306067364</v>
      </c>
      <c r="AY53" s="288">
        <f t="shared" si="61"/>
        <v>11062.844860598503</v>
      </c>
      <c r="AZ53" s="288">
        <f t="shared" si="61"/>
        <v>10755.518019112467</v>
      </c>
      <c r="BA53" s="288">
        <f t="shared" si="61"/>
        <v>10748.362621904063</v>
      </c>
      <c r="BB53" s="288">
        <f t="shared" si="61"/>
        <v>10803.734939476421</v>
      </c>
      <c r="BC53" s="288">
        <f t="shared" si="61"/>
        <v>10777.167604946779</v>
      </c>
      <c r="BD53" s="288">
        <f t="shared" si="61"/>
        <v>10687.777318325618</v>
      </c>
      <c r="BE53" s="288">
        <f t="shared" si="61"/>
        <v>10478.658683008256</v>
      </c>
      <c r="BF53" s="288">
        <f t="shared" si="61"/>
        <v>10284.562150940274</v>
      </c>
      <c r="BG53" s="288">
        <f t="shared" si="61"/>
        <v>10244.513199531135</v>
      </c>
      <c r="BH53" s="288">
        <f t="shared" si="61"/>
        <v>10275.099024706467</v>
      </c>
      <c r="BI53" s="288">
        <f t="shared" si="61"/>
        <v>10369.64258838354</v>
      </c>
      <c r="BJ53" s="288">
        <f t="shared" si="61"/>
        <v>10691.371186307879</v>
      </c>
      <c r="BK53" s="288">
        <f t="shared" si="61"/>
        <v>10618.783910141479</v>
      </c>
      <c r="BL53" s="288">
        <f t="shared" si="61"/>
        <v>10646.381229780327</v>
      </c>
      <c r="BM53" s="288">
        <f t="shared" si="61"/>
        <v>10626.507655701686</v>
      </c>
      <c r="BN53" s="288">
        <f t="shared" ref="BN53:CS53" si="62">SUM(BN30,BN40,BN42,BN47,-BN52)</f>
        <v>10483.660314173632</v>
      </c>
      <c r="BO53" s="288">
        <f t="shared" si="62"/>
        <v>10252.213044385611</v>
      </c>
      <c r="BP53" s="288">
        <f t="shared" si="62"/>
        <v>10010.662246576985</v>
      </c>
      <c r="BQ53" s="288">
        <f t="shared" si="62"/>
        <v>9627.3149833893367</v>
      </c>
      <c r="BR53" s="288">
        <f t="shared" si="62"/>
        <v>9729.6754949329625</v>
      </c>
      <c r="BS53" s="288">
        <f t="shared" si="62"/>
        <v>9320.9500294870668</v>
      </c>
      <c r="BT53" s="288">
        <f t="shared" si="62"/>
        <v>8710.8025350761309</v>
      </c>
      <c r="BU53" s="288">
        <f t="shared" si="62"/>
        <v>7492.1930804171425</v>
      </c>
      <c r="BV53" s="288">
        <f t="shared" si="62"/>
        <v>6889.4479697275037</v>
      </c>
      <c r="BW53" s="288">
        <f t="shared" si="62"/>
        <v>6669.7673768350032</v>
      </c>
      <c r="BX53" s="288">
        <f t="shared" si="62"/>
        <v>6687.8677729999999</v>
      </c>
      <c r="BY53" s="288">
        <f t="shared" si="62"/>
        <v>6717.7855330000002</v>
      </c>
      <c r="BZ53" s="288">
        <f t="shared" si="62"/>
        <v>6666.7599329999994</v>
      </c>
      <c r="CA53" s="288">
        <f t="shared" si="62"/>
        <v>6622.4596129999991</v>
      </c>
      <c r="CB53" s="288">
        <f t="shared" si="62"/>
        <v>6502.7299329999987</v>
      </c>
      <c r="CC53" s="288">
        <f t="shared" si="62"/>
        <v>6450.178973</v>
      </c>
      <c r="CD53" s="288">
        <f t="shared" si="62"/>
        <v>6653.9982530000016</v>
      </c>
      <c r="CE53" s="288">
        <f t="shared" si="62"/>
        <v>6611.2598530000014</v>
      </c>
      <c r="CF53" s="288">
        <f t="shared" si="62"/>
        <v>6758.7101729999995</v>
      </c>
      <c r="CG53" s="288">
        <f t="shared" si="62"/>
        <v>6904.6768929999998</v>
      </c>
      <c r="CH53" s="288">
        <f t="shared" si="62"/>
        <v>6712.652732999999</v>
      </c>
      <c r="CI53" s="288">
        <f t="shared" si="62"/>
        <v>6696.9660130000011</v>
      </c>
      <c r="CJ53" s="288">
        <f t="shared" si="62"/>
        <v>6708.383213000001</v>
      </c>
      <c r="CK53" s="288">
        <f t="shared" si="62"/>
        <v>6675.5040929999996</v>
      </c>
      <c r="CL53" s="288">
        <f t="shared" si="62"/>
        <v>6239.760413</v>
      </c>
      <c r="CM53" s="288">
        <f t="shared" si="62"/>
        <v>6144.3445730000003</v>
      </c>
      <c r="CN53" s="288">
        <f t="shared" si="62"/>
        <v>6587.5940129999999</v>
      </c>
      <c r="CO53" s="288">
        <f t="shared" si="62"/>
        <v>7039.2222529999999</v>
      </c>
      <c r="CP53" s="288">
        <f t="shared" si="62"/>
        <v>6994.3859329999996</v>
      </c>
      <c r="CQ53" s="288">
        <f t="shared" si="62"/>
        <v>7189.9277729999994</v>
      </c>
      <c r="CR53" s="288">
        <f t="shared" si="62"/>
        <v>7234.838972999999</v>
      </c>
      <c r="CS53" s="289">
        <f t="shared" si="62"/>
        <v>7197.3318529999988</v>
      </c>
      <c r="CT53" s="90">
        <f>SUM(B53:CS53)</f>
        <v>796218.7670219685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2163.4116670000003</v>
      </c>
      <c r="C55" s="273">
        <f t="shared" si="63"/>
        <v>2310.6216670000022</v>
      </c>
      <c r="D55" s="273">
        <f t="shared" si="63"/>
        <v>2297.1816670000017</v>
      </c>
      <c r="E55" s="273">
        <f t="shared" si="63"/>
        <v>2231.7116670000014</v>
      </c>
      <c r="F55" s="273">
        <f t="shared" si="63"/>
        <v>2241.3416669999997</v>
      </c>
      <c r="G55" s="273">
        <f t="shared" si="63"/>
        <v>2313.7216670000007</v>
      </c>
      <c r="H55" s="273">
        <f t="shared" si="63"/>
        <v>2319.2616670000007</v>
      </c>
      <c r="I55" s="273">
        <f t="shared" si="63"/>
        <v>2319.7016670000003</v>
      </c>
      <c r="J55" s="273">
        <f t="shared" si="63"/>
        <v>2277.8016670000006</v>
      </c>
      <c r="K55" s="273">
        <f t="shared" si="63"/>
        <v>2247.481667</v>
      </c>
      <c r="L55" s="273">
        <f t="shared" si="63"/>
        <v>2352.1216669999994</v>
      </c>
      <c r="M55" s="273">
        <f t="shared" si="63"/>
        <v>2352.0516669999997</v>
      </c>
      <c r="N55" s="273">
        <f t="shared" si="63"/>
        <v>2576.0716670000002</v>
      </c>
      <c r="O55" s="273">
        <f t="shared" si="63"/>
        <v>2620.9116669999994</v>
      </c>
      <c r="P55" s="273">
        <f t="shared" si="63"/>
        <v>2619.2016670000003</v>
      </c>
      <c r="Q55" s="273">
        <f t="shared" si="63"/>
        <v>2619.0216669999991</v>
      </c>
      <c r="R55" s="273">
        <f t="shared" si="63"/>
        <v>2435.7916670000004</v>
      </c>
      <c r="S55" s="273">
        <f t="shared" si="63"/>
        <v>2304.1316670000006</v>
      </c>
      <c r="T55" s="273">
        <f t="shared" si="63"/>
        <v>2195.8016669999997</v>
      </c>
      <c r="U55" s="273">
        <f t="shared" si="63"/>
        <v>2167.731667</v>
      </c>
      <c r="V55" s="273">
        <f t="shared" si="63"/>
        <v>1897.7216669999998</v>
      </c>
      <c r="W55" s="273">
        <f t="shared" si="63"/>
        <v>1274.2416670000011</v>
      </c>
      <c r="X55" s="273">
        <f t="shared" si="63"/>
        <v>624.51166700000249</v>
      </c>
      <c r="Y55" s="273">
        <f t="shared" si="63"/>
        <v>446.52166700000089</v>
      </c>
      <c r="Z55" s="273">
        <f t="shared" si="63"/>
        <v>211.20166700000118</v>
      </c>
      <c r="AA55" s="273">
        <f t="shared" si="63"/>
        <v>327.18166700000074</v>
      </c>
      <c r="AB55" s="273">
        <f t="shared" si="63"/>
        <v>181.78166700000293</v>
      </c>
      <c r="AC55" s="273">
        <f t="shared" si="63"/>
        <v>76.441667000000962</v>
      </c>
      <c r="AD55" s="273">
        <f t="shared" si="63"/>
        <v>98.39166699999987</v>
      </c>
      <c r="AE55" s="273">
        <f t="shared" si="63"/>
        <v>77.991667000000234</v>
      </c>
      <c r="AF55" s="273">
        <f t="shared" si="63"/>
        <v>-36.968332999998893</v>
      </c>
      <c r="AG55" s="273">
        <f t="shared" si="63"/>
        <v>-39.968332999998893</v>
      </c>
      <c r="AH55" s="273">
        <f t="shared" ref="AH55:BM55" si="64">AH25-AH53</f>
        <v>-5.0883329999996931</v>
      </c>
      <c r="AI55" s="273">
        <f t="shared" si="64"/>
        <v>-43.968332999998893</v>
      </c>
      <c r="AJ55" s="273">
        <f t="shared" si="64"/>
        <v>364.43166700000074</v>
      </c>
      <c r="AK55" s="273">
        <f t="shared" si="64"/>
        <v>260.99166700000023</v>
      </c>
      <c r="AL55" s="273">
        <f t="shared" si="64"/>
        <v>177.03166700000111</v>
      </c>
      <c r="AM55" s="273">
        <f t="shared" si="64"/>
        <v>405.03166700000111</v>
      </c>
      <c r="AN55" s="273">
        <f t="shared" si="64"/>
        <v>371.13166700000147</v>
      </c>
      <c r="AO55" s="273">
        <f t="shared" si="64"/>
        <v>747.04166700000133</v>
      </c>
      <c r="AP55" s="273">
        <f t="shared" si="64"/>
        <v>508.91166700000031</v>
      </c>
      <c r="AQ55" s="273">
        <f t="shared" si="64"/>
        <v>808.93166700000074</v>
      </c>
      <c r="AR55" s="273">
        <f t="shared" si="64"/>
        <v>1003.3716669999994</v>
      </c>
      <c r="AS55" s="273">
        <f t="shared" si="64"/>
        <v>1301.5016670000023</v>
      </c>
      <c r="AT55" s="273">
        <f t="shared" si="64"/>
        <v>722.17166700000053</v>
      </c>
      <c r="AU55" s="273">
        <f t="shared" si="64"/>
        <v>916.07166700000016</v>
      </c>
      <c r="AV55" s="273">
        <f t="shared" si="64"/>
        <v>1116.4216670000005</v>
      </c>
      <c r="AW55" s="273">
        <f t="shared" si="64"/>
        <v>1128.5616670000018</v>
      </c>
      <c r="AX55" s="273">
        <f t="shared" si="64"/>
        <v>1625.1016670000026</v>
      </c>
      <c r="AY55" s="273">
        <f t="shared" si="64"/>
        <v>1698.2516670000023</v>
      </c>
      <c r="AZ55" s="273">
        <f t="shared" si="64"/>
        <v>2019.2816669999993</v>
      </c>
      <c r="BA55" s="273">
        <f t="shared" si="64"/>
        <v>2019.2816670000011</v>
      </c>
      <c r="BB55" s="273">
        <f t="shared" si="64"/>
        <v>1935.861667000001</v>
      </c>
      <c r="BC55" s="273">
        <f t="shared" si="64"/>
        <v>1935.8916670000017</v>
      </c>
      <c r="BD55" s="273">
        <f t="shared" si="64"/>
        <v>2007.8916669999999</v>
      </c>
      <c r="BE55" s="273">
        <f t="shared" si="64"/>
        <v>2171.7716670000009</v>
      </c>
      <c r="BF55" s="273">
        <f t="shared" si="64"/>
        <v>2272.6316670000015</v>
      </c>
      <c r="BG55" s="273">
        <f t="shared" si="64"/>
        <v>2200.6316670000015</v>
      </c>
      <c r="BH55" s="273">
        <f t="shared" si="64"/>
        <v>2058.7216670000016</v>
      </c>
      <c r="BI55" s="273">
        <f t="shared" si="64"/>
        <v>1805.1616670000039</v>
      </c>
      <c r="BJ55" s="273">
        <f t="shared" si="64"/>
        <v>1301.1216670000013</v>
      </c>
      <c r="BK55" s="273">
        <f t="shared" si="64"/>
        <v>1166.1216670000013</v>
      </c>
      <c r="BL55" s="273">
        <f t="shared" si="64"/>
        <v>894.11166700000285</v>
      </c>
      <c r="BM55" s="273">
        <f t="shared" si="64"/>
        <v>661.07166700000198</v>
      </c>
      <c r="BN55" s="273">
        <f t="shared" ref="BN55:CS55" si="65">BN25-BN53</f>
        <v>430.06166700000176</v>
      </c>
      <c r="BO55" s="273">
        <f t="shared" si="65"/>
        <v>314.06166700000176</v>
      </c>
      <c r="BP55" s="273">
        <f t="shared" si="65"/>
        <v>202.97166700000162</v>
      </c>
      <c r="BQ55" s="273">
        <f t="shared" si="65"/>
        <v>202.75166700000045</v>
      </c>
      <c r="BR55" s="273">
        <f t="shared" si="65"/>
        <v>-297.1583329999994</v>
      </c>
      <c r="BS55" s="273">
        <f t="shared" si="65"/>
        <v>-225.61833300000035</v>
      </c>
      <c r="BT55" s="273">
        <f t="shared" si="65"/>
        <v>68.901667000000089</v>
      </c>
      <c r="BU55" s="273">
        <f t="shared" si="65"/>
        <v>1069.9016670000019</v>
      </c>
      <c r="BV55" s="273">
        <f t="shared" si="65"/>
        <v>1554.9716670000016</v>
      </c>
      <c r="BW55" s="273">
        <f t="shared" si="65"/>
        <v>1727.6216670000013</v>
      </c>
      <c r="BX55" s="273">
        <f t="shared" si="65"/>
        <v>1717.4316670000007</v>
      </c>
      <c r="BY55" s="273">
        <f t="shared" si="65"/>
        <v>1669.4216670000005</v>
      </c>
      <c r="BZ55" s="273">
        <f t="shared" si="65"/>
        <v>1724.4316670000007</v>
      </c>
      <c r="CA55" s="273">
        <f t="shared" si="65"/>
        <v>1775.4316670000007</v>
      </c>
      <c r="CB55" s="273">
        <f t="shared" si="65"/>
        <v>1899.0116670000025</v>
      </c>
      <c r="CC55" s="273">
        <f t="shared" si="65"/>
        <v>1952.0116670000007</v>
      </c>
      <c r="CD55" s="273">
        <f t="shared" si="65"/>
        <v>1751.7016669999994</v>
      </c>
      <c r="CE55" s="273">
        <f t="shared" si="65"/>
        <v>1800.1216669999994</v>
      </c>
      <c r="CF55" s="273">
        <f t="shared" si="65"/>
        <v>1652.6016670000008</v>
      </c>
      <c r="CG55" s="273">
        <f t="shared" si="65"/>
        <v>1505.6016670000008</v>
      </c>
      <c r="CH55" s="273">
        <f t="shared" si="65"/>
        <v>1694.1416670000017</v>
      </c>
      <c r="CI55" s="273">
        <f t="shared" si="65"/>
        <v>1707.3716669999994</v>
      </c>
      <c r="CJ55" s="273">
        <f t="shared" si="65"/>
        <v>1689.3516670000008</v>
      </c>
      <c r="CK55" s="273">
        <f t="shared" si="65"/>
        <v>1721.6316670000015</v>
      </c>
      <c r="CL55" s="273">
        <f t="shared" si="65"/>
        <v>2158.1716670000005</v>
      </c>
      <c r="CM55" s="273">
        <f t="shared" si="65"/>
        <v>2253.7416670000002</v>
      </c>
      <c r="CN55" s="273">
        <f t="shared" si="65"/>
        <v>1809.0416670000013</v>
      </c>
      <c r="CO55" s="273">
        <f t="shared" si="65"/>
        <v>1354.9916670000021</v>
      </c>
      <c r="CP55" s="273">
        <f t="shared" si="65"/>
        <v>1392.1416670000017</v>
      </c>
      <c r="CQ55" s="273">
        <f t="shared" si="65"/>
        <v>1192.1416670000017</v>
      </c>
      <c r="CR55" s="273">
        <f t="shared" si="65"/>
        <v>1152.4516670000021</v>
      </c>
      <c r="CS55" s="274">
        <f t="shared" si="65"/>
        <v>1200.4516670000021</v>
      </c>
      <c r="CT55" s="94">
        <f>SUM(B55:CS55)</f>
        <v>131481.44003200007</v>
      </c>
      <c r="CU55" s="226"/>
      <c r="CV55" s="227"/>
    </row>
    <row r="56" spans="1:102" ht="15.75" thickBot="1">
      <c r="A56" s="272" t="s">
        <v>47</v>
      </c>
      <c r="B56" s="245">
        <v>2915.65</v>
      </c>
      <c r="C56" s="245">
        <v>2945</v>
      </c>
      <c r="D56" s="245">
        <v>3145</v>
      </c>
      <c r="E56" s="245">
        <v>3145</v>
      </c>
      <c r="F56" s="245">
        <v>3145</v>
      </c>
      <c r="G56" s="245">
        <v>3145</v>
      </c>
      <c r="H56" s="245">
        <v>3045</v>
      </c>
      <c r="I56" s="245">
        <v>3045</v>
      </c>
      <c r="J56" s="245">
        <v>2995</v>
      </c>
      <c r="K56" s="245">
        <v>2945</v>
      </c>
      <c r="L56" s="245">
        <v>2945</v>
      </c>
      <c r="M56" s="245">
        <v>2945</v>
      </c>
      <c r="N56" s="245">
        <v>3245</v>
      </c>
      <c r="O56" s="245">
        <v>3245</v>
      </c>
      <c r="P56" s="245">
        <v>3345</v>
      </c>
      <c r="Q56" s="245">
        <v>3345</v>
      </c>
      <c r="R56" s="245">
        <v>3095</v>
      </c>
      <c r="S56" s="245">
        <v>2945</v>
      </c>
      <c r="T56" s="245">
        <v>2945</v>
      </c>
      <c r="U56" s="245">
        <v>2945</v>
      </c>
      <c r="V56" s="245">
        <v>2810.04</v>
      </c>
      <c r="W56" s="245">
        <v>2578</v>
      </c>
      <c r="X56" s="245">
        <v>2345</v>
      </c>
      <c r="Y56" s="245">
        <v>2245</v>
      </c>
      <c r="Z56" s="245">
        <v>2061.13</v>
      </c>
      <c r="AA56" s="245">
        <v>2445</v>
      </c>
      <c r="AB56" s="245">
        <v>2668.08</v>
      </c>
      <c r="AC56" s="245">
        <v>3148.4700000000003</v>
      </c>
      <c r="AD56" s="245">
        <v>3574.73</v>
      </c>
      <c r="AE56" s="245">
        <v>3723.49</v>
      </c>
      <c r="AF56" s="245">
        <v>3718.63</v>
      </c>
      <c r="AG56" s="245">
        <v>3565.53</v>
      </c>
      <c r="AH56" s="245">
        <v>2937.61</v>
      </c>
      <c r="AI56" s="245">
        <v>2397.34</v>
      </c>
      <c r="AJ56" s="245">
        <v>2236.25</v>
      </c>
      <c r="AK56" s="245">
        <v>1705.05</v>
      </c>
      <c r="AL56" s="245">
        <v>1080.8399999999999</v>
      </c>
      <c r="AM56" s="245">
        <v>969.31</v>
      </c>
      <c r="AN56" s="245">
        <v>828.06</v>
      </c>
      <c r="AO56" s="245">
        <v>828.06</v>
      </c>
      <c r="AP56" s="245">
        <v>828.06</v>
      </c>
      <c r="AQ56" s="245">
        <v>828.06</v>
      </c>
      <c r="AR56" s="245">
        <v>828.06</v>
      </c>
      <c r="AS56" s="245">
        <v>828.06</v>
      </c>
      <c r="AT56" s="245">
        <v>1128.06</v>
      </c>
      <c r="AU56" s="245">
        <v>1128.06</v>
      </c>
      <c r="AV56" s="245">
        <v>1328.06</v>
      </c>
      <c r="AW56" s="245">
        <v>1328.06</v>
      </c>
      <c r="AX56" s="245">
        <v>978.06</v>
      </c>
      <c r="AY56" s="245">
        <v>978.06</v>
      </c>
      <c r="AZ56" s="245">
        <v>1128.06</v>
      </c>
      <c r="BA56" s="245">
        <v>1078.06</v>
      </c>
      <c r="BB56" s="245">
        <v>978.06</v>
      </c>
      <c r="BC56" s="245">
        <v>928.06</v>
      </c>
      <c r="BD56" s="245">
        <v>1028.06</v>
      </c>
      <c r="BE56" s="245">
        <v>1278.06</v>
      </c>
      <c r="BF56" s="245">
        <v>1478.06</v>
      </c>
      <c r="BG56" s="245">
        <v>1478.06</v>
      </c>
      <c r="BH56" s="245">
        <v>1428.06</v>
      </c>
      <c r="BI56" s="245">
        <v>1478.06</v>
      </c>
      <c r="BJ56" s="245">
        <v>1056.1599999999999</v>
      </c>
      <c r="BK56" s="245">
        <v>1278.06</v>
      </c>
      <c r="BL56" s="245">
        <v>1228.06</v>
      </c>
      <c r="BM56" s="245">
        <v>1008.06</v>
      </c>
      <c r="BN56" s="245">
        <v>1128.06</v>
      </c>
      <c r="BO56" s="245">
        <v>1478.06</v>
      </c>
      <c r="BP56" s="245">
        <v>1978.06</v>
      </c>
      <c r="BQ56" s="245">
        <v>1878.06</v>
      </c>
      <c r="BR56" s="245">
        <v>2328.06</v>
      </c>
      <c r="BS56" s="245">
        <v>1567.94</v>
      </c>
      <c r="BT56" s="245">
        <v>828.06</v>
      </c>
      <c r="BU56" s="245">
        <v>828.06</v>
      </c>
      <c r="BV56" s="245">
        <v>828.06</v>
      </c>
      <c r="BW56" s="245">
        <v>828.06</v>
      </c>
      <c r="BX56" s="245">
        <v>828.06</v>
      </c>
      <c r="BY56" s="245">
        <v>828.06</v>
      </c>
      <c r="BZ56" s="245">
        <v>828.06</v>
      </c>
      <c r="CA56" s="245">
        <v>828.06</v>
      </c>
      <c r="CB56" s="245">
        <v>828.06</v>
      </c>
      <c r="CC56" s="245">
        <v>828.06</v>
      </c>
      <c r="CD56" s="245">
        <v>828.06</v>
      </c>
      <c r="CE56" s="245">
        <v>828.06</v>
      </c>
      <c r="CF56" s="245">
        <v>828.06</v>
      </c>
      <c r="CG56" s="245">
        <v>828.06</v>
      </c>
      <c r="CH56" s="245">
        <v>828.06</v>
      </c>
      <c r="CI56" s="245">
        <v>828.06</v>
      </c>
      <c r="CJ56" s="245">
        <v>828.06</v>
      </c>
      <c r="CK56" s="245">
        <v>828.06</v>
      </c>
      <c r="CL56" s="245">
        <v>828.06</v>
      </c>
      <c r="CM56" s="245">
        <v>828.06</v>
      </c>
      <c r="CN56" s="245">
        <v>828.06</v>
      </c>
      <c r="CO56" s="245">
        <v>890.76</v>
      </c>
      <c r="CP56" s="245">
        <v>1399.06</v>
      </c>
      <c r="CQ56" s="245">
        <v>1649.06</v>
      </c>
      <c r="CR56" s="245">
        <v>2018.34</v>
      </c>
      <c r="CS56" s="245">
        <v>2299.06</v>
      </c>
      <c r="CT56" s="205">
        <f>SUM(B56:CS56)</f>
        <v>172371.58999999991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175.31166699999949</v>
      </c>
      <c r="AS57" s="275">
        <f t="shared" si="66"/>
        <v>473.44166700000233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647.04166700000269</v>
      </c>
      <c r="AY57" s="275">
        <f t="shared" si="66"/>
        <v>720.19166700000233</v>
      </c>
      <c r="AZ57" s="275">
        <f t="shared" si="66"/>
        <v>891.22166699999934</v>
      </c>
      <c r="BA57" s="275">
        <f t="shared" si="66"/>
        <v>941.22166700000116</v>
      </c>
      <c r="BB57" s="275">
        <f t="shared" si="66"/>
        <v>957.80166700000109</v>
      </c>
      <c r="BC57" s="275">
        <f t="shared" si="66"/>
        <v>1007.8316670000017</v>
      </c>
      <c r="BD57" s="275">
        <f t="shared" si="66"/>
        <v>979.83166699999992</v>
      </c>
      <c r="BE57" s="275">
        <f t="shared" si="66"/>
        <v>893.71166700000094</v>
      </c>
      <c r="BF57" s="275">
        <f t="shared" si="66"/>
        <v>794.57166700000153</v>
      </c>
      <c r="BG57" s="275">
        <f t="shared" si="66"/>
        <v>722.57166700000153</v>
      </c>
      <c r="BH57" s="275">
        <f t="shared" si="66"/>
        <v>630.66166700000167</v>
      </c>
      <c r="BI57" s="275">
        <f t="shared" si="66"/>
        <v>327.101667000004</v>
      </c>
      <c r="BJ57" s="275">
        <f t="shared" si="66"/>
        <v>244.9616670000014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241.84166700000196</v>
      </c>
      <c r="BV57" s="275">
        <f t="shared" si="67"/>
        <v>726.91166700000167</v>
      </c>
      <c r="BW57" s="275">
        <f t="shared" si="67"/>
        <v>899.56166700000131</v>
      </c>
      <c r="BX57" s="275">
        <f t="shared" si="67"/>
        <v>889.3716670000008</v>
      </c>
      <c r="BY57" s="275">
        <f t="shared" si="67"/>
        <v>841.36166700000058</v>
      </c>
      <c r="BZ57" s="275">
        <f t="shared" si="67"/>
        <v>896.3716670000008</v>
      </c>
      <c r="CA57" s="275">
        <f t="shared" si="67"/>
        <v>947.3716670000008</v>
      </c>
      <c r="CB57" s="275">
        <f t="shared" si="67"/>
        <v>1070.9516670000025</v>
      </c>
      <c r="CC57" s="275">
        <f t="shared" si="67"/>
        <v>1123.9516670000007</v>
      </c>
      <c r="CD57" s="275">
        <f t="shared" si="67"/>
        <v>923.64166699999942</v>
      </c>
      <c r="CE57" s="275">
        <f t="shared" si="67"/>
        <v>972.06166699999949</v>
      </c>
      <c r="CF57" s="275">
        <f t="shared" si="67"/>
        <v>824.54166700000087</v>
      </c>
      <c r="CG57" s="275">
        <f t="shared" si="67"/>
        <v>677.54166700000087</v>
      </c>
      <c r="CH57" s="275">
        <f t="shared" si="67"/>
        <v>866.08166700000174</v>
      </c>
      <c r="CI57" s="275">
        <f t="shared" si="67"/>
        <v>879.31166699999949</v>
      </c>
      <c r="CJ57" s="275">
        <f t="shared" si="67"/>
        <v>861.29166700000087</v>
      </c>
      <c r="CK57" s="275">
        <f t="shared" si="67"/>
        <v>893.57166700000153</v>
      </c>
      <c r="CL57" s="275">
        <f t="shared" si="67"/>
        <v>1330.1116670000006</v>
      </c>
      <c r="CM57" s="275">
        <f t="shared" si="67"/>
        <v>1425.6816670000003</v>
      </c>
      <c r="CN57" s="275">
        <f t="shared" si="67"/>
        <v>980.98166700000138</v>
      </c>
      <c r="CO57" s="275">
        <f t="shared" si="67"/>
        <v>464.23166700000206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29144.220012000045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3446.4383329999996</v>
      </c>
      <c r="C61" s="148">
        <f>SUM(C62:C68)</f>
        <v>3446.4383329999996</v>
      </c>
      <c r="D61" s="148">
        <f t="shared" ref="D61:BO61" si="68">SUM(D62:D68)</f>
        <v>3446.4383329999996</v>
      </c>
      <c r="E61" s="148">
        <f t="shared" si="68"/>
        <v>3446.4383329999996</v>
      </c>
      <c r="F61" s="148">
        <f t="shared" si="68"/>
        <v>3446.4383329999996</v>
      </c>
      <c r="G61" s="148">
        <f t="shared" si="68"/>
        <v>3446.4383329999996</v>
      </c>
      <c r="H61" s="148">
        <f t="shared" si="68"/>
        <v>3446.4383329999996</v>
      </c>
      <c r="I61" s="148">
        <f t="shared" si="68"/>
        <v>3446.4383329999996</v>
      </c>
      <c r="J61" s="148">
        <f t="shared" si="68"/>
        <v>3446.4383329999996</v>
      </c>
      <c r="K61" s="148">
        <f t="shared" si="68"/>
        <v>3446.4383329999996</v>
      </c>
      <c r="L61" s="148">
        <f t="shared" si="68"/>
        <v>3446.4383329999996</v>
      </c>
      <c r="M61" s="148">
        <f t="shared" si="68"/>
        <v>3446.4383329999996</v>
      </c>
      <c r="N61" s="148">
        <f t="shared" si="68"/>
        <v>3446.4383329999996</v>
      </c>
      <c r="O61" s="148">
        <f t="shared" si="68"/>
        <v>3446.4383329999996</v>
      </c>
      <c r="P61" s="148">
        <f t="shared" si="68"/>
        <v>3446.4383329999996</v>
      </c>
      <c r="Q61" s="148">
        <f t="shared" si="68"/>
        <v>3446.4383329999996</v>
      </c>
      <c r="R61" s="148">
        <f t="shared" si="68"/>
        <v>3446.4383329999996</v>
      </c>
      <c r="S61" s="148">
        <f t="shared" si="68"/>
        <v>3446.4383329999996</v>
      </c>
      <c r="T61" s="148">
        <f t="shared" si="68"/>
        <v>3446.4383329999996</v>
      </c>
      <c r="U61" s="148">
        <f t="shared" si="68"/>
        <v>3446.4383329999996</v>
      </c>
      <c r="V61" s="148">
        <f t="shared" si="68"/>
        <v>3446.4383329999996</v>
      </c>
      <c r="W61" s="148">
        <f t="shared" si="68"/>
        <v>3437.4383329999996</v>
      </c>
      <c r="X61" s="148">
        <f t="shared" si="68"/>
        <v>3437.4383329999996</v>
      </c>
      <c r="Y61" s="148">
        <f t="shared" si="68"/>
        <v>3432.4383329999996</v>
      </c>
      <c r="Z61" s="148">
        <f t="shared" si="68"/>
        <v>3421.4383329999996</v>
      </c>
      <c r="AA61" s="148">
        <f t="shared" si="68"/>
        <v>3418.4383329999996</v>
      </c>
      <c r="AB61" s="148">
        <f t="shared" si="68"/>
        <v>3420.4383329999996</v>
      </c>
      <c r="AC61" s="148">
        <f t="shared" si="68"/>
        <v>3421.4383329999996</v>
      </c>
      <c r="AD61" s="148">
        <f t="shared" si="68"/>
        <v>3420.4383329999996</v>
      </c>
      <c r="AE61" s="148">
        <f t="shared" si="68"/>
        <v>3419.4383329999996</v>
      </c>
      <c r="AF61" s="148">
        <f t="shared" si="68"/>
        <v>3421.4383329999996</v>
      </c>
      <c r="AG61" s="148">
        <f t="shared" si="68"/>
        <v>3424.4383329999996</v>
      </c>
      <c r="AH61" s="148">
        <f t="shared" si="68"/>
        <v>3426.4383329999996</v>
      </c>
      <c r="AI61" s="148">
        <f t="shared" si="68"/>
        <v>3428.4383329999996</v>
      </c>
      <c r="AJ61" s="148">
        <f t="shared" si="68"/>
        <v>3430.4383329999996</v>
      </c>
      <c r="AK61" s="148">
        <f t="shared" si="68"/>
        <v>3436.4383329999996</v>
      </c>
      <c r="AL61" s="148">
        <f t="shared" si="68"/>
        <v>3432.4383329999996</v>
      </c>
      <c r="AM61" s="148">
        <f t="shared" si="68"/>
        <v>3429.4383329999996</v>
      </c>
      <c r="AN61" s="148">
        <f t="shared" si="68"/>
        <v>3438.4383329999996</v>
      </c>
      <c r="AO61" s="148">
        <f t="shared" si="68"/>
        <v>3437.4383329999996</v>
      </c>
      <c r="AP61" s="148">
        <f t="shared" si="68"/>
        <v>3431.4383329999996</v>
      </c>
      <c r="AQ61" s="148">
        <f t="shared" si="68"/>
        <v>3431.4383329999996</v>
      </c>
      <c r="AR61" s="148">
        <f t="shared" si="68"/>
        <v>3431.4383329999996</v>
      </c>
      <c r="AS61" s="148">
        <f t="shared" si="68"/>
        <v>3431.4383329999996</v>
      </c>
      <c r="AT61" s="148">
        <f t="shared" si="68"/>
        <v>3428.4383329999996</v>
      </c>
      <c r="AU61" s="148">
        <f t="shared" si="68"/>
        <v>3424.4383329999996</v>
      </c>
      <c r="AV61" s="148">
        <f t="shared" si="68"/>
        <v>3424.4383329999996</v>
      </c>
      <c r="AW61" s="148">
        <f t="shared" si="68"/>
        <v>3436.4383329999996</v>
      </c>
      <c r="AX61" s="148">
        <f t="shared" si="68"/>
        <v>3439.4383329999996</v>
      </c>
      <c r="AY61" s="148">
        <f t="shared" si="68"/>
        <v>3439.4383329999996</v>
      </c>
      <c r="AZ61" s="148">
        <f t="shared" si="68"/>
        <v>3439.4383329999996</v>
      </c>
      <c r="BA61" s="148">
        <f t="shared" si="68"/>
        <v>3439.4383329999996</v>
      </c>
      <c r="BB61" s="148">
        <f t="shared" si="68"/>
        <v>3439.4383329999996</v>
      </c>
      <c r="BC61" s="148">
        <f t="shared" si="68"/>
        <v>3439.4383329999996</v>
      </c>
      <c r="BD61" s="148">
        <f t="shared" si="68"/>
        <v>3439.4383329999996</v>
      </c>
      <c r="BE61" s="148">
        <f t="shared" si="68"/>
        <v>3439.4383329999996</v>
      </c>
      <c r="BF61" s="148">
        <f t="shared" si="68"/>
        <v>3439.4383329999996</v>
      </c>
      <c r="BG61" s="148">
        <f t="shared" si="68"/>
        <v>3439.4383329999996</v>
      </c>
      <c r="BH61" s="148">
        <f t="shared" si="68"/>
        <v>3439.4383329999996</v>
      </c>
      <c r="BI61" s="148">
        <f t="shared" si="68"/>
        <v>3439.4383329999996</v>
      </c>
      <c r="BJ61" s="148">
        <f t="shared" si="68"/>
        <v>3439.4383329999996</v>
      </c>
      <c r="BK61" s="148">
        <f t="shared" si="68"/>
        <v>3439.4383329999996</v>
      </c>
      <c r="BL61" s="148">
        <f t="shared" si="68"/>
        <v>3439.4383329999996</v>
      </c>
      <c r="BM61" s="148">
        <f t="shared" si="68"/>
        <v>3423.4383329999996</v>
      </c>
      <c r="BN61" s="148">
        <f t="shared" si="68"/>
        <v>3441.4383329999996</v>
      </c>
      <c r="BO61" s="148">
        <f t="shared" si="68"/>
        <v>3433.4383329999996</v>
      </c>
      <c r="BP61" s="148">
        <f t="shared" ref="BP61:CS61" si="69">SUM(BP62:BP68)</f>
        <v>3440.4383329999996</v>
      </c>
      <c r="BQ61" s="148">
        <f t="shared" si="69"/>
        <v>3438.4383329999996</v>
      </c>
      <c r="BR61" s="148">
        <f t="shared" si="69"/>
        <v>3436.4383329999996</v>
      </c>
      <c r="BS61" s="148">
        <f t="shared" si="69"/>
        <v>3443.4383329999996</v>
      </c>
      <c r="BT61" s="148">
        <f t="shared" si="69"/>
        <v>3443.4383329999996</v>
      </c>
      <c r="BU61" s="148">
        <f t="shared" si="69"/>
        <v>3442.4383329999996</v>
      </c>
      <c r="BV61" s="148">
        <f t="shared" si="69"/>
        <v>3443.4383329999996</v>
      </c>
      <c r="BW61" s="148">
        <f t="shared" si="69"/>
        <v>3449.4383329999996</v>
      </c>
      <c r="BX61" s="148">
        <f t="shared" si="69"/>
        <v>3455.4383329999996</v>
      </c>
      <c r="BY61" s="148">
        <f t="shared" si="69"/>
        <v>3453.4383329999996</v>
      </c>
      <c r="BZ61" s="148">
        <f t="shared" si="69"/>
        <v>3448.4383329999996</v>
      </c>
      <c r="CA61" s="148">
        <f t="shared" si="69"/>
        <v>3447.4383329999996</v>
      </c>
      <c r="CB61" s="148">
        <f t="shared" si="69"/>
        <v>3446.4383329999996</v>
      </c>
      <c r="CC61" s="148">
        <f t="shared" si="69"/>
        <v>3443.4383329999996</v>
      </c>
      <c r="CD61" s="148">
        <f t="shared" si="69"/>
        <v>3440.4383329999996</v>
      </c>
      <c r="CE61" s="148">
        <f t="shared" si="69"/>
        <v>3427.4383329999996</v>
      </c>
      <c r="CF61" s="148">
        <f t="shared" si="69"/>
        <v>3442.4383329999996</v>
      </c>
      <c r="CG61" s="148">
        <f t="shared" si="69"/>
        <v>3439.4383329999996</v>
      </c>
      <c r="CH61" s="148">
        <f t="shared" si="69"/>
        <v>3440.4383329999996</v>
      </c>
      <c r="CI61" s="148">
        <f t="shared" si="69"/>
        <v>3439.4383329999996</v>
      </c>
      <c r="CJ61" s="148">
        <f t="shared" si="69"/>
        <v>3437.4383329999996</v>
      </c>
      <c r="CK61" s="148">
        <f t="shared" si="69"/>
        <v>3436.4383329999996</v>
      </c>
      <c r="CL61" s="148">
        <f t="shared" si="69"/>
        <v>3437.4383329999996</v>
      </c>
      <c r="CM61" s="148">
        <f t="shared" si="69"/>
        <v>3437.4383329999996</v>
      </c>
      <c r="CN61" s="148">
        <f t="shared" si="69"/>
        <v>3435.4383329999996</v>
      </c>
      <c r="CO61" s="148">
        <f t="shared" si="69"/>
        <v>3439.4383329999996</v>
      </c>
      <c r="CP61" s="148">
        <f t="shared" si="69"/>
        <v>3444.4383329999996</v>
      </c>
      <c r="CQ61" s="148">
        <f t="shared" si="69"/>
        <v>3444.4383329999996</v>
      </c>
      <c r="CR61" s="148">
        <f t="shared" si="69"/>
        <v>3446.4383329999996</v>
      </c>
      <c r="CS61" s="149">
        <f t="shared" si="69"/>
        <v>3442.4383329999996</v>
      </c>
      <c r="CT61" s="204">
        <f>SUM(B61:CS61)</f>
        <v>330102.07996799989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TRANSPOSE('[6]8'!$R$4:$R$99)</f>
        <v>463</v>
      </c>
      <c r="C62" s="245">
        <v>463</v>
      </c>
      <c r="D62" s="245">
        <v>463</v>
      </c>
      <c r="E62" s="245">
        <v>463</v>
      </c>
      <c r="F62" s="245">
        <v>463</v>
      </c>
      <c r="G62" s="245">
        <v>463</v>
      </c>
      <c r="H62" s="245">
        <v>463</v>
      </c>
      <c r="I62" s="245">
        <v>463</v>
      </c>
      <c r="J62" s="245">
        <v>463</v>
      </c>
      <c r="K62" s="245">
        <v>463</v>
      </c>
      <c r="L62" s="245">
        <v>463</v>
      </c>
      <c r="M62" s="245">
        <v>463</v>
      </c>
      <c r="N62" s="245">
        <v>463</v>
      </c>
      <c r="O62" s="245">
        <v>463</v>
      </c>
      <c r="P62" s="245">
        <v>463</v>
      </c>
      <c r="Q62" s="245">
        <v>463</v>
      </c>
      <c r="R62" s="245">
        <v>463</v>
      </c>
      <c r="S62" s="245">
        <v>463</v>
      </c>
      <c r="T62" s="245">
        <v>463</v>
      </c>
      <c r="U62" s="245">
        <v>463</v>
      </c>
      <c r="V62" s="245">
        <v>463</v>
      </c>
      <c r="W62" s="245">
        <v>463</v>
      </c>
      <c r="X62" s="245">
        <v>463</v>
      </c>
      <c r="Y62" s="245">
        <v>463</v>
      </c>
      <c r="Z62" s="245">
        <v>463</v>
      </c>
      <c r="AA62" s="245">
        <v>463</v>
      </c>
      <c r="AB62" s="245">
        <v>463</v>
      </c>
      <c r="AC62" s="245">
        <v>463</v>
      </c>
      <c r="AD62" s="245">
        <v>463</v>
      </c>
      <c r="AE62" s="245">
        <v>463</v>
      </c>
      <c r="AF62" s="245">
        <v>463</v>
      </c>
      <c r="AG62" s="245">
        <v>463</v>
      </c>
      <c r="AH62" s="245">
        <v>463</v>
      </c>
      <c r="AI62" s="245">
        <v>463</v>
      </c>
      <c r="AJ62" s="245">
        <v>463</v>
      </c>
      <c r="AK62" s="245">
        <v>463</v>
      </c>
      <c r="AL62" s="245">
        <v>463</v>
      </c>
      <c r="AM62" s="245">
        <v>463</v>
      </c>
      <c r="AN62" s="245">
        <v>463</v>
      </c>
      <c r="AO62" s="245">
        <v>463</v>
      </c>
      <c r="AP62" s="245">
        <v>463</v>
      </c>
      <c r="AQ62" s="245">
        <v>463</v>
      </c>
      <c r="AR62" s="245">
        <v>463</v>
      </c>
      <c r="AS62" s="245">
        <v>463</v>
      </c>
      <c r="AT62" s="245">
        <v>463</v>
      </c>
      <c r="AU62" s="245">
        <v>463</v>
      </c>
      <c r="AV62" s="245">
        <v>463</v>
      </c>
      <c r="AW62" s="245">
        <v>463</v>
      </c>
      <c r="AX62" s="245">
        <v>463</v>
      </c>
      <c r="AY62" s="245">
        <v>463</v>
      </c>
      <c r="AZ62" s="245">
        <v>463</v>
      </c>
      <c r="BA62" s="245">
        <v>463</v>
      </c>
      <c r="BB62" s="245">
        <v>463</v>
      </c>
      <c r="BC62" s="245">
        <v>463</v>
      </c>
      <c r="BD62" s="245">
        <v>463</v>
      </c>
      <c r="BE62" s="245">
        <v>463</v>
      </c>
      <c r="BF62" s="245">
        <v>463</v>
      </c>
      <c r="BG62" s="245">
        <v>463</v>
      </c>
      <c r="BH62" s="245">
        <v>463</v>
      </c>
      <c r="BI62" s="245">
        <v>463</v>
      </c>
      <c r="BJ62" s="245">
        <v>463</v>
      </c>
      <c r="BK62" s="245">
        <v>463</v>
      </c>
      <c r="BL62" s="245">
        <v>463</v>
      </c>
      <c r="BM62" s="245">
        <v>463</v>
      </c>
      <c r="BN62" s="245">
        <v>463</v>
      </c>
      <c r="BO62" s="245">
        <v>463</v>
      </c>
      <c r="BP62" s="245">
        <v>463</v>
      </c>
      <c r="BQ62" s="245">
        <v>463</v>
      </c>
      <c r="BR62" s="245">
        <v>463</v>
      </c>
      <c r="BS62" s="245">
        <v>463</v>
      </c>
      <c r="BT62" s="245">
        <v>463</v>
      </c>
      <c r="BU62" s="245">
        <v>463</v>
      </c>
      <c r="BV62" s="245">
        <v>463</v>
      </c>
      <c r="BW62" s="245">
        <v>463</v>
      </c>
      <c r="BX62" s="245">
        <v>463</v>
      </c>
      <c r="BY62" s="245">
        <v>463</v>
      </c>
      <c r="BZ62" s="245">
        <v>463</v>
      </c>
      <c r="CA62" s="245">
        <v>463</v>
      </c>
      <c r="CB62" s="245">
        <v>463</v>
      </c>
      <c r="CC62" s="245">
        <v>463</v>
      </c>
      <c r="CD62" s="245">
        <v>463</v>
      </c>
      <c r="CE62" s="245">
        <v>463</v>
      </c>
      <c r="CF62" s="245">
        <v>463</v>
      </c>
      <c r="CG62" s="245">
        <v>463</v>
      </c>
      <c r="CH62" s="245">
        <v>463</v>
      </c>
      <c r="CI62" s="245">
        <v>463</v>
      </c>
      <c r="CJ62" s="245">
        <v>463</v>
      </c>
      <c r="CK62" s="245">
        <v>463</v>
      </c>
      <c r="CL62" s="245">
        <v>463</v>
      </c>
      <c r="CM62" s="245">
        <v>463</v>
      </c>
      <c r="CN62" s="245">
        <v>463</v>
      </c>
      <c r="CO62" s="245">
        <v>463</v>
      </c>
      <c r="CP62" s="245">
        <v>463</v>
      </c>
      <c r="CQ62" s="245">
        <v>463</v>
      </c>
      <c r="CR62" s="245">
        <v>463</v>
      </c>
      <c r="CS62" s="245">
        <v>463</v>
      </c>
      <c r="CT62" s="184">
        <f t="shared" ref="CT62:CT68" si="70">SUM(B62:CS62)</f>
        <v>44448</v>
      </c>
      <c r="CU62" s="128"/>
      <c r="CV62" s="216"/>
    </row>
    <row r="63" spans="1:102">
      <c r="A63" s="22" t="s">
        <v>33</v>
      </c>
      <c r="B63" s="245" cm="1">
        <f t="array" ref="B63:CS63">TRANSPOSE('[6]8'!$U$4:$U$99)</f>
        <v>522</v>
      </c>
      <c r="C63" s="245">
        <v>522</v>
      </c>
      <c r="D63" s="245">
        <v>522</v>
      </c>
      <c r="E63" s="245">
        <v>522</v>
      </c>
      <c r="F63" s="245">
        <v>522</v>
      </c>
      <c r="G63" s="245">
        <v>522</v>
      </c>
      <c r="H63" s="245">
        <v>522</v>
      </c>
      <c r="I63" s="245">
        <v>522</v>
      </c>
      <c r="J63" s="245">
        <v>522</v>
      </c>
      <c r="K63" s="245">
        <v>522</v>
      </c>
      <c r="L63" s="245">
        <v>522</v>
      </c>
      <c r="M63" s="245">
        <v>522</v>
      </c>
      <c r="N63" s="245">
        <v>522</v>
      </c>
      <c r="O63" s="245">
        <v>522</v>
      </c>
      <c r="P63" s="245">
        <v>522</v>
      </c>
      <c r="Q63" s="245">
        <v>522</v>
      </c>
      <c r="R63" s="245">
        <v>522</v>
      </c>
      <c r="S63" s="245">
        <v>522</v>
      </c>
      <c r="T63" s="245">
        <v>522</v>
      </c>
      <c r="U63" s="245">
        <v>522</v>
      </c>
      <c r="V63" s="245">
        <v>522</v>
      </c>
      <c r="W63" s="245">
        <v>522</v>
      </c>
      <c r="X63" s="245">
        <v>522</v>
      </c>
      <c r="Y63" s="245">
        <v>522</v>
      </c>
      <c r="Z63" s="245">
        <v>522</v>
      </c>
      <c r="AA63" s="245">
        <v>522</v>
      </c>
      <c r="AB63" s="245">
        <v>522</v>
      </c>
      <c r="AC63" s="245">
        <v>522</v>
      </c>
      <c r="AD63" s="245">
        <v>522</v>
      </c>
      <c r="AE63" s="245">
        <v>522</v>
      </c>
      <c r="AF63" s="245">
        <v>522</v>
      </c>
      <c r="AG63" s="245">
        <v>522</v>
      </c>
      <c r="AH63" s="245">
        <v>522</v>
      </c>
      <c r="AI63" s="245">
        <v>522</v>
      </c>
      <c r="AJ63" s="245">
        <v>522</v>
      </c>
      <c r="AK63" s="245">
        <v>522</v>
      </c>
      <c r="AL63" s="245">
        <v>522</v>
      </c>
      <c r="AM63" s="245">
        <v>522</v>
      </c>
      <c r="AN63" s="245">
        <v>522</v>
      </c>
      <c r="AO63" s="245">
        <v>522</v>
      </c>
      <c r="AP63" s="245">
        <v>522</v>
      </c>
      <c r="AQ63" s="245">
        <v>522</v>
      </c>
      <c r="AR63" s="245">
        <v>522</v>
      </c>
      <c r="AS63" s="245">
        <v>522</v>
      </c>
      <c r="AT63" s="245">
        <v>522</v>
      </c>
      <c r="AU63" s="245">
        <v>522</v>
      </c>
      <c r="AV63" s="245">
        <v>522</v>
      </c>
      <c r="AW63" s="245">
        <v>522</v>
      </c>
      <c r="AX63" s="245">
        <v>522</v>
      </c>
      <c r="AY63" s="245">
        <v>522</v>
      </c>
      <c r="AZ63" s="245">
        <v>522</v>
      </c>
      <c r="BA63" s="245">
        <v>522</v>
      </c>
      <c r="BB63" s="245">
        <v>522</v>
      </c>
      <c r="BC63" s="245">
        <v>522</v>
      </c>
      <c r="BD63" s="245">
        <v>522</v>
      </c>
      <c r="BE63" s="245">
        <v>522</v>
      </c>
      <c r="BF63" s="245">
        <v>522</v>
      </c>
      <c r="BG63" s="245">
        <v>522</v>
      </c>
      <c r="BH63" s="245">
        <v>522</v>
      </c>
      <c r="BI63" s="245">
        <v>522</v>
      </c>
      <c r="BJ63" s="245">
        <v>522</v>
      </c>
      <c r="BK63" s="245">
        <v>522</v>
      </c>
      <c r="BL63" s="245">
        <v>522</v>
      </c>
      <c r="BM63" s="245">
        <v>522</v>
      </c>
      <c r="BN63" s="245">
        <v>522</v>
      </c>
      <c r="BO63" s="245">
        <v>522</v>
      </c>
      <c r="BP63" s="245">
        <v>522</v>
      </c>
      <c r="BQ63" s="245">
        <v>522</v>
      </c>
      <c r="BR63" s="245">
        <v>522</v>
      </c>
      <c r="BS63" s="245">
        <v>522</v>
      </c>
      <c r="BT63" s="245">
        <v>522</v>
      </c>
      <c r="BU63" s="245">
        <v>522</v>
      </c>
      <c r="BV63" s="245">
        <v>522</v>
      </c>
      <c r="BW63" s="245">
        <v>522</v>
      </c>
      <c r="BX63" s="245">
        <v>522</v>
      </c>
      <c r="BY63" s="245">
        <v>522</v>
      </c>
      <c r="BZ63" s="245">
        <v>522</v>
      </c>
      <c r="CA63" s="245">
        <v>522</v>
      </c>
      <c r="CB63" s="245">
        <v>522</v>
      </c>
      <c r="CC63" s="245">
        <v>522</v>
      </c>
      <c r="CD63" s="245">
        <v>522</v>
      </c>
      <c r="CE63" s="245">
        <v>522</v>
      </c>
      <c r="CF63" s="245">
        <v>522</v>
      </c>
      <c r="CG63" s="245">
        <v>522</v>
      </c>
      <c r="CH63" s="245">
        <v>522</v>
      </c>
      <c r="CI63" s="245">
        <v>522</v>
      </c>
      <c r="CJ63" s="245">
        <v>522</v>
      </c>
      <c r="CK63" s="245">
        <v>522</v>
      </c>
      <c r="CL63" s="245">
        <v>522</v>
      </c>
      <c r="CM63" s="245">
        <v>522</v>
      </c>
      <c r="CN63" s="245">
        <v>522</v>
      </c>
      <c r="CO63" s="245">
        <v>522</v>
      </c>
      <c r="CP63" s="245">
        <v>522</v>
      </c>
      <c r="CQ63" s="245">
        <v>522</v>
      </c>
      <c r="CR63" s="245">
        <v>522</v>
      </c>
      <c r="CS63" s="245">
        <v>522</v>
      </c>
      <c r="CT63" s="184">
        <f t="shared" si="70"/>
        <v>50112</v>
      </c>
      <c r="CU63" s="128"/>
      <c r="CV63" s="216"/>
    </row>
    <row r="64" spans="1:102">
      <c r="A64" s="22" t="s">
        <v>34</v>
      </c>
      <c r="B64" s="245" cm="1">
        <f t="array" ref="B64:CS64">TRANSPOSE('[6]8'!$O$4:$O$99)</f>
        <v>901.82833300000004</v>
      </c>
      <c r="C64" s="245">
        <v>901.82833300000004</v>
      </c>
      <c r="D64" s="245">
        <v>901.82833300000004</v>
      </c>
      <c r="E64" s="245">
        <v>901.82833300000004</v>
      </c>
      <c r="F64" s="245">
        <v>901.82833300000004</v>
      </c>
      <c r="G64" s="245">
        <v>901.82833300000004</v>
      </c>
      <c r="H64" s="245">
        <v>901.82833300000004</v>
      </c>
      <c r="I64" s="245">
        <v>901.82833300000004</v>
      </c>
      <c r="J64" s="245">
        <v>901.82833300000004</v>
      </c>
      <c r="K64" s="245">
        <v>901.82833300000004</v>
      </c>
      <c r="L64" s="245">
        <v>901.82833300000004</v>
      </c>
      <c r="M64" s="245">
        <v>901.82833300000004</v>
      </c>
      <c r="N64" s="245">
        <v>901.82833300000004</v>
      </c>
      <c r="O64" s="245">
        <v>901.82833300000004</v>
      </c>
      <c r="P64" s="245">
        <v>901.82833300000004</v>
      </c>
      <c r="Q64" s="245">
        <v>901.82833300000004</v>
      </c>
      <c r="R64" s="245">
        <v>901.82833300000004</v>
      </c>
      <c r="S64" s="245">
        <v>901.82833300000004</v>
      </c>
      <c r="T64" s="245">
        <v>901.82833300000004</v>
      </c>
      <c r="U64" s="245">
        <v>901.82833300000004</v>
      </c>
      <c r="V64" s="245">
        <v>901.82833300000004</v>
      </c>
      <c r="W64" s="245">
        <v>901.82833300000004</v>
      </c>
      <c r="X64" s="245">
        <v>901.82833300000004</v>
      </c>
      <c r="Y64" s="245">
        <v>901.82833300000004</v>
      </c>
      <c r="Z64" s="245">
        <v>901.82833300000004</v>
      </c>
      <c r="AA64" s="245">
        <v>901.82833300000004</v>
      </c>
      <c r="AB64" s="245">
        <v>901.82833300000004</v>
      </c>
      <c r="AC64" s="245">
        <v>901.82833300000004</v>
      </c>
      <c r="AD64" s="245">
        <v>901.82833300000004</v>
      </c>
      <c r="AE64" s="245">
        <v>901.82833300000004</v>
      </c>
      <c r="AF64" s="245">
        <v>901.82833300000004</v>
      </c>
      <c r="AG64" s="245">
        <v>901.82833300000004</v>
      </c>
      <c r="AH64" s="245">
        <v>901.82833300000004</v>
      </c>
      <c r="AI64" s="245">
        <v>901.82833300000004</v>
      </c>
      <c r="AJ64" s="245">
        <v>901.82833300000004</v>
      </c>
      <c r="AK64" s="245">
        <v>901.82833300000004</v>
      </c>
      <c r="AL64" s="245">
        <v>901.82833300000004</v>
      </c>
      <c r="AM64" s="245">
        <v>901.82833300000004</v>
      </c>
      <c r="AN64" s="245">
        <v>901.82833300000004</v>
      </c>
      <c r="AO64" s="245">
        <v>901.82833300000004</v>
      </c>
      <c r="AP64" s="245">
        <v>901.82833300000004</v>
      </c>
      <c r="AQ64" s="245">
        <v>901.82833300000004</v>
      </c>
      <c r="AR64" s="245">
        <v>901.82833300000004</v>
      </c>
      <c r="AS64" s="245">
        <v>901.82833300000004</v>
      </c>
      <c r="AT64" s="245">
        <v>901.82833300000004</v>
      </c>
      <c r="AU64" s="245">
        <v>901.82833300000004</v>
      </c>
      <c r="AV64" s="245">
        <v>901.82833300000004</v>
      </c>
      <c r="AW64" s="245">
        <v>901.82833300000004</v>
      </c>
      <c r="AX64" s="245">
        <v>901.82833300000004</v>
      </c>
      <c r="AY64" s="245">
        <v>901.82833300000004</v>
      </c>
      <c r="AZ64" s="245">
        <v>901.82833300000004</v>
      </c>
      <c r="BA64" s="245">
        <v>901.82833300000004</v>
      </c>
      <c r="BB64" s="245">
        <v>901.82833300000004</v>
      </c>
      <c r="BC64" s="245">
        <v>901.82833300000004</v>
      </c>
      <c r="BD64" s="245">
        <v>901.82833300000004</v>
      </c>
      <c r="BE64" s="245">
        <v>901.82833300000004</v>
      </c>
      <c r="BF64" s="245">
        <v>901.82833300000004</v>
      </c>
      <c r="BG64" s="245">
        <v>901.82833300000004</v>
      </c>
      <c r="BH64" s="245">
        <v>901.82833300000004</v>
      </c>
      <c r="BI64" s="245">
        <v>901.82833300000004</v>
      </c>
      <c r="BJ64" s="245">
        <v>901.82833300000004</v>
      </c>
      <c r="BK64" s="245">
        <v>901.82833300000004</v>
      </c>
      <c r="BL64" s="245">
        <v>901.82833300000004</v>
      </c>
      <c r="BM64" s="245">
        <v>901.82833300000004</v>
      </c>
      <c r="BN64" s="245">
        <v>901.82833300000004</v>
      </c>
      <c r="BO64" s="245">
        <v>901.82833300000004</v>
      </c>
      <c r="BP64" s="245">
        <v>901.82833300000004</v>
      </c>
      <c r="BQ64" s="245">
        <v>901.82833300000004</v>
      </c>
      <c r="BR64" s="245">
        <v>901.82833300000004</v>
      </c>
      <c r="BS64" s="245">
        <v>901.82833300000004</v>
      </c>
      <c r="BT64" s="245">
        <v>901.82833300000004</v>
      </c>
      <c r="BU64" s="245">
        <v>901.82833300000004</v>
      </c>
      <c r="BV64" s="245">
        <v>901.82833300000004</v>
      </c>
      <c r="BW64" s="245">
        <v>901.82833300000004</v>
      </c>
      <c r="BX64" s="245">
        <v>901.82833300000004</v>
      </c>
      <c r="BY64" s="245">
        <v>901.82833300000004</v>
      </c>
      <c r="BZ64" s="245">
        <v>901.82833300000004</v>
      </c>
      <c r="CA64" s="245">
        <v>901.82833300000004</v>
      </c>
      <c r="CB64" s="245">
        <v>901.82833300000004</v>
      </c>
      <c r="CC64" s="245">
        <v>901.82833300000004</v>
      </c>
      <c r="CD64" s="245">
        <v>901.82833300000004</v>
      </c>
      <c r="CE64" s="245">
        <v>901.82833300000004</v>
      </c>
      <c r="CF64" s="245">
        <v>901.82833300000004</v>
      </c>
      <c r="CG64" s="245">
        <v>901.82833300000004</v>
      </c>
      <c r="CH64" s="245">
        <v>901.82833300000004</v>
      </c>
      <c r="CI64" s="245">
        <v>901.82833300000004</v>
      </c>
      <c r="CJ64" s="245">
        <v>901.82833300000004</v>
      </c>
      <c r="CK64" s="245">
        <v>901.82833300000004</v>
      </c>
      <c r="CL64" s="245">
        <v>901.82833300000004</v>
      </c>
      <c r="CM64" s="245">
        <v>901.82833300000004</v>
      </c>
      <c r="CN64" s="245">
        <v>901.82833300000004</v>
      </c>
      <c r="CO64" s="245">
        <v>901.82833300000004</v>
      </c>
      <c r="CP64" s="245">
        <v>901.82833300000004</v>
      </c>
      <c r="CQ64" s="245">
        <v>901.82833300000004</v>
      </c>
      <c r="CR64" s="245">
        <v>901.82833300000004</v>
      </c>
      <c r="CS64" s="245">
        <v>901.82833300000004</v>
      </c>
      <c r="CT64" s="184">
        <f t="shared" si="70"/>
        <v>86575.519967999891</v>
      </c>
      <c r="CU64" s="128"/>
      <c r="CV64" s="216"/>
    </row>
    <row r="65" spans="1:100">
      <c r="A65" s="22" t="s">
        <v>35</v>
      </c>
      <c r="B65" s="245" cm="1">
        <f t="array" ref="B65:CS65">TRANSPOSE('[6]8'!$AB$4:$AB$99)</f>
        <v>404</v>
      </c>
      <c r="C65" s="245">
        <v>404</v>
      </c>
      <c r="D65" s="245">
        <v>404</v>
      </c>
      <c r="E65" s="245">
        <v>404</v>
      </c>
      <c r="F65" s="245">
        <v>404</v>
      </c>
      <c r="G65" s="245">
        <v>404</v>
      </c>
      <c r="H65" s="245">
        <v>404</v>
      </c>
      <c r="I65" s="245">
        <v>404</v>
      </c>
      <c r="J65" s="245">
        <v>404</v>
      </c>
      <c r="K65" s="245">
        <v>404</v>
      </c>
      <c r="L65" s="245">
        <v>404</v>
      </c>
      <c r="M65" s="245">
        <v>404</v>
      </c>
      <c r="N65" s="245">
        <v>404</v>
      </c>
      <c r="O65" s="245">
        <v>404</v>
      </c>
      <c r="P65" s="245">
        <v>404</v>
      </c>
      <c r="Q65" s="245">
        <v>404</v>
      </c>
      <c r="R65" s="245">
        <v>404</v>
      </c>
      <c r="S65" s="245">
        <v>404</v>
      </c>
      <c r="T65" s="245">
        <v>404</v>
      </c>
      <c r="U65" s="245">
        <v>404</v>
      </c>
      <c r="V65" s="245">
        <v>404</v>
      </c>
      <c r="W65" s="245">
        <v>404</v>
      </c>
      <c r="X65" s="245">
        <v>404</v>
      </c>
      <c r="Y65" s="245">
        <v>404</v>
      </c>
      <c r="Z65" s="245">
        <v>404</v>
      </c>
      <c r="AA65" s="245">
        <v>404</v>
      </c>
      <c r="AB65" s="245">
        <v>404</v>
      </c>
      <c r="AC65" s="245">
        <v>404</v>
      </c>
      <c r="AD65" s="245">
        <v>404</v>
      </c>
      <c r="AE65" s="245">
        <v>404</v>
      </c>
      <c r="AF65" s="245">
        <v>404</v>
      </c>
      <c r="AG65" s="245">
        <v>404</v>
      </c>
      <c r="AH65" s="245">
        <v>404</v>
      </c>
      <c r="AI65" s="245">
        <v>404</v>
      </c>
      <c r="AJ65" s="245">
        <v>404</v>
      </c>
      <c r="AK65" s="245">
        <v>404</v>
      </c>
      <c r="AL65" s="245">
        <v>404</v>
      </c>
      <c r="AM65" s="245">
        <v>404</v>
      </c>
      <c r="AN65" s="245">
        <v>404</v>
      </c>
      <c r="AO65" s="245">
        <v>404</v>
      </c>
      <c r="AP65" s="245">
        <v>404</v>
      </c>
      <c r="AQ65" s="245">
        <v>404</v>
      </c>
      <c r="AR65" s="245">
        <v>404</v>
      </c>
      <c r="AS65" s="245">
        <v>404</v>
      </c>
      <c r="AT65" s="245">
        <v>404</v>
      </c>
      <c r="AU65" s="245">
        <v>404</v>
      </c>
      <c r="AV65" s="245">
        <v>404</v>
      </c>
      <c r="AW65" s="245">
        <v>404</v>
      </c>
      <c r="AX65" s="245">
        <v>404</v>
      </c>
      <c r="AY65" s="245">
        <v>404</v>
      </c>
      <c r="AZ65" s="245">
        <v>404</v>
      </c>
      <c r="BA65" s="245">
        <v>404</v>
      </c>
      <c r="BB65" s="245">
        <v>404</v>
      </c>
      <c r="BC65" s="245">
        <v>404</v>
      </c>
      <c r="BD65" s="245">
        <v>404</v>
      </c>
      <c r="BE65" s="245">
        <v>404</v>
      </c>
      <c r="BF65" s="245">
        <v>404</v>
      </c>
      <c r="BG65" s="245">
        <v>404</v>
      </c>
      <c r="BH65" s="245">
        <v>404</v>
      </c>
      <c r="BI65" s="245">
        <v>404</v>
      </c>
      <c r="BJ65" s="245">
        <v>404</v>
      </c>
      <c r="BK65" s="245">
        <v>404</v>
      </c>
      <c r="BL65" s="245">
        <v>404</v>
      </c>
      <c r="BM65" s="245">
        <v>404</v>
      </c>
      <c r="BN65" s="245">
        <v>404</v>
      </c>
      <c r="BO65" s="245">
        <v>404</v>
      </c>
      <c r="BP65" s="245">
        <v>404</v>
      </c>
      <c r="BQ65" s="245">
        <v>404</v>
      </c>
      <c r="BR65" s="245">
        <v>404</v>
      </c>
      <c r="BS65" s="245">
        <v>404</v>
      </c>
      <c r="BT65" s="245">
        <v>404</v>
      </c>
      <c r="BU65" s="245">
        <v>404</v>
      </c>
      <c r="BV65" s="245">
        <v>404</v>
      </c>
      <c r="BW65" s="245">
        <v>404</v>
      </c>
      <c r="BX65" s="245">
        <v>404</v>
      </c>
      <c r="BY65" s="245">
        <v>404</v>
      </c>
      <c r="BZ65" s="245">
        <v>404</v>
      </c>
      <c r="CA65" s="245">
        <v>404</v>
      </c>
      <c r="CB65" s="245">
        <v>404</v>
      </c>
      <c r="CC65" s="245">
        <v>404</v>
      </c>
      <c r="CD65" s="245">
        <v>404</v>
      </c>
      <c r="CE65" s="245">
        <v>404</v>
      </c>
      <c r="CF65" s="245">
        <v>404</v>
      </c>
      <c r="CG65" s="245">
        <v>404</v>
      </c>
      <c r="CH65" s="245">
        <v>404</v>
      </c>
      <c r="CI65" s="245">
        <v>404</v>
      </c>
      <c r="CJ65" s="245">
        <v>404</v>
      </c>
      <c r="CK65" s="245">
        <v>404</v>
      </c>
      <c r="CL65" s="245">
        <v>404</v>
      </c>
      <c r="CM65" s="245">
        <v>404</v>
      </c>
      <c r="CN65" s="245">
        <v>404</v>
      </c>
      <c r="CO65" s="245">
        <v>404</v>
      </c>
      <c r="CP65" s="245">
        <v>404</v>
      </c>
      <c r="CQ65" s="245">
        <v>404</v>
      </c>
      <c r="CR65" s="245">
        <v>404</v>
      </c>
      <c r="CS65" s="245">
        <v>404</v>
      </c>
      <c r="CT65" s="184">
        <f t="shared" si="70"/>
        <v>38784</v>
      </c>
      <c r="CU65" s="128"/>
      <c r="CV65" s="216"/>
    </row>
    <row r="66" spans="1:100">
      <c r="A66" s="22" t="s">
        <v>36</v>
      </c>
      <c r="B66" s="245" cm="1">
        <f t="array" ref="B66:CS66">TRANSPOSE('[6]8'!$AE$4:$AE$99)</f>
        <v>446.41</v>
      </c>
      <c r="C66" s="245">
        <v>446.41</v>
      </c>
      <c r="D66" s="245">
        <v>446.41</v>
      </c>
      <c r="E66" s="245">
        <v>446.41</v>
      </c>
      <c r="F66" s="245">
        <v>446.41</v>
      </c>
      <c r="G66" s="245">
        <v>446.41</v>
      </c>
      <c r="H66" s="245">
        <v>446.41</v>
      </c>
      <c r="I66" s="245">
        <v>446.41</v>
      </c>
      <c r="J66" s="245">
        <v>446.41</v>
      </c>
      <c r="K66" s="245">
        <v>446.41</v>
      </c>
      <c r="L66" s="245">
        <v>446.41</v>
      </c>
      <c r="M66" s="245">
        <v>446.41</v>
      </c>
      <c r="N66" s="245">
        <v>446.41</v>
      </c>
      <c r="O66" s="245">
        <v>446.41</v>
      </c>
      <c r="P66" s="245">
        <v>446.41</v>
      </c>
      <c r="Q66" s="245">
        <v>446.41</v>
      </c>
      <c r="R66" s="245">
        <v>446.41</v>
      </c>
      <c r="S66" s="245">
        <v>446.41</v>
      </c>
      <c r="T66" s="245">
        <v>446.41</v>
      </c>
      <c r="U66" s="245">
        <v>446.41</v>
      </c>
      <c r="V66" s="245">
        <v>446.41</v>
      </c>
      <c r="W66" s="245">
        <v>446.41</v>
      </c>
      <c r="X66" s="245">
        <v>446.41</v>
      </c>
      <c r="Y66" s="245">
        <v>446.41</v>
      </c>
      <c r="Z66" s="245">
        <v>446.41</v>
      </c>
      <c r="AA66" s="245">
        <v>446.41</v>
      </c>
      <c r="AB66" s="245">
        <v>446.41</v>
      </c>
      <c r="AC66" s="245">
        <v>446.41</v>
      </c>
      <c r="AD66" s="245">
        <v>446.41</v>
      </c>
      <c r="AE66" s="245">
        <v>446.41</v>
      </c>
      <c r="AF66" s="245">
        <v>446.41</v>
      </c>
      <c r="AG66" s="245">
        <v>446.41</v>
      </c>
      <c r="AH66" s="245">
        <v>446.41</v>
      </c>
      <c r="AI66" s="245">
        <v>446.41</v>
      </c>
      <c r="AJ66" s="245">
        <v>446.41</v>
      </c>
      <c r="AK66" s="245">
        <v>446.41</v>
      </c>
      <c r="AL66" s="245">
        <v>446.41</v>
      </c>
      <c r="AM66" s="245">
        <v>446.41</v>
      </c>
      <c r="AN66" s="245">
        <v>446.41</v>
      </c>
      <c r="AO66" s="245">
        <v>446.41</v>
      </c>
      <c r="AP66" s="245">
        <v>446.41</v>
      </c>
      <c r="AQ66" s="245">
        <v>446.41</v>
      </c>
      <c r="AR66" s="245">
        <v>446.41</v>
      </c>
      <c r="AS66" s="245">
        <v>446.41</v>
      </c>
      <c r="AT66" s="245">
        <v>446.41</v>
      </c>
      <c r="AU66" s="245">
        <v>446.41</v>
      </c>
      <c r="AV66" s="245">
        <v>446.41</v>
      </c>
      <c r="AW66" s="245">
        <v>446.41</v>
      </c>
      <c r="AX66" s="245">
        <v>446.41</v>
      </c>
      <c r="AY66" s="245">
        <v>446.41</v>
      </c>
      <c r="AZ66" s="245">
        <v>446.41</v>
      </c>
      <c r="BA66" s="245">
        <v>446.41</v>
      </c>
      <c r="BB66" s="245">
        <v>446.41</v>
      </c>
      <c r="BC66" s="245">
        <v>446.41</v>
      </c>
      <c r="BD66" s="245">
        <v>446.41</v>
      </c>
      <c r="BE66" s="245">
        <v>446.41</v>
      </c>
      <c r="BF66" s="245">
        <v>446.41</v>
      </c>
      <c r="BG66" s="245">
        <v>446.41</v>
      </c>
      <c r="BH66" s="245">
        <v>446.41</v>
      </c>
      <c r="BI66" s="245">
        <v>446.41</v>
      </c>
      <c r="BJ66" s="245">
        <v>446.41</v>
      </c>
      <c r="BK66" s="245">
        <v>446.41</v>
      </c>
      <c r="BL66" s="245">
        <v>446.41</v>
      </c>
      <c r="BM66" s="245">
        <v>446.41</v>
      </c>
      <c r="BN66" s="245">
        <v>446.41</v>
      </c>
      <c r="BO66" s="245">
        <v>446.41</v>
      </c>
      <c r="BP66" s="245">
        <v>446.41</v>
      </c>
      <c r="BQ66" s="245">
        <v>446.41</v>
      </c>
      <c r="BR66" s="245">
        <v>446.41</v>
      </c>
      <c r="BS66" s="245">
        <v>446.41</v>
      </c>
      <c r="BT66" s="245">
        <v>446.41</v>
      </c>
      <c r="BU66" s="245">
        <v>446.41</v>
      </c>
      <c r="BV66" s="245">
        <v>446.41</v>
      </c>
      <c r="BW66" s="245">
        <v>446.41</v>
      </c>
      <c r="BX66" s="245">
        <v>446.41</v>
      </c>
      <c r="BY66" s="245">
        <v>446.41</v>
      </c>
      <c r="BZ66" s="245">
        <v>446.41</v>
      </c>
      <c r="CA66" s="245">
        <v>446.41</v>
      </c>
      <c r="CB66" s="245">
        <v>446.41</v>
      </c>
      <c r="CC66" s="245">
        <v>446.41</v>
      </c>
      <c r="CD66" s="245">
        <v>446.41</v>
      </c>
      <c r="CE66" s="245">
        <v>446.41</v>
      </c>
      <c r="CF66" s="245">
        <v>446.41</v>
      </c>
      <c r="CG66" s="245">
        <v>446.41</v>
      </c>
      <c r="CH66" s="245">
        <v>446.41</v>
      </c>
      <c r="CI66" s="245">
        <v>446.41</v>
      </c>
      <c r="CJ66" s="245">
        <v>446.41</v>
      </c>
      <c r="CK66" s="245">
        <v>446.41</v>
      </c>
      <c r="CL66" s="245">
        <v>446.41</v>
      </c>
      <c r="CM66" s="245">
        <v>446.41</v>
      </c>
      <c r="CN66" s="245">
        <v>446.41</v>
      </c>
      <c r="CO66" s="245">
        <v>446.41</v>
      </c>
      <c r="CP66" s="245">
        <v>446.41</v>
      </c>
      <c r="CQ66" s="245">
        <v>446.41</v>
      </c>
      <c r="CR66" s="245">
        <v>446.41</v>
      </c>
      <c r="CS66" s="245">
        <v>446.41</v>
      </c>
      <c r="CT66" s="184">
        <f t="shared" si="70"/>
        <v>42855.360000000073</v>
      </c>
      <c r="CU66" s="128"/>
      <c r="CV66" s="216"/>
    </row>
    <row r="67" spans="1:100">
      <c r="A67" s="22" t="s">
        <v>37</v>
      </c>
      <c r="B67" s="245" cm="1">
        <f t="array" ref="B67:CS67">TRANSPOSE('[6]8'!$AH$4:$AH$99)</f>
        <v>674</v>
      </c>
      <c r="C67" s="245">
        <v>674</v>
      </c>
      <c r="D67" s="245">
        <v>674</v>
      </c>
      <c r="E67" s="245">
        <v>674</v>
      </c>
      <c r="F67" s="245">
        <v>674</v>
      </c>
      <c r="G67" s="245">
        <v>674</v>
      </c>
      <c r="H67" s="245">
        <v>674</v>
      </c>
      <c r="I67" s="245">
        <v>674</v>
      </c>
      <c r="J67" s="245">
        <v>674</v>
      </c>
      <c r="K67" s="245">
        <v>674</v>
      </c>
      <c r="L67" s="245">
        <v>674</v>
      </c>
      <c r="M67" s="245">
        <v>674</v>
      </c>
      <c r="N67" s="245">
        <v>674</v>
      </c>
      <c r="O67" s="245">
        <v>674</v>
      </c>
      <c r="P67" s="245">
        <v>674</v>
      </c>
      <c r="Q67" s="245">
        <v>674</v>
      </c>
      <c r="R67" s="245">
        <v>674</v>
      </c>
      <c r="S67" s="245">
        <v>674</v>
      </c>
      <c r="T67" s="245">
        <v>674</v>
      </c>
      <c r="U67" s="245">
        <v>674</v>
      </c>
      <c r="V67" s="245">
        <v>674</v>
      </c>
      <c r="W67" s="245">
        <v>665</v>
      </c>
      <c r="X67" s="245">
        <v>665</v>
      </c>
      <c r="Y67" s="245">
        <v>660</v>
      </c>
      <c r="Z67" s="245">
        <v>649</v>
      </c>
      <c r="AA67" s="245">
        <v>646</v>
      </c>
      <c r="AB67" s="245">
        <v>648</v>
      </c>
      <c r="AC67" s="245">
        <v>649</v>
      </c>
      <c r="AD67" s="245">
        <v>648</v>
      </c>
      <c r="AE67" s="245">
        <v>647</v>
      </c>
      <c r="AF67" s="245">
        <v>649</v>
      </c>
      <c r="AG67" s="245">
        <v>652</v>
      </c>
      <c r="AH67" s="245">
        <v>654</v>
      </c>
      <c r="AI67" s="245">
        <v>656</v>
      </c>
      <c r="AJ67" s="245">
        <v>658</v>
      </c>
      <c r="AK67" s="245">
        <v>664</v>
      </c>
      <c r="AL67" s="245">
        <v>660</v>
      </c>
      <c r="AM67" s="245">
        <v>657</v>
      </c>
      <c r="AN67" s="245">
        <v>666</v>
      </c>
      <c r="AO67" s="245">
        <v>665</v>
      </c>
      <c r="AP67" s="245">
        <v>659</v>
      </c>
      <c r="AQ67" s="245">
        <v>659</v>
      </c>
      <c r="AR67" s="245">
        <v>659</v>
      </c>
      <c r="AS67" s="245">
        <v>659</v>
      </c>
      <c r="AT67" s="245">
        <v>656</v>
      </c>
      <c r="AU67" s="245">
        <v>652</v>
      </c>
      <c r="AV67" s="245">
        <v>652</v>
      </c>
      <c r="AW67" s="245">
        <v>664</v>
      </c>
      <c r="AX67" s="245">
        <v>667</v>
      </c>
      <c r="AY67" s="245">
        <v>667</v>
      </c>
      <c r="AZ67" s="245">
        <v>667</v>
      </c>
      <c r="BA67" s="245">
        <v>667</v>
      </c>
      <c r="BB67" s="245">
        <v>667</v>
      </c>
      <c r="BC67" s="245">
        <v>667</v>
      </c>
      <c r="BD67" s="245">
        <v>667</v>
      </c>
      <c r="BE67" s="245">
        <v>667</v>
      </c>
      <c r="BF67" s="245">
        <v>667</v>
      </c>
      <c r="BG67" s="245">
        <v>667</v>
      </c>
      <c r="BH67" s="245">
        <v>667</v>
      </c>
      <c r="BI67" s="245">
        <v>667</v>
      </c>
      <c r="BJ67" s="245">
        <v>667</v>
      </c>
      <c r="BK67" s="245">
        <v>667</v>
      </c>
      <c r="BL67" s="245">
        <v>667</v>
      </c>
      <c r="BM67" s="245">
        <v>651</v>
      </c>
      <c r="BN67" s="245">
        <v>669</v>
      </c>
      <c r="BO67" s="245">
        <v>661</v>
      </c>
      <c r="BP67" s="245">
        <v>668</v>
      </c>
      <c r="BQ67" s="245">
        <v>666</v>
      </c>
      <c r="BR67" s="245">
        <v>664</v>
      </c>
      <c r="BS67" s="245">
        <v>671</v>
      </c>
      <c r="BT67" s="245">
        <v>671</v>
      </c>
      <c r="BU67" s="245">
        <v>670</v>
      </c>
      <c r="BV67" s="245">
        <v>671</v>
      </c>
      <c r="BW67" s="245">
        <v>677</v>
      </c>
      <c r="BX67" s="245">
        <v>683</v>
      </c>
      <c r="BY67" s="245">
        <v>681</v>
      </c>
      <c r="BZ67" s="245">
        <v>676</v>
      </c>
      <c r="CA67" s="245">
        <v>675</v>
      </c>
      <c r="CB67" s="245">
        <v>674</v>
      </c>
      <c r="CC67" s="245">
        <v>671</v>
      </c>
      <c r="CD67" s="245">
        <v>668</v>
      </c>
      <c r="CE67" s="245">
        <v>655</v>
      </c>
      <c r="CF67" s="245">
        <v>670</v>
      </c>
      <c r="CG67" s="245">
        <v>667</v>
      </c>
      <c r="CH67" s="245">
        <v>668</v>
      </c>
      <c r="CI67" s="245">
        <v>667</v>
      </c>
      <c r="CJ67" s="245">
        <v>665</v>
      </c>
      <c r="CK67" s="245">
        <v>664</v>
      </c>
      <c r="CL67" s="245">
        <v>665</v>
      </c>
      <c r="CM67" s="245">
        <v>665</v>
      </c>
      <c r="CN67" s="245">
        <v>663</v>
      </c>
      <c r="CO67" s="245">
        <v>667</v>
      </c>
      <c r="CP67" s="245">
        <v>672</v>
      </c>
      <c r="CQ67" s="245">
        <v>672</v>
      </c>
      <c r="CR67" s="245">
        <v>674</v>
      </c>
      <c r="CS67" s="245">
        <v>670</v>
      </c>
      <c r="CT67" s="184">
        <f t="shared" si="70"/>
        <v>63948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TRANSPOSE('[6]8'!$AK$4:$AK$99)</f>
        <v>35.200000000000003</v>
      </c>
      <c r="C68" s="245">
        <v>35.200000000000003</v>
      </c>
      <c r="D68" s="245">
        <v>35.200000000000003</v>
      </c>
      <c r="E68" s="245">
        <v>35.200000000000003</v>
      </c>
      <c r="F68" s="245">
        <v>35.200000000000003</v>
      </c>
      <c r="G68" s="245">
        <v>35.200000000000003</v>
      </c>
      <c r="H68" s="245">
        <v>35.200000000000003</v>
      </c>
      <c r="I68" s="245">
        <v>35.200000000000003</v>
      </c>
      <c r="J68" s="245">
        <v>35.200000000000003</v>
      </c>
      <c r="K68" s="245">
        <v>35.200000000000003</v>
      </c>
      <c r="L68" s="245">
        <v>35.200000000000003</v>
      </c>
      <c r="M68" s="245">
        <v>35.200000000000003</v>
      </c>
      <c r="N68" s="245">
        <v>35.200000000000003</v>
      </c>
      <c r="O68" s="245">
        <v>35.200000000000003</v>
      </c>
      <c r="P68" s="245">
        <v>35.200000000000003</v>
      </c>
      <c r="Q68" s="245">
        <v>35.200000000000003</v>
      </c>
      <c r="R68" s="245">
        <v>35.200000000000003</v>
      </c>
      <c r="S68" s="245">
        <v>35.200000000000003</v>
      </c>
      <c r="T68" s="245">
        <v>35.200000000000003</v>
      </c>
      <c r="U68" s="245">
        <v>35.200000000000003</v>
      </c>
      <c r="V68" s="245">
        <v>35.200000000000003</v>
      </c>
      <c r="W68" s="245">
        <v>35.200000000000003</v>
      </c>
      <c r="X68" s="245">
        <v>35.200000000000003</v>
      </c>
      <c r="Y68" s="245">
        <v>35.200000000000003</v>
      </c>
      <c r="Z68" s="245">
        <v>35.200000000000003</v>
      </c>
      <c r="AA68" s="245">
        <v>35.200000000000003</v>
      </c>
      <c r="AB68" s="245">
        <v>35.200000000000003</v>
      </c>
      <c r="AC68" s="245">
        <v>35.200000000000003</v>
      </c>
      <c r="AD68" s="245">
        <v>35.200000000000003</v>
      </c>
      <c r="AE68" s="245">
        <v>35.200000000000003</v>
      </c>
      <c r="AF68" s="245">
        <v>35.200000000000003</v>
      </c>
      <c r="AG68" s="245">
        <v>35.200000000000003</v>
      </c>
      <c r="AH68" s="245">
        <v>35.200000000000003</v>
      </c>
      <c r="AI68" s="245">
        <v>35.200000000000003</v>
      </c>
      <c r="AJ68" s="245">
        <v>35.200000000000003</v>
      </c>
      <c r="AK68" s="245">
        <v>35.200000000000003</v>
      </c>
      <c r="AL68" s="245">
        <v>35.200000000000003</v>
      </c>
      <c r="AM68" s="245">
        <v>35.200000000000003</v>
      </c>
      <c r="AN68" s="245">
        <v>35.200000000000003</v>
      </c>
      <c r="AO68" s="245">
        <v>35.200000000000003</v>
      </c>
      <c r="AP68" s="245">
        <v>35.200000000000003</v>
      </c>
      <c r="AQ68" s="245">
        <v>35.200000000000003</v>
      </c>
      <c r="AR68" s="245">
        <v>35.200000000000003</v>
      </c>
      <c r="AS68" s="245">
        <v>35.200000000000003</v>
      </c>
      <c r="AT68" s="245">
        <v>35.200000000000003</v>
      </c>
      <c r="AU68" s="245">
        <v>35.200000000000003</v>
      </c>
      <c r="AV68" s="245">
        <v>35.200000000000003</v>
      </c>
      <c r="AW68" s="245">
        <v>35.200000000000003</v>
      </c>
      <c r="AX68" s="245">
        <v>35.200000000000003</v>
      </c>
      <c r="AY68" s="245">
        <v>35.200000000000003</v>
      </c>
      <c r="AZ68" s="245">
        <v>35.200000000000003</v>
      </c>
      <c r="BA68" s="245">
        <v>35.200000000000003</v>
      </c>
      <c r="BB68" s="245">
        <v>35.200000000000003</v>
      </c>
      <c r="BC68" s="245">
        <v>35.200000000000003</v>
      </c>
      <c r="BD68" s="245">
        <v>35.200000000000003</v>
      </c>
      <c r="BE68" s="245">
        <v>35.200000000000003</v>
      </c>
      <c r="BF68" s="245">
        <v>35.200000000000003</v>
      </c>
      <c r="BG68" s="245">
        <v>35.200000000000003</v>
      </c>
      <c r="BH68" s="245">
        <v>35.200000000000003</v>
      </c>
      <c r="BI68" s="245">
        <v>35.200000000000003</v>
      </c>
      <c r="BJ68" s="245">
        <v>35.200000000000003</v>
      </c>
      <c r="BK68" s="245">
        <v>35.200000000000003</v>
      </c>
      <c r="BL68" s="245">
        <v>35.200000000000003</v>
      </c>
      <c r="BM68" s="245">
        <v>35.200000000000003</v>
      </c>
      <c r="BN68" s="245">
        <v>35.200000000000003</v>
      </c>
      <c r="BO68" s="245">
        <v>35.200000000000003</v>
      </c>
      <c r="BP68" s="245">
        <v>35.200000000000003</v>
      </c>
      <c r="BQ68" s="245">
        <v>35.200000000000003</v>
      </c>
      <c r="BR68" s="245">
        <v>35.200000000000003</v>
      </c>
      <c r="BS68" s="245">
        <v>35.200000000000003</v>
      </c>
      <c r="BT68" s="245">
        <v>35.200000000000003</v>
      </c>
      <c r="BU68" s="245">
        <v>35.200000000000003</v>
      </c>
      <c r="BV68" s="245">
        <v>35.200000000000003</v>
      </c>
      <c r="BW68" s="245">
        <v>35.200000000000003</v>
      </c>
      <c r="BX68" s="245">
        <v>35.200000000000003</v>
      </c>
      <c r="BY68" s="245">
        <v>35.200000000000003</v>
      </c>
      <c r="BZ68" s="245">
        <v>35.200000000000003</v>
      </c>
      <c r="CA68" s="245">
        <v>35.200000000000003</v>
      </c>
      <c r="CB68" s="245">
        <v>35.200000000000003</v>
      </c>
      <c r="CC68" s="245">
        <v>35.200000000000003</v>
      </c>
      <c r="CD68" s="245">
        <v>35.200000000000003</v>
      </c>
      <c r="CE68" s="245">
        <v>35.200000000000003</v>
      </c>
      <c r="CF68" s="245">
        <v>35.200000000000003</v>
      </c>
      <c r="CG68" s="245">
        <v>35.200000000000003</v>
      </c>
      <c r="CH68" s="245">
        <v>35.200000000000003</v>
      </c>
      <c r="CI68" s="245">
        <v>35.200000000000003</v>
      </c>
      <c r="CJ68" s="245">
        <v>35.200000000000003</v>
      </c>
      <c r="CK68" s="245">
        <v>35.200000000000003</v>
      </c>
      <c r="CL68" s="245">
        <v>35.200000000000003</v>
      </c>
      <c r="CM68" s="245">
        <v>35.200000000000003</v>
      </c>
      <c r="CN68" s="245">
        <v>35.200000000000003</v>
      </c>
      <c r="CO68" s="245">
        <v>35.200000000000003</v>
      </c>
      <c r="CP68" s="245">
        <v>35.200000000000003</v>
      </c>
      <c r="CQ68" s="245">
        <v>35.200000000000003</v>
      </c>
      <c r="CR68" s="245">
        <v>35.200000000000003</v>
      </c>
      <c r="CS68" s="245">
        <v>35.200000000000003</v>
      </c>
      <c r="CT68" s="244">
        <f t="shared" si="70"/>
        <v>3379.1999999999948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97">
        <v>1</v>
      </c>
      <c r="C72" s="98">
        <v>2</v>
      </c>
      <c r="D72" s="98">
        <v>3</v>
      </c>
      <c r="E72" s="98">
        <v>4</v>
      </c>
      <c r="F72" s="98">
        <v>5</v>
      </c>
      <c r="G72" s="98">
        <v>6</v>
      </c>
      <c r="H72" s="98">
        <v>7</v>
      </c>
      <c r="I72" s="98">
        <v>8</v>
      </c>
      <c r="J72" s="98">
        <v>9</v>
      </c>
      <c r="K72" s="98">
        <v>10</v>
      </c>
      <c r="L72" s="98">
        <v>11</v>
      </c>
      <c r="M72" s="98">
        <v>12</v>
      </c>
      <c r="N72" s="98">
        <v>13</v>
      </c>
      <c r="O72" s="98">
        <v>14</v>
      </c>
      <c r="P72" s="98">
        <v>15</v>
      </c>
      <c r="Q72" s="98">
        <v>16</v>
      </c>
      <c r="R72" s="98">
        <v>17</v>
      </c>
      <c r="S72" s="98">
        <v>18</v>
      </c>
      <c r="T72" s="98">
        <v>19</v>
      </c>
      <c r="U72" s="98">
        <v>20</v>
      </c>
      <c r="V72" s="98">
        <v>21</v>
      </c>
      <c r="W72" s="98">
        <v>22</v>
      </c>
      <c r="X72" s="98">
        <v>23</v>
      </c>
      <c r="Y72" s="98">
        <v>24</v>
      </c>
      <c r="Z72" s="98">
        <v>25</v>
      </c>
      <c r="AA72" s="98">
        <v>26</v>
      </c>
      <c r="AB72" s="98">
        <v>27</v>
      </c>
      <c r="AC72" s="98">
        <v>28</v>
      </c>
      <c r="AD72" s="98">
        <v>29</v>
      </c>
      <c r="AE72" s="98">
        <v>30</v>
      </c>
      <c r="AF72" s="98">
        <v>31</v>
      </c>
      <c r="AG72" s="98">
        <v>32</v>
      </c>
      <c r="AH72" s="98">
        <v>33</v>
      </c>
      <c r="AI72" s="98">
        <v>34</v>
      </c>
      <c r="AJ72" s="98">
        <v>35</v>
      </c>
      <c r="AK72" s="98">
        <v>36</v>
      </c>
      <c r="AL72" s="98">
        <v>37</v>
      </c>
      <c r="AM72" s="98">
        <v>38</v>
      </c>
      <c r="AN72" s="98">
        <v>39</v>
      </c>
      <c r="AO72" s="98">
        <v>40</v>
      </c>
      <c r="AP72" s="98">
        <v>41</v>
      </c>
      <c r="AQ72" s="98">
        <v>42</v>
      </c>
      <c r="AR72" s="98">
        <v>43</v>
      </c>
      <c r="AS72" s="98">
        <v>44</v>
      </c>
      <c r="AT72" s="98">
        <v>45</v>
      </c>
      <c r="AU72" s="98">
        <v>46</v>
      </c>
      <c r="AV72" s="98">
        <v>47</v>
      </c>
      <c r="AW72" s="98">
        <v>48</v>
      </c>
      <c r="AX72" s="98">
        <v>49</v>
      </c>
      <c r="AY72" s="98">
        <v>50</v>
      </c>
      <c r="AZ72" s="98">
        <v>51</v>
      </c>
      <c r="BA72" s="98">
        <v>52</v>
      </c>
      <c r="BB72" s="98">
        <v>53</v>
      </c>
      <c r="BC72" s="98">
        <v>54</v>
      </c>
      <c r="BD72" s="98">
        <v>55</v>
      </c>
      <c r="BE72" s="98">
        <v>56</v>
      </c>
      <c r="BF72" s="98">
        <v>57</v>
      </c>
      <c r="BG72" s="98">
        <v>58</v>
      </c>
      <c r="BH72" s="98">
        <v>59</v>
      </c>
      <c r="BI72" s="98">
        <v>60</v>
      </c>
      <c r="BJ72" s="98">
        <v>61</v>
      </c>
      <c r="BK72" s="98">
        <v>62</v>
      </c>
      <c r="BL72" s="98">
        <v>63</v>
      </c>
      <c r="BM72" s="98">
        <v>64</v>
      </c>
      <c r="BN72" s="98">
        <v>65</v>
      </c>
      <c r="BO72" s="98">
        <v>66</v>
      </c>
      <c r="BP72" s="98">
        <v>67</v>
      </c>
      <c r="BQ72" s="98">
        <v>68</v>
      </c>
      <c r="BR72" s="98">
        <v>69</v>
      </c>
      <c r="BS72" s="98">
        <v>70</v>
      </c>
      <c r="BT72" s="98">
        <v>71</v>
      </c>
      <c r="BU72" s="98">
        <v>72</v>
      </c>
      <c r="BV72" s="98">
        <v>73</v>
      </c>
      <c r="BW72" s="98">
        <v>74</v>
      </c>
      <c r="BX72" s="98">
        <v>75</v>
      </c>
      <c r="BY72" s="98">
        <v>76</v>
      </c>
      <c r="BZ72" s="98">
        <v>77</v>
      </c>
      <c r="CA72" s="98">
        <v>78</v>
      </c>
      <c r="CB72" s="98">
        <v>79</v>
      </c>
      <c r="CC72" s="98">
        <v>80</v>
      </c>
      <c r="CD72" s="98">
        <v>81</v>
      </c>
      <c r="CE72" s="98">
        <v>82</v>
      </c>
      <c r="CF72" s="98">
        <v>83</v>
      </c>
      <c r="CG72" s="98">
        <v>84</v>
      </c>
      <c r="CH72" s="98">
        <v>85</v>
      </c>
      <c r="CI72" s="98">
        <v>86</v>
      </c>
      <c r="CJ72" s="98">
        <v>87</v>
      </c>
      <c r="CK72" s="98">
        <v>88</v>
      </c>
      <c r="CL72" s="98">
        <v>89</v>
      </c>
      <c r="CM72" s="98">
        <v>90</v>
      </c>
      <c r="CN72" s="98">
        <v>91</v>
      </c>
      <c r="CO72" s="98">
        <v>92</v>
      </c>
      <c r="CP72" s="98">
        <v>93</v>
      </c>
      <c r="CQ72" s="98">
        <v>94</v>
      </c>
      <c r="CR72" s="98">
        <v>95</v>
      </c>
      <c r="CS72" s="99">
        <v>96</v>
      </c>
      <c r="CT72" s="15" t="s">
        <v>27</v>
      </c>
      <c r="CU72" s="126"/>
    </row>
    <row r="73" spans="1:100">
      <c r="A73" s="65" t="s">
        <v>32</v>
      </c>
      <c r="B73" s="245">
        <v>136</v>
      </c>
      <c r="C73" s="245">
        <v>136</v>
      </c>
      <c r="D73" s="245">
        <v>136</v>
      </c>
      <c r="E73" s="245">
        <v>136</v>
      </c>
      <c r="F73" s="245">
        <v>136</v>
      </c>
      <c r="G73" s="245">
        <v>136</v>
      </c>
      <c r="H73" s="245">
        <v>136</v>
      </c>
      <c r="I73" s="245">
        <v>136</v>
      </c>
      <c r="J73" s="245">
        <v>136</v>
      </c>
      <c r="K73" s="245">
        <v>136</v>
      </c>
      <c r="L73" s="245">
        <v>136</v>
      </c>
      <c r="M73" s="245">
        <v>136</v>
      </c>
      <c r="N73" s="245">
        <v>136</v>
      </c>
      <c r="O73" s="245">
        <v>136</v>
      </c>
      <c r="P73" s="245">
        <v>136</v>
      </c>
      <c r="Q73" s="245">
        <v>136</v>
      </c>
      <c r="R73" s="245">
        <v>136</v>
      </c>
      <c r="S73" s="245">
        <v>136</v>
      </c>
      <c r="T73" s="245">
        <v>136</v>
      </c>
      <c r="U73" s="245">
        <v>136</v>
      </c>
      <c r="V73" s="245">
        <v>136</v>
      </c>
      <c r="W73" s="245">
        <v>106</v>
      </c>
      <c r="X73" s="245">
        <v>76</v>
      </c>
      <c r="Y73" s="245">
        <v>46</v>
      </c>
      <c r="Z73" s="245">
        <v>16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30</v>
      </c>
      <c r="AV73" s="245">
        <v>60</v>
      </c>
      <c r="AW73" s="245">
        <v>90</v>
      </c>
      <c r="AX73" s="245">
        <v>120</v>
      </c>
      <c r="AY73" s="245">
        <v>140</v>
      </c>
      <c r="AZ73" s="245">
        <v>140</v>
      </c>
      <c r="BA73" s="245">
        <v>140</v>
      </c>
      <c r="BB73" s="245">
        <v>140</v>
      </c>
      <c r="BC73" s="245">
        <v>140</v>
      </c>
      <c r="BD73" s="245">
        <v>140</v>
      </c>
      <c r="BE73" s="245">
        <v>140</v>
      </c>
      <c r="BF73" s="245">
        <v>140</v>
      </c>
      <c r="BG73" s="245">
        <v>140</v>
      </c>
      <c r="BH73" s="245">
        <v>140</v>
      </c>
      <c r="BI73" s="245">
        <v>140</v>
      </c>
      <c r="BJ73" s="245">
        <v>140</v>
      </c>
      <c r="BK73" s="245">
        <v>140</v>
      </c>
      <c r="BL73" s="245">
        <v>110</v>
      </c>
      <c r="BM73" s="245">
        <v>80</v>
      </c>
      <c r="BN73" s="245">
        <v>50</v>
      </c>
      <c r="BO73" s="245">
        <v>20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30</v>
      </c>
      <c r="CT73" s="184">
        <f>SUM(B73:CS73)</f>
        <v>5510</v>
      </c>
      <c r="CU73" s="128"/>
    </row>
    <row r="74" spans="1:100">
      <c r="A74" s="22" t="s">
        <v>33</v>
      </c>
      <c r="B74" s="245">
        <v>135</v>
      </c>
      <c r="C74" s="245">
        <v>135</v>
      </c>
      <c r="D74" s="245">
        <v>135</v>
      </c>
      <c r="E74" s="245">
        <v>135</v>
      </c>
      <c r="F74" s="245">
        <v>135</v>
      </c>
      <c r="G74" s="245">
        <v>135</v>
      </c>
      <c r="H74" s="245">
        <v>135</v>
      </c>
      <c r="I74" s="245">
        <v>135</v>
      </c>
      <c r="J74" s="245">
        <v>135</v>
      </c>
      <c r="K74" s="245">
        <v>135</v>
      </c>
      <c r="L74" s="245">
        <v>135</v>
      </c>
      <c r="M74" s="245">
        <v>135</v>
      </c>
      <c r="N74" s="245">
        <v>135</v>
      </c>
      <c r="O74" s="245">
        <v>135</v>
      </c>
      <c r="P74" s="245">
        <v>135</v>
      </c>
      <c r="Q74" s="245">
        <v>135</v>
      </c>
      <c r="R74" s="245">
        <v>135</v>
      </c>
      <c r="S74" s="245">
        <v>135</v>
      </c>
      <c r="T74" s="245">
        <v>135</v>
      </c>
      <c r="U74" s="245">
        <v>135</v>
      </c>
      <c r="V74" s="245">
        <v>135</v>
      </c>
      <c r="W74" s="245">
        <v>75</v>
      </c>
      <c r="X74" s="245">
        <v>15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60</v>
      </c>
      <c r="AS74" s="245">
        <v>120</v>
      </c>
      <c r="AT74" s="245">
        <v>180</v>
      </c>
      <c r="AU74" s="245">
        <v>194</v>
      </c>
      <c r="AV74" s="245">
        <v>194</v>
      </c>
      <c r="AW74" s="245">
        <v>194</v>
      </c>
      <c r="AX74" s="245">
        <v>194</v>
      </c>
      <c r="AY74" s="245">
        <v>194</v>
      </c>
      <c r="AZ74" s="245">
        <v>194</v>
      </c>
      <c r="BA74" s="245">
        <v>194</v>
      </c>
      <c r="BB74" s="245">
        <v>194</v>
      </c>
      <c r="BC74" s="245">
        <v>194</v>
      </c>
      <c r="BD74" s="245">
        <v>194</v>
      </c>
      <c r="BE74" s="245">
        <v>194</v>
      </c>
      <c r="BF74" s="245">
        <v>194</v>
      </c>
      <c r="BG74" s="245">
        <v>194</v>
      </c>
      <c r="BH74" s="245">
        <v>194</v>
      </c>
      <c r="BI74" s="245">
        <v>194</v>
      </c>
      <c r="BJ74" s="245">
        <v>134</v>
      </c>
      <c r="BK74" s="245">
        <v>74</v>
      </c>
      <c r="BL74" s="245">
        <v>14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184">
        <f t="shared" ref="CT74:CT79" si="71">SUM(B74:CS74)</f>
        <v>6417</v>
      </c>
      <c r="CU74" s="128"/>
    </row>
    <row r="75" spans="1:100">
      <c r="A75" s="22" t="s">
        <v>34</v>
      </c>
      <c r="B75" s="245">
        <v>229</v>
      </c>
      <c r="C75" s="245">
        <v>229</v>
      </c>
      <c r="D75" s="245">
        <v>229</v>
      </c>
      <c r="E75" s="245">
        <v>229</v>
      </c>
      <c r="F75" s="245">
        <v>229</v>
      </c>
      <c r="G75" s="245">
        <v>229</v>
      </c>
      <c r="H75" s="245">
        <v>229</v>
      </c>
      <c r="I75" s="245">
        <v>229</v>
      </c>
      <c r="J75" s="245">
        <v>229</v>
      </c>
      <c r="K75" s="245">
        <v>229</v>
      </c>
      <c r="L75" s="245">
        <v>229</v>
      </c>
      <c r="M75" s="245">
        <v>229</v>
      </c>
      <c r="N75" s="245">
        <v>229</v>
      </c>
      <c r="O75" s="245">
        <v>229</v>
      </c>
      <c r="P75" s="245">
        <v>229</v>
      </c>
      <c r="Q75" s="245">
        <v>229</v>
      </c>
      <c r="R75" s="245">
        <v>229</v>
      </c>
      <c r="S75" s="245">
        <v>229</v>
      </c>
      <c r="T75" s="245">
        <v>229</v>
      </c>
      <c r="U75" s="245">
        <v>229</v>
      </c>
      <c r="V75" s="245">
        <v>229</v>
      </c>
      <c r="W75" s="245">
        <v>49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160</v>
      </c>
      <c r="BA75" s="245">
        <v>160</v>
      </c>
      <c r="BB75" s="245">
        <v>160</v>
      </c>
      <c r="BC75" s="245">
        <v>160</v>
      </c>
      <c r="BD75" s="245">
        <v>160</v>
      </c>
      <c r="BE75" s="245">
        <v>160</v>
      </c>
      <c r="BF75" s="245">
        <v>160</v>
      </c>
      <c r="BG75" s="245">
        <v>160</v>
      </c>
      <c r="BH75" s="245">
        <v>160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184">
        <f t="shared" si="71"/>
        <v>6298</v>
      </c>
      <c r="CU75" s="128"/>
    </row>
    <row r="76" spans="1:100">
      <c r="A76" s="22" t="s">
        <v>35</v>
      </c>
      <c r="B76" s="245">
        <v>65</v>
      </c>
      <c r="C76" s="245">
        <v>65</v>
      </c>
      <c r="D76" s="245">
        <v>65</v>
      </c>
      <c r="E76" s="245">
        <v>65</v>
      </c>
      <c r="F76" s="245">
        <v>65</v>
      </c>
      <c r="G76" s="245">
        <v>65</v>
      </c>
      <c r="H76" s="245">
        <v>65</v>
      </c>
      <c r="I76" s="245">
        <v>65</v>
      </c>
      <c r="J76" s="245">
        <v>65</v>
      </c>
      <c r="K76" s="245">
        <v>65</v>
      </c>
      <c r="L76" s="245">
        <v>65</v>
      </c>
      <c r="M76" s="245">
        <v>65</v>
      </c>
      <c r="N76" s="245">
        <v>65</v>
      </c>
      <c r="O76" s="245">
        <v>65</v>
      </c>
      <c r="P76" s="245">
        <v>65</v>
      </c>
      <c r="Q76" s="245">
        <v>65</v>
      </c>
      <c r="R76" s="245">
        <v>65</v>
      </c>
      <c r="S76" s="245">
        <v>65</v>
      </c>
      <c r="T76" s="245">
        <v>65</v>
      </c>
      <c r="U76" s="245">
        <v>65</v>
      </c>
      <c r="V76" s="245">
        <v>65</v>
      </c>
      <c r="W76" s="245">
        <v>65</v>
      </c>
      <c r="X76" s="245">
        <v>65</v>
      </c>
      <c r="Y76" s="245">
        <v>65</v>
      </c>
      <c r="Z76" s="245">
        <v>65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66</v>
      </c>
      <c r="AS76" s="245">
        <v>66</v>
      </c>
      <c r="AT76" s="245">
        <v>66</v>
      </c>
      <c r="AU76" s="245">
        <v>66</v>
      </c>
      <c r="AV76" s="245">
        <v>66</v>
      </c>
      <c r="AW76" s="245">
        <v>66</v>
      </c>
      <c r="AX76" s="245">
        <v>66</v>
      </c>
      <c r="AY76" s="245">
        <v>66</v>
      </c>
      <c r="AZ76" s="245">
        <v>66</v>
      </c>
      <c r="BA76" s="245">
        <v>66</v>
      </c>
      <c r="BB76" s="245">
        <v>66</v>
      </c>
      <c r="BC76" s="245">
        <v>66</v>
      </c>
      <c r="BD76" s="245">
        <v>66</v>
      </c>
      <c r="BE76" s="245">
        <v>66</v>
      </c>
      <c r="BF76" s="245">
        <v>66</v>
      </c>
      <c r="BG76" s="245">
        <v>66</v>
      </c>
      <c r="BH76" s="245">
        <v>66</v>
      </c>
      <c r="BI76" s="245">
        <v>66</v>
      </c>
      <c r="BJ76" s="245">
        <v>66</v>
      </c>
      <c r="BK76" s="245">
        <v>66</v>
      </c>
      <c r="BL76" s="245">
        <v>66</v>
      </c>
      <c r="BM76" s="245">
        <v>66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0</v>
      </c>
      <c r="CN76" s="245">
        <v>0</v>
      </c>
      <c r="CO76" s="245">
        <v>0</v>
      </c>
      <c r="CP76" s="245">
        <v>0</v>
      </c>
      <c r="CQ76" s="245">
        <v>0</v>
      </c>
      <c r="CR76" s="245">
        <v>80</v>
      </c>
      <c r="CS76" s="245">
        <v>80</v>
      </c>
      <c r="CT76" s="184">
        <f t="shared" si="71"/>
        <v>3237</v>
      </c>
      <c r="CU76" s="128"/>
    </row>
    <row r="77" spans="1:100">
      <c r="A77" s="22" t="s">
        <v>36</v>
      </c>
      <c r="B77" s="245">
        <v>131</v>
      </c>
      <c r="C77" s="245">
        <v>131</v>
      </c>
      <c r="D77" s="245">
        <v>131</v>
      </c>
      <c r="E77" s="245">
        <v>131</v>
      </c>
      <c r="F77" s="245">
        <v>131</v>
      </c>
      <c r="G77" s="245">
        <v>131</v>
      </c>
      <c r="H77" s="245">
        <v>131</v>
      </c>
      <c r="I77" s="245">
        <v>131</v>
      </c>
      <c r="J77" s="245">
        <v>131</v>
      </c>
      <c r="K77" s="245">
        <v>131</v>
      </c>
      <c r="L77" s="245">
        <v>131</v>
      </c>
      <c r="M77" s="245">
        <v>131</v>
      </c>
      <c r="N77" s="245">
        <v>131</v>
      </c>
      <c r="O77" s="245">
        <v>131</v>
      </c>
      <c r="P77" s="245">
        <v>131</v>
      </c>
      <c r="Q77" s="245">
        <v>131</v>
      </c>
      <c r="R77" s="245">
        <v>131</v>
      </c>
      <c r="S77" s="245">
        <v>131</v>
      </c>
      <c r="T77" s="245">
        <v>131</v>
      </c>
      <c r="U77" s="245">
        <v>131</v>
      </c>
      <c r="V77" s="245">
        <v>131</v>
      </c>
      <c r="W77" s="245">
        <v>131</v>
      </c>
      <c r="X77" s="245">
        <v>131</v>
      </c>
      <c r="Y77" s="245">
        <v>131</v>
      </c>
      <c r="Z77" s="245">
        <v>131</v>
      </c>
      <c r="AA77" s="245">
        <v>101</v>
      </c>
      <c r="AB77" s="245">
        <v>71</v>
      </c>
      <c r="AC77" s="245">
        <v>41</v>
      </c>
      <c r="AD77" s="245">
        <v>11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30</v>
      </c>
      <c r="AS77" s="245">
        <v>60</v>
      </c>
      <c r="AT77" s="245">
        <v>90</v>
      </c>
      <c r="AU77" s="245">
        <v>111</v>
      </c>
      <c r="AV77" s="245">
        <v>111</v>
      </c>
      <c r="AW77" s="245">
        <v>111</v>
      </c>
      <c r="AX77" s="245">
        <v>111</v>
      </c>
      <c r="AY77" s="245">
        <v>111</v>
      </c>
      <c r="AZ77" s="245">
        <v>111</v>
      </c>
      <c r="BA77" s="245">
        <v>111</v>
      </c>
      <c r="BB77" s="245">
        <v>111</v>
      </c>
      <c r="BC77" s="245">
        <v>111</v>
      </c>
      <c r="BD77" s="245">
        <v>111</v>
      </c>
      <c r="BE77" s="245">
        <v>111</v>
      </c>
      <c r="BF77" s="245">
        <v>111</v>
      </c>
      <c r="BG77" s="245">
        <v>111</v>
      </c>
      <c r="BH77" s="245">
        <v>111</v>
      </c>
      <c r="BI77" s="245">
        <v>111</v>
      </c>
      <c r="BJ77" s="245">
        <v>111</v>
      </c>
      <c r="BK77" s="245">
        <v>111</v>
      </c>
      <c r="BL77" s="245">
        <v>111</v>
      </c>
      <c r="BM77" s="245">
        <v>81</v>
      </c>
      <c r="BN77" s="245">
        <v>51</v>
      </c>
      <c r="BO77" s="245">
        <v>21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30</v>
      </c>
      <c r="CS77" s="245">
        <v>60</v>
      </c>
      <c r="CT77" s="184">
        <f t="shared" si="71"/>
        <v>5920</v>
      </c>
      <c r="CU77" s="128"/>
    </row>
    <row r="78" spans="1:100">
      <c r="A78" s="22" t="s">
        <v>37</v>
      </c>
      <c r="B78" s="245">
        <v>132</v>
      </c>
      <c r="C78" s="245">
        <v>132</v>
      </c>
      <c r="D78" s="245">
        <v>132</v>
      </c>
      <c r="E78" s="245">
        <v>132</v>
      </c>
      <c r="F78" s="245">
        <v>132</v>
      </c>
      <c r="G78" s="245">
        <v>132</v>
      </c>
      <c r="H78" s="245">
        <v>132</v>
      </c>
      <c r="I78" s="245">
        <v>132</v>
      </c>
      <c r="J78" s="245">
        <v>132</v>
      </c>
      <c r="K78" s="245">
        <v>132</v>
      </c>
      <c r="L78" s="245">
        <v>132</v>
      </c>
      <c r="M78" s="245">
        <v>132</v>
      </c>
      <c r="N78" s="245">
        <v>132</v>
      </c>
      <c r="O78" s="245">
        <v>132</v>
      </c>
      <c r="P78" s="245">
        <v>132</v>
      </c>
      <c r="Q78" s="245">
        <v>132</v>
      </c>
      <c r="R78" s="245">
        <v>132</v>
      </c>
      <c r="S78" s="245">
        <v>132</v>
      </c>
      <c r="T78" s="245">
        <v>132</v>
      </c>
      <c r="U78" s="245">
        <v>132</v>
      </c>
      <c r="V78" s="245">
        <v>132</v>
      </c>
      <c r="W78" s="245">
        <v>57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75</v>
      </c>
      <c r="AZ78" s="245">
        <v>125</v>
      </c>
      <c r="BA78" s="245">
        <v>125</v>
      </c>
      <c r="BB78" s="245">
        <v>125</v>
      </c>
      <c r="BC78" s="245">
        <v>125</v>
      </c>
      <c r="BD78" s="245">
        <v>125</v>
      </c>
      <c r="BE78" s="245">
        <v>125</v>
      </c>
      <c r="BF78" s="245">
        <v>125</v>
      </c>
      <c r="BG78" s="245">
        <v>125</v>
      </c>
      <c r="BH78" s="245">
        <v>125</v>
      </c>
      <c r="BI78" s="245">
        <v>125</v>
      </c>
      <c r="BJ78" s="245">
        <v>125</v>
      </c>
      <c r="BK78" s="245">
        <v>50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20</v>
      </c>
      <c r="CT78" s="184">
        <f t="shared" si="71"/>
        <v>4349</v>
      </c>
      <c r="CU78" s="128"/>
    </row>
    <row r="79" spans="1:100" ht="15.75" thickBot="1">
      <c r="A79" s="147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18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0</v>
      </c>
      <c r="BC84" s="186">
        <f t="shared" si="72"/>
        <v>1.28</v>
      </c>
      <c r="BD84" s="186">
        <f t="shared" si="72"/>
        <v>24.6</v>
      </c>
      <c r="BE84" s="186">
        <f t="shared" si="72"/>
        <v>0</v>
      </c>
      <c r="BF84" s="186">
        <f t="shared" si="72"/>
        <v>0</v>
      </c>
      <c r="BG84" s="186">
        <f t="shared" si="72"/>
        <v>0</v>
      </c>
      <c r="BH84" s="186">
        <f t="shared" si="72"/>
        <v>0</v>
      </c>
      <c r="BI84" s="186">
        <f t="shared" si="72"/>
        <v>0</v>
      </c>
      <c r="BJ84" s="186">
        <f t="shared" si="72"/>
        <v>0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25.880000000000003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[7]Sheet2!$B$9:$CS$9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[8]Sheet2!$B$9:$CS$9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1.28</v>
      </c>
      <c r="BD86" s="1">
        <v>24.6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25.880000000000003</v>
      </c>
      <c r="CU86" s="128"/>
    </row>
    <row r="87" spans="1:102">
      <c r="A87" s="22" t="s">
        <v>56</v>
      </c>
      <c r="B87" s="35" cm="1">
        <f t="array" ref="B87:CS87">[9]Sheet2!$B$9:$CS$9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4.24E-2</v>
      </c>
      <c r="AC88" s="188">
        <f t="shared" si="75"/>
        <v>1.24045256</v>
      </c>
      <c r="AD88" s="188">
        <f t="shared" si="75"/>
        <v>6.2502848000000002</v>
      </c>
      <c r="AE88" s="188">
        <f t="shared" si="75"/>
        <v>14.8157785</v>
      </c>
      <c r="AF88" s="188">
        <f t="shared" si="75"/>
        <v>25.557124299999998</v>
      </c>
      <c r="AG88" s="188">
        <f t="shared" si="75"/>
        <v>39.520164199999996</v>
      </c>
      <c r="AH88" s="188">
        <f t="shared" si="75"/>
        <v>55.571659000000004</v>
      </c>
      <c r="AI88" s="188">
        <f t="shared" si="75"/>
        <v>72.213403</v>
      </c>
      <c r="AJ88" s="188">
        <f t="shared" si="75"/>
        <v>91.139669999999995</v>
      </c>
      <c r="AK88" s="188">
        <f t="shared" si="75"/>
        <v>108.37464300000001</v>
      </c>
      <c r="AL88" s="188">
        <f t="shared" si="75"/>
        <v>125.56567199999999</v>
      </c>
      <c r="AM88" s="188">
        <f t="shared" si="75"/>
        <v>145.21091300000001</v>
      </c>
      <c r="AN88" s="188">
        <f t="shared" si="75"/>
        <v>161.98068599999999</v>
      </c>
      <c r="AO88" s="188">
        <f t="shared" si="75"/>
        <v>175.557897</v>
      </c>
      <c r="AP88" s="188">
        <f t="shared" si="75"/>
        <v>188.042089</v>
      </c>
      <c r="AQ88" s="188">
        <f t="shared" si="75"/>
        <v>199.49511200000001</v>
      </c>
      <c r="AR88" s="188">
        <f t="shared" si="75"/>
        <v>209.78342700000002</v>
      </c>
      <c r="AS88" s="188">
        <f t="shared" si="75"/>
        <v>217.69132999999999</v>
      </c>
      <c r="AT88" s="188">
        <f t="shared" si="75"/>
        <v>224.50967700000001</v>
      </c>
      <c r="AU88" s="188">
        <f t="shared" si="75"/>
        <v>228.85254800000001</v>
      </c>
      <c r="AV88" s="188">
        <f t="shared" si="75"/>
        <v>232.31295699999998</v>
      </c>
      <c r="AW88" s="188">
        <f t="shared" si="75"/>
        <v>237.03291999999999</v>
      </c>
      <c r="AX88" s="188">
        <f t="shared" si="75"/>
        <v>239.35586599999999</v>
      </c>
      <c r="AY88" s="188">
        <f t="shared" si="75"/>
        <v>239.89946899999998</v>
      </c>
      <c r="AZ88" s="188">
        <f t="shared" si="75"/>
        <v>237.65310400000001</v>
      </c>
      <c r="BA88" s="188">
        <f t="shared" si="75"/>
        <v>236.95711899999998</v>
      </c>
      <c r="BB88" s="188">
        <f t="shared" si="75"/>
        <v>235.17951600000004</v>
      </c>
      <c r="BC88" s="188">
        <f t="shared" si="75"/>
        <v>232.95295299999998</v>
      </c>
      <c r="BD88" s="188">
        <f t="shared" si="75"/>
        <v>227.52660400000002</v>
      </c>
      <c r="BE88" s="188">
        <f t="shared" si="75"/>
        <v>221.04244499999999</v>
      </c>
      <c r="BF88" s="188">
        <f t="shared" si="75"/>
        <v>213.07581800000003</v>
      </c>
      <c r="BG88" s="188">
        <f t="shared" si="75"/>
        <v>202.63001600000001</v>
      </c>
      <c r="BH88" s="188">
        <f t="shared" si="75"/>
        <v>193.49560400000001</v>
      </c>
      <c r="BI88" s="188">
        <f t="shared" si="75"/>
        <v>182.96911499999999</v>
      </c>
      <c r="BJ88" s="188">
        <f t="shared" si="75"/>
        <v>168.29447400000001</v>
      </c>
      <c r="BK88" s="188">
        <f t="shared" si="75"/>
        <v>156.13225199999999</v>
      </c>
      <c r="BL88" s="188">
        <f t="shared" si="75"/>
        <v>142.807039</v>
      </c>
      <c r="BM88" s="188">
        <f t="shared" si="75"/>
        <v>126.30670999999998</v>
      </c>
      <c r="BN88" s="188">
        <f t="shared" si="75"/>
        <v>109.65461199999999</v>
      </c>
      <c r="BO88" s="188">
        <f t="shared" ref="BO88:CS88" si="76">SUM(BO89:BO90)</f>
        <v>91.772909999999996</v>
      </c>
      <c r="BP88" s="188">
        <f t="shared" si="76"/>
        <v>74.083696000000003</v>
      </c>
      <c r="BQ88" s="188">
        <f t="shared" si="76"/>
        <v>56.253457499999996</v>
      </c>
      <c r="BR88" s="188">
        <f t="shared" si="76"/>
        <v>39.666697500000005</v>
      </c>
      <c r="BS88" s="188">
        <f t="shared" si="76"/>
        <v>25.2253063</v>
      </c>
      <c r="BT88" s="188">
        <f t="shared" si="76"/>
        <v>12.733545199999998</v>
      </c>
      <c r="BU88" s="188">
        <f t="shared" si="76"/>
        <v>4.4338915199999995</v>
      </c>
      <c r="BV88" s="188">
        <f t="shared" si="76"/>
        <v>0.64308999999999994</v>
      </c>
      <c r="BW88" s="188">
        <f t="shared" si="76"/>
        <v>4.9439999999999998E-2</v>
      </c>
      <c r="BX88" s="188">
        <f t="shared" si="76"/>
        <v>0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6431.5555573799984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[10]Consol_Captive!B11/1000</f>
        <v>0</v>
      </c>
      <c r="C89" s="189">
        <f>[10]Consol_Captive!C11/1000</f>
        <v>0</v>
      </c>
      <c r="D89" s="189">
        <f>[10]Consol_Captive!D11/1000</f>
        <v>0</v>
      </c>
      <c r="E89" s="189">
        <f>[10]Consol_Captive!E11/1000</f>
        <v>0</v>
      </c>
      <c r="F89" s="189">
        <f>[10]Consol_Captive!F11/1000</f>
        <v>0</v>
      </c>
      <c r="G89" s="189">
        <f>[10]Consol_Captive!G11/1000</f>
        <v>0</v>
      </c>
      <c r="H89" s="189">
        <f>[10]Consol_Captive!H11/1000</f>
        <v>0</v>
      </c>
      <c r="I89" s="189">
        <f>[10]Consol_Captive!I11/1000</f>
        <v>0</v>
      </c>
      <c r="J89" s="189">
        <f>[10]Consol_Captive!J11/1000</f>
        <v>0</v>
      </c>
      <c r="K89" s="189">
        <f>[10]Consol_Captive!K11/1000</f>
        <v>0</v>
      </c>
      <c r="L89" s="189">
        <f>[10]Consol_Captive!L11/1000</f>
        <v>0</v>
      </c>
      <c r="M89" s="189">
        <f>[10]Consol_Captive!M11/1000</f>
        <v>0</v>
      </c>
      <c r="N89" s="189">
        <f>[10]Consol_Captive!N11/1000</f>
        <v>0</v>
      </c>
      <c r="O89" s="189">
        <f>[10]Consol_Captive!O11/1000</f>
        <v>0</v>
      </c>
      <c r="P89" s="189">
        <f>[10]Consol_Captive!P11/1000</f>
        <v>0</v>
      </c>
      <c r="Q89" s="189">
        <f>[10]Consol_Captive!Q11/1000</f>
        <v>0</v>
      </c>
      <c r="R89" s="189">
        <f>[10]Consol_Captive!R11/1000</f>
        <v>0</v>
      </c>
      <c r="S89" s="189">
        <f>[10]Consol_Captive!S11/1000</f>
        <v>0</v>
      </c>
      <c r="T89" s="189">
        <f>[10]Consol_Captive!T11/1000</f>
        <v>0</v>
      </c>
      <c r="U89" s="189">
        <f>[10]Consol_Captive!U11/1000</f>
        <v>0</v>
      </c>
      <c r="V89" s="189">
        <f>[10]Consol_Captive!V11/1000</f>
        <v>0</v>
      </c>
      <c r="W89" s="189">
        <f>[10]Consol_Captive!W11/1000</f>
        <v>0</v>
      </c>
      <c r="X89" s="189">
        <f>[10]Consol_Captive!X11/1000</f>
        <v>0</v>
      </c>
      <c r="Y89" s="189">
        <f>[10]Consol_Captive!Y11/1000</f>
        <v>0</v>
      </c>
      <c r="Z89" s="189">
        <f>[10]Consol_Captive!Z11/1000</f>
        <v>0</v>
      </c>
      <c r="AA89" s="189">
        <f>[10]Consol_Captive!AA11/1000</f>
        <v>0</v>
      </c>
      <c r="AB89" s="189">
        <f>[10]Consol_Captive!AB11/1000</f>
        <v>4.2000000000000003E-2</v>
      </c>
      <c r="AC89" s="189">
        <f>[10]Consol_Captive!AC11/1000</f>
        <v>0.99614256000000001</v>
      </c>
      <c r="AD89" s="189">
        <f>[10]Consol_Captive!AD11/1000</f>
        <v>4.4743648</v>
      </c>
      <c r="AE89" s="189">
        <f>[10]Consol_Captive!AE11/1000</f>
        <v>10.200328499999999</v>
      </c>
      <c r="AF89" s="189">
        <f>[10]Consol_Captive!AF11/1000</f>
        <v>16.9384543</v>
      </c>
      <c r="AG89" s="189">
        <f>[10]Consol_Captive!AG11/1000</f>
        <v>25.740964199999997</v>
      </c>
      <c r="AH89" s="189">
        <f>[10]Consol_Captive!AH11/1000</f>
        <v>35.457449000000004</v>
      </c>
      <c r="AI89" s="189">
        <f>[10]Consol_Captive!AI11/1000</f>
        <v>45.752052999999997</v>
      </c>
      <c r="AJ89" s="189">
        <f>[10]Consol_Captive!AJ11/1000</f>
        <v>56.537289999999992</v>
      </c>
      <c r="AK89" s="189">
        <f>[10]Consol_Captive!AK11/1000</f>
        <v>66.559453000000005</v>
      </c>
      <c r="AL89" s="189">
        <f>[10]Consol_Captive!AL11/1000</f>
        <v>77.026751999999988</v>
      </c>
      <c r="AM89" s="189">
        <f>[10]Consol_Captive!AM11/1000</f>
        <v>90.227883000000006</v>
      </c>
      <c r="AN89" s="189">
        <f>[10]Consol_Captive!AN11/1000</f>
        <v>101.301886</v>
      </c>
      <c r="AO89" s="189">
        <f>[10]Consol_Captive!AO11/1000</f>
        <v>109.97067699999999</v>
      </c>
      <c r="AP89" s="189">
        <f>[10]Consol_Captive!AP11/1000</f>
        <v>117.68888899999999</v>
      </c>
      <c r="AQ89" s="189">
        <f>[10]Consol_Captive!AQ11/1000</f>
        <v>125.28623199999998</v>
      </c>
      <c r="AR89" s="189">
        <f>[10]Consol_Captive!AR11/1000</f>
        <v>131.87115700000001</v>
      </c>
      <c r="AS89" s="189">
        <f>[10]Consol_Captive!AS11/1000</f>
        <v>136.79648999999998</v>
      </c>
      <c r="AT89" s="189">
        <f>[10]Consol_Captive!AT11/1000</f>
        <v>141.37879699999999</v>
      </c>
      <c r="AU89" s="189">
        <f>[10]Consol_Captive!AU11/1000</f>
        <v>143.783198</v>
      </c>
      <c r="AV89" s="189">
        <f>[10]Consol_Captive!AV11/1000</f>
        <v>146.15131699999998</v>
      </c>
      <c r="AW89" s="189">
        <f>[10]Consol_Captive!AW11/1000</f>
        <v>149.62621999999999</v>
      </c>
      <c r="AX89" s="189">
        <f>[10]Consol_Captive!AX11/1000</f>
        <v>151.57205599999998</v>
      </c>
      <c r="AY89" s="189">
        <f>[10]Consol_Captive!AY11/1000</f>
        <v>152.12250899999998</v>
      </c>
      <c r="AZ89" s="189">
        <f>[10]Consol_Captive!AZ11/1000</f>
        <v>150.43231400000002</v>
      </c>
      <c r="BA89" s="189">
        <f>[10]Consol_Captive!BA11/1000</f>
        <v>149.92578899999998</v>
      </c>
      <c r="BB89" s="189">
        <f>[10]Consol_Captive!BB11/1000</f>
        <v>148.40265600000001</v>
      </c>
      <c r="BC89" s="189">
        <f>[10]Consol_Captive!BC11/1000</f>
        <v>146.62140299999999</v>
      </c>
      <c r="BD89" s="189">
        <f>[10]Consol_Captive!BD11/1000</f>
        <v>142.76574400000001</v>
      </c>
      <c r="BE89" s="189">
        <f>[10]Consol_Captive!BE11/1000</f>
        <v>137.83198499999997</v>
      </c>
      <c r="BF89" s="189">
        <f>[10]Consol_Captive!BF11/1000</f>
        <v>132.34756800000002</v>
      </c>
      <c r="BG89" s="189">
        <f>[10]Consol_Captive!BG11/1000</f>
        <v>125.786456</v>
      </c>
      <c r="BH89" s="189">
        <f>[10]Consol_Captive!BH11/1000</f>
        <v>119.070114</v>
      </c>
      <c r="BI89" s="189">
        <f>[10]Consol_Captive!BI11/1000</f>
        <v>111.588285</v>
      </c>
      <c r="BJ89" s="189">
        <f>[10]Consol_Captive!BJ11/1000</f>
        <v>100.645554</v>
      </c>
      <c r="BK89" s="189">
        <f>[10]Consol_Captive!BK11/1000</f>
        <v>92.825562000000005</v>
      </c>
      <c r="BL89" s="189">
        <f>[10]Consol_Captive!BL11/1000</f>
        <v>85.203068999999999</v>
      </c>
      <c r="BM89" s="189">
        <f>[10]Consol_Captive!BM11/1000</f>
        <v>74.212059999999994</v>
      </c>
      <c r="BN89" s="189">
        <f>[10]Consol_Captive!BN11/1000</f>
        <v>64.048481999999993</v>
      </c>
      <c r="BO89" s="189">
        <f>[10]Consol_Captive!BO11/1000</f>
        <v>53.130720000000004</v>
      </c>
      <c r="BP89" s="189">
        <f>[10]Consol_Captive!BP11/1000</f>
        <v>42.754135999999995</v>
      </c>
      <c r="BQ89" s="189">
        <f>[10]Consol_Captive!BQ11/1000</f>
        <v>31.8955375</v>
      </c>
      <c r="BR89" s="189">
        <f>[10]Consol_Captive!BR11/1000</f>
        <v>22.219137500000002</v>
      </c>
      <c r="BS89" s="189">
        <f>[10]Consol_Captive!BS11/1000</f>
        <v>13.9728963</v>
      </c>
      <c r="BT89" s="189">
        <f>[10]Consol_Captive!BT11/1000</f>
        <v>6.8367951999999992</v>
      </c>
      <c r="BU89" s="189">
        <f>[10]Consol_Captive!BU11/1000</f>
        <v>2.0597315199999997</v>
      </c>
      <c r="BV89" s="189">
        <f>[10]Consol_Captive!BV11/1000</f>
        <v>0.19878000000000001</v>
      </c>
      <c r="BW89" s="189">
        <f>[10]Consol_Captive!BW11/1000</f>
        <v>9.4399999999999987E-3</v>
      </c>
      <c r="BX89" s="189">
        <f>[10]Consol_Captive!BX11/1000</f>
        <v>0</v>
      </c>
      <c r="BY89" s="189">
        <f>[10]Consol_Captive!BY11/1000</f>
        <v>0</v>
      </c>
      <c r="BZ89" s="189">
        <f>[10]Consol_Captive!BZ11/1000</f>
        <v>0</v>
      </c>
      <c r="CA89" s="189">
        <f>[10]Consol_Captive!CA11/1000</f>
        <v>0</v>
      </c>
      <c r="CB89" s="189">
        <f>[10]Consol_Captive!CB11/1000</f>
        <v>0</v>
      </c>
      <c r="CC89" s="189">
        <f>[10]Consol_Captive!CC11/1000</f>
        <v>0</v>
      </c>
      <c r="CD89" s="189">
        <f>[10]Consol_Captive!CD11/1000</f>
        <v>0</v>
      </c>
      <c r="CE89" s="189">
        <f>[10]Consol_Captive!CE11/1000</f>
        <v>0</v>
      </c>
      <c r="CF89" s="189">
        <f>[10]Consol_Captive!CF11/1000</f>
        <v>0</v>
      </c>
      <c r="CG89" s="189">
        <f>[10]Consol_Captive!CG11/1000</f>
        <v>0</v>
      </c>
      <c r="CH89" s="189">
        <f>[10]Consol_Captive!CH11/1000</f>
        <v>0</v>
      </c>
      <c r="CI89" s="189">
        <f>[10]Consol_Captive!CI11/1000</f>
        <v>0</v>
      </c>
      <c r="CJ89" s="189">
        <f>[10]Consol_Captive!CJ11/1000</f>
        <v>0</v>
      </c>
      <c r="CK89" s="189">
        <f>[10]Consol_Captive!CK11/1000</f>
        <v>0</v>
      </c>
      <c r="CL89" s="189">
        <f>[10]Consol_Captive!CL11/1000</f>
        <v>0</v>
      </c>
      <c r="CM89" s="189">
        <f>[10]Consol_Captive!CM11/1000</f>
        <v>0</v>
      </c>
      <c r="CN89" s="189">
        <f>[10]Consol_Captive!CN11/1000</f>
        <v>0</v>
      </c>
      <c r="CO89" s="189">
        <f>[10]Consol_Captive!CO11/1000</f>
        <v>0</v>
      </c>
      <c r="CP89" s="189">
        <f>[10]Consol_Captive!CP11/1000</f>
        <v>0</v>
      </c>
      <c r="CQ89" s="189">
        <f>[10]Consol_Captive!CQ11/1000</f>
        <v>0</v>
      </c>
      <c r="CR89" s="189">
        <f>[10]Consol_Captive!CR11/1000</f>
        <v>0</v>
      </c>
      <c r="CS89" s="189">
        <f>[10]Consol_Captive!CS11/1000</f>
        <v>0</v>
      </c>
      <c r="CT89" s="234">
        <f t="shared" ref="CT89:CT92" si="77">SUM(B89:CS89)</f>
        <v>3992.2867773799999</v>
      </c>
      <c r="CU89" s="235"/>
    </row>
    <row r="90" spans="1:102">
      <c r="A90" s="22" t="s">
        <v>73</v>
      </c>
      <c r="B90" s="189">
        <f>[10]Consol_TP!B11/1000</f>
        <v>0</v>
      </c>
      <c r="C90" s="189">
        <f>[10]Consol_TP!C11/1000</f>
        <v>0</v>
      </c>
      <c r="D90" s="189">
        <f>[10]Consol_TP!D11/1000</f>
        <v>0</v>
      </c>
      <c r="E90" s="189">
        <f>[10]Consol_TP!E11/1000</f>
        <v>0</v>
      </c>
      <c r="F90" s="189">
        <f>[10]Consol_TP!F11/1000</f>
        <v>0</v>
      </c>
      <c r="G90" s="189">
        <f>[10]Consol_TP!G11/1000</f>
        <v>0</v>
      </c>
      <c r="H90" s="189">
        <f>[10]Consol_TP!H11/1000</f>
        <v>0</v>
      </c>
      <c r="I90" s="189">
        <f>[10]Consol_TP!I11/1000</f>
        <v>0</v>
      </c>
      <c r="J90" s="189">
        <f>[10]Consol_TP!J11/1000</f>
        <v>0</v>
      </c>
      <c r="K90" s="189">
        <f>[10]Consol_TP!K11/1000</f>
        <v>0</v>
      </c>
      <c r="L90" s="189">
        <f>[10]Consol_TP!L11/1000</f>
        <v>0</v>
      </c>
      <c r="M90" s="189">
        <f>[10]Consol_TP!M11/1000</f>
        <v>0</v>
      </c>
      <c r="N90" s="189">
        <f>[10]Consol_TP!N11/1000</f>
        <v>0</v>
      </c>
      <c r="O90" s="189">
        <f>[10]Consol_TP!O11/1000</f>
        <v>0</v>
      </c>
      <c r="P90" s="189">
        <f>[10]Consol_TP!P11/1000</f>
        <v>0</v>
      </c>
      <c r="Q90" s="189">
        <f>[10]Consol_TP!Q11/1000</f>
        <v>0</v>
      </c>
      <c r="R90" s="189">
        <f>[10]Consol_TP!R11/1000</f>
        <v>0</v>
      </c>
      <c r="S90" s="189">
        <f>[10]Consol_TP!S11/1000</f>
        <v>0</v>
      </c>
      <c r="T90" s="189">
        <f>[10]Consol_TP!T11/1000</f>
        <v>0</v>
      </c>
      <c r="U90" s="189">
        <f>[10]Consol_TP!U11/1000</f>
        <v>0</v>
      </c>
      <c r="V90" s="189">
        <f>[10]Consol_TP!V11/1000</f>
        <v>0</v>
      </c>
      <c r="W90" s="189">
        <f>[10]Consol_TP!W11/1000</f>
        <v>0</v>
      </c>
      <c r="X90" s="189">
        <f>[10]Consol_TP!X11/1000</f>
        <v>0</v>
      </c>
      <c r="Y90" s="189">
        <f>[10]Consol_TP!Y11/1000</f>
        <v>0</v>
      </c>
      <c r="Z90" s="189">
        <f>[10]Consol_TP!Z11/1000</f>
        <v>0</v>
      </c>
      <c r="AA90" s="189">
        <f>[10]Consol_TP!AA11/1000</f>
        <v>0</v>
      </c>
      <c r="AB90" s="189">
        <f>[10]Consol_TP!AB11/1000</f>
        <v>4.0000000000000002E-4</v>
      </c>
      <c r="AC90" s="189">
        <f>[10]Consol_TP!AC11/1000</f>
        <v>0.24431</v>
      </c>
      <c r="AD90" s="189">
        <f>[10]Consol_TP!AD11/1000</f>
        <v>1.7759199999999999</v>
      </c>
      <c r="AE90" s="189">
        <f>[10]Consol_TP!AE11/1000</f>
        <v>4.6154500000000009</v>
      </c>
      <c r="AF90" s="189">
        <f>[10]Consol_TP!AF11/1000</f>
        <v>8.6186699999999998</v>
      </c>
      <c r="AG90" s="189">
        <f>[10]Consol_TP!AG11/1000</f>
        <v>13.779200000000001</v>
      </c>
      <c r="AH90" s="189">
        <f>[10]Consol_TP!AH11/1000</f>
        <v>20.11421</v>
      </c>
      <c r="AI90" s="189">
        <f>[10]Consol_TP!AI11/1000</f>
        <v>26.461350000000003</v>
      </c>
      <c r="AJ90" s="189">
        <f>[10]Consol_TP!AJ11/1000</f>
        <v>34.602380000000004</v>
      </c>
      <c r="AK90" s="189">
        <f>[10]Consol_TP!AK11/1000</f>
        <v>41.815190000000001</v>
      </c>
      <c r="AL90" s="189">
        <f>[10]Consol_TP!AL11/1000</f>
        <v>48.538920000000005</v>
      </c>
      <c r="AM90" s="189">
        <f>[10]Consol_TP!AM11/1000</f>
        <v>54.983029999999999</v>
      </c>
      <c r="AN90" s="189">
        <f>[10]Consol_TP!AN11/1000</f>
        <v>60.678799999999995</v>
      </c>
      <c r="AO90" s="189">
        <f>[10]Consol_TP!AO11/1000</f>
        <v>65.587220000000002</v>
      </c>
      <c r="AP90" s="189">
        <f>[10]Consol_TP!AP11/1000</f>
        <v>70.353200000000015</v>
      </c>
      <c r="AQ90" s="189">
        <f>[10]Consol_TP!AQ11/1000</f>
        <v>74.208880000000008</v>
      </c>
      <c r="AR90" s="189">
        <f>[10]Consol_TP!AR11/1000</f>
        <v>77.912270000000021</v>
      </c>
      <c r="AS90" s="189">
        <f>[10]Consol_TP!AS11/1000</f>
        <v>80.894840000000016</v>
      </c>
      <c r="AT90" s="189">
        <f>[10]Consol_TP!AT11/1000</f>
        <v>83.130880000000005</v>
      </c>
      <c r="AU90" s="189">
        <f>[10]Consol_TP!AU11/1000</f>
        <v>85.06935</v>
      </c>
      <c r="AV90" s="189">
        <f>[10]Consol_TP!AV11/1000</f>
        <v>86.16164000000002</v>
      </c>
      <c r="AW90" s="189">
        <f>[10]Consol_TP!AW11/1000</f>
        <v>87.406700000000015</v>
      </c>
      <c r="AX90" s="189">
        <f>[10]Consol_TP!AX11/1000</f>
        <v>87.783810000000003</v>
      </c>
      <c r="AY90" s="189">
        <f>[10]Consol_TP!AY11/1000</f>
        <v>87.776960000000003</v>
      </c>
      <c r="AZ90" s="189">
        <f>[10]Consol_TP!AZ11/1000</f>
        <v>87.220789999999994</v>
      </c>
      <c r="BA90" s="189">
        <f>[10]Consol_TP!BA11/1000</f>
        <v>87.031329999999997</v>
      </c>
      <c r="BB90" s="189">
        <f>[10]Consol_TP!BB11/1000</f>
        <v>86.776860000000013</v>
      </c>
      <c r="BC90" s="189">
        <f>[10]Consol_TP!BC11/1000</f>
        <v>86.331549999999993</v>
      </c>
      <c r="BD90" s="189">
        <f>[10]Consol_TP!BD11/1000</f>
        <v>84.760859999999994</v>
      </c>
      <c r="BE90" s="189">
        <f>[10]Consol_TP!BE11/1000</f>
        <v>83.210459999999998</v>
      </c>
      <c r="BF90" s="189">
        <f>[10]Consol_TP!BF11/1000</f>
        <v>80.728250000000003</v>
      </c>
      <c r="BG90" s="189">
        <f>[10]Consol_TP!BG11/1000</f>
        <v>76.843559999999997</v>
      </c>
      <c r="BH90" s="189">
        <f>[10]Consol_TP!BH11/1000</f>
        <v>74.425490000000011</v>
      </c>
      <c r="BI90" s="189">
        <f>[10]Consol_TP!BI11/1000</f>
        <v>71.380830000000003</v>
      </c>
      <c r="BJ90" s="189">
        <f>[10]Consol_TP!BJ11/1000</f>
        <v>67.648920000000004</v>
      </c>
      <c r="BK90" s="189">
        <f>[10]Consol_TP!BK11/1000</f>
        <v>63.306690000000003</v>
      </c>
      <c r="BL90" s="189">
        <f>[10]Consol_TP!BL11/1000</f>
        <v>57.603970000000004</v>
      </c>
      <c r="BM90" s="189">
        <f>[10]Consol_TP!BM11/1000</f>
        <v>52.094649999999994</v>
      </c>
      <c r="BN90" s="189">
        <f>[10]Consol_TP!BN11/1000</f>
        <v>45.606129999999993</v>
      </c>
      <c r="BO90" s="189">
        <f>[10]Consol_TP!BO11/1000</f>
        <v>38.642189999999999</v>
      </c>
      <c r="BP90" s="189">
        <f>[10]Consol_TP!BP11/1000</f>
        <v>31.329560000000001</v>
      </c>
      <c r="BQ90" s="189">
        <f>[10]Consol_TP!BQ11/1000</f>
        <v>24.357919999999993</v>
      </c>
      <c r="BR90" s="189">
        <f>[10]Consol_TP!BR11/1000</f>
        <v>17.447560000000003</v>
      </c>
      <c r="BS90" s="189">
        <f>[10]Consol_TP!BS11/1000</f>
        <v>11.252409999999999</v>
      </c>
      <c r="BT90" s="189">
        <f>[10]Consol_TP!BT11/1000</f>
        <v>5.8967499999999999</v>
      </c>
      <c r="BU90" s="189">
        <f>[10]Consol_TP!BU11/1000</f>
        <v>2.3741599999999998</v>
      </c>
      <c r="BV90" s="189">
        <f>[10]Consol_TP!BV11/1000</f>
        <v>0.44430999999999998</v>
      </c>
      <c r="BW90" s="189">
        <f>[10]Consol_TP!BW11/1000</f>
        <v>0.04</v>
      </c>
      <c r="BX90" s="189">
        <f>[10]Consol_TP!BX11/1000</f>
        <v>0</v>
      </c>
      <c r="BY90" s="189">
        <f>[10]Consol_TP!BY11/1000</f>
        <v>0</v>
      </c>
      <c r="BZ90" s="189">
        <f>[10]Consol_TP!BZ11/1000</f>
        <v>0</v>
      </c>
      <c r="CA90" s="189">
        <f>[10]Consol_TP!CA11/1000</f>
        <v>0</v>
      </c>
      <c r="CB90" s="189">
        <f>[10]Consol_TP!CB11/1000</f>
        <v>0</v>
      </c>
      <c r="CC90" s="189">
        <f>[10]Consol_TP!CC11/1000</f>
        <v>0</v>
      </c>
      <c r="CD90" s="189">
        <f>[10]Consol_TP!CD11/1000</f>
        <v>0</v>
      </c>
      <c r="CE90" s="189">
        <f>[10]Consol_TP!CE11/1000</f>
        <v>0</v>
      </c>
      <c r="CF90" s="189">
        <f>[10]Consol_TP!CF11/1000</f>
        <v>0</v>
      </c>
      <c r="CG90" s="189">
        <f>[10]Consol_TP!CG11/1000</f>
        <v>0</v>
      </c>
      <c r="CH90" s="189">
        <f>[10]Consol_TP!CH11/1000</f>
        <v>0</v>
      </c>
      <c r="CI90" s="189">
        <f>[10]Consol_TP!CI11/1000</f>
        <v>0</v>
      </c>
      <c r="CJ90" s="189">
        <f>[10]Consol_TP!CJ11/1000</f>
        <v>0</v>
      </c>
      <c r="CK90" s="189">
        <f>[10]Consol_TP!CK11/1000</f>
        <v>0</v>
      </c>
      <c r="CL90" s="189">
        <f>[10]Consol_TP!CL11/1000</f>
        <v>0</v>
      </c>
      <c r="CM90" s="189">
        <f>[10]Consol_TP!CM11/1000</f>
        <v>0</v>
      </c>
      <c r="CN90" s="189">
        <f>[10]Consol_TP!CN11/1000</f>
        <v>0</v>
      </c>
      <c r="CO90" s="189">
        <f>[10]Consol_TP!CO11/1000</f>
        <v>0</v>
      </c>
      <c r="CP90" s="189">
        <f>[10]Consol_TP!CP11/1000</f>
        <v>0</v>
      </c>
      <c r="CQ90" s="189">
        <f>[10]Consol_TP!CQ11/1000</f>
        <v>0</v>
      </c>
      <c r="CR90" s="189">
        <f>[10]Consol_TP!CR11/1000</f>
        <v>0</v>
      </c>
      <c r="CS90" s="189">
        <f>[10]Consol_TP!CS11/1000</f>
        <v>0</v>
      </c>
      <c r="CT90" s="234">
        <f t="shared" si="77"/>
        <v>2439.2687800000003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4.24E-2</v>
      </c>
      <c r="AC91" s="106">
        <f t="shared" si="78"/>
        <v>1.24045256</v>
      </c>
      <c r="AD91" s="106">
        <f t="shared" si="78"/>
        <v>6.2502848000000002</v>
      </c>
      <c r="AE91" s="106">
        <f t="shared" si="78"/>
        <v>14.8157785</v>
      </c>
      <c r="AF91" s="106">
        <f t="shared" si="78"/>
        <v>25.557124299999998</v>
      </c>
      <c r="AG91" s="106">
        <f t="shared" si="78"/>
        <v>39.520164199999996</v>
      </c>
      <c r="AH91" s="106">
        <f t="shared" ref="AH91:BM91" si="79">SUM(AH84,AH88)</f>
        <v>55.571659000000004</v>
      </c>
      <c r="AI91" s="106">
        <f t="shared" si="79"/>
        <v>72.213403</v>
      </c>
      <c r="AJ91" s="106">
        <f t="shared" si="79"/>
        <v>91.139669999999995</v>
      </c>
      <c r="AK91" s="106">
        <f t="shared" si="79"/>
        <v>108.37464300000001</v>
      </c>
      <c r="AL91" s="106">
        <f t="shared" si="79"/>
        <v>125.56567199999999</v>
      </c>
      <c r="AM91" s="106">
        <f t="shared" si="79"/>
        <v>145.21091300000001</v>
      </c>
      <c r="AN91" s="106">
        <f t="shared" si="79"/>
        <v>161.98068599999999</v>
      </c>
      <c r="AO91" s="106">
        <f t="shared" si="79"/>
        <v>175.557897</v>
      </c>
      <c r="AP91" s="106">
        <f t="shared" si="79"/>
        <v>188.042089</v>
      </c>
      <c r="AQ91" s="106">
        <f t="shared" si="79"/>
        <v>199.49511200000001</v>
      </c>
      <c r="AR91" s="106">
        <f t="shared" si="79"/>
        <v>209.78342700000002</v>
      </c>
      <c r="AS91" s="106">
        <f t="shared" si="79"/>
        <v>217.69132999999999</v>
      </c>
      <c r="AT91" s="106">
        <f t="shared" si="79"/>
        <v>224.50967700000001</v>
      </c>
      <c r="AU91" s="106">
        <f t="shared" si="79"/>
        <v>228.85254800000001</v>
      </c>
      <c r="AV91" s="106">
        <f t="shared" si="79"/>
        <v>232.31295699999998</v>
      </c>
      <c r="AW91" s="106">
        <f t="shared" si="79"/>
        <v>237.03291999999999</v>
      </c>
      <c r="AX91" s="106">
        <f t="shared" si="79"/>
        <v>239.35586599999999</v>
      </c>
      <c r="AY91" s="106">
        <f t="shared" si="79"/>
        <v>239.89946899999998</v>
      </c>
      <c r="AZ91" s="106">
        <f t="shared" si="79"/>
        <v>237.65310400000001</v>
      </c>
      <c r="BA91" s="106">
        <f t="shared" si="79"/>
        <v>236.95711899999998</v>
      </c>
      <c r="BB91" s="106">
        <f t="shared" si="79"/>
        <v>235.17951600000004</v>
      </c>
      <c r="BC91" s="106">
        <f t="shared" si="79"/>
        <v>234.23295299999998</v>
      </c>
      <c r="BD91" s="106">
        <f t="shared" si="79"/>
        <v>252.12660400000001</v>
      </c>
      <c r="BE91" s="106">
        <f t="shared" si="79"/>
        <v>221.04244499999999</v>
      </c>
      <c r="BF91" s="106">
        <f t="shared" si="79"/>
        <v>213.07581800000003</v>
      </c>
      <c r="BG91" s="106">
        <f t="shared" si="79"/>
        <v>202.63001600000001</v>
      </c>
      <c r="BH91" s="106">
        <f t="shared" si="79"/>
        <v>193.49560400000001</v>
      </c>
      <c r="BI91" s="106">
        <f t="shared" si="79"/>
        <v>182.96911499999999</v>
      </c>
      <c r="BJ91" s="106">
        <f t="shared" si="79"/>
        <v>168.29447400000001</v>
      </c>
      <c r="BK91" s="106">
        <f t="shared" si="79"/>
        <v>156.13225199999999</v>
      </c>
      <c r="BL91" s="106">
        <f t="shared" si="79"/>
        <v>142.807039</v>
      </c>
      <c r="BM91" s="106">
        <f t="shared" si="79"/>
        <v>126.30670999999998</v>
      </c>
      <c r="BN91" s="106">
        <f t="shared" ref="BN91:CS91" si="80">SUM(BN84,BN88)</f>
        <v>109.65461199999999</v>
      </c>
      <c r="BO91" s="106">
        <f t="shared" si="80"/>
        <v>91.772909999999996</v>
      </c>
      <c r="BP91" s="106">
        <f t="shared" si="80"/>
        <v>74.083696000000003</v>
      </c>
      <c r="BQ91" s="106">
        <f t="shared" si="80"/>
        <v>56.253457499999996</v>
      </c>
      <c r="BR91" s="106">
        <f t="shared" si="80"/>
        <v>39.666697500000005</v>
      </c>
      <c r="BS91" s="106">
        <f t="shared" si="80"/>
        <v>25.2253063</v>
      </c>
      <c r="BT91" s="106">
        <f t="shared" si="80"/>
        <v>12.733545199999998</v>
      </c>
      <c r="BU91" s="106">
        <f t="shared" si="80"/>
        <v>4.4338915199999995</v>
      </c>
      <c r="BV91" s="106">
        <f t="shared" si="80"/>
        <v>0.64308999999999994</v>
      </c>
      <c r="BW91" s="106">
        <f t="shared" si="80"/>
        <v>4.9439999999999998E-2</v>
      </c>
      <c r="BX91" s="106">
        <f t="shared" si="80"/>
        <v>0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6457.4355573799985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TRANSPOSE('[11]0802'!$F$14:$F$109)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TRANSPOSE('[11]0802'!$E$14:$E$109)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32.442399999999999</v>
      </c>
      <c r="AC96" s="144">
        <f t="shared" si="84"/>
        <v>33.64045256</v>
      </c>
      <c r="AD96" s="144">
        <f t="shared" si="84"/>
        <v>38.650284800000001</v>
      </c>
      <c r="AE96" s="144">
        <f t="shared" si="84"/>
        <v>47.215778499999999</v>
      </c>
      <c r="AF96" s="144">
        <f t="shared" si="84"/>
        <v>57.957124299999997</v>
      </c>
      <c r="AG96" s="144">
        <f t="shared" si="84"/>
        <v>71.920164199999988</v>
      </c>
      <c r="AH96" s="144">
        <f t="shared" ref="AH96:BM96" si="85">AH91+AH92</f>
        <v>87.971659000000002</v>
      </c>
      <c r="AI96" s="144">
        <f t="shared" si="85"/>
        <v>104.61340300000001</v>
      </c>
      <c r="AJ96" s="144">
        <f t="shared" si="85"/>
        <v>123.53967</v>
      </c>
      <c r="AK96" s="144">
        <f t="shared" si="85"/>
        <v>140.774643</v>
      </c>
      <c r="AL96" s="144">
        <f t="shared" si="85"/>
        <v>157.96567199999998</v>
      </c>
      <c r="AM96" s="144">
        <f t="shared" si="85"/>
        <v>177.61091300000001</v>
      </c>
      <c r="AN96" s="144">
        <f t="shared" si="85"/>
        <v>194.380686</v>
      </c>
      <c r="AO96" s="144">
        <f t="shared" si="85"/>
        <v>207.957897</v>
      </c>
      <c r="AP96" s="144">
        <f t="shared" si="85"/>
        <v>220.44208900000001</v>
      </c>
      <c r="AQ96" s="144">
        <f t="shared" si="85"/>
        <v>231.89511200000001</v>
      </c>
      <c r="AR96" s="144">
        <f t="shared" si="85"/>
        <v>242.18342700000002</v>
      </c>
      <c r="AS96" s="144">
        <f t="shared" si="85"/>
        <v>250.09133</v>
      </c>
      <c r="AT96" s="144">
        <f t="shared" si="85"/>
        <v>256.90967699999999</v>
      </c>
      <c r="AU96" s="144">
        <f t="shared" si="85"/>
        <v>261.25254799999999</v>
      </c>
      <c r="AV96" s="144">
        <f t="shared" si="85"/>
        <v>264.71295699999996</v>
      </c>
      <c r="AW96" s="144">
        <f t="shared" si="85"/>
        <v>269.43291999999997</v>
      </c>
      <c r="AX96" s="144">
        <f t="shared" si="85"/>
        <v>271.75586599999997</v>
      </c>
      <c r="AY96" s="144">
        <f t="shared" si="85"/>
        <v>272.29946899999999</v>
      </c>
      <c r="AZ96" s="144">
        <f t="shared" si="85"/>
        <v>270.05310400000002</v>
      </c>
      <c r="BA96" s="144">
        <f t="shared" si="85"/>
        <v>269.35711899999995</v>
      </c>
      <c r="BB96" s="144">
        <f t="shared" si="85"/>
        <v>267.57951600000001</v>
      </c>
      <c r="BC96" s="144">
        <f t="shared" si="85"/>
        <v>266.63295299999999</v>
      </c>
      <c r="BD96" s="144">
        <f t="shared" si="85"/>
        <v>284.52660400000002</v>
      </c>
      <c r="BE96" s="144">
        <f t="shared" si="85"/>
        <v>253.44244499999999</v>
      </c>
      <c r="BF96" s="144">
        <f t="shared" si="85"/>
        <v>245.47581800000003</v>
      </c>
      <c r="BG96" s="144">
        <f t="shared" si="85"/>
        <v>235.03001600000002</v>
      </c>
      <c r="BH96" s="144">
        <f t="shared" si="85"/>
        <v>225.89560400000002</v>
      </c>
      <c r="BI96" s="144">
        <f t="shared" si="85"/>
        <v>215.36911499999999</v>
      </c>
      <c r="BJ96" s="144">
        <f t="shared" si="85"/>
        <v>200.69447400000001</v>
      </c>
      <c r="BK96" s="144">
        <f t="shared" si="85"/>
        <v>188.532252</v>
      </c>
      <c r="BL96" s="144">
        <f t="shared" si="85"/>
        <v>175.20703900000001</v>
      </c>
      <c r="BM96" s="144">
        <f t="shared" si="85"/>
        <v>158.70670999999999</v>
      </c>
      <c r="BN96" s="144">
        <f t="shared" ref="BN96:CS96" si="86">BN91+BN92</f>
        <v>142.05461199999999</v>
      </c>
      <c r="BO96" s="144">
        <f t="shared" si="86"/>
        <v>124.17291</v>
      </c>
      <c r="BP96" s="144">
        <f t="shared" si="86"/>
        <v>106.48369600000001</v>
      </c>
      <c r="BQ96" s="144">
        <f t="shared" si="86"/>
        <v>88.653457500000002</v>
      </c>
      <c r="BR96" s="144">
        <f t="shared" si="86"/>
        <v>72.066697500000004</v>
      </c>
      <c r="BS96" s="144">
        <f t="shared" si="86"/>
        <v>57.625306299999998</v>
      </c>
      <c r="BT96" s="144">
        <f t="shared" si="86"/>
        <v>45.1335452</v>
      </c>
      <c r="BU96" s="144">
        <f t="shared" si="86"/>
        <v>36.833891519999995</v>
      </c>
      <c r="BV96" s="144">
        <f t="shared" si="86"/>
        <v>33.043089999999999</v>
      </c>
      <c r="BW96" s="144">
        <f t="shared" si="86"/>
        <v>32.449439999999996</v>
      </c>
      <c r="BX96" s="144">
        <f t="shared" si="86"/>
        <v>32.4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9567.8355573799927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0</v>
      </c>
      <c r="AR99" s="108">
        <f t="shared" si="88"/>
        <v>175.31166699999949</v>
      </c>
      <c r="AS99" s="108">
        <f t="shared" si="88"/>
        <v>250.09133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271.75586599999997</v>
      </c>
      <c r="AY99" s="108">
        <f t="shared" si="88"/>
        <v>272.29946899999999</v>
      </c>
      <c r="AZ99" s="108">
        <f t="shared" si="88"/>
        <v>270.05310400000002</v>
      </c>
      <c r="BA99" s="108">
        <f t="shared" si="88"/>
        <v>269.35711899999995</v>
      </c>
      <c r="BB99" s="108">
        <f t="shared" si="88"/>
        <v>267.57951600000001</v>
      </c>
      <c r="BC99" s="108">
        <f t="shared" si="88"/>
        <v>266.63295299999999</v>
      </c>
      <c r="BD99" s="108">
        <f t="shared" si="88"/>
        <v>284.52660400000002</v>
      </c>
      <c r="BE99" s="108">
        <f t="shared" si="88"/>
        <v>253.44244499999999</v>
      </c>
      <c r="BF99" s="108">
        <f t="shared" si="88"/>
        <v>245.47581800000003</v>
      </c>
      <c r="BG99" s="108">
        <f t="shared" si="88"/>
        <v>235.03001600000002</v>
      </c>
      <c r="BH99" s="108">
        <f t="shared" si="88"/>
        <v>225.89560400000002</v>
      </c>
      <c r="BI99" s="108">
        <f t="shared" si="88"/>
        <v>215.36911499999999</v>
      </c>
      <c r="BJ99" s="108">
        <f t="shared" si="88"/>
        <v>200.69447400000001</v>
      </c>
      <c r="BK99" s="108">
        <f t="shared" si="88"/>
        <v>0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36.833891519999995</v>
      </c>
      <c r="BV99" s="108">
        <f t="shared" si="89"/>
        <v>33.043089999999999</v>
      </c>
      <c r="BW99" s="108">
        <f t="shared" si="89"/>
        <v>32.449439999999996</v>
      </c>
      <c r="BX99" s="108">
        <f t="shared" si="89"/>
        <v>32.4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32.4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32.4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4389.0415215199973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105.6</v>
      </c>
      <c r="M102" s="8">
        <f t="shared" si="90"/>
        <v>211.2</v>
      </c>
      <c r="N102" s="8">
        <f t="shared" si="90"/>
        <v>269.45</v>
      </c>
      <c r="O102" s="8">
        <f t="shared" si="90"/>
        <v>269.45</v>
      </c>
      <c r="P102" s="8">
        <f t="shared" si="90"/>
        <v>269.45</v>
      </c>
      <c r="Q102" s="8">
        <f t="shared" si="90"/>
        <v>269.45</v>
      </c>
      <c r="R102" s="8">
        <f t="shared" si="90"/>
        <v>163.85</v>
      </c>
      <c r="S102" s="8">
        <f t="shared" si="90"/>
        <v>58.25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0.40417500000000001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3597.59</v>
      </c>
      <c r="C3" s="18">
        <f t="shared" si="0"/>
        <v>3597.59</v>
      </c>
      <c r="D3" s="18">
        <f t="shared" si="0"/>
        <v>3597.59</v>
      </c>
      <c r="E3" s="18">
        <f t="shared" si="0"/>
        <v>3597.59</v>
      </c>
      <c r="F3" s="18">
        <f t="shared" si="0"/>
        <v>3597.59</v>
      </c>
      <c r="G3" s="18">
        <f t="shared" si="0"/>
        <v>3597.59</v>
      </c>
      <c r="H3" s="18">
        <f t="shared" ref="H3:BS3" si="1">H4+H12</f>
        <v>3597.59</v>
      </c>
      <c r="I3" s="18">
        <f t="shared" si="1"/>
        <v>3597.59</v>
      </c>
      <c r="J3" s="18">
        <f t="shared" si="1"/>
        <v>3597.59</v>
      </c>
      <c r="K3" s="18">
        <f t="shared" si="1"/>
        <v>3597.59</v>
      </c>
      <c r="L3" s="18">
        <f t="shared" si="1"/>
        <v>3597.59</v>
      </c>
      <c r="M3" s="18">
        <f t="shared" si="1"/>
        <v>3597.59</v>
      </c>
      <c r="N3" s="18">
        <f t="shared" si="1"/>
        <v>3597.59</v>
      </c>
      <c r="O3" s="18">
        <f t="shared" si="1"/>
        <v>3597.59</v>
      </c>
      <c r="P3" s="18">
        <f t="shared" si="1"/>
        <v>3597.59</v>
      </c>
      <c r="Q3" s="18">
        <f t="shared" si="1"/>
        <v>3597.59</v>
      </c>
      <c r="R3" s="18">
        <f t="shared" si="1"/>
        <v>3597.59</v>
      </c>
      <c r="S3" s="18">
        <f t="shared" si="1"/>
        <v>3597.59</v>
      </c>
      <c r="T3" s="18">
        <f t="shared" si="1"/>
        <v>3597.59</v>
      </c>
      <c r="U3" s="18">
        <f t="shared" si="1"/>
        <v>3597.59</v>
      </c>
      <c r="V3" s="18">
        <f t="shared" si="1"/>
        <v>3597.59</v>
      </c>
      <c r="W3" s="18">
        <f t="shared" si="1"/>
        <v>3597.59</v>
      </c>
      <c r="X3" s="18">
        <f t="shared" si="1"/>
        <v>3597.59</v>
      </c>
      <c r="Y3" s="18">
        <f t="shared" si="1"/>
        <v>3597.59</v>
      </c>
      <c r="Z3" s="18">
        <f t="shared" si="1"/>
        <v>3597.59</v>
      </c>
      <c r="AA3" s="18">
        <f t="shared" si="1"/>
        <v>3597.59</v>
      </c>
      <c r="AB3" s="18">
        <f t="shared" si="1"/>
        <v>3597.59</v>
      </c>
      <c r="AC3" s="18">
        <f t="shared" si="1"/>
        <v>3597.59</v>
      </c>
      <c r="AD3" s="18">
        <f t="shared" si="1"/>
        <v>3597.59</v>
      </c>
      <c r="AE3" s="18">
        <f t="shared" si="1"/>
        <v>3597.59</v>
      </c>
      <c r="AF3" s="18">
        <f t="shared" si="1"/>
        <v>3597.59</v>
      </c>
      <c r="AG3" s="18">
        <f t="shared" si="1"/>
        <v>3597.59</v>
      </c>
      <c r="AH3" s="18">
        <f t="shared" si="1"/>
        <v>3597.59</v>
      </c>
      <c r="AI3" s="18">
        <f t="shared" si="1"/>
        <v>3597.59</v>
      </c>
      <c r="AJ3" s="18">
        <f t="shared" si="1"/>
        <v>3597.59</v>
      </c>
      <c r="AK3" s="18">
        <f t="shared" si="1"/>
        <v>3597.59</v>
      </c>
      <c r="AL3" s="18">
        <f t="shared" si="1"/>
        <v>3597.59</v>
      </c>
      <c r="AM3" s="18">
        <f t="shared" si="1"/>
        <v>3597.59</v>
      </c>
      <c r="AN3" s="18">
        <f t="shared" si="1"/>
        <v>3597.59</v>
      </c>
      <c r="AO3" s="18">
        <f t="shared" si="1"/>
        <v>3597.59</v>
      </c>
      <c r="AP3" s="18">
        <f t="shared" si="1"/>
        <v>3597.59</v>
      </c>
      <c r="AQ3" s="18">
        <f t="shared" si="1"/>
        <v>3597.59</v>
      </c>
      <c r="AR3" s="18">
        <f t="shared" si="1"/>
        <v>3597.59</v>
      </c>
      <c r="AS3" s="18">
        <f t="shared" si="1"/>
        <v>3597.59</v>
      </c>
      <c r="AT3" s="18">
        <f t="shared" si="1"/>
        <v>3597.59</v>
      </c>
      <c r="AU3" s="18">
        <f t="shared" si="1"/>
        <v>3597.59</v>
      </c>
      <c r="AV3" s="18">
        <f t="shared" si="1"/>
        <v>3597.59</v>
      </c>
      <c r="AW3" s="18">
        <f t="shared" si="1"/>
        <v>3597.59</v>
      </c>
      <c r="AX3" s="18">
        <f t="shared" si="1"/>
        <v>3597.59</v>
      </c>
      <c r="AY3" s="18">
        <f t="shared" si="1"/>
        <v>3597.59</v>
      </c>
      <c r="AZ3" s="18">
        <f t="shared" si="1"/>
        <v>3597.59</v>
      </c>
      <c r="BA3" s="18">
        <f t="shared" si="1"/>
        <v>3597.59</v>
      </c>
      <c r="BB3" s="18">
        <f t="shared" si="1"/>
        <v>3597.59</v>
      </c>
      <c r="BC3" s="18">
        <f t="shared" si="1"/>
        <v>3597.59</v>
      </c>
      <c r="BD3" s="18">
        <f t="shared" si="1"/>
        <v>3597.59</v>
      </c>
      <c r="BE3" s="18">
        <f t="shared" si="1"/>
        <v>3597.59</v>
      </c>
      <c r="BF3" s="18">
        <f t="shared" si="1"/>
        <v>3597.59</v>
      </c>
      <c r="BG3" s="18">
        <f t="shared" si="1"/>
        <v>3597.59</v>
      </c>
      <c r="BH3" s="18">
        <f t="shared" si="1"/>
        <v>3597.59</v>
      </c>
      <c r="BI3" s="18">
        <f t="shared" si="1"/>
        <v>3597.59</v>
      </c>
      <c r="BJ3" s="18">
        <f t="shared" si="1"/>
        <v>3597.59</v>
      </c>
      <c r="BK3" s="18">
        <f t="shared" si="1"/>
        <v>3597.59</v>
      </c>
      <c r="BL3" s="18">
        <f t="shared" si="1"/>
        <v>3597.59</v>
      </c>
      <c r="BM3" s="18">
        <f t="shared" si="1"/>
        <v>3597.59</v>
      </c>
      <c r="BN3" s="18">
        <f t="shared" si="1"/>
        <v>3597.59</v>
      </c>
      <c r="BO3" s="18">
        <f t="shared" si="1"/>
        <v>3597.59</v>
      </c>
      <c r="BP3" s="18">
        <f t="shared" si="1"/>
        <v>3597.59</v>
      </c>
      <c r="BQ3" s="18">
        <f t="shared" si="1"/>
        <v>3597.59</v>
      </c>
      <c r="BR3" s="18">
        <f t="shared" si="1"/>
        <v>3597.59</v>
      </c>
      <c r="BS3" s="18">
        <f t="shared" si="1"/>
        <v>3597.59</v>
      </c>
      <c r="BT3" s="18">
        <f t="shared" ref="BT3:CS3" si="2">BT4+BT12</f>
        <v>3597.59</v>
      </c>
      <c r="BU3" s="18">
        <f t="shared" si="2"/>
        <v>3597.59</v>
      </c>
      <c r="BV3" s="18">
        <f t="shared" si="2"/>
        <v>3597.59</v>
      </c>
      <c r="BW3" s="18">
        <f t="shared" si="2"/>
        <v>3597.59</v>
      </c>
      <c r="BX3" s="18">
        <f t="shared" si="2"/>
        <v>3597.59</v>
      </c>
      <c r="BY3" s="18">
        <f t="shared" si="2"/>
        <v>3597.59</v>
      </c>
      <c r="BZ3" s="18">
        <f t="shared" si="2"/>
        <v>3597.59</v>
      </c>
      <c r="CA3" s="18">
        <f t="shared" si="2"/>
        <v>3597.59</v>
      </c>
      <c r="CB3" s="18">
        <f t="shared" si="2"/>
        <v>3597.59</v>
      </c>
      <c r="CC3" s="18">
        <f t="shared" si="2"/>
        <v>3597.59</v>
      </c>
      <c r="CD3" s="18">
        <f t="shared" si="2"/>
        <v>3597.59</v>
      </c>
      <c r="CE3" s="18">
        <f t="shared" si="2"/>
        <v>3597.59</v>
      </c>
      <c r="CF3" s="18">
        <f t="shared" si="2"/>
        <v>3597.59</v>
      </c>
      <c r="CG3" s="18">
        <f t="shared" si="2"/>
        <v>3597.59</v>
      </c>
      <c r="CH3" s="18">
        <f t="shared" si="2"/>
        <v>3597.59</v>
      </c>
      <c r="CI3" s="18">
        <f t="shared" si="2"/>
        <v>3597.59</v>
      </c>
      <c r="CJ3" s="18">
        <f t="shared" si="2"/>
        <v>3597.59</v>
      </c>
      <c r="CK3" s="18">
        <f t="shared" si="2"/>
        <v>3597.59</v>
      </c>
      <c r="CL3" s="18">
        <f t="shared" si="2"/>
        <v>3597.59</v>
      </c>
      <c r="CM3" s="18">
        <f t="shared" si="2"/>
        <v>3597.59</v>
      </c>
      <c r="CN3" s="18">
        <f t="shared" si="2"/>
        <v>3597.59</v>
      </c>
      <c r="CO3" s="18">
        <f t="shared" si="2"/>
        <v>3597.59</v>
      </c>
      <c r="CP3" s="18">
        <f t="shared" si="2"/>
        <v>3597.59</v>
      </c>
      <c r="CQ3" s="18">
        <f t="shared" si="2"/>
        <v>3597.59</v>
      </c>
      <c r="CR3" s="18">
        <f t="shared" si="2"/>
        <v>3597.59</v>
      </c>
      <c r="CS3" s="19">
        <f t="shared" si="2"/>
        <v>3597.59</v>
      </c>
      <c r="CT3" s="60">
        <f t="shared" ref="CT3:CT19" si="3">SUM(B3:CS3)</f>
        <v>345368.64000000042</v>
      </c>
      <c r="CU3" s="126"/>
      <c r="CW3" s="117"/>
    </row>
    <row r="4" spans="1:102">
      <c r="A4" s="21" t="s">
        <v>31</v>
      </c>
      <c r="B4" s="246">
        <f>SUM(B5:B11)</f>
        <v>3532.5</v>
      </c>
      <c r="C4" s="247">
        <f t="shared" ref="C4:BN4" si="4">SUM(C5:C11)</f>
        <v>3532.5</v>
      </c>
      <c r="D4" s="247">
        <f t="shared" si="4"/>
        <v>3532.5</v>
      </c>
      <c r="E4" s="247">
        <f t="shared" si="4"/>
        <v>3532.5</v>
      </c>
      <c r="F4" s="247">
        <f t="shared" si="4"/>
        <v>3532.5</v>
      </c>
      <c r="G4" s="247">
        <f t="shared" si="4"/>
        <v>3532.5</v>
      </c>
      <c r="H4" s="247">
        <f t="shared" si="4"/>
        <v>3532.5</v>
      </c>
      <c r="I4" s="247">
        <f t="shared" si="4"/>
        <v>3532.5</v>
      </c>
      <c r="J4" s="247">
        <f t="shared" si="4"/>
        <v>3532.5</v>
      </c>
      <c r="K4" s="247">
        <f t="shared" si="4"/>
        <v>3532.5</v>
      </c>
      <c r="L4" s="247">
        <f t="shared" si="4"/>
        <v>3532.5</v>
      </c>
      <c r="M4" s="247">
        <f t="shared" si="4"/>
        <v>3532.5</v>
      </c>
      <c r="N4" s="247">
        <f t="shared" si="4"/>
        <v>3532.5</v>
      </c>
      <c r="O4" s="247">
        <f t="shared" si="4"/>
        <v>3532.5</v>
      </c>
      <c r="P4" s="247">
        <f t="shared" si="4"/>
        <v>3532.5</v>
      </c>
      <c r="Q4" s="247">
        <f t="shared" si="4"/>
        <v>3532.5</v>
      </c>
      <c r="R4" s="247">
        <f t="shared" si="4"/>
        <v>3532.5</v>
      </c>
      <c r="S4" s="247">
        <f t="shared" si="4"/>
        <v>3532.5</v>
      </c>
      <c r="T4" s="247">
        <f t="shared" si="4"/>
        <v>3532.5</v>
      </c>
      <c r="U4" s="247">
        <f t="shared" si="4"/>
        <v>3532.5</v>
      </c>
      <c r="V4" s="247">
        <f t="shared" si="4"/>
        <v>3532.5</v>
      </c>
      <c r="W4" s="247">
        <f t="shared" si="4"/>
        <v>3532.5</v>
      </c>
      <c r="X4" s="247">
        <f t="shared" si="4"/>
        <v>3532.5</v>
      </c>
      <c r="Y4" s="247">
        <f t="shared" si="4"/>
        <v>3532.5</v>
      </c>
      <c r="Z4" s="247">
        <f t="shared" si="4"/>
        <v>3532.5</v>
      </c>
      <c r="AA4" s="247">
        <f t="shared" si="4"/>
        <v>3532.5</v>
      </c>
      <c r="AB4" s="247">
        <f t="shared" si="4"/>
        <v>3532.5</v>
      </c>
      <c r="AC4" s="247">
        <f t="shared" si="4"/>
        <v>3532.5</v>
      </c>
      <c r="AD4" s="247">
        <f t="shared" si="4"/>
        <v>3532.5</v>
      </c>
      <c r="AE4" s="247">
        <f t="shared" si="4"/>
        <v>3532.5</v>
      </c>
      <c r="AF4" s="247">
        <f t="shared" si="4"/>
        <v>3532.5</v>
      </c>
      <c r="AG4" s="247">
        <f t="shared" si="4"/>
        <v>3532.5</v>
      </c>
      <c r="AH4" s="247">
        <f t="shared" si="4"/>
        <v>3532.5</v>
      </c>
      <c r="AI4" s="247">
        <f t="shared" si="4"/>
        <v>3532.5</v>
      </c>
      <c r="AJ4" s="247">
        <f t="shared" si="4"/>
        <v>3532.5</v>
      </c>
      <c r="AK4" s="247">
        <f t="shared" si="4"/>
        <v>3532.5</v>
      </c>
      <c r="AL4" s="247">
        <f t="shared" si="4"/>
        <v>3532.5</v>
      </c>
      <c r="AM4" s="247">
        <f t="shared" si="4"/>
        <v>3532.5</v>
      </c>
      <c r="AN4" s="247">
        <f t="shared" si="4"/>
        <v>3532.5</v>
      </c>
      <c r="AO4" s="247">
        <f t="shared" si="4"/>
        <v>3532.5</v>
      </c>
      <c r="AP4" s="247">
        <f t="shared" si="4"/>
        <v>3532.5</v>
      </c>
      <c r="AQ4" s="247">
        <f t="shared" si="4"/>
        <v>3532.5</v>
      </c>
      <c r="AR4" s="247">
        <f t="shared" si="4"/>
        <v>3532.5</v>
      </c>
      <c r="AS4" s="247">
        <f t="shared" si="4"/>
        <v>3532.5</v>
      </c>
      <c r="AT4" s="247">
        <f t="shared" si="4"/>
        <v>3532.5</v>
      </c>
      <c r="AU4" s="247">
        <f t="shared" si="4"/>
        <v>3532.5</v>
      </c>
      <c r="AV4" s="247">
        <f t="shared" si="4"/>
        <v>3532.5</v>
      </c>
      <c r="AW4" s="247">
        <f t="shared" si="4"/>
        <v>3532.5</v>
      </c>
      <c r="AX4" s="247">
        <f t="shared" si="4"/>
        <v>3532.5</v>
      </c>
      <c r="AY4" s="247">
        <f t="shared" si="4"/>
        <v>3532.5</v>
      </c>
      <c r="AZ4" s="247">
        <f t="shared" si="4"/>
        <v>3532.5</v>
      </c>
      <c r="BA4" s="247">
        <f t="shared" si="4"/>
        <v>3532.5</v>
      </c>
      <c r="BB4" s="247">
        <f t="shared" si="4"/>
        <v>3532.5</v>
      </c>
      <c r="BC4" s="247">
        <f t="shared" si="4"/>
        <v>3532.5</v>
      </c>
      <c r="BD4" s="247">
        <f t="shared" si="4"/>
        <v>3532.5</v>
      </c>
      <c r="BE4" s="247">
        <f t="shared" si="4"/>
        <v>3532.5</v>
      </c>
      <c r="BF4" s="247">
        <f t="shared" si="4"/>
        <v>3532.5</v>
      </c>
      <c r="BG4" s="247">
        <f t="shared" si="4"/>
        <v>3532.5</v>
      </c>
      <c r="BH4" s="247">
        <f t="shared" si="4"/>
        <v>3532.5</v>
      </c>
      <c r="BI4" s="247">
        <f t="shared" si="4"/>
        <v>3532.5</v>
      </c>
      <c r="BJ4" s="247">
        <f t="shared" si="4"/>
        <v>3532.5</v>
      </c>
      <c r="BK4" s="247">
        <f t="shared" si="4"/>
        <v>3532.5</v>
      </c>
      <c r="BL4" s="247">
        <f t="shared" si="4"/>
        <v>3532.5</v>
      </c>
      <c r="BM4" s="247">
        <f t="shared" si="4"/>
        <v>3532.5</v>
      </c>
      <c r="BN4" s="247">
        <f t="shared" si="4"/>
        <v>3532.5</v>
      </c>
      <c r="BO4" s="247">
        <f t="shared" ref="BO4:CS4" si="5">SUM(BO5:BO11)</f>
        <v>3532.5</v>
      </c>
      <c r="BP4" s="247">
        <f t="shared" si="5"/>
        <v>3532.5</v>
      </c>
      <c r="BQ4" s="247">
        <f t="shared" si="5"/>
        <v>3532.5</v>
      </c>
      <c r="BR4" s="247">
        <f t="shared" si="5"/>
        <v>3532.5</v>
      </c>
      <c r="BS4" s="247">
        <f t="shared" si="5"/>
        <v>3532.5</v>
      </c>
      <c r="BT4" s="247">
        <f t="shared" si="5"/>
        <v>3532.5</v>
      </c>
      <c r="BU4" s="247">
        <f t="shared" si="5"/>
        <v>3532.5</v>
      </c>
      <c r="BV4" s="247">
        <f t="shared" si="5"/>
        <v>3532.5</v>
      </c>
      <c r="BW4" s="247">
        <f t="shared" si="5"/>
        <v>3532.5</v>
      </c>
      <c r="BX4" s="247">
        <f t="shared" si="5"/>
        <v>3532.5</v>
      </c>
      <c r="BY4" s="247">
        <f t="shared" si="5"/>
        <v>3532.5</v>
      </c>
      <c r="BZ4" s="247">
        <f t="shared" si="5"/>
        <v>3532.5</v>
      </c>
      <c r="CA4" s="247">
        <f t="shared" si="5"/>
        <v>3532.5</v>
      </c>
      <c r="CB4" s="247">
        <f t="shared" si="5"/>
        <v>3532.5</v>
      </c>
      <c r="CC4" s="247">
        <f t="shared" si="5"/>
        <v>3532.5</v>
      </c>
      <c r="CD4" s="247">
        <f t="shared" si="5"/>
        <v>3532.5</v>
      </c>
      <c r="CE4" s="247">
        <f t="shared" si="5"/>
        <v>3532.5</v>
      </c>
      <c r="CF4" s="247">
        <f t="shared" si="5"/>
        <v>3532.5</v>
      </c>
      <c r="CG4" s="247">
        <f t="shared" si="5"/>
        <v>3532.5</v>
      </c>
      <c r="CH4" s="247">
        <f t="shared" si="5"/>
        <v>3532.5</v>
      </c>
      <c r="CI4" s="247">
        <f t="shared" si="5"/>
        <v>3532.5</v>
      </c>
      <c r="CJ4" s="247">
        <f t="shared" si="5"/>
        <v>3532.5</v>
      </c>
      <c r="CK4" s="247">
        <f t="shared" si="5"/>
        <v>3532.5</v>
      </c>
      <c r="CL4" s="247">
        <f t="shared" si="5"/>
        <v>3532.5</v>
      </c>
      <c r="CM4" s="247">
        <f t="shared" si="5"/>
        <v>3532.5</v>
      </c>
      <c r="CN4" s="247">
        <f t="shared" si="5"/>
        <v>3532.5</v>
      </c>
      <c r="CO4" s="247">
        <f t="shared" si="5"/>
        <v>3532.5</v>
      </c>
      <c r="CP4" s="247">
        <f t="shared" si="5"/>
        <v>3532.5</v>
      </c>
      <c r="CQ4" s="247">
        <f t="shared" si="5"/>
        <v>3532.5</v>
      </c>
      <c r="CR4" s="247">
        <f t="shared" si="5"/>
        <v>3532.5</v>
      </c>
      <c r="CS4" s="248">
        <f t="shared" si="5"/>
        <v>3532.5</v>
      </c>
      <c r="CT4" s="24">
        <f t="shared" si="3"/>
        <v>339120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938.5</v>
      </c>
      <c r="C7" s="245">
        <v>938.5</v>
      </c>
      <c r="D7" s="245">
        <v>938.5</v>
      </c>
      <c r="E7" s="245">
        <v>938.5</v>
      </c>
      <c r="F7" s="245">
        <v>938.5</v>
      </c>
      <c r="G7" s="245">
        <v>938.5</v>
      </c>
      <c r="H7" s="245">
        <v>938.5</v>
      </c>
      <c r="I7" s="245">
        <v>938.5</v>
      </c>
      <c r="J7" s="245">
        <v>938.5</v>
      </c>
      <c r="K7" s="245">
        <v>938.5</v>
      </c>
      <c r="L7" s="245">
        <v>938.5</v>
      </c>
      <c r="M7" s="245">
        <v>938.5</v>
      </c>
      <c r="N7" s="245">
        <v>938.5</v>
      </c>
      <c r="O7" s="245">
        <v>938.5</v>
      </c>
      <c r="P7" s="245">
        <v>938.5</v>
      </c>
      <c r="Q7" s="245">
        <v>938.5</v>
      </c>
      <c r="R7" s="245">
        <v>938.5</v>
      </c>
      <c r="S7" s="245">
        <v>938.5</v>
      </c>
      <c r="T7" s="245">
        <v>938.5</v>
      </c>
      <c r="U7" s="245">
        <v>938.5</v>
      </c>
      <c r="V7" s="245">
        <v>938.5</v>
      </c>
      <c r="W7" s="245">
        <v>938.5</v>
      </c>
      <c r="X7" s="245">
        <v>938.5</v>
      </c>
      <c r="Y7" s="245">
        <v>938.5</v>
      </c>
      <c r="Z7" s="245">
        <v>938.5</v>
      </c>
      <c r="AA7" s="245">
        <v>938.5</v>
      </c>
      <c r="AB7" s="245">
        <v>938.5</v>
      </c>
      <c r="AC7" s="245">
        <v>938.5</v>
      </c>
      <c r="AD7" s="245">
        <v>938.5</v>
      </c>
      <c r="AE7" s="245">
        <v>938.5</v>
      </c>
      <c r="AF7" s="245">
        <v>938.5</v>
      </c>
      <c r="AG7" s="245">
        <v>938.5</v>
      </c>
      <c r="AH7" s="245">
        <v>938.5</v>
      </c>
      <c r="AI7" s="245">
        <v>938.5</v>
      </c>
      <c r="AJ7" s="245">
        <v>938.5</v>
      </c>
      <c r="AK7" s="245">
        <v>938.5</v>
      </c>
      <c r="AL7" s="245">
        <v>938.5</v>
      </c>
      <c r="AM7" s="245">
        <v>938.5</v>
      </c>
      <c r="AN7" s="245">
        <v>938.5</v>
      </c>
      <c r="AO7" s="245">
        <v>938.5</v>
      </c>
      <c r="AP7" s="245">
        <v>938.5</v>
      </c>
      <c r="AQ7" s="245">
        <v>938.5</v>
      </c>
      <c r="AR7" s="245">
        <v>938.5</v>
      </c>
      <c r="AS7" s="245">
        <v>938.5</v>
      </c>
      <c r="AT7" s="245">
        <v>938.5</v>
      </c>
      <c r="AU7" s="245">
        <v>938.5</v>
      </c>
      <c r="AV7" s="245">
        <v>938.5</v>
      </c>
      <c r="AW7" s="245">
        <v>938.5</v>
      </c>
      <c r="AX7" s="245">
        <v>938.5</v>
      </c>
      <c r="AY7" s="245">
        <v>938.5</v>
      </c>
      <c r="AZ7" s="245">
        <v>938.5</v>
      </c>
      <c r="BA7" s="245">
        <v>938.5</v>
      </c>
      <c r="BB7" s="245">
        <v>938.5</v>
      </c>
      <c r="BC7" s="245">
        <v>938.5</v>
      </c>
      <c r="BD7" s="245">
        <v>938.5</v>
      </c>
      <c r="BE7" s="245">
        <v>938.5</v>
      </c>
      <c r="BF7" s="245">
        <v>938.5</v>
      </c>
      <c r="BG7" s="245">
        <v>938.5</v>
      </c>
      <c r="BH7" s="245">
        <v>938.5</v>
      </c>
      <c r="BI7" s="245">
        <v>938.5</v>
      </c>
      <c r="BJ7" s="245">
        <v>938.5</v>
      </c>
      <c r="BK7" s="245">
        <v>938.5</v>
      </c>
      <c r="BL7" s="245">
        <v>938.5</v>
      </c>
      <c r="BM7" s="245">
        <v>938.5</v>
      </c>
      <c r="BN7" s="245">
        <v>938.5</v>
      </c>
      <c r="BO7" s="245">
        <v>938.5</v>
      </c>
      <c r="BP7" s="245">
        <v>938.5</v>
      </c>
      <c r="BQ7" s="245">
        <v>938.5</v>
      </c>
      <c r="BR7" s="245">
        <v>938.5</v>
      </c>
      <c r="BS7" s="245">
        <v>938.5</v>
      </c>
      <c r="BT7" s="245">
        <v>938.5</v>
      </c>
      <c r="BU7" s="245">
        <v>938.5</v>
      </c>
      <c r="BV7" s="245">
        <v>938.5</v>
      </c>
      <c r="BW7" s="245">
        <v>938.5</v>
      </c>
      <c r="BX7" s="245">
        <v>938.5</v>
      </c>
      <c r="BY7" s="245">
        <v>938.5</v>
      </c>
      <c r="BZ7" s="245">
        <v>938.5</v>
      </c>
      <c r="CA7" s="245">
        <v>938.5</v>
      </c>
      <c r="CB7" s="245">
        <v>938.5</v>
      </c>
      <c r="CC7" s="245">
        <v>938.5</v>
      </c>
      <c r="CD7" s="245">
        <v>938.5</v>
      </c>
      <c r="CE7" s="245">
        <v>938.5</v>
      </c>
      <c r="CF7" s="245">
        <v>938.5</v>
      </c>
      <c r="CG7" s="245">
        <v>938.5</v>
      </c>
      <c r="CH7" s="245">
        <v>938.5</v>
      </c>
      <c r="CI7" s="245">
        <v>938.5</v>
      </c>
      <c r="CJ7" s="245">
        <v>938.5</v>
      </c>
      <c r="CK7" s="245">
        <v>938.5</v>
      </c>
      <c r="CL7" s="245">
        <v>938.5</v>
      </c>
      <c r="CM7" s="245">
        <v>938.5</v>
      </c>
      <c r="CN7" s="245">
        <v>938.5</v>
      </c>
      <c r="CO7" s="245">
        <v>938.5</v>
      </c>
      <c r="CP7" s="245">
        <v>938.5</v>
      </c>
      <c r="CQ7" s="245">
        <v>938.5</v>
      </c>
      <c r="CR7" s="245">
        <v>938.5</v>
      </c>
      <c r="CS7" s="245">
        <v>938.5</v>
      </c>
      <c r="CT7" s="184">
        <f t="shared" si="3"/>
        <v>90096</v>
      </c>
      <c r="CU7" s="128"/>
      <c r="CW7" s="117"/>
    </row>
    <row r="8" spans="1:102">
      <c r="A8" s="22" t="s">
        <v>35</v>
      </c>
      <c r="B8" s="245">
        <v>392</v>
      </c>
      <c r="C8" s="245">
        <v>392</v>
      </c>
      <c r="D8" s="245">
        <v>392</v>
      </c>
      <c r="E8" s="245">
        <v>392</v>
      </c>
      <c r="F8" s="245">
        <v>392</v>
      </c>
      <c r="G8" s="245">
        <v>392</v>
      </c>
      <c r="H8" s="245">
        <v>392</v>
      </c>
      <c r="I8" s="245">
        <v>392</v>
      </c>
      <c r="J8" s="245">
        <v>392</v>
      </c>
      <c r="K8" s="245">
        <v>392</v>
      </c>
      <c r="L8" s="245">
        <v>392</v>
      </c>
      <c r="M8" s="245">
        <v>392</v>
      </c>
      <c r="N8" s="245">
        <v>392</v>
      </c>
      <c r="O8" s="245">
        <v>392</v>
      </c>
      <c r="P8" s="245">
        <v>392</v>
      </c>
      <c r="Q8" s="245">
        <v>392</v>
      </c>
      <c r="R8" s="245">
        <v>392</v>
      </c>
      <c r="S8" s="245">
        <v>392</v>
      </c>
      <c r="T8" s="245">
        <v>392</v>
      </c>
      <c r="U8" s="245">
        <v>392</v>
      </c>
      <c r="V8" s="245">
        <v>392</v>
      </c>
      <c r="W8" s="245">
        <v>392</v>
      </c>
      <c r="X8" s="245">
        <v>392</v>
      </c>
      <c r="Y8" s="245">
        <v>392</v>
      </c>
      <c r="Z8" s="245">
        <v>392</v>
      </c>
      <c r="AA8" s="245">
        <v>392</v>
      </c>
      <c r="AB8" s="245">
        <v>392</v>
      </c>
      <c r="AC8" s="245">
        <v>392</v>
      </c>
      <c r="AD8" s="245">
        <v>392</v>
      </c>
      <c r="AE8" s="245">
        <v>392</v>
      </c>
      <c r="AF8" s="245">
        <v>392</v>
      </c>
      <c r="AG8" s="245">
        <v>392</v>
      </c>
      <c r="AH8" s="245">
        <v>392</v>
      </c>
      <c r="AI8" s="245">
        <v>392</v>
      </c>
      <c r="AJ8" s="245">
        <v>392</v>
      </c>
      <c r="AK8" s="245">
        <v>392</v>
      </c>
      <c r="AL8" s="245">
        <v>392</v>
      </c>
      <c r="AM8" s="245">
        <v>392</v>
      </c>
      <c r="AN8" s="245">
        <v>392</v>
      </c>
      <c r="AO8" s="245">
        <v>392</v>
      </c>
      <c r="AP8" s="245">
        <v>392</v>
      </c>
      <c r="AQ8" s="245">
        <v>392</v>
      </c>
      <c r="AR8" s="245">
        <v>392</v>
      </c>
      <c r="AS8" s="245">
        <v>392</v>
      </c>
      <c r="AT8" s="245">
        <v>392</v>
      </c>
      <c r="AU8" s="245">
        <v>392</v>
      </c>
      <c r="AV8" s="245">
        <v>392</v>
      </c>
      <c r="AW8" s="245">
        <v>392</v>
      </c>
      <c r="AX8" s="245">
        <v>392</v>
      </c>
      <c r="AY8" s="245">
        <v>392</v>
      </c>
      <c r="AZ8" s="245">
        <v>392</v>
      </c>
      <c r="BA8" s="245">
        <v>392</v>
      </c>
      <c r="BB8" s="245">
        <v>392</v>
      </c>
      <c r="BC8" s="245">
        <v>392</v>
      </c>
      <c r="BD8" s="245">
        <v>392</v>
      </c>
      <c r="BE8" s="245">
        <v>392</v>
      </c>
      <c r="BF8" s="245">
        <v>392</v>
      </c>
      <c r="BG8" s="245">
        <v>392</v>
      </c>
      <c r="BH8" s="245">
        <v>392</v>
      </c>
      <c r="BI8" s="245">
        <v>392</v>
      </c>
      <c r="BJ8" s="245">
        <v>392</v>
      </c>
      <c r="BK8" s="245">
        <v>392</v>
      </c>
      <c r="BL8" s="245">
        <v>392</v>
      </c>
      <c r="BM8" s="245">
        <v>392</v>
      </c>
      <c r="BN8" s="245">
        <v>392</v>
      </c>
      <c r="BO8" s="245">
        <v>392</v>
      </c>
      <c r="BP8" s="245">
        <v>392</v>
      </c>
      <c r="BQ8" s="245">
        <v>392</v>
      </c>
      <c r="BR8" s="245">
        <v>392</v>
      </c>
      <c r="BS8" s="245">
        <v>392</v>
      </c>
      <c r="BT8" s="245">
        <v>392</v>
      </c>
      <c r="BU8" s="245">
        <v>392</v>
      </c>
      <c r="BV8" s="245">
        <v>392</v>
      </c>
      <c r="BW8" s="245">
        <v>392</v>
      </c>
      <c r="BX8" s="245">
        <v>392</v>
      </c>
      <c r="BY8" s="245">
        <v>392</v>
      </c>
      <c r="BZ8" s="245">
        <v>392</v>
      </c>
      <c r="CA8" s="245">
        <v>392</v>
      </c>
      <c r="CB8" s="245">
        <v>392</v>
      </c>
      <c r="CC8" s="245">
        <v>392</v>
      </c>
      <c r="CD8" s="245">
        <v>392</v>
      </c>
      <c r="CE8" s="245">
        <v>392</v>
      </c>
      <c r="CF8" s="245">
        <v>392</v>
      </c>
      <c r="CG8" s="245">
        <v>392</v>
      </c>
      <c r="CH8" s="245">
        <v>392</v>
      </c>
      <c r="CI8" s="245">
        <v>392</v>
      </c>
      <c r="CJ8" s="245">
        <v>392</v>
      </c>
      <c r="CK8" s="245">
        <v>392</v>
      </c>
      <c r="CL8" s="245">
        <v>392</v>
      </c>
      <c r="CM8" s="245">
        <v>392</v>
      </c>
      <c r="CN8" s="245">
        <v>392</v>
      </c>
      <c r="CO8" s="245">
        <v>392</v>
      </c>
      <c r="CP8" s="245">
        <v>392</v>
      </c>
      <c r="CQ8" s="245">
        <v>392</v>
      </c>
      <c r="CR8" s="245">
        <v>392</v>
      </c>
      <c r="CS8" s="245">
        <v>392</v>
      </c>
      <c r="CT8" s="184">
        <f t="shared" si="3"/>
        <v>37632</v>
      </c>
      <c r="CU8" s="128"/>
      <c r="CW8" s="117"/>
    </row>
    <row r="9" spans="1:102">
      <c r="A9" s="22" t="s">
        <v>36</v>
      </c>
      <c r="B9" s="245">
        <v>430</v>
      </c>
      <c r="C9" s="245">
        <v>430</v>
      </c>
      <c r="D9" s="245">
        <v>430</v>
      </c>
      <c r="E9" s="245">
        <v>430</v>
      </c>
      <c r="F9" s="245">
        <v>430</v>
      </c>
      <c r="G9" s="245">
        <v>430</v>
      </c>
      <c r="H9" s="245">
        <v>430</v>
      </c>
      <c r="I9" s="245">
        <v>430</v>
      </c>
      <c r="J9" s="245">
        <v>430</v>
      </c>
      <c r="K9" s="245">
        <v>430</v>
      </c>
      <c r="L9" s="245">
        <v>430</v>
      </c>
      <c r="M9" s="245">
        <v>430</v>
      </c>
      <c r="N9" s="245">
        <v>430</v>
      </c>
      <c r="O9" s="245">
        <v>430</v>
      </c>
      <c r="P9" s="245">
        <v>430</v>
      </c>
      <c r="Q9" s="245">
        <v>430</v>
      </c>
      <c r="R9" s="245">
        <v>430</v>
      </c>
      <c r="S9" s="245">
        <v>430</v>
      </c>
      <c r="T9" s="245">
        <v>430</v>
      </c>
      <c r="U9" s="245">
        <v>430</v>
      </c>
      <c r="V9" s="245">
        <v>430</v>
      </c>
      <c r="W9" s="245">
        <v>430</v>
      </c>
      <c r="X9" s="245">
        <v>430</v>
      </c>
      <c r="Y9" s="245">
        <v>430</v>
      </c>
      <c r="Z9" s="245">
        <v>430</v>
      </c>
      <c r="AA9" s="245">
        <v>430</v>
      </c>
      <c r="AB9" s="245">
        <v>430</v>
      </c>
      <c r="AC9" s="245">
        <v>430</v>
      </c>
      <c r="AD9" s="245">
        <v>430</v>
      </c>
      <c r="AE9" s="245">
        <v>430</v>
      </c>
      <c r="AF9" s="245">
        <v>430</v>
      </c>
      <c r="AG9" s="245">
        <v>430</v>
      </c>
      <c r="AH9" s="245">
        <v>430</v>
      </c>
      <c r="AI9" s="245">
        <v>430</v>
      </c>
      <c r="AJ9" s="245">
        <v>430</v>
      </c>
      <c r="AK9" s="245">
        <v>430</v>
      </c>
      <c r="AL9" s="245">
        <v>430</v>
      </c>
      <c r="AM9" s="245">
        <v>430</v>
      </c>
      <c r="AN9" s="245">
        <v>430</v>
      </c>
      <c r="AO9" s="245">
        <v>430</v>
      </c>
      <c r="AP9" s="245">
        <v>430</v>
      </c>
      <c r="AQ9" s="245">
        <v>430</v>
      </c>
      <c r="AR9" s="245">
        <v>430</v>
      </c>
      <c r="AS9" s="245">
        <v>430</v>
      </c>
      <c r="AT9" s="245">
        <v>430</v>
      </c>
      <c r="AU9" s="245">
        <v>430</v>
      </c>
      <c r="AV9" s="245">
        <v>430</v>
      </c>
      <c r="AW9" s="245">
        <v>430</v>
      </c>
      <c r="AX9" s="245">
        <v>430</v>
      </c>
      <c r="AY9" s="245">
        <v>430</v>
      </c>
      <c r="AZ9" s="245">
        <v>430</v>
      </c>
      <c r="BA9" s="245">
        <v>430</v>
      </c>
      <c r="BB9" s="245">
        <v>430</v>
      </c>
      <c r="BC9" s="245">
        <v>430</v>
      </c>
      <c r="BD9" s="245">
        <v>430</v>
      </c>
      <c r="BE9" s="245">
        <v>430</v>
      </c>
      <c r="BF9" s="245">
        <v>430</v>
      </c>
      <c r="BG9" s="245">
        <v>430</v>
      </c>
      <c r="BH9" s="245">
        <v>430</v>
      </c>
      <c r="BI9" s="245">
        <v>430</v>
      </c>
      <c r="BJ9" s="245">
        <v>430</v>
      </c>
      <c r="BK9" s="245">
        <v>430</v>
      </c>
      <c r="BL9" s="245">
        <v>430</v>
      </c>
      <c r="BM9" s="245">
        <v>430</v>
      </c>
      <c r="BN9" s="245">
        <v>430</v>
      </c>
      <c r="BO9" s="245">
        <v>430</v>
      </c>
      <c r="BP9" s="245">
        <v>430</v>
      </c>
      <c r="BQ9" s="245">
        <v>430</v>
      </c>
      <c r="BR9" s="245">
        <v>430</v>
      </c>
      <c r="BS9" s="245">
        <v>430</v>
      </c>
      <c r="BT9" s="245">
        <v>430</v>
      </c>
      <c r="BU9" s="245">
        <v>430</v>
      </c>
      <c r="BV9" s="245">
        <v>430</v>
      </c>
      <c r="BW9" s="245">
        <v>430</v>
      </c>
      <c r="BX9" s="245">
        <v>430</v>
      </c>
      <c r="BY9" s="245">
        <v>430</v>
      </c>
      <c r="BZ9" s="245">
        <v>430</v>
      </c>
      <c r="CA9" s="245">
        <v>430</v>
      </c>
      <c r="CB9" s="245">
        <v>430</v>
      </c>
      <c r="CC9" s="245">
        <v>430</v>
      </c>
      <c r="CD9" s="245">
        <v>430</v>
      </c>
      <c r="CE9" s="245">
        <v>430</v>
      </c>
      <c r="CF9" s="245">
        <v>430</v>
      </c>
      <c r="CG9" s="245">
        <v>430</v>
      </c>
      <c r="CH9" s="245">
        <v>430</v>
      </c>
      <c r="CI9" s="245">
        <v>430</v>
      </c>
      <c r="CJ9" s="245">
        <v>430</v>
      </c>
      <c r="CK9" s="245">
        <v>430</v>
      </c>
      <c r="CL9" s="245">
        <v>430</v>
      </c>
      <c r="CM9" s="245">
        <v>430</v>
      </c>
      <c r="CN9" s="245">
        <v>430</v>
      </c>
      <c r="CO9" s="245">
        <v>430</v>
      </c>
      <c r="CP9" s="245">
        <v>430</v>
      </c>
      <c r="CQ9" s="245">
        <v>430</v>
      </c>
      <c r="CR9" s="245">
        <v>430</v>
      </c>
      <c r="CS9" s="245">
        <v>430</v>
      </c>
      <c r="CT9" s="184">
        <f t="shared" si="3"/>
        <v>41280</v>
      </c>
      <c r="CU9" s="128"/>
      <c r="CW9" s="117"/>
    </row>
    <row r="10" spans="1:102">
      <c r="A10" s="22" t="s">
        <v>37</v>
      </c>
      <c r="B10" s="245">
        <v>690</v>
      </c>
      <c r="C10" s="245">
        <v>690</v>
      </c>
      <c r="D10" s="245">
        <v>690</v>
      </c>
      <c r="E10" s="245">
        <v>690</v>
      </c>
      <c r="F10" s="245">
        <v>690</v>
      </c>
      <c r="G10" s="245">
        <v>690</v>
      </c>
      <c r="H10" s="245">
        <v>690</v>
      </c>
      <c r="I10" s="245">
        <v>690</v>
      </c>
      <c r="J10" s="245">
        <v>690</v>
      </c>
      <c r="K10" s="245">
        <v>690</v>
      </c>
      <c r="L10" s="245">
        <v>690</v>
      </c>
      <c r="M10" s="245">
        <v>690</v>
      </c>
      <c r="N10" s="245">
        <v>690</v>
      </c>
      <c r="O10" s="245">
        <v>690</v>
      </c>
      <c r="P10" s="245">
        <v>690</v>
      </c>
      <c r="Q10" s="245">
        <v>690</v>
      </c>
      <c r="R10" s="245">
        <v>690</v>
      </c>
      <c r="S10" s="245">
        <v>690</v>
      </c>
      <c r="T10" s="245">
        <v>690</v>
      </c>
      <c r="U10" s="245">
        <v>690</v>
      </c>
      <c r="V10" s="245">
        <v>690</v>
      </c>
      <c r="W10" s="245">
        <v>690</v>
      </c>
      <c r="X10" s="245">
        <v>690</v>
      </c>
      <c r="Y10" s="245">
        <v>690</v>
      </c>
      <c r="Z10" s="245">
        <v>690</v>
      </c>
      <c r="AA10" s="245">
        <v>690</v>
      </c>
      <c r="AB10" s="245">
        <v>690</v>
      </c>
      <c r="AC10" s="245">
        <v>690</v>
      </c>
      <c r="AD10" s="245">
        <v>690</v>
      </c>
      <c r="AE10" s="245">
        <v>690</v>
      </c>
      <c r="AF10" s="245">
        <v>690</v>
      </c>
      <c r="AG10" s="245">
        <v>690</v>
      </c>
      <c r="AH10" s="245">
        <v>690</v>
      </c>
      <c r="AI10" s="245">
        <v>690</v>
      </c>
      <c r="AJ10" s="245">
        <v>690</v>
      </c>
      <c r="AK10" s="245">
        <v>690</v>
      </c>
      <c r="AL10" s="245">
        <v>690</v>
      </c>
      <c r="AM10" s="245">
        <v>690</v>
      </c>
      <c r="AN10" s="245">
        <v>690</v>
      </c>
      <c r="AO10" s="245">
        <v>690</v>
      </c>
      <c r="AP10" s="245">
        <v>690</v>
      </c>
      <c r="AQ10" s="245">
        <v>690</v>
      </c>
      <c r="AR10" s="245">
        <v>690</v>
      </c>
      <c r="AS10" s="245">
        <v>690</v>
      </c>
      <c r="AT10" s="245">
        <v>690</v>
      </c>
      <c r="AU10" s="245">
        <v>690</v>
      </c>
      <c r="AV10" s="245">
        <v>690</v>
      </c>
      <c r="AW10" s="245">
        <v>690</v>
      </c>
      <c r="AX10" s="245">
        <v>690</v>
      </c>
      <c r="AY10" s="245">
        <v>690</v>
      </c>
      <c r="AZ10" s="245">
        <v>690</v>
      </c>
      <c r="BA10" s="245">
        <v>690</v>
      </c>
      <c r="BB10" s="245">
        <v>690</v>
      </c>
      <c r="BC10" s="245">
        <v>690</v>
      </c>
      <c r="BD10" s="245">
        <v>690</v>
      </c>
      <c r="BE10" s="245">
        <v>690</v>
      </c>
      <c r="BF10" s="245">
        <v>690</v>
      </c>
      <c r="BG10" s="245">
        <v>690</v>
      </c>
      <c r="BH10" s="245">
        <v>690</v>
      </c>
      <c r="BI10" s="245">
        <v>690</v>
      </c>
      <c r="BJ10" s="245">
        <v>690</v>
      </c>
      <c r="BK10" s="245">
        <v>690</v>
      </c>
      <c r="BL10" s="245">
        <v>690</v>
      </c>
      <c r="BM10" s="245">
        <v>690</v>
      </c>
      <c r="BN10" s="245">
        <v>690</v>
      </c>
      <c r="BO10" s="245">
        <v>690</v>
      </c>
      <c r="BP10" s="245">
        <v>690</v>
      </c>
      <c r="BQ10" s="245">
        <v>690</v>
      </c>
      <c r="BR10" s="245">
        <v>690</v>
      </c>
      <c r="BS10" s="245">
        <v>690</v>
      </c>
      <c r="BT10" s="245">
        <v>690</v>
      </c>
      <c r="BU10" s="245">
        <v>690</v>
      </c>
      <c r="BV10" s="245">
        <v>690</v>
      </c>
      <c r="BW10" s="245">
        <v>690</v>
      </c>
      <c r="BX10" s="245">
        <v>690</v>
      </c>
      <c r="BY10" s="245">
        <v>690</v>
      </c>
      <c r="BZ10" s="245">
        <v>690</v>
      </c>
      <c r="CA10" s="245">
        <v>690</v>
      </c>
      <c r="CB10" s="245">
        <v>690</v>
      </c>
      <c r="CC10" s="245">
        <v>690</v>
      </c>
      <c r="CD10" s="245">
        <v>690</v>
      </c>
      <c r="CE10" s="245">
        <v>690</v>
      </c>
      <c r="CF10" s="245">
        <v>690</v>
      </c>
      <c r="CG10" s="245">
        <v>690</v>
      </c>
      <c r="CH10" s="245">
        <v>690</v>
      </c>
      <c r="CI10" s="245">
        <v>690</v>
      </c>
      <c r="CJ10" s="245">
        <v>690</v>
      </c>
      <c r="CK10" s="245">
        <v>690</v>
      </c>
      <c r="CL10" s="245">
        <v>690</v>
      </c>
      <c r="CM10" s="245">
        <v>690</v>
      </c>
      <c r="CN10" s="245">
        <v>690</v>
      </c>
      <c r="CO10" s="245">
        <v>690</v>
      </c>
      <c r="CP10" s="245">
        <v>690</v>
      </c>
      <c r="CQ10" s="245">
        <v>690</v>
      </c>
      <c r="CR10" s="245">
        <v>690</v>
      </c>
      <c r="CS10" s="245">
        <v>690</v>
      </c>
      <c r="CT10" s="184">
        <f t="shared" si="3"/>
        <v>66240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184">
        <f t="shared" si="3"/>
        <v>6248.6400000000085</v>
      </c>
      <c r="CU12" s="128"/>
      <c r="CW12" s="117"/>
    </row>
    <row r="13" spans="1:102">
      <c r="A13" s="28" t="s">
        <v>40</v>
      </c>
      <c r="B13" s="253">
        <f t="shared" ref="B13:AG13" si="6">SUM(B14:B14)</f>
        <v>2735.89</v>
      </c>
      <c r="C13" s="254">
        <f t="shared" si="6"/>
        <v>2735.89</v>
      </c>
      <c r="D13" s="254">
        <f t="shared" si="6"/>
        <v>2735.89</v>
      </c>
      <c r="E13" s="254">
        <f t="shared" si="6"/>
        <v>2735.89</v>
      </c>
      <c r="F13" s="254">
        <f t="shared" si="6"/>
        <v>2735.89</v>
      </c>
      <c r="G13" s="254">
        <f t="shared" si="6"/>
        <v>2735.89</v>
      </c>
      <c r="H13" s="254">
        <f t="shared" si="6"/>
        <v>2735.89</v>
      </c>
      <c r="I13" s="254">
        <f t="shared" si="6"/>
        <v>2735.89</v>
      </c>
      <c r="J13" s="254">
        <f t="shared" si="6"/>
        <v>2735.89</v>
      </c>
      <c r="K13" s="254">
        <f t="shared" si="6"/>
        <v>2735.89</v>
      </c>
      <c r="L13" s="254">
        <f t="shared" si="6"/>
        <v>2735.89</v>
      </c>
      <c r="M13" s="254">
        <f t="shared" si="6"/>
        <v>2735.89</v>
      </c>
      <c r="N13" s="254">
        <f t="shared" si="6"/>
        <v>2732.31</v>
      </c>
      <c r="O13" s="254">
        <f t="shared" si="6"/>
        <v>2732.31</v>
      </c>
      <c r="P13" s="254">
        <f t="shared" si="6"/>
        <v>2732.31</v>
      </c>
      <c r="Q13" s="254">
        <f t="shared" si="6"/>
        <v>2732.31</v>
      </c>
      <c r="R13" s="254">
        <f t="shared" si="6"/>
        <v>2732.31</v>
      </c>
      <c r="S13" s="254">
        <f t="shared" si="6"/>
        <v>2732.31</v>
      </c>
      <c r="T13" s="254">
        <f t="shared" si="6"/>
        <v>2732.31</v>
      </c>
      <c r="U13" s="254">
        <f t="shared" si="6"/>
        <v>2732.31</v>
      </c>
      <c r="V13" s="254">
        <f t="shared" si="6"/>
        <v>2732.31</v>
      </c>
      <c r="W13" s="254">
        <f t="shared" si="6"/>
        <v>2735.86</v>
      </c>
      <c r="X13" s="254">
        <f t="shared" si="6"/>
        <v>2739.41</v>
      </c>
      <c r="Y13" s="254">
        <f t="shared" si="6"/>
        <v>2743.11</v>
      </c>
      <c r="Z13" s="254">
        <f t="shared" si="6"/>
        <v>2745.95</v>
      </c>
      <c r="AA13" s="254">
        <f t="shared" si="6"/>
        <v>2745.95</v>
      </c>
      <c r="AB13" s="254">
        <f t="shared" si="6"/>
        <v>2745.95</v>
      </c>
      <c r="AC13" s="254">
        <f t="shared" si="6"/>
        <v>2745.95</v>
      </c>
      <c r="AD13" s="254">
        <f t="shared" si="6"/>
        <v>2745.85</v>
      </c>
      <c r="AE13" s="254">
        <f t="shared" si="6"/>
        <v>2745.85</v>
      </c>
      <c r="AF13" s="254">
        <f t="shared" si="6"/>
        <v>2745.85</v>
      </c>
      <c r="AG13" s="254">
        <f t="shared" si="6"/>
        <v>2745.85</v>
      </c>
      <c r="AH13" s="254">
        <f t="shared" ref="AH13:BM13" si="7">SUM(AH14:AH14)</f>
        <v>2747.84</v>
      </c>
      <c r="AI13" s="254">
        <f t="shared" si="7"/>
        <v>2747.84</v>
      </c>
      <c r="AJ13" s="254">
        <f t="shared" si="7"/>
        <v>2747.84</v>
      </c>
      <c r="AK13" s="254">
        <f t="shared" si="7"/>
        <v>2747.84</v>
      </c>
      <c r="AL13" s="254">
        <f t="shared" si="7"/>
        <v>2747.84</v>
      </c>
      <c r="AM13" s="254">
        <f t="shared" si="7"/>
        <v>2747.84</v>
      </c>
      <c r="AN13" s="254">
        <f t="shared" si="7"/>
        <v>2744.29</v>
      </c>
      <c r="AO13" s="254">
        <f t="shared" si="7"/>
        <v>2740.84</v>
      </c>
      <c r="AP13" s="254">
        <f t="shared" si="7"/>
        <v>2737.3</v>
      </c>
      <c r="AQ13" s="254">
        <f t="shared" si="7"/>
        <v>2734.65</v>
      </c>
      <c r="AR13" s="254">
        <f t="shared" si="7"/>
        <v>2735.32</v>
      </c>
      <c r="AS13" s="254">
        <f t="shared" si="7"/>
        <v>2735.32</v>
      </c>
      <c r="AT13" s="254">
        <f t="shared" si="7"/>
        <v>2735.32</v>
      </c>
      <c r="AU13" s="254">
        <f t="shared" si="7"/>
        <v>2735.32</v>
      </c>
      <c r="AV13" s="254">
        <f t="shared" si="7"/>
        <v>2735.32</v>
      </c>
      <c r="AW13" s="254">
        <f t="shared" si="7"/>
        <v>2735.32</v>
      </c>
      <c r="AX13" s="254">
        <f t="shared" si="7"/>
        <v>2735.25</v>
      </c>
      <c r="AY13" s="254">
        <f t="shared" si="7"/>
        <v>2735.25</v>
      </c>
      <c r="AZ13" s="254">
        <f t="shared" si="7"/>
        <v>2735.25</v>
      </c>
      <c r="BA13" s="254">
        <f t="shared" si="7"/>
        <v>2735.03</v>
      </c>
      <c r="BB13" s="254">
        <f t="shared" si="7"/>
        <v>2735.03</v>
      </c>
      <c r="BC13" s="254">
        <f t="shared" si="7"/>
        <v>2735.03</v>
      </c>
      <c r="BD13" s="254">
        <f t="shared" si="7"/>
        <v>2735.03</v>
      </c>
      <c r="BE13" s="254">
        <f t="shared" si="7"/>
        <v>2735.03</v>
      </c>
      <c r="BF13" s="254">
        <f t="shared" si="7"/>
        <v>2735.03</v>
      </c>
      <c r="BG13" s="254">
        <f t="shared" si="7"/>
        <v>2735.03</v>
      </c>
      <c r="BH13" s="254">
        <f t="shared" si="7"/>
        <v>2735.1</v>
      </c>
      <c r="BI13" s="254">
        <f t="shared" si="7"/>
        <v>2734.97</v>
      </c>
      <c r="BJ13" s="254">
        <f t="shared" si="7"/>
        <v>2734.97</v>
      </c>
      <c r="BK13" s="254">
        <f t="shared" si="7"/>
        <v>2734.97</v>
      </c>
      <c r="BL13" s="254">
        <f t="shared" si="7"/>
        <v>2734.97</v>
      </c>
      <c r="BM13" s="254">
        <f t="shared" si="7"/>
        <v>2734.97</v>
      </c>
      <c r="BN13" s="254">
        <f t="shared" ref="BN13:CS13" si="8">SUM(BN14:BN14)</f>
        <v>2734.97</v>
      </c>
      <c r="BO13" s="254">
        <f t="shared" si="8"/>
        <v>2734.97</v>
      </c>
      <c r="BP13" s="254">
        <f t="shared" si="8"/>
        <v>2734.97</v>
      </c>
      <c r="BQ13" s="254">
        <f t="shared" si="8"/>
        <v>2734.97</v>
      </c>
      <c r="BR13" s="254">
        <f t="shared" si="8"/>
        <v>2734.97</v>
      </c>
      <c r="BS13" s="254">
        <f t="shared" si="8"/>
        <v>2738.52</v>
      </c>
      <c r="BT13" s="254">
        <f t="shared" si="8"/>
        <v>2742.73</v>
      </c>
      <c r="BU13" s="254">
        <f t="shared" si="8"/>
        <v>2746.28</v>
      </c>
      <c r="BV13" s="254">
        <f t="shared" si="8"/>
        <v>2749.12</v>
      </c>
      <c r="BW13" s="254">
        <f t="shared" si="8"/>
        <v>2749.12</v>
      </c>
      <c r="BX13" s="254">
        <f t="shared" si="8"/>
        <v>2749.12</v>
      </c>
      <c r="BY13" s="254">
        <f t="shared" si="8"/>
        <v>2749.12</v>
      </c>
      <c r="BZ13" s="254">
        <f t="shared" si="8"/>
        <v>2749.12</v>
      </c>
      <c r="CA13" s="254">
        <f t="shared" si="8"/>
        <v>2749.12</v>
      </c>
      <c r="CB13" s="254">
        <f t="shared" si="8"/>
        <v>2749.12</v>
      </c>
      <c r="CC13" s="254">
        <f t="shared" si="8"/>
        <v>2749.12</v>
      </c>
      <c r="CD13" s="254">
        <f t="shared" si="8"/>
        <v>2749.12</v>
      </c>
      <c r="CE13" s="254">
        <f t="shared" si="8"/>
        <v>2749.12</v>
      </c>
      <c r="CF13" s="254">
        <f t="shared" si="8"/>
        <v>2749.12</v>
      </c>
      <c r="CG13" s="254">
        <f t="shared" si="8"/>
        <v>2749.12</v>
      </c>
      <c r="CH13" s="254">
        <f t="shared" si="8"/>
        <v>2745.57</v>
      </c>
      <c r="CI13" s="254">
        <f t="shared" si="8"/>
        <v>2742.02</v>
      </c>
      <c r="CJ13" s="254">
        <f t="shared" si="8"/>
        <v>2738.48</v>
      </c>
      <c r="CK13" s="254">
        <f t="shared" si="8"/>
        <v>2735.63</v>
      </c>
      <c r="CL13" s="254">
        <f t="shared" si="8"/>
        <v>2735.78</v>
      </c>
      <c r="CM13" s="254">
        <f t="shared" si="8"/>
        <v>2735.78</v>
      </c>
      <c r="CN13" s="254">
        <f t="shared" si="8"/>
        <v>2735.78</v>
      </c>
      <c r="CO13" s="254">
        <f t="shared" si="8"/>
        <v>2735.65</v>
      </c>
      <c r="CP13" s="254">
        <f t="shared" si="8"/>
        <v>2735.65</v>
      </c>
      <c r="CQ13" s="254">
        <f t="shared" si="8"/>
        <v>2735.65</v>
      </c>
      <c r="CR13" s="254">
        <f t="shared" si="8"/>
        <v>2734.24</v>
      </c>
      <c r="CS13" s="255">
        <f t="shared" si="8"/>
        <v>2734.24</v>
      </c>
      <c r="CT13" s="123">
        <f t="shared" si="3"/>
        <v>262960.28999999992</v>
      </c>
      <c r="CU13" s="126"/>
      <c r="CW13" s="117"/>
    </row>
    <row r="14" spans="1:102">
      <c r="A14" s="24" t="s">
        <v>12</v>
      </c>
      <c r="B14" s="32" cm="1">
        <f t="array" ref="B14:CS14">TRANSPOSE('[2]0902'!$AC$9:$AC$104)</f>
        <v>2735.89</v>
      </c>
      <c r="C14" s="33">
        <v>2735.89</v>
      </c>
      <c r="D14" s="33">
        <v>2735.89</v>
      </c>
      <c r="E14" s="33">
        <v>2735.89</v>
      </c>
      <c r="F14" s="33">
        <v>2735.89</v>
      </c>
      <c r="G14" s="33">
        <v>2735.89</v>
      </c>
      <c r="H14" s="33">
        <v>2735.89</v>
      </c>
      <c r="I14" s="33">
        <v>2735.89</v>
      </c>
      <c r="J14" s="33">
        <v>2735.89</v>
      </c>
      <c r="K14" s="33">
        <v>2735.89</v>
      </c>
      <c r="L14" s="33">
        <v>2735.89</v>
      </c>
      <c r="M14" s="33">
        <v>2735.89</v>
      </c>
      <c r="N14" s="33">
        <v>2732.31</v>
      </c>
      <c r="O14" s="33">
        <v>2732.31</v>
      </c>
      <c r="P14" s="33">
        <v>2732.31</v>
      </c>
      <c r="Q14" s="33">
        <v>2732.31</v>
      </c>
      <c r="R14" s="33">
        <v>2732.31</v>
      </c>
      <c r="S14" s="33">
        <v>2732.31</v>
      </c>
      <c r="T14" s="33">
        <v>2732.31</v>
      </c>
      <c r="U14" s="33">
        <v>2732.31</v>
      </c>
      <c r="V14" s="33">
        <v>2732.31</v>
      </c>
      <c r="W14" s="33">
        <v>2735.86</v>
      </c>
      <c r="X14" s="33">
        <v>2739.41</v>
      </c>
      <c r="Y14" s="33">
        <v>2743.11</v>
      </c>
      <c r="Z14" s="33">
        <v>2745.95</v>
      </c>
      <c r="AA14" s="33">
        <v>2745.95</v>
      </c>
      <c r="AB14" s="33">
        <v>2745.95</v>
      </c>
      <c r="AC14" s="33">
        <v>2745.95</v>
      </c>
      <c r="AD14" s="33">
        <v>2745.85</v>
      </c>
      <c r="AE14" s="33">
        <v>2745.85</v>
      </c>
      <c r="AF14" s="33">
        <v>2745.85</v>
      </c>
      <c r="AG14" s="33">
        <v>2745.85</v>
      </c>
      <c r="AH14" s="33">
        <v>2747.84</v>
      </c>
      <c r="AI14" s="33">
        <v>2747.84</v>
      </c>
      <c r="AJ14" s="33">
        <v>2747.84</v>
      </c>
      <c r="AK14" s="33">
        <v>2747.84</v>
      </c>
      <c r="AL14" s="33">
        <v>2747.84</v>
      </c>
      <c r="AM14" s="33">
        <v>2747.84</v>
      </c>
      <c r="AN14" s="33">
        <v>2744.29</v>
      </c>
      <c r="AO14" s="33">
        <v>2740.84</v>
      </c>
      <c r="AP14" s="33">
        <v>2737.3</v>
      </c>
      <c r="AQ14" s="33">
        <v>2734.65</v>
      </c>
      <c r="AR14" s="33">
        <v>2735.32</v>
      </c>
      <c r="AS14" s="33">
        <v>2735.32</v>
      </c>
      <c r="AT14" s="33">
        <v>2735.32</v>
      </c>
      <c r="AU14" s="33">
        <v>2735.32</v>
      </c>
      <c r="AV14" s="33">
        <v>2735.32</v>
      </c>
      <c r="AW14" s="33">
        <v>2735.32</v>
      </c>
      <c r="AX14" s="33">
        <v>2735.25</v>
      </c>
      <c r="AY14" s="33">
        <v>2735.25</v>
      </c>
      <c r="AZ14" s="33">
        <v>2735.25</v>
      </c>
      <c r="BA14" s="33">
        <v>2735.03</v>
      </c>
      <c r="BB14" s="33">
        <v>2735.03</v>
      </c>
      <c r="BC14" s="33">
        <v>2735.03</v>
      </c>
      <c r="BD14" s="33">
        <v>2735.03</v>
      </c>
      <c r="BE14" s="33">
        <v>2735.03</v>
      </c>
      <c r="BF14" s="33">
        <v>2735.03</v>
      </c>
      <c r="BG14" s="33">
        <v>2735.03</v>
      </c>
      <c r="BH14" s="33">
        <v>2735.1</v>
      </c>
      <c r="BI14" s="33">
        <v>2734.97</v>
      </c>
      <c r="BJ14" s="33">
        <v>2734.97</v>
      </c>
      <c r="BK14" s="33">
        <v>2734.97</v>
      </c>
      <c r="BL14" s="33">
        <v>2734.97</v>
      </c>
      <c r="BM14" s="33">
        <v>2734.97</v>
      </c>
      <c r="BN14" s="33">
        <v>2734.97</v>
      </c>
      <c r="BO14" s="33">
        <v>2734.97</v>
      </c>
      <c r="BP14" s="33">
        <v>2734.97</v>
      </c>
      <c r="BQ14" s="33">
        <v>2734.97</v>
      </c>
      <c r="BR14" s="33">
        <v>2734.97</v>
      </c>
      <c r="BS14" s="33">
        <v>2738.52</v>
      </c>
      <c r="BT14" s="33">
        <v>2742.73</v>
      </c>
      <c r="BU14" s="33">
        <v>2746.28</v>
      </c>
      <c r="BV14" s="33">
        <v>2749.12</v>
      </c>
      <c r="BW14" s="33">
        <v>2749.12</v>
      </c>
      <c r="BX14" s="33">
        <v>2749.12</v>
      </c>
      <c r="BY14" s="33">
        <v>2749.12</v>
      </c>
      <c r="BZ14" s="33">
        <v>2749.12</v>
      </c>
      <c r="CA14" s="33">
        <v>2749.12</v>
      </c>
      <c r="CB14" s="33">
        <v>2749.12</v>
      </c>
      <c r="CC14" s="33">
        <v>2749.12</v>
      </c>
      <c r="CD14" s="33">
        <v>2749.12</v>
      </c>
      <c r="CE14" s="33">
        <v>2749.12</v>
      </c>
      <c r="CF14" s="33">
        <v>2749.12</v>
      </c>
      <c r="CG14" s="33">
        <v>2749.12</v>
      </c>
      <c r="CH14" s="33">
        <v>2745.57</v>
      </c>
      <c r="CI14" s="33">
        <v>2742.02</v>
      </c>
      <c r="CJ14" s="33">
        <v>2738.48</v>
      </c>
      <c r="CK14" s="33">
        <v>2735.63</v>
      </c>
      <c r="CL14" s="33">
        <v>2735.78</v>
      </c>
      <c r="CM14" s="33">
        <v>2735.78</v>
      </c>
      <c r="CN14" s="33">
        <v>2735.78</v>
      </c>
      <c r="CO14" s="33">
        <v>2735.65</v>
      </c>
      <c r="CP14" s="33">
        <v>2735.65</v>
      </c>
      <c r="CQ14" s="33">
        <v>2735.65</v>
      </c>
      <c r="CR14" s="33">
        <v>2734.24</v>
      </c>
      <c r="CS14" s="34">
        <v>2734.24</v>
      </c>
      <c r="CT14" s="24">
        <f t="shared" si="3"/>
        <v>262960.28999999992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109.11351999999999</v>
      </c>
      <c r="C20" s="262">
        <f t="shared" si="11"/>
        <v>108.52423999999999</v>
      </c>
      <c r="D20" s="262">
        <f t="shared" si="11"/>
        <v>105.62168</v>
      </c>
      <c r="E20" s="262">
        <f t="shared" si="11"/>
        <v>105.24064</v>
      </c>
      <c r="F20" s="262">
        <f t="shared" si="11"/>
        <v>106.87016</v>
      </c>
      <c r="G20" s="262">
        <f t="shared" si="11"/>
        <v>108.7944</v>
      </c>
      <c r="H20" s="262">
        <f t="shared" si="11"/>
        <v>106.26352</v>
      </c>
      <c r="I20" s="262">
        <f t="shared" si="11"/>
        <v>105.1148</v>
      </c>
      <c r="J20" s="262">
        <f t="shared" si="11"/>
        <v>102.90183999999999</v>
      </c>
      <c r="K20" s="262">
        <f t="shared" si="11"/>
        <v>100.80712</v>
      </c>
      <c r="L20" s="262">
        <f t="shared" si="11"/>
        <v>102.08176</v>
      </c>
      <c r="M20" s="262">
        <f t="shared" si="11"/>
        <v>101.49824000000001</v>
      </c>
      <c r="N20" s="262">
        <f t="shared" si="11"/>
        <v>95.023679999999999</v>
      </c>
      <c r="O20" s="262">
        <f t="shared" si="11"/>
        <v>92.982320000000001</v>
      </c>
      <c r="P20" s="262">
        <f t="shared" si="11"/>
        <v>92.595519999999993</v>
      </c>
      <c r="Q20" s="262">
        <f t="shared" si="11"/>
        <v>99.611279999999994</v>
      </c>
      <c r="R20" s="262">
        <f t="shared" si="11"/>
        <v>105.20312000000001</v>
      </c>
      <c r="S20" s="262">
        <f t="shared" si="11"/>
        <v>107.19784</v>
      </c>
      <c r="T20" s="262">
        <f t="shared" si="11"/>
        <v>106.83408</v>
      </c>
      <c r="U20" s="262">
        <f t="shared" si="11"/>
        <v>105.51927999999999</v>
      </c>
      <c r="V20" s="262">
        <f t="shared" si="11"/>
        <v>100.43928</v>
      </c>
      <c r="W20" s="262">
        <f t="shared" si="11"/>
        <v>100.04696</v>
      </c>
      <c r="X20" s="262">
        <f t="shared" si="11"/>
        <v>103.80664</v>
      </c>
      <c r="Y20" s="262">
        <f t="shared" si="11"/>
        <v>110.6036658769966</v>
      </c>
      <c r="Z20" s="262">
        <f t="shared" si="11"/>
        <v>110.71833202128434</v>
      </c>
      <c r="AA20" s="262">
        <f t="shared" si="11"/>
        <v>116.57286379358254</v>
      </c>
      <c r="AB20" s="262">
        <f t="shared" si="11"/>
        <v>117.86356850895527</v>
      </c>
      <c r="AC20" s="262">
        <f t="shared" si="11"/>
        <v>128.70387263436359</v>
      </c>
      <c r="AD20" s="262">
        <f t="shared" si="11"/>
        <v>171.48004351279624</v>
      </c>
      <c r="AE20" s="262">
        <f t="shared" si="11"/>
        <v>286.30076679584573</v>
      </c>
      <c r="AF20" s="262">
        <f t="shared" si="11"/>
        <v>476.42805963002468</v>
      </c>
      <c r="AG20" s="262">
        <f t="shared" si="11"/>
        <v>776.72368391476277</v>
      </c>
      <c r="AH20" s="262">
        <f t="shared" ref="AH20:BM20" si="12">SUM(AH21:AH24)</f>
        <v>1115.0417081075088</v>
      </c>
      <c r="AI20" s="262">
        <f t="shared" si="12"/>
        <v>1480.5357836482683</v>
      </c>
      <c r="AJ20" s="262">
        <f t="shared" si="12"/>
        <v>1846.464895760005</v>
      </c>
      <c r="AK20" s="262">
        <f t="shared" si="12"/>
        <v>2248.2691901164926</v>
      </c>
      <c r="AL20" s="262">
        <f t="shared" si="12"/>
        <v>2668.054993041193</v>
      </c>
      <c r="AM20" s="262">
        <f t="shared" si="12"/>
        <v>2994.2162267099798</v>
      </c>
      <c r="AN20" s="262">
        <f t="shared" si="12"/>
        <v>3302.7075186223688</v>
      </c>
      <c r="AO20" s="262">
        <f t="shared" si="12"/>
        <v>3568.0401383242115</v>
      </c>
      <c r="AP20" s="262">
        <f t="shared" si="12"/>
        <v>3847.9399098672307</v>
      </c>
      <c r="AQ20" s="262">
        <f t="shared" si="12"/>
        <v>4039.6472669737245</v>
      </c>
      <c r="AR20" s="262">
        <f t="shared" si="12"/>
        <v>4182.0092703670716</v>
      </c>
      <c r="AS20" s="262">
        <f t="shared" si="12"/>
        <v>4301.1431305568012</v>
      </c>
      <c r="AT20" s="262">
        <f t="shared" si="12"/>
        <v>4397.0311463398666</v>
      </c>
      <c r="AU20" s="262">
        <f t="shared" si="12"/>
        <v>4462.7732415512746</v>
      </c>
      <c r="AV20" s="262">
        <f t="shared" si="12"/>
        <v>4493.295228756042</v>
      </c>
      <c r="AW20" s="262">
        <f t="shared" si="12"/>
        <v>4516.5199156241724</v>
      </c>
      <c r="AX20" s="262">
        <f t="shared" si="12"/>
        <v>4524.3781777860831</v>
      </c>
      <c r="AY20" s="262">
        <f t="shared" si="12"/>
        <v>4537.8714897014133</v>
      </c>
      <c r="AZ20" s="262">
        <f t="shared" si="12"/>
        <v>4542.6439373805697</v>
      </c>
      <c r="BA20" s="262">
        <f t="shared" si="12"/>
        <v>4542.9294232344528</v>
      </c>
      <c r="BB20" s="262">
        <f t="shared" si="12"/>
        <v>4527.8407087839651</v>
      </c>
      <c r="BC20" s="262">
        <f t="shared" si="12"/>
        <v>4511.4805184357729</v>
      </c>
      <c r="BD20" s="262">
        <f t="shared" si="12"/>
        <v>4478.4732643031493</v>
      </c>
      <c r="BE20" s="262">
        <f t="shared" si="12"/>
        <v>4437.3629653029693</v>
      </c>
      <c r="BF20" s="262">
        <f t="shared" si="12"/>
        <v>4379.6915795637287</v>
      </c>
      <c r="BG20" s="262">
        <f t="shared" si="12"/>
        <v>4308.4383067535982</v>
      </c>
      <c r="BH20" s="262">
        <f t="shared" si="12"/>
        <v>4198.580697994722</v>
      </c>
      <c r="BI20" s="262">
        <f t="shared" si="12"/>
        <v>4050.4475129278171</v>
      </c>
      <c r="BJ20" s="262">
        <f t="shared" si="12"/>
        <v>3868.5760498980958</v>
      </c>
      <c r="BK20" s="262">
        <f t="shared" si="12"/>
        <v>3655.8201799174049</v>
      </c>
      <c r="BL20" s="262">
        <f t="shared" si="12"/>
        <v>3403.9763060275563</v>
      </c>
      <c r="BM20" s="262">
        <f t="shared" si="12"/>
        <v>3095.6571032964603</v>
      </c>
      <c r="BN20" s="262">
        <f t="shared" ref="BN20:CS20" si="13">SUM(BN21:BN24)</f>
        <v>2789.5284558273434</v>
      </c>
      <c r="BO20" s="262">
        <f t="shared" si="13"/>
        <v>2462.9504517135611</v>
      </c>
      <c r="BP20" s="262">
        <f t="shared" si="13"/>
        <v>2069.4105469953852</v>
      </c>
      <c r="BQ20" s="262">
        <f t="shared" si="13"/>
        <v>1648.5900838072689</v>
      </c>
      <c r="BR20" s="262">
        <f t="shared" si="13"/>
        <v>1227.8510948023479</v>
      </c>
      <c r="BS20" s="262">
        <f t="shared" si="13"/>
        <v>855.81352057539686</v>
      </c>
      <c r="BT20" s="262">
        <f t="shared" si="13"/>
        <v>506.6679570611991</v>
      </c>
      <c r="BU20" s="262">
        <f t="shared" si="13"/>
        <v>253.5524516807732</v>
      </c>
      <c r="BV20" s="262">
        <f t="shared" si="13"/>
        <v>133.50843366691814</v>
      </c>
      <c r="BW20" s="262">
        <f t="shared" si="13"/>
        <v>79.017887347331424</v>
      </c>
      <c r="BX20" s="262">
        <f t="shared" si="13"/>
        <v>79.555359999999993</v>
      </c>
      <c r="BY20" s="262">
        <f t="shared" si="13"/>
        <v>62.448479999999996</v>
      </c>
      <c r="BZ20" s="262">
        <f t="shared" si="13"/>
        <v>64.113520000000008</v>
      </c>
      <c r="CA20" s="262">
        <f t="shared" si="13"/>
        <v>65.332400000000007</v>
      </c>
      <c r="CB20" s="262">
        <f t="shared" si="13"/>
        <v>90.839120000000008</v>
      </c>
      <c r="CC20" s="262">
        <f t="shared" si="13"/>
        <v>101.55456000000001</v>
      </c>
      <c r="CD20" s="262">
        <f t="shared" si="13"/>
        <v>104.26912</v>
      </c>
      <c r="CE20" s="262">
        <f t="shared" si="13"/>
        <v>103.23455999999999</v>
      </c>
      <c r="CF20" s="262">
        <f t="shared" si="13"/>
        <v>105.18567999999999</v>
      </c>
      <c r="CG20" s="262">
        <f t="shared" si="13"/>
        <v>104.38296</v>
      </c>
      <c r="CH20" s="262">
        <f t="shared" si="13"/>
        <v>106.78952</v>
      </c>
      <c r="CI20" s="262">
        <f t="shared" si="13"/>
        <v>107.67416</v>
      </c>
      <c r="CJ20" s="262">
        <f t="shared" si="13"/>
        <v>104.06152</v>
      </c>
      <c r="CK20" s="262">
        <f t="shared" si="13"/>
        <v>103.64008</v>
      </c>
      <c r="CL20" s="262">
        <f t="shared" si="13"/>
        <v>106.43376000000001</v>
      </c>
      <c r="CM20" s="262">
        <f t="shared" si="13"/>
        <v>107.88064</v>
      </c>
      <c r="CN20" s="262">
        <f t="shared" si="13"/>
        <v>108.85543999999999</v>
      </c>
      <c r="CO20" s="262">
        <f t="shared" si="13"/>
        <v>114.58104</v>
      </c>
      <c r="CP20" s="262">
        <f t="shared" si="13"/>
        <v>114.43263999999999</v>
      </c>
      <c r="CQ20" s="262">
        <f t="shared" si="13"/>
        <v>110.24632</v>
      </c>
      <c r="CR20" s="262">
        <f t="shared" si="13"/>
        <v>107.55504000000001</v>
      </c>
      <c r="CS20" s="269">
        <f t="shared" si="13"/>
        <v>111.25488</v>
      </c>
      <c r="CT20" s="28">
        <f>SUM(B20:CS20)</f>
        <v>139406.5562458401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0.25</v>
      </c>
      <c r="Y21" s="245">
        <v>0.22</v>
      </c>
      <c r="Z21" s="245">
        <v>0.25</v>
      </c>
      <c r="AA21" s="245">
        <v>0.39999999999999997</v>
      </c>
      <c r="AB21" s="245">
        <v>0.58000000000000007</v>
      </c>
      <c r="AC21" s="245">
        <v>3.8800000000000003</v>
      </c>
      <c r="AD21" s="245">
        <v>17</v>
      </c>
      <c r="AE21" s="245">
        <v>36.47</v>
      </c>
      <c r="AF21" s="245">
        <v>81.929999999999993</v>
      </c>
      <c r="AG21" s="245">
        <v>158</v>
      </c>
      <c r="AH21" s="245">
        <v>254.57999999999998</v>
      </c>
      <c r="AI21" s="245">
        <v>400.29</v>
      </c>
      <c r="AJ21" s="245">
        <v>520.98</v>
      </c>
      <c r="AK21" s="245">
        <v>684.61</v>
      </c>
      <c r="AL21" s="245">
        <v>902.86</v>
      </c>
      <c r="AM21" s="245">
        <v>1053.49</v>
      </c>
      <c r="AN21" s="245">
        <v>1207.56</v>
      </c>
      <c r="AO21" s="245">
        <v>1349.84</v>
      </c>
      <c r="AP21" s="245">
        <v>1526.22</v>
      </c>
      <c r="AQ21" s="245">
        <v>1616.81</v>
      </c>
      <c r="AR21" s="245">
        <v>1685.5400000000002</v>
      </c>
      <c r="AS21" s="245">
        <v>1740.0700000000002</v>
      </c>
      <c r="AT21" s="245">
        <v>1782.69</v>
      </c>
      <c r="AU21" s="245">
        <v>1802.78</v>
      </c>
      <c r="AV21" s="245">
        <v>1804.0900000000001</v>
      </c>
      <c r="AW21" s="245">
        <v>1810.22</v>
      </c>
      <c r="AX21" s="245">
        <v>1807.4299999999998</v>
      </c>
      <c r="AY21" s="245">
        <v>1809.08</v>
      </c>
      <c r="AZ21" s="245">
        <v>1818.9599999999998</v>
      </c>
      <c r="BA21" s="245">
        <v>1819.7</v>
      </c>
      <c r="BB21" s="245">
        <v>1818.4799999999998</v>
      </c>
      <c r="BC21" s="245">
        <v>1818.63</v>
      </c>
      <c r="BD21" s="245">
        <v>1813.84</v>
      </c>
      <c r="BE21" s="245">
        <v>1808.57</v>
      </c>
      <c r="BF21" s="245">
        <v>1801.3100000000002</v>
      </c>
      <c r="BG21" s="245">
        <v>1792.27</v>
      </c>
      <c r="BH21" s="245">
        <v>1776.82</v>
      </c>
      <c r="BI21" s="245">
        <v>1734.46</v>
      </c>
      <c r="BJ21" s="245">
        <v>1670.74</v>
      </c>
      <c r="BK21" s="245">
        <v>1582.81</v>
      </c>
      <c r="BL21" s="245">
        <v>1493.3400000000001</v>
      </c>
      <c r="BM21" s="245">
        <v>1385.28</v>
      </c>
      <c r="BN21" s="245">
        <v>1247.95</v>
      </c>
      <c r="BO21" s="245">
        <v>1115.8600000000001</v>
      </c>
      <c r="BP21" s="245">
        <v>964.05000000000007</v>
      </c>
      <c r="BQ21" s="245">
        <v>805.72</v>
      </c>
      <c r="BR21" s="245">
        <v>631.6400000000001</v>
      </c>
      <c r="BS21" s="245">
        <v>473.2</v>
      </c>
      <c r="BT21" s="245">
        <v>285.20999999999998</v>
      </c>
      <c r="BU21" s="245">
        <v>143.95999999999998</v>
      </c>
      <c r="BV21" s="245">
        <v>63.37</v>
      </c>
      <c r="BW21" s="245">
        <v>19.350000000000001</v>
      </c>
      <c r="BX21" s="245">
        <v>19.409999999999997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53963.049999999988</v>
      </c>
      <c r="CU21" s="128"/>
      <c r="CW21" s="117"/>
    </row>
    <row r="22" spans="1:102">
      <c r="A22" s="22" t="s">
        <v>66</v>
      </c>
      <c r="B22" s="141" cm="1">
        <f t="array" ref="B22:CS22">TRANSPOSE('[4]FEB-24'!$R$4:$R$99)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5.7337458769966005</v>
      </c>
      <c r="Z22" s="141">
        <v>7.0161720212843326</v>
      </c>
      <c r="AA22" s="141">
        <v>7.0533437935825285</v>
      </c>
      <c r="AB22" s="141">
        <v>7.099808508955272</v>
      </c>
      <c r="AC22" s="141">
        <v>10.017792634363591</v>
      </c>
      <c r="AD22" s="141">
        <v>40.238443512796245</v>
      </c>
      <c r="AE22" s="141">
        <v>142.71172679584572</v>
      </c>
      <c r="AF22" s="141">
        <v>291.9470996300247</v>
      </c>
      <c r="AG22" s="141">
        <v>520.28400391476282</v>
      </c>
      <c r="AH22" s="141">
        <v>765.45042810750897</v>
      </c>
      <c r="AI22" s="141">
        <v>991.29682364826806</v>
      </c>
      <c r="AJ22" s="141">
        <v>1246.4345757600049</v>
      </c>
      <c r="AK22" s="141">
        <v>1501.0426301164925</v>
      </c>
      <c r="AL22" s="141">
        <v>1705.4409130411932</v>
      </c>
      <c r="AM22" s="141">
        <v>1881.8023867099801</v>
      </c>
      <c r="AN22" s="141">
        <v>2038.0446386223689</v>
      </c>
      <c r="AO22" s="141">
        <v>2163.3042183242119</v>
      </c>
      <c r="AP22" s="141">
        <v>2265.8983098672306</v>
      </c>
      <c r="AQ22" s="141">
        <v>2366.9311869737248</v>
      </c>
      <c r="AR22" s="141">
        <v>2441.1446303670714</v>
      </c>
      <c r="AS22" s="141">
        <v>2505.4332105568001</v>
      </c>
      <c r="AT22" s="141">
        <v>2559.6668263398665</v>
      </c>
      <c r="AU22" s="141">
        <v>2605.3416415512743</v>
      </c>
      <c r="AV22" s="141">
        <v>2634.8560287560408</v>
      </c>
      <c r="AW22" s="141">
        <v>2651.2023156241721</v>
      </c>
      <c r="AX22" s="141">
        <v>2661.7869777860833</v>
      </c>
      <c r="AY22" s="141">
        <v>2674.0443697014134</v>
      </c>
      <c r="AZ22" s="141">
        <v>2671.3215373805701</v>
      </c>
      <c r="BA22" s="141">
        <v>2671.1821432344523</v>
      </c>
      <c r="BB22" s="141">
        <v>2658.0326287839657</v>
      </c>
      <c r="BC22" s="141">
        <v>2641.9279584357728</v>
      </c>
      <c r="BD22" s="141">
        <v>2613.0547843031495</v>
      </c>
      <c r="BE22" s="141">
        <v>2577.6300853029693</v>
      </c>
      <c r="BF22" s="141">
        <v>2526.4910195637276</v>
      </c>
      <c r="BG22" s="141">
        <v>2463.7729467535978</v>
      </c>
      <c r="BH22" s="141">
        <v>2369.0499779947222</v>
      </c>
      <c r="BI22" s="141">
        <v>2263.6029529278171</v>
      </c>
      <c r="BJ22" s="141">
        <v>2145.0900498980964</v>
      </c>
      <c r="BK22" s="141">
        <v>2021.3452199174046</v>
      </c>
      <c r="BL22" s="141">
        <v>1861.1813460275564</v>
      </c>
      <c r="BM22" s="141">
        <v>1657.7309432964598</v>
      </c>
      <c r="BN22" s="141">
        <v>1488.6830158273428</v>
      </c>
      <c r="BO22" s="141">
        <v>1295.7429317135607</v>
      </c>
      <c r="BP22" s="141">
        <v>1053.763986995385</v>
      </c>
      <c r="BQ22" s="141">
        <v>790.47632380726884</v>
      </c>
      <c r="BR22" s="141">
        <v>544.78949480234803</v>
      </c>
      <c r="BS22" s="141">
        <v>331.1354405753969</v>
      </c>
      <c r="BT22" s="141">
        <v>169.9307570611991</v>
      </c>
      <c r="BU22" s="141">
        <v>57.188771680773222</v>
      </c>
      <c r="BV22" s="141">
        <v>15.073153666918131</v>
      </c>
      <c r="BW22" s="141">
        <v>1.4125273473314155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77580.834245840073</v>
      </c>
      <c r="CU22" s="128"/>
      <c r="CW22" s="117"/>
    </row>
    <row r="23" spans="1:102">
      <c r="A23" s="22" t="s">
        <v>24</v>
      </c>
      <c r="B23" s="141">
        <f>B50</f>
        <v>58.86</v>
      </c>
      <c r="C23" s="141">
        <f t="shared" ref="C23:BN23" si="15">C50</f>
        <v>57.78</v>
      </c>
      <c r="D23" s="141">
        <f t="shared" si="15"/>
        <v>55.43</v>
      </c>
      <c r="E23" s="141">
        <f t="shared" si="15"/>
        <v>56.58</v>
      </c>
      <c r="F23" s="141">
        <f t="shared" si="15"/>
        <v>58.53</v>
      </c>
      <c r="G23" s="141">
        <f t="shared" si="15"/>
        <v>59.35</v>
      </c>
      <c r="H23" s="141">
        <f t="shared" si="15"/>
        <v>55.44</v>
      </c>
      <c r="I23" s="141">
        <f t="shared" si="15"/>
        <v>53.22</v>
      </c>
      <c r="J23" s="141">
        <f t="shared" si="15"/>
        <v>50.5</v>
      </c>
      <c r="K23" s="141">
        <f t="shared" si="15"/>
        <v>49.2</v>
      </c>
      <c r="L23" s="141">
        <f t="shared" si="15"/>
        <v>49.41</v>
      </c>
      <c r="M23" s="141">
        <f t="shared" si="15"/>
        <v>48.86</v>
      </c>
      <c r="N23" s="141">
        <f t="shared" si="15"/>
        <v>42.48</v>
      </c>
      <c r="O23" s="141">
        <f t="shared" si="15"/>
        <v>41.67</v>
      </c>
      <c r="P23" s="141">
        <f t="shared" si="15"/>
        <v>42.33</v>
      </c>
      <c r="Q23" s="141">
        <f t="shared" si="15"/>
        <v>46.88</v>
      </c>
      <c r="R23" s="141">
        <f t="shared" si="15"/>
        <v>51.95</v>
      </c>
      <c r="S23" s="141">
        <f t="shared" si="15"/>
        <v>54.87</v>
      </c>
      <c r="T23" s="141">
        <f t="shared" si="15"/>
        <v>54.76</v>
      </c>
      <c r="U23" s="141">
        <f t="shared" si="15"/>
        <v>52.94</v>
      </c>
      <c r="V23" s="141">
        <f t="shared" si="15"/>
        <v>48.36</v>
      </c>
      <c r="W23" s="141">
        <f t="shared" si="15"/>
        <v>47.89</v>
      </c>
      <c r="X23" s="141">
        <f t="shared" si="15"/>
        <v>51.65</v>
      </c>
      <c r="Y23" s="141">
        <f t="shared" si="15"/>
        <v>52.04</v>
      </c>
      <c r="Z23" s="141">
        <f t="shared" si="15"/>
        <v>53.37</v>
      </c>
      <c r="AA23" s="141">
        <f t="shared" si="15"/>
        <v>56.58</v>
      </c>
      <c r="AB23" s="141">
        <f t="shared" si="15"/>
        <v>60.19</v>
      </c>
      <c r="AC23" s="141">
        <f t="shared" si="15"/>
        <v>60.6</v>
      </c>
      <c r="AD23" s="141">
        <f t="shared" si="15"/>
        <v>60.41</v>
      </c>
      <c r="AE23" s="141">
        <f t="shared" si="15"/>
        <v>53.93</v>
      </c>
      <c r="AF23" s="141">
        <f t="shared" si="15"/>
        <v>48.94</v>
      </c>
      <c r="AG23" s="141">
        <f t="shared" si="15"/>
        <v>44.05</v>
      </c>
      <c r="AH23" s="141">
        <f t="shared" si="15"/>
        <v>42.11</v>
      </c>
      <c r="AI23" s="141">
        <f t="shared" si="15"/>
        <v>36.65</v>
      </c>
      <c r="AJ23" s="141">
        <f t="shared" si="15"/>
        <v>25.27</v>
      </c>
      <c r="AK23" s="141">
        <f t="shared" si="15"/>
        <v>7.14</v>
      </c>
      <c r="AL23" s="141">
        <f t="shared" si="15"/>
        <v>3.66</v>
      </c>
      <c r="AM23" s="141">
        <f t="shared" si="15"/>
        <v>3.24</v>
      </c>
      <c r="AN23" s="141">
        <f t="shared" si="15"/>
        <v>2.36</v>
      </c>
      <c r="AO23" s="141">
        <f t="shared" si="15"/>
        <v>1.84</v>
      </c>
      <c r="AP23" s="141">
        <f t="shared" si="15"/>
        <v>1.47</v>
      </c>
      <c r="AQ23" s="141">
        <f t="shared" si="15"/>
        <v>0.81</v>
      </c>
      <c r="AR23" s="141">
        <f t="shared" si="15"/>
        <v>0.38</v>
      </c>
      <c r="AS23" s="141">
        <f t="shared" si="15"/>
        <v>0.26</v>
      </c>
      <c r="AT23" s="141">
        <f t="shared" si="15"/>
        <v>0.21</v>
      </c>
      <c r="AU23" s="141">
        <f t="shared" si="15"/>
        <v>0.25</v>
      </c>
      <c r="AV23" s="141">
        <f t="shared" si="15"/>
        <v>0.26</v>
      </c>
      <c r="AW23" s="141">
        <f t="shared" si="15"/>
        <v>0.18</v>
      </c>
      <c r="AX23" s="141">
        <f t="shared" si="15"/>
        <v>0.24</v>
      </c>
      <c r="AY23" s="141">
        <f t="shared" si="15"/>
        <v>0.18</v>
      </c>
      <c r="AZ23" s="141">
        <f t="shared" si="15"/>
        <v>0.15</v>
      </c>
      <c r="BA23" s="141">
        <f t="shared" si="15"/>
        <v>0.06</v>
      </c>
      <c r="BB23" s="141">
        <f t="shared" si="15"/>
        <v>0.15</v>
      </c>
      <c r="BC23" s="141">
        <f t="shared" si="15"/>
        <v>0.21</v>
      </c>
      <c r="BD23" s="141">
        <f t="shared" si="15"/>
        <v>0.17</v>
      </c>
      <c r="BE23" s="141">
        <f t="shared" si="15"/>
        <v>0.18</v>
      </c>
      <c r="BF23" s="141">
        <f t="shared" si="15"/>
        <v>0.18</v>
      </c>
      <c r="BG23" s="141">
        <f t="shared" si="15"/>
        <v>0.18</v>
      </c>
      <c r="BH23" s="141">
        <f t="shared" si="15"/>
        <v>0.18</v>
      </c>
      <c r="BI23" s="141">
        <f t="shared" si="15"/>
        <v>0.18</v>
      </c>
      <c r="BJ23" s="141">
        <f t="shared" si="15"/>
        <v>0.2</v>
      </c>
      <c r="BK23" s="141">
        <f t="shared" si="15"/>
        <v>0.3</v>
      </c>
      <c r="BL23" s="141">
        <f t="shared" si="15"/>
        <v>0.75</v>
      </c>
      <c r="BM23" s="141">
        <f t="shared" si="15"/>
        <v>0.94</v>
      </c>
      <c r="BN23" s="141">
        <f t="shared" si="15"/>
        <v>0.13</v>
      </c>
      <c r="BO23" s="141">
        <f t="shared" ref="BO23:CS23" si="16">BO50</f>
        <v>0.26</v>
      </c>
      <c r="BP23" s="141">
        <f t="shared" si="16"/>
        <v>0.37</v>
      </c>
      <c r="BQ23" s="141">
        <f t="shared" si="16"/>
        <v>0.03</v>
      </c>
      <c r="BR23" s="141">
        <f t="shared" si="16"/>
        <v>0</v>
      </c>
      <c r="BS23" s="141">
        <f t="shared" si="16"/>
        <v>0</v>
      </c>
      <c r="BT23" s="141">
        <f t="shared" si="16"/>
        <v>0</v>
      </c>
      <c r="BU23" s="141">
        <f t="shared" si="16"/>
        <v>0.08</v>
      </c>
      <c r="BV23" s="141">
        <f t="shared" si="16"/>
        <v>1.54</v>
      </c>
      <c r="BW23" s="141">
        <f t="shared" si="16"/>
        <v>4.42</v>
      </c>
      <c r="BX23" s="141">
        <f t="shared" si="16"/>
        <v>5.59</v>
      </c>
      <c r="BY23" s="141">
        <f t="shared" si="16"/>
        <v>5.79</v>
      </c>
      <c r="BZ23" s="141">
        <f t="shared" si="16"/>
        <v>6.61</v>
      </c>
      <c r="CA23" s="141">
        <f t="shared" si="16"/>
        <v>10.18</v>
      </c>
      <c r="CB23" s="141">
        <f t="shared" si="16"/>
        <v>35.58</v>
      </c>
      <c r="CC23" s="141">
        <f t="shared" si="16"/>
        <v>46.28</v>
      </c>
      <c r="CD23" s="141">
        <f t="shared" si="16"/>
        <v>47.61</v>
      </c>
      <c r="CE23" s="141">
        <f t="shared" si="16"/>
        <v>49.91</v>
      </c>
      <c r="CF23" s="141">
        <f t="shared" si="16"/>
        <v>52.82</v>
      </c>
      <c r="CG23" s="141">
        <f t="shared" si="16"/>
        <v>49.78</v>
      </c>
      <c r="CH23" s="141">
        <f t="shared" si="16"/>
        <v>49.97</v>
      </c>
      <c r="CI23" s="141">
        <f t="shared" si="16"/>
        <v>51.64</v>
      </c>
      <c r="CJ23" s="141">
        <f t="shared" si="16"/>
        <v>49.23</v>
      </c>
      <c r="CK23" s="141">
        <f t="shared" si="16"/>
        <v>49.08</v>
      </c>
      <c r="CL23" s="141">
        <f t="shared" si="16"/>
        <v>50.82</v>
      </c>
      <c r="CM23" s="141">
        <f t="shared" si="16"/>
        <v>53.42</v>
      </c>
      <c r="CN23" s="141">
        <f t="shared" si="16"/>
        <v>53.94</v>
      </c>
      <c r="CO23" s="141">
        <f t="shared" si="16"/>
        <v>58.44</v>
      </c>
      <c r="CP23" s="141">
        <f t="shared" si="16"/>
        <v>58.25</v>
      </c>
      <c r="CQ23" s="141">
        <f t="shared" si="16"/>
        <v>56.24</v>
      </c>
      <c r="CR23" s="141">
        <f t="shared" si="16"/>
        <v>55.74</v>
      </c>
      <c r="CS23" s="141">
        <f t="shared" si="16"/>
        <v>55.96</v>
      </c>
      <c r="CT23" s="184">
        <f t="shared" si="14"/>
        <v>2769.1000000000004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TRANSPOSE([5]Sheet1!$C$15459:$C$15554)</f>
        <v>50.253520000000002</v>
      </c>
      <c r="C24" s="1">
        <v>50.744239999999998</v>
      </c>
      <c r="D24" s="1">
        <v>50.191679999999998</v>
      </c>
      <c r="E24" s="1">
        <v>48.660640000000001</v>
      </c>
      <c r="F24" s="1">
        <v>48.340159999999997</v>
      </c>
      <c r="G24" s="1">
        <v>49.444400000000002</v>
      </c>
      <c r="H24" s="1">
        <v>50.823520000000002</v>
      </c>
      <c r="I24" s="1">
        <v>51.894799999999996</v>
      </c>
      <c r="J24" s="1">
        <v>52.40184</v>
      </c>
      <c r="K24" s="1">
        <v>51.607120000000002</v>
      </c>
      <c r="L24" s="1">
        <v>52.671759999999999</v>
      </c>
      <c r="M24" s="1">
        <v>52.638240000000003</v>
      </c>
      <c r="N24" s="1">
        <v>52.543680000000002</v>
      </c>
      <c r="O24" s="1">
        <v>51.31232</v>
      </c>
      <c r="P24" s="1">
        <v>50.265520000000002</v>
      </c>
      <c r="Q24" s="1">
        <v>52.731279999999998</v>
      </c>
      <c r="R24" s="1">
        <v>53.253120000000003</v>
      </c>
      <c r="S24" s="1">
        <v>52.327840000000002</v>
      </c>
      <c r="T24" s="1">
        <v>52.074080000000002</v>
      </c>
      <c r="U24" s="1">
        <v>52.579279999999997</v>
      </c>
      <c r="V24" s="1">
        <v>52.079279999999997</v>
      </c>
      <c r="W24" s="1">
        <v>52.156959999999998</v>
      </c>
      <c r="X24" s="1">
        <v>51.906640000000003</v>
      </c>
      <c r="Y24" s="1">
        <v>52.609920000000002</v>
      </c>
      <c r="Z24" s="1">
        <v>50.082160000000002</v>
      </c>
      <c r="AA24" s="1">
        <v>52.539520000000003</v>
      </c>
      <c r="AB24" s="1">
        <v>49.993760000000002</v>
      </c>
      <c r="AC24" s="1">
        <v>54.20608</v>
      </c>
      <c r="AD24" s="1">
        <v>53.831600000000002</v>
      </c>
      <c r="AE24" s="1">
        <v>53.189039999999999</v>
      </c>
      <c r="AF24" s="1">
        <v>53.610959999999999</v>
      </c>
      <c r="AG24" s="1">
        <v>54.389679999999998</v>
      </c>
      <c r="AH24" s="1">
        <v>52.90128</v>
      </c>
      <c r="AI24" s="1">
        <v>52.298960000000001</v>
      </c>
      <c r="AJ24" s="1">
        <v>53.780320000000003</v>
      </c>
      <c r="AK24" s="1">
        <v>55.476559999999999</v>
      </c>
      <c r="AL24" s="1">
        <v>56.094079999999998</v>
      </c>
      <c r="AM24" s="1">
        <v>55.683839999999996</v>
      </c>
      <c r="AN24" s="1">
        <v>54.74288</v>
      </c>
      <c r="AO24" s="1">
        <v>53.05592</v>
      </c>
      <c r="AP24" s="1">
        <v>54.351599999999998</v>
      </c>
      <c r="AQ24" s="1">
        <v>55.096080000000001</v>
      </c>
      <c r="AR24" s="1">
        <v>54.94464</v>
      </c>
      <c r="AS24" s="1">
        <v>55.379919999999998</v>
      </c>
      <c r="AT24" s="1">
        <v>54.464320000000001</v>
      </c>
      <c r="AU24" s="1">
        <v>54.401600000000002</v>
      </c>
      <c r="AV24" s="1">
        <v>54.089199999999998</v>
      </c>
      <c r="AW24" s="1">
        <v>54.9176</v>
      </c>
      <c r="AX24" s="1">
        <v>54.921199999999999</v>
      </c>
      <c r="AY24" s="1">
        <v>54.567120000000003</v>
      </c>
      <c r="AZ24" s="1">
        <v>52.212400000000002</v>
      </c>
      <c r="BA24" s="1">
        <v>51.987279999999998</v>
      </c>
      <c r="BB24" s="1">
        <v>51.178080000000001</v>
      </c>
      <c r="BC24" s="1">
        <v>50.712560000000003</v>
      </c>
      <c r="BD24" s="1">
        <v>51.408479999999997</v>
      </c>
      <c r="BE24" s="1">
        <v>50.982880000000002</v>
      </c>
      <c r="BF24" s="1">
        <v>51.710560000000001</v>
      </c>
      <c r="BG24" s="1">
        <v>52.215359999999997</v>
      </c>
      <c r="BH24" s="1">
        <v>52.530720000000002</v>
      </c>
      <c r="BI24" s="1">
        <v>52.204560000000001</v>
      </c>
      <c r="BJ24" s="1">
        <v>52.545999999999999</v>
      </c>
      <c r="BK24" s="1">
        <v>51.364960000000004</v>
      </c>
      <c r="BL24" s="1">
        <v>48.70496</v>
      </c>
      <c r="BM24" s="1">
        <v>51.706159999999997</v>
      </c>
      <c r="BN24" s="1">
        <v>52.765439999999998</v>
      </c>
      <c r="BO24" s="1">
        <v>51.087519999999998</v>
      </c>
      <c r="BP24" s="1">
        <v>51.226559999999999</v>
      </c>
      <c r="BQ24" s="1">
        <v>52.363759999999999</v>
      </c>
      <c r="BR24" s="1">
        <v>51.421599999999998</v>
      </c>
      <c r="BS24" s="1">
        <v>51.478079999999999</v>
      </c>
      <c r="BT24" s="1">
        <v>51.527200000000001</v>
      </c>
      <c r="BU24" s="1">
        <v>52.323680000000003</v>
      </c>
      <c r="BV24" s="1">
        <v>53.525280000000002</v>
      </c>
      <c r="BW24" s="1">
        <v>53.835360000000001</v>
      </c>
      <c r="BX24" s="1">
        <v>54.55536</v>
      </c>
      <c r="BY24" s="1">
        <v>56.658479999999997</v>
      </c>
      <c r="BZ24" s="1">
        <v>57.503520000000002</v>
      </c>
      <c r="CA24" s="1">
        <v>55.1524</v>
      </c>
      <c r="CB24" s="1">
        <v>55.259120000000003</v>
      </c>
      <c r="CC24" s="1">
        <v>55.274560000000001</v>
      </c>
      <c r="CD24" s="1">
        <v>56.659120000000001</v>
      </c>
      <c r="CE24" s="1">
        <v>53.324559999999998</v>
      </c>
      <c r="CF24" s="1">
        <v>52.365679999999998</v>
      </c>
      <c r="CG24" s="1">
        <v>54.602960000000003</v>
      </c>
      <c r="CH24" s="1">
        <v>56.819519999999997</v>
      </c>
      <c r="CI24" s="1">
        <v>56.03416</v>
      </c>
      <c r="CJ24" s="1">
        <v>54.831519999999998</v>
      </c>
      <c r="CK24" s="1">
        <v>54.560079999999999</v>
      </c>
      <c r="CL24" s="1">
        <v>55.613759999999999</v>
      </c>
      <c r="CM24" s="1">
        <v>54.460639999999998</v>
      </c>
      <c r="CN24" s="1">
        <v>54.915439999999997</v>
      </c>
      <c r="CO24" s="1">
        <v>56.141039999999997</v>
      </c>
      <c r="CP24" s="1">
        <v>56.182639999999999</v>
      </c>
      <c r="CQ24" s="1">
        <v>54.006320000000002</v>
      </c>
      <c r="CR24" s="1">
        <v>51.815040000000003</v>
      </c>
      <c r="CS24" s="36">
        <v>55.294879999999999</v>
      </c>
      <c r="CT24" s="24">
        <f t="shared" si="14"/>
        <v>5093.5720000000028</v>
      </c>
      <c r="CU24" s="128"/>
      <c r="CW24" s="117"/>
    </row>
    <row r="25" spans="1:102" ht="15.75" thickBot="1">
      <c r="A25" s="45" t="s">
        <v>48</v>
      </c>
      <c r="B25" s="46">
        <f>SUM(B3,B13,B15,B20)</f>
        <v>8413.0435200000011</v>
      </c>
      <c r="C25" s="47">
        <f t="shared" ref="C25:BN25" si="17">SUM(C3,C13,C15,C20)</f>
        <v>8412.4542400000009</v>
      </c>
      <c r="D25" s="47">
        <f t="shared" si="17"/>
        <v>8409.5516800000005</v>
      </c>
      <c r="E25" s="47">
        <f t="shared" si="17"/>
        <v>8409.1706400000003</v>
      </c>
      <c r="F25" s="47">
        <f t="shared" si="17"/>
        <v>8410.8001600000007</v>
      </c>
      <c r="G25" s="47">
        <f t="shared" si="17"/>
        <v>8412.724400000001</v>
      </c>
      <c r="H25" s="47">
        <f t="shared" si="17"/>
        <v>8410.1935200000007</v>
      </c>
      <c r="I25" s="47">
        <f t="shared" si="17"/>
        <v>8409.0447999999997</v>
      </c>
      <c r="J25" s="47">
        <f t="shared" si="17"/>
        <v>8406.8318400000007</v>
      </c>
      <c r="K25" s="47">
        <f t="shared" si="17"/>
        <v>8404.7371199999998</v>
      </c>
      <c r="L25" s="47">
        <f t="shared" si="17"/>
        <v>8406.0117599999994</v>
      </c>
      <c r="M25" s="47">
        <f t="shared" si="17"/>
        <v>8405.4282400000011</v>
      </c>
      <c r="N25" s="47">
        <f t="shared" si="17"/>
        <v>8395.3736800000006</v>
      </c>
      <c r="O25" s="47">
        <f t="shared" si="17"/>
        <v>8393.3323199999995</v>
      </c>
      <c r="P25" s="47">
        <f t="shared" si="17"/>
        <v>8392.9455200000011</v>
      </c>
      <c r="Q25" s="47">
        <f t="shared" si="17"/>
        <v>8399.9612799999995</v>
      </c>
      <c r="R25" s="47">
        <f t="shared" si="17"/>
        <v>8405.5531200000005</v>
      </c>
      <c r="S25" s="47">
        <f t="shared" si="17"/>
        <v>8407.5478400000011</v>
      </c>
      <c r="T25" s="47">
        <f t="shared" si="17"/>
        <v>8407.1840800000009</v>
      </c>
      <c r="U25" s="47">
        <f t="shared" si="17"/>
        <v>8405.8692800000008</v>
      </c>
      <c r="V25" s="47">
        <f t="shared" si="17"/>
        <v>8400.7892800000009</v>
      </c>
      <c r="W25" s="47">
        <f t="shared" si="17"/>
        <v>8403.9469600000011</v>
      </c>
      <c r="X25" s="47">
        <f t="shared" si="17"/>
        <v>8411.2566400000014</v>
      </c>
      <c r="Y25" s="47">
        <f t="shared" si="17"/>
        <v>8421.7536658769986</v>
      </c>
      <c r="Z25" s="47">
        <f t="shared" si="17"/>
        <v>8424.7083320212841</v>
      </c>
      <c r="AA25" s="47">
        <f t="shared" si="17"/>
        <v>8430.5628637935824</v>
      </c>
      <c r="AB25" s="47">
        <f t="shared" si="17"/>
        <v>8431.8535685089555</v>
      </c>
      <c r="AC25" s="47">
        <f t="shared" si="17"/>
        <v>8442.6938726343633</v>
      </c>
      <c r="AD25" s="47">
        <f t="shared" si="17"/>
        <v>8485.3700435127976</v>
      </c>
      <c r="AE25" s="47">
        <f t="shared" si="17"/>
        <v>8600.1907667958476</v>
      </c>
      <c r="AF25" s="47">
        <f t="shared" si="17"/>
        <v>8790.3180596300263</v>
      </c>
      <c r="AG25" s="47">
        <f t="shared" si="17"/>
        <v>9090.6136839147639</v>
      </c>
      <c r="AH25" s="47">
        <f t="shared" si="17"/>
        <v>9430.9217081075094</v>
      </c>
      <c r="AI25" s="47">
        <f t="shared" si="17"/>
        <v>9796.41578364827</v>
      </c>
      <c r="AJ25" s="47">
        <f t="shared" si="17"/>
        <v>10162.344895760007</v>
      </c>
      <c r="AK25" s="47">
        <f t="shared" si="17"/>
        <v>10564.149190116494</v>
      </c>
      <c r="AL25" s="47">
        <f t="shared" si="17"/>
        <v>10983.934993041194</v>
      </c>
      <c r="AM25" s="47">
        <f t="shared" si="17"/>
        <v>11310.09622670998</v>
      </c>
      <c r="AN25" s="47">
        <f t="shared" si="17"/>
        <v>11615.037518622368</v>
      </c>
      <c r="AO25" s="47">
        <f t="shared" si="17"/>
        <v>11876.920138324213</v>
      </c>
      <c r="AP25" s="47">
        <f t="shared" si="17"/>
        <v>12153.279909867231</v>
      </c>
      <c r="AQ25" s="47">
        <f t="shared" si="17"/>
        <v>12342.337266973725</v>
      </c>
      <c r="AR25" s="47">
        <f t="shared" si="17"/>
        <v>12485.369270367071</v>
      </c>
      <c r="AS25" s="47">
        <f t="shared" si="17"/>
        <v>12604.503130556801</v>
      </c>
      <c r="AT25" s="47">
        <f t="shared" si="17"/>
        <v>12700.391146339867</v>
      </c>
      <c r="AU25" s="47">
        <f t="shared" si="17"/>
        <v>12766.133241551275</v>
      </c>
      <c r="AV25" s="47">
        <f t="shared" si="17"/>
        <v>12796.655228756043</v>
      </c>
      <c r="AW25" s="47">
        <f t="shared" si="17"/>
        <v>12819.879915624173</v>
      </c>
      <c r="AX25" s="47">
        <f t="shared" si="17"/>
        <v>12827.668177786083</v>
      </c>
      <c r="AY25" s="47">
        <f t="shared" si="17"/>
        <v>12841.161489701415</v>
      </c>
      <c r="AZ25" s="47">
        <f t="shared" si="17"/>
        <v>12845.933937380571</v>
      </c>
      <c r="BA25" s="47">
        <f t="shared" si="17"/>
        <v>12845.999423234454</v>
      </c>
      <c r="BB25" s="47">
        <f t="shared" si="17"/>
        <v>12830.910708783966</v>
      </c>
      <c r="BC25" s="47">
        <f t="shared" si="17"/>
        <v>12814.550518435775</v>
      </c>
      <c r="BD25" s="47">
        <f t="shared" si="17"/>
        <v>12781.543264303151</v>
      </c>
      <c r="BE25" s="47">
        <f t="shared" si="17"/>
        <v>12740.432965302971</v>
      </c>
      <c r="BF25" s="47">
        <f t="shared" si="17"/>
        <v>12682.76157956373</v>
      </c>
      <c r="BG25" s="47">
        <f t="shared" si="17"/>
        <v>12611.5083067536</v>
      </c>
      <c r="BH25" s="47">
        <f t="shared" si="17"/>
        <v>12501.720697994722</v>
      </c>
      <c r="BI25" s="47">
        <f t="shared" si="17"/>
        <v>12353.457512927816</v>
      </c>
      <c r="BJ25" s="47">
        <f t="shared" si="17"/>
        <v>12171.586049898096</v>
      </c>
      <c r="BK25" s="47">
        <f t="shared" si="17"/>
        <v>11958.830179917404</v>
      </c>
      <c r="BL25" s="47">
        <f t="shared" si="17"/>
        <v>11706.986306027557</v>
      </c>
      <c r="BM25" s="47">
        <f t="shared" si="17"/>
        <v>11398.66710329646</v>
      </c>
      <c r="BN25" s="47">
        <f t="shared" si="17"/>
        <v>11092.538455827344</v>
      </c>
      <c r="BO25" s="47">
        <f t="shared" ref="BO25:CS25" si="18">SUM(BO3,BO13,BO15,BO20)</f>
        <v>10765.960451713561</v>
      </c>
      <c r="BP25" s="47">
        <f t="shared" si="18"/>
        <v>10372.420546995385</v>
      </c>
      <c r="BQ25" s="47">
        <f t="shared" si="18"/>
        <v>9951.6000838072687</v>
      </c>
      <c r="BR25" s="47">
        <f t="shared" si="18"/>
        <v>9530.8610948023488</v>
      </c>
      <c r="BS25" s="47">
        <f t="shared" si="18"/>
        <v>9162.3735205753983</v>
      </c>
      <c r="BT25" s="47">
        <f t="shared" si="18"/>
        <v>8817.4379570612</v>
      </c>
      <c r="BU25" s="47">
        <f t="shared" si="18"/>
        <v>8567.8724516807742</v>
      </c>
      <c r="BV25" s="47">
        <f t="shared" si="18"/>
        <v>8450.6684336669186</v>
      </c>
      <c r="BW25" s="47">
        <f t="shared" si="18"/>
        <v>8396.1778873473304</v>
      </c>
      <c r="BX25" s="47">
        <f t="shared" si="18"/>
        <v>8396.7153600000001</v>
      </c>
      <c r="BY25" s="47">
        <f t="shared" si="18"/>
        <v>8379.608479999999</v>
      </c>
      <c r="BZ25" s="47">
        <f t="shared" si="18"/>
        <v>8381.2735200000006</v>
      </c>
      <c r="CA25" s="47">
        <f t="shared" si="18"/>
        <v>8382.4923999999992</v>
      </c>
      <c r="CB25" s="47">
        <f t="shared" si="18"/>
        <v>8407.9991200000004</v>
      </c>
      <c r="CC25" s="47">
        <f t="shared" si="18"/>
        <v>8418.7145600000003</v>
      </c>
      <c r="CD25" s="47">
        <f t="shared" si="18"/>
        <v>8421.4291200000007</v>
      </c>
      <c r="CE25" s="47">
        <f t="shared" si="18"/>
        <v>8420.3945600000006</v>
      </c>
      <c r="CF25" s="47">
        <f t="shared" si="18"/>
        <v>8422.3456800000004</v>
      </c>
      <c r="CG25" s="47">
        <f t="shared" si="18"/>
        <v>8421.5429600000007</v>
      </c>
      <c r="CH25" s="47">
        <f t="shared" si="18"/>
        <v>8420.3995200000008</v>
      </c>
      <c r="CI25" s="47">
        <f t="shared" si="18"/>
        <v>8417.7341600000018</v>
      </c>
      <c r="CJ25" s="47">
        <f t="shared" si="18"/>
        <v>8410.5815199999997</v>
      </c>
      <c r="CK25" s="47">
        <f t="shared" si="18"/>
        <v>8407.3100799999993</v>
      </c>
      <c r="CL25" s="47">
        <f t="shared" si="18"/>
        <v>8410.2537600000014</v>
      </c>
      <c r="CM25" s="47">
        <f t="shared" si="18"/>
        <v>8411.7006400000009</v>
      </c>
      <c r="CN25" s="47">
        <f t="shared" si="18"/>
        <v>8412.6754400000009</v>
      </c>
      <c r="CO25" s="47">
        <f t="shared" si="18"/>
        <v>8418.2710399999996</v>
      </c>
      <c r="CP25" s="47">
        <f t="shared" si="18"/>
        <v>8418.1226400000014</v>
      </c>
      <c r="CQ25" s="47">
        <f t="shared" si="18"/>
        <v>8413.9363200000007</v>
      </c>
      <c r="CR25" s="47">
        <f t="shared" si="18"/>
        <v>8409.8350399999999</v>
      </c>
      <c r="CS25" s="48">
        <f t="shared" si="18"/>
        <v>8413.5348800000011</v>
      </c>
      <c r="CT25" s="94">
        <f t="shared" si="14"/>
        <v>936898.68624584028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3280.1199333000004</v>
      </c>
      <c r="C30" s="58">
        <f t="shared" si="19"/>
        <v>3124.1199333000004</v>
      </c>
      <c r="D30" s="58">
        <f t="shared" si="19"/>
        <v>3019.1199333000004</v>
      </c>
      <c r="E30" s="58">
        <f t="shared" si="19"/>
        <v>2947.1199333000004</v>
      </c>
      <c r="F30" s="58">
        <f t="shared" si="19"/>
        <v>2917.1199333000004</v>
      </c>
      <c r="G30" s="58">
        <f t="shared" si="19"/>
        <v>2617.1199333000004</v>
      </c>
      <c r="H30" s="58">
        <f t="shared" ref="H30:BS30" si="20">H31+H39</f>
        <v>2581.1199333000004</v>
      </c>
      <c r="I30" s="58">
        <f t="shared" si="20"/>
        <v>2581.1199333000004</v>
      </c>
      <c r="J30" s="58">
        <f t="shared" si="20"/>
        <v>2581.1199333000004</v>
      </c>
      <c r="K30" s="58">
        <f t="shared" si="20"/>
        <v>2581.1199333000004</v>
      </c>
      <c r="L30" s="58">
        <f t="shared" si="20"/>
        <v>2581.1199333000004</v>
      </c>
      <c r="M30" s="58">
        <f t="shared" si="20"/>
        <v>2581.1199333000004</v>
      </c>
      <c r="N30" s="58">
        <f t="shared" si="20"/>
        <v>2581.1199333000004</v>
      </c>
      <c r="O30" s="58">
        <f t="shared" si="20"/>
        <v>2581.1199333000004</v>
      </c>
      <c r="P30" s="58">
        <f t="shared" si="20"/>
        <v>2581.1199333000004</v>
      </c>
      <c r="Q30" s="58">
        <f t="shared" si="20"/>
        <v>2581.1199333000004</v>
      </c>
      <c r="R30" s="58">
        <f t="shared" si="20"/>
        <v>2581.1199333000004</v>
      </c>
      <c r="S30" s="58">
        <f t="shared" si="20"/>
        <v>2581.1199333000004</v>
      </c>
      <c r="T30" s="58">
        <f t="shared" si="20"/>
        <v>2581.1199333000004</v>
      </c>
      <c r="U30" s="58">
        <f t="shared" si="20"/>
        <v>2932.1199333000004</v>
      </c>
      <c r="V30" s="58">
        <f t="shared" si="20"/>
        <v>3161.6199333000004</v>
      </c>
      <c r="W30" s="58">
        <f t="shared" si="20"/>
        <v>3270.6199333000004</v>
      </c>
      <c r="X30" s="58">
        <f t="shared" si="20"/>
        <v>3300.6199333000004</v>
      </c>
      <c r="Y30" s="58">
        <f t="shared" si="20"/>
        <v>3440.6199333000004</v>
      </c>
      <c r="Z30" s="58">
        <f t="shared" si="20"/>
        <v>3523.6199333000004</v>
      </c>
      <c r="AA30" s="58">
        <f t="shared" si="20"/>
        <v>3558.6199333000004</v>
      </c>
      <c r="AB30" s="58">
        <f t="shared" si="20"/>
        <v>3586.6199333000004</v>
      </c>
      <c r="AC30" s="58">
        <f t="shared" si="20"/>
        <v>3602.6199333000004</v>
      </c>
      <c r="AD30" s="58">
        <f t="shared" si="20"/>
        <v>3604.6199333000004</v>
      </c>
      <c r="AE30" s="58">
        <f t="shared" si="20"/>
        <v>3608.6199333000004</v>
      </c>
      <c r="AF30" s="58">
        <f t="shared" si="20"/>
        <v>3610.1199333000004</v>
      </c>
      <c r="AG30" s="58">
        <f t="shared" si="20"/>
        <v>3612.1199333000004</v>
      </c>
      <c r="AH30" s="58">
        <f t="shared" si="20"/>
        <v>3611.1199333000004</v>
      </c>
      <c r="AI30" s="58">
        <f t="shared" si="20"/>
        <v>3607.1199333000004</v>
      </c>
      <c r="AJ30" s="58">
        <f t="shared" si="20"/>
        <v>3611.1199333000004</v>
      </c>
      <c r="AK30" s="58">
        <f t="shared" si="20"/>
        <v>3611.1199333000004</v>
      </c>
      <c r="AL30" s="58">
        <f t="shared" si="20"/>
        <v>3616.1199333000004</v>
      </c>
      <c r="AM30" s="58">
        <f t="shared" si="20"/>
        <v>3613.1199333000004</v>
      </c>
      <c r="AN30" s="58">
        <f t="shared" si="20"/>
        <v>3608.1199333000004</v>
      </c>
      <c r="AO30" s="58">
        <f t="shared" si="20"/>
        <v>3611.1199333000004</v>
      </c>
      <c r="AP30" s="58">
        <f t="shared" si="20"/>
        <v>3628.1199333000004</v>
      </c>
      <c r="AQ30" s="58">
        <f t="shared" si="20"/>
        <v>3631.1199333000004</v>
      </c>
      <c r="AR30" s="58">
        <f t="shared" si="20"/>
        <v>3627.1199333000004</v>
      </c>
      <c r="AS30" s="58">
        <f t="shared" si="20"/>
        <v>3626.1199333000004</v>
      </c>
      <c r="AT30" s="58">
        <f t="shared" si="20"/>
        <v>3623.1199333000004</v>
      </c>
      <c r="AU30" s="58">
        <f t="shared" si="20"/>
        <v>3623.1199333000004</v>
      </c>
      <c r="AV30" s="58">
        <f t="shared" si="20"/>
        <v>3622.1199333000004</v>
      </c>
      <c r="AW30" s="58">
        <f t="shared" si="20"/>
        <v>3506.1199333000004</v>
      </c>
      <c r="AX30" s="58">
        <f t="shared" si="20"/>
        <v>3476.1199333000004</v>
      </c>
      <c r="AY30" s="58">
        <f t="shared" si="20"/>
        <v>3448.1199333000004</v>
      </c>
      <c r="AZ30" s="58">
        <f t="shared" si="20"/>
        <v>3388.1199333000004</v>
      </c>
      <c r="BA30" s="58">
        <f t="shared" si="20"/>
        <v>3334.1199333000004</v>
      </c>
      <c r="BB30" s="58">
        <f t="shared" si="20"/>
        <v>3268.1199333000004</v>
      </c>
      <c r="BC30" s="58">
        <f t="shared" si="20"/>
        <v>3212.1199333000004</v>
      </c>
      <c r="BD30" s="58">
        <f t="shared" si="20"/>
        <v>3201.1199333000004</v>
      </c>
      <c r="BE30" s="58">
        <f t="shared" si="20"/>
        <v>3203.1199333000004</v>
      </c>
      <c r="BF30" s="58">
        <f t="shared" si="20"/>
        <v>3203.1199333000004</v>
      </c>
      <c r="BG30" s="58">
        <f t="shared" si="20"/>
        <v>3201.1199333000004</v>
      </c>
      <c r="BH30" s="58">
        <f t="shared" si="20"/>
        <v>3231.1199333000004</v>
      </c>
      <c r="BI30" s="58">
        <f t="shared" si="20"/>
        <v>3289.1199333000004</v>
      </c>
      <c r="BJ30" s="58">
        <f t="shared" si="20"/>
        <v>3347.1199333000004</v>
      </c>
      <c r="BK30" s="58">
        <f t="shared" si="20"/>
        <v>3388.1199333000004</v>
      </c>
      <c r="BL30" s="58">
        <f t="shared" si="20"/>
        <v>3400.1199333000004</v>
      </c>
      <c r="BM30" s="58">
        <f t="shared" si="20"/>
        <v>3401.1199333000004</v>
      </c>
      <c r="BN30" s="58">
        <f t="shared" si="20"/>
        <v>3402.1199333000004</v>
      </c>
      <c r="BO30" s="58">
        <f t="shared" si="20"/>
        <v>3407.1199333000004</v>
      </c>
      <c r="BP30" s="58">
        <f t="shared" si="20"/>
        <v>3407.1199333000004</v>
      </c>
      <c r="BQ30" s="58">
        <f t="shared" si="20"/>
        <v>3518.1199333000004</v>
      </c>
      <c r="BR30" s="58">
        <f t="shared" si="20"/>
        <v>3545.1199333000004</v>
      </c>
      <c r="BS30" s="58">
        <f t="shared" si="20"/>
        <v>3568.1199333000004</v>
      </c>
      <c r="BT30" s="58">
        <f t="shared" ref="BT30:CS30" si="21">BT31+BT39</f>
        <v>3588.1199333000004</v>
      </c>
      <c r="BU30" s="58">
        <f t="shared" si="21"/>
        <v>3610.1199333000004</v>
      </c>
      <c r="BV30" s="58">
        <f t="shared" si="21"/>
        <v>3604.1199333000004</v>
      </c>
      <c r="BW30" s="58">
        <f t="shared" si="21"/>
        <v>3592.1199333000004</v>
      </c>
      <c r="BX30" s="58">
        <f t="shared" si="21"/>
        <v>3590.1199333000004</v>
      </c>
      <c r="BY30" s="58">
        <f t="shared" si="21"/>
        <v>3590.1199333000004</v>
      </c>
      <c r="BZ30" s="58">
        <f t="shared" si="21"/>
        <v>3586.1199333000004</v>
      </c>
      <c r="CA30" s="58">
        <f t="shared" si="21"/>
        <v>3586.1199333000004</v>
      </c>
      <c r="CB30" s="58">
        <f t="shared" si="21"/>
        <v>3586.1199333000004</v>
      </c>
      <c r="CC30" s="58">
        <f t="shared" si="21"/>
        <v>3586.1199333000004</v>
      </c>
      <c r="CD30" s="58">
        <f t="shared" si="21"/>
        <v>3581.1199333000004</v>
      </c>
      <c r="CE30" s="58">
        <f t="shared" si="21"/>
        <v>3571.1199333000004</v>
      </c>
      <c r="CF30" s="58">
        <f t="shared" si="21"/>
        <v>3571.1199333000004</v>
      </c>
      <c r="CG30" s="58">
        <f t="shared" si="21"/>
        <v>3577.1199333000004</v>
      </c>
      <c r="CH30" s="58">
        <f t="shared" si="21"/>
        <v>3569.1199333000004</v>
      </c>
      <c r="CI30" s="58">
        <f t="shared" si="21"/>
        <v>3570.1199333000004</v>
      </c>
      <c r="CJ30" s="58">
        <f t="shared" si="21"/>
        <v>3573.1199333000004</v>
      </c>
      <c r="CK30" s="58">
        <f t="shared" si="21"/>
        <v>3572.1199333000004</v>
      </c>
      <c r="CL30" s="58">
        <f t="shared" si="21"/>
        <v>3571.1199333000004</v>
      </c>
      <c r="CM30" s="58">
        <f t="shared" si="21"/>
        <v>3584.1199333000004</v>
      </c>
      <c r="CN30" s="58">
        <f t="shared" si="21"/>
        <v>3582.1199333000004</v>
      </c>
      <c r="CO30" s="58">
        <f t="shared" si="21"/>
        <v>3583.1199333000004</v>
      </c>
      <c r="CP30" s="58">
        <f t="shared" si="21"/>
        <v>3586.1199333000004</v>
      </c>
      <c r="CQ30" s="58">
        <f t="shared" si="21"/>
        <v>3588.1199333000004</v>
      </c>
      <c r="CR30" s="58">
        <f t="shared" si="21"/>
        <v>3596.1199333000004</v>
      </c>
      <c r="CS30" s="59">
        <f t="shared" si="21"/>
        <v>3502.1199333000004</v>
      </c>
      <c r="CT30" s="60">
        <f t="shared" ref="CT30:CT47" si="22">SUM(B30:CS30)</f>
        <v>320984.51359680051</v>
      </c>
      <c r="CU30" s="126"/>
    </row>
    <row r="31" spans="1:102">
      <c r="A31" s="61" t="s">
        <v>31</v>
      </c>
      <c r="B31" s="62">
        <f>SUM(B32:B38)</f>
        <v>3215.0299333000003</v>
      </c>
      <c r="C31" s="63">
        <f t="shared" ref="C31:BN31" si="23">SUM(C32:C38)</f>
        <v>3059.0299333000003</v>
      </c>
      <c r="D31" s="63">
        <f t="shared" si="23"/>
        <v>2954.0299333000003</v>
      </c>
      <c r="E31" s="63">
        <f t="shared" si="23"/>
        <v>2882.0299333000003</v>
      </c>
      <c r="F31" s="63">
        <f t="shared" si="23"/>
        <v>2852.0299333000003</v>
      </c>
      <c r="G31" s="63">
        <f t="shared" si="23"/>
        <v>2552.0299333000003</v>
      </c>
      <c r="H31" s="63">
        <f t="shared" si="23"/>
        <v>2516.0299333000003</v>
      </c>
      <c r="I31" s="63">
        <f t="shared" si="23"/>
        <v>2516.0299333000003</v>
      </c>
      <c r="J31" s="63">
        <f t="shared" si="23"/>
        <v>2516.0299333000003</v>
      </c>
      <c r="K31" s="63">
        <f t="shared" si="23"/>
        <v>2516.0299333000003</v>
      </c>
      <c r="L31" s="63">
        <f t="shared" si="23"/>
        <v>2516.0299333000003</v>
      </c>
      <c r="M31" s="63">
        <f t="shared" si="23"/>
        <v>2516.0299333000003</v>
      </c>
      <c r="N31" s="63">
        <f t="shared" si="23"/>
        <v>2516.0299333000003</v>
      </c>
      <c r="O31" s="63">
        <f t="shared" si="23"/>
        <v>2516.0299333000003</v>
      </c>
      <c r="P31" s="63">
        <f t="shared" si="23"/>
        <v>2516.0299333000003</v>
      </c>
      <c r="Q31" s="63">
        <f t="shared" si="23"/>
        <v>2516.0299333000003</v>
      </c>
      <c r="R31" s="63">
        <f t="shared" si="23"/>
        <v>2516.0299333000003</v>
      </c>
      <c r="S31" s="63">
        <f t="shared" si="23"/>
        <v>2516.0299333000003</v>
      </c>
      <c r="T31" s="63">
        <f t="shared" si="23"/>
        <v>2516.0299333000003</v>
      </c>
      <c r="U31" s="63">
        <f t="shared" si="23"/>
        <v>2867.0299333000003</v>
      </c>
      <c r="V31" s="63">
        <f t="shared" si="23"/>
        <v>3096.5299333000003</v>
      </c>
      <c r="W31" s="63">
        <f t="shared" si="23"/>
        <v>3205.5299333000003</v>
      </c>
      <c r="X31" s="63">
        <f t="shared" si="23"/>
        <v>3235.5299333000003</v>
      </c>
      <c r="Y31" s="63">
        <f t="shared" si="23"/>
        <v>3375.5299333000003</v>
      </c>
      <c r="Z31" s="63">
        <f t="shared" si="23"/>
        <v>3458.5299333000003</v>
      </c>
      <c r="AA31" s="63">
        <f t="shared" si="23"/>
        <v>3493.5299333000003</v>
      </c>
      <c r="AB31" s="63">
        <f t="shared" si="23"/>
        <v>3521.5299333000003</v>
      </c>
      <c r="AC31" s="63">
        <f t="shared" si="23"/>
        <v>3537.5299333000003</v>
      </c>
      <c r="AD31" s="63">
        <f t="shared" si="23"/>
        <v>3539.5299333000003</v>
      </c>
      <c r="AE31" s="63">
        <f t="shared" si="23"/>
        <v>3543.5299333000003</v>
      </c>
      <c r="AF31" s="63">
        <f t="shared" si="23"/>
        <v>3545.0299333000003</v>
      </c>
      <c r="AG31" s="63">
        <f t="shared" si="23"/>
        <v>3547.0299333000003</v>
      </c>
      <c r="AH31" s="63">
        <f t="shared" si="23"/>
        <v>3546.0299333000003</v>
      </c>
      <c r="AI31" s="63">
        <f t="shared" si="23"/>
        <v>3542.0299333000003</v>
      </c>
      <c r="AJ31" s="63">
        <f t="shared" si="23"/>
        <v>3546.0299333000003</v>
      </c>
      <c r="AK31" s="63">
        <f t="shared" si="23"/>
        <v>3546.0299333000003</v>
      </c>
      <c r="AL31" s="63">
        <f t="shared" si="23"/>
        <v>3551.0299333000003</v>
      </c>
      <c r="AM31" s="63">
        <f t="shared" si="23"/>
        <v>3548.0299333000003</v>
      </c>
      <c r="AN31" s="63">
        <f t="shared" si="23"/>
        <v>3543.0299333000003</v>
      </c>
      <c r="AO31" s="63">
        <f t="shared" si="23"/>
        <v>3546.0299333000003</v>
      </c>
      <c r="AP31" s="63">
        <f t="shared" si="23"/>
        <v>3563.0299333000003</v>
      </c>
      <c r="AQ31" s="63">
        <f t="shared" si="23"/>
        <v>3566.0299333000003</v>
      </c>
      <c r="AR31" s="63">
        <f t="shared" si="23"/>
        <v>3562.0299333000003</v>
      </c>
      <c r="AS31" s="63">
        <f t="shared" si="23"/>
        <v>3561.0299333000003</v>
      </c>
      <c r="AT31" s="63">
        <f t="shared" si="23"/>
        <v>3558.0299333000003</v>
      </c>
      <c r="AU31" s="63">
        <f t="shared" si="23"/>
        <v>3558.0299333000003</v>
      </c>
      <c r="AV31" s="63">
        <f t="shared" si="23"/>
        <v>3557.0299333000003</v>
      </c>
      <c r="AW31" s="63">
        <f t="shared" si="23"/>
        <v>3441.0299333000003</v>
      </c>
      <c r="AX31" s="63">
        <f t="shared" si="23"/>
        <v>3411.0299333000003</v>
      </c>
      <c r="AY31" s="63">
        <f t="shared" si="23"/>
        <v>3383.0299333000003</v>
      </c>
      <c r="AZ31" s="63">
        <f t="shared" si="23"/>
        <v>3323.0299333000003</v>
      </c>
      <c r="BA31" s="63">
        <f t="shared" si="23"/>
        <v>3269.0299333000003</v>
      </c>
      <c r="BB31" s="63">
        <f t="shared" si="23"/>
        <v>3203.0299333000003</v>
      </c>
      <c r="BC31" s="63">
        <f t="shared" si="23"/>
        <v>3147.0299333000003</v>
      </c>
      <c r="BD31" s="63">
        <f t="shared" si="23"/>
        <v>3136.0299333000003</v>
      </c>
      <c r="BE31" s="63">
        <f t="shared" si="23"/>
        <v>3138.0299333000003</v>
      </c>
      <c r="BF31" s="63">
        <f t="shared" si="23"/>
        <v>3138.0299333000003</v>
      </c>
      <c r="BG31" s="63">
        <f t="shared" si="23"/>
        <v>3136.0299333000003</v>
      </c>
      <c r="BH31" s="63">
        <f t="shared" si="23"/>
        <v>3166.0299333000003</v>
      </c>
      <c r="BI31" s="63">
        <f t="shared" si="23"/>
        <v>3224.0299333000003</v>
      </c>
      <c r="BJ31" s="63">
        <f t="shared" si="23"/>
        <v>3282.0299333000003</v>
      </c>
      <c r="BK31" s="63">
        <f t="shared" si="23"/>
        <v>3323.0299333000003</v>
      </c>
      <c r="BL31" s="63">
        <f t="shared" si="23"/>
        <v>3335.0299333000003</v>
      </c>
      <c r="BM31" s="63">
        <f t="shared" si="23"/>
        <v>3336.0299333000003</v>
      </c>
      <c r="BN31" s="63">
        <f t="shared" si="23"/>
        <v>3337.0299333000003</v>
      </c>
      <c r="BO31" s="63">
        <f t="shared" ref="BO31:CS31" si="24">SUM(BO32:BO38)</f>
        <v>3342.0299333000003</v>
      </c>
      <c r="BP31" s="63">
        <f t="shared" si="24"/>
        <v>3342.0299333000003</v>
      </c>
      <c r="BQ31" s="63">
        <f t="shared" si="24"/>
        <v>3453.0299333000003</v>
      </c>
      <c r="BR31" s="63">
        <f t="shared" si="24"/>
        <v>3480.0299333000003</v>
      </c>
      <c r="BS31" s="63">
        <f t="shared" si="24"/>
        <v>3503.0299333000003</v>
      </c>
      <c r="BT31" s="63">
        <f t="shared" si="24"/>
        <v>3523.0299333000003</v>
      </c>
      <c r="BU31" s="63">
        <f t="shared" si="24"/>
        <v>3545.0299333000003</v>
      </c>
      <c r="BV31" s="63">
        <f t="shared" si="24"/>
        <v>3539.0299333000003</v>
      </c>
      <c r="BW31" s="63">
        <f t="shared" si="24"/>
        <v>3527.0299333000003</v>
      </c>
      <c r="BX31" s="63">
        <f t="shared" si="24"/>
        <v>3525.0299333000003</v>
      </c>
      <c r="BY31" s="63">
        <f t="shared" si="24"/>
        <v>3525.0299333000003</v>
      </c>
      <c r="BZ31" s="63">
        <f t="shared" si="24"/>
        <v>3521.0299333000003</v>
      </c>
      <c r="CA31" s="63">
        <f t="shared" si="24"/>
        <v>3521.0299333000003</v>
      </c>
      <c r="CB31" s="63">
        <f t="shared" si="24"/>
        <v>3521.0299333000003</v>
      </c>
      <c r="CC31" s="63">
        <f t="shared" si="24"/>
        <v>3521.0299333000003</v>
      </c>
      <c r="CD31" s="63">
        <f t="shared" si="24"/>
        <v>3516.0299333000003</v>
      </c>
      <c r="CE31" s="63">
        <f t="shared" si="24"/>
        <v>3506.0299333000003</v>
      </c>
      <c r="CF31" s="63">
        <f t="shared" si="24"/>
        <v>3506.0299333000003</v>
      </c>
      <c r="CG31" s="63">
        <f t="shared" si="24"/>
        <v>3512.0299333000003</v>
      </c>
      <c r="CH31" s="63">
        <f t="shared" si="24"/>
        <v>3504.0299333000003</v>
      </c>
      <c r="CI31" s="63">
        <f t="shared" si="24"/>
        <v>3505.0299333000003</v>
      </c>
      <c r="CJ31" s="63">
        <f t="shared" si="24"/>
        <v>3508.0299333000003</v>
      </c>
      <c r="CK31" s="63">
        <f t="shared" si="24"/>
        <v>3507.0299333000003</v>
      </c>
      <c r="CL31" s="63">
        <f t="shared" si="24"/>
        <v>3506.0299333000003</v>
      </c>
      <c r="CM31" s="63">
        <f t="shared" si="24"/>
        <v>3519.0299333000003</v>
      </c>
      <c r="CN31" s="63">
        <f t="shared" si="24"/>
        <v>3517.0299333000003</v>
      </c>
      <c r="CO31" s="63">
        <f t="shared" si="24"/>
        <v>3518.0299333000003</v>
      </c>
      <c r="CP31" s="63">
        <f t="shared" si="24"/>
        <v>3521.0299333000003</v>
      </c>
      <c r="CQ31" s="63">
        <f t="shared" si="24"/>
        <v>3523.0299333000003</v>
      </c>
      <c r="CR31" s="63">
        <f t="shared" si="24"/>
        <v>3531.0299333000003</v>
      </c>
      <c r="CS31" s="64">
        <f t="shared" si="24"/>
        <v>3437.0299333000003</v>
      </c>
      <c r="CT31" s="24">
        <f t="shared" si="22"/>
        <v>314735.87359679927</v>
      </c>
      <c r="CU31" s="128"/>
    </row>
    <row r="32" spans="1:102">
      <c r="A32" s="65" t="s">
        <v>32</v>
      </c>
      <c r="B32" s="66">
        <f>B62-B73</f>
        <v>466</v>
      </c>
      <c r="C32" s="67">
        <f t="shared" ref="C32:BN32" si="25">C62-C73</f>
        <v>466</v>
      </c>
      <c r="D32" s="67">
        <f t="shared" si="25"/>
        <v>436</v>
      </c>
      <c r="E32" s="67">
        <f t="shared" si="25"/>
        <v>406</v>
      </c>
      <c r="F32" s="67">
        <f t="shared" si="25"/>
        <v>376</v>
      </c>
      <c r="G32" s="67">
        <f t="shared" si="25"/>
        <v>346</v>
      </c>
      <c r="H32" s="67">
        <f t="shared" si="25"/>
        <v>326</v>
      </c>
      <c r="I32" s="67">
        <f t="shared" si="25"/>
        <v>326</v>
      </c>
      <c r="J32" s="67">
        <f t="shared" si="25"/>
        <v>326</v>
      </c>
      <c r="K32" s="67">
        <f t="shared" si="25"/>
        <v>326</v>
      </c>
      <c r="L32" s="67">
        <f t="shared" si="25"/>
        <v>326</v>
      </c>
      <c r="M32" s="67">
        <f t="shared" si="25"/>
        <v>326</v>
      </c>
      <c r="N32" s="67">
        <f t="shared" si="25"/>
        <v>326</v>
      </c>
      <c r="O32" s="67">
        <f t="shared" si="25"/>
        <v>326</v>
      </c>
      <c r="P32" s="67">
        <f t="shared" si="25"/>
        <v>326</v>
      </c>
      <c r="Q32" s="67">
        <f t="shared" si="25"/>
        <v>326</v>
      </c>
      <c r="R32" s="67">
        <f t="shared" si="25"/>
        <v>326</v>
      </c>
      <c r="S32" s="67">
        <f t="shared" si="25"/>
        <v>326</v>
      </c>
      <c r="T32" s="67">
        <f t="shared" si="25"/>
        <v>326</v>
      </c>
      <c r="U32" s="67">
        <f t="shared" si="25"/>
        <v>326</v>
      </c>
      <c r="V32" s="67">
        <f t="shared" si="25"/>
        <v>356</v>
      </c>
      <c r="W32" s="67">
        <f t="shared" si="25"/>
        <v>386</v>
      </c>
      <c r="X32" s="67">
        <f t="shared" si="25"/>
        <v>416</v>
      </c>
      <c r="Y32" s="67">
        <f t="shared" si="25"/>
        <v>446</v>
      </c>
      <c r="Z32" s="67">
        <f t="shared" si="25"/>
        <v>466</v>
      </c>
      <c r="AA32" s="67">
        <f t="shared" si="25"/>
        <v>466</v>
      </c>
      <c r="AB32" s="67">
        <f t="shared" si="25"/>
        <v>466</v>
      </c>
      <c r="AC32" s="67">
        <f t="shared" si="25"/>
        <v>466</v>
      </c>
      <c r="AD32" s="67">
        <f t="shared" si="25"/>
        <v>466</v>
      </c>
      <c r="AE32" s="67">
        <f t="shared" si="25"/>
        <v>466</v>
      </c>
      <c r="AF32" s="67">
        <f t="shared" si="25"/>
        <v>466</v>
      </c>
      <c r="AG32" s="67">
        <f t="shared" si="25"/>
        <v>466</v>
      </c>
      <c r="AH32" s="67">
        <f t="shared" si="25"/>
        <v>466</v>
      </c>
      <c r="AI32" s="67">
        <f t="shared" si="25"/>
        <v>466</v>
      </c>
      <c r="AJ32" s="67">
        <f t="shared" si="25"/>
        <v>466</v>
      </c>
      <c r="AK32" s="67">
        <f t="shared" si="25"/>
        <v>466</v>
      </c>
      <c r="AL32" s="67">
        <f t="shared" si="25"/>
        <v>466</v>
      </c>
      <c r="AM32" s="67">
        <f t="shared" si="25"/>
        <v>466</v>
      </c>
      <c r="AN32" s="67">
        <f t="shared" si="25"/>
        <v>466</v>
      </c>
      <c r="AO32" s="67">
        <f t="shared" si="25"/>
        <v>466</v>
      </c>
      <c r="AP32" s="67">
        <f t="shared" si="25"/>
        <v>466</v>
      </c>
      <c r="AQ32" s="67">
        <f t="shared" si="25"/>
        <v>466</v>
      </c>
      <c r="AR32" s="67">
        <f t="shared" si="25"/>
        <v>466</v>
      </c>
      <c r="AS32" s="67">
        <f t="shared" si="25"/>
        <v>466</v>
      </c>
      <c r="AT32" s="67">
        <f t="shared" si="25"/>
        <v>466</v>
      </c>
      <c r="AU32" s="67">
        <f t="shared" si="25"/>
        <v>466</v>
      </c>
      <c r="AV32" s="67">
        <f t="shared" si="25"/>
        <v>466</v>
      </c>
      <c r="AW32" s="67">
        <f t="shared" si="25"/>
        <v>466</v>
      </c>
      <c r="AX32" s="67">
        <f t="shared" si="25"/>
        <v>466</v>
      </c>
      <c r="AY32" s="67">
        <f t="shared" si="25"/>
        <v>466</v>
      </c>
      <c r="AZ32" s="67">
        <f t="shared" si="25"/>
        <v>436</v>
      </c>
      <c r="BA32" s="67">
        <f t="shared" si="25"/>
        <v>406</v>
      </c>
      <c r="BB32" s="67">
        <f t="shared" si="25"/>
        <v>376</v>
      </c>
      <c r="BC32" s="67">
        <f t="shared" si="25"/>
        <v>346</v>
      </c>
      <c r="BD32" s="67">
        <f t="shared" si="25"/>
        <v>335</v>
      </c>
      <c r="BE32" s="67">
        <f t="shared" si="25"/>
        <v>335</v>
      </c>
      <c r="BF32" s="67">
        <f t="shared" si="25"/>
        <v>335</v>
      </c>
      <c r="BG32" s="67">
        <f t="shared" si="25"/>
        <v>335</v>
      </c>
      <c r="BH32" s="67">
        <f t="shared" si="25"/>
        <v>365</v>
      </c>
      <c r="BI32" s="67">
        <f t="shared" si="25"/>
        <v>395</v>
      </c>
      <c r="BJ32" s="67">
        <f t="shared" si="25"/>
        <v>425</v>
      </c>
      <c r="BK32" s="67">
        <f t="shared" si="25"/>
        <v>455</v>
      </c>
      <c r="BL32" s="67">
        <f t="shared" si="25"/>
        <v>466</v>
      </c>
      <c r="BM32" s="67">
        <f t="shared" si="25"/>
        <v>466</v>
      </c>
      <c r="BN32" s="67">
        <f t="shared" si="25"/>
        <v>466</v>
      </c>
      <c r="BO32" s="67">
        <f t="shared" ref="BO32:CS32" si="26">BO62-BO73</f>
        <v>466</v>
      </c>
      <c r="BP32" s="67">
        <f t="shared" si="26"/>
        <v>466</v>
      </c>
      <c r="BQ32" s="67">
        <f t="shared" si="26"/>
        <v>466</v>
      </c>
      <c r="BR32" s="67">
        <f t="shared" si="26"/>
        <v>466</v>
      </c>
      <c r="BS32" s="67">
        <f t="shared" si="26"/>
        <v>466</v>
      </c>
      <c r="BT32" s="67">
        <f t="shared" si="26"/>
        <v>466</v>
      </c>
      <c r="BU32" s="67">
        <f t="shared" si="26"/>
        <v>466</v>
      </c>
      <c r="BV32" s="67">
        <f t="shared" si="26"/>
        <v>466</v>
      </c>
      <c r="BW32" s="67">
        <f t="shared" si="26"/>
        <v>466</v>
      </c>
      <c r="BX32" s="67">
        <f t="shared" si="26"/>
        <v>466</v>
      </c>
      <c r="BY32" s="67">
        <f t="shared" si="26"/>
        <v>466</v>
      </c>
      <c r="BZ32" s="67">
        <f t="shared" si="26"/>
        <v>466</v>
      </c>
      <c r="CA32" s="67">
        <f t="shared" si="26"/>
        <v>466</v>
      </c>
      <c r="CB32" s="67">
        <f t="shared" si="26"/>
        <v>466</v>
      </c>
      <c r="CC32" s="67">
        <f t="shared" si="26"/>
        <v>466</v>
      </c>
      <c r="CD32" s="67">
        <f t="shared" si="26"/>
        <v>466</v>
      </c>
      <c r="CE32" s="67">
        <f t="shared" si="26"/>
        <v>466</v>
      </c>
      <c r="CF32" s="67">
        <f t="shared" si="26"/>
        <v>466</v>
      </c>
      <c r="CG32" s="67">
        <f t="shared" si="26"/>
        <v>466</v>
      </c>
      <c r="CH32" s="67">
        <f t="shared" si="26"/>
        <v>466</v>
      </c>
      <c r="CI32" s="67">
        <f t="shared" si="26"/>
        <v>466</v>
      </c>
      <c r="CJ32" s="67">
        <f t="shared" si="26"/>
        <v>466</v>
      </c>
      <c r="CK32" s="67">
        <f t="shared" si="26"/>
        <v>466</v>
      </c>
      <c r="CL32" s="67">
        <f t="shared" si="26"/>
        <v>466</v>
      </c>
      <c r="CM32" s="67">
        <f t="shared" si="26"/>
        <v>466</v>
      </c>
      <c r="CN32" s="67">
        <f t="shared" si="26"/>
        <v>466</v>
      </c>
      <c r="CO32" s="67">
        <f t="shared" si="26"/>
        <v>466</v>
      </c>
      <c r="CP32" s="67">
        <f t="shared" si="26"/>
        <v>466</v>
      </c>
      <c r="CQ32" s="67">
        <f t="shared" si="26"/>
        <v>466</v>
      </c>
      <c r="CR32" s="67">
        <f t="shared" si="26"/>
        <v>466</v>
      </c>
      <c r="CS32" s="68">
        <f t="shared" si="26"/>
        <v>466</v>
      </c>
      <c r="CT32" s="24">
        <f t="shared" si="22"/>
        <v>41168</v>
      </c>
      <c r="CU32" s="128"/>
    </row>
    <row r="33" spans="1:99">
      <c r="A33" s="22" t="s">
        <v>33</v>
      </c>
      <c r="B33" s="69">
        <f t="shared" ref="B33:Q38" si="27">B63-B74</f>
        <v>539</v>
      </c>
      <c r="C33" s="3">
        <f t="shared" si="27"/>
        <v>495</v>
      </c>
      <c r="D33" s="3">
        <f t="shared" si="27"/>
        <v>435</v>
      </c>
      <c r="E33" s="3">
        <f t="shared" si="27"/>
        <v>393</v>
      </c>
      <c r="F33" s="3">
        <f t="shared" si="27"/>
        <v>393</v>
      </c>
      <c r="G33" s="3">
        <f t="shared" si="27"/>
        <v>393</v>
      </c>
      <c r="H33" s="3">
        <f t="shared" si="27"/>
        <v>393</v>
      </c>
      <c r="I33" s="3">
        <f t="shared" si="27"/>
        <v>393</v>
      </c>
      <c r="J33" s="3">
        <f t="shared" si="27"/>
        <v>393</v>
      </c>
      <c r="K33" s="3">
        <f t="shared" si="27"/>
        <v>393</v>
      </c>
      <c r="L33" s="3">
        <f t="shared" si="27"/>
        <v>393</v>
      </c>
      <c r="M33" s="3">
        <f t="shared" si="27"/>
        <v>393</v>
      </c>
      <c r="N33" s="3">
        <f t="shared" si="27"/>
        <v>393</v>
      </c>
      <c r="O33" s="3">
        <f t="shared" si="27"/>
        <v>393</v>
      </c>
      <c r="P33" s="3">
        <f t="shared" si="27"/>
        <v>393</v>
      </c>
      <c r="Q33" s="3">
        <f t="shared" si="27"/>
        <v>393</v>
      </c>
      <c r="R33" s="3">
        <f t="shared" ref="R33:CC33" si="28">R63-R74</f>
        <v>393</v>
      </c>
      <c r="S33" s="3">
        <f t="shared" si="28"/>
        <v>393</v>
      </c>
      <c r="T33" s="3">
        <f t="shared" si="28"/>
        <v>393</v>
      </c>
      <c r="U33" s="3">
        <f t="shared" si="28"/>
        <v>453</v>
      </c>
      <c r="V33" s="3">
        <f t="shared" si="28"/>
        <v>513</v>
      </c>
      <c r="W33" s="3">
        <f t="shared" si="28"/>
        <v>539</v>
      </c>
      <c r="X33" s="3">
        <f t="shared" si="28"/>
        <v>539</v>
      </c>
      <c r="Y33" s="3">
        <f t="shared" si="28"/>
        <v>539</v>
      </c>
      <c r="Z33" s="3">
        <f t="shared" si="28"/>
        <v>539</v>
      </c>
      <c r="AA33" s="3">
        <f t="shared" si="28"/>
        <v>539</v>
      </c>
      <c r="AB33" s="3">
        <f t="shared" si="28"/>
        <v>539</v>
      </c>
      <c r="AC33" s="3">
        <f t="shared" si="28"/>
        <v>539</v>
      </c>
      <c r="AD33" s="3">
        <f t="shared" si="28"/>
        <v>539</v>
      </c>
      <c r="AE33" s="3">
        <f t="shared" si="28"/>
        <v>539</v>
      </c>
      <c r="AF33" s="3">
        <f t="shared" si="28"/>
        <v>539</v>
      </c>
      <c r="AG33" s="3">
        <f t="shared" si="28"/>
        <v>539</v>
      </c>
      <c r="AH33" s="3">
        <f t="shared" si="28"/>
        <v>539</v>
      </c>
      <c r="AI33" s="3">
        <f t="shared" si="28"/>
        <v>539</v>
      </c>
      <c r="AJ33" s="3">
        <f t="shared" si="28"/>
        <v>539</v>
      </c>
      <c r="AK33" s="3">
        <f t="shared" si="28"/>
        <v>539</v>
      </c>
      <c r="AL33" s="3">
        <f t="shared" si="28"/>
        <v>539</v>
      </c>
      <c r="AM33" s="3">
        <f t="shared" si="28"/>
        <v>539</v>
      </c>
      <c r="AN33" s="3">
        <f t="shared" si="28"/>
        <v>539</v>
      </c>
      <c r="AO33" s="3">
        <f t="shared" si="28"/>
        <v>539</v>
      </c>
      <c r="AP33" s="3">
        <f t="shared" si="28"/>
        <v>539</v>
      </c>
      <c r="AQ33" s="3">
        <f t="shared" si="28"/>
        <v>539</v>
      </c>
      <c r="AR33" s="3">
        <f t="shared" si="28"/>
        <v>539</v>
      </c>
      <c r="AS33" s="3">
        <f t="shared" si="28"/>
        <v>539</v>
      </c>
      <c r="AT33" s="3">
        <f t="shared" si="28"/>
        <v>539</v>
      </c>
      <c r="AU33" s="3">
        <f t="shared" si="28"/>
        <v>539</v>
      </c>
      <c r="AV33" s="3">
        <f t="shared" si="28"/>
        <v>539</v>
      </c>
      <c r="AW33" s="3">
        <f t="shared" si="28"/>
        <v>539</v>
      </c>
      <c r="AX33" s="3">
        <f t="shared" si="28"/>
        <v>539</v>
      </c>
      <c r="AY33" s="3">
        <f t="shared" si="28"/>
        <v>539</v>
      </c>
      <c r="AZ33" s="3">
        <f t="shared" si="28"/>
        <v>539</v>
      </c>
      <c r="BA33" s="3">
        <f t="shared" si="28"/>
        <v>539</v>
      </c>
      <c r="BB33" s="3">
        <f t="shared" si="28"/>
        <v>539</v>
      </c>
      <c r="BC33" s="3">
        <f t="shared" si="28"/>
        <v>539</v>
      </c>
      <c r="BD33" s="3">
        <f t="shared" si="28"/>
        <v>539</v>
      </c>
      <c r="BE33" s="3">
        <f t="shared" si="28"/>
        <v>539</v>
      </c>
      <c r="BF33" s="3">
        <f t="shared" si="28"/>
        <v>539</v>
      </c>
      <c r="BG33" s="3">
        <f t="shared" si="28"/>
        <v>539</v>
      </c>
      <c r="BH33" s="3">
        <f t="shared" si="28"/>
        <v>539</v>
      </c>
      <c r="BI33" s="3">
        <f t="shared" si="28"/>
        <v>539</v>
      </c>
      <c r="BJ33" s="3">
        <f t="shared" si="28"/>
        <v>539</v>
      </c>
      <c r="BK33" s="3">
        <f t="shared" si="28"/>
        <v>539</v>
      </c>
      <c r="BL33" s="3">
        <f t="shared" si="28"/>
        <v>539</v>
      </c>
      <c r="BM33" s="3">
        <f t="shared" si="28"/>
        <v>539</v>
      </c>
      <c r="BN33" s="3">
        <f t="shared" si="28"/>
        <v>539</v>
      </c>
      <c r="BO33" s="3">
        <f t="shared" si="28"/>
        <v>539</v>
      </c>
      <c r="BP33" s="3">
        <f t="shared" si="28"/>
        <v>539</v>
      </c>
      <c r="BQ33" s="3">
        <f t="shared" si="28"/>
        <v>539</v>
      </c>
      <c r="BR33" s="3">
        <f t="shared" si="28"/>
        <v>539</v>
      </c>
      <c r="BS33" s="3">
        <f t="shared" si="28"/>
        <v>539</v>
      </c>
      <c r="BT33" s="3">
        <f t="shared" si="28"/>
        <v>539</v>
      </c>
      <c r="BU33" s="3">
        <f t="shared" si="28"/>
        <v>539</v>
      </c>
      <c r="BV33" s="3">
        <f t="shared" si="28"/>
        <v>539</v>
      </c>
      <c r="BW33" s="3">
        <f t="shared" si="28"/>
        <v>539</v>
      </c>
      <c r="BX33" s="3">
        <f t="shared" si="28"/>
        <v>539</v>
      </c>
      <c r="BY33" s="3">
        <f t="shared" si="28"/>
        <v>539</v>
      </c>
      <c r="BZ33" s="3">
        <f t="shared" si="28"/>
        <v>539</v>
      </c>
      <c r="CA33" s="3">
        <f t="shared" si="28"/>
        <v>539</v>
      </c>
      <c r="CB33" s="3">
        <f t="shared" si="28"/>
        <v>539</v>
      </c>
      <c r="CC33" s="3">
        <f t="shared" si="28"/>
        <v>539</v>
      </c>
      <c r="CD33" s="3">
        <f t="shared" ref="CD33:CS33" si="29">CD63-CD74</f>
        <v>539</v>
      </c>
      <c r="CE33" s="3">
        <f t="shared" si="29"/>
        <v>539</v>
      </c>
      <c r="CF33" s="3">
        <f t="shared" si="29"/>
        <v>539</v>
      </c>
      <c r="CG33" s="3">
        <f t="shared" si="29"/>
        <v>539</v>
      </c>
      <c r="CH33" s="3">
        <f t="shared" si="29"/>
        <v>539</v>
      </c>
      <c r="CI33" s="3">
        <f t="shared" si="29"/>
        <v>539</v>
      </c>
      <c r="CJ33" s="3">
        <f t="shared" si="29"/>
        <v>539</v>
      </c>
      <c r="CK33" s="3">
        <f t="shared" si="29"/>
        <v>539</v>
      </c>
      <c r="CL33" s="3">
        <f t="shared" si="29"/>
        <v>539</v>
      </c>
      <c r="CM33" s="3">
        <f t="shared" si="29"/>
        <v>539</v>
      </c>
      <c r="CN33" s="3">
        <f t="shared" si="29"/>
        <v>539</v>
      </c>
      <c r="CO33" s="3">
        <f t="shared" si="29"/>
        <v>539</v>
      </c>
      <c r="CP33" s="3">
        <f t="shared" si="29"/>
        <v>539</v>
      </c>
      <c r="CQ33" s="3">
        <f t="shared" si="29"/>
        <v>539</v>
      </c>
      <c r="CR33" s="3">
        <f t="shared" si="29"/>
        <v>539</v>
      </c>
      <c r="CS33" s="70">
        <f t="shared" si="29"/>
        <v>539</v>
      </c>
      <c r="CT33" s="24">
        <f t="shared" si="22"/>
        <v>49148</v>
      </c>
      <c r="CU33" s="128"/>
    </row>
    <row r="34" spans="1:99">
      <c r="A34" s="22" t="s">
        <v>34</v>
      </c>
      <c r="B34" s="69">
        <f t="shared" si="27"/>
        <v>897.99993330000007</v>
      </c>
      <c r="C34" s="3">
        <f t="shared" si="27"/>
        <v>848.99993330000007</v>
      </c>
      <c r="D34" s="3">
        <f t="shared" si="27"/>
        <v>848.99993330000007</v>
      </c>
      <c r="E34" s="3">
        <f t="shared" si="27"/>
        <v>848.99993330000007</v>
      </c>
      <c r="F34" s="3">
        <f t="shared" si="27"/>
        <v>848.99993330000007</v>
      </c>
      <c r="G34" s="3">
        <f t="shared" si="27"/>
        <v>578.99993330000007</v>
      </c>
      <c r="H34" s="3">
        <f t="shared" si="27"/>
        <v>562.99993330000007</v>
      </c>
      <c r="I34" s="3">
        <f t="shared" si="27"/>
        <v>562.99993330000007</v>
      </c>
      <c r="J34" s="3">
        <f t="shared" si="27"/>
        <v>562.99993330000007</v>
      </c>
      <c r="K34" s="3">
        <f t="shared" si="27"/>
        <v>562.99993330000007</v>
      </c>
      <c r="L34" s="3">
        <f t="shared" si="27"/>
        <v>562.99993330000007</v>
      </c>
      <c r="M34" s="3">
        <f t="shared" si="27"/>
        <v>562.99993330000007</v>
      </c>
      <c r="N34" s="3">
        <f t="shared" si="27"/>
        <v>562.99993330000007</v>
      </c>
      <c r="O34" s="3">
        <f t="shared" si="27"/>
        <v>562.99993330000007</v>
      </c>
      <c r="P34" s="3">
        <f t="shared" si="27"/>
        <v>562.99993330000007</v>
      </c>
      <c r="Q34" s="3">
        <f t="shared" si="27"/>
        <v>562.99993330000007</v>
      </c>
      <c r="R34" s="3">
        <f t="shared" ref="R34:CC34" si="30">R64-R75</f>
        <v>562.99993330000007</v>
      </c>
      <c r="S34" s="3">
        <f t="shared" si="30"/>
        <v>562.99993330000007</v>
      </c>
      <c r="T34" s="3">
        <f t="shared" si="30"/>
        <v>562.99993330000007</v>
      </c>
      <c r="U34" s="3">
        <f t="shared" si="30"/>
        <v>853.99993330000007</v>
      </c>
      <c r="V34" s="3">
        <f t="shared" si="30"/>
        <v>919.49993330000007</v>
      </c>
      <c r="W34" s="3">
        <f t="shared" si="30"/>
        <v>919.49993330000007</v>
      </c>
      <c r="X34" s="3">
        <f t="shared" si="30"/>
        <v>919.49993330000007</v>
      </c>
      <c r="Y34" s="3">
        <f t="shared" si="30"/>
        <v>919.49993330000007</v>
      </c>
      <c r="Z34" s="3">
        <f t="shared" si="30"/>
        <v>919.49993330000007</v>
      </c>
      <c r="AA34" s="3">
        <f t="shared" si="30"/>
        <v>919.49993330000007</v>
      </c>
      <c r="AB34" s="3">
        <f t="shared" si="30"/>
        <v>919.49993330000007</v>
      </c>
      <c r="AC34" s="3">
        <f t="shared" si="30"/>
        <v>919.49993330000007</v>
      </c>
      <c r="AD34" s="3">
        <f t="shared" si="30"/>
        <v>919.49993330000007</v>
      </c>
      <c r="AE34" s="3">
        <f t="shared" si="30"/>
        <v>919.49993330000007</v>
      </c>
      <c r="AF34" s="3">
        <f t="shared" si="30"/>
        <v>919.99993330000007</v>
      </c>
      <c r="AG34" s="3">
        <f t="shared" si="30"/>
        <v>919.99993330000007</v>
      </c>
      <c r="AH34" s="3">
        <f t="shared" si="30"/>
        <v>919.99993330000007</v>
      </c>
      <c r="AI34" s="3">
        <f t="shared" si="30"/>
        <v>919.99993330000007</v>
      </c>
      <c r="AJ34" s="3">
        <f t="shared" si="30"/>
        <v>919.99993330000007</v>
      </c>
      <c r="AK34" s="3">
        <f t="shared" si="30"/>
        <v>919.99993330000007</v>
      </c>
      <c r="AL34" s="3">
        <f t="shared" si="30"/>
        <v>919.99993330000007</v>
      </c>
      <c r="AM34" s="3">
        <f t="shared" si="30"/>
        <v>919.99993330000007</v>
      </c>
      <c r="AN34" s="3">
        <f t="shared" si="30"/>
        <v>919.99993330000007</v>
      </c>
      <c r="AO34" s="3">
        <f t="shared" si="30"/>
        <v>919.99993330000007</v>
      </c>
      <c r="AP34" s="3">
        <f t="shared" si="30"/>
        <v>919.99993330000007</v>
      </c>
      <c r="AQ34" s="3">
        <f t="shared" si="30"/>
        <v>919.99993330000007</v>
      </c>
      <c r="AR34" s="3">
        <f t="shared" si="30"/>
        <v>919.99993330000007</v>
      </c>
      <c r="AS34" s="3">
        <f t="shared" si="30"/>
        <v>919.99993330000007</v>
      </c>
      <c r="AT34" s="3">
        <f t="shared" si="30"/>
        <v>919.99993330000007</v>
      </c>
      <c r="AU34" s="3">
        <f t="shared" si="30"/>
        <v>919.99993330000007</v>
      </c>
      <c r="AV34" s="3">
        <f t="shared" si="30"/>
        <v>919.99993330000007</v>
      </c>
      <c r="AW34" s="3">
        <f t="shared" si="30"/>
        <v>919.99993330000007</v>
      </c>
      <c r="AX34" s="3">
        <f t="shared" si="30"/>
        <v>919.99993330000007</v>
      </c>
      <c r="AY34" s="3">
        <f t="shared" si="30"/>
        <v>919.99993330000007</v>
      </c>
      <c r="AZ34" s="3">
        <f t="shared" si="30"/>
        <v>919.99993330000007</v>
      </c>
      <c r="BA34" s="3">
        <f t="shared" si="30"/>
        <v>919.99993330000007</v>
      </c>
      <c r="BB34" s="3">
        <f t="shared" si="30"/>
        <v>919.99993330000007</v>
      </c>
      <c r="BC34" s="3">
        <f t="shared" si="30"/>
        <v>919.99993330000007</v>
      </c>
      <c r="BD34" s="3">
        <f t="shared" si="30"/>
        <v>919.99993330000007</v>
      </c>
      <c r="BE34" s="3">
        <f t="shared" si="30"/>
        <v>919.99993330000007</v>
      </c>
      <c r="BF34" s="3">
        <f t="shared" si="30"/>
        <v>919.99993330000007</v>
      </c>
      <c r="BG34" s="3">
        <f t="shared" si="30"/>
        <v>919.99993330000007</v>
      </c>
      <c r="BH34" s="3">
        <f t="shared" si="30"/>
        <v>919.99993330000007</v>
      </c>
      <c r="BI34" s="3">
        <f t="shared" si="30"/>
        <v>919.99993330000007</v>
      </c>
      <c r="BJ34" s="3">
        <f t="shared" si="30"/>
        <v>919.99993330000007</v>
      </c>
      <c r="BK34" s="3">
        <f t="shared" si="30"/>
        <v>919.99993330000007</v>
      </c>
      <c r="BL34" s="3">
        <f t="shared" si="30"/>
        <v>919.99993330000007</v>
      </c>
      <c r="BM34" s="3">
        <f t="shared" si="30"/>
        <v>919.99993330000007</v>
      </c>
      <c r="BN34" s="3">
        <f t="shared" si="30"/>
        <v>919.99993330000007</v>
      </c>
      <c r="BO34" s="3">
        <f t="shared" si="30"/>
        <v>919.99993330000007</v>
      </c>
      <c r="BP34" s="3">
        <f t="shared" si="30"/>
        <v>919.99993330000007</v>
      </c>
      <c r="BQ34" s="3">
        <f t="shared" si="30"/>
        <v>919.99993330000007</v>
      </c>
      <c r="BR34" s="3">
        <f t="shared" si="30"/>
        <v>919.99993330000007</v>
      </c>
      <c r="BS34" s="3">
        <f t="shared" si="30"/>
        <v>919.99993330000007</v>
      </c>
      <c r="BT34" s="3">
        <f t="shared" si="30"/>
        <v>919.99993330000007</v>
      </c>
      <c r="BU34" s="3">
        <f t="shared" si="30"/>
        <v>919.99993330000007</v>
      </c>
      <c r="BV34" s="3">
        <f t="shared" si="30"/>
        <v>919.99993330000007</v>
      </c>
      <c r="BW34" s="3">
        <f t="shared" si="30"/>
        <v>919.99993330000007</v>
      </c>
      <c r="BX34" s="3">
        <f t="shared" si="30"/>
        <v>919.99993330000007</v>
      </c>
      <c r="BY34" s="3">
        <f t="shared" si="30"/>
        <v>919.99993330000007</v>
      </c>
      <c r="BZ34" s="3">
        <f t="shared" si="30"/>
        <v>919.99993330000007</v>
      </c>
      <c r="CA34" s="3">
        <f t="shared" si="30"/>
        <v>919.99993330000007</v>
      </c>
      <c r="CB34" s="3">
        <f t="shared" si="30"/>
        <v>919.99993330000007</v>
      </c>
      <c r="CC34" s="3">
        <f t="shared" si="30"/>
        <v>919.99993330000007</v>
      </c>
      <c r="CD34" s="3">
        <f t="shared" ref="CD34:CS34" si="31">CD64-CD75</f>
        <v>919.99993330000007</v>
      </c>
      <c r="CE34" s="3">
        <f t="shared" si="31"/>
        <v>919.99993330000007</v>
      </c>
      <c r="CF34" s="3">
        <f t="shared" si="31"/>
        <v>919.99993330000007</v>
      </c>
      <c r="CG34" s="3">
        <f t="shared" si="31"/>
        <v>919.99993330000007</v>
      </c>
      <c r="CH34" s="3">
        <f t="shared" si="31"/>
        <v>919.99993330000007</v>
      </c>
      <c r="CI34" s="3">
        <f t="shared" si="31"/>
        <v>919.99993330000007</v>
      </c>
      <c r="CJ34" s="3">
        <f t="shared" si="31"/>
        <v>919.99993330000007</v>
      </c>
      <c r="CK34" s="3">
        <f t="shared" si="31"/>
        <v>919.99993330000007</v>
      </c>
      <c r="CL34" s="3">
        <f t="shared" si="31"/>
        <v>919.99993330000007</v>
      </c>
      <c r="CM34" s="3">
        <f t="shared" si="31"/>
        <v>919.99993330000007</v>
      </c>
      <c r="CN34" s="3">
        <f t="shared" si="31"/>
        <v>919.99993330000007</v>
      </c>
      <c r="CO34" s="3">
        <f t="shared" si="31"/>
        <v>919.99993330000007</v>
      </c>
      <c r="CP34" s="3">
        <f t="shared" si="31"/>
        <v>919.99993330000007</v>
      </c>
      <c r="CQ34" s="3">
        <f t="shared" si="31"/>
        <v>919.99993330000007</v>
      </c>
      <c r="CR34" s="3">
        <f t="shared" si="31"/>
        <v>919.99993330000007</v>
      </c>
      <c r="CS34" s="70">
        <f t="shared" si="31"/>
        <v>919.99993330000007</v>
      </c>
      <c r="CT34" s="24">
        <f t="shared" si="22"/>
        <v>82960.993596800094</v>
      </c>
      <c r="CU34" s="128"/>
    </row>
    <row r="35" spans="1:99">
      <c r="A35" s="22" t="s">
        <v>35</v>
      </c>
      <c r="B35" s="69">
        <f t="shared" si="27"/>
        <v>326</v>
      </c>
      <c r="C35" s="3">
        <f t="shared" si="27"/>
        <v>326</v>
      </c>
      <c r="D35" s="3">
        <f t="shared" si="27"/>
        <v>326</v>
      </c>
      <c r="E35" s="3">
        <f t="shared" si="27"/>
        <v>326</v>
      </c>
      <c r="F35" s="3">
        <f t="shared" si="27"/>
        <v>326</v>
      </c>
      <c r="G35" s="3">
        <f t="shared" si="27"/>
        <v>326</v>
      </c>
      <c r="H35" s="3">
        <f t="shared" si="27"/>
        <v>326</v>
      </c>
      <c r="I35" s="3">
        <f t="shared" si="27"/>
        <v>326</v>
      </c>
      <c r="J35" s="3">
        <f t="shared" si="27"/>
        <v>326</v>
      </c>
      <c r="K35" s="3">
        <f t="shared" si="27"/>
        <v>326</v>
      </c>
      <c r="L35" s="3">
        <f t="shared" si="27"/>
        <v>326</v>
      </c>
      <c r="M35" s="3">
        <f t="shared" si="27"/>
        <v>326</v>
      </c>
      <c r="N35" s="3">
        <f t="shared" si="27"/>
        <v>326</v>
      </c>
      <c r="O35" s="3">
        <f t="shared" si="27"/>
        <v>326</v>
      </c>
      <c r="P35" s="3">
        <f t="shared" si="27"/>
        <v>326</v>
      </c>
      <c r="Q35" s="3">
        <f t="shared" si="27"/>
        <v>326</v>
      </c>
      <c r="R35" s="3">
        <f t="shared" ref="R35:CC35" si="32">R65-R76</f>
        <v>326</v>
      </c>
      <c r="S35" s="3">
        <f t="shared" si="32"/>
        <v>326</v>
      </c>
      <c r="T35" s="3">
        <f t="shared" si="32"/>
        <v>326</v>
      </c>
      <c r="U35" s="3">
        <f t="shared" si="32"/>
        <v>326</v>
      </c>
      <c r="V35" s="3">
        <f t="shared" si="32"/>
        <v>326</v>
      </c>
      <c r="W35" s="3">
        <f t="shared" si="32"/>
        <v>326</v>
      </c>
      <c r="X35" s="3">
        <f t="shared" si="32"/>
        <v>326</v>
      </c>
      <c r="Y35" s="3">
        <f t="shared" si="32"/>
        <v>406</v>
      </c>
      <c r="Z35" s="3">
        <f t="shared" si="32"/>
        <v>406</v>
      </c>
      <c r="AA35" s="3">
        <f t="shared" si="32"/>
        <v>406</v>
      </c>
      <c r="AB35" s="3">
        <f t="shared" si="32"/>
        <v>406</v>
      </c>
      <c r="AC35" s="3">
        <f t="shared" si="32"/>
        <v>406</v>
      </c>
      <c r="AD35" s="3">
        <f t="shared" si="32"/>
        <v>406</v>
      </c>
      <c r="AE35" s="3">
        <f t="shared" si="32"/>
        <v>406</v>
      </c>
      <c r="AF35" s="3">
        <f t="shared" si="32"/>
        <v>406</v>
      </c>
      <c r="AG35" s="3">
        <f t="shared" si="32"/>
        <v>406</v>
      </c>
      <c r="AH35" s="3">
        <f t="shared" si="32"/>
        <v>406</v>
      </c>
      <c r="AI35" s="3">
        <f t="shared" si="32"/>
        <v>406</v>
      </c>
      <c r="AJ35" s="3">
        <f t="shared" si="32"/>
        <v>406</v>
      </c>
      <c r="AK35" s="3">
        <f t="shared" si="32"/>
        <v>406</v>
      </c>
      <c r="AL35" s="3">
        <f t="shared" si="32"/>
        <v>406</v>
      </c>
      <c r="AM35" s="3">
        <f t="shared" si="32"/>
        <v>406</v>
      </c>
      <c r="AN35" s="3">
        <f t="shared" si="32"/>
        <v>406</v>
      </c>
      <c r="AO35" s="3">
        <f t="shared" si="32"/>
        <v>406</v>
      </c>
      <c r="AP35" s="3">
        <f t="shared" si="32"/>
        <v>406</v>
      </c>
      <c r="AQ35" s="3">
        <f t="shared" si="32"/>
        <v>406</v>
      </c>
      <c r="AR35" s="3">
        <f t="shared" si="32"/>
        <v>406</v>
      </c>
      <c r="AS35" s="3">
        <f t="shared" si="32"/>
        <v>406</v>
      </c>
      <c r="AT35" s="3">
        <f t="shared" si="32"/>
        <v>406</v>
      </c>
      <c r="AU35" s="3">
        <f t="shared" si="32"/>
        <v>406</v>
      </c>
      <c r="AV35" s="3">
        <f t="shared" si="32"/>
        <v>406</v>
      </c>
      <c r="AW35" s="3">
        <f t="shared" si="32"/>
        <v>322</v>
      </c>
      <c r="AX35" s="3">
        <f t="shared" si="32"/>
        <v>322</v>
      </c>
      <c r="AY35" s="3">
        <f t="shared" si="32"/>
        <v>322</v>
      </c>
      <c r="AZ35" s="3">
        <f t="shared" si="32"/>
        <v>322</v>
      </c>
      <c r="BA35" s="3">
        <f t="shared" si="32"/>
        <v>322</v>
      </c>
      <c r="BB35" s="3">
        <f t="shared" si="32"/>
        <v>322</v>
      </c>
      <c r="BC35" s="3">
        <f t="shared" si="32"/>
        <v>322</v>
      </c>
      <c r="BD35" s="3">
        <f t="shared" si="32"/>
        <v>322</v>
      </c>
      <c r="BE35" s="3">
        <f t="shared" si="32"/>
        <v>322</v>
      </c>
      <c r="BF35" s="3">
        <f t="shared" si="32"/>
        <v>322</v>
      </c>
      <c r="BG35" s="3">
        <f t="shared" si="32"/>
        <v>322</v>
      </c>
      <c r="BH35" s="3">
        <f t="shared" si="32"/>
        <v>322</v>
      </c>
      <c r="BI35" s="3">
        <f t="shared" si="32"/>
        <v>322</v>
      </c>
      <c r="BJ35" s="3">
        <f t="shared" si="32"/>
        <v>322</v>
      </c>
      <c r="BK35" s="3">
        <f t="shared" si="32"/>
        <v>322</v>
      </c>
      <c r="BL35" s="3">
        <f t="shared" si="32"/>
        <v>322</v>
      </c>
      <c r="BM35" s="3">
        <f t="shared" si="32"/>
        <v>322</v>
      </c>
      <c r="BN35" s="3">
        <f t="shared" si="32"/>
        <v>322</v>
      </c>
      <c r="BO35" s="3">
        <f t="shared" si="32"/>
        <v>322</v>
      </c>
      <c r="BP35" s="3">
        <f t="shared" si="32"/>
        <v>322</v>
      </c>
      <c r="BQ35" s="3">
        <f t="shared" si="32"/>
        <v>406</v>
      </c>
      <c r="BR35" s="3">
        <f t="shared" si="32"/>
        <v>406</v>
      </c>
      <c r="BS35" s="3">
        <f t="shared" si="32"/>
        <v>406</v>
      </c>
      <c r="BT35" s="3">
        <f t="shared" si="32"/>
        <v>406</v>
      </c>
      <c r="BU35" s="3">
        <f t="shared" si="32"/>
        <v>406</v>
      </c>
      <c r="BV35" s="3">
        <f t="shared" si="32"/>
        <v>406</v>
      </c>
      <c r="BW35" s="3">
        <f t="shared" si="32"/>
        <v>406</v>
      </c>
      <c r="BX35" s="3">
        <f t="shared" si="32"/>
        <v>406</v>
      </c>
      <c r="BY35" s="3">
        <f t="shared" si="32"/>
        <v>406</v>
      </c>
      <c r="BZ35" s="3">
        <f t="shared" si="32"/>
        <v>406</v>
      </c>
      <c r="CA35" s="3">
        <f t="shared" si="32"/>
        <v>406</v>
      </c>
      <c r="CB35" s="3">
        <f t="shared" si="32"/>
        <v>406</v>
      </c>
      <c r="CC35" s="3">
        <f t="shared" si="32"/>
        <v>406</v>
      </c>
      <c r="CD35" s="3">
        <f t="shared" ref="CD35:CS35" si="33">CD65-CD76</f>
        <v>406</v>
      </c>
      <c r="CE35" s="3">
        <f t="shared" si="33"/>
        <v>406</v>
      </c>
      <c r="CF35" s="3">
        <f t="shared" si="33"/>
        <v>406</v>
      </c>
      <c r="CG35" s="3">
        <f t="shared" si="33"/>
        <v>406</v>
      </c>
      <c r="CH35" s="3">
        <f t="shared" si="33"/>
        <v>406</v>
      </c>
      <c r="CI35" s="3">
        <f t="shared" si="33"/>
        <v>406</v>
      </c>
      <c r="CJ35" s="3">
        <f t="shared" si="33"/>
        <v>406</v>
      </c>
      <c r="CK35" s="3">
        <f t="shared" si="33"/>
        <v>406</v>
      </c>
      <c r="CL35" s="3">
        <f t="shared" si="33"/>
        <v>406</v>
      </c>
      <c r="CM35" s="3">
        <f t="shared" si="33"/>
        <v>406</v>
      </c>
      <c r="CN35" s="3">
        <f t="shared" si="33"/>
        <v>406</v>
      </c>
      <c r="CO35" s="3">
        <f t="shared" si="33"/>
        <v>406</v>
      </c>
      <c r="CP35" s="3">
        <f t="shared" si="33"/>
        <v>406</v>
      </c>
      <c r="CQ35" s="3">
        <f t="shared" si="33"/>
        <v>406</v>
      </c>
      <c r="CR35" s="3">
        <f t="shared" si="33"/>
        <v>406</v>
      </c>
      <c r="CS35" s="70">
        <f t="shared" si="33"/>
        <v>336</v>
      </c>
      <c r="CT35" s="24">
        <f t="shared" si="22"/>
        <v>35386</v>
      </c>
      <c r="CU35" s="128"/>
    </row>
    <row r="36" spans="1:99">
      <c r="A36" s="22" t="s">
        <v>36</v>
      </c>
      <c r="B36" s="69">
        <f t="shared" si="27"/>
        <v>376.63</v>
      </c>
      <c r="C36" s="3">
        <f t="shared" si="27"/>
        <v>346.63</v>
      </c>
      <c r="D36" s="3">
        <f t="shared" si="27"/>
        <v>331.63</v>
      </c>
      <c r="E36" s="3">
        <f t="shared" si="27"/>
        <v>331.63</v>
      </c>
      <c r="F36" s="3">
        <f t="shared" si="27"/>
        <v>331.63</v>
      </c>
      <c r="G36" s="3">
        <f t="shared" si="27"/>
        <v>331.63</v>
      </c>
      <c r="H36" s="3">
        <f t="shared" si="27"/>
        <v>331.63</v>
      </c>
      <c r="I36" s="3">
        <f t="shared" si="27"/>
        <v>331.63</v>
      </c>
      <c r="J36" s="3">
        <f t="shared" si="27"/>
        <v>331.63</v>
      </c>
      <c r="K36" s="3">
        <f t="shared" si="27"/>
        <v>331.63</v>
      </c>
      <c r="L36" s="3">
        <f t="shared" si="27"/>
        <v>331.63</v>
      </c>
      <c r="M36" s="3">
        <f t="shared" si="27"/>
        <v>331.63</v>
      </c>
      <c r="N36" s="3">
        <f t="shared" si="27"/>
        <v>331.63</v>
      </c>
      <c r="O36" s="3">
        <f t="shared" si="27"/>
        <v>331.63</v>
      </c>
      <c r="P36" s="3">
        <f t="shared" si="27"/>
        <v>331.63</v>
      </c>
      <c r="Q36" s="3">
        <f t="shared" si="27"/>
        <v>331.63</v>
      </c>
      <c r="R36" s="3">
        <f t="shared" ref="R36:CC36" si="34">R66-R77</f>
        <v>331.63</v>
      </c>
      <c r="S36" s="3">
        <f t="shared" si="34"/>
        <v>331.63</v>
      </c>
      <c r="T36" s="3">
        <f t="shared" si="34"/>
        <v>331.63</v>
      </c>
      <c r="U36" s="3">
        <f t="shared" si="34"/>
        <v>331.63</v>
      </c>
      <c r="V36" s="3">
        <f t="shared" si="34"/>
        <v>331.63</v>
      </c>
      <c r="W36" s="3">
        <f t="shared" si="34"/>
        <v>331.63</v>
      </c>
      <c r="X36" s="3">
        <f t="shared" si="34"/>
        <v>331.63</v>
      </c>
      <c r="Y36" s="3">
        <f t="shared" si="34"/>
        <v>361.63</v>
      </c>
      <c r="Z36" s="3">
        <f t="shared" si="34"/>
        <v>391.63</v>
      </c>
      <c r="AA36" s="3">
        <f t="shared" si="34"/>
        <v>421.63</v>
      </c>
      <c r="AB36" s="3">
        <f t="shared" si="34"/>
        <v>451.63</v>
      </c>
      <c r="AC36" s="3">
        <f t="shared" si="34"/>
        <v>466.63</v>
      </c>
      <c r="AD36" s="3">
        <f t="shared" si="34"/>
        <v>466.63</v>
      </c>
      <c r="AE36" s="3">
        <f t="shared" si="34"/>
        <v>466.63</v>
      </c>
      <c r="AF36" s="3">
        <f t="shared" si="34"/>
        <v>466.63</v>
      </c>
      <c r="AG36" s="3">
        <f t="shared" si="34"/>
        <v>466.63</v>
      </c>
      <c r="AH36" s="3">
        <f t="shared" si="34"/>
        <v>466.63</v>
      </c>
      <c r="AI36" s="3">
        <f t="shared" si="34"/>
        <v>466.63</v>
      </c>
      <c r="AJ36" s="3">
        <f t="shared" si="34"/>
        <v>466.63</v>
      </c>
      <c r="AK36" s="3">
        <f t="shared" si="34"/>
        <v>466.63</v>
      </c>
      <c r="AL36" s="3">
        <f t="shared" si="34"/>
        <v>466.63</v>
      </c>
      <c r="AM36" s="3">
        <f t="shared" si="34"/>
        <v>466.63</v>
      </c>
      <c r="AN36" s="3">
        <f t="shared" si="34"/>
        <v>466.63</v>
      </c>
      <c r="AO36" s="3">
        <f t="shared" si="34"/>
        <v>466.63</v>
      </c>
      <c r="AP36" s="3">
        <f t="shared" si="34"/>
        <v>466.63</v>
      </c>
      <c r="AQ36" s="3">
        <f t="shared" si="34"/>
        <v>466.63</v>
      </c>
      <c r="AR36" s="3">
        <f t="shared" si="34"/>
        <v>466.63</v>
      </c>
      <c r="AS36" s="3">
        <f t="shared" si="34"/>
        <v>466.63</v>
      </c>
      <c r="AT36" s="3">
        <f t="shared" si="34"/>
        <v>466.63</v>
      </c>
      <c r="AU36" s="3">
        <f t="shared" si="34"/>
        <v>466.63</v>
      </c>
      <c r="AV36" s="3">
        <f t="shared" si="34"/>
        <v>466.63</v>
      </c>
      <c r="AW36" s="3">
        <f t="shared" si="34"/>
        <v>436.63</v>
      </c>
      <c r="AX36" s="3">
        <f t="shared" si="34"/>
        <v>406.63</v>
      </c>
      <c r="AY36" s="3">
        <f t="shared" si="34"/>
        <v>376.63</v>
      </c>
      <c r="AZ36" s="3">
        <f t="shared" si="34"/>
        <v>346.63</v>
      </c>
      <c r="BA36" s="3">
        <f t="shared" si="34"/>
        <v>316.63</v>
      </c>
      <c r="BB36" s="3">
        <f t="shared" si="34"/>
        <v>286.63</v>
      </c>
      <c r="BC36" s="3">
        <f t="shared" si="34"/>
        <v>256.63</v>
      </c>
      <c r="BD36" s="3">
        <f t="shared" si="34"/>
        <v>253.63</v>
      </c>
      <c r="BE36" s="3">
        <f t="shared" si="34"/>
        <v>253.63</v>
      </c>
      <c r="BF36" s="3">
        <f t="shared" si="34"/>
        <v>253.63</v>
      </c>
      <c r="BG36" s="3">
        <f t="shared" si="34"/>
        <v>253.63</v>
      </c>
      <c r="BH36" s="3">
        <f t="shared" si="34"/>
        <v>253.63</v>
      </c>
      <c r="BI36" s="3">
        <f t="shared" si="34"/>
        <v>283.63</v>
      </c>
      <c r="BJ36" s="3">
        <f t="shared" si="34"/>
        <v>313.63</v>
      </c>
      <c r="BK36" s="3">
        <f t="shared" si="34"/>
        <v>321.63</v>
      </c>
      <c r="BL36" s="3">
        <f t="shared" si="34"/>
        <v>321.63</v>
      </c>
      <c r="BM36" s="3">
        <f t="shared" si="34"/>
        <v>321.63</v>
      </c>
      <c r="BN36" s="3">
        <f t="shared" si="34"/>
        <v>321.63</v>
      </c>
      <c r="BO36" s="3">
        <f t="shared" si="34"/>
        <v>321.63</v>
      </c>
      <c r="BP36" s="3">
        <f t="shared" si="34"/>
        <v>321.63</v>
      </c>
      <c r="BQ36" s="3">
        <f t="shared" si="34"/>
        <v>351.63</v>
      </c>
      <c r="BR36" s="3">
        <f t="shared" si="34"/>
        <v>381.63</v>
      </c>
      <c r="BS36" s="3">
        <f t="shared" si="34"/>
        <v>411.63</v>
      </c>
      <c r="BT36" s="3">
        <f t="shared" si="34"/>
        <v>441.63</v>
      </c>
      <c r="BU36" s="3">
        <f t="shared" si="34"/>
        <v>466.63</v>
      </c>
      <c r="BV36" s="3">
        <f t="shared" si="34"/>
        <v>466.63</v>
      </c>
      <c r="BW36" s="3">
        <f t="shared" si="34"/>
        <v>466.63</v>
      </c>
      <c r="BX36" s="3">
        <f t="shared" si="34"/>
        <v>466.63</v>
      </c>
      <c r="BY36" s="3">
        <f t="shared" si="34"/>
        <v>466.63</v>
      </c>
      <c r="BZ36" s="3">
        <f t="shared" si="34"/>
        <v>466.63</v>
      </c>
      <c r="CA36" s="3">
        <f t="shared" si="34"/>
        <v>466.63</v>
      </c>
      <c r="CB36" s="3">
        <f t="shared" si="34"/>
        <v>466.63</v>
      </c>
      <c r="CC36" s="3">
        <f t="shared" si="34"/>
        <v>466.63</v>
      </c>
      <c r="CD36" s="3">
        <f t="shared" ref="CD36:CS36" si="35">CD66-CD77</f>
        <v>466.63</v>
      </c>
      <c r="CE36" s="3">
        <f t="shared" si="35"/>
        <v>466.63</v>
      </c>
      <c r="CF36" s="3">
        <f t="shared" si="35"/>
        <v>466.63</v>
      </c>
      <c r="CG36" s="3">
        <f t="shared" si="35"/>
        <v>466.63</v>
      </c>
      <c r="CH36" s="3">
        <f t="shared" si="35"/>
        <v>466.63</v>
      </c>
      <c r="CI36" s="3">
        <f t="shared" si="35"/>
        <v>466.63</v>
      </c>
      <c r="CJ36" s="3">
        <f t="shared" si="35"/>
        <v>466.63</v>
      </c>
      <c r="CK36" s="3">
        <f t="shared" si="35"/>
        <v>466.63</v>
      </c>
      <c r="CL36" s="3">
        <f t="shared" si="35"/>
        <v>466.63</v>
      </c>
      <c r="CM36" s="3">
        <f t="shared" si="35"/>
        <v>466.63</v>
      </c>
      <c r="CN36" s="3">
        <f t="shared" si="35"/>
        <v>466.63</v>
      </c>
      <c r="CO36" s="3">
        <f t="shared" si="35"/>
        <v>466.63</v>
      </c>
      <c r="CP36" s="3">
        <f t="shared" si="35"/>
        <v>466.63</v>
      </c>
      <c r="CQ36" s="3">
        <f t="shared" si="35"/>
        <v>466.63</v>
      </c>
      <c r="CR36" s="3">
        <f t="shared" si="35"/>
        <v>466.63</v>
      </c>
      <c r="CS36" s="70">
        <f t="shared" si="35"/>
        <v>436.63</v>
      </c>
      <c r="CT36" s="24">
        <f t="shared" si="22"/>
        <v>38090.480000000003</v>
      </c>
      <c r="CU36" s="128"/>
    </row>
    <row r="37" spans="1:99">
      <c r="A37" s="22" t="s">
        <v>37</v>
      </c>
      <c r="B37" s="69">
        <f t="shared" si="27"/>
        <v>575</v>
      </c>
      <c r="C37" s="3">
        <f t="shared" si="27"/>
        <v>542</v>
      </c>
      <c r="D37" s="3">
        <f t="shared" si="27"/>
        <v>542</v>
      </c>
      <c r="E37" s="3">
        <f t="shared" si="27"/>
        <v>542</v>
      </c>
      <c r="F37" s="3">
        <f t="shared" si="27"/>
        <v>542</v>
      </c>
      <c r="G37" s="3">
        <f t="shared" si="27"/>
        <v>542</v>
      </c>
      <c r="H37" s="3">
        <f t="shared" si="27"/>
        <v>542</v>
      </c>
      <c r="I37" s="3">
        <f t="shared" si="27"/>
        <v>542</v>
      </c>
      <c r="J37" s="3">
        <f t="shared" si="27"/>
        <v>542</v>
      </c>
      <c r="K37" s="3">
        <f t="shared" si="27"/>
        <v>542</v>
      </c>
      <c r="L37" s="3">
        <f t="shared" si="27"/>
        <v>542</v>
      </c>
      <c r="M37" s="3">
        <f t="shared" si="27"/>
        <v>542</v>
      </c>
      <c r="N37" s="3">
        <f t="shared" si="27"/>
        <v>542</v>
      </c>
      <c r="O37" s="3">
        <f t="shared" si="27"/>
        <v>542</v>
      </c>
      <c r="P37" s="3">
        <f t="shared" si="27"/>
        <v>542</v>
      </c>
      <c r="Q37" s="3">
        <f t="shared" si="27"/>
        <v>542</v>
      </c>
      <c r="R37" s="3">
        <f t="shared" ref="R37:CC37" si="36">R67-R78</f>
        <v>542</v>
      </c>
      <c r="S37" s="3">
        <f t="shared" si="36"/>
        <v>542</v>
      </c>
      <c r="T37" s="3">
        <f t="shared" si="36"/>
        <v>542</v>
      </c>
      <c r="U37" s="3">
        <f t="shared" si="36"/>
        <v>542</v>
      </c>
      <c r="V37" s="3">
        <f t="shared" si="36"/>
        <v>616</v>
      </c>
      <c r="W37" s="3">
        <f t="shared" si="36"/>
        <v>669</v>
      </c>
      <c r="X37" s="3">
        <f t="shared" si="36"/>
        <v>669</v>
      </c>
      <c r="Y37" s="3">
        <f t="shared" si="36"/>
        <v>669</v>
      </c>
      <c r="Z37" s="3">
        <f t="shared" si="36"/>
        <v>702</v>
      </c>
      <c r="AA37" s="3">
        <f t="shared" si="36"/>
        <v>707</v>
      </c>
      <c r="AB37" s="3">
        <f t="shared" si="36"/>
        <v>705</v>
      </c>
      <c r="AC37" s="3">
        <f t="shared" si="36"/>
        <v>706</v>
      </c>
      <c r="AD37" s="3">
        <f t="shared" si="36"/>
        <v>708</v>
      </c>
      <c r="AE37" s="3">
        <f t="shared" si="36"/>
        <v>712</v>
      </c>
      <c r="AF37" s="3">
        <f t="shared" si="36"/>
        <v>713</v>
      </c>
      <c r="AG37" s="3">
        <f t="shared" si="36"/>
        <v>715</v>
      </c>
      <c r="AH37" s="3">
        <f t="shared" si="36"/>
        <v>714</v>
      </c>
      <c r="AI37" s="3">
        <f t="shared" si="36"/>
        <v>710</v>
      </c>
      <c r="AJ37" s="3">
        <f t="shared" si="36"/>
        <v>714</v>
      </c>
      <c r="AK37" s="3">
        <f t="shared" si="36"/>
        <v>714</v>
      </c>
      <c r="AL37" s="3">
        <f t="shared" si="36"/>
        <v>719</v>
      </c>
      <c r="AM37" s="3">
        <f t="shared" si="36"/>
        <v>716</v>
      </c>
      <c r="AN37" s="3">
        <f t="shared" si="36"/>
        <v>711</v>
      </c>
      <c r="AO37" s="3">
        <f t="shared" si="36"/>
        <v>714</v>
      </c>
      <c r="AP37" s="3">
        <f t="shared" si="36"/>
        <v>731</v>
      </c>
      <c r="AQ37" s="3">
        <f t="shared" si="36"/>
        <v>734</v>
      </c>
      <c r="AR37" s="3">
        <f t="shared" si="36"/>
        <v>730</v>
      </c>
      <c r="AS37" s="3">
        <f t="shared" si="36"/>
        <v>729</v>
      </c>
      <c r="AT37" s="3">
        <f t="shared" si="36"/>
        <v>726</v>
      </c>
      <c r="AU37" s="3">
        <f t="shared" si="36"/>
        <v>726</v>
      </c>
      <c r="AV37" s="3">
        <f t="shared" si="36"/>
        <v>725</v>
      </c>
      <c r="AW37" s="3">
        <f t="shared" si="36"/>
        <v>723</v>
      </c>
      <c r="AX37" s="3">
        <f t="shared" si="36"/>
        <v>723</v>
      </c>
      <c r="AY37" s="3">
        <f t="shared" si="36"/>
        <v>725</v>
      </c>
      <c r="AZ37" s="3">
        <f t="shared" si="36"/>
        <v>725</v>
      </c>
      <c r="BA37" s="3">
        <f t="shared" si="36"/>
        <v>731</v>
      </c>
      <c r="BB37" s="3">
        <f t="shared" si="36"/>
        <v>725</v>
      </c>
      <c r="BC37" s="3">
        <f t="shared" si="36"/>
        <v>729</v>
      </c>
      <c r="BD37" s="3">
        <f t="shared" si="36"/>
        <v>732</v>
      </c>
      <c r="BE37" s="3">
        <f t="shared" si="36"/>
        <v>734</v>
      </c>
      <c r="BF37" s="3">
        <f t="shared" si="36"/>
        <v>734</v>
      </c>
      <c r="BG37" s="3">
        <f t="shared" si="36"/>
        <v>732</v>
      </c>
      <c r="BH37" s="3">
        <f t="shared" si="36"/>
        <v>732</v>
      </c>
      <c r="BI37" s="3">
        <f t="shared" si="36"/>
        <v>730</v>
      </c>
      <c r="BJ37" s="3">
        <f t="shared" si="36"/>
        <v>728</v>
      </c>
      <c r="BK37" s="3">
        <f t="shared" si="36"/>
        <v>731</v>
      </c>
      <c r="BL37" s="3">
        <f t="shared" si="36"/>
        <v>732</v>
      </c>
      <c r="BM37" s="3">
        <f t="shared" si="36"/>
        <v>733</v>
      </c>
      <c r="BN37" s="3">
        <f t="shared" si="36"/>
        <v>734</v>
      </c>
      <c r="BO37" s="3">
        <f t="shared" si="36"/>
        <v>739</v>
      </c>
      <c r="BP37" s="3">
        <f t="shared" si="36"/>
        <v>739</v>
      </c>
      <c r="BQ37" s="3">
        <f t="shared" si="36"/>
        <v>736</v>
      </c>
      <c r="BR37" s="3">
        <f t="shared" si="36"/>
        <v>733</v>
      </c>
      <c r="BS37" s="3">
        <f t="shared" si="36"/>
        <v>726</v>
      </c>
      <c r="BT37" s="3">
        <f t="shared" si="36"/>
        <v>716</v>
      </c>
      <c r="BU37" s="3">
        <f t="shared" si="36"/>
        <v>713</v>
      </c>
      <c r="BV37" s="3">
        <f t="shared" si="36"/>
        <v>707</v>
      </c>
      <c r="BW37" s="3">
        <f t="shared" si="36"/>
        <v>695</v>
      </c>
      <c r="BX37" s="3">
        <f t="shared" si="36"/>
        <v>693</v>
      </c>
      <c r="BY37" s="3">
        <f t="shared" si="36"/>
        <v>693</v>
      </c>
      <c r="BZ37" s="3">
        <f t="shared" si="36"/>
        <v>689</v>
      </c>
      <c r="CA37" s="3">
        <f t="shared" si="36"/>
        <v>689</v>
      </c>
      <c r="CB37" s="3">
        <f t="shared" si="36"/>
        <v>689</v>
      </c>
      <c r="CC37" s="3">
        <f t="shared" si="36"/>
        <v>689</v>
      </c>
      <c r="CD37" s="3">
        <f t="shared" ref="CD37:CS37" si="37">CD67-CD78</f>
        <v>684</v>
      </c>
      <c r="CE37" s="3">
        <f t="shared" si="37"/>
        <v>674</v>
      </c>
      <c r="CF37" s="3">
        <f t="shared" si="37"/>
        <v>674</v>
      </c>
      <c r="CG37" s="3">
        <f t="shared" si="37"/>
        <v>680</v>
      </c>
      <c r="CH37" s="3">
        <f t="shared" si="37"/>
        <v>672</v>
      </c>
      <c r="CI37" s="3">
        <f t="shared" si="37"/>
        <v>673</v>
      </c>
      <c r="CJ37" s="3">
        <f t="shared" si="37"/>
        <v>676</v>
      </c>
      <c r="CK37" s="3">
        <f t="shared" si="37"/>
        <v>675</v>
      </c>
      <c r="CL37" s="3">
        <f t="shared" si="37"/>
        <v>674</v>
      </c>
      <c r="CM37" s="3">
        <f t="shared" si="37"/>
        <v>687</v>
      </c>
      <c r="CN37" s="3">
        <f t="shared" si="37"/>
        <v>685</v>
      </c>
      <c r="CO37" s="3">
        <f t="shared" si="37"/>
        <v>686</v>
      </c>
      <c r="CP37" s="3">
        <f t="shared" si="37"/>
        <v>689</v>
      </c>
      <c r="CQ37" s="3">
        <f t="shared" si="37"/>
        <v>691</v>
      </c>
      <c r="CR37" s="3">
        <f t="shared" si="37"/>
        <v>699</v>
      </c>
      <c r="CS37" s="70">
        <f t="shared" si="37"/>
        <v>705</v>
      </c>
      <c r="CT37" s="24">
        <f t="shared" si="22"/>
        <v>64680</v>
      </c>
      <c r="CU37" s="128"/>
    </row>
    <row r="38" spans="1:99">
      <c r="A38" s="44" t="s">
        <v>38</v>
      </c>
      <c r="B38" s="71">
        <f t="shared" si="27"/>
        <v>34.4</v>
      </c>
      <c r="C38" s="72">
        <f t="shared" si="27"/>
        <v>34.4</v>
      </c>
      <c r="D38" s="72">
        <f t="shared" si="27"/>
        <v>34.4</v>
      </c>
      <c r="E38" s="72">
        <f t="shared" si="27"/>
        <v>34.4</v>
      </c>
      <c r="F38" s="72">
        <f t="shared" si="27"/>
        <v>34.4</v>
      </c>
      <c r="G38" s="72">
        <f t="shared" si="27"/>
        <v>34.4</v>
      </c>
      <c r="H38" s="72">
        <f t="shared" si="27"/>
        <v>34.4</v>
      </c>
      <c r="I38" s="72">
        <f t="shared" si="27"/>
        <v>34.4</v>
      </c>
      <c r="J38" s="72">
        <f t="shared" si="27"/>
        <v>34.4</v>
      </c>
      <c r="K38" s="72">
        <f t="shared" si="27"/>
        <v>34.4</v>
      </c>
      <c r="L38" s="72">
        <f t="shared" si="27"/>
        <v>34.4</v>
      </c>
      <c r="M38" s="72">
        <f t="shared" si="27"/>
        <v>34.4</v>
      </c>
      <c r="N38" s="72">
        <f t="shared" si="27"/>
        <v>34.4</v>
      </c>
      <c r="O38" s="72">
        <f t="shared" si="27"/>
        <v>34.4</v>
      </c>
      <c r="P38" s="72">
        <f t="shared" si="27"/>
        <v>34.4</v>
      </c>
      <c r="Q38" s="72">
        <f t="shared" si="27"/>
        <v>34.4</v>
      </c>
      <c r="R38" s="72">
        <f t="shared" ref="R38:CC38" si="38">R68-R79</f>
        <v>34.4</v>
      </c>
      <c r="S38" s="72">
        <f t="shared" si="38"/>
        <v>34.4</v>
      </c>
      <c r="T38" s="72">
        <f t="shared" si="38"/>
        <v>34.4</v>
      </c>
      <c r="U38" s="72">
        <f t="shared" si="38"/>
        <v>34.4</v>
      </c>
      <c r="V38" s="72">
        <f t="shared" si="38"/>
        <v>34.4</v>
      </c>
      <c r="W38" s="72">
        <f t="shared" si="38"/>
        <v>34.4</v>
      </c>
      <c r="X38" s="72">
        <f t="shared" si="38"/>
        <v>34.4</v>
      </c>
      <c r="Y38" s="72">
        <f t="shared" si="38"/>
        <v>34.4</v>
      </c>
      <c r="Z38" s="72">
        <f t="shared" si="38"/>
        <v>34.4</v>
      </c>
      <c r="AA38" s="72">
        <f t="shared" si="38"/>
        <v>34.4</v>
      </c>
      <c r="AB38" s="72">
        <f t="shared" si="38"/>
        <v>34.4</v>
      </c>
      <c r="AC38" s="72">
        <f t="shared" si="38"/>
        <v>34.4</v>
      </c>
      <c r="AD38" s="72">
        <f t="shared" si="38"/>
        <v>34.4</v>
      </c>
      <c r="AE38" s="72">
        <f t="shared" si="38"/>
        <v>34.4</v>
      </c>
      <c r="AF38" s="72">
        <f t="shared" si="38"/>
        <v>34.4</v>
      </c>
      <c r="AG38" s="72">
        <f t="shared" si="38"/>
        <v>34.4</v>
      </c>
      <c r="AH38" s="72">
        <f t="shared" si="38"/>
        <v>34.4</v>
      </c>
      <c r="AI38" s="72">
        <f t="shared" si="38"/>
        <v>34.4</v>
      </c>
      <c r="AJ38" s="72">
        <f t="shared" si="38"/>
        <v>34.4</v>
      </c>
      <c r="AK38" s="72">
        <f t="shared" si="38"/>
        <v>34.4</v>
      </c>
      <c r="AL38" s="72">
        <f t="shared" si="38"/>
        <v>34.4</v>
      </c>
      <c r="AM38" s="72">
        <f t="shared" si="38"/>
        <v>34.4</v>
      </c>
      <c r="AN38" s="72">
        <f t="shared" si="38"/>
        <v>34.4</v>
      </c>
      <c r="AO38" s="72">
        <f t="shared" si="38"/>
        <v>34.4</v>
      </c>
      <c r="AP38" s="72">
        <f t="shared" si="38"/>
        <v>34.4</v>
      </c>
      <c r="AQ38" s="72">
        <f t="shared" si="38"/>
        <v>34.4</v>
      </c>
      <c r="AR38" s="72">
        <f t="shared" si="38"/>
        <v>34.4</v>
      </c>
      <c r="AS38" s="72">
        <f t="shared" si="38"/>
        <v>34.4</v>
      </c>
      <c r="AT38" s="72">
        <f t="shared" si="38"/>
        <v>34.4</v>
      </c>
      <c r="AU38" s="72">
        <f t="shared" si="38"/>
        <v>34.4</v>
      </c>
      <c r="AV38" s="72">
        <f t="shared" si="38"/>
        <v>34.4</v>
      </c>
      <c r="AW38" s="72">
        <f t="shared" si="38"/>
        <v>34.4</v>
      </c>
      <c r="AX38" s="72">
        <f t="shared" si="38"/>
        <v>34.4</v>
      </c>
      <c r="AY38" s="72">
        <f t="shared" si="38"/>
        <v>34.4</v>
      </c>
      <c r="AZ38" s="72">
        <f t="shared" si="38"/>
        <v>34.4</v>
      </c>
      <c r="BA38" s="72">
        <f t="shared" si="38"/>
        <v>34.4</v>
      </c>
      <c r="BB38" s="72">
        <f t="shared" si="38"/>
        <v>34.4</v>
      </c>
      <c r="BC38" s="72">
        <f t="shared" si="38"/>
        <v>34.4</v>
      </c>
      <c r="BD38" s="72">
        <f t="shared" si="38"/>
        <v>34.4</v>
      </c>
      <c r="BE38" s="72">
        <f t="shared" si="38"/>
        <v>34.4</v>
      </c>
      <c r="BF38" s="72">
        <f t="shared" si="38"/>
        <v>34.4</v>
      </c>
      <c r="BG38" s="72">
        <f t="shared" si="38"/>
        <v>34.4</v>
      </c>
      <c r="BH38" s="72">
        <f t="shared" si="38"/>
        <v>34.4</v>
      </c>
      <c r="BI38" s="72">
        <f t="shared" si="38"/>
        <v>34.4</v>
      </c>
      <c r="BJ38" s="72">
        <f t="shared" si="38"/>
        <v>34.4</v>
      </c>
      <c r="BK38" s="72">
        <f t="shared" si="38"/>
        <v>34.4</v>
      </c>
      <c r="BL38" s="72">
        <f t="shared" si="38"/>
        <v>34.4</v>
      </c>
      <c r="BM38" s="72">
        <f t="shared" si="38"/>
        <v>34.4</v>
      </c>
      <c r="BN38" s="72">
        <f t="shared" si="38"/>
        <v>34.4</v>
      </c>
      <c r="BO38" s="72">
        <f t="shared" si="38"/>
        <v>34.4</v>
      </c>
      <c r="BP38" s="72">
        <f t="shared" si="38"/>
        <v>34.4</v>
      </c>
      <c r="BQ38" s="72">
        <f t="shared" si="38"/>
        <v>34.4</v>
      </c>
      <c r="BR38" s="72">
        <f t="shared" si="38"/>
        <v>34.4</v>
      </c>
      <c r="BS38" s="72">
        <f t="shared" si="38"/>
        <v>34.4</v>
      </c>
      <c r="BT38" s="72">
        <f t="shared" si="38"/>
        <v>34.4</v>
      </c>
      <c r="BU38" s="72">
        <f t="shared" si="38"/>
        <v>34.4</v>
      </c>
      <c r="BV38" s="72">
        <f t="shared" si="38"/>
        <v>34.4</v>
      </c>
      <c r="BW38" s="72">
        <f t="shared" si="38"/>
        <v>34.4</v>
      </c>
      <c r="BX38" s="72">
        <f t="shared" si="38"/>
        <v>34.4</v>
      </c>
      <c r="BY38" s="72">
        <f t="shared" si="38"/>
        <v>34.4</v>
      </c>
      <c r="BZ38" s="72">
        <f t="shared" si="38"/>
        <v>34.4</v>
      </c>
      <c r="CA38" s="72">
        <f t="shared" si="38"/>
        <v>34.4</v>
      </c>
      <c r="CB38" s="72">
        <f t="shared" si="38"/>
        <v>34.4</v>
      </c>
      <c r="CC38" s="72">
        <f t="shared" si="38"/>
        <v>34.4</v>
      </c>
      <c r="CD38" s="72">
        <f t="shared" ref="CD38:CS38" si="39">CD68-CD79</f>
        <v>34.4</v>
      </c>
      <c r="CE38" s="72">
        <f t="shared" si="39"/>
        <v>34.4</v>
      </c>
      <c r="CF38" s="72">
        <f t="shared" si="39"/>
        <v>34.4</v>
      </c>
      <c r="CG38" s="72">
        <f t="shared" si="39"/>
        <v>34.4</v>
      </c>
      <c r="CH38" s="72">
        <f t="shared" si="39"/>
        <v>34.4</v>
      </c>
      <c r="CI38" s="72">
        <f t="shared" si="39"/>
        <v>34.4</v>
      </c>
      <c r="CJ38" s="72">
        <f t="shared" si="39"/>
        <v>34.4</v>
      </c>
      <c r="CK38" s="72">
        <f t="shared" si="39"/>
        <v>34.4</v>
      </c>
      <c r="CL38" s="72">
        <f t="shared" si="39"/>
        <v>34.4</v>
      </c>
      <c r="CM38" s="72">
        <f t="shared" si="39"/>
        <v>34.4</v>
      </c>
      <c r="CN38" s="72">
        <f t="shared" si="39"/>
        <v>34.4</v>
      </c>
      <c r="CO38" s="72">
        <f t="shared" si="39"/>
        <v>34.4</v>
      </c>
      <c r="CP38" s="72">
        <f t="shared" si="39"/>
        <v>34.4</v>
      </c>
      <c r="CQ38" s="72">
        <f t="shared" si="39"/>
        <v>34.4</v>
      </c>
      <c r="CR38" s="72">
        <f t="shared" si="39"/>
        <v>34.4</v>
      </c>
      <c r="CS38" s="73">
        <f t="shared" si="39"/>
        <v>34.4</v>
      </c>
      <c r="CT38" s="24">
        <f t="shared" si="22"/>
        <v>3302.4000000000055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1792.77</v>
      </c>
      <c r="C40" s="30">
        <f t="shared" si="43"/>
        <v>1651.6</v>
      </c>
      <c r="D40" s="30">
        <f t="shared" si="43"/>
        <v>1656.31</v>
      </c>
      <c r="E40" s="30">
        <f t="shared" si="43"/>
        <v>1728.31</v>
      </c>
      <c r="F40" s="30">
        <f t="shared" si="43"/>
        <v>1805.91</v>
      </c>
      <c r="G40" s="30">
        <f t="shared" si="43"/>
        <v>1872.31</v>
      </c>
      <c r="H40" s="30">
        <f t="shared" si="43"/>
        <v>1872.95</v>
      </c>
      <c r="I40" s="30">
        <f t="shared" si="43"/>
        <v>1872.95</v>
      </c>
      <c r="J40" s="30">
        <f t="shared" si="43"/>
        <v>1800.95</v>
      </c>
      <c r="K40" s="30">
        <f t="shared" si="43"/>
        <v>1656.95</v>
      </c>
      <c r="L40" s="30">
        <f t="shared" si="43"/>
        <v>1644.39</v>
      </c>
      <c r="M40" s="30">
        <f t="shared" si="43"/>
        <v>1644.39</v>
      </c>
      <c r="N40" s="30">
        <f t="shared" si="43"/>
        <v>1712.81</v>
      </c>
      <c r="O40" s="30">
        <f t="shared" si="43"/>
        <v>1811.46</v>
      </c>
      <c r="P40" s="30">
        <f t="shared" si="43"/>
        <v>1806.75</v>
      </c>
      <c r="Q40" s="30">
        <f t="shared" si="43"/>
        <v>1734.75</v>
      </c>
      <c r="R40" s="30">
        <f t="shared" si="43"/>
        <v>1739.46</v>
      </c>
      <c r="S40" s="30">
        <f t="shared" si="43"/>
        <v>1810.77</v>
      </c>
      <c r="T40" s="30">
        <f t="shared" si="43"/>
        <v>1866.9</v>
      </c>
      <c r="U40" s="30">
        <f t="shared" si="43"/>
        <v>1936.85</v>
      </c>
      <c r="V40" s="30">
        <f t="shared" si="43"/>
        <v>2237.54</v>
      </c>
      <c r="W40" s="30">
        <f t="shared" si="43"/>
        <v>2482.7399999999998</v>
      </c>
      <c r="X40" s="30">
        <f t="shared" si="43"/>
        <v>2713.49</v>
      </c>
      <c r="Y40" s="30">
        <f t="shared" si="43"/>
        <v>2793.63</v>
      </c>
      <c r="Z40" s="30">
        <f t="shared" si="43"/>
        <v>2752.83</v>
      </c>
      <c r="AA40" s="30">
        <f t="shared" si="43"/>
        <v>2804.39</v>
      </c>
      <c r="AB40" s="30">
        <f t="shared" si="43"/>
        <v>2818.33</v>
      </c>
      <c r="AC40" s="30">
        <f t="shared" si="43"/>
        <v>2818.33</v>
      </c>
      <c r="AD40" s="30">
        <f t="shared" si="43"/>
        <v>2745.87</v>
      </c>
      <c r="AE40" s="30">
        <f t="shared" si="43"/>
        <v>2745.87</v>
      </c>
      <c r="AF40" s="30">
        <f t="shared" si="43"/>
        <v>2762.25</v>
      </c>
      <c r="AG40" s="30">
        <f t="shared" si="43"/>
        <v>2762.25</v>
      </c>
      <c r="AH40" s="30">
        <f t="shared" ref="AH40:BM40" si="44">SUM(AH41:AH41)</f>
        <v>2747.44</v>
      </c>
      <c r="AI40" s="30">
        <f t="shared" si="44"/>
        <v>2747.86</v>
      </c>
      <c r="AJ40" s="30">
        <f t="shared" si="44"/>
        <v>2919.48</v>
      </c>
      <c r="AK40" s="30">
        <f t="shared" si="44"/>
        <v>2969.58</v>
      </c>
      <c r="AL40" s="30">
        <f t="shared" si="44"/>
        <v>2972.36</v>
      </c>
      <c r="AM40" s="30">
        <f t="shared" si="44"/>
        <v>2972.36</v>
      </c>
      <c r="AN40" s="30">
        <f t="shared" si="44"/>
        <v>2968.81</v>
      </c>
      <c r="AO40" s="30">
        <f t="shared" si="44"/>
        <v>2965.35</v>
      </c>
      <c r="AP40" s="30">
        <f t="shared" si="44"/>
        <v>2961.82</v>
      </c>
      <c r="AQ40" s="30">
        <f t="shared" si="44"/>
        <v>2959.33</v>
      </c>
      <c r="AR40" s="30">
        <f t="shared" si="44"/>
        <v>2959.88</v>
      </c>
      <c r="AS40" s="30">
        <f t="shared" si="44"/>
        <v>2959.96</v>
      </c>
      <c r="AT40" s="30">
        <f t="shared" si="44"/>
        <v>2786.44</v>
      </c>
      <c r="AU40" s="30">
        <f t="shared" si="44"/>
        <v>2650.74</v>
      </c>
      <c r="AV40" s="30">
        <f t="shared" si="44"/>
        <v>2618.77</v>
      </c>
      <c r="AW40" s="30">
        <f t="shared" si="44"/>
        <v>2467.91</v>
      </c>
      <c r="AX40" s="30">
        <f t="shared" si="44"/>
        <v>2461</v>
      </c>
      <c r="AY40" s="30">
        <f t="shared" si="44"/>
        <v>2461</v>
      </c>
      <c r="AZ40" s="30">
        <f t="shared" si="44"/>
        <v>2444.46</v>
      </c>
      <c r="BA40" s="30">
        <f t="shared" si="44"/>
        <v>2444.2399999999998</v>
      </c>
      <c r="BB40" s="30">
        <f t="shared" si="44"/>
        <v>2406.98</v>
      </c>
      <c r="BC40" s="30">
        <f t="shared" si="44"/>
        <v>2406.98</v>
      </c>
      <c r="BD40" s="30">
        <f t="shared" si="44"/>
        <v>2216.67</v>
      </c>
      <c r="BE40" s="30">
        <f t="shared" si="44"/>
        <v>2102.67</v>
      </c>
      <c r="BF40" s="30">
        <f t="shared" si="44"/>
        <v>1988.67</v>
      </c>
      <c r="BG40" s="30">
        <f t="shared" si="44"/>
        <v>1980.3</v>
      </c>
      <c r="BH40" s="30">
        <f t="shared" si="44"/>
        <v>2390.02</v>
      </c>
      <c r="BI40" s="30">
        <f t="shared" si="44"/>
        <v>2501.66</v>
      </c>
      <c r="BJ40" s="30">
        <f t="shared" si="44"/>
        <v>2648.2</v>
      </c>
      <c r="BK40" s="30">
        <f t="shared" si="44"/>
        <v>2671.41</v>
      </c>
      <c r="BL40" s="30">
        <f t="shared" si="44"/>
        <v>2529.4499999999998</v>
      </c>
      <c r="BM40" s="30">
        <f t="shared" si="44"/>
        <v>2734.98</v>
      </c>
      <c r="BN40" s="30">
        <f t="shared" ref="BN40:CS40" si="45">SUM(BN41:BN41)</f>
        <v>2734.98</v>
      </c>
      <c r="BO40" s="30">
        <f t="shared" si="45"/>
        <v>2734.98</v>
      </c>
      <c r="BP40" s="30">
        <f t="shared" si="45"/>
        <v>2734.98</v>
      </c>
      <c r="BQ40" s="30">
        <f t="shared" si="45"/>
        <v>2734.98</v>
      </c>
      <c r="BR40" s="30">
        <f t="shared" si="45"/>
        <v>2735.08</v>
      </c>
      <c r="BS40" s="30">
        <f t="shared" si="45"/>
        <v>2737.82</v>
      </c>
      <c r="BT40" s="30">
        <f t="shared" si="45"/>
        <v>2755.53</v>
      </c>
      <c r="BU40" s="30">
        <f t="shared" si="45"/>
        <v>2745.64</v>
      </c>
      <c r="BV40" s="30">
        <f t="shared" si="45"/>
        <v>2997.42</v>
      </c>
      <c r="BW40" s="30">
        <f t="shared" si="45"/>
        <v>2932.79</v>
      </c>
      <c r="BX40" s="30">
        <f t="shared" si="45"/>
        <v>2749.29</v>
      </c>
      <c r="BY40" s="30">
        <f t="shared" si="45"/>
        <v>2749.29</v>
      </c>
      <c r="BZ40" s="30">
        <f t="shared" si="45"/>
        <v>2749.29</v>
      </c>
      <c r="CA40" s="30">
        <f t="shared" si="45"/>
        <v>2749.29</v>
      </c>
      <c r="CB40" s="30">
        <f t="shared" si="45"/>
        <v>2749.23</v>
      </c>
      <c r="CC40" s="30">
        <f t="shared" si="45"/>
        <v>2749.23</v>
      </c>
      <c r="CD40" s="30">
        <f t="shared" si="45"/>
        <v>2974.48</v>
      </c>
      <c r="CE40" s="30">
        <f t="shared" si="45"/>
        <v>2974.48</v>
      </c>
      <c r="CF40" s="30">
        <f t="shared" si="45"/>
        <v>2749.14</v>
      </c>
      <c r="CG40" s="30">
        <f t="shared" si="45"/>
        <v>2749.14</v>
      </c>
      <c r="CH40" s="30">
        <f t="shared" si="45"/>
        <v>2795.72</v>
      </c>
      <c r="CI40" s="30">
        <f t="shared" si="45"/>
        <v>2792.17</v>
      </c>
      <c r="CJ40" s="30">
        <f t="shared" si="45"/>
        <v>2819.12</v>
      </c>
      <c r="CK40" s="30">
        <f t="shared" si="45"/>
        <v>2816.27</v>
      </c>
      <c r="CL40" s="30">
        <f t="shared" si="45"/>
        <v>2637.42</v>
      </c>
      <c r="CM40" s="30">
        <f t="shared" si="45"/>
        <v>2450.0300000000002</v>
      </c>
      <c r="CN40" s="30">
        <f t="shared" si="45"/>
        <v>2450.0300000000002</v>
      </c>
      <c r="CO40" s="30">
        <f t="shared" si="45"/>
        <v>2449.9</v>
      </c>
      <c r="CP40" s="30">
        <f t="shared" si="45"/>
        <v>2449.9</v>
      </c>
      <c r="CQ40" s="30">
        <f t="shared" si="45"/>
        <v>2449.9</v>
      </c>
      <c r="CR40" s="30">
        <f t="shared" si="45"/>
        <v>2448.4899999999998</v>
      </c>
      <c r="CS40" s="78">
        <f t="shared" si="45"/>
        <v>2448.4899999999998</v>
      </c>
      <c r="CT40" s="28">
        <f t="shared" si="22"/>
        <v>238668.34000000023</v>
      </c>
      <c r="CU40" s="126"/>
    </row>
    <row r="41" spans="1:99">
      <c r="A41" s="22" t="s">
        <v>12</v>
      </c>
      <c r="B41" s="32" cm="1">
        <f t="array" ref="B41:CS41">TRANSPOSE('[2]0902'!$AC$110:$AC$205)</f>
        <v>1792.77</v>
      </c>
      <c r="C41" s="33">
        <v>1651.6</v>
      </c>
      <c r="D41" s="33">
        <v>1656.31</v>
      </c>
      <c r="E41" s="33">
        <v>1728.31</v>
      </c>
      <c r="F41" s="33">
        <v>1805.91</v>
      </c>
      <c r="G41" s="33">
        <v>1872.31</v>
      </c>
      <c r="H41" s="33">
        <v>1872.95</v>
      </c>
      <c r="I41" s="33">
        <v>1872.95</v>
      </c>
      <c r="J41" s="33">
        <v>1800.95</v>
      </c>
      <c r="K41" s="33">
        <v>1656.95</v>
      </c>
      <c r="L41" s="33">
        <v>1644.39</v>
      </c>
      <c r="M41" s="33">
        <v>1644.39</v>
      </c>
      <c r="N41" s="33">
        <v>1712.81</v>
      </c>
      <c r="O41" s="33">
        <v>1811.46</v>
      </c>
      <c r="P41" s="33">
        <v>1806.75</v>
      </c>
      <c r="Q41" s="33">
        <v>1734.75</v>
      </c>
      <c r="R41" s="33">
        <v>1739.46</v>
      </c>
      <c r="S41" s="33">
        <v>1810.77</v>
      </c>
      <c r="T41" s="33">
        <v>1866.9</v>
      </c>
      <c r="U41" s="33">
        <v>1936.85</v>
      </c>
      <c r="V41" s="33">
        <v>2237.54</v>
      </c>
      <c r="W41" s="33">
        <v>2482.7399999999998</v>
      </c>
      <c r="X41" s="33">
        <v>2713.49</v>
      </c>
      <c r="Y41" s="33">
        <v>2793.63</v>
      </c>
      <c r="Z41" s="33">
        <v>2752.83</v>
      </c>
      <c r="AA41" s="33">
        <v>2804.39</v>
      </c>
      <c r="AB41" s="33">
        <v>2818.33</v>
      </c>
      <c r="AC41" s="33">
        <v>2818.33</v>
      </c>
      <c r="AD41" s="33">
        <v>2745.87</v>
      </c>
      <c r="AE41" s="33">
        <v>2745.87</v>
      </c>
      <c r="AF41" s="33">
        <v>2762.25</v>
      </c>
      <c r="AG41" s="33">
        <v>2762.25</v>
      </c>
      <c r="AH41" s="33">
        <v>2747.44</v>
      </c>
      <c r="AI41" s="33">
        <v>2747.86</v>
      </c>
      <c r="AJ41" s="33">
        <v>2919.48</v>
      </c>
      <c r="AK41" s="33">
        <v>2969.58</v>
      </c>
      <c r="AL41" s="33">
        <v>2972.36</v>
      </c>
      <c r="AM41" s="33">
        <v>2972.36</v>
      </c>
      <c r="AN41" s="33">
        <v>2968.81</v>
      </c>
      <c r="AO41" s="33">
        <v>2965.35</v>
      </c>
      <c r="AP41" s="33">
        <v>2961.82</v>
      </c>
      <c r="AQ41" s="33">
        <v>2959.33</v>
      </c>
      <c r="AR41" s="33">
        <v>2959.88</v>
      </c>
      <c r="AS41" s="33">
        <v>2959.96</v>
      </c>
      <c r="AT41" s="33">
        <v>2786.44</v>
      </c>
      <c r="AU41" s="33">
        <v>2650.74</v>
      </c>
      <c r="AV41" s="33">
        <v>2618.77</v>
      </c>
      <c r="AW41" s="33">
        <v>2467.91</v>
      </c>
      <c r="AX41" s="33">
        <v>2461</v>
      </c>
      <c r="AY41" s="33">
        <v>2461</v>
      </c>
      <c r="AZ41" s="33">
        <v>2444.46</v>
      </c>
      <c r="BA41" s="33">
        <v>2444.2399999999998</v>
      </c>
      <c r="BB41" s="33">
        <v>2406.98</v>
      </c>
      <c r="BC41" s="33">
        <v>2406.98</v>
      </c>
      <c r="BD41" s="33">
        <v>2216.67</v>
      </c>
      <c r="BE41" s="33">
        <v>2102.67</v>
      </c>
      <c r="BF41" s="33">
        <v>1988.67</v>
      </c>
      <c r="BG41" s="33">
        <v>1980.3</v>
      </c>
      <c r="BH41" s="33">
        <v>2390.02</v>
      </c>
      <c r="BI41" s="33">
        <v>2501.66</v>
      </c>
      <c r="BJ41" s="33">
        <v>2648.2</v>
      </c>
      <c r="BK41" s="33">
        <v>2671.41</v>
      </c>
      <c r="BL41" s="33">
        <v>2529.4499999999998</v>
      </c>
      <c r="BM41" s="33">
        <v>2734.98</v>
      </c>
      <c r="BN41" s="33">
        <v>2734.98</v>
      </c>
      <c r="BO41" s="33">
        <v>2734.98</v>
      </c>
      <c r="BP41" s="33">
        <v>2734.98</v>
      </c>
      <c r="BQ41" s="33">
        <v>2734.98</v>
      </c>
      <c r="BR41" s="33">
        <v>2735.08</v>
      </c>
      <c r="BS41" s="33">
        <v>2737.82</v>
      </c>
      <c r="BT41" s="33">
        <v>2755.53</v>
      </c>
      <c r="BU41" s="33">
        <v>2745.64</v>
      </c>
      <c r="BV41" s="33">
        <v>2997.42</v>
      </c>
      <c r="BW41" s="33">
        <v>2932.79</v>
      </c>
      <c r="BX41" s="33">
        <v>2749.29</v>
      </c>
      <c r="BY41" s="33">
        <v>2749.29</v>
      </c>
      <c r="BZ41" s="33">
        <v>2749.29</v>
      </c>
      <c r="CA41" s="33">
        <v>2749.29</v>
      </c>
      <c r="CB41" s="33">
        <v>2749.23</v>
      </c>
      <c r="CC41" s="33">
        <v>2749.23</v>
      </c>
      <c r="CD41" s="33">
        <v>2974.48</v>
      </c>
      <c r="CE41" s="33">
        <v>2974.48</v>
      </c>
      <c r="CF41" s="33">
        <v>2749.14</v>
      </c>
      <c r="CG41" s="33">
        <v>2749.14</v>
      </c>
      <c r="CH41" s="33">
        <v>2795.72</v>
      </c>
      <c r="CI41" s="33">
        <v>2792.17</v>
      </c>
      <c r="CJ41" s="33">
        <v>2819.12</v>
      </c>
      <c r="CK41" s="33">
        <v>2816.27</v>
      </c>
      <c r="CL41" s="33">
        <v>2637.42</v>
      </c>
      <c r="CM41" s="33">
        <v>2450.0300000000002</v>
      </c>
      <c r="CN41" s="33">
        <v>2450.0300000000002</v>
      </c>
      <c r="CO41" s="33">
        <v>2449.9</v>
      </c>
      <c r="CP41" s="33">
        <v>2449.9</v>
      </c>
      <c r="CQ41" s="33">
        <v>2449.9</v>
      </c>
      <c r="CR41" s="33">
        <v>2448.4899999999998</v>
      </c>
      <c r="CS41" s="79">
        <v>2448.4899999999998</v>
      </c>
      <c r="CT41" s="24">
        <f t="shared" si="22"/>
        <v>238668.34000000023</v>
      </c>
      <c r="CU41" s="128"/>
    </row>
    <row r="42" spans="1:99">
      <c r="A42" s="82" t="s">
        <v>41</v>
      </c>
      <c r="B42" s="249">
        <f t="shared" ref="B42:AG42" si="46">SUM(B43:B46)</f>
        <v>1778.45</v>
      </c>
      <c r="C42" s="250">
        <f t="shared" si="46"/>
        <v>1714.45</v>
      </c>
      <c r="D42" s="250">
        <f t="shared" si="46"/>
        <v>1650.45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1647.45</v>
      </c>
      <c r="M42" s="250">
        <f t="shared" si="46"/>
        <v>1647.45</v>
      </c>
      <c r="N42" s="250">
        <f t="shared" si="46"/>
        <v>1647.45</v>
      </c>
      <c r="O42" s="250">
        <f t="shared" si="46"/>
        <v>1647.45</v>
      </c>
      <c r="P42" s="250">
        <f t="shared" si="46"/>
        <v>1647.45</v>
      </c>
      <c r="Q42" s="250">
        <f t="shared" si="46"/>
        <v>1647.45</v>
      </c>
      <c r="R42" s="250">
        <f t="shared" si="46"/>
        <v>1647.45</v>
      </c>
      <c r="S42" s="250">
        <f t="shared" si="46"/>
        <v>1647.45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1970.45</v>
      </c>
      <c r="AW42" s="250">
        <f t="shared" si="47"/>
        <v>1970.45</v>
      </c>
      <c r="AX42" s="250">
        <f t="shared" si="47"/>
        <v>1906.45</v>
      </c>
      <c r="AY42" s="250">
        <f t="shared" si="47"/>
        <v>1842.45</v>
      </c>
      <c r="AZ42" s="250">
        <f t="shared" si="47"/>
        <v>1778.45</v>
      </c>
      <c r="BA42" s="250">
        <f t="shared" si="47"/>
        <v>1714.45</v>
      </c>
      <c r="BB42" s="250">
        <f t="shared" si="47"/>
        <v>1650.45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1711.45</v>
      </c>
      <c r="BM42" s="250">
        <f t="shared" si="47"/>
        <v>1775.45</v>
      </c>
      <c r="BN42" s="250">
        <f t="shared" ref="BN42:CS42" si="48">SUM(BN43:BN46)</f>
        <v>1839.45</v>
      </c>
      <c r="BO42" s="250">
        <f t="shared" si="48"/>
        <v>1903.45</v>
      </c>
      <c r="BP42" s="250">
        <f t="shared" si="48"/>
        <v>1967.45</v>
      </c>
      <c r="BQ42" s="250">
        <f t="shared" si="48"/>
        <v>1970.45</v>
      </c>
      <c r="BR42" s="250">
        <f t="shared" si="48"/>
        <v>1970.45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1970.45</v>
      </c>
      <c r="CK42" s="250">
        <f t="shared" si="48"/>
        <v>1970.45</v>
      </c>
      <c r="CL42" s="250">
        <f t="shared" si="48"/>
        <v>1970.45</v>
      </c>
      <c r="CM42" s="250">
        <f t="shared" si="48"/>
        <v>1970.45</v>
      </c>
      <c r="CN42" s="250">
        <f t="shared" si="48"/>
        <v>1970.45</v>
      </c>
      <c r="CO42" s="250">
        <f t="shared" si="48"/>
        <v>1970.45</v>
      </c>
      <c r="CP42" s="250">
        <f t="shared" si="48"/>
        <v>1970.45</v>
      </c>
      <c r="CQ42" s="250">
        <f t="shared" si="48"/>
        <v>1970.45</v>
      </c>
      <c r="CR42" s="250">
        <f t="shared" si="48"/>
        <v>1970.45</v>
      </c>
      <c r="CS42" s="258">
        <f t="shared" si="48"/>
        <v>1906.45</v>
      </c>
      <c r="CT42" s="28">
        <f t="shared" si="22"/>
        <v>177340.20000000013</v>
      </c>
      <c r="CU42" s="126"/>
    </row>
    <row r="43" spans="1:99">
      <c r="A43" s="65" t="s">
        <v>42</v>
      </c>
      <c r="B43" s="293">
        <v>939</v>
      </c>
      <c r="C43" s="293">
        <v>875</v>
      </c>
      <c r="D43" s="293">
        <v>811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1067</v>
      </c>
      <c r="AY43" s="293">
        <v>1003</v>
      </c>
      <c r="AZ43" s="293">
        <v>939</v>
      </c>
      <c r="BA43" s="293">
        <v>875</v>
      </c>
      <c r="BB43" s="293">
        <v>811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872</v>
      </c>
      <c r="BM43" s="293">
        <v>936</v>
      </c>
      <c r="BN43" s="293">
        <v>1000</v>
      </c>
      <c r="BO43" s="293">
        <v>1064</v>
      </c>
      <c r="BP43" s="293">
        <v>1128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93">
        <v>1067</v>
      </c>
      <c r="CT43" s="184">
        <f t="shared" si="22"/>
        <v>96753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25867.200000000044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109.11351999999999</v>
      </c>
      <c r="C47" s="41">
        <f t="shared" si="52"/>
        <v>108.52423999999999</v>
      </c>
      <c r="D47" s="41">
        <f t="shared" si="52"/>
        <v>105.62168</v>
      </c>
      <c r="E47" s="41">
        <f t="shared" si="52"/>
        <v>105.24064</v>
      </c>
      <c r="F47" s="41">
        <f t="shared" si="52"/>
        <v>106.87016</v>
      </c>
      <c r="G47" s="41">
        <f t="shared" si="52"/>
        <v>108.7944</v>
      </c>
      <c r="H47" s="41">
        <f t="shared" si="52"/>
        <v>106.26352</v>
      </c>
      <c r="I47" s="41">
        <f t="shared" si="52"/>
        <v>105.1148</v>
      </c>
      <c r="J47" s="41">
        <f t="shared" si="52"/>
        <v>102.90183999999999</v>
      </c>
      <c r="K47" s="41">
        <f t="shared" si="52"/>
        <v>100.80712</v>
      </c>
      <c r="L47" s="41">
        <f t="shared" si="52"/>
        <v>102.08176</v>
      </c>
      <c r="M47" s="41">
        <f t="shared" si="52"/>
        <v>101.49824000000001</v>
      </c>
      <c r="N47" s="41">
        <f t="shared" si="52"/>
        <v>95.023679999999999</v>
      </c>
      <c r="O47" s="41">
        <f t="shared" si="52"/>
        <v>92.982320000000001</v>
      </c>
      <c r="P47" s="41">
        <f t="shared" si="52"/>
        <v>92.595519999999993</v>
      </c>
      <c r="Q47" s="41">
        <f t="shared" si="52"/>
        <v>99.611279999999994</v>
      </c>
      <c r="R47" s="41">
        <f t="shared" si="52"/>
        <v>105.20312000000001</v>
      </c>
      <c r="S47" s="41">
        <f t="shared" si="52"/>
        <v>107.19784</v>
      </c>
      <c r="T47" s="41">
        <f t="shared" si="52"/>
        <v>106.83408</v>
      </c>
      <c r="U47" s="41">
        <f t="shared" si="52"/>
        <v>105.51927999999999</v>
      </c>
      <c r="V47" s="41">
        <f t="shared" si="52"/>
        <v>100.43928</v>
      </c>
      <c r="W47" s="41">
        <f t="shared" si="52"/>
        <v>100.04696</v>
      </c>
      <c r="X47" s="41">
        <f t="shared" si="52"/>
        <v>103.80664</v>
      </c>
      <c r="Y47" s="41">
        <f t="shared" si="52"/>
        <v>110.6036658769966</v>
      </c>
      <c r="Z47" s="41">
        <f t="shared" si="52"/>
        <v>110.71833202128434</v>
      </c>
      <c r="AA47" s="41">
        <f t="shared" si="52"/>
        <v>116.57286379358254</v>
      </c>
      <c r="AB47" s="41">
        <f t="shared" si="52"/>
        <v>117.86356850895527</v>
      </c>
      <c r="AC47" s="41">
        <f t="shared" si="52"/>
        <v>128.70387263436359</v>
      </c>
      <c r="AD47" s="41">
        <f t="shared" si="52"/>
        <v>171.48004351279624</v>
      </c>
      <c r="AE47" s="41">
        <f t="shared" si="52"/>
        <v>286.30076679584573</v>
      </c>
      <c r="AF47" s="41">
        <f t="shared" si="52"/>
        <v>476.42805963002468</v>
      </c>
      <c r="AG47" s="41">
        <f t="shared" si="52"/>
        <v>776.72368391476277</v>
      </c>
      <c r="AH47" s="41">
        <f t="shared" ref="AH47:BM47" si="53">SUM(AH48:AH51)</f>
        <v>1115.0417081075088</v>
      </c>
      <c r="AI47" s="41">
        <f t="shared" si="53"/>
        <v>1480.5357836482683</v>
      </c>
      <c r="AJ47" s="41">
        <f t="shared" si="53"/>
        <v>1846.464895760005</v>
      </c>
      <c r="AK47" s="41">
        <f t="shared" si="53"/>
        <v>2248.2691901164926</v>
      </c>
      <c r="AL47" s="41">
        <f t="shared" si="53"/>
        <v>2668.054993041193</v>
      </c>
      <c r="AM47" s="41">
        <f t="shared" si="53"/>
        <v>2994.2162267099798</v>
      </c>
      <c r="AN47" s="41">
        <f t="shared" si="53"/>
        <v>3302.7075186223688</v>
      </c>
      <c r="AO47" s="41">
        <f t="shared" si="53"/>
        <v>3568.0401383242115</v>
      </c>
      <c r="AP47" s="41">
        <f t="shared" si="53"/>
        <v>3847.9399098672307</v>
      </c>
      <c r="AQ47" s="41">
        <f t="shared" si="53"/>
        <v>4039.6472669737245</v>
      </c>
      <c r="AR47" s="41">
        <f t="shared" si="53"/>
        <v>4182.0092703670716</v>
      </c>
      <c r="AS47" s="41">
        <f t="shared" si="53"/>
        <v>4301.1431305568012</v>
      </c>
      <c r="AT47" s="41">
        <f t="shared" si="53"/>
        <v>4397.0311463398666</v>
      </c>
      <c r="AU47" s="41">
        <f t="shared" si="53"/>
        <v>4462.7732415512746</v>
      </c>
      <c r="AV47" s="41">
        <f t="shared" si="53"/>
        <v>4493.295228756042</v>
      </c>
      <c r="AW47" s="41">
        <f t="shared" si="53"/>
        <v>4516.5199156241724</v>
      </c>
      <c r="AX47" s="41">
        <f t="shared" si="53"/>
        <v>4524.3781777860831</v>
      </c>
      <c r="AY47" s="41">
        <f t="shared" si="53"/>
        <v>4537.8714897014133</v>
      </c>
      <c r="AZ47" s="41">
        <f t="shared" si="53"/>
        <v>4542.6439373805697</v>
      </c>
      <c r="BA47" s="41">
        <f t="shared" si="53"/>
        <v>4542.9294232344528</v>
      </c>
      <c r="BB47" s="41">
        <f t="shared" si="53"/>
        <v>4527.8407087839651</v>
      </c>
      <c r="BC47" s="41">
        <f t="shared" si="53"/>
        <v>4511.4805184357729</v>
      </c>
      <c r="BD47" s="41">
        <f t="shared" si="53"/>
        <v>4478.4732643031493</v>
      </c>
      <c r="BE47" s="41">
        <f t="shared" si="53"/>
        <v>4437.3629653029693</v>
      </c>
      <c r="BF47" s="41">
        <f t="shared" si="53"/>
        <v>4379.6915795637287</v>
      </c>
      <c r="BG47" s="41">
        <f t="shared" si="53"/>
        <v>4308.4383067535982</v>
      </c>
      <c r="BH47" s="41">
        <f t="shared" si="53"/>
        <v>4198.580697994722</v>
      </c>
      <c r="BI47" s="41">
        <f t="shared" si="53"/>
        <v>4050.4475129278171</v>
      </c>
      <c r="BJ47" s="41">
        <f t="shared" si="53"/>
        <v>3868.5760498980958</v>
      </c>
      <c r="BK47" s="41">
        <f t="shared" si="53"/>
        <v>3655.8201799174049</v>
      </c>
      <c r="BL47" s="41">
        <f t="shared" si="53"/>
        <v>3403.9763060275563</v>
      </c>
      <c r="BM47" s="41">
        <f t="shared" si="53"/>
        <v>3095.6571032964603</v>
      </c>
      <c r="BN47" s="41">
        <f t="shared" ref="BN47:CS47" si="54">SUM(BN48:BN51)</f>
        <v>2789.5284558273434</v>
      </c>
      <c r="BO47" s="41">
        <f t="shared" si="54"/>
        <v>2462.9504517135611</v>
      </c>
      <c r="BP47" s="41">
        <f t="shared" si="54"/>
        <v>2069.4105469953852</v>
      </c>
      <c r="BQ47" s="41">
        <f t="shared" si="54"/>
        <v>1648.5900838072689</v>
      </c>
      <c r="BR47" s="41">
        <f t="shared" si="54"/>
        <v>1227.8510948023479</v>
      </c>
      <c r="BS47" s="41">
        <f t="shared" si="54"/>
        <v>855.81352057539686</v>
      </c>
      <c r="BT47" s="41">
        <f t="shared" si="54"/>
        <v>506.6679570611991</v>
      </c>
      <c r="BU47" s="41">
        <f t="shared" si="54"/>
        <v>253.5524516807732</v>
      </c>
      <c r="BV47" s="41">
        <f t="shared" si="54"/>
        <v>133.50843366691814</v>
      </c>
      <c r="BW47" s="41">
        <f t="shared" si="54"/>
        <v>79.017887347331424</v>
      </c>
      <c r="BX47" s="41">
        <f t="shared" si="54"/>
        <v>79.555359999999993</v>
      </c>
      <c r="BY47" s="41">
        <f t="shared" si="54"/>
        <v>62.448479999999996</v>
      </c>
      <c r="BZ47" s="41">
        <f t="shared" si="54"/>
        <v>64.113520000000008</v>
      </c>
      <c r="CA47" s="41">
        <f t="shared" si="54"/>
        <v>65.332400000000007</v>
      </c>
      <c r="CB47" s="41">
        <f t="shared" si="54"/>
        <v>90.839120000000008</v>
      </c>
      <c r="CC47" s="41">
        <f t="shared" si="54"/>
        <v>101.55456000000001</v>
      </c>
      <c r="CD47" s="41">
        <f t="shared" si="54"/>
        <v>104.26912</v>
      </c>
      <c r="CE47" s="41">
        <f t="shared" si="54"/>
        <v>103.23455999999999</v>
      </c>
      <c r="CF47" s="41">
        <f t="shared" si="54"/>
        <v>105.18567999999999</v>
      </c>
      <c r="CG47" s="41">
        <f t="shared" si="54"/>
        <v>104.38296</v>
      </c>
      <c r="CH47" s="41">
        <f t="shared" si="54"/>
        <v>106.78952</v>
      </c>
      <c r="CI47" s="41">
        <f t="shared" si="54"/>
        <v>107.67416</v>
      </c>
      <c r="CJ47" s="41">
        <f t="shared" si="54"/>
        <v>104.06152</v>
      </c>
      <c r="CK47" s="41">
        <f t="shared" si="54"/>
        <v>103.64008</v>
      </c>
      <c r="CL47" s="41">
        <f t="shared" si="54"/>
        <v>106.43376000000001</v>
      </c>
      <c r="CM47" s="41">
        <f t="shared" si="54"/>
        <v>107.88064</v>
      </c>
      <c r="CN47" s="41">
        <f t="shared" si="54"/>
        <v>108.85543999999999</v>
      </c>
      <c r="CO47" s="41">
        <f t="shared" si="54"/>
        <v>114.58104</v>
      </c>
      <c r="CP47" s="41">
        <f t="shared" si="54"/>
        <v>114.43263999999999</v>
      </c>
      <c r="CQ47" s="41">
        <f t="shared" si="54"/>
        <v>110.24632</v>
      </c>
      <c r="CR47" s="41">
        <f t="shared" si="54"/>
        <v>107.55504000000001</v>
      </c>
      <c r="CS47" s="83">
        <f t="shared" si="54"/>
        <v>111.25488</v>
      </c>
      <c r="CT47" s="28">
        <f t="shared" si="22"/>
        <v>139406.5562458401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0.25</v>
      </c>
      <c r="Y48" s="32">
        <f t="shared" si="55"/>
        <v>0.22</v>
      </c>
      <c r="Z48" s="32">
        <f t="shared" si="55"/>
        <v>0.25</v>
      </c>
      <c r="AA48" s="32">
        <f t="shared" si="55"/>
        <v>0.39999999999999997</v>
      </c>
      <c r="AB48" s="32">
        <f t="shared" si="55"/>
        <v>0.58000000000000007</v>
      </c>
      <c r="AC48" s="32">
        <f t="shared" si="55"/>
        <v>3.8800000000000003</v>
      </c>
      <c r="AD48" s="32">
        <f t="shared" si="55"/>
        <v>17</v>
      </c>
      <c r="AE48" s="32">
        <f t="shared" si="55"/>
        <v>36.47</v>
      </c>
      <c r="AF48" s="32">
        <f t="shared" si="55"/>
        <v>81.929999999999993</v>
      </c>
      <c r="AG48" s="32">
        <f t="shared" si="55"/>
        <v>158</v>
      </c>
      <c r="AH48" s="32">
        <f t="shared" si="55"/>
        <v>254.57999999999998</v>
      </c>
      <c r="AI48" s="32">
        <f t="shared" si="55"/>
        <v>400.29</v>
      </c>
      <c r="AJ48" s="32">
        <f t="shared" si="55"/>
        <v>520.98</v>
      </c>
      <c r="AK48" s="32">
        <f t="shared" si="55"/>
        <v>684.61</v>
      </c>
      <c r="AL48" s="32">
        <f t="shared" si="55"/>
        <v>902.86</v>
      </c>
      <c r="AM48" s="32">
        <f t="shared" si="55"/>
        <v>1053.49</v>
      </c>
      <c r="AN48" s="32">
        <f t="shared" si="55"/>
        <v>1207.56</v>
      </c>
      <c r="AO48" s="32">
        <f t="shared" si="55"/>
        <v>1349.84</v>
      </c>
      <c r="AP48" s="32">
        <f t="shared" si="55"/>
        <v>1526.22</v>
      </c>
      <c r="AQ48" s="32">
        <f t="shared" si="55"/>
        <v>1616.81</v>
      </c>
      <c r="AR48" s="32">
        <f t="shared" si="55"/>
        <v>1685.5400000000002</v>
      </c>
      <c r="AS48" s="32">
        <f t="shared" si="55"/>
        <v>1740.0700000000002</v>
      </c>
      <c r="AT48" s="32">
        <f t="shared" si="55"/>
        <v>1782.69</v>
      </c>
      <c r="AU48" s="32">
        <f t="shared" si="55"/>
        <v>1802.78</v>
      </c>
      <c r="AV48" s="32">
        <f t="shared" si="55"/>
        <v>1804.0900000000001</v>
      </c>
      <c r="AW48" s="32">
        <f t="shared" si="55"/>
        <v>1810.22</v>
      </c>
      <c r="AX48" s="32">
        <f t="shared" si="55"/>
        <v>1807.4299999999998</v>
      </c>
      <c r="AY48" s="32">
        <f t="shared" si="55"/>
        <v>1809.08</v>
      </c>
      <c r="AZ48" s="32">
        <f t="shared" si="55"/>
        <v>1818.9599999999998</v>
      </c>
      <c r="BA48" s="32">
        <f t="shared" si="55"/>
        <v>1819.7</v>
      </c>
      <c r="BB48" s="32">
        <f t="shared" si="55"/>
        <v>1818.4799999999998</v>
      </c>
      <c r="BC48" s="32">
        <f t="shared" si="55"/>
        <v>1818.63</v>
      </c>
      <c r="BD48" s="32">
        <f t="shared" si="55"/>
        <v>1813.84</v>
      </c>
      <c r="BE48" s="32">
        <f t="shared" si="55"/>
        <v>1808.57</v>
      </c>
      <c r="BF48" s="32">
        <f t="shared" si="55"/>
        <v>1801.3100000000002</v>
      </c>
      <c r="BG48" s="32">
        <f t="shared" si="55"/>
        <v>1792.27</v>
      </c>
      <c r="BH48" s="32">
        <f t="shared" si="55"/>
        <v>1776.82</v>
      </c>
      <c r="BI48" s="32">
        <f t="shared" si="55"/>
        <v>1734.46</v>
      </c>
      <c r="BJ48" s="32">
        <f t="shared" si="55"/>
        <v>1670.74</v>
      </c>
      <c r="BK48" s="32">
        <f t="shared" si="55"/>
        <v>1582.81</v>
      </c>
      <c r="BL48" s="32">
        <f t="shared" si="55"/>
        <v>1493.3400000000001</v>
      </c>
      <c r="BM48" s="32">
        <f t="shared" si="55"/>
        <v>1385.28</v>
      </c>
      <c r="BN48" s="32">
        <f t="shared" si="55"/>
        <v>1247.95</v>
      </c>
      <c r="BO48" s="32">
        <f t="shared" ref="BO48:CS51" si="56">BO21</f>
        <v>1115.8600000000001</v>
      </c>
      <c r="BP48" s="32">
        <f t="shared" si="56"/>
        <v>964.05000000000007</v>
      </c>
      <c r="BQ48" s="32">
        <f t="shared" si="56"/>
        <v>805.72</v>
      </c>
      <c r="BR48" s="32">
        <f t="shared" si="56"/>
        <v>631.6400000000001</v>
      </c>
      <c r="BS48" s="32">
        <f t="shared" si="56"/>
        <v>473.2</v>
      </c>
      <c r="BT48" s="32">
        <f t="shared" si="56"/>
        <v>285.20999999999998</v>
      </c>
      <c r="BU48" s="32">
        <f t="shared" si="56"/>
        <v>143.95999999999998</v>
      </c>
      <c r="BV48" s="32">
        <f t="shared" si="56"/>
        <v>63.37</v>
      </c>
      <c r="BW48" s="32">
        <f t="shared" si="56"/>
        <v>19.350000000000001</v>
      </c>
      <c r="BX48" s="32">
        <f t="shared" si="56"/>
        <v>19.409999999999997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53963.049999999988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5.7337458769966005</v>
      </c>
      <c r="Z49" s="32">
        <f t="shared" si="55"/>
        <v>7.0161720212843326</v>
      </c>
      <c r="AA49" s="32">
        <f t="shared" si="55"/>
        <v>7.0533437935825285</v>
      </c>
      <c r="AB49" s="32">
        <f t="shared" si="55"/>
        <v>7.099808508955272</v>
      </c>
      <c r="AC49" s="32">
        <f t="shared" si="55"/>
        <v>10.017792634363591</v>
      </c>
      <c r="AD49" s="32">
        <f t="shared" si="55"/>
        <v>40.238443512796245</v>
      </c>
      <c r="AE49" s="32">
        <f t="shared" si="55"/>
        <v>142.71172679584572</v>
      </c>
      <c r="AF49" s="32">
        <f t="shared" si="55"/>
        <v>291.9470996300247</v>
      </c>
      <c r="AG49" s="32">
        <f t="shared" si="55"/>
        <v>520.28400391476282</v>
      </c>
      <c r="AH49" s="32">
        <f t="shared" si="55"/>
        <v>765.45042810750897</v>
      </c>
      <c r="AI49" s="32">
        <f t="shared" si="55"/>
        <v>991.29682364826806</v>
      </c>
      <c r="AJ49" s="32">
        <f t="shared" si="55"/>
        <v>1246.4345757600049</v>
      </c>
      <c r="AK49" s="32">
        <f t="shared" si="55"/>
        <v>1501.0426301164925</v>
      </c>
      <c r="AL49" s="32">
        <f t="shared" si="55"/>
        <v>1705.4409130411932</v>
      </c>
      <c r="AM49" s="32">
        <f t="shared" si="55"/>
        <v>1881.8023867099801</v>
      </c>
      <c r="AN49" s="32">
        <f t="shared" si="55"/>
        <v>2038.0446386223689</v>
      </c>
      <c r="AO49" s="32">
        <f t="shared" si="55"/>
        <v>2163.3042183242119</v>
      </c>
      <c r="AP49" s="32">
        <f t="shared" si="55"/>
        <v>2265.8983098672306</v>
      </c>
      <c r="AQ49" s="32">
        <f t="shared" si="55"/>
        <v>2366.9311869737248</v>
      </c>
      <c r="AR49" s="32">
        <f t="shared" si="55"/>
        <v>2441.1446303670714</v>
      </c>
      <c r="AS49" s="32">
        <f t="shared" si="55"/>
        <v>2505.4332105568001</v>
      </c>
      <c r="AT49" s="32">
        <f t="shared" si="55"/>
        <v>2559.6668263398665</v>
      </c>
      <c r="AU49" s="32">
        <f t="shared" si="55"/>
        <v>2605.3416415512743</v>
      </c>
      <c r="AV49" s="32">
        <f t="shared" si="55"/>
        <v>2634.8560287560408</v>
      </c>
      <c r="AW49" s="32">
        <f t="shared" si="55"/>
        <v>2651.2023156241721</v>
      </c>
      <c r="AX49" s="32">
        <f t="shared" si="55"/>
        <v>2661.7869777860833</v>
      </c>
      <c r="AY49" s="32">
        <f t="shared" si="55"/>
        <v>2674.0443697014134</v>
      </c>
      <c r="AZ49" s="32">
        <f t="shared" si="55"/>
        <v>2671.3215373805701</v>
      </c>
      <c r="BA49" s="32">
        <f t="shared" si="55"/>
        <v>2671.1821432344523</v>
      </c>
      <c r="BB49" s="32">
        <f t="shared" si="55"/>
        <v>2658.0326287839657</v>
      </c>
      <c r="BC49" s="32">
        <f t="shared" si="55"/>
        <v>2641.9279584357728</v>
      </c>
      <c r="BD49" s="32">
        <f t="shared" si="55"/>
        <v>2613.0547843031495</v>
      </c>
      <c r="BE49" s="32">
        <f t="shared" si="55"/>
        <v>2577.6300853029693</v>
      </c>
      <c r="BF49" s="32">
        <f t="shared" si="55"/>
        <v>2526.4910195637276</v>
      </c>
      <c r="BG49" s="32">
        <f t="shared" si="55"/>
        <v>2463.7729467535978</v>
      </c>
      <c r="BH49" s="32">
        <f t="shared" si="55"/>
        <v>2369.0499779947222</v>
      </c>
      <c r="BI49" s="32">
        <f t="shared" si="55"/>
        <v>2263.6029529278171</v>
      </c>
      <c r="BJ49" s="32">
        <f t="shared" si="55"/>
        <v>2145.0900498980964</v>
      </c>
      <c r="BK49" s="32">
        <f t="shared" si="55"/>
        <v>2021.3452199174046</v>
      </c>
      <c r="BL49" s="32">
        <f t="shared" si="55"/>
        <v>1861.1813460275564</v>
      </c>
      <c r="BM49" s="32">
        <f t="shared" si="55"/>
        <v>1657.7309432964598</v>
      </c>
      <c r="BN49" s="32">
        <f t="shared" si="55"/>
        <v>1488.6830158273428</v>
      </c>
      <c r="BO49" s="32">
        <f t="shared" si="56"/>
        <v>1295.7429317135607</v>
      </c>
      <c r="BP49" s="32">
        <f t="shared" si="56"/>
        <v>1053.763986995385</v>
      </c>
      <c r="BQ49" s="32">
        <f t="shared" si="56"/>
        <v>790.47632380726884</v>
      </c>
      <c r="BR49" s="32">
        <f t="shared" si="56"/>
        <v>544.78949480234803</v>
      </c>
      <c r="BS49" s="32">
        <f t="shared" si="56"/>
        <v>331.1354405753969</v>
      </c>
      <c r="BT49" s="32">
        <f t="shared" si="56"/>
        <v>169.9307570611991</v>
      </c>
      <c r="BU49" s="32">
        <f t="shared" si="56"/>
        <v>57.188771680773222</v>
      </c>
      <c r="BV49" s="32">
        <f t="shared" si="56"/>
        <v>15.073153666918131</v>
      </c>
      <c r="BW49" s="32">
        <f t="shared" si="56"/>
        <v>1.4125273473314155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77580.834245840073</v>
      </c>
      <c r="CU49" s="128"/>
    </row>
    <row r="50" spans="1:102">
      <c r="A50" s="24" t="s">
        <v>24</v>
      </c>
      <c r="B50" s="141">
        <v>58.86</v>
      </c>
      <c r="C50" s="141">
        <v>57.78</v>
      </c>
      <c r="D50" s="141">
        <v>55.43</v>
      </c>
      <c r="E50" s="141">
        <v>56.58</v>
      </c>
      <c r="F50" s="141">
        <v>58.53</v>
      </c>
      <c r="G50" s="141">
        <v>59.35</v>
      </c>
      <c r="H50" s="141">
        <v>55.44</v>
      </c>
      <c r="I50" s="141">
        <v>53.22</v>
      </c>
      <c r="J50" s="141">
        <v>50.5</v>
      </c>
      <c r="K50" s="141">
        <v>49.2</v>
      </c>
      <c r="L50" s="141">
        <v>49.41</v>
      </c>
      <c r="M50" s="141">
        <v>48.86</v>
      </c>
      <c r="N50" s="141">
        <v>42.48</v>
      </c>
      <c r="O50" s="141">
        <v>41.67</v>
      </c>
      <c r="P50" s="141">
        <v>42.33</v>
      </c>
      <c r="Q50" s="141">
        <v>46.88</v>
      </c>
      <c r="R50" s="141">
        <v>51.95</v>
      </c>
      <c r="S50" s="141">
        <v>54.87</v>
      </c>
      <c r="T50" s="141">
        <v>54.76</v>
      </c>
      <c r="U50" s="141">
        <v>52.94</v>
      </c>
      <c r="V50" s="141">
        <v>48.36</v>
      </c>
      <c r="W50" s="141">
        <v>47.89</v>
      </c>
      <c r="X50" s="141">
        <v>51.65</v>
      </c>
      <c r="Y50" s="141">
        <v>52.04</v>
      </c>
      <c r="Z50" s="141">
        <v>53.37</v>
      </c>
      <c r="AA50" s="141">
        <v>56.58</v>
      </c>
      <c r="AB50" s="141">
        <v>60.19</v>
      </c>
      <c r="AC50" s="141">
        <v>60.6</v>
      </c>
      <c r="AD50" s="141">
        <v>60.41</v>
      </c>
      <c r="AE50" s="141">
        <v>53.93</v>
      </c>
      <c r="AF50" s="141">
        <v>48.94</v>
      </c>
      <c r="AG50" s="141">
        <v>44.05</v>
      </c>
      <c r="AH50" s="141">
        <v>42.11</v>
      </c>
      <c r="AI50" s="141">
        <v>36.65</v>
      </c>
      <c r="AJ50" s="141">
        <v>25.27</v>
      </c>
      <c r="AK50" s="141">
        <v>7.14</v>
      </c>
      <c r="AL50" s="141">
        <v>3.66</v>
      </c>
      <c r="AM50" s="141">
        <v>3.24</v>
      </c>
      <c r="AN50" s="141">
        <v>2.36</v>
      </c>
      <c r="AO50" s="141">
        <v>1.84</v>
      </c>
      <c r="AP50" s="141">
        <v>1.47</v>
      </c>
      <c r="AQ50" s="141">
        <v>0.81</v>
      </c>
      <c r="AR50" s="141">
        <v>0.38</v>
      </c>
      <c r="AS50" s="141">
        <v>0.26</v>
      </c>
      <c r="AT50" s="141">
        <v>0.21</v>
      </c>
      <c r="AU50" s="141">
        <v>0.25</v>
      </c>
      <c r="AV50" s="141">
        <v>0.26</v>
      </c>
      <c r="AW50" s="141">
        <v>0.18</v>
      </c>
      <c r="AX50" s="141">
        <v>0.24</v>
      </c>
      <c r="AY50" s="141">
        <v>0.18</v>
      </c>
      <c r="AZ50" s="141">
        <v>0.15</v>
      </c>
      <c r="BA50" s="141">
        <v>0.06</v>
      </c>
      <c r="BB50" s="141">
        <v>0.15</v>
      </c>
      <c r="BC50" s="141">
        <v>0.21</v>
      </c>
      <c r="BD50" s="141">
        <v>0.17</v>
      </c>
      <c r="BE50" s="141">
        <v>0.18</v>
      </c>
      <c r="BF50" s="141">
        <v>0.18</v>
      </c>
      <c r="BG50" s="141">
        <v>0.18</v>
      </c>
      <c r="BH50" s="141">
        <v>0.18</v>
      </c>
      <c r="BI50" s="141">
        <v>0.18</v>
      </c>
      <c r="BJ50" s="141">
        <v>0.2</v>
      </c>
      <c r="BK50" s="141">
        <v>0.3</v>
      </c>
      <c r="BL50" s="141">
        <v>0.75</v>
      </c>
      <c r="BM50" s="141">
        <v>0.94</v>
      </c>
      <c r="BN50" s="141">
        <v>0.13</v>
      </c>
      <c r="BO50" s="141">
        <v>0.26</v>
      </c>
      <c r="BP50" s="141">
        <v>0.37</v>
      </c>
      <c r="BQ50" s="141">
        <v>0.03</v>
      </c>
      <c r="BR50" s="141">
        <v>0</v>
      </c>
      <c r="BS50" s="141">
        <v>0</v>
      </c>
      <c r="BT50" s="141">
        <v>0</v>
      </c>
      <c r="BU50" s="141">
        <v>0.08</v>
      </c>
      <c r="BV50" s="141">
        <v>1.54</v>
      </c>
      <c r="BW50" s="141">
        <v>4.42</v>
      </c>
      <c r="BX50" s="141">
        <v>5.59</v>
      </c>
      <c r="BY50" s="141">
        <v>5.79</v>
      </c>
      <c r="BZ50" s="141">
        <v>6.61</v>
      </c>
      <c r="CA50" s="141">
        <v>10.18</v>
      </c>
      <c r="CB50" s="141">
        <v>35.58</v>
      </c>
      <c r="CC50" s="141">
        <v>46.28</v>
      </c>
      <c r="CD50" s="141">
        <v>47.61</v>
      </c>
      <c r="CE50" s="141">
        <v>49.91</v>
      </c>
      <c r="CF50" s="141">
        <v>52.82</v>
      </c>
      <c r="CG50" s="141">
        <v>49.78</v>
      </c>
      <c r="CH50" s="141">
        <v>49.97</v>
      </c>
      <c r="CI50" s="141">
        <v>51.64</v>
      </c>
      <c r="CJ50" s="141">
        <v>49.23</v>
      </c>
      <c r="CK50" s="141">
        <v>49.08</v>
      </c>
      <c r="CL50" s="141">
        <v>50.82</v>
      </c>
      <c r="CM50" s="141">
        <v>53.42</v>
      </c>
      <c r="CN50" s="141">
        <v>53.94</v>
      </c>
      <c r="CO50" s="141">
        <v>58.44</v>
      </c>
      <c r="CP50" s="141">
        <v>58.25</v>
      </c>
      <c r="CQ50" s="141">
        <v>56.24</v>
      </c>
      <c r="CR50" s="141">
        <v>55.74</v>
      </c>
      <c r="CS50" s="141">
        <v>55.96</v>
      </c>
      <c r="CT50" s="24">
        <f t="shared" si="57"/>
        <v>2769.1000000000004</v>
      </c>
      <c r="CU50" s="128"/>
    </row>
    <row r="51" spans="1:102">
      <c r="A51" s="24" t="s">
        <v>41</v>
      </c>
      <c r="B51" s="32">
        <f t="shared" si="58"/>
        <v>50.253520000000002</v>
      </c>
      <c r="C51" s="32">
        <f t="shared" ref="C51:BN51" si="59">C24</f>
        <v>50.744239999999998</v>
      </c>
      <c r="D51" s="32">
        <f t="shared" si="59"/>
        <v>50.191679999999998</v>
      </c>
      <c r="E51" s="32">
        <f t="shared" si="59"/>
        <v>48.660640000000001</v>
      </c>
      <c r="F51" s="32">
        <f t="shared" si="59"/>
        <v>48.340159999999997</v>
      </c>
      <c r="G51" s="32">
        <f t="shared" si="59"/>
        <v>49.444400000000002</v>
      </c>
      <c r="H51" s="32">
        <f t="shared" si="59"/>
        <v>50.823520000000002</v>
      </c>
      <c r="I51" s="32">
        <f t="shared" si="59"/>
        <v>51.894799999999996</v>
      </c>
      <c r="J51" s="32">
        <f t="shared" si="59"/>
        <v>52.40184</v>
      </c>
      <c r="K51" s="32">
        <f t="shared" si="59"/>
        <v>51.607120000000002</v>
      </c>
      <c r="L51" s="32">
        <f t="shared" si="59"/>
        <v>52.671759999999999</v>
      </c>
      <c r="M51" s="32">
        <f t="shared" si="59"/>
        <v>52.638240000000003</v>
      </c>
      <c r="N51" s="32">
        <f t="shared" si="59"/>
        <v>52.543680000000002</v>
      </c>
      <c r="O51" s="32">
        <f t="shared" si="59"/>
        <v>51.31232</v>
      </c>
      <c r="P51" s="32">
        <f t="shared" si="59"/>
        <v>50.265520000000002</v>
      </c>
      <c r="Q51" s="32">
        <f t="shared" si="59"/>
        <v>52.731279999999998</v>
      </c>
      <c r="R51" s="32">
        <f t="shared" si="59"/>
        <v>53.253120000000003</v>
      </c>
      <c r="S51" s="32">
        <f t="shared" si="59"/>
        <v>52.327840000000002</v>
      </c>
      <c r="T51" s="32">
        <f t="shared" si="59"/>
        <v>52.074080000000002</v>
      </c>
      <c r="U51" s="32">
        <f t="shared" si="59"/>
        <v>52.579279999999997</v>
      </c>
      <c r="V51" s="32">
        <f t="shared" si="59"/>
        <v>52.079279999999997</v>
      </c>
      <c r="W51" s="32">
        <f t="shared" si="59"/>
        <v>52.156959999999998</v>
      </c>
      <c r="X51" s="32">
        <f t="shared" si="59"/>
        <v>51.906640000000003</v>
      </c>
      <c r="Y51" s="32">
        <f t="shared" si="59"/>
        <v>52.609920000000002</v>
      </c>
      <c r="Z51" s="32">
        <f t="shared" si="59"/>
        <v>50.082160000000002</v>
      </c>
      <c r="AA51" s="32">
        <f t="shared" si="59"/>
        <v>52.539520000000003</v>
      </c>
      <c r="AB51" s="32">
        <f t="shared" si="59"/>
        <v>49.993760000000002</v>
      </c>
      <c r="AC51" s="32">
        <f t="shared" si="59"/>
        <v>54.20608</v>
      </c>
      <c r="AD51" s="32">
        <f t="shared" si="59"/>
        <v>53.831600000000002</v>
      </c>
      <c r="AE51" s="32">
        <f t="shared" si="59"/>
        <v>53.189039999999999</v>
      </c>
      <c r="AF51" s="32">
        <f t="shared" si="59"/>
        <v>53.610959999999999</v>
      </c>
      <c r="AG51" s="32">
        <f t="shared" si="59"/>
        <v>54.389679999999998</v>
      </c>
      <c r="AH51" s="32">
        <f t="shared" si="59"/>
        <v>52.90128</v>
      </c>
      <c r="AI51" s="32">
        <f t="shared" si="59"/>
        <v>52.298960000000001</v>
      </c>
      <c r="AJ51" s="32">
        <f t="shared" si="59"/>
        <v>53.780320000000003</v>
      </c>
      <c r="AK51" s="32">
        <f t="shared" si="59"/>
        <v>55.476559999999999</v>
      </c>
      <c r="AL51" s="32">
        <f t="shared" si="59"/>
        <v>56.094079999999998</v>
      </c>
      <c r="AM51" s="32">
        <f t="shared" si="59"/>
        <v>55.683839999999996</v>
      </c>
      <c r="AN51" s="32">
        <f t="shared" si="59"/>
        <v>54.74288</v>
      </c>
      <c r="AO51" s="32">
        <f t="shared" si="59"/>
        <v>53.05592</v>
      </c>
      <c r="AP51" s="32">
        <f t="shared" si="59"/>
        <v>54.351599999999998</v>
      </c>
      <c r="AQ51" s="32">
        <f t="shared" si="59"/>
        <v>55.096080000000001</v>
      </c>
      <c r="AR51" s="32">
        <f t="shared" si="59"/>
        <v>54.94464</v>
      </c>
      <c r="AS51" s="32">
        <f t="shared" si="59"/>
        <v>55.379919999999998</v>
      </c>
      <c r="AT51" s="32">
        <f t="shared" si="59"/>
        <v>54.464320000000001</v>
      </c>
      <c r="AU51" s="32">
        <f t="shared" si="59"/>
        <v>54.401600000000002</v>
      </c>
      <c r="AV51" s="32">
        <f t="shared" si="59"/>
        <v>54.089199999999998</v>
      </c>
      <c r="AW51" s="32">
        <f t="shared" si="59"/>
        <v>54.9176</v>
      </c>
      <c r="AX51" s="32">
        <f t="shared" si="59"/>
        <v>54.921199999999999</v>
      </c>
      <c r="AY51" s="32">
        <f t="shared" si="59"/>
        <v>54.567120000000003</v>
      </c>
      <c r="AZ51" s="32">
        <f t="shared" si="59"/>
        <v>52.212400000000002</v>
      </c>
      <c r="BA51" s="32">
        <f t="shared" si="59"/>
        <v>51.987279999999998</v>
      </c>
      <c r="BB51" s="32">
        <f t="shared" si="59"/>
        <v>51.178080000000001</v>
      </c>
      <c r="BC51" s="32">
        <f t="shared" si="59"/>
        <v>50.712560000000003</v>
      </c>
      <c r="BD51" s="32">
        <f t="shared" si="59"/>
        <v>51.408479999999997</v>
      </c>
      <c r="BE51" s="32">
        <f t="shared" si="59"/>
        <v>50.982880000000002</v>
      </c>
      <c r="BF51" s="32">
        <f t="shared" si="59"/>
        <v>51.710560000000001</v>
      </c>
      <c r="BG51" s="32">
        <f t="shared" si="59"/>
        <v>52.215359999999997</v>
      </c>
      <c r="BH51" s="32">
        <f t="shared" si="59"/>
        <v>52.530720000000002</v>
      </c>
      <c r="BI51" s="32">
        <f t="shared" si="59"/>
        <v>52.204560000000001</v>
      </c>
      <c r="BJ51" s="32">
        <f t="shared" si="59"/>
        <v>52.545999999999999</v>
      </c>
      <c r="BK51" s="32">
        <f t="shared" si="59"/>
        <v>51.364960000000004</v>
      </c>
      <c r="BL51" s="32">
        <f t="shared" si="59"/>
        <v>48.70496</v>
      </c>
      <c r="BM51" s="32">
        <f t="shared" si="59"/>
        <v>51.706159999999997</v>
      </c>
      <c r="BN51" s="32">
        <f t="shared" si="59"/>
        <v>52.765439999999998</v>
      </c>
      <c r="BO51" s="32">
        <f t="shared" si="56"/>
        <v>51.087519999999998</v>
      </c>
      <c r="BP51" s="32">
        <f t="shared" si="56"/>
        <v>51.226559999999999</v>
      </c>
      <c r="BQ51" s="32">
        <f t="shared" si="56"/>
        <v>52.363759999999999</v>
      </c>
      <c r="BR51" s="32">
        <f t="shared" si="56"/>
        <v>51.421599999999998</v>
      </c>
      <c r="BS51" s="32">
        <f t="shared" si="56"/>
        <v>51.478079999999999</v>
      </c>
      <c r="BT51" s="32">
        <f t="shared" si="56"/>
        <v>51.527200000000001</v>
      </c>
      <c r="BU51" s="32">
        <f t="shared" si="56"/>
        <v>52.323680000000003</v>
      </c>
      <c r="BV51" s="32">
        <f t="shared" si="56"/>
        <v>53.525280000000002</v>
      </c>
      <c r="BW51" s="32">
        <f t="shared" si="56"/>
        <v>53.835360000000001</v>
      </c>
      <c r="BX51" s="32">
        <f t="shared" si="56"/>
        <v>54.55536</v>
      </c>
      <c r="BY51" s="32">
        <f t="shared" si="56"/>
        <v>56.658479999999997</v>
      </c>
      <c r="BZ51" s="32">
        <f t="shared" si="56"/>
        <v>57.503520000000002</v>
      </c>
      <c r="CA51" s="32">
        <f t="shared" si="56"/>
        <v>55.1524</v>
      </c>
      <c r="CB51" s="32">
        <f t="shared" si="56"/>
        <v>55.259120000000003</v>
      </c>
      <c r="CC51" s="32">
        <f t="shared" si="56"/>
        <v>55.274560000000001</v>
      </c>
      <c r="CD51" s="32">
        <f t="shared" si="56"/>
        <v>56.659120000000001</v>
      </c>
      <c r="CE51" s="32">
        <f t="shared" si="56"/>
        <v>53.324559999999998</v>
      </c>
      <c r="CF51" s="32">
        <f t="shared" si="56"/>
        <v>52.365679999999998</v>
      </c>
      <c r="CG51" s="32">
        <f t="shared" si="56"/>
        <v>54.602960000000003</v>
      </c>
      <c r="CH51" s="32">
        <f t="shared" si="56"/>
        <v>56.819519999999997</v>
      </c>
      <c r="CI51" s="32">
        <f t="shared" si="56"/>
        <v>56.03416</v>
      </c>
      <c r="CJ51" s="32">
        <f t="shared" si="56"/>
        <v>54.831519999999998</v>
      </c>
      <c r="CK51" s="32">
        <f t="shared" si="56"/>
        <v>54.560079999999999</v>
      </c>
      <c r="CL51" s="32">
        <f t="shared" si="56"/>
        <v>55.613759999999999</v>
      </c>
      <c r="CM51" s="32">
        <f t="shared" si="56"/>
        <v>54.460639999999998</v>
      </c>
      <c r="CN51" s="32">
        <f t="shared" si="56"/>
        <v>54.915439999999997</v>
      </c>
      <c r="CO51" s="32">
        <f t="shared" si="56"/>
        <v>56.141039999999997</v>
      </c>
      <c r="CP51" s="32">
        <f t="shared" si="56"/>
        <v>56.182639999999999</v>
      </c>
      <c r="CQ51" s="32">
        <f t="shared" si="56"/>
        <v>54.006320000000002</v>
      </c>
      <c r="CR51" s="32">
        <f t="shared" si="56"/>
        <v>51.815040000000003</v>
      </c>
      <c r="CS51" s="32">
        <f t="shared" si="56"/>
        <v>55.294879999999999</v>
      </c>
      <c r="CT51" s="24">
        <f t="shared" si="57"/>
        <v>5093.5720000000028</v>
      </c>
      <c r="CU51" s="128"/>
    </row>
    <row r="52" spans="1:102" s="114" customFormat="1" ht="15.75" thickBot="1">
      <c r="A52" s="84" t="s">
        <v>49</v>
      </c>
      <c r="B52" s="290">
        <v>400</v>
      </c>
      <c r="C52" s="290">
        <v>550.66999999999996</v>
      </c>
      <c r="D52" s="290">
        <v>100</v>
      </c>
      <c r="E52" s="290">
        <v>150</v>
      </c>
      <c r="F52" s="290">
        <v>150</v>
      </c>
      <c r="G52" s="290">
        <v>224</v>
      </c>
      <c r="H52" s="290">
        <v>97.62</v>
      </c>
      <c r="I52" s="290">
        <v>2.57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350</v>
      </c>
      <c r="AK52" s="290">
        <v>200</v>
      </c>
      <c r="AL52" s="290">
        <v>350</v>
      </c>
      <c r="AM52" s="290">
        <v>600</v>
      </c>
      <c r="AN52" s="290">
        <v>950</v>
      </c>
      <c r="AO52" s="290">
        <v>1200</v>
      </c>
      <c r="AP52" s="290">
        <v>1550</v>
      </c>
      <c r="AQ52" s="290">
        <v>1750</v>
      </c>
      <c r="AR52" s="290">
        <v>1671.99</v>
      </c>
      <c r="AS52" s="290">
        <v>1780.8</v>
      </c>
      <c r="AT52" s="290">
        <v>852</v>
      </c>
      <c r="AU52" s="290">
        <v>852</v>
      </c>
      <c r="AV52" s="290">
        <v>552</v>
      </c>
      <c r="AW52" s="290">
        <v>350</v>
      </c>
      <c r="AX52" s="290">
        <v>1000</v>
      </c>
      <c r="AY52" s="290">
        <v>900</v>
      </c>
      <c r="AZ52" s="290">
        <v>600</v>
      </c>
      <c r="BA52" s="290">
        <v>550</v>
      </c>
      <c r="BB52" s="290">
        <v>300</v>
      </c>
      <c r="BC52" s="290">
        <v>300</v>
      </c>
      <c r="BD52" s="290">
        <v>200</v>
      </c>
      <c r="BE52" s="290">
        <v>0</v>
      </c>
      <c r="BF52" s="290">
        <v>0</v>
      </c>
      <c r="BG52" s="290">
        <v>0</v>
      </c>
      <c r="BH52" s="290">
        <v>100</v>
      </c>
      <c r="BI52" s="290">
        <v>100</v>
      </c>
      <c r="BJ52" s="290">
        <v>200</v>
      </c>
      <c r="BK52" s="290">
        <v>200</v>
      </c>
      <c r="BL52" s="290">
        <v>200</v>
      </c>
      <c r="BM52" s="290">
        <v>0</v>
      </c>
      <c r="BN52" s="290">
        <v>100</v>
      </c>
      <c r="BO52" s="290">
        <v>100</v>
      </c>
      <c r="BP52" s="290">
        <v>200</v>
      </c>
      <c r="BQ52" s="290">
        <v>200</v>
      </c>
      <c r="BR52" s="290">
        <v>300</v>
      </c>
      <c r="BS52" s="290">
        <v>200</v>
      </c>
      <c r="BT52" s="290">
        <v>650</v>
      </c>
      <c r="BU52" s="290">
        <v>1250</v>
      </c>
      <c r="BV52" s="290">
        <v>1949.99</v>
      </c>
      <c r="BW52" s="290">
        <v>2150</v>
      </c>
      <c r="BX52" s="290">
        <v>2000</v>
      </c>
      <c r="BY52" s="290">
        <v>2000</v>
      </c>
      <c r="BZ52" s="290">
        <v>2100</v>
      </c>
      <c r="CA52" s="290">
        <v>2200</v>
      </c>
      <c r="CB52" s="290">
        <v>2100</v>
      </c>
      <c r="CC52" s="290">
        <v>2200</v>
      </c>
      <c r="CD52" s="290">
        <v>2100</v>
      </c>
      <c r="CE52" s="290">
        <v>2191.0500000000002</v>
      </c>
      <c r="CF52" s="290">
        <v>1797.4</v>
      </c>
      <c r="CG52" s="290">
        <v>1597.4</v>
      </c>
      <c r="CH52" s="290">
        <v>1587</v>
      </c>
      <c r="CI52" s="290">
        <v>1632.31</v>
      </c>
      <c r="CJ52" s="290">
        <v>1522</v>
      </c>
      <c r="CK52" s="290">
        <v>1553.65</v>
      </c>
      <c r="CL52" s="290">
        <v>1810.76</v>
      </c>
      <c r="CM52" s="290">
        <v>1629.6</v>
      </c>
      <c r="CN52" s="290">
        <v>1367.34</v>
      </c>
      <c r="CO52" s="290">
        <v>850</v>
      </c>
      <c r="CP52" s="290">
        <v>550</v>
      </c>
      <c r="CQ52" s="290">
        <v>510.54</v>
      </c>
      <c r="CR52" s="290">
        <v>300</v>
      </c>
      <c r="CS52" s="290">
        <v>94.77</v>
      </c>
      <c r="CT52" s="183">
        <f>SUM(B52:CS52)</f>
        <v>60127.46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6560.4534533000005</v>
      </c>
      <c r="C53" s="288">
        <f t="shared" si="60"/>
        <v>6048.0241733000003</v>
      </c>
      <c r="D53" s="288">
        <f t="shared" si="60"/>
        <v>6331.5016132999999</v>
      </c>
      <c r="E53" s="288">
        <f t="shared" si="60"/>
        <v>6278.1205732999997</v>
      </c>
      <c r="F53" s="288">
        <f t="shared" si="60"/>
        <v>6327.3500933000005</v>
      </c>
      <c r="G53" s="288">
        <f t="shared" si="60"/>
        <v>6021.6743332999995</v>
      </c>
      <c r="H53" s="288">
        <f t="shared" si="60"/>
        <v>6110.1634533000006</v>
      </c>
      <c r="I53" s="288">
        <f t="shared" si="60"/>
        <v>6204.0647333000006</v>
      </c>
      <c r="J53" s="288">
        <f t="shared" si="60"/>
        <v>6132.4217733000005</v>
      </c>
      <c r="K53" s="288">
        <f t="shared" si="60"/>
        <v>5986.3270533000004</v>
      </c>
      <c r="L53" s="288">
        <f t="shared" si="60"/>
        <v>5975.0416933000006</v>
      </c>
      <c r="M53" s="288">
        <f t="shared" si="60"/>
        <v>5974.4581733000005</v>
      </c>
      <c r="N53" s="288">
        <f t="shared" si="60"/>
        <v>6036.4036133</v>
      </c>
      <c r="O53" s="288">
        <f t="shared" si="60"/>
        <v>6133.0122533000003</v>
      </c>
      <c r="P53" s="288">
        <f t="shared" si="60"/>
        <v>6127.9154533000001</v>
      </c>
      <c r="Q53" s="288">
        <f t="shared" si="60"/>
        <v>6062.9312133000003</v>
      </c>
      <c r="R53" s="288">
        <f t="shared" si="60"/>
        <v>6073.2330533000004</v>
      </c>
      <c r="S53" s="288">
        <f t="shared" si="60"/>
        <v>6146.5377733000005</v>
      </c>
      <c r="T53" s="288">
        <f t="shared" si="60"/>
        <v>6202.3040132999995</v>
      </c>
      <c r="U53" s="288">
        <f t="shared" si="60"/>
        <v>6621.939213300001</v>
      </c>
      <c r="V53" s="288">
        <f t="shared" si="60"/>
        <v>7147.0492132999998</v>
      </c>
      <c r="W53" s="288">
        <f t="shared" si="60"/>
        <v>7564.8568932999997</v>
      </c>
      <c r="X53" s="288">
        <f t="shared" si="60"/>
        <v>7893.3665732999998</v>
      </c>
      <c r="Y53" s="288">
        <f t="shared" si="60"/>
        <v>8184.3035991769966</v>
      </c>
      <c r="Z53" s="288">
        <f t="shared" si="60"/>
        <v>8290.6182653212836</v>
      </c>
      <c r="AA53" s="288">
        <f t="shared" si="60"/>
        <v>8447.0327970935832</v>
      </c>
      <c r="AB53" s="288">
        <f t="shared" si="60"/>
        <v>8493.2635018089568</v>
      </c>
      <c r="AC53" s="288">
        <f t="shared" si="60"/>
        <v>8520.1038059343646</v>
      </c>
      <c r="AD53" s="288">
        <f t="shared" si="60"/>
        <v>8492.4199768127964</v>
      </c>
      <c r="AE53" s="288">
        <f t="shared" si="60"/>
        <v>8611.2407000958465</v>
      </c>
      <c r="AF53" s="288">
        <f t="shared" si="60"/>
        <v>8819.2479929300262</v>
      </c>
      <c r="AG53" s="288">
        <f t="shared" si="60"/>
        <v>9121.5436172147638</v>
      </c>
      <c r="AH53" s="288">
        <f t="shared" ref="AH53:BM53" si="61">SUM(AH30,AH40,AH42,AH47,-AH52)</f>
        <v>9444.05164140751</v>
      </c>
      <c r="AI53" s="288">
        <f t="shared" si="61"/>
        <v>9805.9657169482707</v>
      </c>
      <c r="AJ53" s="288">
        <f t="shared" si="61"/>
        <v>9997.5148290600064</v>
      </c>
      <c r="AK53" s="288">
        <f t="shared" si="61"/>
        <v>10599.419123416494</v>
      </c>
      <c r="AL53" s="288">
        <f t="shared" si="61"/>
        <v>10876.984926341194</v>
      </c>
      <c r="AM53" s="288">
        <f t="shared" si="61"/>
        <v>10950.146160009981</v>
      </c>
      <c r="AN53" s="288">
        <f t="shared" si="61"/>
        <v>10900.087451922369</v>
      </c>
      <c r="AO53" s="288">
        <f t="shared" si="61"/>
        <v>10914.960071624213</v>
      </c>
      <c r="AP53" s="288">
        <f t="shared" si="61"/>
        <v>10858.329843167232</v>
      </c>
      <c r="AQ53" s="288">
        <f t="shared" si="61"/>
        <v>10850.547200273726</v>
      </c>
      <c r="AR53" s="288">
        <f t="shared" si="61"/>
        <v>11067.469203667073</v>
      </c>
      <c r="AS53" s="288">
        <f t="shared" si="61"/>
        <v>11076.873063856801</v>
      </c>
      <c r="AT53" s="288">
        <f t="shared" si="61"/>
        <v>11925.041079639868</v>
      </c>
      <c r="AU53" s="288">
        <f t="shared" si="61"/>
        <v>11855.083174851276</v>
      </c>
      <c r="AV53" s="288">
        <f t="shared" si="61"/>
        <v>12152.635162056044</v>
      </c>
      <c r="AW53" s="288">
        <f t="shared" si="61"/>
        <v>12110.999848924173</v>
      </c>
      <c r="AX53" s="288">
        <f t="shared" si="61"/>
        <v>11367.948111086083</v>
      </c>
      <c r="AY53" s="288">
        <f t="shared" si="61"/>
        <v>11389.441423001414</v>
      </c>
      <c r="AZ53" s="288">
        <f t="shared" si="61"/>
        <v>11553.67387068057</v>
      </c>
      <c r="BA53" s="288">
        <f t="shared" si="61"/>
        <v>11485.739356534454</v>
      </c>
      <c r="BB53" s="288">
        <f t="shared" si="61"/>
        <v>11553.390642083965</v>
      </c>
      <c r="BC53" s="288">
        <f t="shared" si="61"/>
        <v>11478.030451735773</v>
      </c>
      <c r="BD53" s="288">
        <f t="shared" si="61"/>
        <v>11343.713197603149</v>
      </c>
      <c r="BE53" s="288">
        <f t="shared" si="61"/>
        <v>11390.602898602971</v>
      </c>
      <c r="BF53" s="288">
        <f t="shared" si="61"/>
        <v>11218.931512863728</v>
      </c>
      <c r="BG53" s="288">
        <f t="shared" si="61"/>
        <v>11137.308240053599</v>
      </c>
      <c r="BH53" s="288">
        <f t="shared" si="61"/>
        <v>11367.170631294723</v>
      </c>
      <c r="BI53" s="288">
        <f t="shared" si="61"/>
        <v>11388.677446227817</v>
      </c>
      <c r="BJ53" s="288">
        <f t="shared" si="61"/>
        <v>11311.345983198096</v>
      </c>
      <c r="BK53" s="288">
        <f t="shared" si="61"/>
        <v>11162.800113217405</v>
      </c>
      <c r="BL53" s="288">
        <f t="shared" si="61"/>
        <v>10844.996239327556</v>
      </c>
      <c r="BM53" s="288">
        <f t="shared" si="61"/>
        <v>11007.207036596461</v>
      </c>
      <c r="BN53" s="288">
        <f t="shared" ref="BN53:CS53" si="62">SUM(BN30,BN40,BN42,BN47,-BN52)</f>
        <v>10666.078389127342</v>
      </c>
      <c r="BO53" s="288">
        <f t="shared" si="62"/>
        <v>10408.500385013562</v>
      </c>
      <c r="BP53" s="288">
        <f t="shared" si="62"/>
        <v>9978.9604802953854</v>
      </c>
      <c r="BQ53" s="288">
        <f t="shared" si="62"/>
        <v>9672.1400171072692</v>
      </c>
      <c r="BR53" s="288">
        <f t="shared" si="62"/>
        <v>9178.5010281023497</v>
      </c>
      <c r="BS53" s="288">
        <f t="shared" si="62"/>
        <v>8932.2034538753978</v>
      </c>
      <c r="BT53" s="288">
        <f t="shared" si="62"/>
        <v>8170.7678903612014</v>
      </c>
      <c r="BU53" s="288">
        <f t="shared" si="62"/>
        <v>7329.7623849807733</v>
      </c>
      <c r="BV53" s="288">
        <f t="shared" si="62"/>
        <v>6755.5083669669202</v>
      </c>
      <c r="BW53" s="288">
        <f t="shared" si="62"/>
        <v>6424.3778206473307</v>
      </c>
      <c r="BX53" s="288">
        <f t="shared" si="62"/>
        <v>6389.4152933000005</v>
      </c>
      <c r="BY53" s="288">
        <f t="shared" si="62"/>
        <v>6372.3084132999993</v>
      </c>
      <c r="BZ53" s="288">
        <f t="shared" si="62"/>
        <v>6269.973453300001</v>
      </c>
      <c r="CA53" s="288">
        <f t="shared" si="62"/>
        <v>6171.1923332999995</v>
      </c>
      <c r="CB53" s="288">
        <f t="shared" si="62"/>
        <v>6296.6390533000013</v>
      </c>
      <c r="CC53" s="288">
        <f t="shared" si="62"/>
        <v>6207.3544933000012</v>
      </c>
      <c r="CD53" s="288">
        <f t="shared" si="62"/>
        <v>6530.3190533000015</v>
      </c>
      <c r="CE53" s="288">
        <f t="shared" si="62"/>
        <v>6428.2344933000013</v>
      </c>
      <c r="CF53" s="288">
        <f t="shared" si="62"/>
        <v>6598.4956133000014</v>
      </c>
      <c r="CG53" s="288">
        <f t="shared" si="62"/>
        <v>6803.6928933000017</v>
      </c>
      <c r="CH53" s="288">
        <f t="shared" si="62"/>
        <v>6855.0794533000008</v>
      </c>
      <c r="CI53" s="288">
        <f t="shared" si="62"/>
        <v>6808.1040933000022</v>
      </c>
      <c r="CJ53" s="288">
        <f t="shared" si="62"/>
        <v>6944.7514532999994</v>
      </c>
      <c r="CK53" s="288">
        <f t="shared" si="62"/>
        <v>6908.8300133000012</v>
      </c>
      <c r="CL53" s="288">
        <f t="shared" si="62"/>
        <v>6474.6636933000009</v>
      </c>
      <c r="CM53" s="288">
        <f t="shared" si="62"/>
        <v>6482.8805733000008</v>
      </c>
      <c r="CN53" s="288">
        <f t="shared" si="62"/>
        <v>6744.115373300001</v>
      </c>
      <c r="CO53" s="288">
        <f t="shared" si="62"/>
        <v>7268.0509732999999</v>
      </c>
      <c r="CP53" s="288">
        <f t="shared" si="62"/>
        <v>7570.9025732999999</v>
      </c>
      <c r="CQ53" s="288">
        <f t="shared" si="62"/>
        <v>7608.1762533000001</v>
      </c>
      <c r="CR53" s="288">
        <f t="shared" si="62"/>
        <v>7822.6149733000002</v>
      </c>
      <c r="CS53" s="289">
        <f t="shared" si="62"/>
        <v>7873.5448133</v>
      </c>
      <c r="CT53" s="90">
        <f>SUM(B53:CS53)</f>
        <v>816272.1498426398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1852.5900667000005</v>
      </c>
      <c r="C55" s="273">
        <f t="shared" si="63"/>
        <v>2364.4300667000007</v>
      </c>
      <c r="D55" s="273">
        <f t="shared" si="63"/>
        <v>2078.0500667000006</v>
      </c>
      <c r="E55" s="273">
        <f t="shared" si="63"/>
        <v>2131.0500667000006</v>
      </c>
      <c r="F55" s="273">
        <f t="shared" si="63"/>
        <v>2083.4500667000002</v>
      </c>
      <c r="G55" s="273">
        <f t="shared" si="63"/>
        <v>2391.0500667000015</v>
      </c>
      <c r="H55" s="273">
        <f t="shared" si="63"/>
        <v>2300.0300667000001</v>
      </c>
      <c r="I55" s="273">
        <f t="shared" si="63"/>
        <v>2204.980066699999</v>
      </c>
      <c r="J55" s="273">
        <f t="shared" si="63"/>
        <v>2274.4100667000002</v>
      </c>
      <c r="K55" s="273">
        <f t="shared" si="63"/>
        <v>2418.4100666999993</v>
      </c>
      <c r="L55" s="273">
        <f t="shared" si="63"/>
        <v>2430.9700666999988</v>
      </c>
      <c r="M55" s="273">
        <f t="shared" si="63"/>
        <v>2430.9700667000006</v>
      </c>
      <c r="N55" s="273">
        <f t="shared" si="63"/>
        <v>2358.9700667000006</v>
      </c>
      <c r="O55" s="273">
        <f t="shared" si="63"/>
        <v>2260.3200666999992</v>
      </c>
      <c r="P55" s="273">
        <f t="shared" si="63"/>
        <v>2265.030066700001</v>
      </c>
      <c r="Q55" s="273">
        <f t="shared" si="63"/>
        <v>2337.0300666999992</v>
      </c>
      <c r="R55" s="273">
        <f t="shared" si="63"/>
        <v>2332.3200667000001</v>
      </c>
      <c r="S55" s="273">
        <f t="shared" si="63"/>
        <v>2261.0100667000006</v>
      </c>
      <c r="T55" s="273">
        <f t="shared" si="63"/>
        <v>2204.8800667000014</v>
      </c>
      <c r="U55" s="273">
        <f t="shared" si="63"/>
        <v>1783.9300666999998</v>
      </c>
      <c r="V55" s="273">
        <f t="shared" si="63"/>
        <v>1253.7400667000011</v>
      </c>
      <c r="W55" s="273">
        <f t="shared" si="63"/>
        <v>839.09006670000144</v>
      </c>
      <c r="X55" s="273">
        <f t="shared" si="63"/>
        <v>517.89006670000163</v>
      </c>
      <c r="Y55" s="273">
        <f t="shared" si="63"/>
        <v>237.45006670000203</v>
      </c>
      <c r="Z55" s="273">
        <f t="shared" si="63"/>
        <v>134.09006670000053</v>
      </c>
      <c r="AA55" s="273">
        <f t="shared" si="63"/>
        <v>-16.469933300000775</v>
      </c>
      <c r="AB55" s="273">
        <f t="shared" si="63"/>
        <v>-61.409933300001285</v>
      </c>
      <c r="AC55" s="273">
        <f t="shared" si="63"/>
        <v>-77.409933300001285</v>
      </c>
      <c r="AD55" s="273">
        <f t="shared" si="63"/>
        <v>-7.0499332999988837</v>
      </c>
      <c r="AE55" s="273">
        <f t="shared" si="63"/>
        <v>-11.049933299998884</v>
      </c>
      <c r="AF55" s="273">
        <f t="shared" si="63"/>
        <v>-28.929933299999902</v>
      </c>
      <c r="AG55" s="273">
        <f t="shared" si="63"/>
        <v>-30.929933299999902</v>
      </c>
      <c r="AH55" s="273">
        <f t="shared" ref="AH55:BM55" si="64">AH25-AH53</f>
        <v>-13.12993330000063</v>
      </c>
      <c r="AI55" s="273">
        <f t="shared" si="64"/>
        <v>-9.5499333000007027</v>
      </c>
      <c r="AJ55" s="273">
        <f t="shared" si="64"/>
        <v>164.83006670000032</v>
      </c>
      <c r="AK55" s="273">
        <f t="shared" si="64"/>
        <v>-35.269933300000048</v>
      </c>
      <c r="AL55" s="273">
        <f t="shared" si="64"/>
        <v>106.9500666999993</v>
      </c>
      <c r="AM55" s="273">
        <f t="shared" si="64"/>
        <v>359.9500666999993</v>
      </c>
      <c r="AN55" s="273">
        <f t="shared" si="64"/>
        <v>714.9500666999993</v>
      </c>
      <c r="AO55" s="273">
        <f t="shared" si="64"/>
        <v>961.96006669999952</v>
      </c>
      <c r="AP55" s="273">
        <f t="shared" si="64"/>
        <v>1294.9500666999993</v>
      </c>
      <c r="AQ55" s="273">
        <f t="shared" si="64"/>
        <v>1491.7900666999994</v>
      </c>
      <c r="AR55" s="273">
        <f t="shared" si="64"/>
        <v>1417.9000666999982</v>
      </c>
      <c r="AS55" s="273">
        <f t="shared" si="64"/>
        <v>1527.6300666999996</v>
      </c>
      <c r="AT55" s="273">
        <f t="shared" si="64"/>
        <v>775.35006669999893</v>
      </c>
      <c r="AU55" s="273">
        <f t="shared" si="64"/>
        <v>911.05006669999966</v>
      </c>
      <c r="AV55" s="273">
        <f t="shared" si="64"/>
        <v>644.02006669999901</v>
      </c>
      <c r="AW55" s="273">
        <f t="shared" si="64"/>
        <v>708.88006669999959</v>
      </c>
      <c r="AX55" s="273">
        <f t="shared" si="64"/>
        <v>1459.7200666999997</v>
      </c>
      <c r="AY55" s="273">
        <f t="shared" si="64"/>
        <v>1451.7200667000016</v>
      </c>
      <c r="AZ55" s="273">
        <f t="shared" si="64"/>
        <v>1292.2600667000006</v>
      </c>
      <c r="BA55" s="273">
        <f t="shared" si="64"/>
        <v>1360.2600667000006</v>
      </c>
      <c r="BB55" s="273">
        <f t="shared" si="64"/>
        <v>1277.5200667000008</v>
      </c>
      <c r="BC55" s="273">
        <f t="shared" si="64"/>
        <v>1336.5200667000026</v>
      </c>
      <c r="BD55" s="273">
        <f t="shared" si="64"/>
        <v>1437.8300667000021</v>
      </c>
      <c r="BE55" s="273">
        <f t="shared" si="64"/>
        <v>1349.8300667000003</v>
      </c>
      <c r="BF55" s="273">
        <f t="shared" si="64"/>
        <v>1463.8300667000021</v>
      </c>
      <c r="BG55" s="273">
        <f t="shared" si="64"/>
        <v>1474.2000667000011</v>
      </c>
      <c r="BH55" s="273">
        <f t="shared" si="64"/>
        <v>1134.5500666999997</v>
      </c>
      <c r="BI55" s="273">
        <f t="shared" si="64"/>
        <v>964.78006669999922</v>
      </c>
      <c r="BJ55" s="273">
        <f t="shared" si="64"/>
        <v>860.24006670000017</v>
      </c>
      <c r="BK55" s="273">
        <f t="shared" si="64"/>
        <v>796.03006669999922</v>
      </c>
      <c r="BL55" s="273">
        <f t="shared" si="64"/>
        <v>861.99006670000017</v>
      </c>
      <c r="BM55" s="273">
        <f t="shared" si="64"/>
        <v>391.46006669999952</v>
      </c>
      <c r="BN55" s="273">
        <f t="shared" ref="BN55:CS55" si="65">BN25-BN53</f>
        <v>426.46006670000133</v>
      </c>
      <c r="BO55" s="273">
        <f t="shared" si="65"/>
        <v>357.46006669999952</v>
      </c>
      <c r="BP55" s="273">
        <f t="shared" si="65"/>
        <v>393.46006669999952</v>
      </c>
      <c r="BQ55" s="273">
        <f t="shared" si="65"/>
        <v>279.46006669999952</v>
      </c>
      <c r="BR55" s="273">
        <f t="shared" si="65"/>
        <v>352.36006669999915</v>
      </c>
      <c r="BS55" s="273">
        <f t="shared" si="65"/>
        <v>230.17006670000046</v>
      </c>
      <c r="BT55" s="273">
        <f t="shared" si="65"/>
        <v>646.67006669999864</v>
      </c>
      <c r="BU55" s="273">
        <f t="shared" si="65"/>
        <v>1238.110066700001</v>
      </c>
      <c r="BV55" s="273">
        <f t="shared" si="65"/>
        <v>1695.1600666999984</v>
      </c>
      <c r="BW55" s="273">
        <f t="shared" si="65"/>
        <v>1971.8000666999997</v>
      </c>
      <c r="BX55" s="273">
        <f t="shared" si="65"/>
        <v>2007.3000666999997</v>
      </c>
      <c r="BY55" s="273">
        <f t="shared" si="65"/>
        <v>2007.3000666999997</v>
      </c>
      <c r="BZ55" s="273">
        <f t="shared" si="65"/>
        <v>2111.3000666999997</v>
      </c>
      <c r="CA55" s="273">
        <f t="shared" si="65"/>
        <v>2211.3000666999997</v>
      </c>
      <c r="CB55" s="273">
        <f t="shared" si="65"/>
        <v>2111.3600666999992</v>
      </c>
      <c r="CC55" s="273">
        <f t="shared" si="65"/>
        <v>2211.3600666999992</v>
      </c>
      <c r="CD55" s="273">
        <f t="shared" si="65"/>
        <v>1891.1100666999992</v>
      </c>
      <c r="CE55" s="273">
        <f t="shared" si="65"/>
        <v>1992.1600666999993</v>
      </c>
      <c r="CF55" s="273">
        <f t="shared" si="65"/>
        <v>1823.8500666999989</v>
      </c>
      <c r="CG55" s="273">
        <f t="shared" si="65"/>
        <v>1617.8500666999989</v>
      </c>
      <c r="CH55" s="273">
        <f t="shared" si="65"/>
        <v>1565.3200667000001</v>
      </c>
      <c r="CI55" s="273">
        <f t="shared" si="65"/>
        <v>1609.6300666999996</v>
      </c>
      <c r="CJ55" s="273">
        <f t="shared" si="65"/>
        <v>1465.8300667000003</v>
      </c>
      <c r="CK55" s="273">
        <f t="shared" si="65"/>
        <v>1498.4800666999981</v>
      </c>
      <c r="CL55" s="273">
        <f t="shared" si="65"/>
        <v>1935.5900667000005</v>
      </c>
      <c r="CM55" s="273">
        <f t="shared" si="65"/>
        <v>1928.8200667000001</v>
      </c>
      <c r="CN55" s="273">
        <f t="shared" si="65"/>
        <v>1668.5600666999999</v>
      </c>
      <c r="CO55" s="273">
        <f t="shared" si="65"/>
        <v>1150.2200666999997</v>
      </c>
      <c r="CP55" s="273">
        <f t="shared" si="65"/>
        <v>847.22006670000155</v>
      </c>
      <c r="CQ55" s="273">
        <f t="shared" si="65"/>
        <v>805.76006670000061</v>
      </c>
      <c r="CR55" s="273">
        <f t="shared" si="65"/>
        <v>587.22006669999973</v>
      </c>
      <c r="CS55" s="274">
        <f t="shared" si="65"/>
        <v>539.99006670000108</v>
      </c>
      <c r="CT55" s="94">
        <f>SUM(B55:CS55)</f>
        <v>120626.53640320005</v>
      </c>
      <c r="CU55" s="226"/>
      <c r="CV55" s="227"/>
    </row>
    <row r="56" spans="1:102" ht="15.75" thickBot="1">
      <c r="A56" s="272" t="s">
        <v>47</v>
      </c>
      <c r="B56" s="245">
        <v>2918.59</v>
      </c>
      <c r="C56" s="245">
        <v>2918.59</v>
      </c>
      <c r="D56" s="245">
        <v>2918.59</v>
      </c>
      <c r="E56" s="245">
        <v>2918.59</v>
      </c>
      <c r="F56" s="245">
        <v>2868.59</v>
      </c>
      <c r="G56" s="245">
        <v>2868.59</v>
      </c>
      <c r="H56" s="245">
        <v>2868.59</v>
      </c>
      <c r="I56" s="245">
        <v>2868.59</v>
      </c>
      <c r="J56" s="245">
        <v>2868.59</v>
      </c>
      <c r="K56" s="245">
        <v>2868.59</v>
      </c>
      <c r="L56" s="245">
        <v>2868.59</v>
      </c>
      <c r="M56" s="245">
        <v>2868.59</v>
      </c>
      <c r="N56" s="245">
        <v>2868.59</v>
      </c>
      <c r="O56" s="245">
        <v>2868.59</v>
      </c>
      <c r="P56" s="245">
        <v>2868.59</v>
      </c>
      <c r="Q56" s="245">
        <v>2868.59</v>
      </c>
      <c r="R56" s="245">
        <v>2868.59</v>
      </c>
      <c r="S56" s="245">
        <v>2868.59</v>
      </c>
      <c r="T56" s="245">
        <v>2868.59</v>
      </c>
      <c r="U56" s="245">
        <v>2695.84</v>
      </c>
      <c r="V56" s="245">
        <v>2132.3000000000002</v>
      </c>
      <c r="W56" s="245">
        <v>1981.5900000000001</v>
      </c>
      <c r="X56" s="245">
        <v>1611.29</v>
      </c>
      <c r="Y56" s="245">
        <v>1518.5900000000001</v>
      </c>
      <c r="Z56" s="245">
        <v>1868.5900000000001</v>
      </c>
      <c r="AA56" s="245">
        <v>2068.59</v>
      </c>
      <c r="AB56" s="245">
        <v>2448.98</v>
      </c>
      <c r="AC56" s="245">
        <v>3100.3500000000004</v>
      </c>
      <c r="AD56" s="245">
        <v>3581.82</v>
      </c>
      <c r="AE56" s="245">
        <v>3624.9900000000002</v>
      </c>
      <c r="AF56" s="245">
        <v>3608.6200000000003</v>
      </c>
      <c r="AG56" s="245">
        <v>3577.48</v>
      </c>
      <c r="AH56" s="245">
        <v>3087.92</v>
      </c>
      <c r="AI56" s="245">
        <v>2688.51</v>
      </c>
      <c r="AJ56" s="245">
        <v>2367.48</v>
      </c>
      <c r="AK56" s="245">
        <v>1707.4499999999998</v>
      </c>
      <c r="AL56" s="245">
        <v>1121.31</v>
      </c>
      <c r="AM56" s="245">
        <v>990.86</v>
      </c>
      <c r="AN56" s="245">
        <v>913.36</v>
      </c>
      <c r="AO56" s="245">
        <v>867.27</v>
      </c>
      <c r="AP56" s="245">
        <v>867.27</v>
      </c>
      <c r="AQ56" s="245">
        <v>867.27</v>
      </c>
      <c r="AR56" s="245">
        <v>867.27</v>
      </c>
      <c r="AS56" s="245">
        <v>867.27</v>
      </c>
      <c r="AT56" s="245">
        <v>867.27</v>
      </c>
      <c r="AU56" s="245">
        <v>867.27</v>
      </c>
      <c r="AV56" s="245">
        <v>867.27</v>
      </c>
      <c r="AW56" s="245">
        <v>867.27</v>
      </c>
      <c r="AX56" s="245">
        <v>867.27</v>
      </c>
      <c r="AY56" s="245">
        <v>867.27</v>
      </c>
      <c r="AZ56" s="245">
        <v>867.27</v>
      </c>
      <c r="BA56" s="245">
        <v>867.27</v>
      </c>
      <c r="BB56" s="245">
        <v>867.27</v>
      </c>
      <c r="BC56" s="245">
        <v>867.27</v>
      </c>
      <c r="BD56" s="245">
        <v>867.27</v>
      </c>
      <c r="BE56" s="245">
        <v>867.27</v>
      </c>
      <c r="BF56" s="245">
        <v>867.27</v>
      </c>
      <c r="BG56" s="245">
        <v>867.27</v>
      </c>
      <c r="BH56" s="245">
        <v>873.1</v>
      </c>
      <c r="BI56" s="245">
        <v>867.27</v>
      </c>
      <c r="BJ56" s="245">
        <v>867.27</v>
      </c>
      <c r="BK56" s="245">
        <v>967.27</v>
      </c>
      <c r="BL56" s="245">
        <v>1067.27</v>
      </c>
      <c r="BM56" s="245">
        <v>1017.27</v>
      </c>
      <c r="BN56" s="245">
        <v>1367.27</v>
      </c>
      <c r="BO56" s="245">
        <v>1717.27</v>
      </c>
      <c r="BP56" s="245">
        <v>2167.27</v>
      </c>
      <c r="BQ56" s="245">
        <v>1967.27</v>
      </c>
      <c r="BR56" s="245">
        <v>2561.7399999999998</v>
      </c>
      <c r="BS56" s="245">
        <v>1466.65</v>
      </c>
      <c r="BT56" s="245">
        <v>867.27</v>
      </c>
      <c r="BU56" s="245">
        <v>867.27</v>
      </c>
      <c r="BV56" s="245">
        <v>867.27</v>
      </c>
      <c r="BW56" s="245">
        <v>867.27</v>
      </c>
      <c r="BX56" s="245">
        <v>867.27</v>
      </c>
      <c r="BY56" s="245">
        <v>867.27</v>
      </c>
      <c r="BZ56" s="245">
        <v>867.27</v>
      </c>
      <c r="CA56" s="245">
        <v>867.27</v>
      </c>
      <c r="CB56" s="245">
        <v>867.27</v>
      </c>
      <c r="CC56" s="245">
        <v>867.27</v>
      </c>
      <c r="CD56" s="245">
        <v>868.59</v>
      </c>
      <c r="CE56" s="245">
        <v>868.59</v>
      </c>
      <c r="CF56" s="245">
        <v>868.59</v>
      </c>
      <c r="CG56" s="245">
        <v>868.59</v>
      </c>
      <c r="CH56" s="245">
        <v>868.59</v>
      </c>
      <c r="CI56" s="245">
        <v>868.59</v>
      </c>
      <c r="CJ56" s="245">
        <v>868.59</v>
      </c>
      <c r="CK56" s="245">
        <v>868.59</v>
      </c>
      <c r="CL56" s="245">
        <v>868.59</v>
      </c>
      <c r="CM56" s="245">
        <v>868.59</v>
      </c>
      <c r="CN56" s="245">
        <v>868.59</v>
      </c>
      <c r="CO56" s="245">
        <v>868.59</v>
      </c>
      <c r="CP56" s="245">
        <v>968.59</v>
      </c>
      <c r="CQ56" s="245">
        <v>1418.5900000000001</v>
      </c>
      <c r="CR56" s="245">
        <v>1868.5900000000001</v>
      </c>
      <c r="CS56" s="245">
        <v>2118.59</v>
      </c>
      <c r="CT56" s="205">
        <f>SUM(B56:CS56)</f>
        <v>160254.31999999992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94.690066699999534</v>
      </c>
      <c r="AP57" s="275">
        <f t="shared" si="66"/>
        <v>427.68006669999932</v>
      </c>
      <c r="AQ57" s="275">
        <f t="shared" si="66"/>
        <v>624.52006669999946</v>
      </c>
      <c r="AR57" s="275">
        <f t="shared" si="66"/>
        <v>550.63006669999822</v>
      </c>
      <c r="AS57" s="275">
        <f t="shared" si="66"/>
        <v>660.36006669999961</v>
      </c>
      <c r="AT57" s="275">
        <f t="shared" si="66"/>
        <v>0</v>
      </c>
      <c r="AU57" s="275">
        <f t="shared" si="66"/>
        <v>43.780066699999679</v>
      </c>
      <c r="AV57" s="275">
        <f t="shared" si="66"/>
        <v>0</v>
      </c>
      <c r="AW57" s="275">
        <f t="shared" si="66"/>
        <v>0</v>
      </c>
      <c r="AX57" s="275">
        <f t="shared" si="66"/>
        <v>592.45006669999975</v>
      </c>
      <c r="AY57" s="275">
        <f t="shared" si="66"/>
        <v>584.45006670000157</v>
      </c>
      <c r="AZ57" s="275">
        <f t="shared" si="66"/>
        <v>424.99006670000063</v>
      </c>
      <c r="BA57" s="275">
        <f t="shared" si="66"/>
        <v>492.99006670000063</v>
      </c>
      <c r="BB57" s="275">
        <f t="shared" si="66"/>
        <v>410.25006670000084</v>
      </c>
      <c r="BC57" s="275">
        <f t="shared" si="66"/>
        <v>469.25006670000266</v>
      </c>
      <c r="BD57" s="275">
        <f t="shared" si="66"/>
        <v>570.56006670000215</v>
      </c>
      <c r="BE57" s="275">
        <f t="shared" si="66"/>
        <v>482.56006670000033</v>
      </c>
      <c r="BF57" s="275">
        <f t="shared" si="66"/>
        <v>596.56006670000215</v>
      </c>
      <c r="BG57" s="275">
        <f t="shared" si="66"/>
        <v>606.93006670000113</v>
      </c>
      <c r="BH57" s="275">
        <f t="shared" si="66"/>
        <v>261.45006669999964</v>
      </c>
      <c r="BI57" s="275">
        <f t="shared" si="66"/>
        <v>97.510066699999243</v>
      </c>
      <c r="BJ57" s="275">
        <f t="shared" si="66"/>
        <v>0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370.84006670000099</v>
      </c>
      <c r="BV57" s="275">
        <f t="shared" si="67"/>
        <v>827.89006669999844</v>
      </c>
      <c r="BW57" s="275">
        <f t="shared" si="67"/>
        <v>1104.5300666999997</v>
      </c>
      <c r="BX57" s="275">
        <f t="shared" si="67"/>
        <v>1140.0300666999997</v>
      </c>
      <c r="BY57" s="275">
        <f t="shared" si="67"/>
        <v>1140.0300666999997</v>
      </c>
      <c r="BZ57" s="275">
        <f t="shared" si="67"/>
        <v>1244.0300666999997</v>
      </c>
      <c r="CA57" s="275">
        <f t="shared" si="67"/>
        <v>1344.0300666999997</v>
      </c>
      <c r="CB57" s="275">
        <f t="shared" si="67"/>
        <v>1244.0900666999992</v>
      </c>
      <c r="CC57" s="275">
        <f t="shared" si="67"/>
        <v>1344.0900666999992</v>
      </c>
      <c r="CD57" s="275">
        <f t="shared" si="67"/>
        <v>1022.5200666999991</v>
      </c>
      <c r="CE57" s="275">
        <f t="shared" si="67"/>
        <v>1123.5700666999992</v>
      </c>
      <c r="CF57" s="275">
        <f t="shared" si="67"/>
        <v>955.2600666999989</v>
      </c>
      <c r="CG57" s="275">
        <f t="shared" si="67"/>
        <v>749.2600666999989</v>
      </c>
      <c r="CH57" s="275">
        <f t="shared" si="67"/>
        <v>696.73006670000007</v>
      </c>
      <c r="CI57" s="275">
        <f t="shared" si="67"/>
        <v>741.04006669999956</v>
      </c>
      <c r="CJ57" s="275">
        <f t="shared" si="67"/>
        <v>597.24006670000028</v>
      </c>
      <c r="CK57" s="275">
        <f t="shared" si="67"/>
        <v>629.8900666999981</v>
      </c>
      <c r="CL57" s="275">
        <f t="shared" si="67"/>
        <v>1067.0000667000004</v>
      </c>
      <c r="CM57" s="275">
        <f t="shared" si="67"/>
        <v>1060.2300667</v>
      </c>
      <c r="CN57" s="275">
        <f t="shared" si="67"/>
        <v>799.97006669999985</v>
      </c>
      <c r="CO57" s="275">
        <f t="shared" si="67"/>
        <v>281.6300666999997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27475.512601299994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3480.0299333000003</v>
      </c>
      <c r="C61" s="148">
        <f>SUM(C62:C68)</f>
        <v>3480.0299333000003</v>
      </c>
      <c r="D61" s="148">
        <f t="shared" ref="D61:BO61" si="68">SUM(D62:D68)</f>
        <v>3480.0299333000003</v>
      </c>
      <c r="E61" s="148">
        <f t="shared" si="68"/>
        <v>3480.0299333000003</v>
      </c>
      <c r="F61" s="148">
        <f t="shared" si="68"/>
        <v>3480.0299333000003</v>
      </c>
      <c r="G61" s="148">
        <f t="shared" si="68"/>
        <v>3390.0299333000003</v>
      </c>
      <c r="H61" s="148">
        <f t="shared" si="68"/>
        <v>3390.0299333000003</v>
      </c>
      <c r="I61" s="148">
        <f t="shared" si="68"/>
        <v>3390.0299333000003</v>
      </c>
      <c r="J61" s="148">
        <f t="shared" si="68"/>
        <v>3390.0299333000003</v>
      </c>
      <c r="K61" s="148">
        <f t="shared" si="68"/>
        <v>3390.0299333000003</v>
      </c>
      <c r="L61" s="148">
        <f t="shared" si="68"/>
        <v>3390.0299333000003</v>
      </c>
      <c r="M61" s="148">
        <f t="shared" si="68"/>
        <v>3390.0299333000003</v>
      </c>
      <c r="N61" s="148">
        <f t="shared" si="68"/>
        <v>3390.0299333000003</v>
      </c>
      <c r="O61" s="148">
        <f t="shared" si="68"/>
        <v>3390.0299333000003</v>
      </c>
      <c r="P61" s="148">
        <f t="shared" si="68"/>
        <v>3390.0299333000003</v>
      </c>
      <c r="Q61" s="148">
        <f t="shared" si="68"/>
        <v>3390.0299333000003</v>
      </c>
      <c r="R61" s="148">
        <f t="shared" si="68"/>
        <v>3390.0299333000003</v>
      </c>
      <c r="S61" s="148">
        <f t="shared" si="68"/>
        <v>3390.0299333000003</v>
      </c>
      <c r="T61" s="148">
        <f t="shared" si="68"/>
        <v>3390.0299333000003</v>
      </c>
      <c r="U61" s="148">
        <f t="shared" si="68"/>
        <v>3501.0299333000003</v>
      </c>
      <c r="V61" s="148">
        <f t="shared" si="68"/>
        <v>3500.5299333000003</v>
      </c>
      <c r="W61" s="148">
        <f t="shared" si="68"/>
        <v>3500.5299333000003</v>
      </c>
      <c r="X61" s="148">
        <f t="shared" si="68"/>
        <v>3500.5299333000003</v>
      </c>
      <c r="Y61" s="148">
        <f t="shared" si="68"/>
        <v>3500.5299333000003</v>
      </c>
      <c r="Z61" s="148">
        <f t="shared" si="68"/>
        <v>3533.5299333000003</v>
      </c>
      <c r="AA61" s="148">
        <f t="shared" si="68"/>
        <v>3538.5299333000003</v>
      </c>
      <c r="AB61" s="148">
        <f t="shared" si="68"/>
        <v>3536.5299333000003</v>
      </c>
      <c r="AC61" s="148">
        <f t="shared" si="68"/>
        <v>3537.5299333000003</v>
      </c>
      <c r="AD61" s="148">
        <f t="shared" si="68"/>
        <v>3539.5299333000003</v>
      </c>
      <c r="AE61" s="148">
        <f t="shared" si="68"/>
        <v>3543.5299333000003</v>
      </c>
      <c r="AF61" s="148">
        <f t="shared" si="68"/>
        <v>3545.0299333000003</v>
      </c>
      <c r="AG61" s="148">
        <f t="shared" si="68"/>
        <v>3547.0299333000003</v>
      </c>
      <c r="AH61" s="148">
        <f t="shared" si="68"/>
        <v>3546.0299333000003</v>
      </c>
      <c r="AI61" s="148">
        <f t="shared" si="68"/>
        <v>3542.0299333000003</v>
      </c>
      <c r="AJ61" s="148">
        <f t="shared" si="68"/>
        <v>3546.0299333000003</v>
      </c>
      <c r="AK61" s="148">
        <f t="shared" si="68"/>
        <v>3546.0299333000003</v>
      </c>
      <c r="AL61" s="148">
        <f t="shared" si="68"/>
        <v>3551.0299333000003</v>
      </c>
      <c r="AM61" s="148">
        <f t="shared" si="68"/>
        <v>3548.0299333000003</v>
      </c>
      <c r="AN61" s="148">
        <f t="shared" si="68"/>
        <v>3543.0299333000003</v>
      </c>
      <c r="AO61" s="148">
        <f t="shared" si="68"/>
        <v>3546.0299333000003</v>
      </c>
      <c r="AP61" s="148">
        <f t="shared" si="68"/>
        <v>3563.0299333000003</v>
      </c>
      <c r="AQ61" s="148">
        <f t="shared" si="68"/>
        <v>3566.0299333000003</v>
      </c>
      <c r="AR61" s="148">
        <f t="shared" si="68"/>
        <v>3562.0299333000003</v>
      </c>
      <c r="AS61" s="148">
        <f t="shared" si="68"/>
        <v>3561.0299333000003</v>
      </c>
      <c r="AT61" s="148">
        <f t="shared" si="68"/>
        <v>3558.0299333000003</v>
      </c>
      <c r="AU61" s="148">
        <f t="shared" si="68"/>
        <v>3558.0299333000003</v>
      </c>
      <c r="AV61" s="148">
        <f t="shared" si="68"/>
        <v>3557.0299333000003</v>
      </c>
      <c r="AW61" s="148">
        <f t="shared" si="68"/>
        <v>3555.0299333000003</v>
      </c>
      <c r="AX61" s="148">
        <f t="shared" si="68"/>
        <v>3555.0299333000003</v>
      </c>
      <c r="AY61" s="148">
        <f t="shared" si="68"/>
        <v>3557.0299333000003</v>
      </c>
      <c r="AZ61" s="148">
        <f t="shared" si="68"/>
        <v>3557.0299333000003</v>
      </c>
      <c r="BA61" s="148">
        <f t="shared" si="68"/>
        <v>3563.0299333000003</v>
      </c>
      <c r="BB61" s="148">
        <f t="shared" si="68"/>
        <v>3557.0299333000003</v>
      </c>
      <c r="BC61" s="148">
        <f t="shared" si="68"/>
        <v>3561.0299333000003</v>
      </c>
      <c r="BD61" s="148">
        <f t="shared" si="68"/>
        <v>3564.0299333000003</v>
      </c>
      <c r="BE61" s="148">
        <f t="shared" si="68"/>
        <v>3566.0299333000003</v>
      </c>
      <c r="BF61" s="148">
        <f t="shared" si="68"/>
        <v>3566.0299333000003</v>
      </c>
      <c r="BG61" s="148">
        <f t="shared" si="68"/>
        <v>3564.0299333000003</v>
      </c>
      <c r="BH61" s="148">
        <f t="shared" si="68"/>
        <v>3564.0299333000003</v>
      </c>
      <c r="BI61" s="148">
        <f t="shared" si="68"/>
        <v>3562.0299333000003</v>
      </c>
      <c r="BJ61" s="148">
        <f t="shared" si="68"/>
        <v>3560.0299333000003</v>
      </c>
      <c r="BK61" s="148">
        <f t="shared" si="68"/>
        <v>3563.0299333000003</v>
      </c>
      <c r="BL61" s="148">
        <f t="shared" si="68"/>
        <v>3564.0299333000003</v>
      </c>
      <c r="BM61" s="148">
        <f t="shared" si="68"/>
        <v>3565.0299333000003</v>
      </c>
      <c r="BN61" s="148">
        <f t="shared" si="68"/>
        <v>3566.0299333000003</v>
      </c>
      <c r="BO61" s="148">
        <f t="shared" si="68"/>
        <v>3571.0299333000003</v>
      </c>
      <c r="BP61" s="148">
        <f t="shared" ref="BP61:CS61" si="69">SUM(BP62:BP68)</f>
        <v>3571.0299333000003</v>
      </c>
      <c r="BQ61" s="148">
        <f t="shared" si="69"/>
        <v>3568.0299333000003</v>
      </c>
      <c r="BR61" s="148">
        <f t="shared" si="69"/>
        <v>3565.0299333000003</v>
      </c>
      <c r="BS61" s="148">
        <f t="shared" si="69"/>
        <v>3558.0299333000003</v>
      </c>
      <c r="BT61" s="148">
        <f t="shared" si="69"/>
        <v>3548.0299333000003</v>
      </c>
      <c r="BU61" s="148">
        <f t="shared" si="69"/>
        <v>3545.0299333000003</v>
      </c>
      <c r="BV61" s="148">
        <f t="shared" si="69"/>
        <v>3539.0299333000003</v>
      </c>
      <c r="BW61" s="148">
        <f t="shared" si="69"/>
        <v>3527.0299333000003</v>
      </c>
      <c r="BX61" s="148">
        <f t="shared" si="69"/>
        <v>3525.0299333000003</v>
      </c>
      <c r="BY61" s="148">
        <f t="shared" si="69"/>
        <v>3525.0299333000003</v>
      </c>
      <c r="BZ61" s="148">
        <f t="shared" si="69"/>
        <v>3521.0299333000003</v>
      </c>
      <c r="CA61" s="148">
        <f t="shared" si="69"/>
        <v>3521.0299333000003</v>
      </c>
      <c r="CB61" s="148">
        <f t="shared" si="69"/>
        <v>3521.0299333000003</v>
      </c>
      <c r="CC61" s="148">
        <f t="shared" si="69"/>
        <v>3521.0299333000003</v>
      </c>
      <c r="CD61" s="148">
        <f t="shared" si="69"/>
        <v>3516.0299333000003</v>
      </c>
      <c r="CE61" s="148">
        <f t="shared" si="69"/>
        <v>3506.0299333000003</v>
      </c>
      <c r="CF61" s="148">
        <f t="shared" si="69"/>
        <v>3506.0299333000003</v>
      </c>
      <c r="CG61" s="148">
        <f t="shared" si="69"/>
        <v>3512.0299333000003</v>
      </c>
      <c r="CH61" s="148">
        <f t="shared" si="69"/>
        <v>3504.0299333000003</v>
      </c>
      <c r="CI61" s="148">
        <f t="shared" si="69"/>
        <v>3505.0299333000003</v>
      </c>
      <c r="CJ61" s="148">
        <f t="shared" si="69"/>
        <v>3508.0299333000003</v>
      </c>
      <c r="CK61" s="148">
        <f t="shared" si="69"/>
        <v>3507.0299333000003</v>
      </c>
      <c r="CL61" s="148">
        <f t="shared" si="69"/>
        <v>3506.0299333000003</v>
      </c>
      <c r="CM61" s="148">
        <f t="shared" si="69"/>
        <v>3519.0299333000003</v>
      </c>
      <c r="CN61" s="148">
        <f t="shared" si="69"/>
        <v>3517.0299333000003</v>
      </c>
      <c r="CO61" s="148">
        <f t="shared" si="69"/>
        <v>3518.0299333000003</v>
      </c>
      <c r="CP61" s="148">
        <f t="shared" si="69"/>
        <v>3521.0299333000003</v>
      </c>
      <c r="CQ61" s="148">
        <f t="shared" si="69"/>
        <v>3523.0299333000003</v>
      </c>
      <c r="CR61" s="148">
        <f t="shared" si="69"/>
        <v>3531.0299333000003</v>
      </c>
      <c r="CS61" s="149">
        <f t="shared" si="69"/>
        <v>3537.0299333000003</v>
      </c>
      <c r="CT61" s="204">
        <f>SUM(B61:CS61)</f>
        <v>337450.87359679921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TRANSPOSE('[6]9'!$R$4:$R$99)</f>
        <v>466</v>
      </c>
      <c r="C62" s="245">
        <v>466</v>
      </c>
      <c r="D62" s="245">
        <v>466</v>
      </c>
      <c r="E62" s="245">
        <v>466</v>
      </c>
      <c r="F62" s="245">
        <v>466</v>
      </c>
      <c r="G62" s="245">
        <v>466</v>
      </c>
      <c r="H62" s="245">
        <v>466</v>
      </c>
      <c r="I62" s="245">
        <v>466</v>
      </c>
      <c r="J62" s="245">
        <v>466</v>
      </c>
      <c r="K62" s="245">
        <v>466</v>
      </c>
      <c r="L62" s="245">
        <v>466</v>
      </c>
      <c r="M62" s="245">
        <v>466</v>
      </c>
      <c r="N62" s="245">
        <v>466</v>
      </c>
      <c r="O62" s="245">
        <v>466</v>
      </c>
      <c r="P62" s="245">
        <v>466</v>
      </c>
      <c r="Q62" s="245">
        <v>466</v>
      </c>
      <c r="R62" s="245">
        <v>466</v>
      </c>
      <c r="S62" s="245">
        <v>466</v>
      </c>
      <c r="T62" s="245">
        <v>466</v>
      </c>
      <c r="U62" s="245">
        <v>466</v>
      </c>
      <c r="V62" s="245">
        <v>466</v>
      </c>
      <c r="W62" s="245">
        <v>466</v>
      </c>
      <c r="X62" s="245">
        <v>466</v>
      </c>
      <c r="Y62" s="245">
        <v>466</v>
      </c>
      <c r="Z62" s="245">
        <v>466</v>
      </c>
      <c r="AA62" s="245">
        <v>466</v>
      </c>
      <c r="AB62" s="245">
        <v>466</v>
      </c>
      <c r="AC62" s="245">
        <v>466</v>
      </c>
      <c r="AD62" s="245">
        <v>466</v>
      </c>
      <c r="AE62" s="245">
        <v>466</v>
      </c>
      <c r="AF62" s="245">
        <v>466</v>
      </c>
      <c r="AG62" s="245">
        <v>466</v>
      </c>
      <c r="AH62" s="245">
        <v>466</v>
      </c>
      <c r="AI62" s="245">
        <v>466</v>
      </c>
      <c r="AJ62" s="245">
        <v>466</v>
      </c>
      <c r="AK62" s="245">
        <v>466</v>
      </c>
      <c r="AL62" s="245">
        <v>466</v>
      </c>
      <c r="AM62" s="245">
        <v>466</v>
      </c>
      <c r="AN62" s="245">
        <v>466</v>
      </c>
      <c r="AO62" s="245">
        <v>466</v>
      </c>
      <c r="AP62" s="245">
        <v>466</v>
      </c>
      <c r="AQ62" s="245">
        <v>466</v>
      </c>
      <c r="AR62" s="245">
        <v>466</v>
      </c>
      <c r="AS62" s="245">
        <v>466</v>
      </c>
      <c r="AT62" s="245">
        <v>466</v>
      </c>
      <c r="AU62" s="245">
        <v>466</v>
      </c>
      <c r="AV62" s="245">
        <v>466</v>
      </c>
      <c r="AW62" s="245">
        <v>466</v>
      </c>
      <c r="AX62" s="245">
        <v>466</v>
      </c>
      <c r="AY62" s="245">
        <v>466</v>
      </c>
      <c r="AZ62" s="245">
        <v>466</v>
      </c>
      <c r="BA62" s="245">
        <v>466</v>
      </c>
      <c r="BB62" s="245">
        <v>466</v>
      </c>
      <c r="BC62" s="245">
        <v>466</v>
      </c>
      <c r="BD62" s="245">
        <v>466</v>
      </c>
      <c r="BE62" s="245">
        <v>466</v>
      </c>
      <c r="BF62" s="245">
        <v>466</v>
      </c>
      <c r="BG62" s="245">
        <v>466</v>
      </c>
      <c r="BH62" s="245">
        <v>466</v>
      </c>
      <c r="BI62" s="245">
        <v>466</v>
      </c>
      <c r="BJ62" s="245">
        <v>466</v>
      </c>
      <c r="BK62" s="245">
        <v>466</v>
      </c>
      <c r="BL62" s="245">
        <v>466</v>
      </c>
      <c r="BM62" s="245">
        <v>466</v>
      </c>
      <c r="BN62" s="245">
        <v>466</v>
      </c>
      <c r="BO62" s="245">
        <v>466</v>
      </c>
      <c r="BP62" s="245">
        <v>466</v>
      </c>
      <c r="BQ62" s="245">
        <v>466</v>
      </c>
      <c r="BR62" s="245">
        <v>466</v>
      </c>
      <c r="BS62" s="245">
        <v>466</v>
      </c>
      <c r="BT62" s="245">
        <v>466</v>
      </c>
      <c r="BU62" s="245">
        <v>466</v>
      </c>
      <c r="BV62" s="245">
        <v>466</v>
      </c>
      <c r="BW62" s="245">
        <v>466</v>
      </c>
      <c r="BX62" s="245">
        <v>466</v>
      </c>
      <c r="BY62" s="245">
        <v>466</v>
      </c>
      <c r="BZ62" s="245">
        <v>466</v>
      </c>
      <c r="CA62" s="245">
        <v>466</v>
      </c>
      <c r="CB62" s="245">
        <v>466</v>
      </c>
      <c r="CC62" s="245">
        <v>466</v>
      </c>
      <c r="CD62" s="245">
        <v>466</v>
      </c>
      <c r="CE62" s="245">
        <v>466</v>
      </c>
      <c r="CF62" s="245">
        <v>466</v>
      </c>
      <c r="CG62" s="245">
        <v>466</v>
      </c>
      <c r="CH62" s="245">
        <v>466</v>
      </c>
      <c r="CI62" s="245">
        <v>466</v>
      </c>
      <c r="CJ62" s="245">
        <v>466</v>
      </c>
      <c r="CK62" s="245">
        <v>466</v>
      </c>
      <c r="CL62" s="245">
        <v>466</v>
      </c>
      <c r="CM62" s="245">
        <v>466</v>
      </c>
      <c r="CN62" s="245">
        <v>466</v>
      </c>
      <c r="CO62" s="245">
        <v>466</v>
      </c>
      <c r="CP62" s="245">
        <v>466</v>
      </c>
      <c r="CQ62" s="245">
        <v>466</v>
      </c>
      <c r="CR62" s="245">
        <v>466</v>
      </c>
      <c r="CS62" s="245">
        <v>466</v>
      </c>
      <c r="CT62" s="184">
        <f t="shared" ref="CT62:CT68" si="70">SUM(B62:CS62)</f>
        <v>44736</v>
      </c>
      <c r="CU62" s="128"/>
      <c r="CV62" s="216"/>
    </row>
    <row r="63" spans="1:102">
      <c r="A63" s="22" t="s">
        <v>33</v>
      </c>
      <c r="B63" s="245" cm="1">
        <f t="array" ref="B63:CS63">TRANSPOSE('[6]9'!$U$4:$U$99)</f>
        <v>539</v>
      </c>
      <c r="C63" s="245">
        <v>539</v>
      </c>
      <c r="D63" s="245">
        <v>539</v>
      </c>
      <c r="E63" s="245">
        <v>539</v>
      </c>
      <c r="F63" s="245">
        <v>539</v>
      </c>
      <c r="G63" s="245">
        <v>539</v>
      </c>
      <c r="H63" s="245">
        <v>539</v>
      </c>
      <c r="I63" s="245">
        <v>539</v>
      </c>
      <c r="J63" s="245">
        <v>539</v>
      </c>
      <c r="K63" s="245">
        <v>539</v>
      </c>
      <c r="L63" s="245">
        <v>539</v>
      </c>
      <c r="M63" s="245">
        <v>539</v>
      </c>
      <c r="N63" s="245">
        <v>539</v>
      </c>
      <c r="O63" s="245">
        <v>539</v>
      </c>
      <c r="P63" s="245">
        <v>539</v>
      </c>
      <c r="Q63" s="245">
        <v>539</v>
      </c>
      <c r="R63" s="245">
        <v>539</v>
      </c>
      <c r="S63" s="245">
        <v>539</v>
      </c>
      <c r="T63" s="245">
        <v>539</v>
      </c>
      <c r="U63" s="245">
        <v>539</v>
      </c>
      <c r="V63" s="245">
        <v>539</v>
      </c>
      <c r="W63" s="245">
        <v>539</v>
      </c>
      <c r="X63" s="245">
        <v>539</v>
      </c>
      <c r="Y63" s="245">
        <v>539</v>
      </c>
      <c r="Z63" s="245">
        <v>539</v>
      </c>
      <c r="AA63" s="245">
        <v>539</v>
      </c>
      <c r="AB63" s="245">
        <v>539</v>
      </c>
      <c r="AC63" s="245">
        <v>539</v>
      </c>
      <c r="AD63" s="245">
        <v>539</v>
      </c>
      <c r="AE63" s="245">
        <v>539</v>
      </c>
      <c r="AF63" s="245">
        <v>539</v>
      </c>
      <c r="AG63" s="245">
        <v>539</v>
      </c>
      <c r="AH63" s="245">
        <v>539</v>
      </c>
      <c r="AI63" s="245">
        <v>539</v>
      </c>
      <c r="AJ63" s="245">
        <v>539</v>
      </c>
      <c r="AK63" s="245">
        <v>539</v>
      </c>
      <c r="AL63" s="245">
        <v>539</v>
      </c>
      <c r="AM63" s="245">
        <v>539</v>
      </c>
      <c r="AN63" s="245">
        <v>539</v>
      </c>
      <c r="AO63" s="245">
        <v>539</v>
      </c>
      <c r="AP63" s="245">
        <v>539</v>
      </c>
      <c r="AQ63" s="245">
        <v>539</v>
      </c>
      <c r="AR63" s="245">
        <v>539</v>
      </c>
      <c r="AS63" s="245">
        <v>539</v>
      </c>
      <c r="AT63" s="245">
        <v>539</v>
      </c>
      <c r="AU63" s="245">
        <v>539</v>
      </c>
      <c r="AV63" s="245">
        <v>539</v>
      </c>
      <c r="AW63" s="245">
        <v>539</v>
      </c>
      <c r="AX63" s="245">
        <v>539</v>
      </c>
      <c r="AY63" s="245">
        <v>539</v>
      </c>
      <c r="AZ63" s="245">
        <v>539</v>
      </c>
      <c r="BA63" s="245">
        <v>539</v>
      </c>
      <c r="BB63" s="245">
        <v>539</v>
      </c>
      <c r="BC63" s="245">
        <v>539</v>
      </c>
      <c r="BD63" s="245">
        <v>539</v>
      </c>
      <c r="BE63" s="245">
        <v>539</v>
      </c>
      <c r="BF63" s="245">
        <v>539</v>
      </c>
      <c r="BG63" s="245">
        <v>539</v>
      </c>
      <c r="BH63" s="245">
        <v>539</v>
      </c>
      <c r="BI63" s="245">
        <v>539</v>
      </c>
      <c r="BJ63" s="245">
        <v>539</v>
      </c>
      <c r="BK63" s="245">
        <v>539</v>
      </c>
      <c r="BL63" s="245">
        <v>539</v>
      </c>
      <c r="BM63" s="245">
        <v>539</v>
      </c>
      <c r="BN63" s="245">
        <v>539</v>
      </c>
      <c r="BO63" s="245">
        <v>539</v>
      </c>
      <c r="BP63" s="245">
        <v>539</v>
      </c>
      <c r="BQ63" s="245">
        <v>539</v>
      </c>
      <c r="BR63" s="245">
        <v>539</v>
      </c>
      <c r="BS63" s="245">
        <v>539</v>
      </c>
      <c r="BT63" s="245">
        <v>539</v>
      </c>
      <c r="BU63" s="245">
        <v>539</v>
      </c>
      <c r="BV63" s="245">
        <v>539</v>
      </c>
      <c r="BW63" s="245">
        <v>539</v>
      </c>
      <c r="BX63" s="245">
        <v>539</v>
      </c>
      <c r="BY63" s="245">
        <v>539</v>
      </c>
      <c r="BZ63" s="245">
        <v>539</v>
      </c>
      <c r="CA63" s="245">
        <v>539</v>
      </c>
      <c r="CB63" s="245">
        <v>539</v>
      </c>
      <c r="CC63" s="245">
        <v>539</v>
      </c>
      <c r="CD63" s="245">
        <v>539</v>
      </c>
      <c r="CE63" s="245">
        <v>539</v>
      </c>
      <c r="CF63" s="245">
        <v>539</v>
      </c>
      <c r="CG63" s="245">
        <v>539</v>
      </c>
      <c r="CH63" s="245">
        <v>539</v>
      </c>
      <c r="CI63" s="245">
        <v>539</v>
      </c>
      <c r="CJ63" s="245">
        <v>539</v>
      </c>
      <c r="CK63" s="245">
        <v>539</v>
      </c>
      <c r="CL63" s="245">
        <v>539</v>
      </c>
      <c r="CM63" s="245">
        <v>539</v>
      </c>
      <c r="CN63" s="245">
        <v>539</v>
      </c>
      <c r="CO63" s="245">
        <v>539</v>
      </c>
      <c r="CP63" s="245">
        <v>539</v>
      </c>
      <c r="CQ63" s="245">
        <v>539</v>
      </c>
      <c r="CR63" s="245">
        <v>539</v>
      </c>
      <c r="CS63" s="245">
        <v>539</v>
      </c>
      <c r="CT63" s="184">
        <f t="shared" si="70"/>
        <v>51744</v>
      </c>
      <c r="CU63" s="128"/>
      <c r="CV63" s="216"/>
    </row>
    <row r="64" spans="1:102">
      <c r="A64" s="22" t="s">
        <v>34</v>
      </c>
      <c r="B64" s="259" cm="1">
        <f t="array" ref="B64:CS64">TRANSPOSE('[6]9'!$O$4:$O$99)</f>
        <v>897.99993330000007</v>
      </c>
      <c r="C64" s="259">
        <v>897.99993330000007</v>
      </c>
      <c r="D64" s="259">
        <v>897.99993330000007</v>
      </c>
      <c r="E64" s="259">
        <v>897.99993330000007</v>
      </c>
      <c r="F64" s="259">
        <v>897.99993330000007</v>
      </c>
      <c r="G64" s="259">
        <v>807.99993330000007</v>
      </c>
      <c r="H64" s="259">
        <v>807.99993330000007</v>
      </c>
      <c r="I64" s="259">
        <v>807.99993330000007</v>
      </c>
      <c r="J64" s="259">
        <v>807.99993330000007</v>
      </c>
      <c r="K64" s="259">
        <v>807.99993330000007</v>
      </c>
      <c r="L64" s="259">
        <v>807.99993330000007</v>
      </c>
      <c r="M64" s="259">
        <v>807.99993330000007</v>
      </c>
      <c r="N64" s="259">
        <v>807.99993330000007</v>
      </c>
      <c r="O64" s="259">
        <v>807.99993330000007</v>
      </c>
      <c r="P64" s="259">
        <v>807.99993330000007</v>
      </c>
      <c r="Q64" s="259">
        <v>807.99993330000007</v>
      </c>
      <c r="R64" s="259">
        <v>807.99993330000007</v>
      </c>
      <c r="S64" s="259">
        <v>807.99993330000007</v>
      </c>
      <c r="T64" s="259">
        <v>807.99993330000007</v>
      </c>
      <c r="U64" s="259">
        <v>918.99993330000007</v>
      </c>
      <c r="V64" s="259">
        <v>919.49993330000007</v>
      </c>
      <c r="W64" s="259">
        <v>919.49993330000007</v>
      </c>
      <c r="X64" s="259">
        <v>919.49993330000007</v>
      </c>
      <c r="Y64" s="259">
        <v>919.49993330000007</v>
      </c>
      <c r="Z64" s="259">
        <v>919.49993330000007</v>
      </c>
      <c r="AA64" s="259">
        <v>919.49993330000007</v>
      </c>
      <c r="AB64" s="259">
        <v>919.49993330000007</v>
      </c>
      <c r="AC64" s="259">
        <v>919.49993330000007</v>
      </c>
      <c r="AD64" s="259">
        <v>919.49993330000007</v>
      </c>
      <c r="AE64" s="259">
        <v>919.49993330000007</v>
      </c>
      <c r="AF64" s="259">
        <v>919.99993330000007</v>
      </c>
      <c r="AG64" s="259">
        <v>919.99993330000007</v>
      </c>
      <c r="AH64" s="259">
        <v>919.99993330000007</v>
      </c>
      <c r="AI64" s="259">
        <v>919.99993330000007</v>
      </c>
      <c r="AJ64" s="259">
        <v>919.99993330000007</v>
      </c>
      <c r="AK64" s="259">
        <v>919.99993330000007</v>
      </c>
      <c r="AL64" s="259">
        <v>919.99993330000007</v>
      </c>
      <c r="AM64" s="259">
        <v>919.99993330000007</v>
      </c>
      <c r="AN64" s="259">
        <v>919.99993330000007</v>
      </c>
      <c r="AO64" s="259">
        <v>919.99993330000007</v>
      </c>
      <c r="AP64" s="259">
        <v>919.99993330000007</v>
      </c>
      <c r="AQ64" s="259">
        <v>919.99993330000007</v>
      </c>
      <c r="AR64" s="259">
        <v>919.99993330000007</v>
      </c>
      <c r="AS64" s="259">
        <v>919.99993330000007</v>
      </c>
      <c r="AT64" s="259">
        <v>919.99993330000007</v>
      </c>
      <c r="AU64" s="259">
        <v>919.99993330000007</v>
      </c>
      <c r="AV64" s="259">
        <v>919.99993330000007</v>
      </c>
      <c r="AW64" s="259">
        <v>919.99993330000007</v>
      </c>
      <c r="AX64" s="259">
        <v>919.99993330000007</v>
      </c>
      <c r="AY64" s="259">
        <v>919.99993330000007</v>
      </c>
      <c r="AZ64" s="259">
        <v>919.99993330000007</v>
      </c>
      <c r="BA64" s="259">
        <v>919.99993330000007</v>
      </c>
      <c r="BB64" s="259">
        <v>919.99993330000007</v>
      </c>
      <c r="BC64" s="259">
        <v>919.99993330000007</v>
      </c>
      <c r="BD64" s="259">
        <v>919.99993330000007</v>
      </c>
      <c r="BE64" s="259">
        <v>919.99993330000007</v>
      </c>
      <c r="BF64" s="259">
        <v>919.99993330000007</v>
      </c>
      <c r="BG64" s="259">
        <v>919.99993330000007</v>
      </c>
      <c r="BH64" s="259">
        <v>919.99993330000007</v>
      </c>
      <c r="BI64" s="259">
        <v>919.99993330000007</v>
      </c>
      <c r="BJ64" s="259">
        <v>919.99993330000007</v>
      </c>
      <c r="BK64" s="259">
        <v>919.99993330000007</v>
      </c>
      <c r="BL64" s="259">
        <v>919.99993330000007</v>
      </c>
      <c r="BM64" s="259">
        <v>919.99993330000007</v>
      </c>
      <c r="BN64" s="259">
        <v>919.99993330000007</v>
      </c>
      <c r="BO64" s="259">
        <v>919.99993330000007</v>
      </c>
      <c r="BP64" s="259">
        <v>919.99993330000007</v>
      </c>
      <c r="BQ64" s="259">
        <v>919.99993330000007</v>
      </c>
      <c r="BR64" s="259">
        <v>919.99993330000007</v>
      </c>
      <c r="BS64" s="259">
        <v>919.99993330000007</v>
      </c>
      <c r="BT64" s="259">
        <v>919.99993330000007</v>
      </c>
      <c r="BU64" s="259">
        <v>919.99993330000007</v>
      </c>
      <c r="BV64" s="259">
        <v>919.99993330000007</v>
      </c>
      <c r="BW64" s="259">
        <v>919.99993330000007</v>
      </c>
      <c r="BX64" s="259">
        <v>919.99993330000007</v>
      </c>
      <c r="BY64" s="259">
        <v>919.99993330000007</v>
      </c>
      <c r="BZ64" s="259">
        <v>919.99993330000007</v>
      </c>
      <c r="CA64" s="259">
        <v>919.99993330000007</v>
      </c>
      <c r="CB64" s="259">
        <v>919.99993330000007</v>
      </c>
      <c r="CC64" s="259">
        <v>919.99993330000007</v>
      </c>
      <c r="CD64" s="259">
        <v>919.99993330000007</v>
      </c>
      <c r="CE64" s="259">
        <v>919.99993330000007</v>
      </c>
      <c r="CF64" s="259">
        <v>919.99993330000007</v>
      </c>
      <c r="CG64" s="259">
        <v>919.99993330000007</v>
      </c>
      <c r="CH64" s="259">
        <v>919.99993330000007</v>
      </c>
      <c r="CI64" s="259">
        <v>919.99993330000007</v>
      </c>
      <c r="CJ64" s="259">
        <v>919.99993330000007</v>
      </c>
      <c r="CK64" s="259">
        <v>919.99993330000007</v>
      </c>
      <c r="CL64" s="259">
        <v>919.99993330000007</v>
      </c>
      <c r="CM64" s="259">
        <v>919.99993330000007</v>
      </c>
      <c r="CN64" s="259">
        <v>919.99993330000007</v>
      </c>
      <c r="CO64" s="259">
        <v>919.99993330000007</v>
      </c>
      <c r="CP64" s="259">
        <v>919.99993330000007</v>
      </c>
      <c r="CQ64" s="259">
        <v>919.99993330000007</v>
      </c>
      <c r="CR64" s="259">
        <v>919.99993330000007</v>
      </c>
      <c r="CS64" s="259">
        <v>919.99993330000007</v>
      </c>
      <c r="CT64" s="184">
        <f t="shared" si="70"/>
        <v>86635.993596800094</v>
      </c>
      <c r="CU64" s="128"/>
      <c r="CV64" s="216"/>
    </row>
    <row r="65" spans="1:100">
      <c r="A65" s="22" t="s">
        <v>35</v>
      </c>
      <c r="B65" s="245" cm="1">
        <f t="array" ref="B65:CS65">TRANSPOSE('[6]9'!$AB$4:$AB$99)</f>
        <v>406</v>
      </c>
      <c r="C65" s="245">
        <v>406</v>
      </c>
      <c r="D65" s="245">
        <v>406</v>
      </c>
      <c r="E65" s="245">
        <v>406</v>
      </c>
      <c r="F65" s="245">
        <v>406</v>
      </c>
      <c r="G65" s="245">
        <v>406</v>
      </c>
      <c r="H65" s="245">
        <v>406</v>
      </c>
      <c r="I65" s="245">
        <v>406</v>
      </c>
      <c r="J65" s="245">
        <v>406</v>
      </c>
      <c r="K65" s="245">
        <v>406</v>
      </c>
      <c r="L65" s="245">
        <v>406</v>
      </c>
      <c r="M65" s="245">
        <v>406</v>
      </c>
      <c r="N65" s="245">
        <v>406</v>
      </c>
      <c r="O65" s="245">
        <v>406</v>
      </c>
      <c r="P65" s="245">
        <v>406</v>
      </c>
      <c r="Q65" s="245">
        <v>406</v>
      </c>
      <c r="R65" s="245">
        <v>406</v>
      </c>
      <c r="S65" s="245">
        <v>406</v>
      </c>
      <c r="T65" s="245">
        <v>406</v>
      </c>
      <c r="U65" s="245">
        <v>406</v>
      </c>
      <c r="V65" s="245">
        <v>406</v>
      </c>
      <c r="W65" s="245">
        <v>406</v>
      </c>
      <c r="X65" s="245">
        <v>406</v>
      </c>
      <c r="Y65" s="245">
        <v>406</v>
      </c>
      <c r="Z65" s="245">
        <v>406</v>
      </c>
      <c r="AA65" s="245">
        <v>406</v>
      </c>
      <c r="AB65" s="245">
        <v>406</v>
      </c>
      <c r="AC65" s="245">
        <v>406</v>
      </c>
      <c r="AD65" s="245">
        <v>406</v>
      </c>
      <c r="AE65" s="245">
        <v>406</v>
      </c>
      <c r="AF65" s="245">
        <v>406</v>
      </c>
      <c r="AG65" s="245">
        <v>406</v>
      </c>
      <c r="AH65" s="245">
        <v>406</v>
      </c>
      <c r="AI65" s="245">
        <v>406</v>
      </c>
      <c r="AJ65" s="245">
        <v>406</v>
      </c>
      <c r="AK65" s="245">
        <v>406</v>
      </c>
      <c r="AL65" s="245">
        <v>406</v>
      </c>
      <c r="AM65" s="245">
        <v>406</v>
      </c>
      <c r="AN65" s="245">
        <v>406</v>
      </c>
      <c r="AO65" s="245">
        <v>406</v>
      </c>
      <c r="AP65" s="245">
        <v>406</v>
      </c>
      <c r="AQ65" s="245">
        <v>406</v>
      </c>
      <c r="AR65" s="245">
        <v>406</v>
      </c>
      <c r="AS65" s="245">
        <v>406</v>
      </c>
      <c r="AT65" s="245">
        <v>406</v>
      </c>
      <c r="AU65" s="245">
        <v>406</v>
      </c>
      <c r="AV65" s="245">
        <v>406</v>
      </c>
      <c r="AW65" s="245">
        <v>406</v>
      </c>
      <c r="AX65" s="245">
        <v>406</v>
      </c>
      <c r="AY65" s="245">
        <v>406</v>
      </c>
      <c r="AZ65" s="245">
        <v>406</v>
      </c>
      <c r="BA65" s="245">
        <v>406</v>
      </c>
      <c r="BB65" s="245">
        <v>406</v>
      </c>
      <c r="BC65" s="245">
        <v>406</v>
      </c>
      <c r="BD65" s="245">
        <v>406</v>
      </c>
      <c r="BE65" s="245">
        <v>406</v>
      </c>
      <c r="BF65" s="245">
        <v>406</v>
      </c>
      <c r="BG65" s="245">
        <v>406</v>
      </c>
      <c r="BH65" s="245">
        <v>406</v>
      </c>
      <c r="BI65" s="245">
        <v>406</v>
      </c>
      <c r="BJ65" s="245">
        <v>406</v>
      </c>
      <c r="BK65" s="245">
        <v>406</v>
      </c>
      <c r="BL65" s="245">
        <v>406</v>
      </c>
      <c r="BM65" s="245">
        <v>406</v>
      </c>
      <c r="BN65" s="245">
        <v>406</v>
      </c>
      <c r="BO65" s="245">
        <v>406</v>
      </c>
      <c r="BP65" s="245">
        <v>406</v>
      </c>
      <c r="BQ65" s="245">
        <v>406</v>
      </c>
      <c r="BR65" s="245">
        <v>406</v>
      </c>
      <c r="BS65" s="245">
        <v>406</v>
      </c>
      <c r="BT65" s="245">
        <v>406</v>
      </c>
      <c r="BU65" s="245">
        <v>406</v>
      </c>
      <c r="BV65" s="245">
        <v>406</v>
      </c>
      <c r="BW65" s="245">
        <v>406</v>
      </c>
      <c r="BX65" s="245">
        <v>406</v>
      </c>
      <c r="BY65" s="245">
        <v>406</v>
      </c>
      <c r="BZ65" s="245">
        <v>406</v>
      </c>
      <c r="CA65" s="245">
        <v>406</v>
      </c>
      <c r="CB65" s="245">
        <v>406</v>
      </c>
      <c r="CC65" s="245">
        <v>406</v>
      </c>
      <c r="CD65" s="245">
        <v>406</v>
      </c>
      <c r="CE65" s="245">
        <v>406</v>
      </c>
      <c r="CF65" s="245">
        <v>406</v>
      </c>
      <c r="CG65" s="245">
        <v>406</v>
      </c>
      <c r="CH65" s="245">
        <v>406</v>
      </c>
      <c r="CI65" s="245">
        <v>406</v>
      </c>
      <c r="CJ65" s="245">
        <v>406</v>
      </c>
      <c r="CK65" s="245">
        <v>406</v>
      </c>
      <c r="CL65" s="245">
        <v>406</v>
      </c>
      <c r="CM65" s="245">
        <v>406</v>
      </c>
      <c r="CN65" s="245">
        <v>406</v>
      </c>
      <c r="CO65" s="245">
        <v>406</v>
      </c>
      <c r="CP65" s="245">
        <v>406</v>
      </c>
      <c r="CQ65" s="245">
        <v>406</v>
      </c>
      <c r="CR65" s="245">
        <v>406</v>
      </c>
      <c r="CS65" s="245">
        <v>406</v>
      </c>
      <c r="CT65" s="184">
        <f t="shared" si="70"/>
        <v>38976</v>
      </c>
      <c r="CU65" s="128"/>
      <c r="CV65" s="216"/>
    </row>
    <row r="66" spans="1:100">
      <c r="A66" s="22" t="s">
        <v>36</v>
      </c>
      <c r="B66" s="245" cm="1">
        <f t="array" ref="B66:CS66">TRANSPOSE('[6]9'!$AE$4:$AE$99)</f>
        <v>466.63</v>
      </c>
      <c r="C66" s="245">
        <v>466.63</v>
      </c>
      <c r="D66" s="245">
        <v>466.63</v>
      </c>
      <c r="E66" s="245">
        <v>466.63</v>
      </c>
      <c r="F66" s="245">
        <v>466.63</v>
      </c>
      <c r="G66" s="245">
        <v>466.63</v>
      </c>
      <c r="H66" s="245">
        <v>466.63</v>
      </c>
      <c r="I66" s="245">
        <v>466.63</v>
      </c>
      <c r="J66" s="245">
        <v>466.63</v>
      </c>
      <c r="K66" s="245">
        <v>466.63</v>
      </c>
      <c r="L66" s="245">
        <v>466.63</v>
      </c>
      <c r="M66" s="245">
        <v>466.63</v>
      </c>
      <c r="N66" s="245">
        <v>466.63</v>
      </c>
      <c r="O66" s="245">
        <v>466.63</v>
      </c>
      <c r="P66" s="245">
        <v>466.63</v>
      </c>
      <c r="Q66" s="245">
        <v>466.63</v>
      </c>
      <c r="R66" s="245">
        <v>466.63</v>
      </c>
      <c r="S66" s="245">
        <v>466.63</v>
      </c>
      <c r="T66" s="245">
        <v>466.63</v>
      </c>
      <c r="U66" s="245">
        <v>466.63</v>
      </c>
      <c r="V66" s="245">
        <v>466.63</v>
      </c>
      <c r="W66" s="245">
        <v>466.63</v>
      </c>
      <c r="X66" s="245">
        <v>466.63</v>
      </c>
      <c r="Y66" s="245">
        <v>466.63</v>
      </c>
      <c r="Z66" s="245">
        <v>466.63</v>
      </c>
      <c r="AA66" s="245">
        <v>466.63</v>
      </c>
      <c r="AB66" s="245">
        <v>466.63</v>
      </c>
      <c r="AC66" s="245">
        <v>466.63</v>
      </c>
      <c r="AD66" s="245">
        <v>466.63</v>
      </c>
      <c r="AE66" s="245">
        <v>466.63</v>
      </c>
      <c r="AF66" s="245">
        <v>466.63</v>
      </c>
      <c r="AG66" s="245">
        <v>466.63</v>
      </c>
      <c r="AH66" s="245">
        <v>466.63</v>
      </c>
      <c r="AI66" s="245">
        <v>466.63</v>
      </c>
      <c r="AJ66" s="245">
        <v>466.63</v>
      </c>
      <c r="AK66" s="245">
        <v>466.63</v>
      </c>
      <c r="AL66" s="245">
        <v>466.63</v>
      </c>
      <c r="AM66" s="245">
        <v>466.63</v>
      </c>
      <c r="AN66" s="245">
        <v>466.63</v>
      </c>
      <c r="AO66" s="245">
        <v>466.63</v>
      </c>
      <c r="AP66" s="245">
        <v>466.63</v>
      </c>
      <c r="AQ66" s="245">
        <v>466.63</v>
      </c>
      <c r="AR66" s="245">
        <v>466.63</v>
      </c>
      <c r="AS66" s="245">
        <v>466.63</v>
      </c>
      <c r="AT66" s="245">
        <v>466.63</v>
      </c>
      <c r="AU66" s="245">
        <v>466.63</v>
      </c>
      <c r="AV66" s="245">
        <v>466.63</v>
      </c>
      <c r="AW66" s="245">
        <v>466.63</v>
      </c>
      <c r="AX66" s="245">
        <v>466.63</v>
      </c>
      <c r="AY66" s="245">
        <v>466.63</v>
      </c>
      <c r="AZ66" s="245">
        <v>466.63</v>
      </c>
      <c r="BA66" s="245">
        <v>466.63</v>
      </c>
      <c r="BB66" s="245">
        <v>466.63</v>
      </c>
      <c r="BC66" s="245">
        <v>466.63</v>
      </c>
      <c r="BD66" s="245">
        <v>466.63</v>
      </c>
      <c r="BE66" s="245">
        <v>466.63</v>
      </c>
      <c r="BF66" s="245">
        <v>466.63</v>
      </c>
      <c r="BG66" s="245">
        <v>466.63</v>
      </c>
      <c r="BH66" s="245">
        <v>466.63</v>
      </c>
      <c r="BI66" s="245">
        <v>466.63</v>
      </c>
      <c r="BJ66" s="245">
        <v>466.63</v>
      </c>
      <c r="BK66" s="245">
        <v>466.63</v>
      </c>
      <c r="BL66" s="245">
        <v>466.63</v>
      </c>
      <c r="BM66" s="245">
        <v>466.63</v>
      </c>
      <c r="BN66" s="245">
        <v>466.63</v>
      </c>
      <c r="BO66" s="245">
        <v>466.63</v>
      </c>
      <c r="BP66" s="245">
        <v>466.63</v>
      </c>
      <c r="BQ66" s="245">
        <v>466.63</v>
      </c>
      <c r="BR66" s="245">
        <v>466.63</v>
      </c>
      <c r="BS66" s="245">
        <v>466.63</v>
      </c>
      <c r="BT66" s="245">
        <v>466.63</v>
      </c>
      <c r="BU66" s="245">
        <v>466.63</v>
      </c>
      <c r="BV66" s="245">
        <v>466.63</v>
      </c>
      <c r="BW66" s="245">
        <v>466.63</v>
      </c>
      <c r="BX66" s="245">
        <v>466.63</v>
      </c>
      <c r="BY66" s="245">
        <v>466.63</v>
      </c>
      <c r="BZ66" s="245">
        <v>466.63</v>
      </c>
      <c r="CA66" s="245">
        <v>466.63</v>
      </c>
      <c r="CB66" s="245">
        <v>466.63</v>
      </c>
      <c r="CC66" s="245">
        <v>466.63</v>
      </c>
      <c r="CD66" s="245">
        <v>466.63</v>
      </c>
      <c r="CE66" s="245">
        <v>466.63</v>
      </c>
      <c r="CF66" s="245">
        <v>466.63</v>
      </c>
      <c r="CG66" s="245">
        <v>466.63</v>
      </c>
      <c r="CH66" s="245">
        <v>466.63</v>
      </c>
      <c r="CI66" s="245">
        <v>466.63</v>
      </c>
      <c r="CJ66" s="245">
        <v>466.63</v>
      </c>
      <c r="CK66" s="245">
        <v>466.63</v>
      </c>
      <c r="CL66" s="245">
        <v>466.63</v>
      </c>
      <c r="CM66" s="245">
        <v>466.63</v>
      </c>
      <c r="CN66" s="245">
        <v>466.63</v>
      </c>
      <c r="CO66" s="245">
        <v>466.63</v>
      </c>
      <c r="CP66" s="245">
        <v>466.63</v>
      </c>
      <c r="CQ66" s="245">
        <v>466.63</v>
      </c>
      <c r="CR66" s="245">
        <v>466.63</v>
      </c>
      <c r="CS66" s="245">
        <v>466.63</v>
      </c>
      <c r="CT66" s="184">
        <f t="shared" si="70"/>
        <v>44796.479999999952</v>
      </c>
      <c r="CU66" s="128"/>
      <c r="CV66" s="216"/>
    </row>
    <row r="67" spans="1:100">
      <c r="A67" s="22" t="s">
        <v>37</v>
      </c>
      <c r="B67" s="245" cm="1">
        <f t="array" ref="B67:CS67">TRANSPOSE('[6]9'!$AH$4:$AH$99)</f>
        <v>670</v>
      </c>
      <c r="C67" s="245">
        <v>670</v>
      </c>
      <c r="D67" s="245">
        <v>670</v>
      </c>
      <c r="E67" s="245">
        <v>670</v>
      </c>
      <c r="F67" s="245">
        <v>670</v>
      </c>
      <c r="G67" s="245">
        <v>670</v>
      </c>
      <c r="H67" s="245">
        <v>670</v>
      </c>
      <c r="I67" s="245">
        <v>670</v>
      </c>
      <c r="J67" s="245">
        <v>670</v>
      </c>
      <c r="K67" s="245">
        <v>670</v>
      </c>
      <c r="L67" s="245">
        <v>670</v>
      </c>
      <c r="M67" s="245">
        <v>670</v>
      </c>
      <c r="N67" s="245">
        <v>670</v>
      </c>
      <c r="O67" s="245">
        <v>670</v>
      </c>
      <c r="P67" s="245">
        <v>670</v>
      </c>
      <c r="Q67" s="245">
        <v>670</v>
      </c>
      <c r="R67" s="245">
        <v>670</v>
      </c>
      <c r="S67" s="245">
        <v>670</v>
      </c>
      <c r="T67" s="245">
        <v>670</v>
      </c>
      <c r="U67" s="245">
        <v>670</v>
      </c>
      <c r="V67" s="245">
        <v>669</v>
      </c>
      <c r="W67" s="245">
        <v>669</v>
      </c>
      <c r="X67" s="245">
        <v>669</v>
      </c>
      <c r="Y67" s="245">
        <v>669</v>
      </c>
      <c r="Z67" s="245">
        <v>702</v>
      </c>
      <c r="AA67" s="245">
        <v>707</v>
      </c>
      <c r="AB67" s="245">
        <v>705</v>
      </c>
      <c r="AC67" s="245">
        <v>706</v>
      </c>
      <c r="AD67" s="245">
        <v>708</v>
      </c>
      <c r="AE67" s="245">
        <v>712</v>
      </c>
      <c r="AF67" s="245">
        <v>713</v>
      </c>
      <c r="AG67" s="245">
        <v>715</v>
      </c>
      <c r="AH67" s="245">
        <v>714</v>
      </c>
      <c r="AI67" s="245">
        <v>710</v>
      </c>
      <c r="AJ67" s="245">
        <v>714</v>
      </c>
      <c r="AK67" s="245">
        <v>714</v>
      </c>
      <c r="AL67" s="245">
        <v>719</v>
      </c>
      <c r="AM67" s="245">
        <v>716</v>
      </c>
      <c r="AN67" s="245">
        <v>711</v>
      </c>
      <c r="AO67" s="245">
        <v>714</v>
      </c>
      <c r="AP67" s="245">
        <v>731</v>
      </c>
      <c r="AQ67" s="245">
        <v>734</v>
      </c>
      <c r="AR67" s="245">
        <v>730</v>
      </c>
      <c r="AS67" s="245">
        <v>729</v>
      </c>
      <c r="AT67" s="245">
        <v>726</v>
      </c>
      <c r="AU67" s="245">
        <v>726</v>
      </c>
      <c r="AV67" s="245">
        <v>725</v>
      </c>
      <c r="AW67" s="245">
        <v>723</v>
      </c>
      <c r="AX67" s="245">
        <v>723</v>
      </c>
      <c r="AY67" s="245">
        <v>725</v>
      </c>
      <c r="AZ67" s="245">
        <v>725</v>
      </c>
      <c r="BA67" s="245">
        <v>731</v>
      </c>
      <c r="BB67" s="245">
        <v>725</v>
      </c>
      <c r="BC67" s="245">
        <v>729</v>
      </c>
      <c r="BD67" s="245">
        <v>732</v>
      </c>
      <c r="BE67" s="245">
        <v>734</v>
      </c>
      <c r="BF67" s="245">
        <v>734</v>
      </c>
      <c r="BG67" s="245">
        <v>732</v>
      </c>
      <c r="BH67" s="245">
        <v>732</v>
      </c>
      <c r="BI67" s="245">
        <v>730</v>
      </c>
      <c r="BJ67" s="245">
        <v>728</v>
      </c>
      <c r="BK67" s="245">
        <v>731</v>
      </c>
      <c r="BL67" s="245">
        <v>732</v>
      </c>
      <c r="BM67" s="245">
        <v>733</v>
      </c>
      <c r="BN67" s="245">
        <v>734</v>
      </c>
      <c r="BO67" s="245">
        <v>739</v>
      </c>
      <c r="BP67" s="245">
        <v>739</v>
      </c>
      <c r="BQ67" s="245">
        <v>736</v>
      </c>
      <c r="BR67" s="245">
        <v>733</v>
      </c>
      <c r="BS67" s="245">
        <v>726</v>
      </c>
      <c r="BT67" s="245">
        <v>716</v>
      </c>
      <c r="BU67" s="245">
        <v>713</v>
      </c>
      <c r="BV67" s="245">
        <v>707</v>
      </c>
      <c r="BW67" s="245">
        <v>695</v>
      </c>
      <c r="BX67" s="245">
        <v>693</v>
      </c>
      <c r="BY67" s="245">
        <v>693</v>
      </c>
      <c r="BZ67" s="245">
        <v>689</v>
      </c>
      <c r="CA67" s="245">
        <v>689</v>
      </c>
      <c r="CB67" s="245">
        <v>689</v>
      </c>
      <c r="CC67" s="245">
        <v>689</v>
      </c>
      <c r="CD67" s="245">
        <v>684</v>
      </c>
      <c r="CE67" s="245">
        <v>674</v>
      </c>
      <c r="CF67" s="245">
        <v>674</v>
      </c>
      <c r="CG67" s="245">
        <v>680</v>
      </c>
      <c r="CH67" s="245">
        <v>672</v>
      </c>
      <c r="CI67" s="245">
        <v>673</v>
      </c>
      <c r="CJ67" s="245">
        <v>676</v>
      </c>
      <c r="CK67" s="245">
        <v>675</v>
      </c>
      <c r="CL67" s="245">
        <v>674</v>
      </c>
      <c r="CM67" s="245">
        <v>687</v>
      </c>
      <c r="CN67" s="245">
        <v>685</v>
      </c>
      <c r="CO67" s="245">
        <v>686</v>
      </c>
      <c r="CP67" s="245">
        <v>689</v>
      </c>
      <c r="CQ67" s="245">
        <v>691</v>
      </c>
      <c r="CR67" s="245">
        <v>699</v>
      </c>
      <c r="CS67" s="245">
        <v>705</v>
      </c>
      <c r="CT67" s="184">
        <f t="shared" si="70"/>
        <v>67260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TRANSPOSE('[6]9'!$AK$4:$AK$99)</f>
        <v>34.4</v>
      </c>
      <c r="C68" s="245">
        <v>34.4</v>
      </c>
      <c r="D68" s="245">
        <v>34.4</v>
      </c>
      <c r="E68" s="245">
        <v>34.4</v>
      </c>
      <c r="F68" s="245">
        <v>34.4</v>
      </c>
      <c r="G68" s="245">
        <v>34.4</v>
      </c>
      <c r="H68" s="245">
        <v>34.4</v>
      </c>
      <c r="I68" s="245">
        <v>34.4</v>
      </c>
      <c r="J68" s="245">
        <v>34.4</v>
      </c>
      <c r="K68" s="245">
        <v>34.4</v>
      </c>
      <c r="L68" s="245">
        <v>34.4</v>
      </c>
      <c r="M68" s="245">
        <v>34.4</v>
      </c>
      <c r="N68" s="245">
        <v>34.4</v>
      </c>
      <c r="O68" s="245">
        <v>34.4</v>
      </c>
      <c r="P68" s="245">
        <v>34.4</v>
      </c>
      <c r="Q68" s="245">
        <v>34.4</v>
      </c>
      <c r="R68" s="245">
        <v>34.4</v>
      </c>
      <c r="S68" s="245">
        <v>34.4</v>
      </c>
      <c r="T68" s="245">
        <v>34.4</v>
      </c>
      <c r="U68" s="245">
        <v>34.4</v>
      </c>
      <c r="V68" s="245">
        <v>34.4</v>
      </c>
      <c r="W68" s="245">
        <v>34.4</v>
      </c>
      <c r="X68" s="245">
        <v>34.4</v>
      </c>
      <c r="Y68" s="245">
        <v>34.4</v>
      </c>
      <c r="Z68" s="245">
        <v>34.4</v>
      </c>
      <c r="AA68" s="245">
        <v>34.4</v>
      </c>
      <c r="AB68" s="245">
        <v>34.4</v>
      </c>
      <c r="AC68" s="245">
        <v>34.4</v>
      </c>
      <c r="AD68" s="245">
        <v>34.4</v>
      </c>
      <c r="AE68" s="245">
        <v>34.4</v>
      </c>
      <c r="AF68" s="245">
        <v>34.4</v>
      </c>
      <c r="AG68" s="245">
        <v>34.4</v>
      </c>
      <c r="AH68" s="245">
        <v>34.4</v>
      </c>
      <c r="AI68" s="245">
        <v>34.4</v>
      </c>
      <c r="AJ68" s="245">
        <v>34.4</v>
      </c>
      <c r="AK68" s="245">
        <v>34.4</v>
      </c>
      <c r="AL68" s="245">
        <v>34.4</v>
      </c>
      <c r="AM68" s="245">
        <v>34.4</v>
      </c>
      <c r="AN68" s="245">
        <v>34.4</v>
      </c>
      <c r="AO68" s="245">
        <v>34.4</v>
      </c>
      <c r="AP68" s="245">
        <v>34.4</v>
      </c>
      <c r="AQ68" s="245">
        <v>34.4</v>
      </c>
      <c r="AR68" s="245">
        <v>34.4</v>
      </c>
      <c r="AS68" s="245">
        <v>34.4</v>
      </c>
      <c r="AT68" s="245">
        <v>34.4</v>
      </c>
      <c r="AU68" s="245">
        <v>34.4</v>
      </c>
      <c r="AV68" s="245">
        <v>34.4</v>
      </c>
      <c r="AW68" s="245">
        <v>34.4</v>
      </c>
      <c r="AX68" s="245">
        <v>34.4</v>
      </c>
      <c r="AY68" s="245">
        <v>34.4</v>
      </c>
      <c r="AZ68" s="245">
        <v>34.4</v>
      </c>
      <c r="BA68" s="245">
        <v>34.4</v>
      </c>
      <c r="BB68" s="245">
        <v>34.4</v>
      </c>
      <c r="BC68" s="245">
        <v>34.4</v>
      </c>
      <c r="BD68" s="245">
        <v>34.4</v>
      </c>
      <c r="BE68" s="245">
        <v>34.4</v>
      </c>
      <c r="BF68" s="245">
        <v>34.4</v>
      </c>
      <c r="BG68" s="245">
        <v>34.4</v>
      </c>
      <c r="BH68" s="245">
        <v>34.4</v>
      </c>
      <c r="BI68" s="245">
        <v>34.4</v>
      </c>
      <c r="BJ68" s="245">
        <v>34.4</v>
      </c>
      <c r="BK68" s="245">
        <v>34.4</v>
      </c>
      <c r="BL68" s="245">
        <v>34.4</v>
      </c>
      <c r="BM68" s="245">
        <v>34.4</v>
      </c>
      <c r="BN68" s="245">
        <v>34.4</v>
      </c>
      <c r="BO68" s="245">
        <v>34.4</v>
      </c>
      <c r="BP68" s="245">
        <v>34.4</v>
      </c>
      <c r="BQ68" s="245">
        <v>34.4</v>
      </c>
      <c r="BR68" s="245">
        <v>34.4</v>
      </c>
      <c r="BS68" s="245">
        <v>34.4</v>
      </c>
      <c r="BT68" s="245">
        <v>34.4</v>
      </c>
      <c r="BU68" s="245">
        <v>34.4</v>
      </c>
      <c r="BV68" s="245">
        <v>34.4</v>
      </c>
      <c r="BW68" s="245">
        <v>34.4</v>
      </c>
      <c r="BX68" s="245">
        <v>34.4</v>
      </c>
      <c r="BY68" s="245">
        <v>34.4</v>
      </c>
      <c r="BZ68" s="245">
        <v>34.4</v>
      </c>
      <c r="CA68" s="245">
        <v>34.4</v>
      </c>
      <c r="CB68" s="245">
        <v>34.4</v>
      </c>
      <c r="CC68" s="245">
        <v>34.4</v>
      </c>
      <c r="CD68" s="245">
        <v>34.4</v>
      </c>
      <c r="CE68" s="245">
        <v>34.4</v>
      </c>
      <c r="CF68" s="245">
        <v>34.4</v>
      </c>
      <c r="CG68" s="245">
        <v>34.4</v>
      </c>
      <c r="CH68" s="245">
        <v>34.4</v>
      </c>
      <c r="CI68" s="245">
        <v>34.4</v>
      </c>
      <c r="CJ68" s="245">
        <v>34.4</v>
      </c>
      <c r="CK68" s="245">
        <v>34.4</v>
      </c>
      <c r="CL68" s="245">
        <v>34.4</v>
      </c>
      <c r="CM68" s="245">
        <v>34.4</v>
      </c>
      <c r="CN68" s="245">
        <v>34.4</v>
      </c>
      <c r="CO68" s="245">
        <v>34.4</v>
      </c>
      <c r="CP68" s="245">
        <v>34.4</v>
      </c>
      <c r="CQ68" s="245">
        <v>34.4</v>
      </c>
      <c r="CR68" s="245">
        <v>34.4</v>
      </c>
      <c r="CS68" s="245">
        <v>34.4</v>
      </c>
      <c r="CT68" s="244">
        <f t="shared" si="70"/>
        <v>3302.4000000000055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59">
        <v>0</v>
      </c>
      <c r="C73" s="259">
        <v>0</v>
      </c>
      <c r="D73" s="259">
        <v>30</v>
      </c>
      <c r="E73" s="259">
        <v>60</v>
      </c>
      <c r="F73" s="259">
        <v>90</v>
      </c>
      <c r="G73" s="259">
        <v>120</v>
      </c>
      <c r="H73" s="259">
        <v>140</v>
      </c>
      <c r="I73" s="259">
        <v>140</v>
      </c>
      <c r="J73" s="259">
        <v>140</v>
      </c>
      <c r="K73" s="259">
        <v>140</v>
      </c>
      <c r="L73" s="259">
        <v>140</v>
      </c>
      <c r="M73" s="259">
        <v>140</v>
      </c>
      <c r="N73" s="259">
        <v>140</v>
      </c>
      <c r="O73" s="259">
        <v>140</v>
      </c>
      <c r="P73" s="259">
        <v>140</v>
      </c>
      <c r="Q73" s="259">
        <v>140</v>
      </c>
      <c r="R73" s="259">
        <v>140</v>
      </c>
      <c r="S73" s="259">
        <v>140</v>
      </c>
      <c r="T73" s="259">
        <v>140</v>
      </c>
      <c r="U73" s="259">
        <v>140</v>
      </c>
      <c r="V73" s="259">
        <v>110</v>
      </c>
      <c r="W73" s="259">
        <v>80</v>
      </c>
      <c r="X73" s="259">
        <v>50</v>
      </c>
      <c r="Y73" s="259">
        <v>20</v>
      </c>
      <c r="Z73" s="259">
        <v>0</v>
      </c>
      <c r="AA73" s="259">
        <v>0</v>
      </c>
      <c r="AB73" s="259">
        <v>0</v>
      </c>
      <c r="AC73" s="259">
        <v>0</v>
      </c>
      <c r="AD73" s="259">
        <v>0</v>
      </c>
      <c r="AE73" s="259">
        <v>0</v>
      </c>
      <c r="AF73" s="259">
        <v>0</v>
      </c>
      <c r="AG73" s="259">
        <v>0</v>
      </c>
      <c r="AH73" s="259">
        <v>0</v>
      </c>
      <c r="AI73" s="259">
        <v>0</v>
      </c>
      <c r="AJ73" s="259">
        <v>0</v>
      </c>
      <c r="AK73" s="259">
        <v>0</v>
      </c>
      <c r="AL73" s="259">
        <v>0</v>
      </c>
      <c r="AM73" s="259">
        <v>0</v>
      </c>
      <c r="AN73" s="259">
        <v>0</v>
      </c>
      <c r="AO73" s="259">
        <v>0</v>
      </c>
      <c r="AP73" s="259">
        <v>0</v>
      </c>
      <c r="AQ73" s="259">
        <v>0</v>
      </c>
      <c r="AR73" s="259">
        <v>0</v>
      </c>
      <c r="AS73" s="259">
        <v>0</v>
      </c>
      <c r="AT73" s="259">
        <v>0</v>
      </c>
      <c r="AU73" s="259">
        <v>0</v>
      </c>
      <c r="AV73" s="259">
        <v>0</v>
      </c>
      <c r="AW73" s="259">
        <v>0</v>
      </c>
      <c r="AX73" s="259">
        <v>0</v>
      </c>
      <c r="AY73" s="259">
        <v>0</v>
      </c>
      <c r="AZ73" s="259">
        <v>30</v>
      </c>
      <c r="BA73" s="259">
        <v>60</v>
      </c>
      <c r="BB73" s="259">
        <v>90</v>
      </c>
      <c r="BC73" s="259">
        <v>120</v>
      </c>
      <c r="BD73" s="259">
        <v>131</v>
      </c>
      <c r="BE73" s="259">
        <v>131</v>
      </c>
      <c r="BF73" s="259">
        <v>131</v>
      </c>
      <c r="BG73" s="259">
        <v>131</v>
      </c>
      <c r="BH73" s="259">
        <v>101</v>
      </c>
      <c r="BI73" s="259">
        <v>71</v>
      </c>
      <c r="BJ73" s="259">
        <v>41</v>
      </c>
      <c r="BK73" s="259">
        <v>11</v>
      </c>
      <c r="BL73" s="259">
        <v>0</v>
      </c>
      <c r="BM73" s="259">
        <v>0</v>
      </c>
      <c r="BN73" s="259">
        <v>0</v>
      </c>
      <c r="BO73" s="259">
        <v>0</v>
      </c>
      <c r="BP73" s="259">
        <v>0</v>
      </c>
      <c r="BQ73" s="259">
        <v>0</v>
      </c>
      <c r="BR73" s="259">
        <v>0</v>
      </c>
      <c r="BS73" s="259">
        <v>0</v>
      </c>
      <c r="BT73" s="259">
        <v>0</v>
      </c>
      <c r="BU73" s="259">
        <v>0</v>
      </c>
      <c r="BV73" s="259">
        <v>0</v>
      </c>
      <c r="BW73" s="259">
        <v>0</v>
      </c>
      <c r="BX73" s="259">
        <v>0</v>
      </c>
      <c r="BY73" s="259">
        <v>0</v>
      </c>
      <c r="BZ73" s="259">
        <v>0</v>
      </c>
      <c r="CA73" s="259">
        <v>0</v>
      </c>
      <c r="CB73" s="259">
        <v>0</v>
      </c>
      <c r="CC73" s="259">
        <v>0</v>
      </c>
      <c r="CD73" s="259">
        <v>0</v>
      </c>
      <c r="CE73" s="259">
        <v>0</v>
      </c>
      <c r="CF73" s="259">
        <v>0</v>
      </c>
      <c r="CG73" s="259">
        <v>0</v>
      </c>
      <c r="CH73" s="259">
        <v>0</v>
      </c>
      <c r="CI73" s="259">
        <v>0</v>
      </c>
      <c r="CJ73" s="259">
        <v>0</v>
      </c>
      <c r="CK73" s="259">
        <v>0</v>
      </c>
      <c r="CL73" s="259">
        <v>0</v>
      </c>
      <c r="CM73" s="259">
        <v>0</v>
      </c>
      <c r="CN73" s="259">
        <v>0</v>
      </c>
      <c r="CO73" s="259">
        <v>0</v>
      </c>
      <c r="CP73" s="259">
        <v>0</v>
      </c>
      <c r="CQ73" s="259">
        <v>0</v>
      </c>
      <c r="CR73" s="259">
        <v>0</v>
      </c>
      <c r="CS73" s="259">
        <v>0</v>
      </c>
      <c r="CT73" s="24">
        <f>SUM(B73:CS73)</f>
        <v>3568</v>
      </c>
      <c r="CU73" s="128"/>
    </row>
    <row r="74" spans="1:100">
      <c r="A74" s="24" t="s">
        <v>33</v>
      </c>
      <c r="B74" s="259">
        <v>0</v>
      </c>
      <c r="C74" s="259">
        <v>44</v>
      </c>
      <c r="D74" s="259">
        <v>104</v>
      </c>
      <c r="E74" s="259">
        <v>146</v>
      </c>
      <c r="F74" s="259">
        <v>146</v>
      </c>
      <c r="G74" s="259">
        <v>146</v>
      </c>
      <c r="H74" s="259">
        <v>146</v>
      </c>
      <c r="I74" s="259">
        <v>146</v>
      </c>
      <c r="J74" s="259">
        <v>146</v>
      </c>
      <c r="K74" s="259">
        <v>146</v>
      </c>
      <c r="L74" s="259">
        <v>146</v>
      </c>
      <c r="M74" s="259">
        <v>146</v>
      </c>
      <c r="N74" s="259">
        <v>146</v>
      </c>
      <c r="O74" s="259">
        <v>146</v>
      </c>
      <c r="P74" s="259">
        <v>146</v>
      </c>
      <c r="Q74" s="259">
        <v>146</v>
      </c>
      <c r="R74" s="259">
        <v>146</v>
      </c>
      <c r="S74" s="259">
        <v>146</v>
      </c>
      <c r="T74" s="259">
        <v>146</v>
      </c>
      <c r="U74" s="259">
        <v>86</v>
      </c>
      <c r="V74" s="259">
        <v>26</v>
      </c>
      <c r="W74" s="259">
        <v>0</v>
      </c>
      <c r="X74" s="259">
        <v>0</v>
      </c>
      <c r="Y74" s="259">
        <v>0</v>
      </c>
      <c r="Z74" s="259">
        <v>0</v>
      </c>
      <c r="AA74" s="259">
        <v>0</v>
      </c>
      <c r="AB74" s="259">
        <v>0</v>
      </c>
      <c r="AC74" s="259">
        <v>0</v>
      </c>
      <c r="AD74" s="259">
        <v>0</v>
      </c>
      <c r="AE74" s="259">
        <v>0</v>
      </c>
      <c r="AF74" s="259">
        <v>0</v>
      </c>
      <c r="AG74" s="259">
        <v>0</v>
      </c>
      <c r="AH74" s="259">
        <v>0</v>
      </c>
      <c r="AI74" s="259">
        <v>0</v>
      </c>
      <c r="AJ74" s="259">
        <v>0</v>
      </c>
      <c r="AK74" s="259">
        <v>0</v>
      </c>
      <c r="AL74" s="259">
        <v>0</v>
      </c>
      <c r="AM74" s="259">
        <v>0</v>
      </c>
      <c r="AN74" s="259">
        <v>0</v>
      </c>
      <c r="AO74" s="259">
        <v>0</v>
      </c>
      <c r="AP74" s="259">
        <v>0</v>
      </c>
      <c r="AQ74" s="259">
        <v>0</v>
      </c>
      <c r="AR74" s="259">
        <v>0</v>
      </c>
      <c r="AS74" s="259">
        <v>0</v>
      </c>
      <c r="AT74" s="259">
        <v>0</v>
      </c>
      <c r="AU74" s="259">
        <v>0</v>
      </c>
      <c r="AV74" s="259">
        <v>0</v>
      </c>
      <c r="AW74" s="259">
        <v>0</v>
      </c>
      <c r="AX74" s="259">
        <v>0</v>
      </c>
      <c r="AY74" s="259">
        <v>0</v>
      </c>
      <c r="AZ74" s="259">
        <v>0</v>
      </c>
      <c r="BA74" s="259">
        <v>0</v>
      </c>
      <c r="BB74" s="259">
        <v>0</v>
      </c>
      <c r="BC74" s="259">
        <v>0</v>
      </c>
      <c r="BD74" s="259">
        <v>0</v>
      </c>
      <c r="BE74" s="259">
        <v>0</v>
      </c>
      <c r="BF74" s="259">
        <v>0</v>
      </c>
      <c r="BG74" s="259">
        <v>0</v>
      </c>
      <c r="BH74" s="259">
        <v>0</v>
      </c>
      <c r="BI74" s="259">
        <v>0</v>
      </c>
      <c r="BJ74" s="259">
        <v>0</v>
      </c>
      <c r="BK74" s="259">
        <v>0</v>
      </c>
      <c r="BL74" s="259">
        <v>0</v>
      </c>
      <c r="BM74" s="259">
        <v>0</v>
      </c>
      <c r="BN74" s="259">
        <v>0</v>
      </c>
      <c r="BO74" s="259">
        <v>0</v>
      </c>
      <c r="BP74" s="259">
        <v>0</v>
      </c>
      <c r="BQ74" s="259">
        <v>0</v>
      </c>
      <c r="BR74" s="259">
        <v>0</v>
      </c>
      <c r="BS74" s="259">
        <v>0</v>
      </c>
      <c r="BT74" s="259">
        <v>0</v>
      </c>
      <c r="BU74" s="259">
        <v>0</v>
      </c>
      <c r="BV74" s="259">
        <v>0</v>
      </c>
      <c r="BW74" s="259">
        <v>0</v>
      </c>
      <c r="BX74" s="259">
        <v>0</v>
      </c>
      <c r="BY74" s="259">
        <v>0</v>
      </c>
      <c r="BZ74" s="259">
        <v>0</v>
      </c>
      <c r="CA74" s="259">
        <v>0</v>
      </c>
      <c r="CB74" s="259">
        <v>0</v>
      </c>
      <c r="CC74" s="259">
        <v>0</v>
      </c>
      <c r="CD74" s="259">
        <v>0</v>
      </c>
      <c r="CE74" s="259">
        <v>0</v>
      </c>
      <c r="CF74" s="259">
        <v>0</v>
      </c>
      <c r="CG74" s="259">
        <v>0</v>
      </c>
      <c r="CH74" s="259">
        <v>0</v>
      </c>
      <c r="CI74" s="259">
        <v>0</v>
      </c>
      <c r="CJ74" s="259">
        <v>0</v>
      </c>
      <c r="CK74" s="259">
        <v>0</v>
      </c>
      <c r="CL74" s="259">
        <v>0</v>
      </c>
      <c r="CM74" s="259">
        <v>0</v>
      </c>
      <c r="CN74" s="259">
        <v>0</v>
      </c>
      <c r="CO74" s="259">
        <v>0</v>
      </c>
      <c r="CP74" s="259">
        <v>0</v>
      </c>
      <c r="CQ74" s="259">
        <v>0</v>
      </c>
      <c r="CR74" s="259">
        <v>0</v>
      </c>
      <c r="CS74" s="259">
        <v>0</v>
      </c>
      <c r="CT74" s="24">
        <f t="shared" ref="CT74:CT79" si="71">SUM(B74:CS74)</f>
        <v>2596</v>
      </c>
      <c r="CU74" s="128"/>
    </row>
    <row r="75" spans="1:100">
      <c r="A75" s="24" t="s">
        <v>34</v>
      </c>
      <c r="B75" s="259">
        <v>0</v>
      </c>
      <c r="C75" s="259">
        <v>49</v>
      </c>
      <c r="D75" s="259">
        <v>49</v>
      </c>
      <c r="E75" s="259">
        <v>49</v>
      </c>
      <c r="F75" s="259">
        <v>49</v>
      </c>
      <c r="G75" s="259">
        <v>229</v>
      </c>
      <c r="H75" s="259">
        <v>245</v>
      </c>
      <c r="I75" s="259">
        <v>245</v>
      </c>
      <c r="J75" s="259">
        <v>245</v>
      </c>
      <c r="K75" s="259">
        <v>245</v>
      </c>
      <c r="L75" s="259">
        <v>245</v>
      </c>
      <c r="M75" s="259">
        <v>245</v>
      </c>
      <c r="N75" s="259">
        <v>245</v>
      </c>
      <c r="O75" s="259">
        <v>245</v>
      </c>
      <c r="P75" s="259">
        <v>245</v>
      </c>
      <c r="Q75" s="259">
        <v>245</v>
      </c>
      <c r="R75" s="259">
        <v>245</v>
      </c>
      <c r="S75" s="259">
        <v>245</v>
      </c>
      <c r="T75" s="259">
        <v>245</v>
      </c>
      <c r="U75" s="259">
        <v>65</v>
      </c>
      <c r="V75" s="259">
        <v>0</v>
      </c>
      <c r="W75" s="259">
        <v>0</v>
      </c>
      <c r="X75" s="259">
        <v>0</v>
      </c>
      <c r="Y75" s="259">
        <v>0</v>
      </c>
      <c r="Z75" s="259">
        <v>0</v>
      </c>
      <c r="AA75" s="259">
        <v>0</v>
      </c>
      <c r="AB75" s="259">
        <v>0</v>
      </c>
      <c r="AC75" s="259">
        <v>0</v>
      </c>
      <c r="AD75" s="259">
        <v>0</v>
      </c>
      <c r="AE75" s="259">
        <v>0</v>
      </c>
      <c r="AF75" s="259">
        <v>0</v>
      </c>
      <c r="AG75" s="259">
        <v>0</v>
      </c>
      <c r="AH75" s="259">
        <v>0</v>
      </c>
      <c r="AI75" s="259">
        <v>0</v>
      </c>
      <c r="AJ75" s="259">
        <v>0</v>
      </c>
      <c r="AK75" s="259">
        <v>0</v>
      </c>
      <c r="AL75" s="259">
        <v>0</v>
      </c>
      <c r="AM75" s="259">
        <v>0</v>
      </c>
      <c r="AN75" s="259">
        <v>0</v>
      </c>
      <c r="AO75" s="259">
        <v>0</v>
      </c>
      <c r="AP75" s="259">
        <v>0</v>
      </c>
      <c r="AQ75" s="259">
        <v>0</v>
      </c>
      <c r="AR75" s="259">
        <v>0</v>
      </c>
      <c r="AS75" s="259">
        <v>0</v>
      </c>
      <c r="AT75" s="259">
        <v>0</v>
      </c>
      <c r="AU75" s="259">
        <v>0</v>
      </c>
      <c r="AV75" s="259">
        <v>0</v>
      </c>
      <c r="AW75" s="259">
        <v>0</v>
      </c>
      <c r="AX75" s="259">
        <v>0</v>
      </c>
      <c r="AY75" s="259">
        <v>0</v>
      </c>
      <c r="AZ75" s="259">
        <v>0</v>
      </c>
      <c r="BA75" s="259">
        <v>0</v>
      </c>
      <c r="BB75" s="259">
        <v>0</v>
      </c>
      <c r="BC75" s="259">
        <v>0</v>
      </c>
      <c r="BD75" s="259">
        <v>0</v>
      </c>
      <c r="BE75" s="259">
        <v>0</v>
      </c>
      <c r="BF75" s="259">
        <v>0</v>
      </c>
      <c r="BG75" s="259">
        <v>0</v>
      </c>
      <c r="BH75" s="259">
        <v>0</v>
      </c>
      <c r="BI75" s="259">
        <v>0</v>
      </c>
      <c r="BJ75" s="259">
        <v>0</v>
      </c>
      <c r="BK75" s="259">
        <v>0</v>
      </c>
      <c r="BL75" s="259">
        <v>0</v>
      </c>
      <c r="BM75" s="259">
        <v>0</v>
      </c>
      <c r="BN75" s="259">
        <v>0</v>
      </c>
      <c r="BO75" s="259">
        <v>0</v>
      </c>
      <c r="BP75" s="259">
        <v>0</v>
      </c>
      <c r="BQ75" s="259">
        <v>0</v>
      </c>
      <c r="BR75" s="259">
        <v>0</v>
      </c>
      <c r="BS75" s="259">
        <v>0</v>
      </c>
      <c r="BT75" s="259">
        <v>0</v>
      </c>
      <c r="BU75" s="259">
        <v>0</v>
      </c>
      <c r="BV75" s="259">
        <v>0</v>
      </c>
      <c r="BW75" s="259">
        <v>0</v>
      </c>
      <c r="BX75" s="259">
        <v>0</v>
      </c>
      <c r="BY75" s="259">
        <v>0</v>
      </c>
      <c r="BZ75" s="259">
        <v>0</v>
      </c>
      <c r="CA75" s="259">
        <v>0</v>
      </c>
      <c r="CB75" s="259">
        <v>0</v>
      </c>
      <c r="CC75" s="259">
        <v>0</v>
      </c>
      <c r="CD75" s="259">
        <v>0</v>
      </c>
      <c r="CE75" s="259">
        <v>0</v>
      </c>
      <c r="CF75" s="259">
        <v>0</v>
      </c>
      <c r="CG75" s="259">
        <v>0</v>
      </c>
      <c r="CH75" s="259">
        <v>0</v>
      </c>
      <c r="CI75" s="259">
        <v>0</v>
      </c>
      <c r="CJ75" s="259">
        <v>0</v>
      </c>
      <c r="CK75" s="259">
        <v>0</v>
      </c>
      <c r="CL75" s="259">
        <v>0</v>
      </c>
      <c r="CM75" s="259">
        <v>0</v>
      </c>
      <c r="CN75" s="259">
        <v>0</v>
      </c>
      <c r="CO75" s="259">
        <v>0</v>
      </c>
      <c r="CP75" s="259">
        <v>0</v>
      </c>
      <c r="CQ75" s="259">
        <v>0</v>
      </c>
      <c r="CR75" s="259">
        <v>0</v>
      </c>
      <c r="CS75" s="259">
        <v>0</v>
      </c>
      <c r="CT75" s="24">
        <f t="shared" si="71"/>
        <v>3675</v>
      </c>
      <c r="CU75" s="128"/>
    </row>
    <row r="76" spans="1:100">
      <c r="A76" s="24" t="s">
        <v>35</v>
      </c>
      <c r="B76" s="259">
        <v>80</v>
      </c>
      <c r="C76" s="259">
        <v>80</v>
      </c>
      <c r="D76" s="259">
        <v>80</v>
      </c>
      <c r="E76" s="259">
        <v>80</v>
      </c>
      <c r="F76" s="259">
        <v>80</v>
      </c>
      <c r="G76" s="259">
        <v>80</v>
      </c>
      <c r="H76" s="259">
        <v>80</v>
      </c>
      <c r="I76" s="259">
        <v>80</v>
      </c>
      <c r="J76" s="259">
        <v>80</v>
      </c>
      <c r="K76" s="259">
        <v>80</v>
      </c>
      <c r="L76" s="259">
        <v>80</v>
      </c>
      <c r="M76" s="259">
        <v>80</v>
      </c>
      <c r="N76" s="259">
        <v>80</v>
      </c>
      <c r="O76" s="259">
        <v>80</v>
      </c>
      <c r="P76" s="259">
        <v>80</v>
      </c>
      <c r="Q76" s="259">
        <v>80</v>
      </c>
      <c r="R76" s="259">
        <v>80</v>
      </c>
      <c r="S76" s="259">
        <v>80</v>
      </c>
      <c r="T76" s="259">
        <v>80</v>
      </c>
      <c r="U76" s="259">
        <v>80</v>
      </c>
      <c r="V76" s="259">
        <v>80</v>
      </c>
      <c r="W76" s="259">
        <v>80</v>
      </c>
      <c r="X76" s="259">
        <v>80</v>
      </c>
      <c r="Y76" s="259">
        <v>0</v>
      </c>
      <c r="Z76" s="259">
        <v>0</v>
      </c>
      <c r="AA76" s="259">
        <v>0</v>
      </c>
      <c r="AB76" s="259">
        <v>0</v>
      </c>
      <c r="AC76" s="259">
        <v>0</v>
      </c>
      <c r="AD76" s="259">
        <v>0</v>
      </c>
      <c r="AE76" s="259">
        <v>0</v>
      </c>
      <c r="AF76" s="259">
        <v>0</v>
      </c>
      <c r="AG76" s="259">
        <v>0</v>
      </c>
      <c r="AH76" s="259">
        <v>0</v>
      </c>
      <c r="AI76" s="259">
        <v>0</v>
      </c>
      <c r="AJ76" s="259">
        <v>0</v>
      </c>
      <c r="AK76" s="259">
        <v>0</v>
      </c>
      <c r="AL76" s="259">
        <v>0</v>
      </c>
      <c r="AM76" s="259">
        <v>0</v>
      </c>
      <c r="AN76" s="259">
        <v>0</v>
      </c>
      <c r="AO76" s="259">
        <v>0</v>
      </c>
      <c r="AP76" s="259">
        <v>0</v>
      </c>
      <c r="AQ76" s="259">
        <v>0</v>
      </c>
      <c r="AR76" s="259">
        <v>0</v>
      </c>
      <c r="AS76" s="259">
        <v>0</v>
      </c>
      <c r="AT76" s="259">
        <v>0</v>
      </c>
      <c r="AU76" s="259">
        <v>0</v>
      </c>
      <c r="AV76" s="259">
        <v>0</v>
      </c>
      <c r="AW76" s="259">
        <v>84</v>
      </c>
      <c r="AX76" s="259">
        <v>84</v>
      </c>
      <c r="AY76" s="259">
        <v>84</v>
      </c>
      <c r="AZ76" s="259">
        <v>84</v>
      </c>
      <c r="BA76" s="259">
        <v>84</v>
      </c>
      <c r="BB76" s="259">
        <v>84</v>
      </c>
      <c r="BC76" s="259">
        <v>84</v>
      </c>
      <c r="BD76" s="259">
        <v>84</v>
      </c>
      <c r="BE76" s="259">
        <v>84</v>
      </c>
      <c r="BF76" s="259">
        <v>84</v>
      </c>
      <c r="BG76" s="259">
        <v>84</v>
      </c>
      <c r="BH76" s="259">
        <v>84</v>
      </c>
      <c r="BI76" s="259">
        <v>84</v>
      </c>
      <c r="BJ76" s="259">
        <v>84</v>
      </c>
      <c r="BK76" s="259">
        <v>84</v>
      </c>
      <c r="BL76" s="259">
        <v>84</v>
      </c>
      <c r="BM76" s="259">
        <v>84</v>
      </c>
      <c r="BN76" s="259">
        <v>84</v>
      </c>
      <c r="BO76" s="259">
        <v>84</v>
      </c>
      <c r="BP76" s="259">
        <v>84</v>
      </c>
      <c r="BQ76" s="259">
        <v>0</v>
      </c>
      <c r="BR76" s="259">
        <v>0</v>
      </c>
      <c r="BS76" s="259">
        <v>0</v>
      </c>
      <c r="BT76" s="259">
        <v>0</v>
      </c>
      <c r="BU76" s="259">
        <v>0</v>
      </c>
      <c r="BV76" s="259">
        <v>0</v>
      </c>
      <c r="BW76" s="259">
        <v>0</v>
      </c>
      <c r="BX76" s="259">
        <v>0</v>
      </c>
      <c r="BY76" s="259">
        <v>0</v>
      </c>
      <c r="BZ76" s="259">
        <v>0</v>
      </c>
      <c r="CA76" s="259">
        <v>0</v>
      </c>
      <c r="CB76" s="259">
        <v>0</v>
      </c>
      <c r="CC76" s="259">
        <v>0</v>
      </c>
      <c r="CD76" s="259">
        <v>0</v>
      </c>
      <c r="CE76" s="259">
        <v>0</v>
      </c>
      <c r="CF76" s="259">
        <v>0</v>
      </c>
      <c r="CG76" s="259">
        <v>0</v>
      </c>
      <c r="CH76" s="259">
        <v>0</v>
      </c>
      <c r="CI76" s="259">
        <v>0</v>
      </c>
      <c r="CJ76" s="259">
        <v>0</v>
      </c>
      <c r="CK76" s="259">
        <v>0</v>
      </c>
      <c r="CL76" s="259">
        <v>0</v>
      </c>
      <c r="CM76" s="259">
        <v>0</v>
      </c>
      <c r="CN76" s="259">
        <v>0</v>
      </c>
      <c r="CO76" s="259">
        <v>0</v>
      </c>
      <c r="CP76" s="259">
        <v>0</v>
      </c>
      <c r="CQ76" s="259">
        <v>0</v>
      </c>
      <c r="CR76" s="259">
        <v>0</v>
      </c>
      <c r="CS76" s="259">
        <v>70</v>
      </c>
      <c r="CT76" s="24">
        <f t="shared" si="71"/>
        <v>3590</v>
      </c>
      <c r="CU76" s="128"/>
    </row>
    <row r="77" spans="1:100">
      <c r="A77" s="24" t="s">
        <v>36</v>
      </c>
      <c r="B77" s="259">
        <v>90</v>
      </c>
      <c r="C77" s="259">
        <v>120</v>
      </c>
      <c r="D77" s="259">
        <v>135</v>
      </c>
      <c r="E77" s="259">
        <v>135</v>
      </c>
      <c r="F77" s="259">
        <v>135</v>
      </c>
      <c r="G77" s="259">
        <v>135</v>
      </c>
      <c r="H77" s="259">
        <v>135</v>
      </c>
      <c r="I77" s="259">
        <v>135</v>
      </c>
      <c r="J77" s="259">
        <v>135</v>
      </c>
      <c r="K77" s="259">
        <v>135</v>
      </c>
      <c r="L77" s="259">
        <v>135</v>
      </c>
      <c r="M77" s="259">
        <v>135</v>
      </c>
      <c r="N77" s="259">
        <v>135</v>
      </c>
      <c r="O77" s="259">
        <v>135</v>
      </c>
      <c r="P77" s="259">
        <v>135</v>
      </c>
      <c r="Q77" s="259">
        <v>135</v>
      </c>
      <c r="R77" s="259">
        <v>135</v>
      </c>
      <c r="S77" s="259">
        <v>135</v>
      </c>
      <c r="T77" s="259">
        <v>135</v>
      </c>
      <c r="U77" s="259">
        <v>135</v>
      </c>
      <c r="V77" s="259">
        <v>135</v>
      </c>
      <c r="W77" s="259">
        <v>135</v>
      </c>
      <c r="X77" s="259">
        <v>135</v>
      </c>
      <c r="Y77" s="259">
        <v>105</v>
      </c>
      <c r="Z77" s="259">
        <v>75</v>
      </c>
      <c r="AA77" s="259">
        <v>45</v>
      </c>
      <c r="AB77" s="259">
        <v>15</v>
      </c>
      <c r="AC77" s="259">
        <v>0</v>
      </c>
      <c r="AD77" s="259">
        <v>0</v>
      </c>
      <c r="AE77" s="259">
        <v>0</v>
      </c>
      <c r="AF77" s="259">
        <v>0</v>
      </c>
      <c r="AG77" s="259">
        <v>0</v>
      </c>
      <c r="AH77" s="259">
        <v>0</v>
      </c>
      <c r="AI77" s="259">
        <v>0</v>
      </c>
      <c r="AJ77" s="259">
        <v>0</v>
      </c>
      <c r="AK77" s="259">
        <v>0</v>
      </c>
      <c r="AL77" s="259">
        <v>0</v>
      </c>
      <c r="AM77" s="259">
        <v>0</v>
      </c>
      <c r="AN77" s="259">
        <v>0</v>
      </c>
      <c r="AO77" s="259">
        <v>0</v>
      </c>
      <c r="AP77" s="259">
        <v>0</v>
      </c>
      <c r="AQ77" s="259">
        <v>0</v>
      </c>
      <c r="AR77" s="259">
        <v>0</v>
      </c>
      <c r="AS77" s="259">
        <v>0</v>
      </c>
      <c r="AT77" s="259">
        <v>0</v>
      </c>
      <c r="AU77" s="259">
        <v>0</v>
      </c>
      <c r="AV77" s="259">
        <v>0</v>
      </c>
      <c r="AW77" s="259">
        <v>30</v>
      </c>
      <c r="AX77" s="259">
        <v>60</v>
      </c>
      <c r="AY77" s="259">
        <v>90</v>
      </c>
      <c r="AZ77" s="259">
        <v>120</v>
      </c>
      <c r="BA77" s="259">
        <v>150</v>
      </c>
      <c r="BB77" s="259">
        <v>180</v>
      </c>
      <c r="BC77" s="259">
        <v>210</v>
      </c>
      <c r="BD77" s="259">
        <v>213</v>
      </c>
      <c r="BE77" s="259">
        <v>213</v>
      </c>
      <c r="BF77" s="259">
        <v>213</v>
      </c>
      <c r="BG77" s="259">
        <v>213</v>
      </c>
      <c r="BH77" s="259">
        <v>213</v>
      </c>
      <c r="BI77" s="259">
        <v>183</v>
      </c>
      <c r="BJ77" s="259">
        <v>153</v>
      </c>
      <c r="BK77" s="259">
        <v>145</v>
      </c>
      <c r="BL77" s="259">
        <v>145</v>
      </c>
      <c r="BM77" s="259">
        <v>145</v>
      </c>
      <c r="BN77" s="259">
        <v>145</v>
      </c>
      <c r="BO77" s="259">
        <v>145</v>
      </c>
      <c r="BP77" s="259">
        <v>145</v>
      </c>
      <c r="BQ77" s="259">
        <v>115</v>
      </c>
      <c r="BR77" s="259">
        <v>85</v>
      </c>
      <c r="BS77" s="259">
        <v>55</v>
      </c>
      <c r="BT77" s="259">
        <v>25</v>
      </c>
      <c r="BU77" s="259">
        <v>0</v>
      </c>
      <c r="BV77" s="259">
        <v>0</v>
      </c>
      <c r="BW77" s="259">
        <v>0</v>
      </c>
      <c r="BX77" s="259">
        <v>0</v>
      </c>
      <c r="BY77" s="259">
        <v>0</v>
      </c>
      <c r="BZ77" s="259">
        <v>0</v>
      </c>
      <c r="CA77" s="259">
        <v>0</v>
      </c>
      <c r="CB77" s="259">
        <v>0</v>
      </c>
      <c r="CC77" s="259">
        <v>0</v>
      </c>
      <c r="CD77" s="259">
        <v>0</v>
      </c>
      <c r="CE77" s="259">
        <v>0</v>
      </c>
      <c r="CF77" s="259">
        <v>0</v>
      </c>
      <c r="CG77" s="259">
        <v>0</v>
      </c>
      <c r="CH77" s="259">
        <v>0</v>
      </c>
      <c r="CI77" s="259">
        <v>0</v>
      </c>
      <c r="CJ77" s="259">
        <v>0</v>
      </c>
      <c r="CK77" s="259">
        <v>0</v>
      </c>
      <c r="CL77" s="259">
        <v>0</v>
      </c>
      <c r="CM77" s="259">
        <v>0</v>
      </c>
      <c r="CN77" s="259">
        <v>0</v>
      </c>
      <c r="CO77" s="259">
        <v>0</v>
      </c>
      <c r="CP77" s="259">
        <v>0</v>
      </c>
      <c r="CQ77" s="259">
        <v>0</v>
      </c>
      <c r="CR77" s="259">
        <v>0</v>
      </c>
      <c r="CS77" s="259">
        <v>30</v>
      </c>
      <c r="CT77" s="24">
        <f t="shared" si="71"/>
        <v>6706</v>
      </c>
      <c r="CU77" s="128"/>
    </row>
    <row r="78" spans="1:100">
      <c r="A78" s="24" t="s">
        <v>37</v>
      </c>
      <c r="B78" s="259">
        <v>95</v>
      </c>
      <c r="C78" s="259">
        <v>128</v>
      </c>
      <c r="D78" s="259">
        <v>128</v>
      </c>
      <c r="E78" s="259">
        <v>128</v>
      </c>
      <c r="F78" s="259">
        <v>128</v>
      </c>
      <c r="G78" s="259">
        <v>128</v>
      </c>
      <c r="H78" s="259">
        <v>128</v>
      </c>
      <c r="I78" s="259">
        <v>128</v>
      </c>
      <c r="J78" s="259">
        <v>128</v>
      </c>
      <c r="K78" s="259">
        <v>128</v>
      </c>
      <c r="L78" s="259">
        <v>128</v>
      </c>
      <c r="M78" s="259">
        <v>128</v>
      </c>
      <c r="N78" s="259">
        <v>128</v>
      </c>
      <c r="O78" s="259">
        <v>128</v>
      </c>
      <c r="P78" s="259">
        <v>128</v>
      </c>
      <c r="Q78" s="259">
        <v>128</v>
      </c>
      <c r="R78" s="259">
        <v>128</v>
      </c>
      <c r="S78" s="259">
        <v>128</v>
      </c>
      <c r="T78" s="259">
        <v>128</v>
      </c>
      <c r="U78" s="259">
        <v>128</v>
      </c>
      <c r="V78" s="259">
        <v>53</v>
      </c>
      <c r="W78" s="259">
        <v>0</v>
      </c>
      <c r="X78" s="259">
        <v>0</v>
      </c>
      <c r="Y78" s="259">
        <v>0</v>
      </c>
      <c r="Z78" s="259">
        <v>0</v>
      </c>
      <c r="AA78" s="259">
        <v>0</v>
      </c>
      <c r="AB78" s="259">
        <v>0</v>
      </c>
      <c r="AC78" s="259">
        <v>0</v>
      </c>
      <c r="AD78" s="259">
        <v>0</v>
      </c>
      <c r="AE78" s="259">
        <v>0</v>
      </c>
      <c r="AF78" s="259">
        <v>0</v>
      </c>
      <c r="AG78" s="259">
        <v>0</v>
      </c>
      <c r="AH78" s="259">
        <v>0</v>
      </c>
      <c r="AI78" s="259">
        <v>0</v>
      </c>
      <c r="AJ78" s="259">
        <v>0</v>
      </c>
      <c r="AK78" s="259">
        <v>0</v>
      </c>
      <c r="AL78" s="259">
        <v>0</v>
      </c>
      <c r="AM78" s="259">
        <v>0</v>
      </c>
      <c r="AN78" s="259">
        <v>0</v>
      </c>
      <c r="AO78" s="259">
        <v>0</v>
      </c>
      <c r="AP78" s="259">
        <v>0</v>
      </c>
      <c r="AQ78" s="259">
        <v>0</v>
      </c>
      <c r="AR78" s="259">
        <v>0</v>
      </c>
      <c r="AS78" s="259">
        <v>0</v>
      </c>
      <c r="AT78" s="259">
        <v>0</v>
      </c>
      <c r="AU78" s="259">
        <v>0</v>
      </c>
      <c r="AV78" s="259">
        <v>0</v>
      </c>
      <c r="AW78" s="259">
        <v>0</v>
      </c>
      <c r="AX78" s="259">
        <v>0</v>
      </c>
      <c r="AY78" s="259">
        <v>0</v>
      </c>
      <c r="AZ78" s="259">
        <v>0</v>
      </c>
      <c r="BA78" s="259">
        <v>0</v>
      </c>
      <c r="BB78" s="259">
        <v>0</v>
      </c>
      <c r="BC78" s="259">
        <v>0</v>
      </c>
      <c r="BD78" s="259">
        <v>0</v>
      </c>
      <c r="BE78" s="259">
        <v>0</v>
      </c>
      <c r="BF78" s="259">
        <v>0</v>
      </c>
      <c r="BG78" s="259">
        <v>0</v>
      </c>
      <c r="BH78" s="259">
        <v>0</v>
      </c>
      <c r="BI78" s="259">
        <v>0</v>
      </c>
      <c r="BJ78" s="259">
        <v>0</v>
      </c>
      <c r="BK78" s="259">
        <v>0</v>
      </c>
      <c r="BL78" s="259">
        <v>0</v>
      </c>
      <c r="BM78" s="259">
        <v>0</v>
      </c>
      <c r="BN78" s="259">
        <v>0</v>
      </c>
      <c r="BO78" s="259">
        <v>0</v>
      </c>
      <c r="BP78" s="259">
        <v>0</v>
      </c>
      <c r="BQ78" s="259">
        <v>0</v>
      </c>
      <c r="BR78" s="259">
        <v>0</v>
      </c>
      <c r="BS78" s="259">
        <v>0</v>
      </c>
      <c r="BT78" s="259">
        <v>0</v>
      </c>
      <c r="BU78" s="259">
        <v>0</v>
      </c>
      <c r="BV78" s="259">
        <v>0</v>
      </c>
      <c r="BW78" s="259">
        <v>0</v>
      </c>
      <c r="BX78" s="259">
        <v>0</v>
      </c>
      <c r="BY78" s="259">
        <v>0</v>
      </c>
      <c r="BZ78" s="259">
        <v>0</v>
      </c>
      <c r="CA78" s="259">
        <v>0</v>
      </c>
      <c r="CB78" s="259">
        <v>0</v>
      </c>
      <c r="CC78" s="259">
        <v>0</v>
      </c>
      <c r="CD78" s="259">
        <v>0</v>
      </c>
      <c r="CE78" s="259">
        <v>0</v>
      </c>
      <c r="CF78" s="259">
        <v>0</v>
      </c>
      <c r="CG78" s="259">
        <v>0</v>
      </c>
      <c r="CH78" s="259">
        <v>0</v>
      </c>
      <c r="CI78" s="259">
        <v>0</v>
      </c>
      <c r="CJ78" s="259">
        <v>0</v>
      </c>
      <c r="CK78" s="259">
        <v>0</v>
      </c>
      <c r="CL78" s="259">
        <v>0</v>
      </c>
      <c r="CM78" s="259">
        <v>0</v>
      </c>
      <c r="CN78" s="259">
        <v>0</v>
      </c>
      <c r="CO78" s="259">
        <v>0</v>
      </c>
      <c r="CP78" s="259">
        <v>0</v>
      </c>
      <c r="CQ78" s="259">
        <v>0</v>
      </c>
      <c r="CR78" s="259">
        <v>0</v>
      </c>
      <c r="CS78" s="259">
        <v>0</v>
      </c>
      <c r="CT78" s="24">
        <f t="shared" si="71"/>
        <v>2580</v>
      </c>
      <c r="CU78" s="128"/>
    </row>
    <row r="79" spans="1:100" ht="15.75" thickBot="1">
      <c r="A79" s="100" t="s">
        <v>38</v>
      </c>
      <c r="B79" s="259">
        <v>0</v>
      </c>
      <c r="C79" s="259">
        <v>0</v>
      </c>
      <c r="D79" s="259">
        <v>0</v>
      </c>
      <c r="E79" s="259">
        <v>0</v>
      </c>
      <c r="F79" s="259">
        <v>0</v>
      </c>
      <c r="G79" s="259">
        <v>0</v>
      </c>
      <c r="H79" s="259">
        <v>0</v>
      </c>
      <c r="I79" s="259">
        <v>0</v>
      </c>
      <c r="J79" s="259">
        <v>0</v>
      </c>
      <c r="K79" s="259">
        <v>0</v>
      </c>
      <c r="L79" s="259">
        <v>0</v>
      </c>
      <c r="M79" s="259">
        <v>0</v>
      </c>
      <c r="N79" s="259">
        <v>0</v>
      </c>
      <c r="O79" s="259">
        <v>0</v>
      </c>
      <c r="P79" s="259">
        <v>0</v>
      </c>
      <c r="Q79" s="259">
        <v>0</v>
      </c>
      <c r="R79" s="259">
        <v>0</v>
      </c>
      <c r="S79" s="259">
        <v>0</v>
      </c>
      <c r="T79" s="259">
        <v>0</v>
      </c>
      <c r="U79" s="259">
        <v>0</v>
      </c>
      <c r="V79" s="259">
        <v>0</v>
      </c>
      <c r="W79" s="259">
        <v>0</v>
      </c>
      <c r="X79" s="259">
        <v>0</v>
      </c>
      <c r="Y79" s="259">
        <v>0</v>
      </c>
      <c r="Z79" s="259">
        <v>0</v>
      </c>
      <c r="AA79" s="259">
        <v>0</v>
      </c>
      <c r="AB79" s="259">
        <v>0</v>
      </c>
      <c r="AC79" s="259">
        <v>0</v>
      </c>
      <c r="AD79" s="259">
        <v>0</v>
      </c>
      <c r="AE79" s="259">
        <v>0</v>
      </c>
      <c r="AF79" s="259">
        <v>0</v>
      </c>
      <c r="AG79" s="259">
        <v>0</v>
      </c>
      <c r="AH79" s="259">
        <v>0</v>
      </c>
      <c r="AI79" s="259">
        <v>0</v>
      </c>
      <c r="AJ79" s="259">
        <v>0</v>
      </c>
      <c r="AK79" s="259">
        <v>0</v>
      </c>
      <c r="AL79" s="259">
        <v>0</v>
      </c>
      <c r="AM79" s="259">
        <v>0</v>
      </c>
      <c r="AN79" s="259">
        <v>0</v>
      </c>
      <c r="AO79" s="259">
        <v>0</v>
      </c>
      <c r="AP79" s="259">
        <v>0</v>
      </c>
      <c r="AQ79" s="259">
        <v>0</v>
      </c>
      <c r="AR79" s="259">
        <v>0</v>
      </c>
      <c r="AS79" s="259">
        <v>0</v>
      </c>
      <c r="AT79" s="259">
        <v>0</v>
      </c>
      <c r="AU79" s="259">
        <v>0</v>
      </c>
      <c r="AV79" s="259">
        <v>0</v>
      </c>
      <c r="AW79" s="259">
        <v>0</v>
      </c>
      <c r="AX79" s="259">
        <v>0</v>
      </c>
      <c r="AY79" s="259">
        <v>0</v>
      </c>
      <c r="AZ79" s="259">
        <v>0</v>
      </c>
      <c r="BA79" s="259">
        <v>0</v>
      </c>
      <c r="BB79" s="259">
        <v>0</v>
      </c>
      <c r="BC79" s="259">
        <v>0</v>
      </c>
      <c r="BD79" s="259">
        <v>0</v>
      </c>
      <c r="BE79" s="259">
        <v>0</v>
      </c>
      <c r="BF79" s="259">
        <v>0</v>
      </c>
      <c r="BG79" s="259">
        <v>0</v>
      </c>
      <c r="BH79" s="259">
        <v>0</v>
      </c>
      <c r="BI79" s="259">
        <v>0</v>
      </c>
      <c r="BJ79" s="259">
        <v>0</v>
      </c>
      <c r="BK79" s="259">
        <v>0</v>
      </c>
      <c r="BL79" s="259">
        <v>0</v>
      </c>
      <c r="BM79" s="259">
        <v>0</v>
      </c>
      <c r="BN79" s="259">
        <v>0</v>
      </c>
      <c r="BO79" s="259">
        <v>0</v>
      </c>
      <c r="BP79" s="259">
        <v>0</v>
      </c>
      <c r="BQ79" s="259">
        <v>0</v>
      </c>
      <c r="BR79" s="259">
        <v>0</v>
      </c>
      <c r="BS79" s="259">
        <v>0</v>
      </c>
      <c r="BT79" s="259">
        <v>0</v>
      </c>
      <c r="BU79" s="259">
        <v>0</v>
      </c>
      <c r="BV79" s="259">
        <v>0</v>
      </c>
      <c r="BW79" s="259">
        <v>0</v>
      </c>
      <c r="BX79" s="259">
        <v>0</v>
      </c>
      <c r="BY79" s="259">
        <v>0</v>
      </c>
      <c r="BZ79" s="259">
        <v>0</v>
      </c>
      <c r="CA79" s="259">
        <v>0</v>
      </c>
      <c r="CB79" s="259">
        <v>0</v>
      </c>
      <c r="CC79" s="259">
        <v>0</v>
      </c>
      <c r="CD79" s="259">
        <v>0</v>
      </c>
      <c r="CE79" s="259">
        <v>0</v>
      </c>
      <c r="CF79" s="259">
        <v>0</v>
      </c>
      <c r="CG79" s="259">
        <v>0</v>
      </c>
      <c r="CH79" s="259">
        <v>0</v>
      </c>
      <c r="CI79" s="259">
        <v>0</v>
      </c>
      <c r="CJ79" s="259">
        <v>0</v>
      </c>
      <c r="CK79" s="259">
        <v>0</v>
      </c>
      <c r="CL79" s="259">
        <v>0</v>
      </c>
      <c r="CM79" s="259">
        <v>0</v>
      </c>
      <c r="CN79" s="259">
        <v>0</v>
      </c>
      <c r="CO79" s="259">
        <v>0</v>
      </c>
      <c r="CP79" s="259">
        <v>0</v>
      </c>
      <c r="CQ79" s="259">
        <v>0</v>
      </c>
      <c r="CR79" s="259">
        <v>0</v>
      </c>
      <c r="CS79" s="259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0</v>
      </c>
      <c r="BC84" s="186">
        <f t="shared" si="72"/>
        <v>0</v>
      </c>
      <c r="BD84" s="186">
        <f t="shared" si="72"/>
        <v>0</v>
      </c>
      <c r="BE84" s="186">
        <f t="shared" si="72"/>
        <v>0</v>
      </c>
      <c r="BF84" s="186">
        <f t="shared" si="72"/>
        <v>0</v>
      </c>
      <c r="BG84" s="186">
        <f t="shared" si="72"/>
        <v>0</v>
      </c>
      <c r="BH84" s="186">
        <f t="shared" si="72"/>
        <v>0</v>
      </c>
      <c r="BI84" s="186">
        <f t="shared" si="72"/>
        <v>0</v>
      </c>
      <c r="BJ84" s="186">
        <f t="shared" si="72"/>
        <v>0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[7]Sheet2!$B$10:$CS$10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[8]Sheet2!$B$10:$CS$10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0</v>
      </c>
      <c r="CU86" s="128"/>
    </row>
    <row r="87" spans="1:102">
      <c r="A87" s="22" t="s">
        <v>56</v>
      </c>
      <c r="B87" s="35" cm="1">
        <f t="array" ref="B87:CS87">[9]Sheet2!$B$10:$CS$10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1.8800000000000001E-2</v>
      </c>
      <c r="AC88" s="188">
        <f t="shared" si="75"/>
        <v>1.1345712800000001</v>
      </c>
      <c r="AD88" s="188">
        <f t="shared" si="75"/>
        <v>5.8933992800000006</v>
      </c>
      <c r="AE88" s="188">
        <f t="shared" si="75"/>
        <v>14.311299000000002</v>
      </c>
      <c r="AF88" s="188">
        <f t="shared" si="75"/>
        <v>26.7280674</v>
      </c>
      <c r="AG88" s="188">
        <f t="shared" si="75"/>
        <v>42.671604099999996</v>
      </c>
      <c r="AH88" s="188">
        <f t="shared" si="75"/>
        <v>60.014516</v>
      </c>
      <c r="AI88" s="188">
        <f t="shared" si="75"/>
        <v>79.220617000000004</v>
      </c>
      <c r="AJ88" s="188">
        <f t="shared" si="75"/>
        <v>96.573216000000002</v>
      </c>
      <c r="AK88" s="188">
        <f t="shared" si="75"/>
        <v>112.432895</v>
      </c>
      <c r="AL88" s="188">
        <f t="shared" si="75"/>
        <v>125.93455900000001</v>
      </c>
      <c r="AM88" s="188">
        <f t="shared" si="75"/>
        <v>143.444759</v>
      </c>
      <c r="AN88" s="188">
        <f t="shared" si="75"/>
        <v>158.82296500000001</v>
      </c>
      <c r="AO88" s="188">
        <f t="shared" si="75"/>
        <v>172.92306400000001</v>
      </c>
      <c r="AP88" s="188">
        <f t="shared" si="75"/>
        <v>182.585984</v>
      </c>
      <c r="AQ88" s="188">
        <f t="shared" si="75"/>
        <v>186.030789</v>
      </c>
      <c r="AR88" s="188">
        <f t="shared" si="75"/>
        <v>191.21109799999999</v>
      </c>
      <c r="AS88" s="188">
        <f t="shared" si="75"/>
        <v>203.380764</v>
      </c>
      <c r="AT88" s="188">
        <f t="shared" si="75"/>
        <v>210.62302200000002</v>
      </c>
      <c r="AU88" s="188">
        <f t="shared" si="75"/>
        <v>214.23632000000003</v>
      </c>
      <c r="AV88" s="188">
        <f t="shared" si="75"/>
        <v>216.63978200000003</v>
      </c>
      <c r="AW88" s="188">
        <f t="shared" si="75"/>
        <v>211.62570999999997</v>
      </c>
      <c r="AX88" s="188">
        <f t="shared" si="75"/>
        <v>212.60128399999999</v>
      </c>
      <c r="AY88" s="188">
        <f t="shared" si="75"/>
        <v>216.683763</v>
      </c>
      <c r="AZ88" s="188">
        <f t="shared" si="75"/>
        <v>214.35672600000001</v>
      </c>
      <c r="BA88" s="188">
        <f t="shared" si="75"/>
        <v>221.90662800000001</v>
      </c>
      <c r="BB88" s="188">
        <f t="shared" si="75"/>
        <v>216.36537999999999</v>
      </c>
      <c r="BC88" s="188">
        <f t="shared" si="75"/>
        <v>224.25805800000001</v>
      </c>
      <c r="BD88" s="188">
        <f t="shared" si="75"/>
        <v>220.60150099999998</v>
      </c>
      <c r="BE88" s="188">
        <f t="shared" si="75"/>
        <v>215.12667299999998</v>
      </c>
      <c r="BF88" s="188">
        <f t="shared" si="75"/>
        <v>209.47678400000001</v>
      </c>
      <c r="BG88" s="188">
        <f t="shared" si="75"/>
        <v>199.799384</v>
      </c>
      <c r="BH88" s="188">
        <f t="shared" si="75"/>
        <v>185.30611800000003</v>
      </c>
      <c r="BI88" s="188">
        <f t="shared" si="75"/>
        <v>171.37763200000001</v>
      </c>
      <c r="BJ88" s="188">
        <f t="shared" si="75"/>
        <v>166.790594</v>
      </c>
      <c r="BK88" s="188">
        <f t="shared" si="75"/>
        <v>155.85061200000001</v>
      </c>
      <c r="BL88" s="188">
        <f t="shared" si="75"/>
        <v>143.45719099999999</v>
      </c>
      <c r="BM88" s="188">
        <f t="shared" si="75"/>
        <v>129.771084</v>
      </c>
      <c r="BN88" s="188">
        <f t="shared" si="75"/>
        <v>111.604961</v>
      </c>
      <c r="BO88" s="188">
        <f t="shared" ref="BO88:CS88" si="76">SUM(BO89:BO90)</f>
        <v>95.741211000000007</v>
      </c>
      <c r="BP88" s="188">
        <f t="shared" si="76"/>
        <v>79.150814999999994</v>
      </c>
      <c r="BQ88" s="188">
        <f t="shared" si="76"/>
        <v>59.360855999999998</v>
      </c>
      <c r="BR88" s="188">
        <f t="shared" si="76"/>
        <v>40.621144899999997</v>
      </c>
      <c r="BS88" s="188">
        <f t="shared" si="76"/>
        <v>25.122757100000001</v>
      </c>
      <c r="BT88" s="188">
        <f t="shared" si="76"/>
        <v>13.135985300000002</v>
      </c>
      <c r="BU88" s="188">
        <f t="shared" si="76"/>
        <v>4.9053374400000003</v>
      </c>
      <c r="BV88" s="188">
        <f t="shared" si="76"/>
        <v>0.80635999999999997</v>
      </c>
      <c r="BW88" s="188">
        <f t="shared" si="76"/>
        <v>6.7559999999999995E-2</v>
      </c>
      <c r="BX88" s="188">
        <f t="shared" si="76"/>
        <v>0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6190.7042008000017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[10]Consol_Captive!B12/1000</f>
        <v>0</v>
      </c>
      <c r="C89" s="189">
        <f>[10]Consol_Captive!C12/1000</f>
        <v>0</v>
      </c>
      <c r="D89" s="189">
        <f>[10]Consol_Captive!D12/1000</f>
        <v>0</v>
      </c>
      <c r="E89" s="189">
        <f>[10]Consol_Captive!E12/1000</f>
        <v>0</v>
      </c>
      <c r="F89" s="189">
        <f>[10]Consol_Captive!F12/1000</f>
        <v>0</v>
      </c>
      <c r="G89" s="189">
        <f>[10]Consol_Captive!G12/1000</f>
        <v>0</v>
      </c>
      <c r="H89" s="189">
        <f>[10]Consol_Captive!H12/1000</f>
        <v>0</v>
      </c>
      <c r="I89" s="189">
        <f>[10]Consol_Captive!I12/1000</f>
        <v>0</v>
      </c>
      <c r="J89" s="189">
        <f>[10]Consol_Captive!J12/1000</f>
        <v>0</v>
      </c>
      <c r="K89" s="189">
        <f>[10]Consol_Captive!K12/1000</f>
        <v>0</v>
      </c>
      <c r="L89" s="189">
        <f>[10]Consol_Captive!L12/1000</f>
        <v>0</v>
      </c>
      <c r="M89" s="189">
        <f>[10]Consol_Captive!M12/1000</f>
        <v>0</v>
      </c>
      <c r="N89" s="189">
        <f>[10]Consol_Captive!N12/1000</f>
        <v>0</v>
      </c>
      <c r="O89" s="189">
        <f>[10]Consol_Captive!O12/1000</f>
        <v>0</v>
      </c>
      <c r="P89" s="189">
        <f>[10]Consol_Captive!P12/1000</f>
        <v>0</v>
      </c>
      <c r="Q89" s="189">
        <f>[10]Consol_Captive!Q12/1000</f>
        <v>0</v>
      </c>
      <c r="R89" s="189">
        <f>[10]Consol_Captive!R12/1000</f>
        <v>0</v>
      </c>
      <c r="S89" s="189">
        <f>[10]Consol_Captive!S12/1000</f>
        <v>0</v>
      </c>
      <c r="T89" s="189">
        <f>[10]Consol_Captive!T12/1000</f>
        <v>0</v>
      </c>
      <c r="U89" s="189">
        <f>[10]Consol_Captive!U12/1000</f>
        <v>0</v>
      </c>
      <c r="V89" s="189">
        <f>[10]Consol_Captive!V12/1000</f>
        <v>0</v>
      </c>
      <c r="W89" s="189">
        <f>[10]Consol_Captive!W12/1000</f>
        <v>0</v>
      </c>
      <c r="X89" s="189">
        <f>[10]Consol_Captive!X12/1000</f>
        <v>0</v>
      </c>
      <c r="Y89" s="189">
        <f>[10]Consol_Captive!Y12/1000</f>
        <v>0</v>
      </c>
      <c r="Z89" s="189">
        <f>[10]Consol_Captive!Z12/1000</f>
        <v>0</v>
      </c>
      <c r="AA89" s="189">
        <f>[10]Consol_Captive!AA12/1000</f>
        <v>0</v>
      </c>
      <c r="AB89" s="189">
        <f>[10]Consol_Captive!AB12/1000</f>
        <v>1.7600000000000001E-2</v>
      </c>
      <c r="AC89" s="189">
        <f>[10]Consol_Captive!AC12/1000</f>
        <v>0.86416128000000003</v>
      </c>
      <c r="AD89" s="189">
        <f>[10]Consol_Captive!AD12/1000</f>
        <v>3.8835892800000003</v>
      </c>
      <c r="AE89" s="189">
        <f>[10]Consol_Captive!AE12/1000</f>
        <v>8.9982890000000015</v>
      </c>
      <c r="AF89" s="189">
        <f>[10]Consol_Captive!AF12/1000</f>
        <v>16.191547400000001</v>
      </c>
      <c r="AG89" s="189">
        <f>[10]Consol_Captive!AG12/1000</f>
        <v>25.396874100000002</v>
      </c>
      <c r="AH89" s="189">
        <f>[10]Consol_Captive!AH12/1000</f>
        <v>35.200906000000003</v>
      </c>
      <c r="AI89" s="189">
        <f>[10]Consol_Captive!AI12/1000</f>
        <v>45.546896999999994</v>
      </c>
      <c r="AJ89" s="189">
        <f>[10]Consol_Captive!AJ12/1000</f>
        <v>54.67592599999999</v>
      </c>
      <c r="AK89" s="189">
        <f>[10]Consol_Captive!AK12/1000</f>
        <v>62.486675000000005</v>
      </c>
      <c r="AL89" s="189">
        <f>[10]Consol_Captive!AL12/1000</f>
        <v>69.167889000000002</v>
      </c>
      <c r="AM89" s="189">
        <f>[10]Consol_Captive!AM12/1000</f>
        <v>80.745638999999997</v>
      </c>
      <c r="AN89" s="189">
        <f>[10]Consol_Captive!AN12/1000</f>
        <v>91.081585000000004</v>
      </c>
      <c r="AO89" s="189">
        <f>[10]Consol_Captive!AO12/1000</f>
        <v>100.74462400000002</v>
      </c>
      <c r="AP89" s="189">
        <f>[10]Consol_Captive!AP12/1000</f>
        <v>105.68602399999999</v>
      </c>
      <c r="AQ89" s="189">
        <f>[10]Consol_Captive!AQ12/1000</f>
        <v>106.547679</v>
      </c>
      <c r="AR89" s="189">
        <f>[10]Consol_Captive!AR12/1000</f>
        <v>108.836608</v>
      </c>
      <c r="AS89" s="189">
        <f>[10]Consol_Captive!AS12/1000</f>
        <v>118.17068399999999</v>
      </c>
      <c r="AT89" s="189">
        <f>[10]Consol_Captive!AT12/1000</f>
        <v>123.83105200000001</v>
      </c>
      <c r="AU89" s="189">
        <f>[10]Consol_Captive!AU12/1000</f>
        <v>128.26652000000001</v>
      </c>
      <c r="AV89" s="189">
        <f>[10]Consol_Captive!AV12/1000</f>
        <v>130.14217200000002</v>
      </c>
      <c r="AW89" s="189">
        <f>[10]Consol_Captive!AW12/1000</f>
        <v>124.55247999999997</v>
      </c>
      <c r="AX89" s="189">
        <f>[10]Consol_Captive!AX12/1000</f>
        <v>125.11362399999999</v>
      </c>
      <c r="AY89" s="189">
        <f>[10]Consol_Captive!AY12/1000</f>
        <v>129.218063</v>
      </c>
      <c r="AZ89" s="189">
        <f>[10]Consol_Captive!AZ12/1000</f>
        <v>126.120766</v>
      </c>
      <c r="BA89" s="189">
        <f>[10]Consol_Captive!BA12/1000</f>
        <v>134.193138</v>
      </c>
      <c r="BB89" s="189">
        <f>[10]Consol_Captive!BB12/1000</f>
        <v>129.60506999999998</v>
      </c>
      <c r="BC89" s="189">
        <f>[10]Consol_Captive!BC12/1000</f>
        <v>138.55599800000002</v>
      </c>
      <c r="BD89" s="189">
        <f>[10]Consol_Captive!BD12/1000</f>
        <v>136.70188099999999</v>
      </c>
      <c r="BE89" s="189">
        <f>[10]Consol_Captive!BE12/1000</f>
        <v>133.483473</v>
      </c>
      <c r="BF89" s="189">
        <f>[10]Consol_Captive!BF12/1000</f>
        <v>129.57666399999999</v>
      </c>
      <c r="BG89" s="189">
        <f>[10]Consol_Captive!BG12/1000</f>
        <v>122.47820399999999</v>
      </c>
      <c r="BH89" s="189">
        <f>[10]Consol_Captive!BH12/1000</f>
        <v>111.199178</v>
      </c>
      <c r="BI89" s="189">
        <f>[10]Consol_Captive!BI12/1000</f>
        <v>100.75988200000002</v>
      </c>
      <c r="BJ89" s="189">
        <f>[10]Consol_Captive!BJ12/1000</f>
        <v>100.07699399999998</v>
      </c>
      <c r="BK89" s="189">
        <f>[10]Consol_Captive!BK12/1000</f>
        <v>93.395472000000012</v>
      </c>
      <c r="BL89" s="189">
        <f>[10]Consol_Captive!BL12/1000</f>
        <v>85.453240999999991</v>
      </c>
      <c r="BM89" s="189">
        <f>[10]Consol_Captive!BM12/1000</f>
        <v>77.843333999999999</v>
      </c>
      <c r="BN89" s="189">
        <f>[10]Consol_Captive!BN12/1000</f>
        <v>65.045040999999998</v>
      </c>
      <c r="BO89" s="189">
        <f>[10]Consol_Captive!BO12/1000</f>
        <v>56.106350999999997</v>
      </c>
      <c r="BP89" s="189">
        <f>[10]Consol_Captive!BP12/1000</f>
        <v>46.644955000000003</v>
      </c>
      <c r="BQ89" s="189">
        <f>[10]Consol_Captive!BQ12/1000</f>
        <v>34.466006</v>
      </c>
      <c r="BR89" s="189">
        <f>[10]Consol_Captive!BR12/1000</f>
        <v>23.206984899999998</v>
      </c>
      <c r="BS89" s="189">
        <f>[10]Consol_Captive!BS12/1000</f>
        <v>14.026947100000001</v>
      </c>
      <c r="BT89" s="189">
        <f>[10]Consol_Captive!BT12/1000</f>
        <v>7.2457053000000009</v>
      </c>
      <c r="BU89" s="189">
        <f>[10]Consol_Captive!BU12/1000</f>
        <v>2.4399374399999996</v>
      </c>
      <c r="BV89" s="189">
        <f>[10]Consol_Captive!BV12/1000</f>
        <v>0.27896000000000004</v>
      </c>
      <c r="BW89" s="189">
        <f>[10]Consol_Captive!BW12/1000</f>
        <v>3.5600000000000002E-3</v>
      </c>
      <c r="BX89" s="189">
        <f>[10]Consol_Captive!BX12/1000</f>
        <v>0</v>
      </c>
      <c r="BY89" s="189">
        <f>[10]Consol_Captive!BY12/1000</f>
        <v>0</v>
      </c>
      <c r="BZ89" s="189">
        <f>[10]Consol_Captive!BZ12/1000</f>
        <v>0</v>
      </c>
      <c r="CA89" s="189">
        <f>[10]Consol_Captive!CA12/1000</f>
        <v>0</v>
      </c>
      <c r="CB89" s="189">
        <f>[10]Consol_Captive!CB12/1000</f>
        <v>0</v>
      </c>
      <c r="CC89" s="189">
        <f>[10]Consol_Captive!CC12/1000</f>
        <v>0</v>
      </c>
      <c r="CD89" s="189">
        <f>[10]Consol_Captive!CD12/1000</f>
        <v>0</v>
      </c>
      <c r="CE89" s="189">
        <f>[10]Consol_Captive!CE12/1000</f>
        <v>0</v>
      </c>
      <c r="CF89" s="189">
        <f>[10]Consol_Captive!CF12/1000</f>
        <v>0</v>
      </c>
      <c r="CG89" s="189">
        <f>[10]Consol_Captive!CG12/1000</f>
        <v>0</v>
      </c>
      <c r="CH89" s="189">
        <f>[10]Consol_Captive!CH12/1000</f>
        <v>0</v>
      </c>
      <c r="CI89" s="189">
        <f>[10]Consol_Captive!CI12/1000</f>
        <v>0</v>
      </c>
      <c r="CJ89" s="189">
        <f>[10]Consol_Captive!CJ12/1000</f>
        <v>0</v>
      </c>
      <c r="CK89" s="189">
        <f>[10]Consol_Captive!CK12/1000</f>
        <v>0</v>
      </c>
      <c r="CL89" s="189">
        <f>[10]Consol_Captive!CL12/1000</f>
        <v>0</v>
      </c>
      <c r="CM89" s="189">
        <f>[10]Consol_Captive!CM12/1000</f>
        <v>0</v>
      </c>
      <c r="CN89" s="189">
        <f>[10]Consol_Captive!CN12/1000</f>
        <v>0</v>
      </c>
      <c r="CO89" s="189">
        <f>[10]Consol_Captive!CO12/1000</f>
        <v>0</v>
      </c>
      <c r="CP89" s="189">
        <f>[10]Consol_Captive!CP12/1000</f>
        <v>0</v>
      </c>
      <c r="CQ89" s="189">
        <f>[10]Consol_Captive!CQ12/1000</f>
        <v>0</v>
      </c>
      <c r="CR89" s="189">
        <f>[10]Consol_Captive!CR12/1000</f>
        <v>0</v>
      </c>
      <c r="CS89" s="189">
        <f>[10]Consol_Captive!CS12/1000</f>
        <v>0</v>
      </c>
      <c r="CT89" s="234">
        <f t="shared" ref="CT89:CT92" si="77">SUM(B89:CS89)</f>
        <v>3664.2748508000004</v>
      </c>
      <c r="CU89" s="235"/>
    </row>
    <row r="90" spans="1:102">
      <c r="A90" s="22" t="s">
        <v>73</v>
      </c>
      <c r="B90" s="189">
        <f>[10]Consol_TP!B12/1000</f>
        <v>0</v>
      </c>
      <c r="C90" s="189">
        <f>[10]Consol_TP!C12/1000</f>
        <v>0</v>
      </c>
      <c r="D90" s="189">
        <f>[10]Consol_TP!D12/1000</f>
        <v>0</v>
      </c>
      <c r="E90" s="189">
        <f>[10]Consol_TP!E12/1000</f>
        <v>0</v>
      </c>
      <c r="F90" s="189">
        <f>[10]Consol_TP!F12/1000</f>
        <v>0</v>
      </c>
      <c r="G90" s="189">
        <f>[10]Consol_TP!G12/1000</f>
        <v>0</v>
      </c>
      <c r="H90" s="189">
        <f>[10]Consol_TP!H12/1000</f>
        <v>0</v>
      </c>
      <c r="I90" s="189">
        <f>[10]Consol_TP!I12/1000</f>
        <v>0</v>
      </c>
      <c r="J90" s="189">
        <f>[10]Consol_TP!J12/1000</f>
        <v>0</v>
      </c>
      <c r="K90" s="189">
        <f>[10]Consol_TP!K12/1000</f>
        <v>0</v>
      </c>
      <c r="L90" s="189">
        <f>[10]Consol_TP!L12/1000</f>
        <v>0</v>
      </c>
      <c r="M90" s="189">
        <f>[10]Consol_TP!M12/1000</f>
        <v>0</v>
      </c>
      <c r="N90" s="189">
        <f>[10]Consol_TP!N12/1000</f>
        <v>0</v>
      </c>
      <c r="O90" s="189">
        <f>[10]Consol_TP!O12/1000</f>
        <v>0</v>
      </c>
      <c r="P90" s="189">
        <f>[10]Consol_TP!P12/1000</f>
        <v>0</v>
      </c>
      <c r="Q90" s="189">
        <f>[10]Consol_TP!Q12/1000</f>
        <v>0</v>
      </c>
      <c r="R90" s="189">
        <f>[10]Consol_TP!R12/1000</f>
        <v>0</v>
      </c>
      <c r="S90" s="189">
        <f>[10]Consol_TP!S12/1000</f>
        <v>0</v>
      </c>
      <c r="T90" s="189">
        <f>[10]Consol_TP!T12/1000</f>
        <v>0</v>
      </c>
      <c r="U90" s="189">
        <f>[10]Consol_TP!U12/1000</f>
        <v>0</v>
      </c>
      <c r="V90" s="189">
        <f>[10]Consol_TP!V12/1000</f>
        <v>0</v>
      </c>
      <c r="W90" s="189">
        <f>[10]Consol_TP!W12/1000</f>
        <v>0</v>
      </c>
      <c r="X90" s="189">
        <f>[10]Consol_TP!X12/1000</f>
        <v>0</v>
      </c>
      <c r="Y90" s="189">
        <f>[10]Consol_TP!Y12/1000</f>
        <v>0</v>
      </c>
      <c r="Z90" s="189">
        <f>[10]Consol_TP!Z12/1000</f>
        <v>0</v>
      </c>
      <c r="AA90" s="189">
        <f>[10]Consol_TP!AA12/1000</f>
        <v>0</v>
      </c>
      <c r="AB90" s="189">
        <f>[10]Consol_TP!AB12/1000</f>
        <v>1.1999999999999999E-3</v>
      </c>
      <c r="AC90" s="189">
        <f>[10]Consol_TP!AC12/1000</f>
        <v>0.27041000000000004</v>
      </c>
      <c r="AD90" s="189">
        <f>[10]Consol_TP!AD12/1000</f>
        <v>2.0098100000000003</v>
      </c>
      <c r="AE90" s="189">
        <f>[10]Consol_TP!AE12/1000</f>
        <v>5.3130099999999993</v>
      </c>
      <c r="AF90" s="189">
        <f>[10]Consol_TP!AF12/1000</f>
        <v>10.536520000000001</v>
      </c>
      <c r="AG90" s="189">
        <f>[10]Consol_TP!AG12/1000</f>
        <v>17.274729999999998</v>
      </c>
      <c r="AH90" s="189">
        <f>[10]Consol_TP!AH12/1000</f>
        <v>24.813610000000001</v>
      </c>
      <c r="AI90" s="189">
        <f>[10]Consol_TP!AI12/1000</f>
        <v>33.673720000000003</v>
      </c>
      <c r="AJ90" s="189">
        <f>[10]Consol_TP!AJ12/1000</f>
        <v>41.897290000000005</v>
      </c>
      <c r="AK90" s="189">
        <f>[10]Consol_TP!AK12/1000</f>
        <v>49.946220000000004</v>
      </c>
      <c r="AL90" s="189">
        <f>[10]Consol_TP!AL12/1000</f>
        <v>56.766670000000005</v>
      </c>
      <c r="AM90" s="189">
        <f>[10]Consol_TP!AM12/1000</f>
        <v>62.699120000000001</v>
      </c>
      <c r="AN90" s="189">
        <f>[10]Consol_TP!AN12/1000</f>
        <v>67.741380000000007</v>
      </c>
      <c r="AO90" s="189">
        <f>[10]Consol_TP!AO12/1000</f>
        <v>72.178439999999995</v>
      </c>
      <c r="AP90" s="189">
        <f>[10]Consol_TP!AP12/1000</f>
        <v>76.899959999999993</v>
      </c>
      <c r="AQ90" s="189">
        <f>[10]Consol_TP!AQ12/1000</f>
        <v>79.483109999999996</v>
      </c>
      <c r="AR90" s="189">
        <f>[10]Consol_TP!AR12/1000</f>
        <v>82.374489999999994</v>
      </c>
      <c r="AS90" s="189">
        <f>[10]Consol_TP!AS12/1000</f>
        <v>85.210079999999991</v>
      </c>
      <c r="AT90" s="189">
        <f>[10]Consol_TP!AT12/1000</f>
        <v>86.791970000000006</v>
      </c>
      <c r="AU90" s="189">
        <f>[10]Consol_TP!AU12/1000</f>
        <v>85.969800000000021</v>
      </c>
      <c r="AV90" s="189">
        <f>[10]Consol_TP!AV12/1000</f>
        <v>86.497609999999995</v>
      </c>
      <c r="AW90" s="189">
        <f>[10]Consol_TP!AW12/1000</f>
        <v>87.073229999999995</v>
      </c>
      <c r="AX90" s="189">
        <f>[10]Consol_TP!AX12/1000</f>
        <v>87.487660000000005</v>
      </c>
      <c r="AY90" s="189">
        <f>[10]Consol_TP!AY12/1000</f>
        <v>87.465699999999998</v>
      </c>
      <c r="AZ90" s="189">
        <f>[10]Consol_TP!AZ12/1000</f>
        <v>88.235960000000006</v>
      </c>
      <c r="BA90" s="189">
        <f>[10]Consol_TP!BA12/1000</f>
        <v>87.713490000000007</v>
      </c>
      <c r="BB90" s="189">
        <f>[10]Consol_TP!BB12/1000</f>
        <v>86.760310000000004</v>
      </c>
      <c r="BC90" s="189">
        <f>[10]Consol_TP!BC12/1000</f>
        <v>85.702060000000003</v>
      </c>
      <c r="BD90" s="189">
        <f>[10]Consol_TP!BD12/1000</f>
        <v>83.899620000000013</v>
      </c>
      <c r="BE90" s="189">
        <f>[10]Consol_TP!BE12/1000</f>
        <v>81.643199999999979</v>
      </c>
      <c r="BF90" s="189">
        <f>[10]Consol_TP!BF12/1000</f>
        <v>79.900120000000015</v>
      </c>
      <c r="BG90" s="189">
        <f>[10]Consol_TP!BG12/1000</f>
        <v>77.321180000000012</v>
      </c>
      <c r="BH90" s="189">
        <f>[10]Consol_TP!BH12/1000</f>
        <v>74.106940000000009</v>
      </c>
      <c r="BI90" s="189">
        <f>[10]Consol_TP!BI12/1000</f>
        <v>70.617749999999987</v>
      </c>
      <c r="BJ90" s="189">
        <f>[10]Consol_TP!BJ12/1000</f>
        <v>66.7136</v>
      </c>
      <c r="BK90" s="189">
        <f>[10]Consol_TP!BK12/1000</f>
        <v>62.455140000000007</v>
      </c>
      <c r="BL90" s="189">
        <f>[10]Consol_TP!BL12/1000</f>
        <v>58.003949999999996</v>
      </c>
      <c r="BM90" s="189">
        <f>[10]Consol_TP!BM12/1000</f>
        <v>51.927750000000003</v>
      </c>
      <c r="BN90" s="189">
        <f>[10]Consol_TP!BN12/1000</f>
        <v>46.559919999999998</v>
      </c>
      <c r="BO90" s="189">
        <f>[10]Consol_TP!BO12/1000</f>
        <v>39.63486000000001</v>
      </c>
      <c r="BP90" s="189">
        <f>[10]Consol_TP!BP12/1000</f>
        <v>32.505859999999998</v>
      </c>
      <c r="BQ90" s="189">
        <f>[10]Consol_TP!BQ12/1000</f>
        <v>24.894849999999998</v>
      </c>
      <c r="BR90" s="189">
        <f>[10]Consol_TP!BR12/1000</f>
        <v>17.414159999999999</v>
      </c>
      <c r="BS90" s="189">
        <f>[10]Consol_TP!BS12/1000</f>
        <v>11.09581</v>
      </c>
      <c r="BT90" s="189">
        <f>[10]Consol_TP!BT12/1000</f>
        <v>5.8902799999999997</v>
      </c>
      <c r="BU90" s="189">
        <f>[10]Consol_TP!BU12/1000</f>
        <v>2.4654000000000003</v>
      </c>
      <c r="BV90" s="189">
        <f>[10]Consol_TP!BV12/1000</f>
        <v>0.52739999999999998</v>
      </c>
      <c r="BW90" s="189">
        <f>[10]Consol_TP!BW12/1000</f>
        <v>6.4000000000000001E-2</v>
      </c>
      <c r="BX90" s="189">
        <f>[10]Consol_TP!BX12/1000</f>
        <v>0</v>
      </c>
      <c r="BY90" s="189">
        <f>[10]Consol_TP!BY12/1000</f>
        <v>0</v>
      </c>
      <c r="BZ90" s="189">
        <f>[10]Consol_TP!BZ12/1000</f>
        <v>0</v>
      </c>
      <c r="CA90" s="189">
        <f>[10]Consol_TP!CA12/1000</f>
        <v>0</v>
      </c>
      <c r="CB90" s="189">
        <f>[10]Consol_TP!CB12/1000</f>
        <v>0</v>
      </c>
      <c r="CC90" s="189">
        <f>[10]Consol_TP!CC12/1000</f>
        <v>0</v>
      </c>
      <c r="CD90" s="189">
        <f>[10]Consol_TP!CD12/1000</f>
        <v>0</v>
      </c>
      <c r="CE90" s="189">
        <f>[10]Consol_TP!CE12/1000</f>
        <v>0</v>
      </c>
      <c r="CF90" s="189">
        <f>[10]Consol_TP!CF12/1000</f>
        <v>0</v>
      </c>
      <c r="CG90" s="189">
        <f>[10]Consol_TP!CG12/1000</f>
        <v>0</v>
      </c>
      <c r="CH90" s="189">
        <f>[10]Consol_TP!CH12/1000</f>
        <v>0</v>
      </c>
      <c r="CI90" s="189">
        <f>[10]Consol_TP!CI12/1000</f>
        <v>0</v>
      </c>
      <c r="CJ90" s="189">
        <f>[10]Consol_TP!CJ12/1000</f>
        <v>0</v>
      </c>
      <c r="CK90" s="189">
        <f>[10]Consol_TP!CK12/1000</f>
        <v>0</v>
      </c>
      <c r="CL90" s="189">
        <f>[10]Consol_TP!CL12/1000</f>
        <v>0</v>
      </c>
      <c r="CM90" s="189">
        <f>[10]Consol_TP!CM12/1000</f>
        <v>0</v>
      </c>
      <c r="CN90" s="189">
        <f>[10]Consol_TP!CN12/1000</f>
        <v>0</v>
      </c>
      <c r="CO90" s="189">
        <f>[10]Consol_TP!CO12/1000</f>
        <v>0</v>
      </c>
      <c r="CP90" s="189">
        <f>[10]Consol_TP!CP12/1000</f>
        <v>0</v>
      </c>
      <c r="CQ90" s="189">
        <f>[10]Consol_TP!CQ12/1000</f>
        <v>0</v>
      </c>
      <c r="CR90" s="189">
        <f>[10]Consol_TP!CR12/1000</f>
        <v>0</v>
      </c>
      <c r="CS90" s="189">
        <f>[10]Consol_TP!CS12/1000</f>
        <v>0</v>
      </c>
      <c r="CT90" s="234">
        <f t="shared" si="77"/>
        <v>2526.4293499999994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1.8800000000000001E-2</v>
      </c>
      <c r="AC91" s="106">
        <f t="shared" si="78"/>
        <v>1.1345712800000001</v>
      </c>
      <c r="AD91" s="106">
        <f t="shared" si="78"/>
        <v>5.8933992800000006</v>
      </c>
      <c r="AE91" s="106">
        <f t="shared" si="78"/>
        <v>14.311299000000002</v>
      </c>
      <c r="AF91" s="106">
        <f t="shared" si="78"/>
        <v>26.7280674</v>
      </c>
      <c r="AG91" s="106">
        <f t="shared" si="78"/>
        <v>42.671604099999996</v>
      </c>
      <c r="AH91" s="106">
        <f t="shared" ref="AH91:BM91" si="79">SUM(AH84,AH88)</f>
        <v>60.014516</v>
      </c>
      <c r="AI91" s="106">
        <f t="shared" si="79"/>
        <v>79.220617000000004</v>
      </c>
      <c r="AJ91" s="106">
        <f t="shared" si="79"/>
        <v>96.573216000000002</v>
      </c>
      <c r="AK91" s="106">
        <f t="shared" si="79"/>
        <v>112.432895</v>
      </c>
      <c r="AL91" s="106">
        <f t="shared" si="79"/>
        <v>125.93455900000001</v>
      </c>
      <c r="AM91" s="106">
        <f t="shared" si="79"/>
        <v>143.444759</v>
      </c>
      <c r="AN91" s="106">
        <f t="shared" si="79"/>
        <v>158.82296500000001</v>
      </c>
      <c r="AO91" s="106">
        <f t="shared" si="79"/>
        <v>172.92306400000001</v>
      </c>
      <c r="AP91" s="106">
        <f t="shared" si="79"/>
        <v>182.585984</v>
      </c>
      <c r="AQ91" s="106">
        <f t="shared" si="79"/>
        <v>186.030789</v>
      </c>
      <c r="AR91" s="106">
        <f t="shared" si="79"/>
        <v>191.21109799999999</v>
      </c>
      <c r="AS91" s="106">
        <f t="shared" si="79"/>
        <v>203.380764</v>
      </c>
      <c r="AT91" s="106">
        <f t="shared" si="79"/>
        <v>210.62302200000002</v>
      </c>
      <c r="AU91" s="106">
        <f t="shared" si="79"/>
        <v>214.23632000000003</v>
      </c>
      <c r="AV91" s="106">
        <f t="shared" si="79"/>
        <v>216.63978200000003</v>
      </c>
      <c r="AW91" s="106">
        <f t="shared" si="79"/>
        <v>211.62570999999997</v>
      </c>
      <c r="AX91" s="106">
        <f t="shared" si="79"/>
        <v>212.60128399999999</v>
      </c>
      <c r="AY91" s="106">
        <f t="shared" si="79"/>
        <v>216.683763</v>
      </c>
      <c r="AZ91" s="106">
        <f t="shared" si="79"/>
        <v>214.35672600000001</v>
      </c>
      <c r="BA91" s="106">
        <f t="shared" si="79"/>
        <v>221.90662800000001</v>
      </c>
      <c r="BB91" s="106">
        <f t="shared" si="79"/>
        <v>216.36537999999999</v>
      </c>
      <c r="BC91" s="106">
        <f t="shared" si="79"/>
        <v>224.25805800000001</v>
      </c>
      <c r="BD91" s="106">
        <f t="shared" si="79"/>
        <v>220.60150099999998</v>
      </c>
      <c r="BE91" s="106">
        <f t="shared" si="79"/>
        <v>215.12667299999998</v>
      </c>
      <c r="BF91" s="106">
        <f t="shared" si="79"/>
        <v>209.47678400000001</v>
      </c>
      <c r="BG91" s="106">
        <f t="shared" si="79"/>
        <v>199.799384</v>
      </c>
      <c r="BH91" s="106">
        <f t="shared" si="79"/>
        <v>185.30611800000003</v>
      </c>
      <c r="BI91" s="106">
        <f t="shared" si="79"/>
        <v>171.37763200000001</v>
      </c>
      <c r="BJ91" s="106">
        <f t="shared" si="79"/>
        <v>166.790594</v>
      </c>
      <c r="BK91" s="106">
        <f t="shared" si="79"/>
        <v>155.85061200000001</v>
      </c>
      <c r="BL91" s="106">
        <f t="shared" si="79"/>
        <v>143.45719099999999</v>
      </c>
      <c r="BM91" s="106">
        <f t="shared" si="79"/>
        <v>129.771084</v>
      </c>
      <c r="BN91" s="106">
        <f t="shared" ref="BN91:CS91" si="80">SUM(BN84,BN88)</f>
        <v>111.604961</v>
      </c>
      <c r="BO91" s="106">
        <f t="shared" si="80"/>
        <v>95.741211000000007</v>
      </c>
      <c r="BP91" s="106">
        <f t="shared" si="80"/>
        <v>79.150814999999994</v>
      </c>
      <c r="BQ91" s="106">
        <f t="shared" si="80"/>
        <v>59.360855999999998</v>
      </c>
      <c r="BR91" s="106">
        <f t="shared" si="80"/>
        <v>40.621144899999997</v>
      </c>
      <c r="BS91" s="106">
        <f t="shared" si="80"/>
        <v>25.122757100000001</v>
      </c>
      <c r="BT91" s="106">
        <f t="shared" si="80"/>
        <v>13.135985300000002</v>
      </c>
      <c r="BU91" s="106">
        <f t="shared" si="80"/>
        <v>4.9053374400000003</v>
      </c>
      <c r="BV91" s="106">
        <f t="shared" si="80"/>
        <v>0.80635999999999997</v>
      </c>
      <c r="BW91" s="106">
        <f t="shared" si="80"/>
        <v>6.7559999999999995E-2</v>
      </c>
      <c r="BX91" s="106">
        <f t="shared" si="80"/>
        <v>0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6190.7042008000017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TRANSPOSE('[11]0802'!$F$14:$F$109)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TRANSPOSE('[11]0802'!$E$14:$E$109)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32.418799999999997</v>
      </c>
      <c r="AC96" s="144">
        <f t="shared" si="84"/>
        <v>33.534571280000002</v>
      </c>
      <c r="AD96" s="144">
        <f t="shared" si="84"/>
        <v>38.293399280000003</v>
      </c>
      <c r="AE96" s="144">
        <f t="shared" si="84"/>
        <v>46.711298999999997</v>
      </c>
      <c r="AF96" s="144">
        <f t="shared" si="84"/>
        <v>59.128067399999999</v>
      </c>
      <c r="AG96" s="144">
        <f t="shared" si="84"/>
        <v>75.071604100000002</v>
      </c>
      <c r="AH96" s="144">
        <f t="shared" ref="AH96:BM96" si="85">AH91+AH92</f>
        <v>92.414515999999992</v>
      </c>
      <c r="AI96" s="144">
        <f t="shared" si="85"/>
        <v>111.62061700000001</v>
      </c>
      <c r="AJ96" s="144">
        <f t="shared" si="85"/>
        <v>128.97321600000001</v>
      </c>
      <c r="AK96" s="144">
        <f t="shared" si="85"/>
        <v>144.83289500000001</v>
      </c>
      <c r="AL96" s="144">
        <f t="shared" si="85"/>
        <v>158.33455900000001</v>
      </c>
      <c r="AM96" s="144">
        <f t="shared" si="85"/>
        <v>175.84475900000001</v>
      </c>
      <c r="AN96" s="144">
        <f t="shared" si="85"/>
        <v>191.22296500000002</v>
      </c>
      <c r="AO96" s="144">
        <f t="shared" si="85"/>
        <v>205.32306400000002</v>
      </c>
      <c r="AP96" s="144">
        <f t="shared" si="85"/>
        <v>214.985984</v>
      </c>
      <c r="AQ96" s="144">
        <f t="shared" si="85"/>
        <v>218.430789</v>
      </c>
      <c r="AR96" s="144">
        <f t="shared" si="85"/>
        <v>223.611098</v>
      </c>
      <c r="AS96" s="144">
        <f t="shared" si="85"/>
        <v>235.780764</v>
      </c>
      <c r="AT96" s="144">
        <f t="shared" si="85"/>
        <v>243.02302200000003</v>
      </c>
      <c r="AU96" s="144">
        <f t="shared" si="85"/>
        <v>246.63632000000004</v>
      </c>
      <c r="AV96" s="144">
        <f t="shared" si="85"/>
        <v>249.03978200000003</v>
      </c>
      <c r="AW96" s="144">
        <f t="shared" si="85"/>
        <v>244.02570999999998</v>
      </c>
      <c r="AX96" s="144">
        <f t="shared" si="85"/>
        <v>245.001284</v>
      </c>
      <c r="AY96" s="144">
        <f t="shared" si="85"/>
        <v>249.083763</v>
      </c>
      <c r="AZ96" s="144">
        <f t="shared" si="85"/>
        <v>246.75672600000001</v>
      </c>
      <c r="BA96" s="144">
        <f t="shared" si="85"/>
        <v>254.30662800000002</v>
      </c>
      <c r="BB96" s="144">
        <f t="shared" si="85"/>
        <v>248.76537999999999</v>
      </c>
      <c r="BC96" s="144">
        <f t="shared" si="85"/>
        <v>256.65805799999998</v>
      </c>
      <c r="BD96" s="144">
        <f t="shared" si="85"/>
        <v>253.00150099999999</v>
      </c>
      <c r="BE96" s="144">
        <f t="shared" si="85"/>
        <v>247.52667299999999</v>
      </c>
      <c r="BF96" s="144">
        <f t="shared" si="85"/>
        <v>241.87678400000001</v>
      </c>
      <c r="BG96" s="144">
        <f t="shared" si="85"/>
        <v>232.19938400000001</v>
      </c>
      <c r="BH96" s="144">
        <f t="shared" si="85"/>
        <v>217.70611800000003</v>
      </c>
      <c r="BI96" s="144">
        <f t="shared" si="85"/>
        <v>203.77763200000001</v>
      </c>
      <c r="BJ96" s="144">
        <f t="shared" si="85"/>
        <v>199.190594</v>
      </c>
      <c r="BK96" s="144">
        <f t="shared" si="85"/>
        <v>188.25061200000002</v>
      </c>
      <c r="BL96" s="144">
        <f t="shared" si="85"/>
        <v>175.857191</v>
      </c>
      <c r="BM96" s="144">
        <f t="shared" si="85"/>
        <v>162.17108400000001</v>
      </c>
      <c r="BN96" s="144">
        <f t="shared" ref="BN96:CS96" si="86">BN91+BN92</f>
        <v>144.00496100000001</v>
      </c>
      <c r="BO96" s="144">
        <f t="shared" si="86"/>
        <v>128.141211</v>
      </c>
      <c r="BP96" s="144">
        <f t="shared" si="86"/>
        <v>111.550815</v>
      </c>
      <c r="BQ96" s="144">
        <f t="shared" si="86"/>
        <v>91.76085599999999</v>
      </c>
      <c r="BR96" s="144">
        <f t="shared" si="86"/>
        <v>73.021144899999996</v>
      </c>
      <c r="BS96" s="144">
        <f t="shared" si="86"/>
        <v>57.5227571</v>
      </c>
      <c r="BT96" s="144">
        <f t="shared" si="86"/>
        <v>45.5359853</v>
      </c>
      <c r="BU96" s="144">
        <f t="shared" si="86"/>
        <v>37.305337440000002</v>
      </c>
      <c r="BV96" s="144">
        <f t="shared" si="86"/>
        <v>33.206359999999997</v>
      </c>
      <c r="BW96" s="144">
        <f t="shared" si="86"/>
        <v>32.467559999999999</v>
      </c>
      <c r="BX96" s="144">
        <f t="shared" si="86"/>
        <v>32.4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9301.1042007999913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94.690066699999534</v>
      </c>
      <c r="AP99" s="108">
        <f t="shared" si="88"/>
        <v>214.985984</v>
      </c>
      <c r="AQ99" s="108">
        <f t="shared" si="88"/>
        <v>218.430789</v>
      </c>
      <c r="AR99" s="108">
        <f t="shared" si="88"/>
        <v>223.611098</v>
      </c>
      <c r="AS99" s="108">
        <f t="shared" si="88"/>
        <v>235.780764</v>
      </c>
      <c r="AT99" s="108">
        <f t="shared" si="88"/>
        <v>0</v>
      </c>
      <c r="AU99" s="108">
        <f t="shared" si="88"/>
        <v>43.780066699999679</v>
      </c>
      <c r="AV99" s="108">
        <f t="shared" si="88"/>
        <v>0</v>
      </c>
      <c r="AW99" s="108">
        <f t="shared" si="88"/>
        <v>0</v>
      </c>
      <c r="AX99" s="108">
        <f t="shared" si="88"/>
        <v>245.001284</v>
      </c>
      <c r="AY99" s="108">
        <f t="shared" si="88"/>
        <v>249.083763</v>
      </c>
      <c r="AZ99" s="108">
        <f t="shared" si="88"/>
        <v>246.75672600000001</v>
      </c>
      <c r="BA99" s="108">
        <f t="shared" si="88"/>
        <v>254.30662800000002</v>
      </c>
      <c r="BB99" s="108">
        <f t="shared" si="88"/>
        <v>248.76537999999999</v>
      </c>
      <c r="BC99" s="108">
        <f t="shared" si="88"/>
        <v>256.65805799999998</v>
      </c>
      <c r="BD99" s="108">
        <f t="shared" si="88"/>
        <v>253.00150099999999</v>
      </c>
      <c r="BE99" s="108">
        <f t="shared" si="88"/>
        <v>247.52667299999999</v>
      </c>
      <c r="BF99" s="108">
        <f t="shared" si="88"/>
        <v>241.87678400000001</v>
      </c>
      <c r="BG99" s="108">
        <f t="shared" si="88"/>
        <v>232.19938400000001</v>
      </c>
      <c r="BH99" s="108">
        <f t="shared" si="88"/>
        <v>217.70611800000003</v>
      </c>
      <c r="BI99" s="108">
        <f t="shared" si="88"/>
        <v>97.510066699999243</v>
      </c>
      <c r="BJ99" s="108">
        <f t="shared" si="88"/>
        <v>0</v>
      </c>
      <c r="BK99" s="108">
        <f t="shared" si="88"/>
        <v>0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37.305337440000002</v>
      </c>
      <c r="BV99" s="108">
        <f t="shared" si="89"/>
        <v>33.206359999999997</v>
      </c>
      <c r="BW99" s="108">
        <f t="shared" si="89"/>
        <v>32.467559999999999</v>
      </c>
      <c r="BX99" s="108">
        <f t="shared" si="89"/>
        <v>32.4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32.4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32.4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4507.8503915399951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3589.09</v>
      </c>
      <c r="C3" s="18">
        <f t="shared" si="0"/>
        <v>3589.09</v>
      </c>
      <c r="D3" s="18">
        <f t="shared" si="0"/>
        <v>3589.09</v>
      </c>
      <c r="E3" s="18">
        <f t="shared" si="0"/>
        <v>3589.09</v>
      </c>
      <c r="F3" s="18">
        <f t="shared" si="0"/>
        <v>3589.09</v>
      </c>
      <c r="G3" s="18">
        <f t="shared" si="0"/>
        <v>3589.09</v>
      </c>
      <c r="H3" s="18">
        <f t="shared" ref="H3:BS3" si="1">H4+H12</f>
        <v>3589.09</v>
      </c>
      <c r="I3" s="18">
        <f t="shared" si="1"/>
        <v>3589.09</v>
      </c>
      <c r="J3" s="18">
        <f t="shared" si="1"/>
        <v>3589.09</v>
      </c>
      <c r="K3" s="18">
        <f t="shared" si="1"/>
        <v>3589.09</v>
      </c>
      <c r="L3" s="18">
        <f t="shared" si="1"/>
        <v>3589.09</v>
      </c>
      <c r="M3" s="18">
        <f t="shared" si="1"/>
        <v>3589.09</v>
      </c>
      <c r="N3" s="18">
        <f t="shared" si="1"/>
        <v>3589.09</v>
      </c>
      <c r="O3" s="18">
        <f t="shared" si="1"/>
        <v>3589.09</v>
      </c>
      <c r="P3" s="18">
        <f t="shared" si="1"/>
        <v>3589.09</v>
      </c>
      <c r="Q3" s="18">
        <f t="shared" si="1"/>
        <v>3589.09</v>
      </c>
      <c r="R3" s="18">
        <f t="shared" si="1"/>
        <v>3589.09</v>
      </c>
      <c r="S3" s="18">
        <f t="shared" si="1"/>
        <v>3589.09</v>
      </c>
      <c r="T3" s="18">
        <f t="shared" si="1"/>
        <v>3589.09</v>
      </c>
      <c r="U3" s="18">
        <f t="shared" si="1"/>
        <v>3589.09</v>
      </c>
      <c r="V3" s="18">
        <f t="shared" si="1"/>
        <v>3589.09</v>
      </c>
      <c r="W3" s="18">
        <f t="shared" si="1"/>
        <v>3589.09</v>
      </c>
      <c r="X3" s="18">
        <f t="shared" si="1"/>
        <v>3589.09</v>
      </c>
      <c r="Y3" s="18">
        <f t="shared" si="1"/>
        <v>3589.09</v>
      </c>
      <c r="Z3" s="18">
        <f t="shared" si="1"/>
        <v>3589.09</v>
      </c>
      <c r="AA3" s="18">
        <f t="shared" si="1"/>
        <v>3589.09</v>
      </c>
      <c r="AB3" s="18">
        <f t="shared" si="1"/>
        <v>3589.09</v>
      </c>
      <c r="AC3" s="18">
        <f t="shared" si="1"/>
        <v>3589.09</v>
      </c>
      <c r="AD3" s="18">
        <f t="shared" si="1"/>
        <v>3589.09</v>
      </c>
      <c r="AE3" s="18">
        <f t="shared" si="1"/>
        <v>3589.09</v>
      </c>
      <c r="AF3" s="18">
        <f t="shared" si="1"/>
        <v>3589.09</v>
      </c>
      <c r="AG3" s="18">
        <f t="shared" si="1"/>
        <v>3589.09</v>
      </c>
      <c r="AH3" s="18">
        <f t="shared" si="1"/>
        <v>3589.09</v>
      </c>
      <c r="AI3" s="18">
        <f t="shared" si="1"/>
        <v>3589.09</v>
      </c>
      <c r="AJ3" s="18">
        <f t="shared" si="1"/>
        <v>3589.09</v>
      </c>
      <c r="AK3" s="18">
        <f t="shared" si="1"/>
        <v>3589.09</v>
      </c>
      <c r="AL3" s="18">
        <f t="shared" si="1"/>
        <v>3589.09</v>
      </c>
      <c r="AM3" s="18">
        <f t="shared" si="1"/>
        <v>3589.09</v>
      </c>
      <c r="AN3" s="18">
        <f t="shared" si="1"/>
        <v>3589.09</v>
      </c>
      <c r="AO3" s="18">
        <f t="shared" si="1"/>
        <v>3589.09</v>
      </c>
      <c r="AP3" s="18">
        <f t="shared" si="1"/>
        <v>3589.09</v>
      </c>
      <c r="AQ3" s="18">
        <f t="shared" si="1"/>
        <v>3589.09</v>
      </c>
      <c r="AR3" s="18">
        <f t="shared" si="1"/>
        <v>3589.09</v>
      </c>
      <c r="AS3" s="18">
        <f t="shared" si="1"/>
        <v>3589.09</v>
      </c>
      <c r="AT3" s="18">
        <f t="shared" si="1"/>
        <v>3589.09</v>
      </c>
      <c r="AU3" s="18">
        <f t="shared" si="1"/>
        <v>3589.09</v>
      </c>
      <c r="AV3" s="18">
        <f t="shared" si="1"/>
        <v>3589.09</v>
      </c>
      <c r="AW3" s="18">
        <f t="shared" si="1"/>
        <v>3589.09</v>
      </c>
      <c r="AX3" s="18">
        <f t="shared" si="1"/>
        <v>3589.09</v>
      </c>
      <c r="AY3" s="18">
        <f t="shared" si="1"/>
        <v>3589.09</v>
      </c>
      <c r="AZ3" s="18">
        <f t="shared" si="1"/>
        <v>3589.09</v>
      </c>
      <c r="BA3" s="18">
        <f t="shared" si="1"/>
        <v>3589.09</v>
      </c>
      <c r="BB3" s="18">
        <f t="shared" si="1"/>
        <v>3589.09</v>
      </c>
      <c r="BC3" s="18">
        <f t="shared" si="1"/>
        <v>3589.09</v>
      </c>
      <c r="BD3" s="18">
        <f t="shared" si="1"/>
        <v>3589.09</v>
      </c>
      <c r="BE3" s="18">
        <f t="shared" si="1"/>
        <v>3589.09</v>
      </c>
      <c r="BF3" s="18">
        <f t="shared" si="1"/>
        <v>3589.09</v>
      </c>
      <c r="BG3" s="18">
        <f t="shared" si="1"/>
        <v>3589.09</v>
      </c>
      <c r="BH3" s="18">
        <f t="shared" si="1"/>
        <v>3589.09</v>
      </c>
      <c r="BI3" s="18">
        <f t="shared" si="1"/>
        <v>3589.09</v>
      </c>
      <c r="BJ3" s="18">
        <f t="shared" si="1"/>
        <v>3589.09</v>
      </c>
      <c r="BK3" s="18">
        <f t="shared" si="1"/>
        <v>3589.09</v>
      </c>
      <c r="BL3" s="18">
        <f t="shared" si="1"/>
        <v>3589.09</v>
      </c>
      <c r="BM3" s="18">
        <f t="shared" si="1"/>
        <v>3589.09</v>
      </c>
      <c r="BN3" s="18">
        <f t="shared" si="1"/>
        <v>3589.09</v>
      </c>
      <c r="BO3" s="18">
        <f t="shared" si="1"/>
        <v>3589.09</v>
      </c>
      <c r="BP3" s="18">
        <f t="shared" si="1"/>
        <v>3589.09</v>
      </c>
      <c r="BQ3" s="18">
        <f t="shared" si="1"/>
        <v>3589.09</v>
      </c>
      <c r="BR3" s="18">
        <f t="shared" si="1"/>
        <v>3589.09</v>
      </c>
      <c r="BS3" s="18">
        <f t="shared" si="1"/>
        <v>3589.09</v>
      </c>
      <c r="BT3" s="18">
        <f t="shared" ref="BT3:CS3" si="2">BT4+BT12</f>
        <v>3589.09</v>
      </c>
      <c r="BU3" s="18">
        <f t="shared" si="2"/>
        <v>3589.09</v>
      </c>
      <c r="BV3" s="18">
        <f t="shared" si="2"/>
        <v>3589.09</v>
      </c>
      <c r="BW3" s="18">
        <f t="shared" si="2"/>
        <v>3589.09</v>
      </c>
      <c r="BX3" s="18">
        <f t="shared" si="2"/>
        <v>3589.09</v>
      </c>
      <c r="BY3" s="18">
        <f t="shared" si="2"/>
        <v>3589.09</v>
      </c>
      <c r="BZ3" s="18">
        <f t="shared" si="2"/>
        <v>3589.09</v>
      </c>
      <c r="CA3" s="18">
        <f t="shared" si="2"/>
        <v>3589.09</v>
      </c>
      <c r="CB3" s="18">
        <f t="shared" si="2"/>
        <v>3589.09</v>
      </c>
      <c r="CC3" s="18">
        <f t="shared" si="2"/>
        <v>3589.09</v>
      </c>
      <c r="CD3" s="18">
        <f t="shared" si="2"/>
        <v>3589.09</v>
      </c>
      <c r="CE3" s="18">
        <f t="shared" si="2"/>
        <v>3589.09</v>
      </c>
      <c r="CF3" s="18">
        <f t="shared" si="2"/>
        <v>3589.09</v>
      </c>
      <c r="CG3" s="18">
        <f t="shared" si="2"/>
        <v>3589.09</v>
      </c>
      <c r="CH3" s="18">
        <f t="shared" si="2"/>
        <v>3589.09</v>
      </c>
      <c r="CI3" s="18">
        <f t="shared" si="2"/>
        <v>3589.09</v>
      </c>
      <c r="CJ3" s="18">
        <f t="shared" si="2"/>
        <v>3589.09</v>
      </c>
      <c r="CK3" s="18">
        <f t="shared" si="2"/>
        <v>3589.09</v>
      </c>
      <c r="CL3" s="18">
        <f t="shared" si="2"/>
        <v>3589.09</v>
      </c>
      <c r="CM3" s="18">
        <f t="shared" si="2"/>
        <v>3589.09</v>
      </c>
      <c r="CN3" s="18">
        <f t="shared" si="2"/>
        <v>3589.09</v>
      </c>
      <c r="CO3" s="18">
        <f t="shared" si="2"/>
        <v>3589.09</v>
      </c>
      <c r="CP3" s="18">
        <f t="shared" si="2"/>
        <v>3589.09</v>
      </c>
      <c r="CQ3" s="18">
        <f t="shared" si="2"/>
        <v>3589.09</v>
      </c>
      <c r="CR3" s="18">
        <f t="shared" si="2"/>
        <v>3589.09</v>
      </c>
      <c r="CS3" s="19">
        <f t="shared" si="2"/>
        <v>3589.09</v>
      </c>
      <c r="CT3" s="60">
        <f t="shared" ref="CT3:CT19" si="3">SUM(B3:CS3)</f>
        <v>344552.64000000036</v>
      </c>
      <c r="CU3" s="126"/>
      <c r="CW3" s="117"/>
    </row>
    <row r="4" spans="1:102">
      <c r="A4" s="21" t="s">
        <v>31</v>
      </c>
      <c r="B4" s="246">
        <f>SUM(B5:B11)</f>
        <v>3524</v>
      </c>
      <c r="C4" s="247">
        <f t="shared" ref="C4:BN4" si="4">SUM(C5:C11)</f>
        <v>3524</v>
      </c>
      <c r="D4" s="247">
        <f t="shared" si="4"/>
        <v>3524</v>
      </c>
      <c r="E4" s="247">
        <f t="shared" si="4"/>
        <v>3524</v>
      </c>
      <c r="F4" s="247">
        <f t="shared" si="4"/>
        <v>3524</v>
      </c>
      <c r="G4" s="247">
        <f t="shared" si="4"/>
        <v>3524</v>
      </c>
      <c r="H4" s="247">
        <f t="shared" si="4"/>
        <v>3524</v>
      </c>
      <c r="I4" s="247">
        <f t="shared" si="4"/>
        <v>3524</v>
      </c>
      <c r="J4" s="247">
        <f t="shared" si="4"/>
        <v>3524</v>
      </c>
      <c r="K4" s="247">
        <f t="shared" si="4"/>
        <v>3524</v>
      </c>
      <c r="L4" s="247">
        <f t="shared" si="4"/>
        <v>3524</v>
      </c>
      <c r="M4" s="247">
        <f t="shared" si="4"/>
        <v>3524</v>
      </c>
      <c r="N4" s="247">
        <f t="shared" si="4"/>
        <v>3524</v>
      </c>
      <c r="O4" s="247">
        <f t="shared" si="4"/>
        <v>3524</v>
      </c>
      <c r="P4" s="247">
        <f t="shared" si="4"/>
        <v>3524</v>
      </c>
      <c r="Q4" s="247">
        <f t="shared" si="4"/>
        <v>3524</v>
      </c>
      <c r="R4" s="247">
        <f t="shared" si="4"/>
        <v>3524</v>
      </c>
      <c r="S4" s="247">
        <f t="shared" si="4"/>
        <v>3524</v>
      </c>
      <c r="T4" s="247">
        <f t="shared" si="4"/>
        <v>3524</v>
      </c>
      <c r="U4" s="247">
        <f t="shared" si="4"/>
        <v>3524</v>
      </c>
      <c r="V4" s="247">
        <f t="shared" si="4"/>
        <v>3524</v>
      </c>
      <c r="W4" s="247">
        <f t="shared" si="4"/>
        <v>3524</v>
      </c>
      <c r="X4" s="247">
        <f t="shared" si="4"/>
        <v>3524</v>
      </c>
      <c r="Y4" s="247">
        <f t="shared" si="4"/>
        <v>3524</v>
      </c>
      <c r="Z4" s="247">
        <f t="shared" si="4"/>
        <v>3524</v>
      </c>
      <c r="AA4" s="247">
        <f t="shared" si="4"/>
        <v>3524</v>
      </c>
      <c r="AB4" s="247">
        <f t="shared" si="4"/>
        <v>3524</v>
      </c>
      <c r="AC4" s="247">
        <f t="shared" si="4"/>
        <v>3524</v>
      </c>
      <c r="AD4" s="247">
        <f t="shared" si="4"/>
        <v>3524</v>
      </c>
      <c r="AE4" s="247">
        <f t="shared" si="4"/>
        <v>3524</v>
      </c>
      <c r="AF4" s="247">
        <f t="shared" si="4"/>
        <v>3524</v>
      </c>
      <c r="AG4" s="247">
        <f t="shared" si="4"/>
        <v>3524</v>
      </c>
      <c r="AH4" s="247">
        <f t="shared" si="4"/>
        <v>3524</v>
      </c>
      <c r="AI4" s="247">
        <f t="shared" si="4"/>
        <v>3524</v>
      </c>
      <c r="AJ4" s="247">
        <f t="shared" si="4"/>
        <v>3524</v>
      </c>
      <c r="AK4" s="247">
        <f t="shared" si="4"/>
        <v>3524</v>
      </c>
      <c r="AL4" s="247">
        <f t="shared" si="4"/>
        <v>3524</v>
      </c>
      <c r="AM4" s="247">
        <f t="shared" si="4"/>
        <v>3524</v>
      </c>
      <c r="AN4" s="247">
        <f t="shared" si="4"/>
        <v>3524</v>
      </c>
      <c r="AO4" s="247">
        <f t="shared" si="4"/>
        <v>3524</v>
      </c>
      <c r="AP4" s="247">
        <f t="shared" si="4"/>
        <v>3524</v>
      </c>
      <c r="AQ4" s="247">
        <f t="shared" si="4"/>
        <v>3524</v>
      </c>
      <c r="AR4" s="247">
        <f t="shared" si="4"/>
        <v>3524</v>
      </c>
      <c r="AS4" s="247">
        <f t="shared" si="4"/>
        <v>3524</v>
      </c>
      <c r="AT4" s="247">
        <f t="shared" si="4"/>
        <v>3524</v>
      </c>
      <c r="AU4" s="247">
        <f t="shared" si="4"/>
        <v>3524</v>
      </c>
      <c r="AV4" s="247">
        <f t="shared" si="4"/>
        <v>3524</v>
      </c>
      <c r="AW4" s="247">
        <f t="shared" si="4"/>
        <v>3524</v>
      </c>
      <c r="AX4" s="247">
        <f t="shared" si="4"/>
        <v>3524</v>
      </c>
      <c r="AY4" s="247">
        <f t="shared" si="4"/>
        <v>3524</v>
      </c>
      <c r="AZ4" s="247">
        <f t="shared" si="4"/>
        <v>3524</v>
      </c>
      <c r="BA4" s="247">
        <f t="shared" si="4"/>
        <v>3524</v>
      </c>
      <c r="BB4" s="247">
        <f t="shared" si="4"/>
        <v>3524</v>
      </c>
      <c r="BC4" s="247">
        <f t="shared" si="4"/>
        <v>3524</v>
      </c>
      <c r="BD4" s="247">
        <f t="shared" si="4"/>
        <v>3524</v>
      </c>
      <c r="BE4" s="247">
        <f t="shared" si="4"/>
        <v>3524</v>
      </c>
      <c r="BF4" s="247">
        <f t="shared" si="4"/>
        <v>3524</v>
      </c>
      <c r="BG4" s="247">
        <f t="shared" si="4"/>
        <v>3524</v>
      </c>
      <c r="BH4" s="247">
        <f t="shared" si="4"/>
        <v>3524</v>
      </c>
      <c r="BI4" s="247">
        <f t="shared" si="4"/>
        <v>3524</v>
      </c>
      <c r="BJ4" s="247">
        <f t="shared" si="4"/>
        <v>3524</v>
      </c>
      <c r="BK4" s="247">
        <f t="shared" si="4"/>
        <v>3524</v>
      </c>
      <c r="BL4" s="247">
        <f t="shared" si="4"/>
        <v>3524</v>
      </c>
      <c r="BM4" s="247">
        <f t="shared" si="4"/>
        <v>3524</v>
      </c>
      <c r="BN4" s="247">
        <f t="shared" si="4"/>
        <v>3524</v>
      </c>
      <c r="BO4" s="247">
        <f t="shared" ref="BO4:CS4" si="5">SUM(BO5:BO11)</f>
        <v>3524</v>
      </c>
      <c r="BP4" s="247">
        <f t="shared" si="5"/>
        <v>3524</v>
      </c>
      <c r="BQ4" s="247">
        <f t="shared" si="5"/>
        <v>3524</v>
      </c>
      <c r="BR4" s="247">
        <f t="shared" si="5"/>
        <v>3524</v>
      </c>
      <c r="BS4" s="247">
        <f t="shared" si="5"/>
        <v>3524</v>
      </c>
      <c r="BT4" s="247">
        <f t="shared" si="5"/>
        <v>3524</v>
      </c>
      <c r="BU4" s="247">
        <f t="shared" si="5"/>
        <v>3524</v>
      </c>
      <c r="BV4" s="247">
        <f t="shared" si="5"/>
        <v>3524</v>
      </c>
      <c r="BW4" s="247">
        <f t="shared" si="5"/>
        <v>3524</v>
      </c>
      <c r="BX4" s="247">
        <f t="shared" si="5"/>
        <v>3524</v>
      </c>
      <c r="BY4" s="247">
        <f t="shared" si="5"/>
        <v>3524</v>
      </c>
      <c r="BZ4" s="247">
        <f t="shared" si="5"/>
        <v>3524</v>
      </c>
      <c r="CA4" s="247">
        <f t="shared" si="5"/>
        <v>3524</v>
      </c>
      <c r="CB4" s="247">
        <f t="shared" si="5"/>
        <v>3524</v>
      </c>
      <c r="CC4" s="247">
        <f t="shared" si="5"/>
        <v>3524</v>
      </c>
      <c r="CD4" s="247">
        <f t="shared" si="5"/>
        <v>3524</v>
      </c>
      <c r="CE4" s="247">
        <f t="shared" si="5"/>
        <v>3524</v>
      </c>
      <c r="CF4" s="247">
        <f t="shared" si="5"/>
        <v>3524</v>
      </c>
      <c r="CG4" s="247">
        <f t="shared" si="5"/>
        <v>3524</v>
      </c>
      <c r="CH4" s="247">
        <f t="shared" si="5"/>
        <v>3524</v>
      </c>
      <c r="CI4" s="247">
        <f t="shared" si="5"/>
        <v>3524</v>
      </c>
      <c r="CJ4" s="247">
        <f t="shared" si="5"/>
        <v>3524</v>
      </c>
      <c r="CK4" s="247">
        <f t="shared" si="5"/>
        <v>3524</v>
      </c>
      <c r="CL4" s="247">
        <f t="shared" si="5"/>
        <v>3524</v>
      </c>
      <c r="CM4" s="247">
        <f t="shared" si="5"/>
        <v>3524</v>
      </c>
      <c r="CN4" s="247">
        <f t="shared" si="5"/>
        <v>3524</v>
      </c>
      <c r="CO4" s="247">
        <f t="shared" si="5"/>
        <v>3524</v>
      </c>
      <c r="CP4" s="247">
        <f t="shared" si="5"/>
        <v>3524</v>
      </c>
      <c r="CQ4" s="247">
        <f t="shared" si="5"/>
        <v>3524</v>
      </c>
      <c r="CR4" s="247">
        <f t="shared" si="5"/>
        <v>3524</v>
      </c>
      <c r="CS4" s="248">
        <f t="shared" si="5"/>
        <v>3524</v>
      </c>
      <c r="CT4" s="24">
        <f t="shared" si="3"/>
        <v>338304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/>
      <c r="CW6" s="117"/>
    </row>
    <row r="7" spans="1:102">
      <c r="A7" s="22" t="s">
        <v>34</v>
      </c>
      <c r="B7" s="245">
        <v>935</v>
      </c>
      <c r="C7" s="245">
        <v>935</v>
      </c>
      <c r="D7" s="245">
        <v>935</v>
      </c>
      <c r="E7" s="245">
        <v>935</v>
      </c>
      <c r="F7" s="245">
        <v>935</v>
      </c>
      <c r="G7" s="245">
        <v>935</v>
      </c>
      <c r="H7" s="245">
        <v>935</v>
      </c>
      <c r="I7" s="245">
        <v>935</v>
      </c>
      <c r="J7" s="245">
        <v>935</v>
      </c>
      <c r="K7" s="245">
        <v>935</v>
      </c>
      <c r="L7" s="245">
        <v>935</v>
      </c>
      <c r="M7" s="245">
        <v>935</v>
      </c>
      <c r="N7" s="245">
        <v>935</v>
      </c>
      <c r="O7" s="245">
        <v>935</v>
      </c>
      <c r="P7" s="245">
        <v>935</v>
      </c>
      <c r="Q7" s="245">
        <v>935</v>
      </c>
      <c r="R7" s="245">
        <v>935</v>
      </c>
      <c r="S7" s="245">
        <v>935</v>
      </c>
      <c r="T7" s="245">
        <v>935</v>
      </c>
      <c r="U7" s="245">
        <v>935</v>
      </c>
      <c r="V7" s="245">
        <v>935</v>
      </c>
      <c r="W7" s="245">
        <v>935</v>
      </c>
      <c r="X7" s="245">
        <v>935</v>
      </c>
      <c r="Y7" s="245">
        <v>935</v>
      </c>
      <c r="Z7" s="245">
        <v>935</v>
      </c>
      <c r="AA7" s="245">
        <v>935</v>
      </c>
      <c r="AB7" s="245">
        <v>935</v>
      </c>
      <c r="AC7" s="245">
        <v>935</v>
      </c>
      <c r="AD7" s="245">
        <v>935</v>
      </c>
      <c r="AE7" s="245">
        <v>935</v>
      </c>
      <c r="AF7" s="245">
        <v>935</v>
      </c>
      <c r="AG7" s="245">
        <v>935</v>
      </c>
      <c r="AH7" s="245">
        <v>935</v>
      </c>
      <c r="AI7" s="245">
        <v>935</v>
      </c>
      <c r="AJ7" s="245">
        <v>935</v>
      </c>
      <c r="AK7" s="245">
        <v>935</v>
      </c>
      <c r="AL7" s="245">
        <v>935</v>
      </c>
      <c r="AM7" s="245">
        <v>935</v>
      </c>
      <c r="AN7" s="245">
        <v>935</v>
      </c>
      <c r="AO7" s="245">
        <v>935</v>
      </c>
      <c r="AP7" s="245">
        <v>935</v>
      </c>
      <c r="AQ7" s="245">
        <v>935</v>
      </c>
      <c r="AR7" s="245">
        <v>935</v>
      </c>
      <c r="AS7" s="245">
        <v>935</v>
      </c>
      <c r="AT7" s="245">
        <v>935</v>
      </c>
      <c r="AU7" s="245">
        <v>935</v>
      </c>
      <c r="AV7" s="245">
        <v>935</v>
      </c>
      <c r="AW7" s="245">
        <v>935</v>
      </c>
      <c r="AX7" s="245">
        <v>935</v>
      </c>
      <c r="AY7" s="245">
        <v>935</v>
      </c>
      <c r="AZ7" s="245">
        <v>935</v>
      </c>
      <c r="BA7" s="245">
        <v>935</v>
      </c>
      <c r="BB7" s="245">
        <v>935</v>
      </c>
      <c r="BC7" s="245">
        <v>935</v>
      </c>
      <c r="BD7" s="245">
        <v>935</v>
      </c>
      <c r="BE7" s="245">
        <v>935</v>
      </c>
      <c r="BF7" s="245">
        <v>935</v>
      </c>
      <c r="BG7" s="245">
        <v>935</v>
      </c>
      <c r="BH7" s="245">
        <v>935</v>
      </c>
      <c r="BI7" s="245">
        <v>935</v>
      </c>
      <c r="BJ7" s="245">
        <v>935</v>
      </c>
      <c r="BK7" s="245">
        <v>935</v>
      </c>
      <c r="BL7" s="245">
        <v>935</v>
      </c>
      <c r="BM7" s="245">
        <v>935</v>
      </c>
      <c r="BN7" s="245">
        <v>935</v>
      </c>
      <c r="BO7" s="245">
        <v>935</v>
      </c>
      <c r="BP7" s="245">
        <v>935</v>
      </c>
      <c r="BQ7" s="245">
        <v>935</v>
      </c>
      <c r="BR7" s="245">
        <v>935</v>
      </c>
      <c r="BS7" s="245">
        <v>935</v>
      </c>
      <c r="BT7" s="245">
        <v>935</v>
      </c>
      <c r="BU7" s="245">
        <v>935</v>
      </c>
      <c r="BV7" s="245">
        <v>935</v>
      </c>
      <c r="BW7" s="245">
        <v>935</v>
      </c>
      <c r="BX7" s="245">
        <v>935</v>
      </c>
      <c r="BY7" s="245">
        <v>935</v>
      </c>
      <c r="BZ7" s="245">
        <v>935</v>
      </c>
      <c r="CA7" s="245">
        <v>935</v>
      </c>
      <c r="CB7" s="245">
        <v>935</v>
      </c>
      <c r="CC7" s="245">
        <v>935</v>
      </c>
      <c r="CD7" s="245">
        <v>935</v>
      </c>
      <c r="CE7" s="245">
        <v>935</v>
      </c>
      <c r="CF7" s="245">
        <v>935</v>
      </c>
      <c r="CG7" s="245">
        <v>935</v>
      </c>
      <c r="CH7" s="245">
        <v>935</v>
      </c>
      <c r="CI7" s="245">
        <v>935</v>
      </c>
      <c r="CJ7" s="245">
        <v>935</v>
      </c>
      <c r="CK7" s="245">
        <v>935</v>
      </c>
      <c r="CL7" s="245">
        <v>935</v>
      </c>
      <c r="CM7" s="245">
        <v>935</v>
      </c>
      <c r="CN7" s="245">
        <v>935</v>
      </c>
      <c r="CO7" s="245">
        <v>935</v>
      </c>
      <c r="CP7" s="245">
        <v>935</v>
      </c>
      <c r="CQ7" s="245">
        <v>935</v>
      </c>
      <c r="CR7" s="245">
        <v>935</v>
      </c>
      <c r="CS7" s="245">
        <v>935</v>
      </c>
      <c r="CT7" s="184">
        <f t="shared" si="3"/>
        <v>89760</v>
      </c>
      <c r="CU7" s="128"/>
      <c r="CW7" s="117"/>
    </row>
    <row r="8" spans="1:102">
      <c r="A8" s="22" t="s">
        <v>35</v>
      </c>
      <c r="B8" s="245">
        <v>397</v>
      </c>
      <c r="C8" s="245">
        <v>397</v>
      </c>
      <c r="D8" s="245">
        <v>397</v>
      </c>
      <c r="E8" s="245">
        <v>397</v>
      </c>
      <c r="F8" s="245">
        <v>397</v>
      </c>
      <c r="G8" s="245">
        <v>397</v>
      </c>
      <c r="H8" s="245">
        <v>397</v>
      </c>
      <c r="I8" s="245">
        <v>397</v>
      </c>
      <c r="J8" s="245">
        <v>397</v>
      </c>
      <c r="K8" s="245">
        <v>397</v>
      </c>
      <c r="L8" s="245">
        <v>397</v>
      </c>
      <c r="M8" s="245">
        <v>397</v>
      </c>
      <c r="N8" s="245">
        <v>397</v>
      </c>
      <c r="O8" s="245">
        <v>397</v>
      </c>
      <c r="P8" s="245">
        <v>397</v>
      </c>
      <c r="Q8" s="245">
        <v>397</v>
      </c>
      <c r="R8" s="245">
        <v>397</v>
      </c>
      <c r="S8" s="245">
        <v>397</v>
      </c>
      <c r="T8" s="245">
        <v>397</v>
      </c>
      <c r="U8" s="245">
        <v>397</v>
      </c>
      <c r="V8" s="245">
        <v>397</v>
      </c>
      <c r="W8" s="245">
        <v>397</v>
      </c>
      <c r="X8" s="245">
        <v>397</v>
      </c>
      <c r="Y8" s="245">
        <v>397</v>
      </c>
      <c r="Z8" s="245">
        <v>397</v>
      </c>
      <c r="AA8" s="245">
        <v>397</v>
      </c>
      <c r="AB8" s="245">
        <v>397</v>
      </c>
      <c r="AC8" s="245">
        <v>397</v>
      </c>
      <c r="AD8" s="245">
        <v>397</v>
      </c>
      <c r="AE8" s="245">
        <v>397</v>
      </c>
      <c r="AF8" s="245">
        <v>397</v>
      </c>
      <c r="AG8" s="245">
        <v>397</v>
      </c>
      <c r="AH8" s="245">
        <v>397</v>
      </c>
      <c r="AI8" s="245">
        <v>397</v>
      </c>
      <c r="AJ8" s="245">
        <v>397</v>
      </c>
      <c r="AK8" s="245">
        <v>397</v>
      </c>
      <c r="AL8" s="245">
        <v>397</v>
      </c>
      <c r="AM8" s="245">
        <v>397</v>
      </c>
      <c r="AN8" s="245">
        <v>397</v>
      </c>
      <c r="AO8" s="245">
        <v>397</v>
      </c>
      <c r="AP8" s="245">
        <v>397</v>
      </c>
      <c r="AQ8" s="245">
        <v>397</v>
      </c>
      <c r="AR8" s="245">
        <v>397</v>
      </c>
      <c r="AS8" s="245">
        <v>397</v>
      </c>
      <c r="AT8" s="245">
        <v>397</v>
      </c>
      <c r="AU8" s="245">
        <v>397</v>
      </c>
      <c r="AV8" s="245">
        <v>397</v>
      </c>
      <c r="AW8" s="245">
        <v>397</v>
      </c>
      <c r="AX8" s="245">
        <v>397</v>
      </c>
      <c r="AY8" s="245">
        <v>397</v>
      </c>
      <c r="AZ8" s="245">
        <v>397</v>
      </c>
      <c r="BA8" s="245">
        <v>397</v>
      </c>
      <c r="BB8" s="245">
        <v>397</v>
      </c>
      <c r="BC8" s="245">
        <v>397</v>
      </c>
      <c r="BD8" s="245">
        <v>397</v>
      </c>
      <c r="BE8" s="245">
        <v>397</v>
      </c>
      <c r="BF8" s="245">
        <v>397</v>
      </c>
      <c r="BG8" s="245">
        <v>397</v>
      </c>
      <c r="BH8" s="245">
        <v>397</v>
      </c>
      <c r="BI8" s="245">
        <v>397</v>
      </c>
      <c r="BJ8" s="245">
        <v>397</v>
      </c>
      <c r="BK8" s="245">
        <v>397</v>
      </c>
      <c r="BL8" s="245">
        <v>397</v>
      </c>
      <c r="BM8" s="245">
        <v>397</v>
      </c>
      <c r="BN8" s="245">
        <v>397</v>
      </c>
      <c r="BO8" s="245">
        <v>397</v>
      </c>
      <c r="BP8" s="245">
        <v>397</v>
      </c>
      <c r="BQ8" s="245">
        <v>397</v>
      </c>
      <c r="BR8" s="245">
        <v>397</v>
      </c>
      <c r="BS8" s="245">
        <v>397</v>
      </c>
      <c r="BT8" s="245">
        <v>397</v>
      </c>
      <c r="BU8" s="245">
        <v>397</v>
      </c>
      <c r="BV8" s="245">
        <v>397</v>
      </c>
      <c r="BW8" s="245">
        <v>397</v>
      </c>
      <c r="BX8" s="245">
        <v>397</v>
      </c>
      <c r="BY8" s="245">
        <v>397</v>
      </c>
      <c r="BZ8" s="245">
        <v>397</v>
      </c>
      <c r="CA8" s="245">
        <v>397</v>
      </c>
      <c r="CB8" s="245">
        <v>397</v>
      </c>
      <c r="CC8" s="245">
        <v>397</v>
      </c>
      <c r="CD8" s="245">
        <v>397</v>
      </c>
      <c r="CE8" s="245">
        <v>397</v>
      </c>
      <c r="CF8" s="245">
        <v>397</v>
      </c>
      <c r="CG8" s="245">
        <v>397</v>
      </c>
      <c r="CH8" s="245">
        <v>397</v>
      </c>
      <c r="CI8" s="245">
        <v>397</v>
      </c>
      <c r="CJ8" s="245">
        <v>397</v>
      </c>
      <c r="CK8" s="245">
        <v>397</v>
      </c>
      <c r="CL8" s="245">
        <v>397</v>
      </c>
      <c r="CM8" s="245">
        <v>397</v>
      </c>
      <c r="CN8" s="245">
        <v>397</v>
      </c>
      <c r="CO8" s="245">
        <v>397</v>
      </c>
      <c r="CP8" s="245">
        <v>397</v>
      </c>
      <c r="CQ8" s="245">
        <v>397</v>
      </c>
      <c r="CR8" s="245">
        <v>397</v>
      </c>
      <c r="CS8" s="245">
        <v>397</v>
      </c>
      <c r="CT8" s="184">
        <f t="shared" si="3"/>
        <v>38112</v>
      </c>
      <c r="CU8" s="12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W9" s="117"/>
    </row>
    <row r="10" spans="1:102">
      <c r="A10" s="22" t="s">
        <v>37</v>
      </c>
      <c r="B10" s="245">
        <v>660</v>
      </c>
      <c r="C10" s="245">
        <v>660</v>
      </c>
      <c r="D10" s="245">
        <v>660</v>
      </c>
      <c r="E10" s="245">
        <v>660</v>
      </c>
      <c r="F10" s="245">
        <v>660</v>
      </c>
      <c r="G10" s="245">
        <v>660</v>
      </c>
      <c r="H10" s="245">
        <v>660</v>
      </c>
      <c r="I10" s="245">
        <v>660</v>
      </c>
      <c r="J10" s="245">
        <v>660</v>
      </c>
      <c r="K10" s="245">
        <v>660</v>
      </c>
      <c r="L10" s="245">
        <v>660</v>
      </c>
      <c r="M10" s="245">
        <v>660</v>
      </c>
      <c r="N10" s="245">
        <v>660</v>
      </c>
      <c r="O10" s="245">
        <v>660</v>
      </c>
      <c r="P10" s="245">
        <v>660</v>
      </c>
      <c r="Q10" s="245">
        <v>660</v>
      </c>
      <c r="R10" s="245">
        <v>660</v>
      </c>
      <c r="S10" s="245">
        <v>660</v>
      </c>
      <c r="T10" s="245">
        <v>660</v>
      </c>
      <c r="U10" s="245">
        <v>660</v>
      </c>
      <c r="V10" s="245">
        <v>660</v>
      </c>
      <c r="W10" s="245">
        <v>660</v>
      </c>
      <c r="X10" s="245">
        <v>660</v>
      </c>
      <c r="Y10" s="245">
        <v>660</v>
      </c>
      <c r="Z10" s="245">
        <v>660</v>
      </c>
      <c r="AA10" s="245">
        <v>660</v>
      </c>
      <c r="AB10" s="245">
        <v>660</v>
      </c>
      <c r="AC10" s="245">
        <v>660</v>
      </c>
      <c r="AD10" s="245">
        <v>660</v>
      </c>
      <c r="AE10" s="245">
        <v>660</v>
      </c>
      <c r="AF10" s="245">
        <v>660</v>
      </c>
      <c r="AG10" s="245">
        <v>660</v>
      </c>
      <c r="AH10" s="245">
        <v>660</v>
      </c>
      <c r="AI10" s="245">
        <v>660</v>
      </c>
      <c r="AJ10" s="245">
        <v>660</v>
      </c>
      <c r="AK10" s="245">
        <v>660</v>
      </c>
      <c r="AL10" s="245">
        <v>660</v>
      </c>
      <c r="AM10" s="245">
        <v>660</v>
      </c>
      <c r="AN10" s="245">
        <v>660</v>
      </c>
      <c r="AO10" s="245">
        <v>660</v>
      </c>
      <c r="AP10" s="245">
        <v>660</v>
      </c>
      <c r="AQ10" s="245">
        <v>660</v>
      </c>
      <c r="AR10" s="245">
        <v>660</v>
      </c>
      <c r="AS10" s="245">
        <v>660</v>
      </c>
      <c r="AT10" s="245">
        <v>660</v>
      </c>
      <c r="AU10" s="245">
        <v>660</v>
      </c>
      <c r="AV10" s="245">
        <v>660</v>
      </c>
      <c r="AW10" s="245">
        <v>660</v>
      </c>
      <c r="AX10" s="245">
        <v>660</v>
      </c>
      <c r="AY10" s="245">
        <v>660</v>
      </c>
      <c r="AZ10" s="245">
        <v>660</v>
      </c>
      <c r="BA10" s="245">
        <v>660</v>
      </c>
      <c r="BB10" s="245">
        <v>660</v>
      </c>
      <c r="BC10" s="245">
        <v>660</v>
      </c>
      <c r="BD10" s="245">
        <v>660</v>
      </c>
      <c r="BE10" s="245">
        <v>660</v>
      </c>
      <c r="BF10" s="245">
        <v>660</v>
      </c>
      <c r="BG10" s="245">
        <v>660</v>
      </c>
      <c r="BH10" s="245">
        <v>660</v>
      </c>
      <c r="BI10" s="245">
        <v>660</v>
      </c>
      <c r="BJ10" s="245">
        <v>660</v>
      </c>
      <c r="BK10" s="245">
        <v>660</v>
      </c>
      <c r="BL10" s="245">
        <v>660</v>
      </c>
      <c r="BM10" s="245">
        <v>660</v>
      </c>
      <c r="BN10" s="245">
        <v>660</v>
      </c>
      <c r="BO10" s="245">
        <v>660</v>
      </c>
      <c r="BP10" s="245">
        <v>660</v>
      </c>
      <c r="BQ10" s="245">
        <v>660</v>
      </c>
      <c r="BR10" s="245">
        <v>660</v>
      </c>
      <c r="BS10" s="245">
        <v>660</v>
      </c>
      <c r="BT10" s="245">
        <v>660</v>
      </c>
      <c r="BU10" s="245">
        <v>660</v>
      </c>
      <c r="BV10" s="245">
        <v>660</v>
      </c>
      <c r="BW10" s="245">
        <v>660</v>
      </c>
      <c r="BX10" s="245">
        <v>660</v>
      </c>
      <c r="BY10" s="245">
        <v>660</v>
      </c>
      <c r="BZ10" s="245">
        <v>660</v>
      </c>
      <c r="CA10" s="245">
        <v>660</v>
      </c>
      <c r="CB10" s="245">
        <v>660</v>
      </c>
      <c r="CC10" s="245">
        <v>660</v>
      </c>
      <c r="CD10" s="245">
        <v>660</v>
      </c>
      <c r="CE10" s="245">
        <v>660</v>
      </c>
      <c r="CF10" s="245">
        <v>660</v>
      </c>
      <c r="CG10" s="245">
        <v>660</v>
      </c>
      <c r="CH10" s="245">
        <v>660</v>
      </c>
      <c r="CI10" s="245">
        <v>660</v>
      </c>
      <c r="CJ10" s="245">
        <v>660</v>
      </c>
      <c r="CK10" s="245">
        <v>660</v>
      </c>
      <c r="CL10" s="245">
        <v>660</v>
      </c>
      <c r="CM10" s="245">
        <v>660</v>
      </c>
      <c r="CN10" s="245">
        <v>660</v>
      </c>
      <c r="CO10" s="245">
        <v>660</v>
      </c>
      <c r="CP10" s="245">
        <v>660</v>
      </c>
      <c r="CQ10" s="245">
        <v>660</v>
      </c>
      <c r="CR10" s="245">
        <v>660</v>
      </c>
      <c r="CS10" s="245">
        <v>660</v>
      </c>
      <c r="CT10" s="184">
        <f t="shared" si="3"/>
        <v>63360</v>
      </c>
      <c r="CU10" s="12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2732.23</v>
      </c>
      <c r="C13" s="254">
        <f t="shared" si="6"/>
        <v>2732.23</v>
      </c>
      <c r="D13" s="254">
        <f t="shared" si="6"/>
        <v>2732.23</v>
      </c>
      <c r="E13" s="254">
        <f t="shared" si="6"/>
        <v>2732.23</v>
      </c>
      <c r="F13" s="254">
        <f t="shared" si="6"/>
        <v>2734.22</v>
      </c>
      <c r="G13" s="254">
        <f t="shared" si="6"/>
        <v>2734.22</v>
      </c>
      <c r="H13" s="254">
        <f t="shared" si="6"/>
        <v>2734.22</v>
      </c>
      <c r="I13" s="254">
        <f t="shared" si="6"/>
        <v>2734.22</v>
      </c>
      <c r="J13" s="254">
        <f t="shared" si="6"/>
        <v>2734.22</v>
      </c>
      <c r="K13" s="254">
        <f t="shared" si="6"/>
        <v>2734.22</v>
      </c>
      <c r="L13" s="254">
        <f t="shared" si="6"/>
        <v>2734.22</v>
      </c>
      <c r="M13" s="254">
        <f t="shared" si="6"/>
        <v>2734.22</v>
      </c>
      <c r="N13" s="254">
        <f t="shared" si="6"/>
        <v>2734.22</v>
      </c>
      <c r="O13" s="254">
        <f t="shared" si="6"/>
        <v>2734.22</v>
      </c>
      <c r="P13" s="254">
        <f t="shared" si="6"/>
        <v>2734.36</v>
      </c>
      <c r="Q13" s="254">
        <f t="shared" si="6"/>
        <v>2734.36</v>
      </c>
      <c r="R13" s="254">
        <f t="shared" si="6"/>
        <v>2734.36</v>
      </c>
      <c r="S13" s="254">
        <f t="shared" si="6"/>
        <v>2735.24</v>
      </c>
      <c r="T13" s="254">
        <f t="shared" si="6"/>
        <v>2735.24</v>
      </c>
      <c r="U13" s="254">
        <f t="shared" si="6"/>
        <v>2735.47</v>
      </c>
      <c r="V13" s="254">
        <f t="shared" si="6"/>
        <v>2735.7</v>
      </c>
      <c r="W13" s="254">
        <f t="shared" si="6"/>
        <v>2739.48</v>
      </c>
      <c r="X13" s="254">
        <f t="shared" si="6"/>
        <v>2743.26</v>
      </c>
      <c r="Y13" s="254">
        <f t="shared" si="6"/>
        <v>2747.2</v>
      </c>
      <c r="Z13" s="254">
        <f t="shared" si="6"/>
        <v>2750.27</v>
      </c>
      <c r="AA13" s="254">
        <f t="shared" si="6"/>
        <v>2750.5</v>
      </c>
      <c r="AB13" s="254">
        <f t="shared" si="6"/>
        <v>2750.73</v>
      </c>
      <c r="AC13" s="254">
        <f t="shared" si="6"/>
        <v>2750.96</v>
      </c>
      <c r="AD13" s="254">
        <f t="shared" si="6"/>
        <v>2751.09</v>
      </c>
      <c r="AE13" s="254">
        <f t="shared" si="6"/>
        <v>2751.32</v>
      </c>
      <c r="AF13" s="254">
        <f t="shared" si="6"/>
        <v>2750.17</v>
      </c>
      <c r="AG13" s="254">
        <f t="shared" si="6"/>
        <v>2750.4</v>
      </c>
      <c r="AH13" s="254">
        <f t="shared" ref="AH13:BM13" si="7">SUM(AH14:AH14)</f>
        <v>2750.63</v>
      </c>
      <c r="AI13" s="254">
        <f t="shared" si="7"/>
        <v>2750.86</v>
      </c>
      <c r="AJ13" s="254">
        <f t="shared" si="7"/>
        <v>2751.09</v>
      </c>
      <c r="AK13" s="254">
        <f t="shared" si="7"/>
        <v>2751.32</v>
      </c>
      <c r="AL13" s="254">
        <f t="shared" si="7"/>
        <v>2751.42</v>
      </c>
      <c r="AM13" s="254">
        <f t="shared" si="7"/>
        <v>2751.79</v>
      </c>
      <c r="AN13" s="254">
        <f t="shared" si="7"/>
        <v>2748.61</v>
      </c>
      <c r="AO13" s="254">
        <f t="shared" si="7"/>
        <v>2745.53</v>
      </c>
      <c r="AP13" s="254">
        <f t="shared" si="7"/>
        <v>2741.62</v>
      </c>
      <c r="AQ13" s="254">
        <f t="shared" si="7"/>
        <v>2738.97</v>
      </c>
      <c r="AR13" s="254">
        <f t="shared" si="7"/>
        <v>2738.97</v>
      </c>
      <c r="AS13" s="254">
        <f t="shared" si="7"/>
        <v>2738.97</v>
      </c>
      <c r="AT13" s="254">
        <f t="shared" si="7"/>
        <v>2738.97</v>
      </c>
      <c r="AU13" s="254">
        <f t="shared" si="7"/>
        <v>2738.97</v>
      </c>
      <c r="AV13" s="254">
        <f t="shared" si="7"/>
        <v>2739.89</v>
      </c>
      <c r="AW13" s="254">
        <f t="shared" si="7"/>
        <v>2740.82</v>
      </c>
      <c r="AX13" s="254">
        <f t="shared" si="7"/>
        <v>2741.42</v>
      </c>
      <c r="AY13" s="254">
        <f t="shared" si="7"/>
        <v>2741.79</v>
      </c>
      <c r="AZ13" s="254">
        <f t="shared" si="7"/>
        <v>2741.79</v>
      </c>
      <c r="BA13" s="254">
        <f t="shared" si="7"/>
        <v>2741.57</v>
      </c>
      <c r="BB13" s="254">
        <f t="shared" si="7"/>
        <v>2741.57</v>
      </c>
      <c r="BC13" s="254">
        <f t="shared" si="7"/>
        <v>2741.57</v>
      </c>
      <c r="BD13" s="254">
        <f t="shared" si="7"/>
        <v>2741.57</v>
      </c>
      <c r="BE13" s="254">
        <f t="shared" si="7"/>
        <v>2741.57</v>
      </c>
      <c r="BF13" s="254">
        <f t="shared" si="7"/>
        <v>2741.57</v>
      </c>
      <c r="BG13" s="254">
        <f t="shared" si="7"/>
        <v>2741.57</v>
      </c>
      <c r="BH13" s="254">
        <f t="shared" si="7"/>
        <v>2741.57</v>
      </c>
      <c r="BI13" s="254">
        <f t="shared" si="7"/>
        <v>2741.44</v>
      </c>
      <c r="BJ13" s="254">
        <f t="shared" si="7"/>
        <v>2741.44</v>
      </c>
      <c r="BK13" s="254">
        <f t="shared" si="7"/>
        <v>2741.44</v>
      </c>
      <c r="BL13" s="254">
        <f t="shared" si="7"/>
        <v>2741.44</v>
      </c>
      <c r="BM13" s="254">
        <f t="shared" si="7"/>
        <v>2741.44</v>
      </c>
      <c r="BN13" s="254">
        <f t="shared" ref="BN13:CS13" si="8">SUM(BN14:BN14)</f>
        <v>2739.29</v>
      </c>
      <c r="BO13" s="254">
        <f t="shared" si="8"/>
        <v>2739.1</v>
      </c>
      <c r="BP13" s="254">
        <f t="shared" si="8"/>
        <v>2739.1</v>
      </c>
      <c r="BQ13" s="254">
        <f t="shared" si="8"/>
        <v>2739.1</v>
      </c>
      <c r="BR13" s="254">
        <f t="shared" si="8"/>
        <v>2739.1</v>
      </c>
      <c r="BS13" s="254">
        <f t="shared" si="8"/>
        <v>2742.65</v>
      </c>
      <c r="BT13" s="254">
        <f t="shared" si="8"/>
        <v>2746.2</v>
      </c>
      <c r="BU13" s="254">
        <f t="shared" si="8"/>
        <v>2749.75</v>
      </c>
      <c r="BV13" s="254">
        <f t="shared" si="8"/>
        <v>2752.59</v>
      </c>
      <c r="BW13" s="254">
        <f t="shared" si="8"/>
        <v>2752.59</v>
      </c>
      <c r="BX13" s="254">
        <f t="shared" si="8"/>
        <v>2752.59</v>
      </c>
      <c r="BY13" s="254">
        <f t="shared" si="8"/>
        <v>2752.59</v>
      </c>
      <c r="BZ13" s="254">
        <f t="shared" si="8"/>
        <v>2751.67</v>
      </c>
      <c r="CA13" s="254">
        <f t="shared" si="8"/>
        <v>2751.67</v>
      </c>
      <c r="CB13" s="254">
        <f t="shared" si="8"/>
        <v>2751.67</v>
      </c>
      <c r="CC13" s="254">
        <f t="shared" si="8"/>
        <v>2751.67</v>
      </c>
      <c r="CD13" s="254">
        <f t="shared" si="8"/>
        <v>2751.63</v>
      </c>
      <c r="CE13" s="254">
        <f t="shared" si="8"/>
        <v>2751.73</v>
      </c>
      <c r="CF13" s="254">
        <f t="shared" si="8"/>
        <v>2751.84</v>
      </c>
      <c r="CG13" s="254">
        <f t="shared" si="8"/>
        <v>2763.77</v>
      </c>
      <c r="CH13" s="254">
        <f t="shared" si="8"/>
        <v>2763.06</v>
      </c>
      <c r="CI13" s="254">
        <f t="shared" si="8"/>
        <v>2762.33</v>
      </c>
      <c r="CJ13" s="254">
        <f t="shared" si="8"/>
        <v>2762.29</v>
      </c>
      <c r="CK13" s="254">
        <f t="shared" si="8"/>
        <v>2762.86</v>
      </c>
      <c r="CL13" s="254">
        <f t="shared" si="8"/>
        <v>2766.43</v>
      </c>
      <c r="CM13" s="254">
        <f t="shared" si="8"/>
        <v>2768.53</v>
      </c>
      <c r="CN13" s="254">
        <f t="shared" si="8"/>
        <v>2768.67</v>
      </c>
      <c r="CO13" s="254">
        <f t="shared" si="8"/>
        <v>2768.54</v>
      </c>
      <c r="CP13" s="254">
        <f t="shared" si="8"/>
        <v>2768.33</v>
      </c>
      <c r="CQ13" s="254">
        <f t="shared" si="8"/>
        <v>2768.33</v>
      </c>
      <c r="CR13" s="254">
        <f t="shared" si="8"/>
        <v>2768.33</v>
      </c>
      <c r="CS13" s="255">
        <f t="shared" si="8"/>
        <v>2768.33</v>
      </c>
      <c r="CT13" s="123">
        <f t="shared" si="3"/>
        <v>263600.75000000012</v>
      </c>
      <c r="CU13" s="126"/>
      <c r="CW13" s="117"/>
    </row>
    <row r="14" spans="1:102">
      <c r="A14" s="24" t="s">
        <v>12</v>
      </c>
      <c r="B14" s="32" cm="1">
        <f t="array" ref="B14:CS14">TRANSPOSE('[2]1002'!$AC$9:$AC$104)</f>
        <v>2732.23</v>
      </c>
      <c r="C14" s="33">
        <v>2732.23</v>
      </c>
      <c r="D14" s="33">
        <v>2732.23</v>
      </c>
      <c r="E14" s="33">
        <v>2732.23</v>
      </c>
      <c r="F14" s="33">
        <v>2734.22</v>
      </c>
      <c r="G14" s="33">
        <v>2734.22</v>
      </c>
      <c r="H14" s="33">
        <v>2734.22</v>
      </c>
      <c r="I14" s="33">
        <v>2734.22</v>
      </c>
      <c r="J14" s="33">
        <v>2734.22</v>
      </c>
      <c r="K14" s="33">
        <v>2734.22</v>
      </c>
      <c r="L14" s="33">
        <v>2734.22</v>
      </c>
      <c r="M14" s="33">
        <v>2734.22</v>
      </c>
      <c r="N14" s="33">
        <v>2734.22</v>
      </c>
      <c r="O14" s="33">
        <v>2734.22</v>
      </c>
      <c r="P14" s="33">
        <v>2734.36</v>
      </c>
      <c r="Q14" s="33">
        <v>2734.36</v>
      </c>
      <c r="R14" s="33">
        <v>2734.36</v>
      </c>
      <c r="S14" s="33">
        <v>2735.24</v>
      </c>
      <c r="T14" s="33">
        <v>2735.24</v>
      </c>
      <c r="U14" s="33">
        <v>2735.47</v>
      </c>
      <c r="V14" s="33">
        <v>2735.7</v>
      </c>
      <c r="W14" s="33">
        <v>2739.48</v>
      </c>
      <c r="X14" s="33">
        <v>2743.26</v>
      </c>
      <c r="Y14" s="33">
        <v>2747.2</v>
      </c>
      <c r="Z14" s="33">
        <v>2750.27</v>
      </c>
      <c r="AA14" s="33">
        <v>2750.5</v>
      </c>
      <c r="AB14" s="33">
        <v>2750.73</v>
      </c>
      <c r="AC14" s="33">
        <v>2750.96</v>
      </c>
      <c r="AD14" s="33">
        <v>2751.09</v>
      </c>
      <c r="AE14" s="33">
        <v>2751.32</v>
      </c>
      <c r="AF14" s="33">
        <v>2750.17</v>
      </c>
      <c r="AG14" s="33">
        <v>2750.4</v>
      </c>
      <c r="AH14" s="33">
        <v>2750.63</v>
      </c>
      <c r="AI14" s="33">
        <v>2750.86</v>
      </c>
      <c r="AJ14" s="33">
        <v>2751.09</v>
      </c>
      <c r="AK14" s="33">
        <v>2751.32</v>
      </c>
      <c r="AL14" s="33">
        <v>2751.42</v>
      </c>
      <c r="AM14" s="33">
        <v>2751.79</v>
      </c>
      <c r="AN14" s="33">
        <v>2748.61</v>
      </c>
      <c r="AO14" s="33">
        <v>2745.53</v>
      </c>
      <c r="AP14" s="33">
        <v>2741.62</v>
      </c>
      <c r="AQ14" s="33">
        <v>2738.97</v>
      </c>
      <c r="AR14" s="33">
        <v>2738.97</v>
      </c>
      <c r="AS14" s="33">
        <v>2738.97</v>
      </c>
      <c r="AT14" s="33">
        <v>2738.97</v>
      </c>
      <c r="AU14" s="33">
        <v>2738.97</v>
      </c>
      <c r="AV14" s="33">
        <v>2739.89</v>
      </c>
      <c r="AW14" s="33">
        <v>2740.82</v>
      </c>
      <c r="AX14" s="33">
        <v>2741.42</v>
      </c>
      <c r="AY14" s="33">
        <v>2741.79</v>
      </c>
      <c r="AZ14" s="33">
        <v>2741.79</v>
      </c>
      <c r="BA14" s="33">
        <v>2741.57</v>
      </c>
      <c r="BB14" s="33">
        <v>2741.57</v>
      </c>
      <c r="BC14" s="33">
        <v>2741.57</v>
      </c>
      <c r="BD14" s="33">
        <v>2741.57</v>
      </c>
      <c r="BE14" s="33">
        <v>2741.57</v>
      </c>
      <c r="BF14" s="33">
        <v>2741.57</v>
      </c>
      <c r="BG14" s="33">
        <v>2741.57</v>
      </c>
      <c r="BH14" s="33">
        <v>2741.57</v>
      </c>
      <c r="BI14" s="33">
        <v>2741.44</v>
      </c>
      <c r="BJ14" s="33">
        <v>2741.44</v>
      </c>
      <c r="BK14" s="33">
        <v>2741.44</v>
      </c>
      <c r="BL14" s="33">
        <v>2741.44</v>
      </c>
      <c r="BM14" s="33">
        <v>2741.44</v>
      </c>
      <c r="BN14" s="33">
        <v>2739.29</v>
      </c>
      <c r="BO14" s="33">
        <v>2739.1</v>
      </c>
      <c r="BP14" s="33">
        <v>2739.1</v>
      </c>
      <c r="BQ14" s="33">
        <v>2739.1</v>
      </c>
      <c r="BR14" s="33">
        <v>2739.1</v>
      </c>
      <c r="BS14" s="33">
        <v>2742.65</v>
      </c>
      <c r="BT14" s="33">
        <v>2746.2</v>
      </c>
      <c r="BU14" s="33">
        <v>2749.75</v>
      </c>
      <c r="BV14" s="33">
        <v>2752.59</v>
      </c>
      <c r="BW14" s="33">
        <v>2752.59</v>
      </c>
      <c r="BX14" s="33">
        <v>2752.59</v>
      </c>
      <c r="BY14" s="33">
        <v>2752.59</v>
      </c>
      <c r="BZ14" s="33">
        <v>2751.67</v>
      </c>
      <c r="CA14" s="33">
        <v>2751.67</v>
      </c>
      <c r="CB14" s="33">
        <v>2751.67</v>
      </c>
      <c r="CC14" s="33">
        <v>2751.67</v>
      </c>
      <c r="CD14" s="33">
        <v>2751.63</v>
      </c>
      <c r="CE14" s="33">
        <v>2751.73</v>
      </c>
      <c r="CF14" s="33">
        <v>2751.84</v>
      </c>
      <c r="CG14" s="33">
        <v>2763.77</v>
      </c>
      <c r="CH14" s="33">
        <v>2763.06</v>
      </c>
      <c r="CI14" s="33">
        <v>2762.33</v>
      </c>
      <c r="CJ14" s="33">
        <v>2762.29</v>
      </c>
      <c r="CK14" s="33">
        <v>2762.86</v>
      </c>
      <c r="CL14" s="33">
        <v>2766.43</v>
      </c>
      <c r="CM14" s="33">
        <v>2768.53</v>
      </c>
      <c r="CN14" s="33">
        <v>2768.67</v>
      </c>
      <c r="CO14" s="33">
        <v>2768.54</v>
      </c>
      <c r="CP14" s="33">
        <v>2768.33</v>
      </c>
      <c r="CQ14" s="33">
        <v>2768.33</v>
      </c>
      <c r="CR14" s="33">
        <v>2768.33</v>
      </c>
      <c r="CS14" s="34">
        <v>2768.33</v>
      </c>
      <c r="CT14" s="24">
        <f t="shared" si="3"/>
        <v>263600.75000000012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110.22232</v>
      </c>
      <c r="C20" s="262">
        <f t="shared" si="11"/>
        <v>110.82823999999999</v>
      </c>
      <c r="D20" s="262">
        <f t="shared" si="11"/>
        <v>113.30008000000001</v>
      </c>
      <c r="E20" s="262">
        <f t="shared" si="11"/>
        <v>111.92944</v>
      </c>
      <c r="F20" s="262">
        <f t="shared" si="11"/>
        <v>111.19311999999999</v>
      </c>
      <c r="G20" s="262">
        <f t="shared" si="11"/>
        <v>109.37944</v>
      </c>
      <c r="H20" s="262">
        <f t="shared" si="11"/>
        <v>112.57056</v>
      </c>
      <c r="I20" s="262">
        <f t="shared" si="11"/>
        <v>118.0224</v>
      </c>
      <c r="J20" s="262">
        <f t="shared" si="11"/>
        <v>120.95768000000001</v>
      </c>
      <c r="K20" s="262">
        <f t="shared" si="11"/>
        <v>121.71343999999999</v>
      </c>
      <c r="L20" s="262">
        <f t="shared" si="11"/>
        <v>124.90368000000001</v>
      </c>
      <c r="M20" s="262">
        <f t="shared" si="11"/>
        <v>125.85448</v>
      </c>
      <c r="N20" s="262">
        <f t="shared" si="11"/>
        <v>126.13656</v>
      </c>
      <c r="O20" s="262">
        <f t="shared" si="11"/>
        <v>121.54064</v>
      </c>
      <c r="P20" s="262">
        <f t="shared" si="11"/>
        <v>115.79535999999999</v>
      </c>
      <c r="Q20" s="262">
        <f t="shared" si="11"/>
        <v>111.17</v>
      </c>
      <c r="R20" s="262">
        <f t="shared" si="11"/>
        <v>101.86879999999999</v>
      </c>
      <c r="S20" s="262">
        <f t="shared" si="11"/>
        <v>88.093919999999997</v>
      </c>
      <c r="T20" s="262">
        <f t="shared" si="11"/>
        <v>84.19744</v>
      </c>
      <c r="U20" s="262">
        <f t="shared" si="11"/>
        <v>79.912080000000003</v>
      </c>
      <c r="V20" s="262">
        <f t="shared" si="11"/>
        <v>81.321759999999998</v>
      </c>
      <c r="W20" s="262">
        <f t="shared" si="11"/>
        <v>82.893679999999989</v>
      </c>
      <c r="X20" s="262">
        <f t="shared" si="11"/>
        <v>90.2820258861491</v>
      </c>
      <c r="Y20" s="262">
        <f t="shared" si="11"/>
        <v>106.86902600606592</v>
      </c>
      <c r="Z20" s="262">
        <f t="shared" si="11"/>
        <v>118.08111894914047</v>
      </c>
      <c r="AA20" s="262">
        <f t="shared" si="11"/>
        <v>118.37453540454408</v>
      </c>
      <c r="AB20" s="262">
        <f t="shared" si="11"/>
        <v>113.54984129069317</v>
      </c>
      <c r="AC20" s="262">
        <f t="shared" si="11"/>
        <v>119.50129572721737</v>
      </c>
      <c r="AD20" s="262">
        <f t="shared" si="11"/>
        <v>156.81031286504475</v>
      </c>
      <c r="AE20" s="262">
        <f t="shared" si="11"/>
        <v>234.15673482466653</v>
      </c>
      <c r="AF20" s="262">
        <f t="shared" si="11"/>
        <v>418.00726858978817</v>
      </c>
      <c r="AG20" s="262">
        <f t="shared" si="11"/>
        <v>637.70702894178771</v>
      </c>
      <c r="AH20" s="262">
        <f t="shared" ref="AH20:BM20" si="12">SUM(AH21:AH24)</f>
        <v>915.25489567790851</v>
      </c>
      <c r="AI20" s="262">
        <f t="shared" si="12"/>
        <v>1234.3768451057131</v>
      </c>
      <c r="AJ20" s="262">
        <f t="shared" si="12"/>
        <v>1515.3068857803858</v>
      </c>
      <c r="AK20" s="262">
        <f t="shared" si="12"/>
        <v>1862.0322686815043</v>
      </c>
      <c r="AL20" s="262">
        <f t="shared" si="12"/>
        <v>2146.764871586965</v>
      </c>
      <c r="AM20" s="262">
        <f t="shared" si="12"/>
        <v>2410.820036336007</v>
      </c>
      <c r="AN20" s="262">
        <f t="shared" si="12"/>
        <v>2663.673030612596</v>
      </c>
      <c r="AO20" s="262">
        <f t="shared" si="12"/>
        <v>2952.2984310291299</v>
      </c>
      <c r="AP20" s="262">
        <f t="shared" si="12"/>
        <v>3227.5185349994131</v>
      </c>
      <c r="AQ20" s="262">
        <f t="shared" si="12"/>
        <v>3518.9098651515283</v>
      </c>
      <c r="AR20" s="262">
        <f t="shared" si="12"/>
        <v>3728.6530318183045</v>
      </c>
      <c r="AS20" s="262">
        <f t="shared" si="12"/>
        <v>3937.9203623754661</v>
      </c>
      <c r="AT20" s="262">
        <f t="shared" si="12"/>
        <v>4111.6703946610996</v>
      </c>
      <c r="AU20" s="262">
        <f t="shared" si="12"/>
        <v>4219.5586156531699</v>
      </c>
      <c r="AV20" s="262">
        <f t="shared" si="12"/>
        <v>4272.9084091731802</v>
      </c>
      <c r="AW20" s="262">
        <f t="shared" si="12"/>
        <v>4322.8726703030043</v>
      </c>
      <c r="AX20" s="262">
        <f t="shared" si="12"/>
        <v>4335.3751413056962</v>
      </c>
      <c r="AY20" s="262">
        <f t="shared" si="12"/>
        <v>4382.3757794808871</v>
      </c>
      <c r="AZ20" s="262">
        <f t="shared" si="12"/>
        <v>4408.1850297231267</v>
      </c>
      <c r="BA20" s="262">
        <f t="shared" si="12"/>
        <v>4398.5198458741615</v>
      </c>
      <c r="BB20" s="262">
        <f t="shared" si="12"/>
        <v>4414.1416268561434</v>
      </c>
      <c r="BC20" s="262">
        <f t="shared" si="12"/>
        <v>4385.7300546041788</v>
      </c>
      <c r="BD20" s="262">
        <f t="shared" si="12"/>
        <v>4366.4998201166145</v>
      </c>
      <c r="BE20" s="262">
        <f t="shared" si="12"/>
        <v>4324.8617342531134</v>
      </c>
      <c r="BF20" s="262">
        <f t="shared" si="12"/>
        <v>4277.8977803646667</v>
      </c>
      <c r="BG20" s="262">
        <f t="shared" si="12"/>
        <v>4185.3225752934177</v>
      </c>
      <c r="BH20" s="262">
        <f t="shared" si="12"/>
        <v>4091.3151732736051</v>
      </c>
      <c r="BI20" s="262">
        <f t="shared" si="12"/>
        <v>3945.515226390577</v>
      </c>
      <c r="BJ20" s="262">
        <f t="shared" si="12"/>
        <v>3794.418612257019</v>
      </c>
      <c r="BK20" s="262">
        <f t="shared" si="12"/>
        <v>3581.4726639725341</v>
      </c>
      <c r="BL20" s="262">
        <f t="shared" si="12"/>
        <v>3316.7440475335666</v>
      </c>
      <c r="BM20" s="262">
        <f t="shared" si="12"/>
        <v>3081.4260097538013</v>
      </c>
      <c r="BN20" s="262">
        <f t="shared" ref="BN20:CS20" si="13">SUM(BN21:BN24)</f>
        <v>2803.631992218212</v>
      </c>
      <c r="BO20" s="262">
        <f t="shared" si="13"/>
        <v>2434.4620459974335</v>
      </c>
      <c r="BP20" s="262">
        <f t="shared" si="13"/>
        <v>2072.934173157978</v>
      </c>
      <c r="BQ20" s="262">
        <f t="shared" si="13"/>
        <v>1703.5619927453192</v>
      </c>
      <c r="BR20" s="262">
        <f t="shared" si="13"/>
        <v>1295.9576218000157</v>
      </c>
      <c r="BS20" s="262">
        <f t="shared" si="13"/>
        <v>901.48750438775141</v>
      </c>
      <c r="BT20" s="262">
        <f t="shared" si="13"/>
        <v>544.87765068669739</v>
      </c>
      <c r="BU20" s="262">
        <f t="shared" si="13"/>
        <v>272.92790617267957</v>
      </c>
      <c r="BV20" s="262">
        <f t="shared" si="13"/>
        <v>143.74072556828563</v>
      </c>
      <c r="BW20" s="262">
        <f t="shared" si="13"/>
        <v>87.898982622806173</v>
      </c>
      <c r="BX20" s="262">
        <f t="shared" si="13"/>
        <v>79.887919999999994</v>
      </c>
      <c r="BY20" s="262">
        <f t="shared" si="13"/>
        <v>57.031199999999998</v>
      </c>
      <c r="BZ20" s="262">
        <f t="shared" si="13"/>
        <v>59.310079999999999</v>
      </c>
      <c r="CA20" s="262">
        <f t="shared" si="13"/>
        <v>59.050240000000002</v>
      </c>
      <c r="CB20" s="262">
        <f t="shared" si="13"/>
        <v>60.533519999999996</v>
      </c>
      <c r="CC20" s="262">
        <f t="shared" si="13"/>
        <v>57.964640000000003</v>
      </c>
      <c r="CD20" s="262">
        <f t="shared" si="13"/>
        <v>57.624719999999996</v>
      </c>
      <c r="CE20" s="262">
        <f t="shared" si="13"/>
        <v>59.966480000000004</v>
      </c>
      <c r="CF20" s="262">
        <f t="shared" si="13"/>
        <v>61.403680000000001</v>
      </c>
      <c r="CG20" s="262">
        <f t="shared" si="13"/>
        <v>59.86336</v>
      </c>
      <c r="CH20" s="262">
        <f t="shared" si="13"/>
        <v>60.397919999999999</v>
      </c>
      <c r="CI20" s="262">
        <f t="shared" si="13"/>
        <v>63.945759999999993</v>
      </c>
      <c r="CJ20" s="262">
        <f t="shared" si="13"/>
        <v>68.974959999999996</v>
      </c>
      <c r="CK20" s="262">
        <f t="shared" si="13"/>
        <v>72.771519999999995</v>
      </c>
      <c r="CL20" s="262">
        <f t="shared" si="13"/>
        <v>73.447760000000002</v>
      </c>
      <c r="CM20" s="262">
        <f t="shared" si="13"/>
        <v>69.914000000000001</v>
      </c>
      <c r="CN20" s="262">
        <f t="shared" si="13"/>
        <v>71.466480000000004</v>
      </c>
      <c r="CO20" s="262">
        <f t="shared" si="13"/>
        <v>69.311520000000002</v>
      </c>
      <c r="CP20" s="262">
        <f t="shared" si="13"/>
        <v>66.802639999999997</v>
      </c>
      <c r="CQ20" s="262">
        <f t="shared" si="13"/>
        <v>65.241039999999998</v>
      </c>
      <c r="CR20" s="262">
        <f t="shared" si="13"/>
        <v>63.118399999999994</v>
      </c>
      <c r="CS20" s="269">
        <f t="shared" si="13"/>
        <v>61.368959999999994</v>
      </c>
      <c r="CT20" s="28">
        <f>SUM(B20:CS20)</f>
        <v>130508.3619738408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0.27</v>
      </c>
      <c r="Y21" s="245">
        <v>0.27</v>
      </c>
      <c r="Z21" s="245">
        <v>0.36</v>
      </c>
      <c r="AA21" s="245">
        <v>0.54</v>
      </c>
      <c r="AB21" s="245">
        <v>0.75</v>
      </c>
      <c r="AC21" s="245">
        <v>4.3</v>
      </c>
      <c r="AD21" s="245">
        <v>17.43</v>
      </c>
      <c r="AE21" s="245">
        <v>42</v>
      </c>
      <c r="AF21" s="245">
        <v>92.75</v>
      </c>
      <c r="AG21" s="245">
        <v>177.27</v>
      </c>
      <c r="AH21" s="245">
        <v>304.25</v>
      </c>
      <c r="AI21" s="245">
        <v>491.15000000000003</v>
      </c>
      <c r="AJ21" s="245">
        <v>639.47</v>
      </c>
      <c r="AK21" s="245">
        <v>826.87</v>
      </c>
      <c r="AL21" s="245">
        <v>978.56</v>
      </c>
      <c r="AM21" s="245">
        <v>1122.95</v>
      </c>
      <c r="AN21" s="245">
        <v>1251.98</v>
      </c>
      <c r="AO21" s="245">
        <v>1394.1799999999998</v>
      </c>
      <c r="AP21" s="245">
        <v>1529.63</v>
      </c>
      <c r="AQ21" s="245">
        <v>1621.66</v>
      </c>
      <c r="AR21" s="245">
        <v>1686.96</v>
      </c>
      <c r="AS21" s="245">
        <v>1747.01</v>
      </c>
      <c r="AT21" s="245">
        <v>1774.45</v>
      </c>
      <c r="AU21" s="245">
        <v>1790.48</v>
      </c>
      <c r="AV21" s="245">
        <v>1778.23</v>
      </c>
      <c r="AW21" s="245">
        <v>1785.42</v>
      </c>
      <c r="AX21" s="245">
        <v>1789.85</v>
      </c>
      <c r="AY21" s="245">
        <v>1794.51</v>
      </c>
      <c r="AZ21" s="245">
        <v>1796.3700000000001</v>
      </c>
      <c r="BA21" s="245">
        <v>1798.8999999999999</v>
      </c>
      <c r="BB21" s="245">
        <v>1796.22</v>
      </c>
      <c r="BC21" s="245">
        <v>1792.87</v>
      </c>
      <c r="BD21" s="245">
        <v>1805.24</v>
      </c>
      <c r="BE21" s="245">
        <v>1799.15</v>
      </c>
      <c r="BF21" s="245">
        <v>1790.29</v>
      </c>
      <c r="BG21" s="245">
        <v>1780.1399999999999</v>
      </c>
      <c r="BH21" s="245">
        <v>1764.75</v>
      </c>
      <c r="BI21" s="245">
        <v>1726.16</v>
      </c>
      <c r="BJ21" s="245">
        <v>1686.28</v>
      </c>
      <c r="BK21" s="245">
        <v>1598.54</v>
      </c>
      <c r="BL21" s="245">
        <v>1506.13</v>
      </c>
      <c r="BM21" s="245">
        <v>1398.21</v>
      </c>
      <c r="BN21" s="245">
        <v>1257.8900000000001</v>
      </c>
      <c r="BO21" s="245">
        <v>1125.75</v>
      </c>
      <c r="BP21" s="245">
        <v>972.3</v>
      </c>
      <c r="BQ21" s="245">
        <v>812.48</v>
      </c>
      <c r="BR21" s="245">
        <v>638.31000000000006</v>
      </c>
      <c r="BS21" s="245">
        <v>478.39</v>
      </c>
      <c r="BT21" s="245">
        <v>297.09000000000003</v>
      </c>
      <c r="BU21" s="245">
        <v>152.22</v>
      </c>
      <c r="BV21" s="245">
        <v>71.319999999999993</v>
      </c>
      <c r="BW21" s="245">
        <v>22.55</v>
      </c>
      <c r="BX21" s="245">
        <v>21.49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54532.590000000004</v>
      </c>
      <c r="CU21" s="128"/>
      <c r="CW21" s="117"/>
    </row>
    <row r="22" spans="1:102">
      <c r="A22" s="22" t="s">
        <v>66</v>
      </c>
      <c r="B22" s="141" cm="1">
        <f t="array" ref="B22:CS22">TRANSPOSE('[4]FEB-24'!$T$4:$T$99)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1.858588614909757E-2</v>
      </c>
      <c r="Y22" s="141">
        <v>6.3656660060659185</v>
      </c>
      <c r="Z22" s="141">
        <v>6.3749589491404679</v>
      </c>
      <c r="AA22" s="141">
        <v>6.300615404544077</v>
      </c>
      <c r="AB22" s="141">
        <v>6.319201290693174</v>
      </c>
      <c r="AC22" s="141">
        <v>7.8804157272173709</v>
      </c>
      <c r="AD22" s="141">
        <v>28.427112865044734</v>
      </c>
      <c r="AE22" s="141">
        <v>84.101134824666516</v>
      </c>
      <c r="AF22" s="141">
        <v>220.61446858978817</v>
      </c>
      <c r="AG22" s="141">
        <v>366.33710894178768</v>
      </c>
      <c r="AH22" s="141">
        <v>526.03633567790848</v>
      </c>
      <c r="AI22" s="141">
        <v>670.1141251057129</v>
      </c>
      <c r="AJ22" s="141">
        <v>817.41656578038578</v>
      </c>
      <c r="AK22" s="141">
        <v>975.6196286815042</v>
      </c>
      <c r="AL22" s="141">
        <v>1110.8040715869654</v>
      </c>
      <c r="AM22" s="141">
        <v>1231.974756336007</v>
      </c>
      <c r="AN22" s="141">
        <v>1353.7123106125962</v>
      </c>
      <c r="AO22" s="141">
        <v>1499.7509110291303</v>
      </c>
      <c r="AP22" s="141">
        <v>1640.1486949994135</v>
      </c>
      <c r="AQ22" s="141">
        <v>1839.6124251515284</v>
      </c>
      <c r="AR22" s="141">
        <v>1981.6922318183047</v>
      </c>
      <c r="AS22" s="141">
        <v>2131.2993223754656</v>
      </c>
      <c r="AT22" s="141">
        <v>2277.8490346610997</v>
      </c>
      <c r="AU22" s="141">
        <v>2369.1057356531696</v>
      </c>
      <c r="AV22" s="141">
        <v>2435.2993691731804</v>
      </c>
      <c r="AW22" s="141">
        <v>2481.1507503030039</v>
      </c>
      <c r="AX22" s="141">
        <v>2494.6998613056962</v>
      </c>
      <c r="AY22" s="141">
        <v>2537.6053794808877</v>
      </c>
      <c r="AZ22" s="141">
        <v>2558.9512697231262</v>
      </c>
      <c r="BA22" s="141">
        <v>2545.8668058741619</v>
      </c>
      <c r="BB22" s="141">
        <v>2562.1945068561436</v>
      </c>
      <c r="BC22" s="141">
        <v>2536.7690146041787</v>
      </c>
      <c r="BD22" s="141">
        <v>2506.1580601166152</v>
      </c>
      <c r="BE22" s="141">
        <v>2471.6905342531136</v>
      </c>
      <c r="BF22" s="141">
        <v>2432.4929003646666</v>
      </c>
      <c r="BG22" s="141">
        <v>2350.0644952934185</v>
      </c>
      <c r="BH22" s="141">
        <v>2271.0558932736053</v>
      </c>
      <c r="BI22" s="141">
        <v>2162.4771463905772</v>
      </c>
      <c r="BJ22" s="141">
        <v>2052.9598122570192</v>
      </c>
      <c r="BK22" s="141">
        <v>1925.999623972534</v>
      </c>
      <c r="BL22" s="141">
        <v>1753.3553275335667</v>
      </c>
      <c r="BM22" s="141">
        <v>1625.9862497538011</v>
      </c>
      <c r="BN22" s="141">
        <v>1488.2927122182116</v>
      </c>
      <c r="BO22" s="141">
        <v>1250.4770059974335</v>
      </c>
      <c r="BP22" s="141">
        <v>1043.6160931579777</v>
      </c>
      <c r="BQ22" s="141">
        <v>834.23679274531912</v>
      </c>
      <c r="BR22" s="141">
        <v>602.08978180001577</v>
      </c>
      <c r="BS22" s="141">
        <v>367.08054438775156</v>
      </c>
      <c r="BT22" s="141">
        <v>190.56109068669741</v>
      </c>
      <c r="BU22" s="141">
        <v>64.781106172679571</v>
      </c>
      <c r="BV22" s="141">
        <v>15.742245568285645</v>
      </c>
      <c r="BW22" s="141">
        <v>7.081222622806175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68726.611013840753</v>
      </c>
      <c r="CU22" s="128"/>
      <c r="CW22" s="117"/>
    </row>
    <row r="23" spans="1:102">
      <c r="A23" s="22" t="s">
        <v>24</v>
      </c>
      <c r="B23" s="141">
        <f>B50</f>
        <v>56.6</v>
      </c>
      <c r="C23" s="141">
        <f t="shared" ref="C23:BN23" si="15">C50</f>
        <v>58.21</v>
      </c>
      <c r="D23" s="141">
        <f t="shared" si="15"/>
        <v>60.17</v>
      </c>
      <c r="E23" s="141">
        <f t="shared" si="15"/>
        <v>59.83</v>
      </c>
      <c r="F23" s="141">
        <f t="shared" si="15"/>
        <v>58.63</v>
      </c>
      <c r="G23" s="141">
        <f t="shared" si="15"/>
        <v>57.78</v>
      </c>
      <c r="H23" s="141">
        <f t="shared" si="15"/>
        <v>62.74</v>
      </c>
      <c r="I23" s="141">
        <f t="shared" si="15"/>
        <v>68.69</v>
      </c>
      <c r="J23" s="141">
        <f t="shared" si="15"/>
        <v>70.39</v>
      </c>
      <c r="K23" s="141">
        <f t="shared" si="15"/>
        <v>69.33</v>
      </c>
      <c r="L23" s="141">
        <f t="shared" si="15"/>
        <v>71.7</v>
      </c>
      <c r="M23" s="141">
        <f t="shared" si="15"/>
        <v>72.78</v>
      </c>
      <c r="N23" s="141">
        <f t="shared" si="15"/>
        <v>73.48</v>
      </c>
      <c r="O23" s="141">
        <f t="shared" si="15"/>
        <v>69.8</v>
      </c>
      <c r="P23" s="141">
        <f t="shared" si="15"/>
        <v>64.88</v>
      </c>
      <c r="Q23" s="141">
        <f t="shared" si="15"/>
        <v>59.64</v>
      </c>
      <c r="R23" s="141">
        <f t="shared" si="15"/>
        <v>49.9</v>
      </c>
      <c r="S23" s="141">
        <f t="shared" si="15"/>
        <v>36.909999999999997</v>
      </c>
      <c r="T23" s="141">
        <f t="shared" si="15"/>
        <v>32.61</v>
      </c>
      <c r="U23" s="141">
        <f t="shared" si="15"/>
        <v>30.59</v>
      </c>
      <c r="V23" s="141">
        <f t="shared" si="15"/>
        <v>32.15</v>
      </c>
      <c r="W23" s="141">
        <f t="shared" si="15"/>
        <v>33.97</v>
      </c>
      <c r="X23" s="141">
        <f t="shared" si="15"/>
        <v>40.270000000000003</v>
      </c>
      <c r="Y23" s="141">
        <f t="shared" si="15"/>
        <v>48.44</v>
      </c>
      <c r="Z23" s="141">
        <f t="shared" si="15"/>
        <v>55.74</v>
      </c>
      <c r="AA23" s="141">
        <f t="shared" si="15"/>
        <v>57.27</v>
      </c>
      <c r="AB23" s="141">
        <f t="shared" si="15"/>
        <v>52.4</v>
      </c>
      <c r="AC23" s="141">
        <f t="shared" si="15"/>
        <v>51.76</v>
      </c>
      <c r="AD23" s="141">
        <f t="shared" si="15"/>
        <v>55.56</v>
      </c>
      <c r="AE23" s="141">
        <f t="shared" si="15"/>
        <v>52.76</v>
      </c>
      <c r="AF23" s="141">
        <f t="shared" si="15"/>
        <v>49.13</v>
      </c>
      <c r="AG23" s="141">
        <f t="shared" si="15"/>
        <v>39.92</v>
      </c>
      <c r="AH23" s="141">
        <f t="shared" si="15"/>
        <v>30.13</v>
      </c>
      <c r="AI23" s="141">
        <f t="shared" si="15"/>
        <v>18.45</v>
      </c>
      <c r="AJ23" s="141">
        <f t="shared" si="15"/>
        <v>3.81</v>
      </c>
      <c r="AK23" s="141">
        <f t="shared" si="15"/>
        <v>3.67</v>
      </c>
      <c r="AL23" s="141">
        <f t="shared" si="15"/>
        <v>2.75</v>
      </c>
      <c r="AM23" s="141">
        <f t="shared" si="15"/>
        <v>2.82</v>
      </c>
      <c r="AN23" s="141">
        <f t="shared" si="15"/>
        <v>3.71</v>
      </c>
      <c r="AO23" s="141">
        <f t="shared" si="15"/>
        <v>2.81</v>
      </c>
      <c r="AP23" s="141">
        <f t="shared" si="15"/>
        <v>1.99</v>
      </c>
      <c r="AQ23" s="141">
        <f t="shared" si="15"/>
        <v>1.71</v>
      </c>
      <c r="AR23" s="141">
        <f t="shared" si="15"/>
        <v>1.83</v>
      </c>
      <c r="AS23" s="141">
        <f t="shared" si="15"/>
        <v>2.23</v>
      </c>
      <c r="AT23" s="141">
        <f t="shared" si="15"/>
        <v>2.0099999999999998</v>
      </c>
      <c r="AU23" s="141">
        <f t="shared" si="15"/>
        <v>2.2599999999999998</v>
      </c>
      <c r="AV23" s="141">
        <f t="shared" si="15"/>
        <v>1.97</v>
      </c>
      <c r="AW23" s="141">
        <f t="shared" si="15"/>
        <v>1.41</v>
      </c>
      <c r="AX23" s="141">
        <f t="shared" si="15"/>
        <v>2.38</v>
      </c>
      <c r="AY23" s="141">
        <f t="shared" si="15"/>
        <v>1.69</v>
      </c>
      <c r="AZ23" s="141">
        <f t="shared" si="15"/>
        <v>1</v>
      </c>
      <c r="BA23" s="141">
        <f t="shared" si="15"/>
        <v>1.1100000000000001</v>
      </c>
      <c r="BB23" s="141">
        <f t="shared" si="15"/>
        <v>1.24</v>
      </c>
      <c r="BC23" s="141">
        <f t="shared" si="15"/>
        <v>1.1299999999999999</v>
      </c>
      <c r="BD23" s="141">
        <f t="shared" si="15"/>
        <v>0.98</v>
      </c>
      <c r="BE23" s="141">
        <f t="shared" si="15"/>
        <v>1</v>
      </c>
      <c r="BF23" s="141">
        <f t="shared" si="15"/>
        <v>0.61</v>
      </c>
      <c r="BG23" s="141">
        <f t="shared" si="15"/>
        <v>0.61</v>
      </c>
      <c r="BH23" s="141">
        <f t="shared" si="15"/>
        <v>0.95</v>
      </c>
      <c r="BI23" s="141">
        <f t="shared" si="15"/>
        <v>0.63</v>
      </c>
      <c r="BJ23" s="141">
        <f t="shared" si="15"/>
        <v>1.1200000000000001</v>
      </c>
      <c r="BK23" s="141">
        <f t="shared" si="15"/>
        <v>0.95</v>
      </c>
      <c r="BL23" s="141">
        <f t="shared" si="15"/>
        <v>1.85</v>
      </c>
      <c r="BM23" s="141">
        <f t="shared" si="15"/>
        <v>1.48</v>
      </c>
      <c r="BN23" s="141">
        <f t="shared" si="15"/>
        <v>1.05</v>
      </c>
      <c r="BO23" s="141">
        <f t="shared" ref="BO23:CS23" si="16">BO50</f>
        <v>0.45</v>
      </c>
      <c r="BP23" s="141">
        <f t="shared" si="16"/>
        <v>0.4</v>
      </c>
      <c r="BQ23" s="141">
        <f t="shared" si="16"/>
        <v>0.19</v>
      </c>
      <c r="BR23" s="141">
        <f t="shared" si="16"/>
        <v>0.1</v>
      </c>
      <c r="BS23" s="141">
        <f t="shared" si="16"/>
        <v>0.03</v>
      </c>
      <c r="BT23" s="141">
        <f t="shared" si="16"/>
        <v>7.0000000000000007E-2</v>
      </c>
      <c r="BU23" s="141">
        <f t="shared" si="16"/>
        <v>0.11</v>
      </c>
      <c r="BV23" s="141">
        <f t="shared" si="16"/>
        <v>0.17</v>
      </c>
      <c r="BW23" s="141">
        <f t="shared" si="16"/>
        <v>0.51</v>
      </c>
      <c r="BX23" s="141">
        <f t="shared" si="16"/>
        <v>1.32</v>
      </c>
      <c r="BY23" s="141">
        <f t="shared" si="16"/>
        <v>1.43</v>
      </c>
      <c r="BZ23" s="141">
        <f t="shared" si="16"/>
        <v>1.75</v>
      </c>
      <c r="CA23" s="141">
        <f t="shared" si="16"/>
        <v>1.84</v>
      </c>
      <c r="CB23" s="141">
        <f t="shared" si="16"/>
        <v>2.09</v>
      </c>
      <c r="CC23" s="141">
        <f t="shared" si="16"/>
        <v>1.34</v>
      </c>
      <c r="CD23" s="141">
        <f t="shared" si="16"/>
        <v>1.1499999999999999</v>
      </c>
      <c r="CE23" s="141">
        <f t="shared" si="16"/>
        <v>1.6</v>
      </c>
      <c r="CF23" s="141">
        <f t="shared" si="16"/>
        <v>2.63</v>
      </c>
      <c r="CG23" s="141">
        <f t="shared" si="16"/>
        <v>2.98</v>
      </c>
      <c r="CH23" s="141">
        <f t="shared" si="16"/>
        <v>4.99</v>
      </c>
      <c r="CI23" s="141">
        <f t="shared" si="16"/>
        <v>8.09</v>
      </c>
      <c r="CJ23" s="141">
        <f t="shared" si="16"/>
        <v>11.31</v>
      </c>
      <c r="CK23" s="141">
        <f t="shared" si="16"/>
        <v>15.88</v>
      </c>
      <c r="CL23" s="141">
        <f t="shared" si="16"/>
        <v>16.21</v>
      </c>
      <c r="CM23" s="141">
        <f t="shared" si="16"/>
        <v>13.44</v>
      </c>
      <c r="CN23" s="141">
        <f t="shared" si="16"/>
        <v>14.48</v>
      </c>
      <c r="CO23" s="141">
        <f t="shared" si="16"/>
        <v>13.51</v>
      </c>
      <c r="CP23" s="141">
        <f t="shared" si="16"/>
        <v>10.88</v>
      </c>
      <c r="CQ23" s="141">
        <f t="shared" si="16"/>
        <v>8.64</v>
      </c>
      <c r="CR23" s="141">
        <f t="shared" si="16"/>
        <v>8.09</v>
      </c>
      <c r="CS23" s="141">
        <f t="shared" si="16"/>
        <v>7.62</v>
      </c>
      <c r="CT23" s="184">
        <f t="shared" si="14"/>
        <v>2010.6700000000005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TRANSPOSE([5]Sheet1!$C$15555:$C$15650)</f>
        <v>53.622320000000002</v>
      </c>
      <c r="C24" s="1">
        <v>52.61824</v>
      </c>
      <c r="D24" s="1">
        <v>53.13008</v>
      </c>
      <c r="E24" s="1">
        <v>52.099440000000001</v>
      </c>
      <c r="F24" s="1">
        <v>52.563119999999998</v>
      </c>
      <c r="G24" s="1">
        <v>51.599440000000001</v>
      </c>
      <c r="H24" s="1">
        <v>49.830559999999998</v>
      </c>
      <c r="I24" s="1">
        <v>49.3324</v>
      </c>
      <c r="J24" s="1">
        <v>50.567680000000003</v>
      </c>
      <c r="K24" s="1">
        <v>52.38344</v>
      </c>
      <c r="L24" s="1">
        <v>53.203679999999999</v>
      </c>
      <c r="M24" s="1">
        <v>53.074480000000001</v>
      </c>
      <c r="N24" s="1">
        <v>52.656559999999999</v>
      </c>
      <c r="O24" s="1">
        <v>51.740639999999999</v>
      </c>
      <c r="P24" s="1">
        <v>50.91536</v>
      </c>
      <c r="Q24" s="1">
        <v>51.53</v>
      </c>
      <c r="R24" s="1">
        <v>51.968800000000002</v>
      </c>
      <c r="S24" s="1">
        <v>51.183920000000001</v>
      </c>
      <c r="T24" s="1">
        <v>51.587440000000001</v>
      </c>
      <c r="U24" s="1">
        <v>49.32208</v>
      </c>
      <c r="V24" s="1">
        <v>49.171759999999999</v>
      </c>
      <c r="W24" s="1">
        <v>48.923679999999997</v>
      </c>
      <c r="X24" s="1">
        <v>49.723439999999997</v>
      </c>
      <c r="Y24" s="1">
        <v>51.79336</v>
      </c>
      <c r="Z24" s="1">
        <v>55.606160000000003</v>
      </c>
      <c r="AA24" s="1">
        <v>54.263919999999999</v>
      </c>
      <c r="AB24" s="1">
        <v>54.080640000000002</v>
      </c>
      <c r="AC24" s="1">
        <v>55.560879999999997</v>
      </c>
      <c r="AD24" s="1">
        <v>55.3932</v>
      </c>
      <c r="AE24" s="1">
        <v>55.2956</v>
      </c>
      <c r="AF24" s="1">
        <v>55.512799999999999</v>
      </c>
      <c r="AG24" s="1">
        <v>54.179920000000003</v>
      </c>
      <c r="AH24" s="1">
        <v>54.838560000000001</v>
      </c>
      <c r="AI24" s="1">
        <v>54.66272</v>
      </c>
      <c r="AJ24" s="1">
        <v>54.610320000000002</v>
      </c>
      <c r="AK24" s="1">
        <v>55.872639999999997</v>
      </c>
      <c r="AL24" s="1">
        <v>54.650799999999997</v>
      </c>
      <c r="AM24" s="1">
        <v>53.075279999999999</v>
      </c>
      <c r="AN24" s="1">
        <v>54.270719999999997</v>
      </c>
      <c r="AO24" s="1">
        <v>55.557519999999997</v>
      </c>
      <c r="AP24" s="1">
        <v>55.749839999999999</v>
      </c>
      <c r="AQ24" s="1">
        <v>55.927439999999997</v>
      </c>
      <c r="AR24" s="1">
        <v>58.1708</v>
      </c>
      <c r="AS24" s="1">
        <v>57.381039999999999</v>
      </c>
      <c r="AT24" s="1">
        <v>57.361359999999998</v>
      </c>
      <c r="AU24" s="1">
        <v>57.712879999999998</v>
      </c>
      <c r="AV24" s="1">
        <v>57.409039999999997</v>
      </c>
      <c r="AW24" s="1">
        <v>54.891919999999999</v>
      </c>
      <c r="AX24" s="1">
        <v>48.445279999999997</v>
      </c>
      <c r="AY24" s="1">
        <v>48.570399999999999</v>
      </c>
      <c r="AZ24" s="1">
        <v>51.863759999999999</v>
      </c>
      <c r="BA24" s="1">
        <v>52.643039999999999</v>
      </c>
      <c r="BB24" s="1">
        <v>54.487119999999997</v>
      </c>
      <c r="BC24" s="1">
        <v>54.961039999999997</v>
      </c>
      <c r="BD24" s="1">
        <v>54.121760000000002</v>
      </c>
      <c r="BE24" s="1">
        <v>53.0212</v>
      </c>
      <c r="BF24" s="1">
        <v>54.50488</v>
      </c>
      <c r="BG24" s="1">
        <v>54.50808</v>
      </c>
      <c r="BH24" s="1">
        <v>54.559280000000001</v>
      </c>
      <c r="BI24" s="1">
        <v>56.248080000000002</v>
      </c>
      <c r="BJ24" s="1">
        <v>54.058799999999998</v>
      </c>
      <c r="BK24" s="1">
        <v>55.983040000000003</v>
      </c>
      <c r="BL24" s="1">
        <v>55.408720000000002</v>
      </c>
      <c r="BM24" s="1">
        <v>55.749760000000002</v>
      </c>
      <c r="BN24" s="1">
        <v>56.399279999999997</v>
      </c>
      <c r="BO24" s="1">
        <v>57.785040000000002</v>
      </c>
      <c r="BP24" s="1">
        <v>56.618079999999999</v>
      </c>
      <c r="BQ24" s="1">
        <v>56.655200000000001</v>
      </c>
      <c r="BR24" s="1">
        <v>55.457839999999997</v>
      </c>
      <c r="BS24" s="1">
        <v>55.986960000000003</v>
      </c>
      <c r="BT24" s="1">
        <v>57.156559999999999</v>
      </c>
      <c r="BU24" s="1">
        <v>55.816800000000001</v>
      </c>
      <c r="BV24" s="1">
        <v>56.508479999999999</v>
      </c>
      <c r="BW24" s="1">
        <v>57.757759999999998</v>
      </c>
      <c r="BX24" s="1">
        <v>57.077919999999999</v>
      </c>
      <c r="BY24" s="1">
        <v>55.601199999999999</v>
      </c>
      <c r="BZ24" s="1">
        <v>57.560079999999999</v>
      </c>
      <c r="CA24" s="1">
        <v>57.210239999999999</v>
      </c>
      <c r="CB24" s="1">
        <v>58.443519999999999</v>
      </c>
      <c r="CC24" s="1">
        <v>56.624639999999999</v>
      </c>
      <c r="CD24" s="1">
        <v>56.474719999999998</v>
      </c>
      <c r="CE24" s="1">
        <v>58.366480000000003</v>
      </c>
      <c r="CF24" s="1">
        <v>58.773679999999999</v>
      </c>
      <c r="CG24" s="1">
        <v>56.883360000000003</v>
      </c>
      <c r="CH24" s="1">
        <v>55.407919999999997</v>
      </c>
      <c r="CI24" s="1">
        <v>55.855759999999997</v>
      </c>
      <c r="CJ24" s="1">
        <v>57.664960000000001</v>
      </c>
      <c r="CK24" s="1">
        <v>56.89152</v>
      </c>
      <c r="CL24" s="1">
        <v>57.237760000000002</v>
      </c>
      <c r="CM24" s="1">
        <v>56.473999999999997</v>
      </c>
      <c r="CN24" s="1">
        <v>56.98648</v>
      </c>
      <c r="CO24" s="1">
        <v>55.801519999999996</v>
      </c>
      <c r="CP24" s="1">
        <v>55.922640000000001</v>
      </c>
      <c r="CQ24" s="1">
        <v>56.601039999999998</v>
      </c>
      <c r="CR24" s="1">
        <v>55.028399999999998</v>
      </c>
      <c r="CS24" s="36">
        <v>53.748959999999997</v>
      </c>
      <c r="CT24" s="24">
        <f t="shared" si="14"/>
        <v>5238.4909599999992</v>
      </c>
      <c r="CU24" s="128"/>
      <c r="CW24" s="117"/>
    </row>
    <row r="25" spans="1:102" ht="15.75" thickBot="1">
      <c r="A25" s="45" t="s">
        <v>48</v>
      </c>
      <c r="B25" s="46">
        <f>SUM(B3,B13,B15,B20)</f>
        <v>8401.9923200000012</v>
      </c>
      <c r="C25" s="47">
        <f t="shared" ref="C25:BN25" si="17">SUM(C3,C13,C15,C20)</f>
        <v>8402.5982400000012</v>
      </c>
      <c r="D25" s="47">
        <f t="shared" si="17"/>
        <v>8405.0700800000013</v>
      </c>
      <c r="E25" s="47">
        <f t="shared" si="17"/>
        <v>8403.6994400000003</v>
      </c>
      <c r="F25" s="47">
        <f t="shared" si="17"/>
        <v>8404.9531200000001</v>
      </c>
      <c r="G25" s="47">
        <f t="shared" si="17"/>
        <v>8403.1394400000008</v>
      </c>
      <c r="H25" s="47">
        <f t="shared" si="17"/>
        <v>8406.3305600000003</v>
      </c>
      <c r="I25" s="47">
        <f t="shared" si="17"/>
        <v>8411.7824000000001</v>
      </c>
      <c r="J25" s="47">
        <f t="shared" si="17"/>
        <v>8414.7176799999997</v>
      </c>
      <c r="K25" s="47">
        <f t="shared" si="17"/>
        <v>8415.4734399999998</v>
      </c>
      <c r="L25" s="47">
        <f t="shared" si="17"/>
        <v>8418.6636799999997</v>
      </c>
      <c r="M25" s="47">
        <f t="shared" si="17"/>
        <v>8419.6144800000002</v>
      </c>
      <c r="N25" s="47">
        <f t="shared" si="17"/>
        <v>8419.896560000001</v>
      </c>
      <c r="O25" s="47">
        <f t="shared" si="17"/>
        <v>8415.3006399999995</v>
      </c>
      <c r="P25" s="47">
        <f t="shared" si="17"/>
        <v>8409.6953600000015</v>
      </c>
      <c r="Q25" s="47">
        <f t="shared" si="17"/>
        <v>8405.0700000000015</v>
      </c>
      <c r="R25" s="47">
        <f t="shared" si="17"/>
        <v>8395.7688000000016</v>
      </c>
      <c r="S25" s="47">
        <f t="shared" si="17"/>
        <v>8382.87392</v>
      </c>
      <c r="T25" s="47">
        <f t="shared" si="17"/>
        <v>8378.9774400000006</v>
      </c>
      <c r="U25" s="47">
        <f t="shared" si="17"/>
        <v>8374.9220800000003</v>
      </c>
      <c r="V25" s="47">
        <f t="shared" si="17"/>
        <v>8376.5617600000005</v>
      </c>
      <c r="W25" s="47">
        <f t="shared" si="17"/>
        <v>8381.9136799999997</v>
      </c>
      <c r="X25" s="47">
        <f t="shared" si="17"/>
        <v>8393.0820258861495</v>
      </c>
      <c r="Y25" s="47">
        <f t="shared" si="17"/>
        <v>8413.6090260060664</v>
      </c>
      <c r="Z25" s="47">
        <f t="shared" si="17"/>
        <v>8427.8911189491409</v>
      </c>
      <c r="AA25" s="47">
        <f t="shared" si="17"/>
        <v>8428.4145354045449</v>
      </c>
      <c r="AB25" s="47">
        <f t="shared" si="17"/>
        <v>8423.8198412906931</v>
      </c>
      <c r="AC25" s="47">
        <f t="shared" si="17"/>
        <v>8430.0012957272174</v>
      </c>
      <c r="AD25" s="47">
        <f t="shared" si="17"/>
        <v>8467.4403128650465</v>
      </c>
      <c r="AE25" s="47">
        <f t="shared" si="17"/>
        <v>8545.0167348246669</v>
      </c>
      <c r="AF25" s="47">
        <f t="shared" si="17"/>
        <v>8727.7172685897895</v>
      </c>
      <c r="AG25" s="47">
        <f t="shared" si="17"/>
        <v>8947.6470289417884</v>
      </c>
      <c r="AH25" s="47">
        <f t="shared" si="17"/>
        <v>9225.4248956779084</v>
      </c>
      <c r="AI25" s="47">
        <f t="shared" si="17"/>
        <v>9544.7768451057145</v>
      </c>
      <c r="AJ25" s="47">
        <f t="shared" si="17"/>
        <v>9825.9368857803875</v>
      </c>
      <c r="AK25" s="47">
        <f t="shared" si="17"/>
        <v>10172.892268681506</v>
      </c>
      <c r="AL25" s="47">
        <f t="shared" si="17"/>
        <v>10457.724871586966</v>
      </c>
      <c r="AM25" s="47">
        <f t="shared" si="17"/>
        <v>10722.150036336006</v>
      </c>
      <c r="AN25" s="47">
        <f t="shared" si="17"/>
        <v>10971.823030612597</v>
      </c>
      <c r="AO25" s="47">
        <f t="shared" si="17"/>
        <v>11257.368431029132</v>
      </c>
      <c r="AP25" s="47">
        <f t="shared" si="17"/>
        <v>11528.678534999413</v>
      </c>
      <c r="AQ25" s="47">
        <f t="shared" si="17"/>
        <v>11817.419865151529</v>
      </c>
      <c r="AR25" s="47">
        <f t="shared" si="17"/>
        <v>12027.163031818305</v>
      </c>
      <c r="AS25" s="47">
        <f t="shared" si="17"/>
        <v>12236.430362375466</v>
      </c>
      <c r="AT25" s="47">
        <f t="shared" si="17"/>
        <v>12410.1803946611</v>
      </c>
      <c r="AU25" s="47">
        <f t="shared" si="17"/>
        <v>12518.06861565317</v>
      </c>
      <c r="AV25" s="47">
        <f t="shared" si="17"/>
        <v>12572.33840917318</v>
      </c>
      <c r="AW25" s="47">
        <f t="shared" si="17"/>
        <v>12623.232670303005</v>
      </c>
      <c r="AX25" s="47">
        <f t="shared" si="17"/>
        <v>12636.335141305697</v>
      </c>
      <c r="AY25" s="47">
        <f t="shared" si="17"/>
        <v>12683.705779480886</v>
      </c>
      <c r="AZ25" s="47">
        <f t="shared" si="17"/>
        <v>12709.515029723127</v>
      </c>
      <c r="BA25" s="47">
        <f t="shared" si="17"/>
        <v>12699.629845874162</v>
      </c>
      <c r="BB25" s="47">
        <f t="shared" si="17"/>
        <v>12715.251626856145</v>
      </c>
      <c r="BC25" s="47">
        <f t="shared" si="17"/>
        <v>12686.840054604179</v>
      </c>
      <c r="BD25" s="47">
        <f t="shared" si="17"/>
        <v>12667.609820116615</v>
      </c>
      <c r="BE25" s="47">
        <f t="shared" si="17"/>
        <v>12625.971734253115</v>
      </c>
      <c r="BF25" s="47">
        <f t="shared" si="17"/>
        <v>12579.007780364667</v>
      </c>
      <c r="BG25" s="47">
        <f t="shared" si="17"/>
        <v>12486.432575293418</v>
      </c>
      <c r="BH25" s="47">
        <f t="shared" si="17"/>
        <v>12392.425173273605</v>
      </c>
      <c r="BI25" s="47">
        <f t="shared" si="17"/>
        <v>12246.495226390578</v>
      </c>
      <c r="BJ25" s="47">
        <f t="shared" si="17"/>
        <v>12095.39861225702</v>
      </c>
      <c r="BK25" s="47">
        <f t="shared" si="17"/>
        <v>11882.452663972535</v>
      </c>
      <c r="BL25" s="47">
        <f t="shared" si="17"/>
        <v>11617.724047533568</v>
      </c>
      <c r="BM25" s="47">
        <f t="shared" si="17"/>
        <v>11382.406009753802</v>
      </c>
      <c r="BN25" s="47">
        <f t="shared" si="17"/>
        <v>11102.461992218212</v>
      </c>
      <c r="BO25" s="47">
        <f t="shared" ref="BO25:CS25" si="18">SUM(BO3,BO13,BO15,BO20)</f>
        <v>10733.102045997435</v>
      </c>
      <c r="BP25" s="47">
        <f t="shared" si="18"/>
        <v>10371.57417315798</v>
      </c>
      <c r="BQ25" s="47">
        <f t="shared" si="18"/>
        <v>10002.20199274532</v>
      </c>
      <c r="BR25" s="47">
        <f t="shared" si="18"/>
        <v>9594.5976218000178</v>
      </c>
      <c r="BS25" s="47">
        <f t="shared" si="18"/>
        <v>9203.6775043877515</v>
      </c>
      <c r="BT25" s="47">
        <f t="shared" si="18"/>
        <v>8850.6176506866977</v>
      </c>
      <c r="BU25" s="47">
        <f t="shared" si="18"/>
        <v>8582.2179061726802</v>
      </c>
      <c r="BV25" s="47">
        <f t="shared" si="18"/>
        <v>8455.8707255682875</v>
      </c>
      <c r="BW25" s="47">
        <f t="shared" si="18"/>
        <v>8400.0289826228072</v>
      </c>
      <c r="BX25" s="47">
        <f t="shared" si="18"/>
        <v>8392.0179200000002</v>
      </c>
      <c r="BY25" s="47">
        <f t="shared" si="18"/>
        <v>8369.1612000000005</v>
      </c>
      <c r="BZ25" s="47">
        <f t="shared" si="18"/>
        <v>8370.5200800000002</v>
      </c>
      <c r="CA25" s="47">
        <f t="shared" si="18"/>
        <v>8370.2602400000014</v>
      </c>
      <c r="CB25" s="47">
        <f t="shared" si="18"/>
        <v>8371.7435200000018</v>
      </c>
      <c r="CC25" s="47">
        <f t="shared" si="18"/>
        <v>8369.1746400000011</v>
      </c>
      <c r="CD25" s="47">
        <f t="shared" si="18"/>
        <v>8368.7947199999999</v>
      </c>
      <c r="CE25" s="47">
        <f t="shared" si="18"/>
        <v>8371.2364799999996</v>
      </c>
      <c r="CF25" s="47">
        <f t="shared" si="18"/>
        <v>8372.7836800000005</v>
      </c>
      <c r="CG25" s="47">
        <f t="shared" si="18"/>
        <v>8383.1733600000007</v>
      </c>
      <c r="CH25" s="47">
        <f t="shared" si="18"/>
        <v>8382.9979199999998</v>
      </c>
      <c r="CI25" s="47">
        <f t="shared" si="18"/>
        <v>8385.8157600000013</v>
      </c>
      <c r="CJ25" s="47">
        <f t="shared" si="18"/>
        <v>8390.8049599999995</v>
      </c>
      <c r="CK25" s="47">
        <f t="shared" si="18"/>
        <v>8395.1715200000017</v>
      </c>
      <c r="CL25" s="47">
        <f t="shared" si="18"/>
        <v>8399.4177600000003</v>
      </c>
      <c r="CM25" s="47">
        <f t="shared" si="18"/>
        <v>8397.9840000000022</v>
      </c>
      <c r="CN25" s="47">
        <f t="shared" si="18"/>
        <v>8399.6764800000001</v>
      </c>
      <c r="CO25" s="47">
        <f t="shared" si="18"/>
        <v>8397.3915199999992</v>
      </c>
      <c r="CP25" s="47">
        <f t="shared" si="18"/>
        <v>8394.6726400000007</v>
      </c>
      <c r="CQ25" s="47">
        <f t="shared" si="18"/>
        <v>8393.1110400000016</v>
      </c>
      <c r="CR25" s="47">
        <f t="shared" si="18"/>
        <v>8390.9884000000002</v>
      </c>
      <c r="CS25" s="48">
        <f t="shared" si="18"/>
        <v>8389.2389600000006</v>
      </c>
      <c r="CT25" s="94">
        <f t="shared" si="14"/>
        <v>927824.95197384071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3498.0819999999999</v>
      </c>
      <c r="C30" s="58">
        <f t="shared" si="19"/>
        <v>3468.0819999999999</v>
      </c>
      <c r="D30" s="58">
        <f t="shared" si="19"/>
        <v>3434.0819999999999</v>
      </c>
      <c r="E30" s="58">
        <f t="shared" si="19"/>
        <v>3404.0819999999999</v>
      </c>
      <c r="F30" s="58">
        <f t="shared" si="19"/>
        <v>3371.0819999999999</v>
      </c>
      <c r="G30" s="58">
        <f t="shared" si="19"/>
        <v>3266.0819999999999</v>
      </c>
      <c r="H30" s="58">
        <f t="shared" ref="H30:BS30" si="20">H31+H39</f>
        <v>3161.0819999999999</v>
      </c>
      <c r="I30" s="58">
        <f t="shared" si="20"/>
        <v>3111.0819999999999</v>
      </c>
      <c r="J30" s="58">
        <f t="shared" si="20"/>
        <v>3029.0819999999999</v>
      </c>
      <c r="K30" s="58">
        <f t="shared" si="20"/>
        <v>2969.0819999999999</v>
      </c>
      <c r="L30" s="58">
        <f t="shared" si="20"/>
        <v>2962.0819999999999</v>
      </c>
      <c r="M30" s="58">
        <f t="shared" si="20"/>
        <v>2962.0819999999999</v>
      </c>
      <c r="N30" s="58">
        <f t="shared" si="20"/>
        <v>2672.0819999999999</v>
      </c>
      <c r="O30" s="58">
        <f t="shared" si="20"/>
        <v>2632.0819999999999</v>
      </c>
      <c r="P30" s="58">
        <f t="shared" si="20"/>
        <v>2632.0819999999999</v>
      </c>
      <c r="Q30" s="58">
        <f t="shared" si="20"/>
        <v>2632.0819999999999</v>
      </c>
      <c r="R30" s="58">
        <f t="shared" si="20"/>
        <v>2632.0819999999999</v>
      </c>
      <c r="S30" s="58">
        <f t="shared" si="20"/>
        <v>2632.0819999999999</v>
      </c>
      <c r="T30" s="58">
        <f t="shared" si="20"/>
        <v>3069.0819999999999</v>
      </c>
      <c r="U30" s="58">
        <f t="shared" si="20"/>
        <v>3254.0819999999999</v>
      </c>
      <c r="V30" s="58">
        <f t="shared" si="20"/>
        <v>3322.0819999999999</v>
      </c>
      <c r="W30" s="58">
        <f t="shared" si="20"/>
        <v>3393.0819999999999</v>
      </c>
      <c r="X30" s="58">
        <f t="shared" si="20"/>
        <v>3452.0819999999999</v>
      </c>
      <c r="Y30" s="58">
        <f t="shared" si="20"/>
        <v>3513.0819999999999</v>
      </c>
      <c r="Z30" s="58">
        <f t="shared" si="20"/>
        <v>3567.0819999999999</v>
      </c>
      <c r="AA30" s="58">
        <f t="shared" si="20"/>
        <v>3595.0819999999999</v>
      </c>
      <c r="AB30" s="58">
        <f t="shared" si="20"/>
        <v>3670.0819999999999</v>
      </c>
      <c r="AC30" s="58">
        <f t="shared" si="20"/>
        <v>3670.0819999999999</v>
      </c>
      <c r="AD30" s="58">
        <f t="shared" si="20"/>
        <v>3671.0819999999999</v>
      </c>
      <c r="AE30" s="58">
        <f t="shared" si="20"/>
        <v>3669.0819999999999</v>
      </c>
      <c r="AF30" s="58">
        <f t="shared" si="20"/>
        <v>3666.0819999999999</v>
      </c>
      <c r="AG30" s="58">
        <f t="shared" si="20"/>
        <v>3666.0819999999999</v>
      </c>
      <c r="AH30" s="58">
        <f t="shared" si="20"/>
        <v>3673.0819999999999</v>
      </c>
      <c r="AI30" s="58">
        <f t="shared" si="20"/>
        <v>3674.0819999999999</v>
      </c>
      <c r="AJ30" s="58">
        <f t="shared" si="20"/>
        <v>3667.0819999999999</v>
      </c>
      <c r="AK30" s="58">
        <f t="shared" si="20"/>
        <v>3666.0819999999999</v>
      </c>
      <c r="AL30" s="58">
        <f t="shared" si="20"/>
        <v>3671.0819999999999</v>
      </c>
      <c r="AM30" s="58">
        <f t="shared" si="20"/>
        <v>3672.0819999999999</v>
      </c>
      <c r="AN30" s="58">
        <f t="shared" si="20"/>
        <v>3670.0819999999999</v>
      </c>
      <c r="AO30" s="58">
        <f t="shared" si="20"/>
        <v>3667.0819999999999</v>
      </c>
      <c r="AP30" s="58">
        <f t="shared" si="20"/>
        <v>3668.0819999999999</v>
      </c>
      <c r="AQ30" s="58">
        <f t="shared" si="20"/>
        <v>3672.0819999999999</v>
      </c>
      <c r="AR30" s="58">
        <f t="shared" si="20"/>
        <v>3674.0819999999999</v>
      </c>
      <c r="AS30" s="58">
        <f t="shared" si="20"/>
        <v>3670.0819999999999</v>
      </c>
      <c r="AT30" s="58">
        <f t="shared" si="20"/>
        <v>3375.0819999999999</v>
      </c>
      <c r="AU30" s="58">
        <f t="shared" si="20"/>
        <v>3337.0819999999999</v>
      </c>
      <c r="AV30" s="58">
        <f t="shared" si="20"/>
        <v>3337.0819999999999</v>
      </c>
      <c r="AW30" s="58">
        <f t="shared" si="20"/>
        <v>3335.0819999999999</v>
      </c>
      <c r="AX30" s="58">
        <f t="shared" si="20"/>
        <v>3235.0819999999999</v>
      </c>
      <c r="AY30" s="58">
        <f t="shared" si="20"/>
        <v>3197.0819999999999</v>
      </c>
      <c r="AZ30" s="58">
        <f t="shared" si="20"/>
        <v>3046.0819999999999</v>
      </c>
      <c r="BA30" s="58">
        <f t="shared" si="20"/>
        <v>2851.0819999999999</v>
      </c>
      <c r="BB30" s="58">
        <f t="shared" si="20"/>
        <v>2689.0819999999999</v>
      </c>
      <c r="BC30" s="58">
        <f t="shared" si="20"/>
        <v>2658.0819999999999</v>
      </c>
      <c r="BD30" s="58">
        <f t="shared" si="20"/>
        <v>2632.0819999999999</v>
      </c>
      <c r="BE30" s="58">
        <f t="shared" si="20"/>
        <v>2632.0819999999999</v>
      </c>
      <c r="BF30" s="58">
        <f t="shared" si="20"/>
        <v>2927.0819999999999</v>
      </c>
      <c r="BG30" s="58">
        <f t="shared" si="20"/>
        <v>2967.0819999999999</v>
      </c>
      <c r="BH30" s="58">
        <f t="shared" si="20"/>
        <v>2967.0819999999999</v>
      </c>
      <c r="BI30" s="58">
        <f t="shared" si="20"/>
        <v>3106.0819999999999</v>
      </c>
      <c r="BJ30" s="58">
        <f t="shared" si="20"/>
        <v>3241.0819999999999</v>
      </c>
      <c r="BK30" s="58">
        <f t="shared" si="20"/>
        <v>3329.0819999999999</v>
      </c>
      <c r="BL30" s="58">
        <f t="shared" si="20"/>
        <v>3363.0819999999999</v>
      </c>
      <c r="BM30" s="58">
        <f t="shared" si="20"/>
        <v>3493.0819999999999</v>
      </c>
      <c r="BN30" s="58">
        <f t="shared" si="20"/>
        <v>3552.0819999999999</v>
      </c>
      <c r="BO30" s="58">
        <f t="shared" si="20"/>
        <v>3604.0819999999999</v>
      </c>
      <c r="BP30" s="58">
        <f t="shared" si="20"/>
        <v>3635.0819999999999</v>
      </c>
      <c r="BQ30" s="58">
        <f t="shared" si="20"/>
        <v>3667.0819999999999</v>
      </c>
      <c r="BR30" s="58">
        <f t="shared" si="20"/>
        <v>3668.0819999999999</v>
      </c>
      <c r="BS30" s="58">
        <f t="shared" si="20"/>
        <v>3668.0819999999999</v>
      </c>
      <c r="BT30" s="58">
        <f t="shared" ref="BT30:CS30" si="21">BT31+BT39</f>
        <v>3668.0819999999999</v>
      </c>
      <c r="BU30" s="58">
        <f t="shared" si="21"/>
        <v>3668.0819999999999</v>
      </c>
      <c r="BV30" s="58">
        <f t="shared" si="21"/>
        <v>3671.0819999999999</v>
      </c>
      <c r="BW30" s="58">
        <f t="shared" si="21"/>
        <v>3672.0819999999999</v>
      </c>
      <c r="BX30" s="58">
        <f t="shared" si="21"/>
        <v>3671.0819999999999</v>
      </c>
      <c r="BY30" s="58">
        <f t="shared" si="21"/>
        <v>3670.0819999999999</v>
      </c>
      <c r="BZ30" s="58">
        <f t="shared" si="21"/>
        <v>3672.0819999999999</v>
      </c>
      <c r="CA30" s="58">
        <f t="shared" si="21"/>
        <v>3673.0819999999999</v>
      </c>
      <c r="CB30" s="58">
        <f t="shared" si="21"/>
        <v>3670.0819999999999</v>
      </c>
      <c r="CC30" s="58">
        <f t="shared" si="21"/>
        <v>3669.0819999999999</v>
      </c>
      <c r="CD30" s="58">
        <f t="shared" si="21"/>
        <v>3669.0819999999999</v>
      </c>
      <c r="CE30" s="58">
        <f t="shared" si="21"/>
        <v>3669.0819999999999</v>
      </c>
      <c r="CF30" s="58">
        <f t="shared" si="21"/>
        <v>3668.0819999999999</v>
      </c>
      <c r="CG30" s="58">
        <f t="shared" si="21"/>
        <v>3559.0819999999999</v>
      </c>
      <c r="CH30" s="58">
        <f t="shared" si="21"/>
        <v>3532.0819999999999</v>
      </c>
      <c r="CI30" s="58">
        <f t="shared" si="21"/>
        <v>3503.0819999999999</v>
      </c>
      <c r="CJ30" s="58">
        <f t="shared" si="21"/>
        <v>3473.0819999999999</v>
      </c>
      <c r="CK30" s="58">
        <f t="shared" si="21"/>
        <v>3436.0819999999999</v>
      </c>
      <c r="CL30" s="58">
        <f t="shared" si="21"/>
        <v>3395.0819999999999</v>
      </c>
      <c r="CM30" s="58">
        <f t="shared" si="21"/>
        <v>3345.0819999999999</v>
      </c>
      <c r="CN30" s="58">
        <f t="shared" si="21"/>
        <v>3240.0819999999999</v>
      </c>
      <c r="CO30" s="58">
        <f t="shared" si="21"/>
        <v>3135.0819999999999</v>
      </c>
      <c r="CP30" s="58">
        <f t="shared" si="21"/>
        <v>3064.0819999999999</v>
      </c>
      <c r="CQ30" s="58">
        <f t="shared" si="21"/>
        <v>3064.0819999999999</v>
      </c>
      <c r="CR30" s="58">
        <f t="shared" si="21"/>
        <v>3064.0819999999999</v>
      </c>
      <c r="CS30" s="59">
        <f t="shared" si="21"/>
        <v>3064.0819999999999</v>
      </c>
      <c r="CT30" s="60">
        <f t="shared" ref="CT30:CT47" si="22">SUM(B30:CS30)</f>
        <v>321790.87199999968</v>
      </c>
      <c r="CU30" s="126"/>
    </row>
    <row r="31" spans="1:102">
      <c r="A31" s="61" t="s">
        <v>31</v>
      </c>
      <c r="B31" s="62">
        <f>SUM(B32:B38)</f>
        <v>3432.9919999999997</v>
      </c>
      <c r="C31" s="63">
        <f t="shared" ref="C31:BN31" si="23">SUM(C32:C38)</f>
        <v>3402.9919999999997</v>
      </c>
      <c r="D31" s="63">
        <f t="shared" si="23"/>
        <v>3368.9919999999997</v>
      </c>
      <c r="E31" s="63">
        <f t="shared" si="23"/>
        <v>3338.9919999999997</v>
      </c>
      <c r="F31" s="63">
        <f t="shared" si="23"/>
        <v>3305.9919999999997</v>
      </c>
      <c r="G31" s="63">
        <f t="shared" si="23"/>
        <v>3200.9919999999997</v>
      </c>
      <c r="H31" s="63">
        <f t="shared" si="23"/>
        <v>3095.9919999999997</v>
      </c>
      <c r="I31" s="63">
        <f t="shared" si="23"/>
        <v>3045.9919999999997</v>
      </c>
      <c r="J31" s="63">
        <f t="shared" si="23"/>
        <v>2963.9919999999997</v>
      </c>
      <c r="K31" s="63">
        <f t="shared" si="23"/>
        <v>2903.9919999999997</v>
      </c>
      <c r="L31" s="63">
        <f t="shared" si="23"/>
        <v>2896.9919999999997</v>
      </c>
      <c r="M31" s="63">
        <f t="shared" si="23"/>
        <v>2896.9919999999997</v>
      </c>
      <c r="N31" s="63">
        <f t="shared" si="23"/>
        <v>2606.9919999999997</v>
      </c>
      <c r="O31" s="63">
        <f t="shared" si="23"/>
        <v>2566.9919999999997</v>
      </c>
      <c r="P31" s="63">
        <f t="shared" si="23"/>
        <v>2566.9919999999997</v>
      </c>
      <c r="Q31" s="63">
        <f t="shared" si="23"/>
        <v>2566.9919999999997</v>
      </c>
      <c r="R31" s="63">
        <f t="shared" si="23"/>
        <v>2566.9919999999997</v>
      </c>
      <c r="S31" s="63">
        <f t="shared" si="23"/>
        <v>2566.9919999999997</v>
      </c>
      <c r="T31" s="63">
        <f t="shared" si="23"/>
        <v>3003.9919999999997</v>
      </c>
      <c r="U31" s="63">
        <f t="shared" si="23"/>
        <v>3188.9919999999997</v>
      </c>
      <c r="V31" s="63">
        <f t="shared" si="23"/>
        <v>3256.9919999999997</v>
      </c>
      <c r="W31" s="63">
        <f t="shared" si="23"/>
        <v>3327.9919999999997</v>
      </c>
      <c r="X31" s="63">
        <f t="shared" si="23"/>
        <v>3386.9919999999997</v>
      </c>
      <c r="Y31" s="63">
        <f t="shared" si="23"/>
        <v>3447.9919999999997</v>
      </c>
      <c r="Z31" s="63">
        <f t="shared" si="23"/>
        <v>3501.9919999999997</v>
      </c>
      <c r="AA31" s="63">
        <f t="shared" si="23"/>
        <v>3529.9919999999997</v>
      </c>
      <c r="AB31" s="63">
        <f t="shared" si="23"/>
        <v>3604.9919999999997</v>
      </c>
      <c r="AC31" s="63">
        <f t="shared" si="23"/>
        <v>3604.9919999999997</v>
      </c>
      <c r="AD31" s="63">
        <f t="shared" si="23"/>
        <v>3605.9919999999997</v>
      </c>
      <c r="AE31" s="63">
        <f t="shared" si="23"/>
        <v>3603.9919999999997</v>
      </c>
      <c r="AF31" s="63">
        <f t="shared" si="23"/>
        <v>3600.9919999999997</v>
      </c>
      <c r="AG31" s="63">
        <f t="shared" si="23"/>
        <v>3600.9919999999997</v>
      </c>
      <c r="AH31" s="63">
        <f t="shared" si="23"/>
        <v>3607.9919999999997</v>
      </c>
      <c r="AI31" s="63">
        <f t="shared" si="23"/>
        <v>3608.9919999999997</v>
      </c>
      <c r="AJ31" s="63">
        <f t="shared" si="23"/>
        <v>3601.9919999999997</v>
      </c>
      <c r="AK31" s="63">
        <f t="shared" si="23"/>
        <v>3600.9919999999997</v>
      </c>
      <c r="AL31" s="63">
        <f t="shared" si="23"/>
        <v>3605.9919999999997</v>
      </c>
      <c r="AM31" s="63">
        <f t="shared" si="23"/>
        <v>3606.9919999999997</v>
      </c>
      <c r="AN31" s="63">
        <f t="shared" si="23"/>
        <v>3604.9919999999997</v>
      </c>
      <c r="AO31" s="63">
        <f t="shared" si="23"/>
        <v>3601.9919999999997</v>
      </c>
      <c r="AP31" s="63">
        <f t="shared" si="23"/>
        <v>3602.9919999999997</v>
      </c>
      <c r="AQ31" s="63">
        <f t="shared" si="23"/>
        <v>3606.9919999999997</v>
      </c>
      <c r="AR31" s="63">
        <f t="shared" si="23"/>
        <v>3608.9919999999997</v>
      </c>
      <c r="AS31" s="63">
        <f t="shared" si="23"/>
        <v>3604.9919999999997</v>
      </c>
      <c r="AT31" s="63">
        <f t="shared" si="23"/>
        <v>3309.9919999999997</v>
      </c>
      <c r="AU31" s="63">
        <f t="shared" si="23"/>
        <v>3271.9919999999997</v>
      </c>
      <c r="AV31" s="63">
        <f t="shared" si="23"/>
        <v>3271.9919999999997</v>
      </c>
      <c r="AW31" s="63">
        <f t="shared" si="23"/>
        <v>3269.9919999999997</v>
      </c>
      <c r="AX31" s="63">
        <f t="shared" si="23"/>
        <v>3169.9919999999997</v>
      </c>
      <c r="AY31" s="63">
        <f t="shared" si="23"/>
        <v>3131.9919999999997</v>
      </c>
      <c r="AZ31" s="63">
        <f t="shared" si="23"/>
        <v>2980.9919999999997</v>
      </c>
      <c r="BA31" s="63">
        <f t="shared" si="23"/>
        <v>2785.9919999999997</v>
      </c>
      <c r="BB31" s="63">
        <f t="shared" si="23"/>
        <v>2623.9919999999997</v>
      </c>
      <c r="BC31" s="63">
        <f t="shared" si="23"/>
        <v>2592.9919999999997</v>
      </c>
      <c r="BD31" s="63">
        <f t="shared" si="23"/>
        <v>2566.9919999999997</v>
      </c>
      <c r="BE31" s="63">
        <f t="shared" si="23"/>
        <v>2566.9919999999997</v>
      </c>
      <c r="BF31" s="63">
        <f t="shared" si="23"/>
        <v>2861.9919999999997</v>
      </c>
      <c r="BG31" s="63">
        <f t="shared" si="23"/>
        <v>2901.9919999999997</v>
      </c>
      <c r="BH31" s="63">
        <f t="shared" si="23"/>
        <v>2901.9919999999997</v>
      </c>
      <c r="BI31" s="63">
        <f t="shared" si="23"/>
        <v>3040.9919999999997</v>
      </c>
      <c r="BJ31" s="63">
        <f t="shared" si="23"/>
        <v>3175.9919999999997</v>
      </c>
      <c r="BK31" s="63">
        <f t="shared" si="23"/>
        <v>3263.9919999999997</v>
      </c>
      <c r="BL31" s="63">
        <f t="shared" si="23"/>
        <v>3297.9919999999997</v>
      </c>
      <c r="BM31" s="63">
        <f t="shared" si="23"/>
        <v>3427.9919999999997</v>
      </c>
      <c r="BN31" s="63">
        <f t="shared" si="23"/>
        <v>3486.9919999999997</v>
      </c>
      <c r="BO31" s="63">
        <f t="shared" ref="BO31:CS31" si="24">SUM(BO32:BO38)</f>
        <v>3538.9919999999997</v>
      </c>
      <c r="BP31" s="63">
        <f t="shared" si="24"/>
        <v>3569.9919999999997</v>
      </c>
      <c r="BQ31" s="63">
        <f t="shared" si="24"/>
        <v>3601.9919999999997</v>
      </c>
      <c r="BR31" s="63">
        <f t="shared" si="24"/>
        <v>3602.9919999999997</v>
      </c>
      <c r="BS31" s="63">
        <f t="shared" si="24"/>
        <v>3602.9919999999997</v>
      </c>
      <c r="BT31" s="63">
        <f t="shared" si="24"/>
        <v>3602.9919999999997</v>
      </c>
      <c r="BU31" s="63">
        <f t="shared" si="24"/>
        <v>3602.9919999999997</v>
      </c>
      <c r="BV31" s="63">
        <f t="shared" si="24"/>
        <v>3605.9919999999997</v>
      </c>
      <c r="BW31" s="63">
        <f t="shared" si="24"/>
        <v>3606.9919999999997</v>
      </c>
      <c r="BX31" s="63">
        <f t="shared" si="24"/>
        <v>3605.9919999999997</v>
      </c>
      <c r="BY31" s="63">
        <f t="shared" si="24"/>
        <v>3604.9919999999997</v>
      </c>
      <c r="BZ31" s="63">
        <f t="shared" si="24"/>
        <v>3606.9919999999997</v>
      </c>
      <c r="CA31" s="63">
        <f t="shared" si="24"/>
        <v>3607.9919999999997</v>
      </c>
      <c r="CB31" s="63">
        <f t="shared" si="24"/>
        <v>3604.9919999999997</v>
      </c>
      <c r="CC31" s="63">
        <f t="shared" si="24"/>
        <v>3603.9919999999997</v>
      </c>
      <c r="CD31" s="63">
        <f t="shared" si="24"/>
        <v>3603.9919999999997</v>
      </c>
      <c r="CE31" s="63">
        <f t="shared" si="24"/>
        <v>3603.9919999999997</v>
      </c>
      <c r="CF31" s="63">
        <f t="shared" si="24"/>
        <v>3602.9919999999997</v>
      </c>
      <c r="CG31" s="63">
        <f t="shared" si="24"/>
        <v>3493.9919999999997</v>
      </c>
      <c r="CH31" s="63">
        <f t="shared" si="24"/>
        <v>3466.9919999999997</v>
      </c>
      <c r="CI31" s="63">
        <f t="shared" si="24"/>
        <v>3437.9919999999997</v>
      </c>
      <c r="CJ31" s="63">
        <f t="shared" si="24"/>
        <v>3407.9919999999997</v>
      </c>
      <c r="CK31" s="63">
        <f t="shared" si="24"/>
        <v>3370.9919999999997</v>
      </c>
      <c r="CL31" s="63">
        <f t="shared" si="24"/>
        <v>3329.9919999999997</v>
      </c>
      <c r="CM31" s="63">
        <f t="shared" si="24"/>
        <v>3279.9919999999997</v>
      </c>
      <c r="CN31" s="63">
        <f t="shared" si="24"/>
        <v>3174.9919999999997</v>
      </c>
      <c r="CO31" s="63">
        <f t="shared" si="24"/>
        <v>3069.9919999999997</v>
      </c>
      <c r="CP31" s="63">
        <f t="shared" si="24"/>
        <v>2998.9919999999997</v>
      </c>
      <c r="CQ31" s="63">
        <f t="shared" si="24"/>
        <v>2998.9919999999997</v>
      </c>
      <c r="CR31" s="63">
        <f t="shared" si="24"/>
        <v>2998.9919999999997</v>
      </c>
      <c r="CS31" s="64">
        <f t="shared" si="24"/>
        <v>2998.9919999999997</v>
      </c>
      <c r="CT31" s="24">
        <f t="shared" si="22"/>
        <v>315542.23200000037</v>
      </c>
      <c r="CU31" s="128"/>
    </row>
    <row r="32" spans="1:102">
      <c r="A32" s="65" t="s">
        <v>32</v>
      </c>
      <c r="B32" s="66">
        <f>B62-B73</f>
        <v>471</v>
      </c>
      <c r="C32" s="67">
        <f t="shared" ref="C32:BN32" si="25">C62-C73</f>
        <v>471</v>
      </c>
      <c r="D32" s="67">
        <f t="shared" si="25"/>
        <v>471</v>
      </c>
      <c r="E32" s="67">
        <f t="shared" si="25"/>
        <v>471</v>
      </c>
      <c r="F32" s="67">
        <f t="shared" si="25"/>
        <v>441</v>
      </c>
      <c r="G32" s="67">
        <f t="shared" si="25"/>
        <v>411</v>
      </c>
      <c r="H32" s="67">
        <f t="shared" si="25"/>
        <v>381</v>
      </c>
      <c r="I32" s="67">
        <f t="shared" si="25"/>
        <v>351</v>
      </c>
      <c r="J32" s="67">
        <f t="shared" si="25"/>
        <v>329</v>
      </c>
      <c r="K32" s="67">
        <f t="shared" si="25"/>
        <v>329</v>
      </c>
      <c r="L32" s="67">
        <f t="shared" si="25"/>
        <v>329</v>
      </c>
      <c r="M32" s="67">
        <f t="shared" si="25"/>
        <v>329</v>
      </c>
      <c r="N32" s="67">
        <f t="shared" si="25"/>
        <v>329</v>
      </c>
      <c r="O32" s="67">
        <f t="shared" si="25"/>
        <v>329</v>
      </c>
      <c r="P32" s="67">
        <f t="shared" si="25"/>
        <v>329</v>
      </c>
      <c r="Q32" s="67">
        <f t="shared" si="25"/>
        <v>329</v>
      </c>
      <c r="R32" s="67">
        <f t="shared" si="25"/>
        <v>329</v>
      </c>
      <c r="S32" s="67">
        <f t="shared" si="25"/>
        <v>329</v>
      </c>
      <c r="T32" s="67">
        <f t="shared" si="25"/>
        <v>329</v>
      </c>
      <c r="U32" s="67">
        <f t="shared" si="25"/>
        <v>329</v>
      </c>
      <c r="V32" s="67">
        <f t="shared" si="25"/>
        <v>359</v>
      </c>
      <c r="W32" s="67">
        <f t="shared" si="25"/>
        <v>389</v>
      </c>
      <c r="X32" s="67">
        <f t="shared" si="25"/>
        <v>419</v>
      </c>
      <c r="Y32" s="67">
        <f t="shared" si="25"/>
        <v>449</v>
      </c>
      <c r="Z32" s="67">
        <f t="shared" si="25"/>
        <v>471</v>
      </c>
      <c r="AA32" s="67">
        <f t="shared" si="25"/>
        <v>471</v>
      </c>
      <c r="AB32" s="67">
        <f t="shared" si="25"/>
        <v>471</v>
      </c>
      <c r="AC32" s="67">
        <f t="shared" si="25"/>
        <v>471</v>
      </c>
      <c r="AD32" s="67">
        <f t="shared" si="25"/>
        <v>471</v>
      </c>
      <c r="AE32" s="67">
        <f t="shared" si="25"/>
        <v>471</v>
      </c>
      <c r="AF32" s="67">
        <f t="shared" si="25"/>
        <v>471</v>
      </c>
      <c r="AG32" s="67">
        <f t="shared" si="25"/>
        <v>471</v>
      </c>
      <c r="AH32" s="67">
        <f t="shared" si="25"/>
        <v>471</v>
      </c>
      <c r="AI32" s="67">
        <f t="shared" si="25"/>
        <v>471</v>
      </c>
      <c r="AJ32" s="67">
        <f t="shared" si="25"/>
        <v>471</v>
      </c>
      <c r="AK32" s="67">
        <f t="shared" si="25"/>
        <v>471</v>
      </c>
      <c r="AL32" s="67">
        <f t="shared" si="25"/>
        <v>471</v>
      </c>
      <c r="AM32" s="67">
        <f t="shared" si="25"/>
        <v>471</v>
      </c>
      <c r="AN32" s="67">
        <f t="shared" si="25"/>
        <v>471</v>
      </c>
      <c r="AO32" s="67">
        <f t="shared" si="25"/>
        <v>471</v>
      </c>
      <c r="AP32" s="67">
        <f t="shared" si="25"/>
        <v>471</v>
      </c>
      <c r="AQ32" s="67">
        <f t="shared" si="25"/>
        <v>471</v>
      </c>
      <c r="AR32" s="67">
        <f t="shared" si="25"/>
        <v>471</v>
      </c>
      <c r="AS32" s="67">
        <f t="shared" si="25"/>
        <v>471</v>
      </c>
      <c r="AT32" s="67">
        <f t="shared" si="25"/>
        <v>471</v>
      </c>
      <c r="AU32" s="67">
        <f t="shared" si="25"/>
        <v>471</v>
      </c>
      <c r="AV32" s="67">
        <f t="shared" si="25"/>
        <v>471</v>
      </c>
      <c r="AW32" s="67">
        <f t="shared" si="25"/>
        <v>471</v>
      </c>
      <c r="AX32" s="67">
        <f t="shared" si="25"/>
        <v>471</v>
      </c>
      <c r="AY32" s="67">
        <f t="shared" si="25"/>
        <v>471</v>
      </c>
      <c r="AZ32" s="67">
        <f t="shared" si="25"/>
        <v>441</v>
      </c>
      <c r="BA32" s="67">
        <f t="shared" si="25"/>
        <v>411</v>
      </c>
      <c r="BB32" s="67">
        <f t="shared" si="25"/>
        <v>381</v>
      </c>
      <c r="BC32" s="67">
        <f t="shared" si="25"/>
        <v>351</v>
      </c>
      <c r="BD32" s="67">
        <f t="shared" si="25"/>
        <v>325</v>
      </c>
      <c r="BE32" s="67">
        <f t="shared" si="25"/>
        <v>325</v>
      </c>
      <c r="BF32" s="67">
        <f t="shared" si="25"/>
        <v>325</v>
      </c>
      <c r="BG32" s="67">
        <f t="shared" si="25"/>
        <v>325</v>
      </c>
      <c r="BH32" s="67">
        <f t="shared" si="25"/>
        <v>325</v>
      </c>
      <c r="BI32" s="67">
        <f t="shared" si="25"/>
        <v>325</v>
      </c>
      <c r="BJ32" s="67">
        <f t="shared" si="25"/>
        <v>325</v>
      </c>
      <c r="BK32" s="67">
        <f t="shared" si="25"/>
        <v>355</v>
      </c>
      <c r="BL32" s="67">
        <f t="shared" si="25"/>
        <v>385</v>
      </c>
      <c r="BM32" s="67">
        <f t="shared" si="25"/>
        <v>415</v>
      </c>
      <c r="BN32" s="67">
        <f t="shared" si="25"/>
        <v>445</v>
      </c>
      <c r="BO32" s="67">
        <f t="shared" ref="BO32:CS32" si="26">BO62-BO73</f>
        <v>471</v>
      </c>
      <c r="BP32" s="67">
        <f t="shared" si="26"/>
        <v>471</v>
      </c>
      <c r="BQ32" s="67">
        <f t="shared" si="26"/>
        <v>471</v>
      </c>
      <c r="BR32" s="67">
        <f t="shared" si="26"/>
        <v>471</v>
      </c>
      <c r="BS32" s="67">
        <f t="shared" si="26"/>
        <v>471</v>
      </c>
      <c r="BT32" s="67">
        <f t="shared" si="26"/>
        <v>471</v>
      </c>
      <c r="BU32" s="67">
        <f t="shared" si="26"/>
        <v>471</v>
      </c>
      <c r="BV32" s="67">
        <f t="shared" si="26"/>
        <v>471</v>
      </c>
      <c r="BW32" s="67">
        <f t="shared" si="26"/>
        <v>471</v>
      </c>
      <c r="BX32" s="67">
        <f t="shared" si="26"/>
        <v>471</v>
      </c>
      <c r="BY32" s="67">
        <f t="shared" si="26"/>
        <v>471</v>
      </c>
      <c r="BZ32" s="67">
        <f t="shared" si="26"/>
        <v>471</v>
      </c>
      <c r="CA32" s="67">
        <f t="shared" si="26"/>
        <v>471</v>
      </c>
      <c r="CB32" s="67">
        <f t="shared" si="26"/>
        <v>471</v>
      </c>
      <c r="CC32" s="67">
        <f t="shared" si="26"/>
        <v>471</v>
      </c>
      <c r="CD32" s="67">
        <f t="shared" si="26"/>
        <v>471</v>
      </c>
      <c r="CE32" s="67">
        <f t="shared" si="26"/>
        <v>471</v>
      </c>
      <c r="CF32" s="67">
        <f t="shared" si="26"/>
        <v>471</v>
      </c>
      <c r="CG32" s="67">
        <f t="shared" si="26"/>
        <v>471</v>
      </c>
      <c r="CH32" s="67">
        <f t="shared" si="26"/>
        <v>471</v>
      </c>
      <c r="CI32" s="67">
        <f t="shared" si="26"/>
        <v>471</v>
      </c>
      <c r="CJ32" s="67">
        <f t="shared" si="26"/>
        <v>471</v>
      </c>
      <c r="CK32" s="67">
        <f t="shared" si="26"/>
        <v>471</v>
      </c>
      <c r="CL32" s="67">
        <f t="shared" si="26"/>
        <v>441</v>
      </c>
      <c r="CM32" s="67">
        <f t="shared" si="26"/>
        <v>411</v>
      </c>
      <c r="CN32" s="67">
        <f t="shared" si="26"/>
        <v>381</v>
      </c>
      <c r="CO32" s="67">
        <f t="shared" si="26"/>
        <v>351</v>
      </c>
      <c r="CP32" s="67">
        <f t="shared" si="26"/>
        <v>328</v>
      </c>
      <c r="CQ32" s="67">
        <f t="shared" si="26"/>
        <v>328</v>
      </c>
      <c r="CR32" s="67">
        <f t="shared" si="26"/>
        <v>328</v>
      </c>
      <c r="CS32" s="68">
        <f t="shared" si="26"/>
        <v>328</v>
      </c>
      <c r="CT32" s="24">
        <f t="shared" si="22"/>
        <v>40466</v>
      </c>
      <c r="CU32" s="128"/>
    </row>
    <row r="33" spans="1:99">
      <c r="A33" s="22" t="s">
        <v>33</v>
      </c>
      <c r="B33" s="69">
        <f t="shared" ref="B33:Q38" si="27">B63-B74</f>
        <v>527</v>
      </c>
      <c r="C33" s="3">
        <f t="shared" si="27"/>
        <v>527</v>
      </c>
      <c r="D33" s="3">
        <f t="shared" si="27"/>
        <v>527</v>
      </c>
      <c r="E33" s="3">
        <f t="shared" si="27"/>
        <v>527</v>
      </c>
      <c r="F33" s="3">
        <f t="shared" si="27"/>
        <v>527</v>
      </c>
      <c r="G33" s="3">
        <f t="shared" si="27"/>
        <v>527</v>
      </c>
      <c r="H33" s="3">
        <f t="shared" si="27"/>
        <v>527</v>
      </c>
      <c r="I33" s="3">
        <f t="shared" si="27"/>
        <v>527</v>
      </c>
      <c r="J33" s="3">
        <f t="shared" si="27"/>
        <v>467</v>
      </c>
      <c r="K33" s="3">
        <f t="shared" si="27"/>
        <v>407</v>
      </c>
      <c r="L33" s="3">
        <f t="shared" si="27"/>
        <v>400</v>
      </c>
      <c r="M33" s="3">
        <f t="shared" si="27"/>
        <v>400</v>
      </c>
      <c r="N33" s="3">
        <f t="shared" si="27"/>
        <v>400</v>
      </c>
      <c r="O33" s="3">
        <f t="shared" si="27"/>
        <v>400</v>
      </c>
      <c r="P33" s="3">
        <f t="shared" si="27"/>
        <v>400</v>
      </c>
      <c r="Q33" s="3">
        <f t="shared" si="27"/>
        <v>400</v>
      </c>
      <c r="R33" s="3">
        <f t="shared" ref="R33:CC33" si="28">R63-R74</f>
        <v>400</v>
      </c>
      <c r="S33" s="3">
        <f t="shared" si="28"/>
        <v>400</v>
      </c>
      <c r="T33" s="3">
        <f t="shared" si="28"/>
        <v>460</v>
      </c>
      <c r="U33" s="3">
        <f t="shared" si="28"/>
        <v>520</v>
      </c>
      <c r="V33" s="3">
        <f t="shared" si="28"/>
        <v>527</v>
      </c>
      <c r="W33" s="3">
        <f t="shared" si="28"/>
        <v>527</v>
      </c>
      <c r="X33" s="3">
        <f t="shared" si="28"/>
        <v>527</v>
      </c>
      <c r="Y33" s="3">
        <f t="shared" si="28"/>
        <v>527</v>
      </c>
      <c r="Z33" s="3">
        <f t="shared" si="28"/>
        <v>527</v>
      </c>
      <c r="AA33" s="3">
        <f t="shared" si="28"/>
        <v>527</v>
      </c>
      <c r="AB33" s="3">
        <f t="shared" si="28"/>
        <v>527</v>
      </c>
      <c r="AC33" s="3">
        <f t="shared" si="28"/>
        <v>527</v>
      </c>
      <c r="AD33" s="3">
        <f t="shared" si="28"/>
        <v>527</v>
      </c>
      <c r="AE33" s="3">
        <f t="shared" si="28"/>
        <v>527</v>
      </c>
      <c r="AF33" s="3">
        <f t="shared" si="28"/>
        <v>527</v>
      </c>
      <c r="AG33" s="3">
        <f t="shared" si="28"/>
        <v>527</v>
      </c>
      <c r="AH33" s="3">
        <f t="shared" si="28"/>
        <v>527</v>
      </c>
      <c r="AI33" s="3">
        <f t="shared" si="28"/>
        <v>527</v>
      </c>
      <c r="AJ33" s="3">
        <f t="shared" si="28"/>
        <v>527</v>
      </c>
      <c r="AK33" s="3">
        <f t="shared" si="28"/>
        <v>527</v>
      </c>
      <c r="AL33" s="3">
        <f t="shared" si="28"/>
        <v>527</v>
      </c>
      <c r="AM33" s="3">
        <f t="shared" si="28"/>
        <v>527</v>
      </c>
      <c r="AN33" s="3">
        <f t="shared" si="28"/>
        <v>527</v>
      </c>
      <c r="AO33" s="3">
        <f t="shared" si="28"/>
        <v>527</v>
      </c>
      <c r="AP33" s="3">
        <f t="shared" si="28"/>
        <v>527</v>
      </c>
      <c r="AQ33" s="3">
        <f t="shared" si="28"/>
        <v>527</v>
      </c>
      <c r="AR33" s="3">
        <f t="shared" si="28"/>
        <v>527</v>
      </c>
      <c r="AS33" s="3">
        <f t="shared" si="28"/>
        <v>527</v>
      </c>
      <c r="AT33" s="3">
        <f t="shared" si="28"/>
        <v>527</v>
      </c>
      <c r="AU33" s="3">
        <f t="shared" si="28"/>
        <v>527</v>
      </c>
      <c r="AV33" s="3">
        <f t="shared" si="28"/>
        <v>527</v>
      </c>
      <c r="AW33" s="3">
        <f t="shared" si="28"/>
        <v>527</v>
      </c>
      <c r="AX33" s="3">
        <f t="shared" si="28"/>
        <v>527</v>
      </c>
      <c r="AY33" s="3">
        <f t="shared" si="28"/>
        <v>527</v>
      </c>
      <c r="AZ33" s="3">
        <f t="shared" si="28"/>
        <v>527</v>
      </c>
      <c r="BA33" s="3">
        <f t="shared" si="28"/>
        <v>467</v>
      </c>
      <c r="BB33" s="3">
        <f t="shared" si="28"/>
        <v>414</v>
      </c>
      <c r="BC33" s="3">
        <f t="shared" si="28"/>
        <v>414</v>
      </c>
      <c r="BD33" s="3">
        <f t="shared" si="28"/>
        <v>414</v>
      </c>
      <c r="BE33" s="3">
        <f t="shared" si="28"/>
        <v>414</v>
      </c>
      <c r="BF33" s="3">
        <f t="shared" si="28"/>
        <v>414</v>
      </c>
      <c r="BG33" s="3">
        <f t="shared" si="28"/>
        <v>414</v>
      </c>
      <c r="BH33" s="3">
        <f t="shared" si="28"/>
        <v>414</v>
      </c>
      <c r="BI33" s="3">
        <f t="shared" si="28"/>
        <v>474</v>
      </c>
      <c r="BJ33" s="3">
        <f t="shared" si="28"/>
        <v>527</v>
      </c>
      <c r="BK33" s="3">
        <f t="shared" si="28"/>
        <v>527</v>
      </c>
      <c r="BL33" s="3">
        <f t="shared" si="28"/>
        <v>527</v>
      </c>
      <c r="BM33" s="3">
        <f t="shared" si="28"/>
        <v>527</v>
      </c>
      <c r="BN33" s="3">
        <f t="shared" si="28"/>
        <v>527</v>
      </c>
      <c r="BO33" s="3">
        <f t="shared" si="28"/>
        <v>527</v>
      </c>
      <c r="BP33" s="3">
        <f t="shared" si="28"/>
        <v>527</v>
      </c>
      <c r="BQ33" s="3">
        <f t="shared" si="28"/>
        <v>527</v>
      </c>
      <c r="BR33" s="3">
        <f t="shared" si="28"/>
        <v>527</v>
      </c>
      <c r="BS33" s="3">
        <f t="shared" si="28"/>
        <v>527</v>
      </c>
      <c r="BT33" s="3">
        <f t="shared" si="28"/>
        <v>527</v>
      </c>
      <c r="BU33" s="3">
        <f t="shared" si="28"/>
        <v>527</v>
      </c>
      <c r="BV33" s="3">
        <f t="shared" si="28"/>
        <v>527</v>
      </c>
      <c r="BW33" s="3">
        <f t="shared" si="28"/>
        <v>527</v>
      </c>
      <c r="BX33" s="3">
        <f t="shared" si="28"/>
        <v>527</v>
      </c>
      <c r="BY33" s="3">
        <f t="shared" si="28"/>
        <v>527</v>
      </c>
      <c r="BZ33" s="3">
        <f t="shared" si="28"/>
        <v>527</v>
      </c>
      <c r="CA33" s="3">
        <f t="shared" si="28"/>
        <v>527</v>
      </c>
      <c r="CB33" s="3">
        <f t="shared" si="28"/>
        <v>527</v>
      </c>
      <c r="CC33" s="3">
        <f t="shared" si="28"/>
        <v>527</v>
      </c>
      <c r="CD33" s="3">
        <f t="shared" ref="CD33:CS33" si="29">CD63-CD74</f>
        <v>527</v>
      </c>
      <c r="CE33" s="3">
        <f t="shared" si="29"/>
        <v>527</v>
      </c>
      <c r="CF33" s="3">
        <f t="shared" si="29"/>
        <v>527</v>
      </c>
      <c r="CG33" s="3">
        <f t="shared" si="29"/>
        <v>527</v>
      </c>
      <c r="CH33" s="3">
        <f t="shared" si="29"/>
        <v>527</v>
      </c>
      <c r="CI33" s="3">
        <f t="shared" si="29"/>
        <v>527</v>
      </c>
      <c r="CJ33" s="3">
        <f t="shared" si="29"/>
        <v>527</v>
      </c>
      <c r="CK33" s="3">
        <f t="shared" si="29"/>
        <v>527</v>
      </c>
      <c r="CL33" s="3">
        <f t="shared" si="29"/>
        <v>527</v>
      </c>
      <c r="CM33" s="3">
        <f t="shared" si="29"/>
        <v>527</v>
      </c>
      <c r="CN33" s="3">
        <f t="shared" si="29"/>
        <v>527</v>
      </c>
      <c r="CO33" s="3">
        <f t="shared" si="29"/>
        <v>527</v>
      </c>
      <c r="CP33" s="3">
        <f t="shared" si="29"/>
        <v>527</v>
      </c>
      <c r="CQ33" s="3">
        <f t="shared" si="29"/>
        <v>527</v>
      </c>
      <c r="CR33" s="3">
        <f t="shared" si="29"/>
        <v>527</v>
      </c>
      <c r="CS33" s="70">
        <f t="shared" si="29"/>
        <v>527</v>
      </c>
      <c r="CT33" s="24">
        <f t="shared" si="22"/>
        <v>48418</v>
      </c>
      <c r="CU33" s="128"/>
    </row>
    <row r="34" spans="1:99">
      <c r="A34" s="22" t="s">
        <v>34</v>
      </c>
      <c r="B34" s="69">
        <f t="shared" si="27"/>
        <v>930</v>
      </c>
      <c r="C34" s="3">
        <f t="shared" si="27"/>
        <v>930</v>
      </c>
      <c r="D34" s="3">
        <f t="shared" si="27"/>
        <v>930</v>
      </c>
      <c r="E34" s="3">
        <f t="shared" si="27"/>
        <v>930</v>
      </c>
      <c r="F34" s="3">
        <f t="shared" si="27"/>
        <v>930</v>
      </c>
      <c r="G34" s="3">
        <f t="shared" si="27"/>
        <v>930</v>
      </c>
      <c r="H34" s="3">
        <f t="shared" si="27"/>
        <v>930</v>
      </c>
      <c r="I34" s="3">
        <f t="shared" si="27"/>
        <v>930</v>
      </c>
      <c r="J34" s="3">
        <f t="shared" si="27"/>
        <v>930</v>
      </c>
      <c r="K34" s="3">
        <f t="shared" si="27"/>
        <v>930</v>
      </c>
      <c r="L34" s="3">
        <f t="shared" si="27"/>
        <v>930</v>
      </c>
      <c r="M34" s="3">
        <f t="shared" si="27"/>
        <v>930</v>
      </c>
      <c r="N34" s="3">
        <f t="shared" si="27"/>
        <v>640</v>
      </c>
      <c r="O34" s="3">
        <f t="shared" si="27"/>
        <v>600</v>
      </c>
      <c r="P34" s="3">
        <f t="shared" si="27"/>
        <v>600</v>
      </c>
      <c r="Q34" s="3">
        <f t="shared" si="27"/>
        <v>600</v>
      </c>
      <c r="R34" s="3">
        <f t="shared" ref="R34:CC34" si="30">R64-R75</f>
        <v>600</v>
      </c>
      <c r="S34" s="3">
        <f t="shared" si="30"/>
        <v>600</v>
      </c>
      <c r="T34" s="3">
        <f t="shared" si="30"/>
        <v>885</v>
      </c>
      <c r="U34" s="3">
        <f t="shared" si="30"/>
        <v>925</v>
      </c>
      <c r="V34" s="3">
        <f t="shared" si="30"/>
        <v>925</v>
      </c>
      <c r="W34" s="3">
        <f t="shared" si="30"/>
        <v>925</v>
      </c>
      <c r="X34" s="3">
        <f t="shared" si="30"/>
        <v>925</v>
      </c>
      <c r="Y34" s="3">
        <f t="shared" si="30"/>
        <v>925</v>
      </c>
      <c r="Z34" s="3">
        <f t="shared" si="30"/>
        <v>925</v>
      </c>
      <c r="AA34" s="3">
        <f t="shared" si="30"/>
        <v>925</v>
      </c>
      <c r="AB34" s="3">
        <f t="shared" si="30"/>
        <v>925</v>
      </c>
      <c r="AC34" s="3">
        <f t="shared" si="30"/>
        <v>925</v>
      </c>
      <c r="AD34" s="3">
        <f t="shared" si="30"/>
        <v>925</v>
      </c>
      <c r="AE34" s="3">
        <f t="shared" si="30"/>
        <v>925</v>
      </c>
      <c r="AF34" s="3">
        <f t="shared" si="30"/>
        <v>925</v>
      </c>
      <c r="AG34" s="3">
        <f t="shared" si="30"/>
        <v>925</v>
      </c>
      <c r="AH34" s="3">
        <f t="shared" si="30"/>
        <v>925</v>
      </c>
      <c r="AI34" s="3">
        <f t="shared" si="30"/>
        <v>925</v>
      </c>
      <c r="AJ34" s="3">
        <f t="shared" si="30"/>
        <v>925</v>
      </c>
      <c r="AK34" s="3">
        <f t="shared" si="30"/>
        <v>925</v>
      </c>
      <c r="AL34" s="3">
        <f t="shared" si="30"/>
        <v>925</v>
      </c>
      <c r="AM34" s="3">
        <f t="shared" si="30"/>
        <v>925</v>
      </c>
      <c r="AN34" s="3">
        <f t="shared" si="30"/>
        <v>925</v>
      </c>
      <c r="AO34" s="3">
        <f t="shared" si="30"/>
        <v>925</v>
      </c>
      <c r="AP34" s="3">
        <f t="shared" si="30"/>
        <v>925</v>
      </c>
      <c r="AQ34" s="3">
        <f t="shared" si="30"/>
        <v>925</v>
      </c>
      <c r="AR34" s="3">
        <f t="shared" si="30"/>
        <v>925</v>
      </c>
      <c r="AS34" s="3">
        <f t="shared" si="30"/>
        <v>925</v>
      </c>
      <c r="AT34" s="3">
        <f t="shared" si="30"/>
        <v>630</v>
      </c>
      <c r="AU34" s="3">
        <f t="shared" si="30"/>
        <v>590</v>
      </c>
      <c r="AV34" s="3">
        <f t="shared" si="30"/>
        <v>590</v>
      </c>
      <c r="AW34" s="3">
        <f t="shared" si="30"/>
        <v>590</v>
      </c>
      <c r="AX34" s="3">
        <f t="shared" si="30"/>
        <v>590</v>
      </c>
      <c r="AY34" s="3">
        <f t="shared" si="30"/>
        <v>590</v>
      </c>
      <c r="AZ34" s="3">
        <f t="shared" si="30"/>
        <v>590</v>
      </c>
      <c r="BA34" s="3">
        <f t="shared" si="30"/>
        <v>590</v>
      </c>
      <c r="BB34" s="3">
        <f t="shared" si="30"/>
        <v>590</v>
      </c>
      <c r="BC34" s="3">
        <f t="shared" si="30"/>
        <v>590</v>
      </c>
      <c r="BD34" s="3">
        <f t="shared" si="30"/>
        <v>590</v>
      </c>
      <c r="BE34" s="3">
        <f t="shared" si="30"/>
        <v>590</v>
      </c>
      <c r="BF34" s="3">
        <f t="shared" si="30"/>
        <v>885</v>
      </c>
      <c r="BG34" s="3">
        <f t="shared" si="30"/>
        <v>925</v>
      </c>
      <c r="BH34" s="3">
        <f t="shared" si="30"/>
        <v>925</v>
      </c>
      <c r="BI34" s="3">
        <f t="shared" si="30"/>
        <v>925</v>
      </c>
      <c r="BJ34" s="3">
        <f t="shared" si="30"/>
        <v>925</v>
      </c>
      <c r="BK34" s="3">
        <f t="shared" si="30"/>
        <v>925</v>
      </c>
      <c r="BL34" s="3">
        <f t="shared" si="30"/>
        <v>925</v>
      </c>
      <c r="BM34" s="3">
        <f t="shared" si="30"/>
        <v>925</v>
      </c>
      <c r="BN34" s="3">
        <f t="shared" si="30"/>
        <v>925</v>
      </c>
      <c r="BO34" s="3">
        <f t="shared" si="30"/>
        <v>925</v>
      </c>
      <c r="BP34" s="3">
        <f t="shared" si="30"/>
        <v>925</v>
      </c>
      <c r="BQ34" s="3">
        <f t="shared" si="30"/>
        <v>925</v>
      </c>
      <c r="BR34" s="3">
        <f t="shared" si="30"/>
        <v>925</v>
      </c>
      <c r="BS34" s="3">
        <f t="shared" si="30"/>
        <v>925</v>
      </c>
      <c r="BT34" s="3">
        <f t="shared" si="30"/>
        <v>925</v>
      </c>
      <c r="BU34" s="3">
        <f t="shared" si="30"/>
        <v>925</v>
      </c>
      <c r="BV34" s="3">
        <f t="shared" si="30"/>
        <v>925</v>
      </c>
      <c r="BW34" s="3">
        <f t="shared" si="30"/>
        <v>925</v>
      </c>
      <c r="BX34" s="3">
        <f t="shared" si="30"/>
        <v>925</v>
      </c>
      <c r="BY34" s="3">
        <f t="shared" si="30"/>
        <v>925</v>
      </c>
      <c r="BZ34" s="3">
        <f t="shared" si="30"/>
        <v>925</v>
      </c>
      <c r="CA34" s="3">
        <f t="shared" si="30"/>
        <v>925</v>
      </c>
      <c r="CB34" s="3">
        <f t="shared" si="30"/>
        <v>925</v>
      </c>
      <c r="CC34" s="3">
        <f t="shared" si="30"/>
        <v>925</v>
      </c>
      <c r="CD34" s="3">
        <f t="shared" ref="CD34:CS34" si="31">CD64-CD75</f>
        <v>925</v>
      </c>
      <c r="CE34" s="3">
        <f t="shared" si="31"/>
        <v>925</v>
      </c>
      <c r="CF34" s="3">
        <f t="shared" si="31"/>
        <v>924</v>
      </c>
      <c r="CG34" s="3">
        <f t="shared" si="31"/>
        <v>924</v>
      </c>
      <c r="CH34" s="3">
        <f t="shared" si="31"/>
        <v>924</v>
      </c>
      <c r="CI34" s="3">
        <f t="shared" si="31"/>
        <v>924</v>
      </c>
      <c r="CJ34" s="3">
        <f t="shared" si="31"/>
        <v>924</v>
      </c>
      <c r="CK34" s="3">
        <f t="shared" si="31"/>
        <v>920</v>
      </c>
      <c r="CL34" s="3">
        <f t="shared" si="31"/>
        <v>919</v>
      </c>
      <c r="CM34" s="3">
        <f t="shared" si="31"/>
        <v>919</v>
      </c>
      <c r="CN34" s="3">
        <f t="shared" si="31"/>
        <v>919</v>
      </c>
      <c r="CO34" s="3">
        <f t="shared" si="31"/>
        <v>919</v>
      </c>
      <c r="CP34" s="3">
        <f t="shared" si="31"/>
        <v>919</v>
      </c>
      <c r="CQ34" s="3">
        <f t="shared" si="31"/>
        <v>919</v>
      </c>
      <c r="CR34" s="3">
        <f t="shared" si="31"/>
        <v>919</v>
      </c>
      <c r="CS34" s="70">
        <f t="shared" si="31"/>
        <v>919</v>
      </c>
      <c r="CT34" s="24">
        <f t="shared" si="22"/>
        <v>82832</v>
      </c>
      <c r="CU34" s="128"/>
    </row>
    <row r="35" spans="1:99">
      <c r="A35" s="22" t="s">
        <v>35</v>
      </c>
      <c r="B35" s="69">
        <f t="shared" si="27"/>
        <v>332</v>
      </c>
      <c r="C35" s="3">
        <f t="shared" si="27"/>
        <v>332</v>
      </c>
      <c r="D35" s="3">
        <f t="shared" si="27"/>
        <v>332</v>
      </c>
      <c r="E35" s="3">
        <f t="shared" si="27"/>
        <v>332</v>
      </c>
      <c r="F35" s="3">
        <f t="shared" si="27"/>
        <v>332</v>
      </c>
      <c r="G35" s="3">
        <f t="shared" si="27"/>
        <v>332</v>
      </c>
      <c r="H35" s="3">
        <f t="shared" si="27"/>
        <v>332</v>
      </c>
      <c r="I35" s="3">
        <f t="shared" si="27"/>
        <v>332</v>
      </c>
      <c r="J35" s="3">
        <f t="shared" si="27"/>
        <v>332</v>
      </c>
      <c r="K35" s="3">
        <f t="shared" si="27"/>
        <v>332</v>
      </c>
      <c r="L35" s="3">
        <f t="shared" si="27"/>
        <v>332</v>
      </c>
      <c r="M35" s="3">
        <f t="shared" si="27"/>
        <v>332</v>
      </c>
      <c r="N35" s="3">
        <f t="shared" si="27"/>
        <v>332</v>
      </c>
      <c r="O35" s="3">
        <f t="shared" si="27"/>
        <v>332</v>
      </c>
      <c r="P35" s="3">
        <f t="shared" si="27"/>
        <v>332</v>
      </c>
      <c r="Q35" s="3">
        <f t="shared" si="27"/>
        <v>332</v>
      </c>
      <c r="R35" s="3">
        <f t="shared" ref="R35:CC35" si="32">R65-R76</f>
        <v>332</v>
      </c>
      <c r="S35" s="3">
        <f t="shared" si="32"/>
        <v>332</v>
      </c>
      <c r="T35" s="3">
        <f t="shared" si="32"/>
        <v>332</v>
      </c>
      <c r="U35" s="3">
        <f t="shared" si="32"/>
        <v>332</v>
      </c>
      <c r="V35" s="3">
        <f t="shared" si="32"/>
        <v>332</v>
      </c>
      <c r="W35" s="3">
        <f t="shared" si="32"/>
        <v>332</v>
      </c>
      <c r="X35" s="3">
        <f t="shared" si="32"/>
        <v>332</v>
      </c>
      <c r="Y35" s="3">
        <f t="shared" si="32"/>
        <v>332</v>
      </c>
      <c r="Z35" s="3">
        <f t="shared" si="32"/>
        <v>332</v>
      </c>
      <c r="AA35" s="3">
        <f t="shared" si="32"/>
        <v>332</v>
      </c>
      <c r="AB35" s="3">
        <f t="shared" si="32"/>
        <v>402</v>
      </c>
      <c r="AC35" s="3">
        <f t="shared" si="32"/>
        <v>402</v>
      </c>
      <c r="AD35" s="3">
        <f t="shared" si="32"/>
        <v>402</v>
      </c>
      <c r="AE35" s="3">
        <f t="shared" si="32"/>
        <v>402</v>
      </c>
      <c r="AF35" s="3">
        <f t="shared" si="32"/>
        <v>402</v>
      </c>
      <c r="AG35" s="3">
        <f t="shared" si="32"/>
        <v>402</v>
      </c>
      <c r="AH35" s="3">
        <f t="shared" si="32"/>
        <v>402</v>
      </c>
      <c r="AI35" s="3">
        <f t="shared" si="32"/>
        <v>402</v>
      </c>
      <c r="AJ35" s="3">
        <f t="shared" si="32"/>
        <v>402</v>
      </c>
      <c r="AK35" s="3">
        <f t="shared" si="32"/>
        <v>402</v>
      </c>
      <c r="AL35" s="3">
        <f t="shared" si="32"/>
        <v>402</v>
      </c>
      <c r="AM35" s="3">
        <f t="shared" si="32"/>
        <v>402</v>
      </c>
      <c r="AN35" s="3">
        <f t="shared" si="32"/>
        <v>402</v>
      </c>
      <c r="AO35" s="3">
        <f t="shared" si="32"/>
        <v>402</v>
      </c>
      <c r="AP35" s="3">
        <f t="shared" si="32"/>
        <v>402</v>
      </c>
      <c r="AQ35" s="3">
        <f t="shared" si="32"/>
        <v>402</v>
      </c>
      <c r="AR35" s="3">
        <f t="shared" si="32"/>
        <v>402</v>
      </c>
      <c r="AS35" s="3">
        <f t="shared" si="32"/>
        <v>402</v>
      </c>
      <c r="AT35" s="3">
        <f t="shared" si="32"/>
        <v>402</v>
      </c>
      <c r="AU35" s="3">
        <f t="shared" si="32"/>
        <v>402</v>
      </c>
      <c r="AV35" s="3">
        <f t="shared" si="32"/>
        <v>402</v>
      </c>
      <c r="AW35" s="3">
        <f t="shared" si="32"/>
        <v>402</v>
      </c>
      <c r="AX35" s="3">
        <f t="shared" si="32"/>
        <v>333</v>
      </c>
      <c r="AY35" s="3">
        <f t="shared" si="32"/>
        <v>333</v>
      </c>
      <c r="AZ35" s="3">
        <f t="shared" si="32"/>
        <v>333</v>
      </c>
      <c r="BA35" s="3">
        <f t="shared" si="32"/>
        <v>333</v>
      </c>
      <c r="BB35" s="3">
        <f t="shared" si="32"/>
        <v>333</v>
      </c>
      <c r="BC35" s="3">
        <f t="shared" si="32"/>
        <v>333</v>
      </c>
      <c r="BD35" s="3">
        <f t="shared" si="32"/>
        <v>333</v>
      </c>
      <c r="BE35" s="3">
        <f t="shared" si="32"/>
        <v>333</v>
      </c>
      <c r="BF35" s="3">
        <f t="shared" si="32"/>
        <v>333</v>
      </c>
      <c r="BG35" s="3">
        <f t="shared" si="32"/>
        <v>333</v>
      </c>
      <c r="BH35" s="3">
        <f t="shared" si="32"/>
        <v>333</v>
      </c>
      <c r="BI35" s="3">
        <f t="shared" si="32"/>
        <v>333</v>
      </c>
      <c r="BJ35" s="3">
        <f t="shared" si="32"/>
        <v>333</v>
      </c>
      <c r="BK35" s="3">
        <f t="shared" si="32"/>
        <v>333</v>
      </c>
      <c r="BL35" s="3">
        <f t="shared" si="32"/>
        <v>333</v>
      </c>
      <c r="BM35" s="3">
        <f t="shared" si="32"/>
        <v>402</v>
      </c>
      <c r="BN35" s="3">
        <f t="shared" si="32"/>
        <v>402</v>
      </c>
      <c r="BO35" s="3">
        <f t="shared" si="32"/>
        <v>402</v>
      </c>
      <c r="BP35" s="3">
        <f t="shared" si="32"/>
        <v>402</v>
      </c>
      <c r="BQ35" s="3">
        <f t="shared" si="32"/>
        <v>402</v>
      </c>
      <c r="BR35" s="3">
        <f t="shared" si="32"/>
        <v>402</v>
      </c>
      <c r="BS35" s="3">
        <f t="shared" si="32"/>
        <v>402</v>
      </c>
      <c r="BT35" s="3">
        <f t="shared" si="32"/>
        <v>402</v>
      </c>
      <c r="BU35" s="3">
        <f t="shared" si="32"/>
        <v>402</v>
      </c>
      <c r="BV35" s="3">
        <f t="shared" si="32"/>
        <v>402</v>
      </c>
      <c r="BW35" s="3">
        <f t="shared" si="32"/>
        <v>402</v>
      </c>
      <c r="BX35" s="3">
        <f t="shared" si="32"/>
        <v>402</v>
      </c>
      <c r="BY35" s="3">
        <f t="shared" si="32"/>
        <v>402</v>
      </c>
      <c r="BZ35" s="3">
        <f t="shared" si="32"/>
        <v>402</v>
      </c>
      <c r="CA35" s="3">
        <f t="shared" si="32"/>
        <v>402</v>
      </c>
      <c r="CB35" s="3">
        <f t="shared" si="32"/>
        <v>402</v>
      </c>
      <c r="CC35" s="3">
        <f t="shared" si="32"/>
        <v>402</v>
      </c>
      <c r="CD35" s="3">
        <f t="shared" ref="CD35:CS35" si="33">CD65-CD76</f>
        <v>402</v>
      </c>
      <c r="CE35" s="3">
        <f t="shared" si="33"/>
        <v>402</v>
      </c>
      <c r="CF35" s="3">
        <f t="shared" si="33"/>
        <v>402</v>
      </c>
      <c r="CG35" s="3">
        <f t="shared" si="33"/>
        <v>323</v>
      </c>
      <c r="CH35" s="3">
        <f t="shared" si="33"/>
        <v>323</v>
      </c>
      <c r="CI35" s="3">
        <f t="shared" si="33"/>
        <v>323</v>
      </c>
      <c r="CJ35" s="3">
        <f t="shared" si="33"/>
        <v>323</v>
      </c>
      <c r="CK35" s="3">
        <f t="shared" si="33"/>
        <v>323</v>
      </c>
      <c r="CL35" s="3">
        <f t="shared" si="33"/>
        <v>323</v>
      </c>
      <c r="CM35" s="3">
        <f t="shared" si="33"/>
        <v>323</v>
      </c>
      <c r="CN35" s="3">
        <f t="shared" si="33"/>
        <v>323</v>
      </c>
      <c r="CO35" s="3">
        <f t="shared" si="33"/>
        <v>323</v>
      </c>
      <c r="CP35" s="3">
        <f t="shared" si="33"/>
        <v>323</v>
      </c>
      <c r="CQ35" s="3">
        <f t="shared" si="33"/>
        <v>323</v>
      </c>
      <c r="CR35" s="3">
        <f t="shared" si="33"/>
        <v>323</v>
      </c>
      <c r="CS35" s="70">
        <f t="shared" si="33"/>
        <v>323</v>
      </c>
      <c r="CT35" s="24">
        <f t="shared" si="22"/>
        <v>34710</v>
      </c>
      <c r="CU35" s="128"/>
    </row>
    <row r="36" spans="1:99">
      <c r="A36" s="22" t="s">
        <v>36</v>
      </c>
      <c r="B36" s="69">
        <f t="shared" si="27"/>
        <v>418.79199999999997</v>
      </c>
      <c r="C36" s="3">
        <f t="shared" si="27"/>
        <v>388.79199999999997</v>
      </c>
      <c r="D36" s="3">
        <f t="shared" si="27"/>
        <v>358.79199999999997</v>
      </c>
      <c r="E36" s="3">
        <f t="shared" si="27"/>
        <v>328.79199999999997</v>
      </c>
      <c r="F36" s="3">
        <f t="shared" si="27"/>
        <v>328.79199999999997</v>
      </c>
      <c r="G36" s="3">
        <f t="shared" si="27"/>
        <v>328.79199999999997</v>
      </c>
      <c r="H36" s="3">
        <f t="shared" si="27"/>
        <v>328.79199999999997</v>
      </c>
      <c r="I36" s="3">
        <f t="shared" si="27"/>
        <v>328.79199999999997</v>
      </c>
      <c r="J36" s="3">
        <f t="shared" si="27"/>
        <v>328.79199999999997</v>
      </c>
      <c r="K36" s="3">
        <f t="shared" si="27"/>
        <v>328.79199999999997</v>
      </c>
      <c r="L36" s="3">
        <f t="shared" si="27"/>
        <v>328.79199999999997</v>
      </c>
      <c r="M36" s="3">
        <f t="shared" si="27"/>
        <v>328.79199999999997</v>
      </c>
      <c r="N36" s="3">
        <f t="shared" si="27"/>
        <v>328.79199999999997</v>
      </c>
      <c r="O36" s="3">
        <f t="shared" si="27"/>
        <v>328.79199999999997</v>
      </c>
      <c r="P36" s="3">
        <f t="shared" si="27"/>
        <v>328.79199999999997</v>
      </c>
      <c r="Q36" s="3">
        <f t="shared" si="27"/>
        <v>328.79199999999997</v>
      </c>
      <c r="R36" s="3">
        <f t="shared" ref="R36:CC36" si="34">R66-R77</f>
        <v>328.79199999999997</v>
      </c>
      <c r="S36" s="3">
        <f t="shared" si="34"/>
        <v>328.79199999999997</v>
      </c>
      <c r="T36" s="3">
        <f t="shared" si="34"/>
        <v>328.79199999999997</v>
      </c>
      <c r="U36" s="3">
        <f t="shared" si="34"/>
        <v>328.79199999999997</v>
      </c>
      <c r="V36" s="3">
        <f t="shared" si="34"/>
        <v>328.79199999999997</v>
      </c>
      <c r="W36" s="3">
        <f t="shared" si="34"/>
        <v>358.79199999999997</v>
      </c>
      <c r="X36" s="3">
        <f t="shared" si="34"/>
        <v>388.79199999999997</v>
      </c>
      <c r="Y36" s="3">
        <f t="shared" si="34"/>
        <v>418.79199999999997</v>
      </c>
      <c r="Z36" s="3">
        <f t="shared" si="34"/>
        <v>448.79199999999997</v>
      </c>
      <c r="AA36" s="3">
        <f t="shared" si="34"/>
        <v>478.79199999999997</v>
      </c>
      <c r="AB36" s="3">
        <f t="shared" si="34"/>
        <v>478.79199999999997</v>
      </c>
      <c r="AC36" s="3">
        <f t="shared" si="34"/>
        <v>478.79199999999997</v>
      </c>
      <c r="AD36" s="3">
        <f t="shared" si="34"/>
        <v>478.79199999999997</v>
      </c>
      <c r="AE36" s="3">
        <f t="shared" si="34"/>
        <v>478.79199999999997</v>
      </c>
      <c r="AF36" s="3">
        <f t="shared" si="34"/>
        <v>478.79199999999997</v>
      </c>
      <c r="AG36" s="3">
        <f t="shared" si="34"/>
        <v>478.79199999999997</v>
      </c>
      <c r="AH36" s="3">
        <f t="shared" si="34"/>
        <v>478.79199999999997</v>
      </c>
      <c r="AI36" s="3">
        <f t="shared" si="34"/>
        <v>478.79199999999997</v>
      </c>
      <c r="AJ36" s="3">
        <f t="shared" si="34"/>
        <v>478.79199999999997</v>
      </c>
      <c r="AK36" s="3">
        <f t="shared" si="34"/>
        <v>478.79199999999997</v>
      </c>
      <c r="AL36" s="3">
        <f t="shared" si="34"/>
        <v>478.79199999999997</v>
      </c>
      <c r="AM36" s="3">
        <f t="shared" si="34"/>
        <v>478.79199999999997</v>
      </c>
      <c r="AN36" s="3">
        <f t="shared" si="34"/>
        <v>478.79199999999997</v>
      </c>
      <c r="AO36" s="3">
        <f t="shared" si="34"/>
        <v>478.79199999999997</v>
      </c>
      <c r="AP36" s="3">
        <f t="shared" si="34"/>
        <v>478.79199999999997</v>
      </c>
      <c r="AQ36" s="3">
        <f t="shared" si="34"/>
        <v>478.79199999999997</v>
      </c>
      <c r="AR36" s="3">
        <f t="shared" si="34"/>
        <v>478.79199999999997</v>
      </c>
      <c r="AS36" s="3">
        <f t="shared" si="34"/>
        <v>478.79199999999997</v>
      </c>
      <c r="AT36" s="3">
        <f t="shared" si="34"/>
        <v>478.79199999999997</v>
      </c>
      <c r="AU36" s="3">
        <f t="shared" si="34"/>
        <v>478.79199999999997</v>
      </c>
      <c r="AV36" s="3">
        <f t="shared" si="34"/>
        <v>478.79199999999997</v>
      </c>
      <c r="AW36" s="3">
        <f t="shared" si="34"/>
        <v>478.79199999999997</v>
      </c>
      <c r="AX36" s="3">
        <f t="shared" si="34"/>
        <v>448.79199999999997</v>
      </c>
      <c r="AY36" s="3">
        <f t="shared" si="34"/>
        <v>418.79199999999997</v>
      </c>
      <c r="AZ36" s="3">
        <f t="shared" si="34"/>
        <v>388.79199999999997</v>
      </c>
      <c r="BA36" s="3">
        <f t="shared" si="34"/>
        <v>358.79199999999997</v>
      </c>
      <c r="BB36" s="3">
        <f t="shared" si="34"/>
        <v>328.79199999999997</v>
      </c>
      <c r="BC36" s="3">
        <f t="shared" si="34"/>
        <v>327.79199999999997</v>
      </c>
      <c r="BD36" s="3">
        <f t="shared" si="34"/>
        <v>327.79199999999997</v>
      </c>
      <c r="BE36" s="3">
        <f t="shared" si="34"/>
        <v>327.79199999999997</v>
      </c>
      <c r="BF36" s="3">
        <f t="shared" si="34"/>
        <v>327.79199999999997</v>
      </c>
      <c r="BG36" s="3">
        <f t="shared" si="34"/>
        <v>327.79199999999997</v>
      </c>
      <c r="BH36" s="3">
        <f t="shared" si="34"/>
        <v>327.79199999999997</v>
      </c>
      <c r="BI36" s="3">
        <f t="shared" si="34"/>
        <v>327.79199999999997</v>
      </c>
      <c r="BJ36" s="3">
        <f t="shared" si="34"/>
        <v>327.79199999999997</v>
      </c>
      <c r="BK36" s="3">
        <f t="shared" si="34"/>
        <v>327.79199999999997</v>
      </c>
      <c r="BL36" s="3">
        <f t="shared" si="34"/>
        <v>327.79199999999997</v>
      </c>
      <c r="BM36" s="3">
        <f t="shared" si="34"/>
        <v>357.79199999999997</v>
      </c>
      <c r="BN36" s="3">
        <f t="shared" si="34"/>
        <v>387.79199999999997</v>
      </c>
      <c r="BO36" s="3">
        <f t="shared" si="34"/>
        <v>417.79199999999997</v>
      </c>
      <c r="BP36" s="3">
        <f t="shared" si="34"/>
        <v>447.79199999999997</v>
      </c>
      <c r="BQ36" s="3">
        <f t="shared" si="34"/>
        <v>477.79199999999997</v>
      </c>
      <c r="BR36" s="3">
        <f t="shared" si="34"/>
        <v>478.79199999999997</v>
      </c>
      <c r="BS36" s="3">
        <f t="shared" si="34"/>
        <v>478.79199999999997</v>
      </c>
      <c r="BT36" s="3">
        <f t="shared" si="34"/>
        <v>478.79199999999997</v>
      </c>
      <c r="BU36" s="3">
        <f t="shared" si="34"/>
        <v>478.79199999999997</v>
      </c>
      <c r="BV36" s="3">
        <f t="shared" si="34"/>
        <v>478.79199999999997</v>
      </c>
      <c r="BW36" s="3">
        <f t="shared" si="34"/>
        <v>478.79199999999997</v>
      </c>
      <c r="BX36" s="3">
        <f t="shared" si="34"/>
        <v>478.79199999999997</v>
      </c>
      <c r="BY36" s="3">
        <f t="shared" si="34"/>
        <v>478.79199999999997</v>
      </c>
      <c r="BZ36" s="3">
        <f t="shared" si="34"/>
        <v>478.79199999999997</v>
      </c>
      <c r="CA36" s="3">
        <f t="shared" si="34"/>
        <v>478.79199999999997</v>
      </c>
      <c r="CB36" s="3">
        <f t="shared" si="34"/>
        <v>478.79199999999997</v>
      </c>
      <c r="CC36" s="3">
        <f t="shared" si="34"/>
        <v>478.79199999999997</v>
      </c>
      <c r="CD36" s="3">
        <f t="shared" ref="CD36:CS36" si="35">CD66-CD77</f>
        <v>478.79199999999997</v>
      </c>
      <c r="CE36" s="3">
        <f t="shared" si="35"/>
        <v>478.79199999999997</v>
      </c>
      <c r="CF36" s="3">
        <f t="shared" si="35"/>
        <v>478.79199999999997</v>
      </c>
      <c r="CG36" s="3">
        <f t="shared" si="35"/>
        <v>448.79199999999997</v>
      </c>
      <c r="CH36" s="3">
        <f t="shared" si="35"/>
        <v>418.79199999999997</v>
      </c>
      <c r="CI36" s="3">
        <f t="shared" si="35"/>
        <v>388.79199999999997</v>
      </c>
      <c r="CJ36" s="3">
        <f t="shared" si="35"/>
        <v>358.79199999999997</v>
      </c>
      <c r="CK36" s="3">
        <f t="shared" si="35"/>
        <v>328.79199999999997</v>
      </c>
      <c r="CL36" s="3">
        <f t="shared" si="35"/>
        <v>324.79199999999997</v>
      </c>
      <c r="CM36" s="3">
        <f t="shared" si="35"/>
        <v>324.79199999999997</v>
      </c>
      <c r="CN36" s="3">
        <f t="shared" si="35"/>
        <v>324.79199999999997</v>
      </c>
      <c r="CO36" s="3">
        <f t="shared" si="35"/>
        <v>324.79199999999997</v>
      </c>
      <c r="CP36" s="3">
        <f t="shared" si="35"/>
        <v>324.79199999999997</v>
      </c>
      <c r="CQ36" s="3">
        <f t="shared" si="35"/>
        <v>324.79199999999997</v>
      </c>
      <c r="CR36" s="3">
        <f t="shared" si="35"/>
        <v>324.79199999999997</v>
      </c>
      <c r="CS36" s="70">
        <f t="shared" si="35"/>
        <v>324.79199999999997</v>
      </c>
      <c r="CT36" s="24">
        <f t="shared" si="22"/>
        <v>38747.032000000065</v>
      </c>
      <c r="CU36" s="128"/>
    </row>
    <row r="37" spans="1:99">
      <c r="A37" s="22" t="s">
        <v>37</v>
      </c>
      <c r="B37" s="69">
        <f t="shared" si="27"/>
        <v>719</v>
      </c>
      <c r="C37" s="3">
        <f t="shared" si="27"/>
        <v>719</v>
      </c>
      <c r="D37" s="3">
        <f t="shared" si="27"/>
        <v>715</v>
      </c>
      <c r="E37" s="3">
        <f t="shared" si="27"/>
        <v>715</v>
      </c>
      <c r="F37" s="3">
        <f t="shared" si="27"/>
        <v>712</v>
      </c>
      <c r="G37" s="3">
        <f t="shared" si="27"/>
        <v>637</v>
      </c>
      <c r="H37" s="3">
        <f t="shared" si="27"/>
        <v>562</v>
      </c>
      <c r="I37" s="3">
        <f t="shared" si="27"/>
        <v>542</v>
      </c>
      <c r="J37" s="3">
        <f t="shared" si="27"/>
        <v>542</v>
      </c>
      <c r="K37" s="3">
        <f t="shared" si="27"/>
        <v>542</v>
      </c>
      <c r="L37" s="3">
        <f t="shared" si="27"/>
        <v>542</v>
      </c>
      <c r="M37" s="3">
        <f t="shared" si="27"/>
        <v>542</v>
      </c>
      <c r="N37" s="3">
        <f t="shared" si="27"/>
        <v>542</v>
      </c>
      <c r="O37" s="3">
        <f t="shared" si="27"/>
        <v>542</v>
      </c>
      <c r="P37" s="3">
        <f t="shared" si="27"/>
        <v>542</v>
      </c>
      <c r="Q37" s="3">
        <f t="shared" si="27"/>
        <v>542</v>
      </c>
      <c r="R37" s="3">
        <f t="shared" ref="R37:CC37" si="36">R67-R78</f>
        <v>542</v>
      </c>
      <c r="S37" s="3">
        <f t="shared" si="36"/>
        <v>542</v>
      </c>
      <c r="T37" s="3">
        <f t="shared" si="36"/>
        <v>634</v>
      </c>
      <c r="U37" s="3">
        <f t="shared" si="36"/>
        <v>719</v>
      </c>
      <c r="V37" s="3">
        <f t="shared" si="36"/>
        <v>750</v>
      </c>
      <c r="W37" s="3">
        <f t="shared" si="36"/>
        <v>761</v>
      </c>
      <c r="X37" s="3">
        <f t="shared" si="36"/>
        <v>760</v>
      </c>
      <c r="Y37" s="3">
        <f t="shared" si="36"/>
        <v>761</v>
      </c>
      <c r="Z37" s="3">
        <f t="shared" si="36"/>
        <v>763</v>
      </c>
      <c r="AA37" s="3">
        <f t="shared" si="36"/>
        <v>761</v>
      </c>
      <c r="AB37" s="3">
        <f t="shared" si="36"/>
        <v>766</v>
      </c>
      <c r="AC37" s="3">
        <f t="shared" si="36"/>
        <v>766</v>
      </c>
      <c r="AD37" s="3">
        <f t="shared" si="36"/>
        <v>767</v>
      </c>
      <c r="AE37" s="3">
        <f t="shared" si="36"/>
        <v>765</v>
      </c>
      <c r="AF37" s="3">
        <f t="shared" si="36"/>
        <v>762</v>
      </c>
      <c r="AG37" s="3">
        <f t="shared" si="36"/>
        <v>762</v>
      </c>
      <c r="AH37" s="3">
        <f t="shared" si="36"/>
        <v>769</v>
      </c>
      <c r="AI37" s="3">
        <f t="shared" si="36"/>
        <v>770</v>
      </c>
      <c r="AJ37" s="3">
        <f t="shared" si="36"/>
        <v>763</v>
      </c>
      <c r="AK37" s="3">
        <f t="shared" si="36"/>
        <v>762</v>
      </c>
      <c r="AL37" s="3">
        <f t="shared" si="36"/>
        <v>767</v>
      </c>
      <c r="AM37" s="3">
        <f t="shared" si="36"/>
        <v>768</v>
      </c>
      <c r="AN37" s="3">
        <f t="shared" si="36"/>
        <v>766</v>
      </c>
      <c r="AO37" s="3">
        <f t="shared" si="36"/>
        <v>763</v>
      </c>
      <c r="AP37" s="3">
        <f t="shared" si="36"/>
        <v>764</v>
      </c>
      <c r="AQ37" s="3">
        <f t="shared" si="36"/>
        <v>768</v>
      </c>
      <c r="AR37" s="3">
        <f t="shared" si="36"/>
        <v>770</v>
      </c>
      <c r="AS37" s="3">
        <f t="shared" si="36"/>
        <v>766</v>
      </c>
      <c r="AT37" s="3">
        <f t="shared" si="36"/>
        <v>766</v>
      </c>
      <c r="AU37" s="3">
        <f t="shared" si="36"/>
        <v>768</v>
      </c>
      <c r="AV37" s="3">
        <f t="shared" si="36"/>
        <v>768</v>
      </c>
      <c r="AW37" s="3">
        <f t="shared" si="36"/>
        <v>766</v>
      </c>
      <c r="AX37" s="3">
        <f t="shared" si="36"/>
        <v>765</v>
      </c>
      <c r="AY37" s="3">
        <f t="shared" si="36"/>
        <v>757</v>
      </c>
      <c r="AZ37" s="3">
        <f t="shared" si="36"/>
        <v>666</v>
      </c>
      <c r="BA37" s="3">
        <f t="shared" si="36"/>
        <v>591</v>
      </c>
      <c r="BB37" s="3">
        <f t="shared" si="36"/>
        <v>542</v>
      </c>
      <c r="BC37" s="3">
        <f t="shared" si="36"/>
        <v>542</v>
      </c>
      <c r="BD37" s="3">
        <f t="shared" si="36"/>
        <v>542</v>
      </c>
      <c r="BE37" s="3">
        <f t="shared" si="36"/>
        <v>542</v>
      </c>
      <c r="BF37" s="3">
        <f t="shared" si="36"/>
        <v>542</v>
      </c>
      <c r="BG37" s="3">
        <f t="shared" si="36"/>
        <v>542</v>
      </c>
      <c r="BH37" s="3">
        <f t="shared" si="36"/>
        <v>542</v>
      </c>
      <c r="BI37" s="3">
        <f t="shared" si="36"/>
        <v>621</v>
      </c>
      <c r="BJ37" s="3">
        <f t="shared" si="36"/>
        <v>703</v>
      </c>
      <c r="BK37" s="3">
        <f t="shared" si="36"/>
        <v>761</v>
      </c>
      <c r="BL37" s="3">
        <f t="shared" si="36"/>
        <v>765</v>
      </c>
      <c r="BM37" s="3">
        <f t="shared" si="36"/>
        <v>766</v>
      </c>
      <c r="BN37" s="3">
        <f t="shared" si="36"/>
        <v>765</v>
      </c>
      <c r="BO37" s="3">
        <f t="shared" si="36"/>
        <v>761</v>
      </c>
      <c r="BP37" s="3">
        <f t="shared" si="36"/>
        <v>762</v>
      </c>
      <c r="BQ37" s="3">
        <f t="shared" si="36"/>
        <v>764</v>
      </c>
      <c r="BR37" s="3">
        <f t="shared" si="36"/>
        <v>764</v>
      </c>
      <c r="BS37" s="3">
        <f t="shared" si="36"/>
        <v>764</v>
      </c>
      <c r="BT37" s="3">
        <f t="shared" si="36"/>
        <v>764</v>
      </c>
      <c r="BU37" s="3">
        <f t="shared" si="36"/>
        <v>764</v>
      </c>
      <c r="BV37" s="3">
        <f t="shared" si="36"/>
        <v>767</v>
      </c>
      <c r="BW37" s="3">
        <f t="shared" si="36"/>
        <v>768</v>
      </c>
      <c r="BX37" s="3">
        <f t="shared" si="36"/>
        <v>767</v>
      </c>
      <c r="BY37" s="3">
        <f t="shared" si="36"/>
        <v>766</v>
      </c>
      <c r="BZ37" s="3">
        <f t="shared" si="36"/>
        <v>768</v>
      </c>
      <c r="CA37" s="3">
        <f t="shared" si="36"/>
        <v>769</v>
      </c>
      <c r="CB37" s="3">
        <f t="shared" si="36"/>
        <v>766</v>
      </c>
      <c r="CC37" s="3">
        <f t="shared" si="36"/>
        <v>765</v>
      </c>
      <c r="CD37" s="3">
        <f t="shared" ref="CD37:CS37" si="37">CD67-CD78</f>
        <v>765</v>
      </c>
      <c r="CE37" s="3">
        <f t="shared" si="37"/>
        <v>765</v>
      </c>
      <c r="CF37" s="3">
        <f t="shared" si="37"/>
        <v>765</v>
      </c>
      <c r="CG37" s="3">
        <f t="shared" si="37"/>
        <v>765</v>
      </c>
      <c r="CH37" s="3">
        <f t="shared" si="37"/>
        <v>768</v>
      </c>
      <c r="CI37" s="3">
        <f t="shared" si="37"/>
        <v>769</v>
      </c>
      <c r="CJ37" s="3">
        <f t="shared" si="37"/>
        <v>769</v>
      </c>
      <c r="CK37" s="3">
        <f t="shared" si="37"/>
        <v>766</v>
      </c>
      <c r="CL37" s="3">
        <f t="shared" si="37"/>
        <v>760</v>
      </c>
      <c r="CM37" s="3">
        <f t="shared" si="37"/>
        <v>740</v>
      </c>
      <c r="CN37" s="3">
        <f t="shared" si="37"/>
        <v>665</v>
      </c>
      <c r="CO37" s="3">
        <f t="shared" si="37"/>
        <v>590</v>
      </c>
      <c r="CP37" s="3">
        <f t="shared" si="37"/>
        <v>542</v>
      </c>
      <c r="CQ37" s="3">
        <f t="shared" si="37"/>
        <v>542</v>
      </c>
      <c r="CR37" s="3">
        <f t="shared" si="37"/>
        <v>542</v>
      </c>
      <c r="CS37" s="70">
        <f t="shared" si="37"/>
        <v>542</v>
      </c>
      <c r="CT37" s="24">
        <f t="shared" si="22"/>
        <v>66990</v>
      </c>
      <c r="CU37" s="128"/>
    </row>
    <row r="38" spans="1:99">
      <c r="A38" s="44" t="s">
        <v>38</v>
      </c>
      <c r="B38" s="71">
        <f t="shared" si="27"/>
        <v>35.200000000000003</v>
      </c>
      <c r="C38" s="72">
        <f t="shared" si="27"/>
        <v>35.200000000000003</v>
      </c>
      <c r="D38" s="72">
        <f t="shared" si="27"/>
        <v>35.200000000000003</v>
      </c>
      <c r="E38" s="72">
        <f t="shared" si="27"/>
        <v>35.200000000000003</v>
      </c>
      <c r="F38" s="72">
        <f t="shared" si="27"/>
        <v>35.200000000000003</v>
      </c>
      <c r="G38" s="72">
        <f t="shared" si="27"/>
        <v>35.200000000000003</v>
      </c>
      <c r="H38" s="72">
        <f t="shared" si="27"/>
        <v>35.200000000000003</v>
      </c>
      <c r="I38" s="72">
        <f t="shared" si="27"/>
        <v>35.200000000000003</v>
      </c>
      <c r="J38" s="72">
        <f t="shared" si="27"/>
        <v>35.200000000000003</v>
      </c>
      <c r="K38" s="72">
        <f t="shared" si="27"/>
        <v>35.200000000000003</v>
      </c>
      <c r="L38" s="72">
        <f t="shared" si="27"/>
        <v>35.200000000000003</v>
      </c>
      <c r="M38" s="72">
        <f t="shared" si="27"/>
        <v>35.200000000000003</v>
      </c>
      <c r="N38" s="72">
        <f t="shared" si="27"/>
        <v>35.200000000000003</v>
      </c>
      <c r="O38" s="72">
        <f t="shared" si="27"/>
        <v>35.200000000000003</v>
      </c>
      <c r="P38" s="72">
        <f t="shared" si="27"/>
        <v>35.200000000000003</v>
      </c>
      <c r="Q38" s="72">
        <f t="shared" si="27"/>
        <v>35.200000000000003</v>
      </c>
      <c r="R38" s="72">
        <f t="shared" ref="R38:CC38" si="38">R68-R79</f>
        <v>35.200000000000003</v>
      </c>
      <c r="S38" s="72">
        <f t="shared" si="38"/>
        <v>35.200000000000003</v>
      </c>
      <c r="T38" s="72">
        <f t="shared" si="38"/>
        <v>35.200000000000003</v>
      </c>
      <c r="U38" s="72">
        <f t="shared" si="38"/>
        <v>35.200000000000003</v>
      </c>
      <c r="V38" s="72">
        <f t="shared" si="38"/>
        <v>35.200000000000003</v>
      </c>
      <c r="W38" s="72">
        <f t="shared" si="38"/>
        <v>35.200000000000003</v>
      </c>
      <c r="X38" s="72">
        <f t="shared" si="38"/>
        <v>35.200000000000003</v>
      </c>
      <c r="Y38" s="72">
        <f t="shared" si="38"/>
        <v>35.200000000000003</v>
      </c>
      <c r="Z38" s="72">
        <f t="shared" si="38"/>
        <v>35.200000000000003</v>
      </c>
      <c r="AA38" s="72">
        <f t="shared" si="38"/>
        <v>35.200000000000003</v>
      </c>
      <c r="AB38" s="72">
        <f t="shared" si="38"/>
        <v>35.200000000000003</v>
      </c>
      <c r="AC38" s="72">
        <f t="shared" si="38"/>
        <v>35.200000000000003</v>
      </c>
      <c r="AD38" s="72">
        <f t="shared" si="38"/>
        <v>35.200000000000003</v>
      </c>
      <c r="AE38" s="72">
        <f t="shared" si="38"/>
        <v>35.200000000000003</v>
      </c>
      <c r="AF38" s="72">
        <f t="shared" si="38"/>
        <v>35.200000000000003</v>
      </c>
      <c r="AG38" s="72">
        <f t="shared" si="38"/>
        <v>35.200000000000003</v>
      </c>
      <c r="AH38" s="72">
        <f t="shared" si="38"/>
        <v>35.200000000000003</v>
      </c>
      <c r="AI38" s="72">
        <f t="shared" si="38"/>
        <v>35.200000000000003</v>
      </c>
      <c r="AJ38" s="72">
        <f t="shared" si="38"/>
        <v>35.200000000000003</v>
      </c>
      <c r="AK38" s="72">
        <f t="shared" si="38"/>
        <v>35.200000000000003</v>
      </c>
      <c r="AL38" s="72">
        <f t="shared" si="38"/>
        <v>35.200000000000003</v>
      </c>
      <c r="AM38" s="72">
        <f t="shared" si="38"/>
        <v>35.200000000000003</v>
      </c>
      <c r="AN38" s="72">
        <f t="shared" si="38"/>
        <v>35.200000000000003</v>
      </c>
      <c r="AO38" s="72">
        <f t="shared" si="38"/>
        <v>35.200000000000003</v>
      </c>
      <c r="AP38" s="72">
        <f t="shared" si="38"/>
        <v>35.200000000000003</v>
      </c>
      <c r="AQ38" s="72">
        <f t="shared" si="38"/>
        <v>35.200000000000003</v>
      </c>
      <c r="AR38" s="72">
        <f t="shared" si="38"/>
        <v>35.200000000000003</v>
      </c>
      <c r="AS38" s="72">
        <f t="shared" si="38"/>
        <v>35.200000000000003</v>
      </c>
      <c r="AT38" s="72">
        <f t="shared" si="38"/>
        <v>35.200000000000003</v>
      </c>
      <c r="AU38" s="72">
        <f t="shared" si="38"/>
        <v>35.200000000000003</v>
      </c>
      <c r="AV38" s="72">
        <f t="shared" si="38"/>
        <v>35.200000000000003</v>
      </c>
      <c r="AW38" s="72">
        <f t="shared" si="38"/>
        <v>35.200000000000003</v>
      </c>
      <c r="AX38" s="72">
        <f t="shared" si="38"/>
        <v>35.200000000000003</v>
      </c>
      <c r="AY38" s="72">
        <f t="shared" si="38"/>
        <v>35.200000000000003</v>
      </c>
      <c r="AZ38" s="72">
        <f t="shared" si="38"/>
        <v>35.200000000000003</v>
      </c>
      <c r="BA38" s="72">
        <f t="shared" si="38"/>
        <v>35.200000000000003</v>
      </c>
      <c r="BB38" s="72">
        <f t="shared" si="38"/>
        <v>35.200000000000003</v>
      </c>
      <c r="BC38" s="72">
        <f t="shared" si="38"/>
        <v>35.200000000000003</v>
      </c>
      <c r="BD38" s="72">
        <f t="shared" si="38"/>
        <v>35.200000000000003</v>
      </c>
      <c r="BE38" s="72">
        <f t="shared" si="38"/>
        <v>35.200000000000003</v>
      </c>
      <c r="BF38" s="72">
        <f t="shared" si="38"/>
        <v>35.200000000000003</v>
      </c>
      <c r="BG38" s="72">
        <f t="shared" si="38"/>
        <v>35.200000000000003</v>
      </c>
      <c r="BH38" s="72">
        <f t="shared" si="38"/>
        <v>35.200000000000003</v>
      </c>
      <c r="BI38" s="72">
        <f t="shared" si="38"/>
        <v>35.200000000000003</v>
      </c>
      <c r="BJ38" s="72">
        <f t="shared" si="38"/>
        <v>35.200000000000003</v>
      </c>
      <c r="BK38" s="72">
        <f t="shared" si="38"/>
        <v>35.200000000000003</v>
      </c>
      <c r="BL38" s="72">
        <f t="shared" si="38"/>
        <v>35.200000000000003</v>
      </c>
      <c r="BM38" s="72">
        <f t="shared" si="38"/>
        <v>35.200000000000003</v>
      </c>
      <c r="BN38" s="72">
        <f t="shared" si="38"/>
        <v>35.200000000000003</v>
      </c>
      <c r="BO38" s="72">
        <f t="shared" si="38"/>
        <v>35.200000000000003</v>
      </c>
      <c r="BP38" s="72">
        <f t="shared" si="38"/>
        <v>35.200000000000003</v>
      </c>
      <c r="BQ38" s="72">
        <f t="shared" si="38"/>
        <v>35.200000000000003</v>
      </c>
      <c r="BR38" s="72">
        <f t="shared" si="38"/>
        <v>35.200000000000003</v>
      </c>
      <c r="BS38" s="72">
        <f t="shared" si="38"/>
        <v>35.200000000000003</v>
      </c>
      <c r="BT38" s="72">
        <f t="shared" si="38"/>
        <v>35.200000000000003</v>
      </c>
      <c r="BU38" s="72">
        <f t="shared" si="38"/>
        <v>35.200000000000003</v>
      </c>
      <c r="BV38" s="72">
        <f t="shared" si="38"/>
        <v>35.200000000000003</v>
      </c>
      <c r="BW38" s="72">
        <f t="shared" si="38"/>
        <v>35.200000000000003</v>
      </c>
      <c r="BX38" s="72">
        <f t="shared" si="38"/>
        <v>35.200000000000003</v>
      </c>
      <c r="BY38" s="72">
        <f t="shared" si="38"/>
        <v>35.200000000000003</v>
      </c>
      <c r="BZ38" s="72">
        <f t="shared" si="38"/>
        <v>35.200000000000003</v>
      </c>
      <c r="CA38" s="72">
        <f t="shared" si="38"/>
        <v>35.200000000000003</v>
      </c>
      <c r="CB38" s="72">
        <f t="shared" si="38"/>
        <v>35.200000000000003</v>
      </c>
      <c r="CC38" s="72">
        <f t="shared" si="38"/>
        <v>35.200000000000003</v>
      </c>
      <c r="CD38" s="72">
        <f t="shared" ref="CD38:CS38" si="39">CD68-CD79</f>
        <v>35.200000000000003</v>
      </c>
      <c r="CE38" s="72">
        <f t="shared" si="39"/>
        <v>35.200000000000003</v>
      </c>
      <c r="CF38" s="72">
        <f t="shared" si="39"/>
        <v>35.200000000000003</v>
      </c>
      <c r="CG38" s="72">
        <f t="shared" si="39"/>
        <v>35.200000000000003</v>
      </c>
      <c r="CH38" s="72">
        <f t="shared" si="39"/>
        <v>35.200000000000003</v>
      </c>
      <c r="CI38" s="72">
        <f t="shared" si="39"/>
        <v>35.200000000000003</v>
      </c>
      <c r="CJ38" s="72">
        <f t="shared" si="39"/>
        <v>35.200000000000003</v>
      </c>
      <c r="CK38" s="72">
        <f t="shared" si="39"/>
        <v>35.200000000000003</v>
      </c>
      <c r="CL38" s="72">
        <f t="shared" si="39"/>
        <v>35.200000000000003</v>
      </c>
      <c r="CM38" s="72">
        <f t="shared" si="39"/>
        <v>35.200000000000003</v>
      </c>
      <c r="CN38" s="72">
        <f t="shared" si="39"/>
        <v>35.200000000000003</v>
      </c>
      <c r="CO38" s="72">
        <f t="shared" si="39"/>
        <v>35.200000000000003</v>
      </c>
      <c r="CP38" s="72">
        <f t="shared" si="39"/>
        <v>35.200000000000003</v>
      </c>
      <c r="CQ38" s="72">
        <f t="shared" si="39"/>
        <v>35.200000000000003</v>
      </c>
      <c r="CR38" s="72">
        <f t="shared" si="39"/>
        <v>35.200000000000003</v>
      </c>
      <c r="CS38" s="73">
        <f t="shared" si="39"/>
        <v>35.200000000000003</v>
      </c>
      <c r="CT38" s="24">
        <f t="shared" si="22"/>
        <v>3379.1999999999948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2446.4699999999998</v>
      </c>
      <c r="C40" s="30">
        <f t="shared" si="43"/>
        <v>2446.4699999999998</v>
      </c>
      <c r="D40" s="30">
        <f t="shared" si="43"/>
        <v>2446.4699999999998</v>
      </c>
      <c r="E40" s="30">
        <f t="shared" si="43"/>
        <v>2446.4699999999998</v>
      </c>
      <c r="F40" s="30">
        <f t="shared" si="43"/>
        <v>2296.06</v>
      </c>
      <c r="G40" s="30">
        <f t="shared" si="43"/>
        <v>2354.3000000000002</v>
      </c>
      <c r="H40" s="30">
        <f t="shared" si="43"/>
        <v>2348.23</v>
      </c>
      <c r="I40" s="30">
        <f t="shared" si="43"/>
        <v>2235.16</v>
      </c>
      <c r="J40" s="30">
        <f t="shared" si="43"/>
        <v>2012.31</v>
      </c>
      <c r="K40" s="30">
        <f t="shared" si="43"/>
        <v>2003.93</v>
      </c>
      <c r="L40" s="30">
        <f t="shared" si="43"/>
        <v>2003.93</v>
      </c>
      <c r="M40" s="30">
        <f t="shared" si="43"/>
        <v>2003.93</v>
      </c>
      <c r="N40" s="30">
        <f t="shared" si="43"/>
        <v>2003.93</v>
      </c>
      <c r="O40" s="30">
        <f t="shared" si="43"/>
        <v>2003.93</v>
      </c>
      <c r="P40" s="30">
        <f t="shared" si="43"/>
        <v>1870.76</v>
      </c>
      <c r="Q40" s="30">
        <f t="shared" si="43"/>
        <v>1870.76</v>
      </c>
      <c r="R40" s="30">
        <f t="shared" si="43"/>
        <v>1870.76</v>
      </c>
      <c r="S40" s="30">
        <f t="shared" si="43"/>
        <v>1871.57</v>
      </c>
      <c r="T40" s="30">
        <f t="shared" si="43"/>
        <v>1871.64</v>
      </c>
      <c r="U40" s="30">
        <f t="shared" si="43"/>
        <v>1871.87</v>
      </c>
      <c r="V40" s="30">
        <f t="shared" si="43"/>
        <v>2272.75</v>
      </c>
      <c r="W40" s="30">
        <f t="shared" si="43"/>
        <v>2484.96</v>
      </c>
      <c r="X40" s="30">
        <f t="shared" si="43"/>
        <v>2602.21</v>
      </c>
      <c r="Y40" s="30">
        <f t="shared" si="43"/>
        <v>2629.94</v>
      </c>
      <c r="Z40" s="30">
        <f t="shared" si="43"/>
        <v>3588.82</v>
      </c>
      <c r="AA40" s="30">
        <f t="shared" si="43"/>
        <v>2980.45</v>
      </c>
      <c r="AB40" s="30">
        <f t="shared" si="43"/>
        <v>2750.76</v>
      </c>
      <c r="AC40" s="30">
        <f t="shared" si="43"/>
        <v>2751.88</v>
      </c>
      <c r="AD40" s="30">
        <f t="shared" si="43"/>
        <v>2752.01</v>
      </c>
      <c r="AE40" s="30">
        <f t="shared" si="43"/>
        <v>2752.24</v>
      </c>
      <c r="AF40" s="30">
        <f t="shared" si="43"/>
        <v>2751.09</v>
      </c>
      <c r="AG40" s="30">
        <f t="shared" si="43"/>
        <v>2751.27</v>
      </c>
      <c r="AH40" s="30">
        <f t="shared" ref="AH40:BM40" si="44">SUM(AH41:AH41)</f>
        <v>2751.55</v>
      </c>
      <c r="AI40" s="30">
        <f t="shared" si="44"/>
        <v>2751.78</v>
      </c>
      <c r="AJ40" s="30">
        <f t="shared" si="44"/>
        <v>2752.01</v>
      </c>
      <c r="AK40" s="30">
        <f t="shared" si="44"/>
        <v>2752.24</v>
      </c>
      <c r="AL40" s="30">
        <f t="shared" si="44"/>
        <v>2752.34</v>
      </c>
      <c r="AM40" s="30">
        <f t="shared" si="44"/>
        <v>2752.71</v>
      </c>
      <c r="AN40" s="30">
        <f t="shared" si="44"/>
        <v>2749.53</v>
      </c>
      <c r="AO40" s="30">
        <f t="shared" si="44"/>
        <v>2746.44</v>
      </c>
      <c r="AP40" s="30">
        <f t="shared" si="44"/>
        <v>2742.54</v>
      </c>
      <c r="AQ40" s="30">
        <f t="shared" si="44"/>
        <v>2739.87</v>
      </c>
      <c r="AR40" s="30">
        <f t="shared" si="44"/>
        <v>2610.98</v>
      </c>
      <c r="AS40" s="30">
        <f t="shared" si="44"/>
        <v>2610.98</v>
      </c>
      <c r="AT40" s="30">
        <f t="shared" si="44"/>
        <v>2610.98</v>
      </c>
      <c r="AU40" s="30">
        <f t="shared" si="44"/>
        <v>2610.98</v>
      </c>
      <c r="AV40" s="30">
        <f t="shared" si="44"/>
        <v>2615.4899999999998</v>
      </c>
      <c r="AW40" s="30">
        <f t="shared" si="44"/>
        <v>2469.04</v>
      </c>
      <c r="AX40" s="30">
        <f t="shared" si="44"/>
        <v>2467.16</v>
      </c>
      <c r="AY40" s="30">
        <f t="shared" si="44"/>
        <v>2467.54</v>
      </c>
      <c r="AZ40" s="30">
        <f t="shared" si="44"/>
        <v>2457.38</v>
      </c>
      <c r="BA40" s="30">
        <f t="shared" si="44"/>
        <v>2455.8200000000002</v>
      </c>
      <c r="BB40" s="30">
        <f t="shared" si="44"/>
        <v>2451.4</v>
      </c>
      <c r="BC40" s="30">
        <f t="shared" si="44"/>
        <v>2450.7800000000002</v>
      </c>
      <c r="BD40" s="30">
        <f t="shared" si="44"/>
        <v>2219.8200000000002</v>
      </c>
      <c r="BE40" s="30">
        <f t="shared" si="44"/>
        <v>2105.8200000000002</v>
      </c>
      <c r="BF40" s="30">
        <f t="shared" si="44"/>
        <v>1939.67</v>
      </c>
      <c r="BG40" s="30">
        <f t="shared" si="44"/>
        <v>1877.98</v>
      </c>
      <c r="BH40" s="30">
        <f t="shared" si="44"/>
        <v>1877.98</v>
      </c>
      <c r="BI40" s="30">
        <f t="shared" si="44"/>
        <v>1877.85</v>
      </c>
      <c r="BJ40" s="30">
        <f t="shared" si="44"/>
        <v>1877.85</v>
      </c>
      <c r="BK40" s="30">
        <f t="shared" si="44"/>
        <v>1877.85</v>
      </c>
      <c r="BL40" s="30">
        <f t="shared" si="44"/>
        <v>2364.4899999999998</v>
      </c>
      <c r="BM40" s="30">
        <f t="shared" si="44"/>
        <v>2571.15</v>
      </c>
      <c r="BN40" s="30">
        <f t="shared" ref="BN40:CS40" si="45">SUM(BN41:BN41)</f>
        <v>2686.67</v>
      </c>
      <c r="BO40" s="30">
        <f t="shared" si="45"/>
        <v>2732.58</v>
      </c>
      <c r="BP40" s="30">
        <f t="shared" si="45"/>
        <v>2739.11</v>
      </c>
      <c r="BQ40" s="30">
        <f t="shared" si="45"/>
        <v>2739.11</v>
      </c>
      <c r="BR40" s="30">
        <f t="shared" si="45"/>
        <v>2743.82</v>
      </c>
      <c r="BS40" s="30">
        <f t="shared" si="45"/>
        <v>2746.19</v>
      </c>
      <c r="BT40" s="30">
        <f t="shared" si="45"/>
        <v>2745.03</v>
      </c>
      <c r="BU40" s="30">
        <f t="shared" si="45"/>
        <v>2748.58</v>
      </c>
      <c r="BV40" s="30">
        <f t="shared" si="45"/>
        <v>2765.85</v>
      </c>
      <c r="BW40" s="30">
        <f t="shared" si="45"/>
        <v>2752.59</v>
      </c>
      <c r="BX40" s="30">
        <f t="shared" si="45"/>
        <v>2752.68</v>
      </c>
      <c r="BY40" s="30">
        <f t="shared" si="45"/>
        <v>2752.68</v>
      </c>
      <c r="BZ40" s="30">
        <f t="shared" si="45"/>
        <v>2751.76</v>
      </c>
      <c r="CA40" s="30">
        <f t="shared" si="45"/>
        <v>2751.76</v>
      </c>
      <c r="CB40" s="30">
        <f t="shared" si="45"/>
        <v>2751.76</v>
      </c>
      <c r="CC40" s="30">
        <f t="shared" si="45"/>
        <v>2751.76</v>
      </c>
      <c r="CD40" s="30">
        <f t="shared" si="45"/>
        <v>2751.7</v>
      </c>
      <c r="CE40" s="30">
        <f t="shared" si="45"/>
        <v>2751.73</v>
      </c>
      <c r="CF40" s="30">
        <f t="shared" si="45"/>
        <v>2803.22</v>
      </c>
      <c r="CG40" s="30">
        <f t="shared" si="45"/>
        <v>2859.79</v>
      </c>
      <c r="CH40" s="30">
        <f t="shared" si="45"/>
        <v>2863.23</v>
      </c>
      <c r="CI40" s="30">
        <f t="shared" si="45"/>
        <v>2863.33</v>
      </c>
      <c r="CJ40" s="30">
        <f t="shared" si="45"/>
        <v>2738.68</v>
      </c>
      <c r="CK40" s="30">
        <f t="shared" si="45"/>
        <v>2635.13</v>
      </c>
      <c r="CL40" s="30">
        <f t="shared" si="45"/>
        <v>2484.61</v>
      </c>
      <c r="CM40" s="30">
        <f t="shared" si="45"/>
        <v>2482.88</v>
      </c>
      <c r="CN40" s="30">
        <f t="shared" si="45"/>
        <v>2441.86</v>
      </c>
      <c r="CO40" s="30">
        <f t="shared" si="45"/>
        <v>2440.48</v>
      </c>
      <c r="CP40" s="30">
        <f t="shared" si="45"/>
        <v>2249.96</v>
      </c>
      <c r="CQ40" s="30">
        <f t="shared" si="45"/>
        <v>2135.96</v>
      </c>
      <c r="CR40" s="30">
        <f t="shared" si="45"/>
        <v>2021.96</v>
      </c>
      <c r="CS40" s="78">
        <f t="shared" si="45"/>
        <v>2013.58</v>
      </c>
      <c r="CT40" s="28">
        <f t="shared" si="22"/>
        <v>238157.36000000002</v>
      </c>
      <c r="CU40" s="126"/>
    </row>
    <row r="41" spans="1:99">
      <c r="A41" s="22" t="s">
        <v>12</v>
      </c>
      <c r="B41" s="32" cm="1">
        <f t="array" ref="B41:CS41">TRANSPOSE('[2]1002'!$AC$110:$AC$205)</f>
        <v>2446.4699999999998</v>
      </c>
      <c r="C41" s="33">
        <v>2446.4699999999998</v>
      </c>
      <c r="D41" s="33">
        <v>2446.4699999999998</v>
      </c>
      <c r="E41" s="33">
        <v>2446.4699999999998</v>
      </c>
      <c r="F41" s="33">
        <v>2296.06</v>
      </c>
      <c r="G41" s="33">
        <v>2354.3000000000002</v>
      </c>
      <c r="H41" s="33">
        <v>2348.23</v>
      </c>
      <c r="I41" s="33">
        <v>2235.16</v>
      </c>
      <c r="J41" s="33">
        <v>2012.31</v>
      </c>
      <c r="K41" s="33">
        <v>2003.93</v>
      </c>
      <c r="L41" s="33">
        <v>2003.93</v>
      </c>
      <c r="M41" s="33">
        <v>2003.93</v>
      </c>
      <c r="N41" s="33">
        <v>2003.93</v>
      </c>
      <c r="O41" s="33">
        <v>2003.93</v>
      </c>
      <c r="P41" s="33">
        <v>1870.76</v>
      </c>
      <c r="Q41" s="33">
        <v>1870.76</v>
      </c>
      <c r="R41" s="33">
        <v>1870.76</v>
      </c>
      <c r="S41" s="33">
        <v>1871.57</v>
      </c>
      <c r="T41" s="33">
        <v>1871.64</v>
      </c>
      <c r="U41" s="33">
        <v>1871.87</v>
      </c>
      <c r="V41" s="33">
        <v>2272.75</v>
      </c>
      <c r="W41" s="33">
        <v>2484.96</v>
      </c>
      <c r="X41" s="33">
        <v>2602.21</v>
      </c>
      <c r="Y41" s="33">
        <v>2629.94</v>
      </c>
      <c r="Z41" s="33">
        <v>3588.82</v>
      </c>
      <c r="AA41" s="33">
        <v>2980.45</v>
      </c>
      <c r="AB41" s="33">
        <v>2750.76</v>
      </c>
      <c r="AC41" s="33">
        <v>2751.88</v>
      </c>
      <c r="AD41" s="33">
        <v>2752.01</v>
      </c>
      <c r="AE41" s="33">
        <v>2752.24</v>
      </c>
      <c r="AF41" s="33">
        <v>2751.09</v>
      </c>
      <c r="AG41" s="33">
        <v>2751.27</v>
      </c>
      <c r="AH41" s="33">
        <v>2751.55</v>
      </c>
      <c r="AI41" s="33">
        <v>2751.78</v>
      </c>
      <c r="AJ41" s="33">
        <v>2752.01</v>
      </c>
      <c r="AK41" s="33">
        <v>2752.24</v>
      </c>
      <c r="AL41" s="33">
        <v>2752.34</v>
      </c>
      <c r="AM41" s="33">
        <v>2752.71</v>
      </c>
      <c r="AN41" s="33">
        <v>2749.53</v>
      </c>
      <c r="AO41" s="33">
        <v>2746.44</v>
      </c>
      <c r="AP41" s="33">
        <v>2742.54</v>
      </c>
      <c r="AQ41" s="33">
        <v>2739.87</v>
      </c>
      <c r="AR41" s="33">
        <v>2610.98</v>
      </c>
      <c r="AS41" s="33">
        <v>2610.98</v>
      </c>
      <c r="AT41" s="33">
        <v>2610.98</v>
      </c>
      <c r="AU41" s="33">
        <v>2610.98</v>
      </c>
      <c r="AV41" s="33">
        <v>2615.4899999999998</v>
      </c>
      <c r="AW41" s="33">
        <v>2469.04</v>
      </c>
      <c r="AX41" s="33">
        <v>2467.16</v>
      </c>
      <c r="AY41" s="33">
        <v>2467.54</v>
      </c>
      <c r="AZ41" s="33">
        <v>2457.38</v>
      </c>
      <c r="BA41" s="33">
        <v>2455.8200000000002</v>
      </c>
      <c r="BB41" s="33">
        <v>2451.4</v>
      </c>
      <c r="BC41" s="33">
        <v>2450.7800000000002</v>
      </c>
      <c r="BD41" s="33">
        <v>2219.8200000000002</v>
      </c>
      <c r="BE41" s="33">
        <v>2105.8200000000002</v>
      </c>
      <c r="BF41" s="33">
        <v>1939.67</v>
      </c>
      <c r="BG41" s="33">
        <v>1877.98</v>
      </c>
      <c r="BH41" s="33">
        <v>1877.98</v>
      </c>
      <c r="BI41" s="33">
        <v>1877.85</v>
      </c>
      <c r="BJ41" s="33">
        <v>1877.85</v>
      </c>
      <c r="BK41" s="33">
        <v>1877.85</v>
      </c>
      <c r="BL41" s="33">
        <v>2364.4899999999998</v>
      </c>
      <c r="BM41" s="33">
        <v>2571.15</v>
      </c>
      <c r="BN41" s="33">
        <v>2686.67</v>
      </c>
      <c r="BO41" s="33">
        <v>2732.58</v>
      </c>
      <c r="BP41" s="33">
        <v>2739.11</v>
      </c>
      <c r="BQ41" s="33">
        <v>2739.11</v>
      </c>
      <c r="BR41" s="33">
        <v>2743.82</v>
      </c>
      <c r="BS41" s="33">
        <v>2746.19</v>
      </c>
      <c r="BT41" s="33">
        <v>2745.03</v>
      </c>
      <c r="BU41" s="33">
        <v>2748.58</v>
      </c>
      <c r="BV41" s="33">
        <v>2765.85</v>
      </c>
      <c r="BW41" s="33">
        <v>2752.59</v>
      </c>
      <c r="BX41" s="33">
        <v>2752.68</v>
      </c>
      <c r="BY41" s="33">
        <v>2752.68</v>
      </c>
      <c r="BZ41" s="33">
        <v>2751.76</v>
      </c>
      <c r="CA41" s="33">
        <v>2751.76</v>
      </c>
      <c r="CB41" s="33">
        <v>2751.76</v>
      </c>
      <c r="CC41" s="33">
        <v>2751.76</v>
      </c>
      <c r="CD41" s="33">
        <v>2751.7</v>
      </c>
      <c r="CE41" s="33">
        <v>2751.73</v>
      </c>
      <c r="CF41" s="33">
        <v>2803.22</v>
      </c>
      <c r="CG41" s="33">
        <v>2859.79</v>
      </c>
      <c r="CH41" s="33">
        <v>2863.23</v>
      </c>
      <c r="CI41" s="33">
        <v>2863.33</v>
      </c>
      <c r="CJ41" s="33">
        <v>2738.68</v>
      </c>
      <c r="CK41" s="33">
        <v>2635.13</v>
      </c>
      <c r="CL41" s="33">
        <v>2484.61</v>
      </c>
      <c r="CM41" s="33">
        <v>2482.88</v>
      </c>
      <c r="CN41" s="33">
        <v>2441.86</v>
      </c>
      <c r="CO41" s="33">
        <v>2440.48</v>
      </c>
      <c r="CP41" s="33">
        <v>2249.96</v>
      </c>
      <c r="CQ41" s="33">
        <v>2135.96</v>
      </c>
      <c r="CR41" s="33">
        <v>2021.96</v>
      </c>
      <c r="CS41" s="79">
        <v>2013.58</v>
      </c>
      <c r="CT41" s="24">
        <f t="shared" si="22"/>
        <v>238157.36000000002</v>
      </c>
      <c r="CU41" s="128"/>
    </row>
    <row r="42" spans="1:99">
      <c r="A42" s="82" t="s">
        <v>41</v>
      </c>
      <c r="B42" s="249">
        <f t="shared" ref="B42:AG42" si="46">SUM(B43:B46)</f>
        <v>1842.45</v>
      </c>
      <c r="C42" s="250">
        <f t="shared" si="46"/>
        <v>1778.45</v>
      </c>
      <c r="D42" s="250">
        <f t="shared" si="46"/>
        <v>1714.45</v>
      </c>
      <c r="E42" s="250">
        <f t="shared" si="46"/>
        <v>1650.45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1647.45</v>
      </c>
      <c r="M42" s="250">
        <f t="shared" si="46"/>
        <v>1647.45</v>
      </c>
      <c r="N42" s="250">
        <f t="shared" si="46"/>
        <v>1647.45</v>
      </c>
      <c r="O42" s="250">
        <f t="shared" si="46"/>
        <v>1647.45</v>
      </c>
      <c r="P42" s="250">
        <f t="shared" si="46"/>
        <v>1647.45</v>
      </c>
      <c r="Q42" s="250">
        <f t="shared" si="46"/>
        <v>1647.45</v>
      </c>
      <c r="R42" s="250">
        <f t="shared" si="46"/>
        <v>1647.45</v>
      </c>
      <c r="S42" s="250">
        <f t="shared" si="46"/>
        <v>1647.45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1970.45</v>
      </c>
      <c r="AW42" s="250">
        <f t="shared" si="47"/>
        <v>1970.45</v>
      </c>
      <c r="AX42" s="250">
        <f t="shared" si="47"/>
        <v>1970.45</v>
      </c>
      <c r="AY42" s="250">
        <f t="shared" si="47"/>
        <v>1906.45</v>
      </c>
      <c r="AZ42" s="250">
        <f t="shared" si="47"/>
        <v>1842.45</v>
      </c>
      <c r="BA42" s="250">
        <f t="shared" si="47"/>
        <v>1778.45</v>
      </c>
      <c r="BB42" s="250">
        <f t="shared" si="47"/>
        <v>1714.45</v>
      </c>
      <c r="BC42" s="250">
        <f t="shared" si="47"/>
        <v>1650.45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1711.45</v>
      </c>
      <c r="BM42" s="250">
        <f t="shared" si="47"/>
        <v>1775.45</v>
      </c>
      <c r="BN42" s="250">
        <f t="shared" ref="BN42:CS42" si="48">SUM(BN43:BN46)</f>
        <v>1839.45</v>
      </c>
      <c r="BO42" s="250">
        <f t="shared" si="48"/>
        <v>1903.45</v>
      </c>
      <c r="BP42" s="250">
        <f t="shared" si="48"/>
        <v>1967.45</v>
      </c>
      <c r="BQ42" s="250">
        <f t="shared" si="48"/>
        <v>1970.45</v>
      </c>
      <c r="BR42" s="250">
        <f t="shared" si="48"/>
        <v>1970.45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1906.45</v>
      </c>
      <c r="CK42" s="250">
        <f t="shared" si="48"/>
        <v>1842.45</v>
      </c>
      <c r="CL42" s="250">
        <f t="shared" si="48"/>
        <v>1778.45</v>
      </c>
      <c r="CM42" s="250">
        <f t="shared" si="48"/>
        <v>1714.45</v>
      </c>
      <c r="CN42" s="250">
        <f t="shared" si="48"/>
        <v>1650.45</v>
      </c>
      <c r="CO42" s="250">
        <f t="shared" si="48"/>
        <v>1647.45</v>
      </c>
      <c r="CP42" s="250">
        <f t="shared" si="48"/>
        <v>1647.45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175347.20000000013</v>
      </c>
      <c r="CU42" s="126"/>
    </row>
    <row r="43" spans="1:99">
      <c r="A43" s="65" t="s">
        <v>42</v>
      </c>
      <c r="B43" s="293">
        <v>1003</v>
      </c>
      <c r="C43" s="293">
        <v>939</v>
      </c>
      <c r="D43" s="293">
        <v>875</v>
      </c>
      <c r="E43" s="293">
        <v>811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1067</v>
      </c>
      <c r="AZ43" s="293">
        <v>1003</v>
      </c>
      <c r="BA43" s="293">
        <v>939</v>
      </c>
      <c r="BB43" s="293">
        <v>875</v>
      </c>
      <c r="BC43" s="293">
        <v>811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872</v>
      </c>
      <c r="BM43" s="293">
        <v>936</v>
      </c>
      <c r="BN43" s="293">
        <v>1000</v>
      </c>
      <c r="BO43" s="293">
        <v>1064</v>
      </c>
      <c r="BP43" s="293">
        <v>1128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2"/>
        <v>94760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25867.200000000044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110.22232</v>
      </c>
      <c r="C47" s="41">
        <f t="shared" si="52"/>
        <v>110.82823999999999</v>
      </c>
      <c r="D47" s="41">
        <f t="shared" si="52"/>
        <v>113.30008000000001</v>
      </c>
      <c r="E47" s="41">
        <f t="shared" si="52"/>
        <v>111.92944</v>
      </c>
      <c r="F47" s="41">
        <f t="shared" si="52"/>
        <v>111.19311999999999</v>
      </c>
      <c r="G47" s="41">
        <f t="shared" si="52"/>
        <v>109.37944</v>
      </c>
      <c r="H47" s="41">
        <f t="shared" si="52"/>
        <v>112.57056</v>
      </c>
      <c r="I47" s="41">
        <f t="shared" si="52"/>
        <v>118.0224</v>
      </c>
      <c r="J47" s="41">
        <f t="shared" si="52"/>
        <v>120.95768000000001</v>
      </c>
      <c r="K47" s="41">
        <f t="shared" si="52"/>
        <v>121.71343999999999</v>
      </c>
      <c r="L47" s="41">
        <f t="shared" si="52"/>
        <v>124.90368000000001</v>
      </c>
      <c r="M47" s="41">
        <f t="shared" si="52"/>
        <v>125.85448</v>
      </c>
      <c r="N47" s="41">
        <f t="shared" si="52"/>
        <v>126.13656</v>
      </c>
      <c r="O47" s="41">
        <f t="shared" si="52"/>
        <v>121.54064</v>
      </c>
      <c r="P47" s="41">
        <f t="shared" si="52"/>
        <v>115.79535999999999</v>
      </c>
      <c r="Q47" s="41">
        <f t="shared" si="52"/>
        <v>111.17</v>
      </c>
      <c r="R47" s="41">
        <f t="shared" si="52"/>
        <v>101.86879999999999</v>
      </c>
      <c r="S47" s="41">
        <f t="shared" si="52"/>
        <v>88.093919999999997</v>
      </c>
      <c r="T47" s="41">
        <f t="shared" si="52"/>
        <v>84.19744</v>
      </c>
      <c r="U47" s="41">
        <f t="shared" si="52"/>
        <v>79.912080000000003</v>
      </c>
      <c r="V47" s="41">
        <f t="shared" si="52"/>
        <v>81.321759999999998</v>
      </c>
      <c r="W47" s="41">
        <f t="shared" si="52"/>
        <v>82.893679999999989</v>
      </c>
      <c r="X47" s="41">
        <f t="shared" si="52"/>
        <v>90.2820258861491</v>
      </c>
      <c r="Y47" s="41">
        <f t="shared" si="52"/>
        <v>106.86902600606592</v>
      </c>
      <c r="Z47" s="41">
        <f t="shared" si="52"/>
        <v>118.08111894914047</v>
      </c>
      <c r="AA47" s="41">
        <f t="shared" si="52"/>
        <v>118.37453540454408</v>
      </c>
      <c r="AB47" s="41">
        <f t="shared" si="52"/>
        <v>113.54984129069317</v>
      </c>
      <c r="AC47" s="41">
        <f t="shared" si="52"/>
        <v>119.50129572721737</v>
      </c>
      <c r="AD47" s="41">
        <f t="shared" si="52"/>
        <v>156.81031286504475</v>
      </c>
      <c r="AE47" s="41">
        <f t="shared" si="52"/>
        <v>234.15673482466653</v>
      </c>
      <c r="AF47" s="41">
        <f t="shared" si="52"/>
        <v>418.00726858978817</v>
      </c>
      <c r="AG47" s="41">
        <f t="shared" si="52"/>
        <v>637.70702894178771</v>
      </c>
      <c r="AH47" s="41">
        <f t="shared" ref="AH47:BM47" si="53">SUM(AH48:AH51)</f>
        <v>915.25489567790851</v>
      </c>
      <c r="AI47" s="41">
        <f t="shared" si="53"/>
        <v>1234.3768451057131</v>
      </c>
      <c r="AJ47" s="41">
        <f t="shared" si="53"/>
        <v>1515.3068857803858</v>
      </c>
      <c r="AK47" s="41">
        <f t="shared" si="53"/>
        <v>1862.0322686815043</v>
      </c>
      <c r="AL47" s="41">
        <f t="shared" si="53"/>
        <v>2146.764871586965</v>
      </c>
      <c r="AM47" s="41">
        <f t="shared" si="53"/>
        <v>2410.820036336007</v>
      </c>
      <c r="AN47" s="41">
        <f t="shared" si="53"/>
        <v>2663.673030612596</v>
      </c>
      <c r="AO47" s="41">
        <f t="shared" si="53"/>
        <v>2952.2984310291299</v>
      </c>
      <c r="AP47" s="41">
        <f t="shared" si="53"/>
        <v>3227.5185349994131</v>
      </c>
      <c r="AQ47" s="41">
        <f t="shared" si="53"/>
        <v>3518.9098651515283</v>
      </c>
      <c r="AR47" s="41">
        <f t="shared" si="53"/>
        <v>3728.6530318183045</v>
      </c>
      <c r="AS47" s="41">
        <f t="shared" si="53"/>
        <v>3937.9203623754661</v>
      </c>
      <c r="AT47" s="41">
        <f t="shared" si="53"/>
        <v>4111.6703946610996</v>
      </c>
      <c r="AU47" s="41">
        <f t="shared" si="53"/>
        <v>4219.5586156531699</v>
      </c>
      <c r="AV47" s="41">
        <f t="shared" si="53"/>
        <v>4272.9084091731802</v>
      </c>
      <c r="AW47" s="41">
        <f t="shared" si="53"/>
        <v>4322.8726703030043</v>
      </c>
      <c r="AX47" s="41">
        <f t="shared" si="53"/>
        <v>4335.3751413056962</v>
      </c>
      <c r="AY47" s="41">
        <f t="shared" si="53"/>
        <v>4382.3757794808871</v>
      </c>
      <c r="AZ47" s="41">
        <f t="shared" si="53"/>
        <v>4408.1850297231267</v>
      </c>
      <c r="BA47" s="41">
        <f t="shared" si="53"/>
        <v>4398.5198458741615</v>
      </c>
      <c r="BB47" s="41">
        <f t="shared" si="53"/>
        <v>4414.1416268561434</v>
      </c>
      <c r="BC47" s="41">
        <f t="shared" si="53"/>
        <v>4385.7300546041788</v>
      </c>
      <c r="BD47" s="41">
        <f t="shared" si="53"/>
        <v>4366.4998201166145</v>
      </c>
      <c r="BE47" s="41">
        <f t="shared" si="53"/>
        <v>4324.8617342531134</v>
      </c>
      <c r="BF47" s="41">
        <f t="shared" si="53"/>
        <v>4277.8977803646667</v>
      </c>
      <c r="BG47" s="41">
        <f t="shared" si="53"/>
        <v>4185.3225752934177</v>
      </c>
      <c r="BH47" s="41">
        <f t="shared" si="53"/>
        <v>4091.3151732736051</v>
      </c>
      <c r="BI47" s="41">
        <f t="shared" si="53"/>
        <v>3945.515226390577</v>
      </c>
      <c r="BJ47" s="41">
        <f t="shared" si="53"/>
        <v>3794.418612257019</v>
      </c>
      <c r="BK47" s="41">
        <f t="shared" si="53"/>
        <v>3581.4726639725341</v>
      </c>
      <c r="BL47" s="41">
        <f t="shared" si="53"/>
        <v>3316.7440475335666</v>
      </c>
      <c r="BM47" s="41">
        <f t="shared" si="53"/>
        <v>3081.4260097538013</v>
      </c>
      <c r="BN47" s="41">
        <f t="shared" ref="BN47:CS47" si="54">SUM(BN48:BN51)</f>
        <v>2803.631992218212</v>
      </c>
      <c r="BO47" s="41">
        <f t="shared" si="54"/>
        <v>2434.4620459974335</v>
      </c>
      <c r="BP47" s="41">
        <f t="shared" si="54"/>
        <v>2072.934173157978</v>
      </c>
      <c r="BQ47" s="41">
        <f t="shared" si="54"/>
        <v>1703.5619927453192</v>
      </c>
      <c r="BR47" s="41">
        <f t="shared" si="54"/>
        <v>1295.9576218000157</v>
      </c>
      <c r="BS47" s="41">
        <f t="shared" si="54"/>
        <v>901.48750438775141</v>
      </c>
      <c r="BT47" s="41">
        <f t="shared" si="54"/>
        <v>544.87765068669739</v>
      </c>
      <c r="BU47" s="41">
        <f t="shared" si="54"/>
        <v>272.92790617267957</v>
      </c>
      <c r="BV47" s="41">
        <f t="shared" si="54"/>
        <v>143.74072556828563</v>
      </c>
      <c r="BW47" s="41">
        <f t="shared" si="54"/>
        <v>87.898982622806173</v>
      </c>
      <c r="BX47" s="41">
        <f t="shared" si="54"/>
        <v>79.887919999999994</v>
      </c>
      <c r="BY47" s="41">
        <f t="shared" si="54"/>
        <v>57.031199999999998</v>
      </c>
      <c r="BZ47" s="41">
        <f t="shared" si="54"/>
        <v>59.310079999999999</v>
      </c>
      <c r="CA47" s="41">
        <f t="shared" si="54"/>
        <v>59.050240000000002</v>
      </c>
      <c r="CB47" s="41">
        <f t="shared" si="54"/>
        <v>60.533519999999996</v>
      </c>
      <c r="CC47" s="41">
        <f t="shared" si="54"/>
        <v>57.964640000000003</v>
      </c>
      <c r="CD47" s="41">
        <f t="shared" si="54"/>
        <v>57.624719999999996</v>
      </c>
      <c r="CE47" s="41">
        <f t="shared" si="54"/>
        <v>59.966480000000004</v>
      </c>
      <c r="CF47" s="41">
        <f t="shared" si="54"/>
        <v>61.403680000000001</v>
      </c>
      <c r="CG47" s="41">
        <f t="shared" si="54"/>
        <v>59.86336</v>
      </c>
      <c r="CH47" s="41">
        <f t="shared" si="54"/>
        <v>60.397919999999999</v>
      </c>
      <c r="CI47" s="41">
        <f t="shared" si="54"/>
        <v>63.945759999999993</v>
      </c>
      <c r="CJ47" s="41">
        <f t="shared" si="54"/>
        <v>68.974959999999996</v>
      </c>
      <c r="CK47" s="41">
        <f t="shared" si="54"/>
        <v>72.771519999999995</v>
      </c>
      <c r="CL47" s="41">
        <f t="shared" si="54"/>
        <v>73.447760000000002</v>
      </c>
      <c r="CM47" s="41">
        <f t="shared" si="54"/>
        <v>69.914000000000001</v>
      </c>
      <c r="CN47" s="41">
        <f t="shared" si="54"/>
        <v>71.466480000000004</v>
      </c>
      <c r="CO47" s="41">
        <f t="shared" si="54"/>
        <v>69.311520000000002</v>
      </c>
      <c r="CP47" s="41">
        <f t="shared" si="54"/>
        <v>66.802639999999997</v>
      </c>
      <c r="CQ47" s="41">
        <f t="shared" si="54"/>
        <v>65.241039999999998</v>
      </c>
      <c r="CR47" s="41">
        <f t="shared" si="54"/>
        <v>63.118399999999994</v>
      </c>
      <c r="CS47" s="83">
        <f t="shared" si="54"/>
        <v>61.368959999999994</v>
      </c>
      <c r="CT47" s="28">
        <f t="shared" si="22"/>
        <v>130508.3619738408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0.27</v>
      </c>
      <c r="Y48" s="32">
        <f t="shared" si="55"/>
        <v>0.27</v>
      </c>
      <c r="Z48" s="32">
        <f t="shared" si="55"/>
        <v>0.36</v>
      </c>
      <c r="AA48" s="32">
        <f t="shared" si="55"/>
        <v>0.54</v>
      </c>
      <c r="AB48" s="32">
        <f t="shared" si="55"/>
        <v>0.75</v>
      </c>
      <c r="AC48" s="32">
        <f t="shared" si="55"/>
        <v>4.3</v>
      </c>
      <c r="AD48" s="32">
        <f t="shared" si="55"/>
        <v>17.43</v>
      </c>
      <c r="AE48" s="32">
        <f t="shared" si="55"/>
        <v>42</v>
      </c>
      <c r="AF48" s="32">
        <f t="shared" si="55"/>
        <v>92.75</v>
      </c>
      <c r="AG48" s="32">
        <f t="shared" si="55"/>
        <v>177.27</v>
      </c>
      <c r="AH48" s="32">
        <f t="shared" si="55"/>
        <v>304.25</v>
      </c>
      <c r="AI48" s="32">
        <f t="shared" si="55"/>
        <v>491.15000000000003</v>
      </c>
      <c r="AJ48" s="32">
        <f t="shared" si="55"/>
        <v>639.47</v>
      </c>
      <c r="AK48" s="32">
        <f t="shared" si="55"/>
        <v>826.87</v>
      </c>
      <c r="AL48" s="32">
        <f t="shared" si="55"/>
        <v>978.56</v>
      </c>
      <c r="AM48" s="32">
        <f t="shared" si="55"/>
        <v>1122.95</v>
      </c>
      <c r="AN48" s="32">
        <f t="shared" si="55"/>
        <v>1251.98</v>
      </c>
      <c r="AO48" s="32">
        <f t="shared" si="55"/>
        <v>1394.1799999999998</v>
      </c>
      <c r="AP48" s="32">
        <f t="shared" si="55"/>
        <v>1529.63</v>
      </c>
      <c r="AQ48" s="32">
        <f t="shared" si="55"/>
        <v>1621.66</v>
      </c>
      <c r="AR48" s="32">
        <f t="shared" si="55"/>
        <v>1686.96</v>
      </c>
      <c r="AS48" s="32">
        <f t="shared" si="55"/>
        <v>1747.01</v>
      </c>
      <c r="AT48" s="32">
        <f t="shared" si="55"/>
        <v>1774.45</v>
      </c>
      <c r="AU48" s="32">
        <f t="shared" si="55"/>
        <v>1790.48</v>
      </c>
      <c r="AV48" s="32">
        <f t="shared" si="55"/>
        <v>1778.23</v>
      </c>
      <c r="AW48" s="32">
        <f t="shared" si="55"/>
        <v>1785.42</v>
      </c>
      <c r="AX48" s="32">
        <f t="shared" si="55"/>
        <v>1789.85</v>
      </c>
      <c r="AY48" s="32">
        <f t="shared" si="55"/>
        <v>1794.51</v>
      </c>
      <c r="AZ48" s="32">
        <f t="shared" si="55"/>
        <v>1796.3700000000001</v>
      </c>
      <c r="BA48" s="32">
        <f t="shared" si="55"/>
        <v>1798.8999999999999</v>
      </c>
      <c r="BB48" s="32">
        <f t="shared" si="55"/>
        <v>1796.22</v>
      </c>
      <c r="BC48" s="32">
        <f t="shared" si="55"/>
        <v>1792.87</v>
      </c>
      <c r="BD48" s="32">
        <f t="shared" si="55"/>
        <v>1805.24</v>
      </c>
      <c r="BE48" s="32">
        <f t="shared" si="55"/>
        <v>1799.15</v>
      </c>
      <c r="BF48" s="32">
        <f t="shared" si="55"/>
        <v>1790.29</v>
      </c>
      <c r="BG48" s="32">
        <f t="shared" si="55"/>
        <v>1780.1399999999999</v>
      </c>
      <c r="BH48" s="32">
        <f t="shared" si="55"/>
        <v>1764.75</v>
      </c>
      <c r="BI48" s="32">
        <f t="shared" si="55"/>
        <v>1726.16</v>
      </c>
      <c r="BJ48" s="32">
        <f t="shared" si="55"/>
        <v>1686.28</v>
      </c>
      <c r="BK48" s="32">
        <f t="shared" si="55"/>
        <v>1598.54</v>
      </c>
      <c r="BL48" s="32">
        <f t="shared" si="55"/>
        <v>1506.13</v>
      </c>
      <c r="BM48" s="32">
        <f t="shared" si="55"/>
        <v>1398.21</v>
      </c>
      <c r="BN48" s="32">
        <f t="shared" si="55"/>
        <v>1257.8900000000001</v>
      </c>
      <c r="BO48" s="32">
        <f t="shared" ref="BO48:CS51" si="56">BO21</f>
        <v>1125.75</v>
      </c>
      <c r="BP48" s="32">
        <f t="shared" si="56"/>
        <v>972.3</v>
      </c>
      <c r="BQ48" s="32">
        <f t="shared" si="56"/>
        <v>812.48</v>
      </c>
      <c r="BR48" s="32">
        <f t="shared" si="56"/>
        <v>638.31000000000006</v>
      </c>
      <c r="BS48" s="32">
        <f t="shared" si="56"/>
        <v>478.39</v>
      </c>
      <c r="BT48" s="32">
        <f t="shared" si="56"/>
        <v>297.09000000000003</v>
      </c>
      <c r="BU48" s="32">
        <f t="shared" si="56"/>
        <v>152.22</v>
      </c>
      <c r="BV48" s="32">
        <f t="shared" si="56"/>
        <v>71.319999999999993</v>
      </c>
      <c r="BW48" s="32">
        <f t="shared" si="56"/>
        <v>22.55</v>
      </c>
      <c r="BX48" s="32">
        <f t="shared" si="56"/>
        <v>21.49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54532.590000000004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1.858588614909757E-2</v>
      </c>
      <c r="Y49" s="32">
        <f t="shared" si="55"/>
        <v>6.3656660060659185</v>
      </c>
      <c r="Z49" s="32">
        <f t="shared" si="55"/>
        <v>6.3749589491404679</v>
      </c>
      <c r="AA49" s="32">
        <f t="shared" si="55"/>
        <v>6.300615404544077</v>
      </c>
      <c r="AB49" s="32">
        <f t="shared" si="55"/>
        <v>6.319201290693174</v>
      </c>
      <c r="AC49" s="32">
        <f t="shared" si="55"/>
        <v>7.8804157272173709</v>
      </c>
      <c r="AD49" s="32">
        <f t="shared" si="55"/>
        <v>28.427112865044734</v>
      </c>
      <c r="AE49" s="32">
        <f t="shared" si="55"/>
        <v>84.101134824666516</v>
      </c>
      <c r="AF49" s="32">
        <f t="shared" si="55"/>
        <v>220.61446858978817</v>
      </c>
      <c r="AG49" s="32">
        <f t="shared" si="55"/>
        <v>366.33710894178768</v>
      </c>
      <c r="AH49" s="32">
        <f t="shared" si="55"/>
        <v>526.03633567790848</v>
      </c>
      <c r="AI49" s="32">
        <f t="shared" si="55"/>
        <v>670.1141251057129</v>
      </c>
      <c r="AJ49" s="32">
        <f t="shared" si="55"/>
        <v>817.41656578038578</v>
      </c>
      <c r="AK49" s="32">
        <f t="shared" si="55"/>
        <v>975.6196286815042</v>
      </c>
      <c r="AL49" s="32">
        <f t="shared" si="55"/>
        <v>1110.8040715869654</v>
      </c>
      <c r="AM49" s="32">
        <f t="shared" si="55"/>
        <v>1231.974756336007</v>
      </c>
      <c r="AN49" s="32">
        <f t="shared" si="55"/>
        <v>1353.7123106125962</v>
      </c>
      <c r="AO49" s="32">
        <f t="shared" si="55"/>
        <v>1499.7509110291303</v>
      </c>
      <c r="AP49" s="32">
        <f t="shared" si="55"/>
        <v>1640.1486949994135</v>
      </c>
      <c r="AQ49" s="32">
        <f t="shared" si="55"/>
        <v>1839.6124251515284</v>
      </c>
      <c r="AR49" s="32">
        <f t="shared" si="55"/>
        <v>1981.6922318183047</v>
      </c>
      <c r="AS49" s="32">
        <f t="shared" si="55"/>
        <v>2131.2993223754656</v>
      </c>
      <c r="AT49" s="32">
        <f t="shared" si="55"/>
        <v>2277.8490346610997</v>
      </c>
      <c r="AU49" s="32">
        <f t="shared" si="55"/>
        <v>2369.1057356531696</v>
      </c>
      <c r="AV49" s="32">
        <f t="shared" si="55"/>
        <v>2435.2993691731804</v>
      </c>
      <c r="AW49" s="32">
        <f t="shared" si="55"/>
        <v>2481.1507503030039</v>
      </c>
      <c r="AX49" s="32">
        <f t="shared" si="55"/>
        <v>2494.6998613056962</v>
      </c>
      <c r="AY49" s="32">
        <f t="shared" si="55"/>
        <v>2537.6053794808877</v>
      </c>
      <c r="AZ49" s="32">
        <f t="shared" si="55"/>
        <v>2558.9512697231262</v>
      </c>
      <c r="BA49" s="32">
        <f t="shared" si="55"/>
        <v>2545.8668058741619</v>
      </c>
      <c r="BB49" s="32">
        <f t="shared" si="55"/>
        <v>2562.1945068561436</v>
      </c>
      <c r="BC49" s="32">
        <f t="shared" si="55"/>
        <v>2536.7690146041787</v>
      </c>
      <c r="BD49" s="32">
        <f t="shared" si="55"/>
        <v>2506.1580601166152</v>
      </c>
      <c r="BE49" s="32">
        <f t="shared" si="55"/>
        <v>2471.6905342531136</v>
      </c>
      <c r="BF49" s="32">
        <f t="shared" si="55"/>
        <v>2432.4929003646666</v>
      </c>
      <c r="BG49" s="32">
        <f t="shared" si="55"/>
        <v>2350.0644952934185</v>
      </c>
      <c r="BH49" s="32">
        <f t="shared" si="55"/>
        <v>2271.0558932736053</v>
      </c>
      <c r="BI49" s="32">
        <f t="shared" si="55"/>
        <v>2162.4771463905772</v>
      </c>
      <c r="BJ49" s="32">
        <f t="shared" si="55"/>
        <v>2052.9598122570192</v>
      </c>
      <c r="BK49" s="32">
        <f t="shared" si="55"/>
        <v>1925.999623972534</v>
      </c>
      <c r="BL49" s="32">
        <f t="shared" si="55"/>
        <v>1753.3553275335667</v>
      </c>
      <c r="BM49" s="32">
        <f t="shared" si="55"/>
        <v>1625.9862497538011</v>
      </c>
      <c r="BN49" s="32">
        <f t="shared" si="55"/>
        <v>1488.2927122182116</v>
      </c>
      <c r="BO49" s="32">
        <f t="shared" si="56"/>
        <v>1250.4770059974335</v>
      </c>
      <c r="BP49" s="32">
        <f t="shared" si="56"/>
        <v>1043.6160931579777</v>
      </c>
      <c r="BQ49" s="32">
        <f t="shared" si="56"/>
        <v>834.23679274531912</v>
      </c>
      <c r="BR49" s="32">
        <f t="shared" si="56"/>
        <v>602.08978180001577</v>
      </c>
      <c r="BS49" s="32">
        <f t="shared" si="56"/>
        <v>367.08054438775156</v>
      </c>
      <c r="BT49" s="32">
        <f t="shared" si="56"/>
        <v>190.56109068669741</v>
      </c>
      <c r="BU49" s="32">
        <f t="shared" si="56"/>
        <v>64.781106172679571</v>
      </c>
      <c r="BV49" s="32">
        <f t="shared" si="56"/>
        <v>15.742245568285645</v>
      </c>
      <c r="BW49" s="32">
        <f t="shared" si="56"/>
        <v>7.081222622806175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68726.611013840753</v>
      </c>
      <c r="CU49" s="128"/>
    </row>
    <row r="50" spans="1:102">
      <c r="A50" s="24" t="s">
        <v>24</v>
      </c>
      <c r="B50" s="141">
        <v>56.6</v>
      </c>
      <c r="C50" s="141">
        <v>58.21</v>
      </c>
      <c r="D50" s="141">
        <v>60.17</v>
      </c>
      <c r="E50" s="141">
        <v>59.83</v>
      </c>
      <c r="F50" s="141">
        <v>58.63</v>
      </c>
      <c r="G50" s="141">
        <v>57.78</v>
      </c>
      <c r="H50" s="141">
        <v>62.74</v>
      </c>
      <c r="I50" s="141">
        <v>68.69</v>
      </c>
      <c r="J50" s="141">
        <v>70.39</v>
      </c>
      <c r="K50" s="141">
        <v>69.33</v>
      </c>
      <c r="L50" s="141">
        <v>71.7</v>
      </c>
      <c r="M50" s="141">
        <v>72.78</v>
      </c>
      <c r="N50" s="141">
        <v>73.48</v>
      </c>
      <c r="O50" s="141">
        <v>69.8</v>
      </c>
      <c r="P50" s="141">
        <v>64.88</v>
      </c>
      <c r="Q50" s="141">
        <v>59.64</v>
      </c>
      <c r="R50" s="141">
        <v>49.9</v>
      </c>
      <c r="S50" s="141">
        <v>36.909999999999997</v>
      </c>
      <c r="T50" s="141">
        <v>32.61</v>
      </c>
      <c r="U50" s="141">
        <v>30.59</v>
      </c>
      <c r="V50" s="141">
        <v>32.15</v>
      </c>
      <c r="W50" s="141">
        <v>33.97</v>
      </c>
      <c r="X50" s="141">
        <v>40.270000000000003</v>
      </c>
      <c r="Y50" s="141">
        <v>48.44</v>
      </c>
      <c r="Z50" s="141">
        <v>55.74</v>
      </c>
      <c r="AA50" s="141">
        <v>57.27</v>
      </c>
      <c r="AB50" s="141">
        <v>52.4</v>
      </c>
      <c r="AC50" s="141">
        <v>51.76</v>
      </c>
      <c r="AD50" s="141">
        <v>55.56</v>
      </c>
      <c r="AE50" s="141">
        <v>52.76</v>
      </c>
      <c r="AF50" s="141">
        <v>49.13</v>
      </c>
      <c r="AG50" s="141">
        <v>39.92</v>
      </c>
      <c r="AH50" s="141">
        <v>30.13</v>
      </c>
      <c r="AI50" s="141">
        <v>18.45</v>
      </c>
      <c r="AJ50" s="141">
        <v>3.81</v>
      </c>
      <c r="AK50" s="141">
        <v>3.67</v>
      </c>
      <c r="AL50" s="141">
        <v>2.75</v>
      </c>
      <c r="AM50" s="141">
        <v>2.82</v>
      </c>
      <c r="AN50" s="141">
        <v>3.71</v>
      </c>
      <c r="AO50" s="141">
        <v>2.81</v>
      </c>
      <c r="AP50" s="141">
        <v>1.99</v>
      </c>
      <c r="AQ50" s="141">
        <v>1.71</v>
      </c>
      <c r="AR50" s="141">
        <v>1.83</v>
      </c>
      <c r="AS50" s="141">
        <v>2.23</v>
      </c>
      <c r="AT50" s="141">
        <v>2.0099999999999998</v>
      </c>
      <c r="AU50" s="141">
        <v>2.2599999999999998</v>
      </c>
      <c r="AV50" s="141">
        <v>1.97</v>
      </c>
      <c r="AW50" s="141">
        <v>1.41</v>
      </c>
      <c r="AX50" s="141">
        <v>2.38</v>
      </c>
      <c r="AY50" s="141">
        <v>1.69</v>
      </c>
      <c r="AZ50" s="141">
        <v>1</v>
      </c>
      <c r="BA50" s="141">
        <v>1.1100000000000001</v>
      </c>
      <c r="BB50" s="141">
        <v>1.24</v>
      </c>
      <c r="BC50" s="141">
        <v>1.1299999999999999</v>
      </c>
      <c r="BD50" s="141">
        <v>0.98</v>
      </c>
      <c r="BE50" s="141">
        <v>1</v>
      </c>
      <c r="BF50" s="141">
        <v>0.61</v>
      </c>
      <c r="BG50" s="141">
        <v>0.61</v>
      </c>
      <c r="BH50" s="141">
        <v>0.95</v>
      </c>
      <c r="BI50" s="141">
        <v>0.63</v>
      </c>
      <c r="BJ50" s="141">
        <v>1.1200000000000001</v>
      </c>
      <c r="BK50" s="141">
        <v>0.95</v>
      </c>
      <c r="BL50" s="141">
        <v>1.85</v>
      </c>
      <c r="BM50" s="141">
        <v>1.48</v>
      </c>
      <c r="BN50" s="141">
        <v>1.05</v>
      </c>
      <c r="BO50" s="141">
        <v>0.45</v>
      </c>
      <c r="BP50" s="141">
        <v>0.4</v>
      </c>
      <c r="BQ50" s="141">
        <v>0.19</v>
      </c>
      <c r="BR50" s="141">
        <v>0.1</v>
      </c>
      <c r="BS50" s="141">
        <v>0.03</v>
      </c>
      <c r="BT50" s="141">
        <v>7.0000000000000007E-2</v>
      </c>
      <c r="BU50" s="141">
        <v>0.11</v>
      </c>
      <c r="BV50" s="141">
        <v>0.17</v>
      </c>
      <c r="BW50" s="141">
        <v>0.51</v>
      </c>
      <c r="BX50" s="141">
        <v>1.32</v>
      </c>
      <c r="BY50" s="141">
        <v>1.43</v>
      </c>
      <c r="BZ50" s="141">
        <v>1.75</v>
      </c>
      <c r="CA50" s="141">
        <v>1.84</v>
      </c>
      <c r="CB50" s="141">
        <v>2.09</v>
      </c>
      <c r="CC50" s="141">
        <v>1.34</v>
      </c>
      <c r="CD50" s="141">
        <v>1.1499999999999999</v>
      </c>
      <c r="CE50" s="141">
        <v>1.6</v>
      </c>
      <c r="CF50" s="141">
        <v>2.63</v>
      </c>
      <c r="CG50" s="141">
        <v>2.98</v>
      </c>
      <c r="CH50" s="141">
        <v>4.99</v>
      </c>
      <c r="CI50" s="141">
        <v>8.09</v>
      </c>
      <c r="CJ50" s="141">
        <v>11.31</v>
      </c>
      <c r="CK50" s="141">
        <v>15.88</v>
      </c>
      <c r="CL50" s="141">
        <v>16.21</v>
      </c>
      <c r="CM50" s="141">
        <v>13.44</v>
      </c>
      <c r="CN50" s="141">
        <v>14.48</v>
      </c>
      <c r="CO50" s="141">
        <v>13.51</v>
      </c>
      <c r="CP50" s="141">
        <v>10.88</v>
      </c>
      <c r="CQ50" s="141">
        <v>8.64</v>
      </c>
      <c r="CR50" s="141">
        <v>8.09</v>
      </c>
      <c r="CS50" s="141">
        <v>7.62</v>
      </c>
      <c r="CT50" s="24">
        <f t="shared" si="57"/>
        <v>2010.6700000000005</v>
      </c>
      <c r="CU50" s="128"/>
    </row>
    <row r="51" spans="1:102">
      <c r="A51" s="24" t="s">
        <v>41</v>
      </c>
      <c r="B51" s="32">
        <f t="shared" si="58"/>
        <v>53.622320000000002</v>
      </c>
      <c r="C51" s="32">
        <f t="shared" ref="C51:BN51" si="59">C24</f>
        <v>52.61824</v>
      </c>
      <c r="D51" s="32">
        <f t="shared" si="59"/>
        <v>53.13008</v>
      </c>
      <c r="E51" s="32">
        <f t="shared" si="59"/>
        <v>52.099440000000001</v>
      </c>
      <c r="F51" s="32">
        <f t="shared" si="59"/>
        <v>52.563119999999998</v>
      </c>
      <c r="G51" s="32">
        <f t="shared" si="59"/>
        <v>51.599440000000001</v>
      </c>
      <c r="H51" s="32">
        <f t="shared" si="59"/>
        <v>49.830559999999998</v>
      </c>
      <c r="I51" s="32">
        <f t="shared" si="59"/>
        <v>49.3324</v>
      </c>
      <c r="J51" s="32">
        <f t="shared" si="59"/>
        <v>50.567680000000003</v>
      </c>
      <c r="K51" s="32">
        <f t="shared" si="59"/>
        <v>52.38344</v>
      </c>
      <c r="L51" s="32">
        <f t="shared" si="59"/>
        <v>53.203679999999999</v>
      </c>
      <c r="M51" s="32">
        <f t="shared" si="59"/>
        <v>53.074480000000001</v>
      </c>
      <c r="N51" s="32">
        <f t="shared" si="59"/>
        <v>52.656559999999999</v>
      </c>
      <c r="O51" s="32">
        <f t="shared" si="59"/>
        <v>51.740639999999999</v>
      </c>
      <c r="P51" s="32">
        <f t="shared" si="59"/>
        <v>50.91536</v>
      </c>
      <c r="Q51" s="32">
        <f t="shared" si="59"/>
        <v>51.53</v>
      </c>
      <c r="R51" s="32">
        <f t="shared" si="59"/>
        <v>51.968800000000002</v>
      </c>
      <c r="S51" s="32">
        <f t="shared" si="59"/>
        <v>51.183920000000001</v>
      </c>
      <c r="T51" s="32">
        <f t="shared" si="59"/>
        <v>51.587440000000001</v>
      </c>
      <c r="U51" s="32">
        <f t="shared" si="59"/>
        <v>49.32208</v>
      </c>
      <c r="V51" s="32">
        <f t="shared" si="59"/>
        <v>49.171759999999999</v>
      </c>
      <c r="W51" s="32">
        <f t="shared" si="59"/>
        <v>48.923679999999997</v>
      </c>
      <c r="X51" s="32">
        <f t="shared" si="59"/>
        <v>49.723439999999997</v>
      </c>
      <c r="Y51" s="32">
        <f t="shared" si="59"/>
        <v>51.79336</v>
      </c>
      <c r="Z51" s="32">
        <f t="shared" si="59"/>
        <v>55.606160000000003</v>
      </c>
      <c r="AA51" s="32">
        <f t="shared" si="59"/>
        <v>54.263919999999999</v>
      </c>
      <c r="AB51" s="32">
        <f t="shared" si="59"/>
        <v>54.080640000000002</v>
      </c>
      <c r="AC51" s="32">
        <f t="shared" si="59"/>
        <v>55.560879999999997</v>
      </c>
      <c r="AD51" s="32">
        <f t="shared" si="59"/>
        <v>55.3932</v>
      </c>
      <c r="AE51" s="32">
        <f t="shared" si="59"/>
        <v>55.2956</v>
      </c>
      <c r="AF51" s="32">
        <f t="shared" si="59"/>
        <v>55.512799999999999</v>
      </c>
      <c r="AG51" s="32">
        <f t="shared" si="59"/>
        <v>54.179920000000003</v>
      </c>
      <c r="AH51" s="32">
        <f t="shared" si="59"/>
        <v>54.838560000000001</v>
      </c>
      <c r="AI51" s="32">
        <f t="shared" si="59"/>
        <v>54.66272</v>
      </c>
      <c r="AJ51" s="32">
        <f t="shared" si="59"/>
        <v>54.610320000000002</v>
      </c>
      <c r="AK51" s="32">
        <f t="shared" si="59"/>
        <v>55.872639999999997</v>
      </c>
      <c r="AL51" s="32">
        <f t="shared" si="59"/>
        <v>54.650799999999997</v>
      </c>
      <c r="AM51" s="32">
        <f t="shared" si="59"/>
        <v>53.075279999999999</v>
      </c>
      <c r="AN51" s="32">
        <f t="shared" si="59"/>
        <v>54.270719999999997</v>
      </c>
      <c r="AO51" s="32">
        <f t="shared" si="59"/>
        <v>55.557519999999997</v>
      </c>
      <c r="AP51" s="32">
        <f t="shared" si="59"/>
        <v>55.749839999999999</v>
      </c>
      <c r="AQ51" s="32">
        <f t="shared" si="59"/>
        <v>55.927439999999997</v>
      </c>
      <c r="AR51" s="32">
        <f t="shared" si="59"/>
        <v>58.1708</v>
      </c>
      <c r="AS51" s="32">
        <f t="shared" si="59"/>
        <v>57.381039999999999</v>
      </c>
      <c r="AT51" s="32">
        <f t="shared" si="59"/>
        <v>57.361359999999998</v>
      </c>
      <c r="AU51" s="32">
        <f t="shared" si="59"/>
        <v>57.712879999999998</v>
      </c>
      <c r="AV51" s="32">
        <f t="shared" si="59"/>
        <v>57.409039999999997</v>
      </c>
      <c r="AW51" s="32">
        <f t="shared" si="59"/>
        <v>54.891919999999999</v>
      </c>
      <c r="AX51" s="32">
        <f t="shared" si="59"/>
        <v>48.445279999999997</v>
      </c>
      <c r="AY51" s="32">
        <f t="shared" si="59"/>
        <v>48.570399999999999</v>
      </c>
      <c r="AZ51" s="32">
        <f t="shared" si="59"/>
        <v>51.863759999999999</v>
      </c>
      <c r="BA51" s="32">
        <f t="shared" si="59"/>
        <v>52.643039999999999</v>
      </c>
      <c r="BB51" s="32">
        <f t="shared" si="59"/>
        <v>54.487119999999997</v>
      </c>
      <c r="BC51" s="32">
        <f t="shared" si="59"/>
        <v>54.961039999999997</v>
      </c>
      <c r="BD51" s="32">
        <f t="shared" si="59"/>
        <v>54.121760000000002</v>
      </c>
      <c r="BE51" s="32">
        <f t="shared" si="59"/>
        <v>53.0212</v>
      </c>
      <c r="BF51" s="32">
        <f t="shared" si="59"/>
        <v>54.50488</v>
      </c>
      <c r="BG51" s="32">
        <f t="shared" si="59"/>
        <v>54.50808</v>
      </c>
      <c r="BH51" s="32">
        <f t="shared" si="59"/>
        <v>54.559280000000001</v>
      </c>
      <c r="BI51" s="32">
        <f t="shared" si="59"/>
        <v>56.248080000000002</v>
      </c>
      <c r="BJ51" s="32">
        <f t="shared" si="59"/>
        <v>54.058799999999998</v>
      </c>
      <c r="BK51" s="32">
        <f t="shared" si="59"/>
        <v>55.983040000000003</v>
      </c>
      <c r="BL51" s="32">
        <f t="shared" si="59"/>
        <v>55.408720000000002</v>
      </c>
      <c r="BM51" s="32">
        <f t="shared" si="59"/>
        <v>55.749760000000002</v>
      </c>
      <c r="BN51" s="32">
        <f t="shared" si="59"/>
        <v>56.399279999999997</v>
      </c>
      <c r="BO51" s="32">
        <f t="shared" si="56"/>
        <v>57.785040000000002</v>
      </c>
      <c r="BP51" s="32">
        <f t="shared" si="56"/>
        <v>56.618079999999999</v>
      </c>
      <c r="BQ51" s="32">
        <f t="shared" si="56"/>
        <v>56.655200000000001</v>
      </c>
      <c r="BR51" s="32">
        <f t="shared" si="56"/>
        <v>55.457839999999997</v>
      </c>
      <c r="BS51" s="32">
        <f t="shared" si="56"/>
        <v>55.986960000000003</v>
      </c>
      <c r="BT51" s="32">
        <f t="shared" si="56"/>
        <v>57.156559999999999</v>
      </c>
      <c r="BU51" s="32">
        <f t="shared" si="56"/>
        <v>55.816800000000001</v>
      </c>
      <c r="BV51" s="32">
        <f t="shared" si="56"/>
        <v>56.508479999999999</v>
      </c>
      <c r="BW51" s="32">
        <f t="shared" si="56"/>
        <v>57.757759999999998</v>
      </c>
      <c r="BX51" s="32">
        <f t="shared" si="56"/>
        <v>57.077919999999999</v>
      </c>
      <c r="BY51" s="32">
        <f t="shared" si="56"/>
        <v>55.601199999999999</v>
      </c>
      <c r="BZ51" s="32">
        <f t="shared" si="56"/>
        <v>57.560079999999999</v>
      </c>
      <c r="CA51" s="32">
        <f t="shared" si="56"/>
        <v>57.210239999999999</v>
      </c>
      <c r="CB51" s="32">
        <f t="shared" si="56"/>
        <v>58.443519999999999</v>
      </c>
      <c r="CC51" s="32">
        <f t="shared" si="56"/>
        <v>56.624639999999999</v>
      </c>
      <c r="CD51" s="32">
        <f t="shared" si="56"/>
        <v>56.474719999999998</v>
      </c>
      <c r="CE51" s="32">
        <f t="shared" si="56"/>
        <v>58.366480000000003</v>
      </c>
      <c r="CF51" s="32">
        <f t="shared" si="56"/>
        <v>58.773679999999999</v>
      </c>
      <c r="CG51" s="32">
        <f t="shared" si="56"/>
        <v>56.883360000000003</v>
      </c>
      <c r="CH51" s="32">
        <f t="shared" si="56"/>
        <v>55.407919999999997</v>
      </c>
      <c r="CI51" s="32">
        <f t="shared" si="56"/>
        <v>55.855759999999997</v>
      </c>
      <c r="CJ51" s="32">
        <f t="shared" si="56"/>
        <v>57.664960000000001</v>
      </c>
      <c r="CK51" s="32">
        <f t="shared" si="56"/>
        <v>56.89152</v>
      </c>
      <c r="CL51" s="32">
        <f t="shared" si="56"/>
        <v>57.237760000000002</v>
      </c>
      <c r="CM51" s="32">
        <f t="shared" si="56"/>
        <v>56.473999999999997</v>
      </c>
      <c r="CN51" s="32">
        <f t="shared" si="56"/>
        <v>56.98648</v>
      </c>
      <c r="CO51" s="32">
        <f t="shared" si="56"/>
        <v>55.801519999999996</v>
      </c>
      <c r="CP51" s="32">
        <f t="shared" si="56"/>
        <v>55.922640000000001</v>
      </c>
      <c r="CQ51" s="32">
        <f t="shared" si="56"/>
        <v>56.601039999999998</v>
      </c>
      <c r="CR51" s="32">
        <f t="shared" si="56"/>
        <v>55.028399999999998</v>
      </c>
      <c r="CS51" s="32">
        <f t="shared" si="56"/>
        <v>53.748959999999997</v>
      </c>
      <c r="CT51" s="24">
        <f t="shared" si="57"/>
        <v>5238.4909599999992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300</v>
      </c>
      <c r="AA52" s="290">
        <v>0</v>
      </c>
      <c r="AB52" s="290">
        <v>0</v>
      </c>
      <c r="AC52" s="290">
        <v>0</v>
      </c>
      <c r="AD52" s="290">
        <v>150</v>
      </c>
      <c r="AE52" s="290">
        <v>0</v>
      </c>
      <c r="AF52" s="290">
        <v>50</v>
      </c>
      <c r="AG52" s="290">
        <v>250</v>
      </c>
      <c r="AH52" s="290">
        <v>350</v>
      </c>
      <c r="AI52" s="290">
        <v>150</v>
      </c>
      <c r="AJ52" s="290">
        <v>650</v>
      </c>
      <c r="AK52" s="290">
        <v>550</v>
      </c>
      <c r="AL52" s="290">
        <v>300</v>
      </c>
      <c r="AM52" s="290">
        <v>650</v>
      </c>
      <c r="AN52" s="290">
        <v>492.07</v>
      </c>
      <c r="AO52" s="290">
        <v>450</v>
      </c>
      <c r="AP52" s="290">
        <v>750</v>
      </c>
      <c r="AQ52" s="290">
        <v>981.92</v>
      </c>
      <c r="AR52" s="290">
        <v>787.85</v>
      </c>
      <c r="AS52" s="290">
        <v>794</v>
      </c>
      <c r="AT52" s="290">
        <v>194</v>
      </c>
      <c r="AU52" s="290">
        <v>215.53</v>
      </c>
      <c r="AV52" s="290">
        <v>300</v>
      </c>
      <c r="AW52" s="290">
        <v>200</v>
      </c>
      <c r="AX52" s="290">
        <v>694.26</v>
      </c>
      <c r="AY52" s="290">
        <v>659.87</v>
      </c>
      <c r="AZ52" s="290">
        <v>838.43</v>
      </c>
      <c r="BA52" s="290">
        <v>622.29</v>
      </c>
      <c r="BB52" s="290">
        <v>600</v>
      </c>
      <c r="BC52" s="290">
        <v>400</v>
      </c>
      <c r="BD52" s="290">
        <v>300</v>
      </c>
      <c r="BE52" s="290">
        <v>300</v>
      </c>
      <c r="BF52" s="290">
        <v>150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500</v>
      </c>
      <c r="BU52" s="290">
        <v>1000</v>
      </c>
      <c r="BV52" s="290">
        <v>1449.99</v>
      </c>
      <c r="BW52" s="290">
        <v>2149.9899999999998</v>
      </c>
      <c r="BX52" s="290">
        <v>2250</v>
      </c>
      <c r="BY52" s="290">
        <v>2149.9899999999998</v>
      </c>
      <c r="BZ52" s="290">
        <v>2225</v>
      </c>
      <c r="CA52" s="290">
        <v>2275</v>
      </c>
      <c r="CB52" s="290">
        <v>2250</v>
      </c>
      <c r="CC52" s="290">
        <v>2350</v>
      </c>
      <c r="CD52" s="290">
        <v>2450</v>
      </c>
      <c r="CE52" s="290">
        <v>2401.27</v>
      </c>
      <c r="CF52" s="290">
        <v>1897.37</v>
      </c>
      <c r="CG52" s="290">
        <v>1726.25</v>
      </c>
      <c r="CH52" s="290">
        <v>1652.91</v>
      </c>
      <c r="CI52" s="290">
        <v>1604.12</v>
      </c>
      <c r="CJ52" s="290">
        <v>1467</v>
      </c>
      <c r="CK52" s="290">
        <v>1467</v>
      </c>
      <c r="CL52" s="290">
        <v>1544</v>
      </c>
      <c r="CM52" s="290">
        <v>1254.6600000000001</v>
      </c>
      <c r="CN52" s="290">
        <v>799.33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49994.100000000013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7897.2243199999994</v>
      </c>
      <c r="C53" s="288">
        <f t="shared" si="60"/>
        <v>7803.8302399999993</v>
      </c>
      <c r="D53" s="288">
        <f t="shared" si="60"/>
        <v>7708.3020799999995</v>
      </c>
      <c r="E53" s="288">
        <f t="shared" si="60"/>
        <v>7612.9314399999994</v>
      </c>
      <c r="F53" s="288">
        <f t="shared" si="60"/>
        <v>7425.7851199999996</v>
      </c>
      <c r="G53" s="288">
        <f t="shared" si="60"/>
        <v>7377.2114399999991</v>
      </c>
      <c r="H53" s="288">
        <f t="shared" si="60"/>
        <v>7269.3325599999998</v>
      </c>
      <c r="I53" s="288">
        <f t="shared" si="60"/>
        <v>7111.7143999999998</v>
      </c>
      <c r="J53" s="288">
        <f t="shared" si="60"/>
        <v>6809.7996800000001</v>
      </c>
      <c r="K53" s="288">
        <f t="shared" si="60"/>
        <v>6742.1754399999991</v>
      </c>
      <c r="L53" s="288">
        <f t="shared" si="60"/>
        <v>6738.3656799999999</v>
      </c>
      <c r="M53" s="288">
        <f t="shared" si="60"/>
        <v>6739.3164799999995</v>
      </c>
      <c r="N53" s="288">
        <f t="shared" si="60"/>
        <v>6449.5985599999995</v>
      </c>
      <c r="O53" s="288">
        <f t="shared" si="60"/>
        <v>6405.0026399999997</v>
      </c>
      <c r="P53" s="288">
        <f t="shared" si="60"/>
        <v>6266.0873599999995</v>
      </c>
      <c r="Q53" s="288">
        <f t="shared" si="60"/>
        <v>6261.4619999999995</v>
      </c>
      <c r="R53" s="288">
        <f t="shared" si="60"/>
        <v>6252.1607999999997</v>
      </c>
      <c r="S53" s="288">
        <f t="shared" si="60"/>
        <v>6239.1959200000001</v>
      </c>
      <c r="T53" s="288">
        <f t="shared" si="60"/>
        <v>6672.3694399999995</v>
      </c>
      <c r="U53" s="288">
        <f t="shared" si="60"/>
        <v>6853.3140799999992</v>
      </c>
      <c r="V53" s="288">
        <f t="shared" si="60"/>
        <v>7323.60376</v>
      </c>
      <c r="W53" s="288">
        <f t="shared" si="60"/>
        <v>7672.3856799999994</v>
      </c>
      <c r="X53" s="288">
        <f t="shared" si="60"/>
        <v>7920.0240258861486</v>
      </c>
      <c r="Y53" s="288">
        <f t="shared" si="60"/>
        <v>8089.3410260060655</v>
      </c>
      <c r="Z53" s="288">
        <f t="shared" si="60"/>
        <v>8877.4331189491404</v>
      </c>
      <c r="AA53" s="288">
        <f t="shared" si="60"/>
        <v>8661.356535404544</v>
      </c>
      <c r="AB53" s="288">
        <f t="shared" si="60"/>
        <v>8504.841841290694</v>
      </c>
      <c r="AC53" s="288">
        <f t="shared" si="60"/>
        <v>8511.9132957272177</v>
      </c>
      <c r="AD53" s="288">
        <f t="shared" si="60"/>
        <v>8400.3523128650468</v>
      </c>
      <c r="AE53" s="288">
        <f t="shared" si="60"/>
        <v>8625.9287348246671</v>
      </c>
      <c r="AF53" s="288">
        <f t="shared" si="60"/>
        <v>8755.6292685897897</v>
      </c>
      <c r="AG53" s="288">
        <f t="shared" si="60"/>
        <v>8775.5090289417876</v>
      </c>
      <c r="AH53" s="288">
        <f t="shared" ref="AH53:BM53" si="61">SUM(AH30,AH40,AH42,AH47,-AH52)</f>
        <v>8960.3368956779086</v>
      </c>
      <c r="AI53" s="288">
        <f t="shared" si="61"/>
        <v>9480.688845105713</v>
      </c>
      <c r="AJ53" s="288">
        <f t="shared" si="61"/>
        <v>9254.8488857803877</v>
      </c>
      <c r="AK53" s="288">
        <f t="shared" si="61"/>
        <v>9700.8042686815061</v>
      </c>
      <c r="AL53" s="288">
        <f t="shared" si="61"/>
        <v>10240.636871586967</v>
      </c>
      <c r="AM53" s="288">
        <f t="shared" si="61"/>
        <v>10156.062036336007</v>
      </c>
      <c r="AN53" s="288">
        <f t="shared" si="61"/>
        <v>10561.665030612596</v>
      </c>
      <c r="AO53" s="288">
        <f t="shared" si="61"/>
        <v>10886.27043102913</v>
      </c>
      <c r="AP53" s="288">
        <f t="shared" si="61"/>
        <v>10858.590534999414</v>
      </c>
      <c r="AQ53" s="288">
        <f t="shared" si="61"/>
        <v>10919.391865151529</v>
      </c>
      <c r="AR53" s="288">
        <f t="shared" si="61"/>
        <v>11196.315031818305</v>
      </c>
      <c r="AS53" s="288">
        <f t="shared" si="61"/>
        <v>11395.432362375466</v>
      </c>
      <c r="AT53" s="288">
        <f t="shared" si="61"/>
        <v>11874.1823946611</v>
      </c>
      <c r="AU53" s="288">
        <f t="shared" si="61"/>
        <v>11922.54061565317</v>
      </c>
      <c r="AV53" s="288">
        <f t="shared" si="61"/>
        <v>11895.930409173179</v>
      </c>
      <c r="AW53" s="288">
        <f t="shared" si="61"/>
        <v>11897.444670303004</v>
      </c>
      <c r="AX53" s="288">
        <f t="shared" si="61"/>
        <v>11313.807141305695</v>
      </c>
      <c r="AY53" s="288">
        <f t="shared" si="61"/>
        <v>11293.577779480886</v>
      </c>
      <c r="AZ53" s="288">
        <f t="shared" si="61"/>
        <v>10915.667029723125</v>
      </c>
      <c r="BA53" s="288">
        <f t="shared" si="61"/>
        <v>10861.58184587416</v>
      </c>
      <c r="BB53" s="288">
        <f t="shared" si="61"/>
        <v>10669.073626856143</v>
      </c>
      <c r="BC53" s="288">
        <f t="shared" si="61"/>
        <v>10745.042054604179</v>
      </c>
      <c r="BD53" s="288">
        <f t="shared" si="61"/>
        <v>10565.851820116615</v>
      </c>
      <c r="BE53" s="288">
        <f t="shared" si="61"/>
        <v>10410.213734253113</v>
      </c>
      <c r="BF53" s="288">
        <f t="shared" si="61"/>
        <v>10642.099780364668</v>
      </c>
      <c r="BG53" s="288">
        <f t="shared" si="61"/>
        <v>10677.834575293418</v>
      </c>
      <c r="BH53" s="288">
        <f t="shared" si="61"/>
        <v>10583.827173273605</v>
      </c>
      <c r="BI53" s="288">
        <f t="shared" si="61"/>
        <v>10576.897226390576</v>
      </c>
      <c r="BJ53" s="288">
        <f t="shared" si="61"/>
        <v>10560.800612257019</v>
      </c>
      <c r="BK53" s="288">
        <f t="shared" si="61"/>
        <v>10435.854663972534</v>
      </c>
      <c r="BL53" s="288">
        <f t="shared" si="61"/>
        <v>10755.766047533567</v>
      </c>
      <c r="BM53" s="288">
        <f t="shared" si="61"/>
        <v>10921.108009753802</v>
      </c>
      <c r="BN53" s="288">
        <f t="shared" ref="BN53:CS53" si="62">SUM(BN30,BN40,BN42,BN47,-BN52)</f>
        <v>10881.833992218213</v>
      </c>
      <c r="BO53" s="288">
        <f t="shared" si="62"/>
        <v>10674.574045997435</v>
      </c>
      <c r="BP53" s="288">
        <f t="shared" si="62"/>
        <v>10414.576173157977</v>
      </c>
      <c r="BQ53" s="288">
        <f t="shared" si="62"/>
        <v>10080.203992745319</v>
      </c>
      <c r="BR53" s="288">
        <f t="shared" si="62"/>
        <v>9678.3096218000173</v>
      </c>
      <c r="BS53" s="288">
        <f t="shared" si="62"/>
        <v>9286.2095043877507</v>
      </c>
      <c r="BT53" s="288">
        <f t="shared" si="62"/>
        <v>8428.4396506866979</v>
      </c>
      <c r="BU53" s="288">
        <f t="shared" si="62"/>
        <v>7660.0399061726803</v>
      </c>
      <c r="BV53" s="288">
        <f t="shared" si="62"/>
        <v>7101.1327255682863</v>
      </c>
      <c r="BW53" s="288">
        <f t="shared" si="62"/>
        <v>6333.0309826228076</v>
      </c>
      <c r="BX53" s="288">
        <f t="shared" si="62"/>
        <v>6224.0999199999987</v>
      </c>
      <c r="BY53" s="288">
        <f t="shared" si="62"/>
        <v>6300.2531999999992</v>
      </c>
      <c r="BZ53" s="288">
        <f t="shared" si="62"/>
        <v>6228.6020800000006</v>
      </c>
      <c r="CA53" s="288">
        <f t="shared" si="62"/>
        <v>6179.3422400000018</v>
      </c>
      <c r="CB53" s="288">
        <f t="shared" si="62"/>
        <v>6202.8255200000021</v>
      </c>
      <c r="CC53" s="288">
        <f t="shared" si="62"/>
        <v>6099.2566400000014</v>
      </c>
      <c r="CD53" s="288">
        <f t="shared" si="62"/>
        <v>5998.8567199999998</v>
      </c>
      <c r="CE53" s="288">
        <f t="shared" si="62"/>
        <v>6049.9584799999993</v>
      </c>
      <c r="CF53" s="288">
        <f t="shared" si="62"/>
        <v>6605.78568</v>
      </c>
      <c r="CG53" s="288">
        <f t="shared" si="62"/>
        <v>6722.9353599999995</v>
      </c>
      <c r="CH53" s="288">
        <f t="shared" si="62"/>
        <v>6773.2499200000002</v>
      </c>
      <c r="CI53" s="288">
        <f t="shared" si="62"/>
        <v>6796.6877600000016</v>
      </c>
      <c r="CJ53" s="288">
        <f t="shared" si="62"/>
        <v>6720.1869599999991</v>
      </c>
      <c r="CK53" s="288">
        <f t="shared" si="62"/>
        <v>6519.4335199999996</v>
      </c>
      <c r="CL53" s="288">
        <f t="shared" si="62"/>
        <v>6187.5897599999998</v>
      </c>
      <c r="CM53" s="288">
        <f t="shared" si="62"/>
        <v>6357.6659999999993</v>
      </c>
      <c r="CN53" s="288">
        <f t="shared" si="62"/>
        <v>6604.5284799999999</v>
      </c>
      <c r="CO53" s="288">
        <f t="shared" si="62"/>
        <v>7292.3235199999999</v>
      </c>
      <c r="CP53" s="288">
        <f t="shared" si="62"/>
        <v>7028.2946399999992</v>
      </c>
      <c r="CQ53" s="288">
        <f t="shared" si="62"/>
        <v>6912.7330399999992</v>
      </c>
      <c r="CR53" s="288">
        <f t="shared" si="62"/>
        <v>6796.6103999999996</v>
      </c>
      <c r="CS53" s="289">
        <f t="shared" si="62"/>
        <v>6786.4809599999999</v>
      </c>
      <c r="CT53" s="90">
        <f>SUM(B53:CS53)</f>
        <v>815809.69397384056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504.76800000000185</v>
      </c>
      <c r="C55" s="273">
        <f t="shared" si="63"/>
        <v>598.76800000000185</v>
      </c>
      <c r="D55" s="273">
        <f t="shared" si="63"/>
        <v>696.76800000000185</v>
      </c>
      <c r="E55" s="273">
        <f t="shared" si="63"/>
        <v>790.76800000000094</v>
      </c>
      <c r="F55" s="273">
        <f t="shared" si="63"/>
        <v>979.16800000000057</v>
      </c>
      <c r="G55" s="273">
        <f t="shared" si="63"/>
        <v>1025.9280000000017</v>
      </c>
      <c r="H55" s="273">
        <f t="shared" si="63"/>
        <v>1136.9980000000005</v>
      </c>
      <c r="I55" s="273">
        <f t="shared" si="63"/>
        <v>1300.0680000000002</v>
      </c>
      <c r="J55" s="273">
        <f t="shared" si="63"/>
        <v>1604.9179999999997</v>
      </c>
      <c r="K55" s="273">
        <f t="shared" si="63"/>
        <v>1673.2980000000007</v>
      </c>
      <c r="L55" s="273">
        <f t="shared" si="63"/>
        <v>1680.2979999999998</v>
      </c>
      <c r="M55" s="273">
        <f t="shared" si="63"/>
        <v>1680.2980000000007</v>
      </c>
      <c r="N55" s="273">
        <f t="shared" si="63"/>
        <v>1970.2980000000016</v>
      </c>
      <c r="O55" s="273">
        <f t="shared" si="63"/>
        <v>2010.2979999999998</v>
      </c>
      <c r="P55" s="273">
        <f t="shared" si="63"/>
        <v>2143.608000000002</v>
      </c>
      <c r="Q55" s="273">
        <f t="shared" si="63"/>
        <v>2143.608000000002</v>
      </c>
      <c r="R55" s="273">
        <f t="shared" si="63"/>
        <v>2143.608000000002</v>
      </c>
      <c r="S55" s="273">
        <f t="shared" si="63"/>
        <v>2143.6779999999999</v>
      </c>
      <c r="T55" s="273">
        <f t="shared" si="63"/>
        <v>1706.6080000000011</v>
      </c>
      <c r="U55" s="273">
        <f t="shared" si="63"/>
        <v>1521.6080000000011</v>
      </c>
      <c r="V55" s="273">
        <f t="shared" si="63"/>
        <v>1052.9580000000005</v>
      </c>
      <c r="W55" s="273">
        <f t="shared" si="63"/>
        <v>709.52800000000025</v>
      </c>
      <c r="X55" s="273">
        <f t="shared" si="63"/>
        <v>473.0580000000009</v>
      </c>
      <c r="Y55" s="273">
        <f t="shared" si="63"/>
        <v>324.26800000000094</v>
      </c>
      <c r="Z55" s="273">
        <f t="shared" si="63"/>
        <v>-449.54199999999946</v>
      </c>
      <c r="AA55" s="273">
        <f t="shared" si="63"/>
        <v>-232.9419999999991</v>
      </c>
      <c r="AB55" s="273">
        <f t="shared" si="63"/>
        <v>-81.022000000000844</v>
      </c>
      <c r="AC55" s="273">
        <f t="shared" si="63"/>
        <v>-81.912000000000262</v>
      </c>
      <c r="AD55" s="273">
        <f t="shared" si="63"/>
        <v>67.087999999999738</v>
      </c>
      <c r="AE55" s="273">
        <f t="shared" si="63"/>
        <v>-80.912000000000262</v>
      </c>
      <c r="AF55" s="273">
        <f t="shared" si="63"/>
        <v>-27.912000000000262</v>
      </c>
      <c r="AG55" s="273">
        <f t="shared" si="63"/>
        <v>172.13800000000083</v>
      </c>
      <c r="AH55" s="273">
        <f t="shared" ref="AH55:BM55" si="64">AH25-AH53</f>
        <v>265.08799999999974</v>
      </c>
      <c r="AI55" s="273">
        <f t="shared" si="64"/>
        <v>64.088000000001557</v>
      </c>
      <c r="AJ55" s="273">
        <f t="shared" si="64"/>
        <v>571.08799999999974</v>
      </c>
      <c r="AK55" s="273">
        <f t="shared" si="64"/>
        <v>472.08799999999974</v>
      </c>
      <c r="AL55" s="273">
        <f t="shared" si="64"/>
        <v>217.08799999999974</v>
      </c>
      <c r="AM55" s="273">
        <f t="shared" si="64"/>
        <v>566.08799999999974</v>
      </c>
      <c r="AN55" s="273">
        <f t="shared" si="64"/>
        <v>410.15800000000127</v>
      </c>
      <c r="AO55" s="273">
        <f t="shared" si="64"/>
        <v>371.09800000000178</v>
      </c>
      <c r="AP55" s="273">
        <f t="shared" si="64"/>
        <v>670.08799999999974</v>
      </c>
      <c r="AQ55" s="273">
        <f t="shared" si="64"/>
        <v>898.02800000000025</v>
      </c>
      <c r="AR55" s="273">
        <f t="shared" si="64"/>
        <v>830.84799999999996</v>
      </c>
      <c r="AS55" s="273">
        <f t="shared" si="64"/>
        <v>840.99799999999959</v>
      </c>
      <c r="AT55" s="273">
        <f t="shared" si="64"/>
        <v>535.99799999999959</v>
      </c>
      <c r="AU55" s="273">
        <f t="shared" si="64"/>
        <v>595.52800000000025</v>
      </c>
      <c r="AV55" s="273">
        <f t="shared" si="64"/>
        <v>676.40800000000127</v>
      </c>
      <c r="AW55" s="273">
        <f t="shared" si="64"/>
        <v>725.78800000000047</v>
      </c>
      <c r="AX55" s="273">
        <f t="shared" si="64"/>
        <v>1322.5280000000021</v>
      </c>
      <c r="AY55" s="273">
        <f t="shared" si="64"/>
        <v>1390.1280000000006</v>
      </c>
      <c r="AZ55" s="273">
        <f t="shared" si="64"/>
        <v>1793.8480000000018</v>
      </c>
      <c r="BA55" s="273">
        <f t="shared" si="64"/>
        <v>1838.0480000000025</v>
      </c>
      <c r="BB55" s="273">
        <f t="shared" si="64"/>
        <v>2046.1780000000017</v>
      </c>
      <c r="BC55" s="273">
        <f t="shared" si="64"/>
        <v>1941.7980000000007</v>
      </c>
      <c r="BD55" s="273">
        <f t="shared" si="64"/>
        <v>2101.7579999999998</v>
      </c>
      <c r="BE55" s="273">
        <f t="shared" si="64"/>
        <v>2215.7580000000016</v>
      </c>
      <c r="BF55" s="273">
        <f t="shared" si="64"/>
        <v>1936.9079999999994</v>
      </c>
      <c r="BG55" s="273">
        <f t="shared" si="64"/>
        <v>1808.598</v>
      </c>
      <c r="BH55" s="273">
        <f t="shared" si="64"/>
        <v>1808.598</v>
      </c>
      <c r="BI55" s="273">
        <f t="shared" si="64"/>
        <v>1669.5980000000018</v>
      </c>
      <c r="BJ55" s="273">
        <f t="shared" si="64"/>
        <v>1534.5980000000018</v>
      </c>
      <c r="BK55" s="273">
        <f t="shared" si="64"/>
        <v>1446.5980000000018</v>
      </c>
      <c r="BL55" s="273">
        <f t="shared" si="64"/>
        <v>861.95800000000054</v>
      </c>
      <c r="BM55" s="273">
        <f t="shared" si="64"/>
        <v>461.29800000000068</v>
      </c>
      <c r="BN55" s="273">
        <f t="shared" ref="BN55:CS55" si="65">BN25-BN53</f>
        <v>220.62799999999879</v>
      </c>
      <c r="BO55" s="273">
        <f t="shared" si="65"/>
        <v>58.528000000000247</v>
      </c>
      <c r="BP55" s="273">
        <f t="shared" si="65"/>
        <v>-43.001999999996769</v>
      </c>
      <c r="BQ55" s="273">
        <f t="shared" si="65"/>
        <v>-78.001999999998588</v>
      </c>
      <c r="BR55" s="273">
        <f t="shared" si="65"/>
        <v>-83.711999999999534</v>
      </c>
      <c r="BS55" s="273">
        <f t="shared" si="65"/>
        <v>-82.531999999999243</v>
      </c>
      <c r="BT55" s="273">
        <f t="shared" si="65"/>
        <v>422.17799999999988</v>
      </c>
      <c r="BU55" s="273">
        <f t="shared" si="65"/>
        <v>922.17799999999988</v>
      </c>
      <c r="BV55" s="273">
        <f t="shared" si="65"/>
        <v>1354.7380000000012</v>
      </c>
      <c r="BW55" s="273">
        <f t="shared" si="65"/>
        <v>2066.9979999999996</v>
      </c>
      <c r="BX55" s="273">
        <f t="shared" si="65"/>
        <v>2167.9180000000015</v>
      </c>
      <c r="BY55" s="273">
        <f t="shared" si="65"/>
        <v>2068.9080000000013</v>
      </c>
      <c r="BZ55" s="273">
        <f t="shared" si="65"/>
        <v>2141.9179999999997</v>
      </c>
      <c r="CA55" s="273">
        <f t="shared" si="65"/>
        <v>2190.9179999999997</v>
      </c>
      <c r="CB55" s="273">
        <f t="shared" si="65"/>
        <v>2168.9179999999997</v>
      </c>
      <c r="CC55" s="273">
        <f t="shared" si="65"/>
        <v>2269.9179999999997</v>
      </c>
      <c r="CD55" s="273">
        <f t="shared" si="65"/>
        <v>2369.9380000000001</v>
      </c>
      <c r="CE55" s="273">
        <f t="shared" si="65"/>
        <v>2321.2780000000002</v>
      </c>
      <c r="CF55" s="273">
        <f t="shared" si="65"/>
        <v>1766.9980000000005</v>
      </c>
      <c r="CG55" s="273">
        <f t="shared" si="65"/>
        <v>1660.2380000000012</v>
      </c>
      <c r="CH55" s="273">
        <f t="shared" si="65"/>
        <v>1609.7479999999996</v>
      </c>
      <c r="CI55" s="273">
        <f t="shared" si="65"/>
        <v>1589.1279999999997</v>
      </c>
      <c r="CJ55" s="273">
        <f t="shared" si="65"/>
        <v>1670.6180000000004</v>
      </c>
      <c r="CK55" s="273">
        <f t="shared" si="65"/>
        <v>1875.7380000000021</v>
      </c>
      <c r="CL55" s="273">
        <f t="shared" si="65"/>
        <v>2211.8280000000004</v>
      </c>
      <c r="CM55" s="273">
        <f t="shared" si="65"/>
        <v>2040.3180000000029</v>
      </c>
      <c r="CN55" s="273">
        <f t="shared" si="65"/>
        <v>1795.1480000000001</v>
      </c>
      <c r="CO55" s="273">
        <f t="shared" si="65"/>
        <v>1105.0679999999993</v>
      </c>
      <c r="CP55" s="273">
        <f t="shared" si="65"/>
        <v>1366.3780000000015</v>
      </c>
      <c r="CQ55" s="273">
        <f t="shared" si="65"/>
        <v>1480.3780000000024</v>
      </c>
      <c r="CR55" s="273">
        <f t="shared" si="65"/>
        <v>1594.3780000000006</v>
      </c>
      <c r="CS55" s="274">
        <f t="shared" si="65"/>
        <v>1602.7580000000007</v>
      </c>
      <c r="CT55" s="94">
        <f>SUM(B55:CS55)</f>
        <v>112015.25800000003</v>
      </c>
      <c r="CU55" s="226"/>
      <c r="CV55" s="227"/>
    </row>
    <row r="56" spans="1:102" ht="15.75" thickBot="1">
      <c r="A56" s="272" t="s">
        <v>47</v>
      </c>
      <c r="B56" s="245">
        <v>1675.5900000000001</v>
      </c>
      <c r="C56" s="245">
        <v>1575.5900000000001</v>
      </c>
      <c r="D56" s="245">
        <v>1625.5900000000001</v>
      </c>
      <c r="E56" s="245">
        <v>1675.5900000000001</v>
      </c>
      <c r="F56" s="245">
        <v>1884.2200000000003</v>
      </c>
      <c r="G56" s="245">
        <v>1962.0100000000002</v>
      </c>
      <c r="H56" s="245">
        <v>2118.0700000000002</v>
      </c>
      <c r="I56" s="245">
        <v>2460.06</v>
      </c>
      <c r="J56" s="245">
        <v>2436.6</v>
      </c>
      <c r="K56" s="245">
        <v>2556.59</v>
      </c>
      <c r="L56" s="245">
        <v>2556.59</v>
      </c>
      <c r="M56" s="245">
        <v>2636.2400000000002</v>
      </c>
      <c r="N56" s="245">
        <v>2794.94</v>
      </c>
      <c r="O56" s="245">
        <v>2777.16</v>
      </c>
      <c r="P56" s="245">
        <v>2869.71</v>
      </c>
      <c r="Q56" s="245">
        <v>2777.46</v>
      </c>
      <c r="R56" s="245">
        <v>2777.96</v>
      </c>
      <c r="S56" s="245">
        <v>2786.59</v>
      </c>
      <c r="T56" s="245">
        <v>2846.71</v>
      </c>
      <c r="U56" s="245">
        <v>2759.45</v>
      </c>
      <c r="V56" s="245">
        <v>2241.09</v>
      </c>
      <c r="W56" s="245">
        <v>2075.59</v>
      </c>
      <c r="X56" s="245">
        <v>2038.5900000000001</v>
      </c>
      <c r="Y56" s="245">
        <v>2088.59</v>
      </c>
      <c r="Z56" s="245">
        <v>1638.5900000000001</v>
      </c>
      <c r="AA56" s="245">
        <v>2127.02</v>
      </c>
      <c r="AB56" s="245">
        <v>2416.92</v>
      </c>
      <c r="AC56" s="245">
        <v>2988.59</v>
      </c>
      <c r="AD56" s="245">
        <v>3488.59</v>
      </c>
      <c r="AE56" s="245">
        <v>3560.31</v>
      </c>
      <c r="AF56" s="245">
        <v>3531.4300000000003</v>
      </c>
      <c r="AG56" s="245">
        <v>3515.79</v>
      </c>
      <c r="AH56" s="245">
        <v>3014.66</v>
      </c>
      <c r="AI56" s="245">
        <v>2339.67</v>
      </c>
      <c r="AJ56" s="245">
        <v>2302.0500000000002</v>
      </c>
      <c r="AK56" s="245">
        <v>1713.15</v>
      </c>
      <c r="AL56" s="245">
        <v>1067.7</v>
      </c>
      <c r="AM56" s="245">
        <v>941.35</v>
      </c>
      <c r="AN56" s="245">
        <v>887.27</v>
      </c>
      <c r="AO56" s="245">
        <v>887.27</v>
      </c>
      <c r="AP56" s="245">
        <v>987.27</v>
      </c>
      <c r="AQ56" s="245">
        <v>987.27</v>
      </c>
      <c r="AR56" s="245">
        <v>887.27</v>
      </c>
      <c r="AS56" s="245">
        <v>887.27</v>
      </c>
      <c r="AT56" s="245">
        <v>887.27</v>
      </c>
      <c r="AU56" s="245">
        <v>887.27</v>
      </c>
      <c r="AV56" s="245">
        <v>887.27</v>
      </c>
      <c r="AW56" s="245">
        <v>887.27</v>
      </c>
      <c r="AX56" s="245">
        <v>887.27</v>
      </c>
      <c r="AY56" s="245">
        <v>887.27</v>
      </c>
      <c r="AZ56" s="245">
        <v>887.27</v>
      </c>
      <c r="BA56" s="245">
        <v>887.27</v>
      </c>
      <c r="BB56" s="245">
        <v>1118.27</v>
      </c>
      <c r="BC56" s="245">
        <v>968.27</v>
      </c>
      <c r="BD56" s="245">
        <v>1018.27</v>
      </c>
      <c r="BE56" s="245">
        <v>1118.27</v>
      </c>
      <c r="BF56" s="245">
        <v>1168.27</v>
      </c>
      <c r="BG56" s="245">
        <v>1187.27</v>
      </c>
      <c r="BH56" s="245">
        <v>1237.27</v>
      </c>
      <c r="BI56" s="245">
        <v>1337.27</v>
      </c>
      <c r="BJ56" s="245">
        <v>1387.27</v>
      </c>
      <c r="BK56" s="245">
        <v>1587.27</v>
      </c>
      <c r="BL56" s="245">
        <v>1137.27</v>
      </c>
      <c r="BM56" s="245">
        <v>1137.27</v>
      </c>
      <c r="BN56" s="245">
        <v>1287.27</v>
      </c>
      <c r="BO56" s="245">
        <v>1387.27</v>
      </c>
      <c r="BP56" s="245">
        <v>1487.27</v>
      </c>
      <c r="BQ56" s="245">
        <v>1487.27</v>
      </c>
      <c r="BR56" s="245">
        <v>1987.27</v>
      </c>
      <c r="BS56" s="245">
        <v>1287.27</v>
      </c>
      <c r="BT56" s="245">
        <v>987.27</v>
      </c>
      <c r="BU56" s="245">
        <v>887.27</v>
      </c>
      <c r="BV56" s="245">
        <v>887.27</v>
      </c>
      <c r="BW56" s="245">
        <v>887.27</v>
      </c>
      <c r="BX56" s="245">
        <v>887.27</v>
      </c>
      <c r="BY56" s="245">
        <v>887.27</v>
      </c>
      <c r="BZ56" s="245">
        <v>887.27</v>
      </c>
      <c r="CA56" s="245">
        <v>887.27</v>
      </c>
      <c r="CB56" s="245">
        <v>887.27</v>
      </c>
      <c r="CC56" s="245">
        <v>887.27</v>
      </c>
      <c r="CD56" s="245">
        <v>888.59</v>
      </c>
      <c r="CE56" s="245">
        <v>888.59</v>
      </c>
      <c r="CF56" s="245">
        <v>888.59</v>
      </c>
      <c r="CG56" s="245">
        <v>888.59</v>
      </c>
      <c r="CH56" s="245">
        <v>888.59</v>
      </c>
      <c r="CI56" s="245">
        <v>888.59</v>
      </c>
      <c r="CJ56" s="245">
        <v>888.59</v>
      </c>
      <c r="CK56" s="245">
        <v>888.59</v>
      </c>
      <c r="CL56" s="245">
        <v>1038.5900000000001</v>
      </c>
      <c r="CM56" s="245">
        <v>888.59</v>
      </c>
      <c r="CN56" s="245">
        <v>888.59</v>
      </c>
      <c r="CO56" s="245">
        <v>888.59</v>
      </c>
      <c r="CP56" s="245">
        <v>1238.5900000000001</v>
      </c>
      <c r="CQ56" s="245">
        <v>1738.5900000000001</v>
      </c>
      <c r="CR56" s="245">
        <v>2438.59</v>
      </c>
      <c r="CS56" s="245">
        <v>2788.59</v>
      </c>
      <c r="CT56" s="205">
        <f>SUM(B56:CS56)</f>
        <v>154580.18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0</v>
      </c>
      <c r="AS57" s="275">
        <f t="shared" si="66"/>
        <v>0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435.25800000000208</v>
      </c>
      <c r="AY57" s="275">
        <f t="shared" si="66"/>
        <v>502.85800000000063</v>
      </c>
      <c r="AZ57" s="275">
        <f t="shared" si="66"/>
        <v>906.57800000000179</v>
      </c>
      <c r="BA57" s="275">
        <f t="shared" si="66"/>
        <v>950.77800000000252</v>
      </c>
      <c r="BB57" s="275">
        <f t="shared" si="66"/>
        <v>927.90800000000172</v>
      </c>
      <c r="BC57" s="275">
        <f t="shared" si="66"/>
        <v>973.5280000000007</v>
      </c>
      <c r="BD57" s="275">
        <f t="shared" si="66"/>
        <v>1083.4879999999998</v>
      </c>
      <c r="BE57" s="275">
        <f t="shared" si="66"/>
        <v>1097.4880000000016</v>
      </c>
      <c r="BF57" s="275">
        <f t="shared" si="66"/>
        <v>768.63799999999947</v>
      </c>
      <c r="BG57" s="275">
        <f t="shared" si="66"/>
        <v>621.32799999999997</v>
      </c>
      <c r="BH57" s="275">
        <f t="shared" si="66"/>
        <v>571.32799999999997</v>
      </c>
      <c r="BI57" s="275">
        <f t="shared" si="66"/>
        <v>332.32800000000179</v>
      </c>
      <c r="BJ57" s="275">
        <f t="shared" si="66"/>
        <v>147.32800000000179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34.907999999999902</v>
      </c>
      <c r="BV57" s="275">
        <f t="shared" si="67"/>
        <v>467.46800000000121</v>
      </c>
      <c r="BW57" s="275">
        <f t="shared" si="67"/>
        <v>1179.7279999999996</v>
      </c>
      <c r="BX57" s="275">
        <f t="shared" si="67"/>
        <v>1280.6480000000015</v>
      </c>
      <c r="BY57" s="275">
        <f t="shared" si="67"/>
        <v>1181.6380000000013</v>
      </c>
      <c r="BZ57" s="275">
        <f t="shared" si="67"/>
        <v>1254.6479999999997</v>
      </c>
      <c r="CA57" s="275">
        <f t="shared" si="67"/>
        <v>1303.6479999999997</v>
      </c>
      <c r="CB57" s="275">
        <f t="shared" si="67"/>
        <v>1281.6479999999997</v>
      </c>
      <c r="CC57" s="275">
        <f t="shared" si="67"/>
        <v>1382.6479999999997</v>
      </c>
      <c r="CD57" s="275">
        <f t="shared" si="67"/>
        <v>1481.348</v>
      </c>
      <c r="CE57" s="275">
        <f t="shared" si="67"/>
        <v>1432.6880000000001</v>
      </c>
      <c r="CF57" s="275">
        <f t="shared" si="67"/>
        <v>878.40800000000047</v>
      </c>
      <c r="CG57" s="275">
        <f t="shared" si="67"/>
        <v>771.64800000000116</v>
      </c>
      <c r="CH57" s="275">
        <f t="shared" si="67"/>
        <v>721.15799999999956</v>
      </c>
      <c r="CI57" s="275">
        <f t="shared" si="67"/>
        <v>700.53799999999967</v>
      </c>
      <c r="CJ57" s="275">
        <f t="shared" si="67"/>
        <v>782.02800000000036</v>
      </c>
      <c r="CK57" s="275">
        <f t="shared" si="67"/>
        <v>987.14800000000207</v>
      </c>
      <c r="CL57" s="275">
        <f t="shared" si="67"/>
        <v>1173.2380000000003</v>
      </c>
      <c r="CM57" s="275">
        <f t="shared" si="67"/>
        <v>1151.7280000000028</v>
      </c>
      <c r="CN57" s="275">
        <f t="shared" si="67"/>
        <v>906.55800000000011</v>
      </c>
      <c r="CO57" s="275">
        <f t="shared" si="67"/>
        <v>216.47799999999927</v>
      </c>
      <c r="CP57" s="275">
        <f t="shared" si="67"/>
        <v>127.78800000000138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30016.570000000022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3562.9919999999997</v>
      </c>
      <c r="C61" s="148">
        <f>SUM(C62:C68)</f>
        <v>3562.9919999999997</v>
      </c>
      <c r="D61" s="148">
        <f t="shared" ref="D61:BO61" si="68">SUM(D62:D68)</f>
        <v>3558.9919999999997</v>
      </c>
      <c r="E61" s="148">
        <f t="shared" si="68"/>
        <v>3558.9919999999997</v>
      </c>
      <c r="F61" s="148">
        <f t="shared" si="68"/>
        <v>3555.9919999999997</v>
      </c>
      <c r="G61" s="148">
        <f t="shared" si="68"/>
        <v>3555.9919999999997</v>
      </c>
      <c r="H61" s="148">
        <f t="shared" si="68"/>
        <v>3555.9919999999997</v>
      </c>
      <c r="I61" s="148">
        <f t="shared" si="68"/>
        <v>3555.9919999999997</v>
      </c>
      <c r="J61" s="148">
        <f t="shared" si="68"/>
        <v>3555.9919999999997</v>
      </c>
      <c r="K61" s="148">
        <f t="shared" si="68"/>
        <v>3555.9919999999997</v>
      </c>
      <c r="L61" s="148">
        <f t="shared" si="68"/>
        <v>3555.9919999999997</v>
      </c>
      <c r="M61" s="148">
        <f t="shared" si="68"/>
        <v>3555.9919999999997</v>
      </c>
      <c r="N61" s="148">
        <f t="shared" si="68"/>
        <v>3445.9919999999997</v>
      </c>
      <c r="O61" s="148">
        <f t="shared" si="68"/>
        <v>3445.9919999999997</v>
      </c>
      <c r="P61" s="148">
        <f t="shared" si="68"/>
        <v>3445.9919999999997</v>
      </c>
      <c r="Q61" s="148">
        <f t="shared" si="68"/>
        <v>3445.9919999999997</v>
      </c>
      <c r="R61" s="148">
        <f t="shared" si="68"/>
        <v>3445.9919999999997</v>
      </c>
      <c r="S61" s="148">
        <f t="shared" si="68"/>
        <v>3445.9919999999997</v>
      </c>
      <c r="T61" s="148">
        <f t="shared" si="68"/>
        <v>3567.9919999999997</v>
      </c>
      <c r="U61" s="148">
        <f t="shared" si="68"/>
        <v>3577.9919999999997</v>
      </c>
      <c r="V61" s="148">
        <f t="shared" si="68"/>
        <v>3588.9919999999997</v>
      </c>
      <c r="W61" s="148">
        <f t="shared" si="68"/>
        <v>3599.9919999999997</v>
      </c>
      <c r="X61" s="148">
        <f t="shared" si="68"/>
        <v>3598.9919999999997</v>
      </c>
      <c r="Y61" s="148">
        <f t="shared" si="68"/>
        <v>3599.9919999999997</v>
      </c>
      <c r="Z61" s="148">
        <f t="shared" si="68"/>
        <v>3601.9919999999997</v>
      </c>
      <c r="AA61" s="148">
        <f t="shared" si="68"/>
        <v>3599.9919999999997</v>
      </c>
      <c r="AB61" s="148">
        <f t="shared" si="68"/>
        <v>3604.9919999999997</v>
      </c>
      <c r="AC61" s="148">
        <f t="shared" si="68"/>
        <v>3604.9919999999997</v>
      </c>
      <c r="AD61" s="148">
        <f t="shared" si="68"/>
        <v>3605.9919999999997</v>
      </c>
      <c r="AE61" s="148">
        <f t="shared" si="68"/>
        <v>3603.9919999999997</v>
      </c>
      <c r="AF61" s="148">
        <f t="shared" si="68"/>
        <v>3600.9919999999997</v>
      </c>
      <c r="AG61" s="148">
        <f t="shared" si="68"/>
        <v>3600.9919999999997</v>
      </c>
      <c r="AH61" s="148">
        <f t="shared" si="68"/>
        <v>3607.9919999999997</v>
      </c>
      <c r="AI61" s="148">
        <f t="shared" si="68"/>
        <v>3608.9919999999997</v>
      </c>
      <c r="AJ61" s="148">
        <f t="shared" si="68"/>
        <v>3601.9919999999997</v>
      </c>
      <c r="AK61" s="148">
        <f t="shared" si="68"/>
        <v>3600.9919999999997</v>
      </c>
      <c r="AL61" s="148">
        <f t="shared" si="68"/>
        <v>3605.9919999999997</v>
      </c>
      <c r="AM61" s="148">
        <f t="shared" si="68"/>
        <v>3606.9919999999997</v>
      </c>
      <c r="AN61" s="148">
        <f t="shared" si="68"/>
        <v>3604.9919999999997</v>
      </c>
      <c r="AO61" s="148">
        <f t="shared" si="68"/>
        <v>3601.9919999999997</v>
      </c>
      <c r="AP61" s="148">
        <f t="shared" si="68"/>
        <v>3602.9919999999997</v>
      </c>
      <c r="AQ61" s="148">
        <f t="shared" si="68"/>
        <v>3606.9919999999997</v>
      </c>
      <c r="AR61" s="148">
        <f t="shared" si="68"/>
        <v>3608.9919999999997</v>
      </c>
      <c r="AS61" s="148">
        <f t="shared" si="68"/>
        <v>3604.9919999999997</v>
      </c>
      <c r="AT61" s="148">
        <f t="shared" si="68"/>
        <v>3489.9919999999997</v>
      </c>
      <c r="AU61" s="148">
        <f t="shared" si="68"/>
        <v>3491.9919999999997</v>
      </c>
      <c r="AV61" s="148">
        <f t="shared" si="68"/>
        <v>3491.9919999999997</v>
      </c>
      <c r="AW61" s="148">
        <f t="shared" si="68"/>
        <v>3489.9919999999997</v>
      </c>
      <c r="AX61" s="148">
        <f t="shared" si="68"/>
        <v>3488.9919999999997</v>
      </c>
      <c r="AY61" s="148">
        <f t="shared" si="68"/>
        <v>3480.9919999999997</v>
      </c>
      <c r="AZ61" s="148">
        <f t="shared" si="68"/>
        <v>3464.9919999999997</v>
      </c>
      <c r="BA61" s="148">
        <f t="shared" si="68"/>
        <v>3464.9919999999997</v>
      </c>
      <c r="BB61" s="148">
        <f t="shared" si="68"/>
        <v>3464.9919999999997</v>
      </c>
      <c r="BC61" s="148">
        <f t="shared" si="68"/>
        <v>3464.9919999999997</v>
      </c>
      <c r="BD61" s="148">
        <f t="shared" si="68"/>
        <v>3464.9919999999997</v>
      </c>
      <c r="BE61" s="148">
        <f t="shared" si="68"/>
        <v>3464.9919999999997</v>
      </c>
      <c r="BF61" s="148">
        <f t="shared" si="68"/>
        <v>3579.9919999999997</v>
      </c>
      <c r="BG61" s="148">
        <f t="shared" si="68"/>
        <v>3579.9919999999997</v>
      </c>
      <c r="BH61" s="148">
        <f t="shared" si="68"/>
        <v>3579.9919999999997</v>
      </c>
      <c r="BI61" s="148">
        <f t="shared" si="68"/>
        <v>3583.9919999999997</v>
      </c>
      <c r="BJ61" s="148">
        <f t="shared" si="68"/>
        <v>3590.9919999999997</v>
      </c>
      <c r="BK61" s="148">
        <f t="shared" si="68"/>
        <v>3599.9919999999997</v>
      </c>
      <c r="BL61" s="148">
        <f t="shared" si="68"/>
        <v>3603.9919999999997</v>
      </c>
      <c r="BM61" s="148">
        <f t="shared" si="68"/>
        <v>3604.9919999999997</v>
      </c>
      <c r="BN61" s="148">
        <f t="shared" si="68"/>
        <v>3603.9919999999997</v>
      </c>
      <c r="BO61" s="148">
        <f t="shared" si="68"/>
        <v>3599.9919999999997</v>
      </c>
      <c r="BP61" s="148">
        <f t="shared" ref="BP61:CS61" si="69">SUM(BP62:BP68)</f>
        <v>3600.9919999999997</v>
      </c>
      <c r="BQ61" s="148">
        <f t="shared" si="69"/>
        <v>3602.9919999999997</v>
      </c>
      <c r="BR61" s="148">
        <f t="shared" si="69"/>
        <v>3602.9919999999997</v>
      </c>
      <c r="BS61" s="148">
        <f t="shared" si="69"/>
        <v>3602.9919999999997</v>
      </c>
      <c r="BT61" s="148">
        <f t="shared" si="69"/>
        <v>3602.9919999999997</v>
      </c>
      <c r="BU61" s="148">
        <f t="shared" si="69"/>
        <v>3602.9919999999997</v>
      </c>
      <c r="BV61" s="148">
        <f t="shared" si="69"/>
        <v>3605.9919999999997</v>
      </c>
      <c r="BW61" s="148">
        <f t="shared" si="69"/>
        <v>3606.9919999999997</v>
      </c>
      <c r="BX61" s="148">
        <f t="shared" si="69"/>
        <v>3605.9919999999997</v>
      </c>
      <c r="BY61" s="148">
        <f t="shared" si="69"/>
        <v>3604.9919999999997</v>
      </c>
      <c r="BZ61" s="148">
        <f t="shared" si="69"/>
        <v>3606.9919999999997</v>
      </c>
      <c r="CA61" s="148">
        <f t="shared" si="69"/>
        <v>3607.9919999999997</v>
      </c>
      <c r="CB61" s="148">
        <f t="shared" si="69"/>
        <v>3604.9919999999997</v>
      </c>
      <c r="CC61" s="148">
        <f t="shared" si="69"/>
        <v>3603.9919999999997</v>
      </c>
      <c r="CD61" s="148">
        <f t="shared" si="69"/>
        <v>3603.9919999999997</v>
      </c>
      <c r="CE61" s="148">
        <f t="shared" si="69"/>
        <v>3603.9919999999997</v>
      </c>
      <c r="CF61" s="148">
        <f t="shared" si="69"/>
        <v>3602.9919999999997</v>
      </c>
      <c r="CG61" s="148">
        <f t="shared" si="69"/>
        <v>3602.9919999999997</v>
      </c>
      <c r="CH61" s="148">
        <f t="shared" si="69"/>
        <v>3605.9919999999997</v>
      </c>
      <c r="CI61" s="148">
        <f t="shared" si="69"/>
        <v>3606.9919999999997</v>
      </c>
      <c r="CJ61" s="148">
        <f t="shared" si="69"/>
        <v>3606.9919999999997</v>
      </c>
      <c r="CK61" s="148">
        <f t="shared" si="69"/>
        <v>3599.9919999999997</v>
      </c>
      <c r="CL61" s="148">
        <f t="shared" si="69"/>
        <v>3592.9919999999997</v>
      </c>
      <c r="CM61" s="148">
        <f t="shared" si="69"/>
        <v>3572.9919999999997</v>
      </c>
      <c r="CN61" s="148">
        <f t="shared" si="69"/>
        <v>3572.9919999999997</v>
      </c>
      <c r="CO61" s="148">
        <f t="shared" si="69"/>
        <v>3572.9919999999997</v>
      </c>
      <c r="CP61" s="148">
        <f t="shared" si="69"/>
        <v>3572.9919999999997</v>
      </c>
      <c r="CQ61" s="148">
        <f t="shared" si="69"/>
        <v>3572.9919999999997</v>
      </c>
      <c r="CR61" s="148">
        <f t="shared" si="69"/>
        <v>3572.9919999999997</v>
      </c>
      <c r="CS61" s="149">
        <f t="shared" si="69"/>
        <v>3572.9919999999997</v>
      </c>
      <c r="CT61" s="204">
        <f>SUM(B61:CS61)</f>
        <v>342543.23200000054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TRANSPOSE('[6]10'!$R$4:$R$99)</f>
        <v>471</v>
      </c>
      <c r="C62" s="245">
        <v>471</v>
      </c>
      <c r="D62" s="245">
        <v>471</v>
      </c>
      <c r="E62" s="245">
        <v>471</v>
      </c>
      <c r="F62" s="245">
        <v>471</v>
      </c>
      <c r="G62" s="245">
        <v>471</v>
      </c>
      <c r="H62" s="245">
        <v>471</v>
      </c>
      <c r="I62" s="245">
        <v>471</v>
      </c>
      <c r="J62" s="245">
        <v>471</v>
      </c>
      <c r="K62" s="245">
        <v>471</v>
      </c>
      <c r="L62" s="245">
        <v>471</v>
      </c>
      <c r="M62" s="245">
        <v>471</v>
      </c>
      <c r="N62" s="245">
        <v>471</v>
      </c>
      <c r="O62" s="245">
        <v>471</v>
      </c>
      <c r="P62" s="245">
        <v>471</v>
      </c>
      <c r="Q62" s="245">
        <v>471</v>
      </c>
      <c r="R62" s="245">
        <v>471</v>
      </c>
      <c r="S62" s="245">
        <v>471</v>
      </c>
      <c r="T62" s="245">
        <v>471</v>
      </c>
      <c r="U62" s="245">
        <v>471</v>
      </c>
      <c r="V62" s="245">
        <v>471</v>
      </c>
      <c r="W62" s="245">
        <v>471</v>
      </c>
      <c r="X62" s="245">
        <v>471</v>
      </c>
      <c r="Y62" s="245">
        <v>471</v>
      </c>
      <c r="Z62" s="245">
        <v>471</v>
      </c>
      <c r="AA62" s="245">
        <v>471</v>
      </c>
      <c r="AB62" s="245">
        <v>471</v>
      </c>
      <c r="AC62" s="245">
        <v>471</v>
      </c>
      <c r="AD62" s="245">
        <v>471</v>
      </c>
      <c r="AE62" s="245">
        <v>471</v>
      </c>
      <c r="AF62" s="245">
        <v>471</v>
      </c>
      <c r="AG62" s="245">
        <v>471</v>
      </c>
      <c r="AH62" s="245">
        <v>471</v>
      </c>
      <c r="AI62" s="245">
        <v>471</v>
      </c>
      <c r="AJ62" s="245">
        <v>471</v>
      </c>
      <c r="AK62" s="245">
        <v>471</v>
      </c>
      <c r="AL62" s="245">
        <v>471</v>
      </c>
      <c r="AM62" s="245">
        <v>471</v>
      </c>
      <c r="AN62" s="245">
        <v>471</v>
      </c>
      <c r="AO62" s="245">
        <v>471</v>
      </c>
      <c r="AP62" s="245">
        <v>471</v>
      </c>
      <c r="AQ62" s="245">
        <v>471</v>
      </c>
      <c r="AR62" s="245">
        <v>471</v>
      </c>
      <c r="AS62" s="245">
        <v>471</v>
      </c>
      <c r="AT62" s="245">
        <v>471</v>
      </c>
      <c r="AU62" s="245">
        <v>471</v>
      </c>
      <c r="AV62" s="245">
        <v>471</v>
      </c>
      <c r="AW62" s="245">
        <v>471</v>
      </c>
      <c r="AX62" s="245">
        <v>471</v>
      </c>
      <c r="AY62" s="245">
        <v>471</v>
      </c>
      <c r="AZ62" s="245">
        <v>471</v>
      </c>
      <c r="BA62" s="245">
        <v>471</v>
      </c>
      <c r="BB62" s="245">
        <v>471</v>
      </c>
      <c r="BC62" s="245">
        <v>471</v>
      </c>
      <c r="BD62" s="245">
        <v>471</v>
      </c>
      <c r="BE62" s="245">
        <v>471</v>
      </c>
      <c r="BF62" s="245">
        <v>471</v>
      </c>
      <c r="BG62" s="245">
        <v>471</v>
      </c>
      <c r="BH62" s="245">
        <v>471</v>
      </c>
      <c r="BI62" s="245">
        <v>471</v>
      </c>
      <c r="BJ62" s="245">
        <v>471</v>
      </c>
      <c r="BK62" s="245">
        <v>471</v>
      </c>
      <c r="BL62" s="245">
        <v>471</v>
      </c>
      <c r="BM62" s="245">
        <v>471</v>
      </c>
      <c r="BN62" s="245">
        <v>471</v>
      </c>
      <c r="BO62" s="245">
        <v>471</v>
      </c>
      <c r="BP62" s="245">
        <v>471</v>
      </c>
      <c r="BQ62" s="245">
        <v>471</v>
      </c>
      <c r="BR62" s="245">
        <v>471</v>
      </c>
      <c r="BS62" s="245">
        <v>471</v>
      </c>
      <c r="BT62" s="245">
        <v>471</v>
      </c>
      <c r="BU62" s="245">
        <v>471</v>
      </c>
      <c r="BV62" s="245">
        <v>471</v>
      </c>
      <c r="BW62" s="245">
        <v>471</v>
      </c>
      <c r="BX62" s="245">
        <v>471</v>
      </c>
      <c r="BY62" s="245">
        <v>471</v>
      </c>
      <c r="BZ62" s="245">
        <v>471</v>
      </c>
      <c r="CA62" s="245">
        <v>471</v>
      </c>
      <c r="CB62" s="245">
        <v>471</v>
      </c>
      <c r="CC62" s="245">
        <v>471</v>
      </c>
      <c r="CD62" s="245">
        <v>471</v>
      </c>
      <c r="CE62" s="245">
        <v>471</v>
      </c>
      <c r="CF62" s="245">
        <v>471</v>
      </c>
      <c r="CG62" s="245">
        <v>471</v>
      </c>
      <c r="CH62" s="245">
        <v>471</v>
      </c>
      <c r="CI62" s="245">
        <v>471</v>
      </c>
      <c r="CJ62" s="245">
        <v>471</v>
      </c>
      <c r="CK62" s="245">
        <v>471</v>
      </c>
      <c r="CL62" s="245">
        <v>471</v>
      </c>
      <c r="CM62" s="245">
        <v>471</v>
      </c>
      <c r="CN62" s="245">
        <v>471</v>
      </c>
      <c r="CO62" s="245">
        <v>471</v>
      </c>
      <c r="CP62" s="245">
        <v>471</v>
      </c>
      <c r="CQ62" s="245">
        <v>471</v>
      </c>
      <c r="CR62" s="245">
        <v>471</v>
      </c>
      <c r="CS62" s="245">
        <v>471</v>
      </c>
      <c r="CT62" s="184">
        <f t="shared" ref="CT62:CT68" si="70">SUM(B62:CS62)</f>
        <v>45216</v>
      </c>
      <c r="CU62" s="128"/>
      <c r="CV62" s="216"/>
    </row>
    <row r="63" spans="1:102">
      <c r="A63" s="22" t="s">
        <v>33</v>
      </c>
      <c r="B63" s="245" cm="1">
        <f t="array" ref="B63:CS63">TRANSPOSE('[6]10'!$U$4:$U$99)</f>
        <v>527</v>
      </c>
      <c r="C63" s="245">
        <v>527</v>
      </c>
      <c r="D63" s="245">
        <v>527</v>
      </c>
      <c r="E63" s="245">
        <v>527</v>
      </c>
      <c r="F63" s="245">
        <v>527</v>
      </c>
      <c r="G63" s="245">
        <v>527</v>
      </c>
      <c r="H63" s="245">
        <v>527</v>
      </c>
      <c r="I63" s="245">
        <v>527</v>
      </c>
      <c r="J63" s="245">
        <v>527</v>
      </c>
      <c r="K63" s="245">
        <v>527</v>
      </c>
      <c r="L63" s="245">
        <v>527</v>
      </c>
      <c r="M63" s="245">
        <v>527</v>
      </c>
      <c r="N63" s="245">
        <v>527</v>
      </c>
      <c r="O63" s="245">
        <v>527</v>
      </c>
      <c r="P63" s="245">
        <v>527</v>
      </c>
      <c r="Q63" s="245">
        <v>527</v>
      </c>
      <c r="R63" s="245">
        <v>527</v>
      </c>
      <c r="S63" s="245">
        <v>527</v>
      </c>
      <c r="T63" s="245">
        <v>527</v>
      </c>
      <c r="U63" s="245">
        <v>527</v>
      </c>
      <c r="V63" s="245">
        <v>527</v>
      </c>
      <c r="W63" s="245">
        <v>527</v>
      </c>
      <c r="X63" s="245">
        <v>527</v>
      </c>
      <c r="Y63" s="245">
        <v>527</v>
      </c>
      <c r="Z63" s="245">
        <v>527</v>
      </c>
      <c r="AA63" s="245">
        <v>527</v>
      </c>
      <c r="AB63" s="245">
        <v>527</v>
      </c>
      <c r="AC63" s="245">
        <v>527</v>
      </c>
      <c r="AD63" s="245">
        <v>527</v>
      </c>
      <c r="AE63" s="245">
        <v>527</v>
      </c>
      <c r="AF63" s="245">
        <v>527</v>
      </c>
      <c r="AG63" s="245">
        <v>527</v>
      </c>
      <c r="AH63" s="245">
        <v>527</v>
      </c>
      <c r="AI63" s="245">
        <v>527</v>
      </c>
      <c r="AJ63" s="245">
        <v>527</v>
      </c>
      <c r="AK63" s="245">
        <v>527</v>
      </c>
      <c r="AL63" s="245">
        <v>527</v>
      </c>
      <c r="AM63" s="245">
        <v>527</v>
      </c>
      <c r="AN63" s="245">
        <v>527</v>
      </c>
      <c r="AO63" s="245">
        <v>527</v>
      </c>
      <c r="AP63" s="245">
        <v>527</v>
      </c>
      <c r="AQ63" s="245">
        <v>527</v>
      </c>
      <c r="AR63" s="245">
        <v>527</v>
      </c>
      <c r="AS63" s="245">
        <v>527</v>
      </c>
      <c r="AT63" s="245">
        <v>527</v>
      </c>
      <c r="AU63" s="245">
        <v>527</v>
      </c>
      <c r="AV63" s="245">
        <v>527</v>
      </c>
      <c r="AW63" s="245">
        <v>527</v>
      </c>
      <c r="AX63" s="245">
        <v>527</v>
      </c>
      <c r="AY63" s="245">
        <v>527</v>
      </c>
      <c r="AZ63" s="245">
        <v>527</v>
      </c>
      <c r="BA63" s="245">
        <v>527</v>
      </c>
      <c r="BB63" s="245">
        <v>527</v>
      </c>
      <c r="BC63" s="245">
        <v>527</v>
      </c>
      <c r="BD63" s="245">
        <v>527</v>
      </c>
      <c r="BE63" s="245">
        <v>527</v>
      </c>
      <c r="BF63" s="245">
        <v>527</v>
      </c>
      <c r="BG63" s="245">
        <v>527</v>
      </c>
      <c r="BH63" s="245">
        <v>527</v>
      </c>
      <c r="BI63" s="245">
        <v>527</v>
      </c>
      <c r="BJ63" s="245">
        <v>527</v>
      </c>
      <c r="BK63" s="245">
        <v>527</v>
      </c>
      <c r="BL63" s="245">
        <v>527</v>
      </c>
      <c r="BM63" s="245">
        <v>527</v>
      </c>
      <c r="BN63" s="245">
        <v>527</v>
      </c>
      <c r="BO63" s="245">
        <v>527</v>
      </c>
      <c r="BP63" s="245">
        <v>527</v>
      </c>
      <c r="BQ63" s="245">
        <v>527</v>
      </c>
      <c r="BR63" s="245">
        <v>527</v>
      </c>
      <c r="BS63" s="245">
        <v>527</v>
      </c>
      <c r="BT63" s="245">
        <v>527</v>
      </c>
      <c r="BU63" s="245">
        <v>527</v>
      </c>
      <c r="BV63" s="245">
        <v>527</v>
      </c>
      <c r="BW63" s="245">
        <v>527</v>
      </c>
      <c r="BX63" s="245">
        <v>527</v>
      </c>
      <c r="BY63" s="245">
        <v>527</v>
      </c>
      <c r="BZ63" s="245">
        <v>527</v>
      </c>
      <c r="CA63" s="245">
        <v>527</v>
      </c>
      <c r="CB63" s="245">
        <v>527</v>
      </c>
      <c r="CC63" s="245">
        <v>527</v>
      </c>
      <c r="CD63" s="245">
        <v>527</v>
      </c>
      <c r="CE63" s="245">
        <v>527</v>
      </c>
      <c r="CF63" s="245">
        <v>527</v>
      </c>
      <c r="CG63" s="245">
        <v>527</v>
      </c>
      <c r="CH63" s="245">
        <v>527</v>
      </c>
      <c r="CI63" s="245">
        <v>527</v>
      </c>
      <c r="CJ63" s="245">
        <v>527</v>
      </c>
      <c r="CK63" s="245">
        <v>527</v>
      </c>
      <c r="CL63" s="245">
        <v>527</v>
      </c>
      <c r="CM63" s="245">
        <v>527</v>
      </c>
      <c r="CN63" s="245">
        <v>527</v>
      </c>
      <c r="CO63" s="245">
        <v>527</v>
      </c>
      <c r="CP63" s="245">
        <v>527</v>
      </c>
      <c r="CQ63" s="245">
        <v>527</v>
      </c>
      <c r="CR63" s="245">
        <v>527</v>
      </c>
      <c r="CS63" s="245">
        <v>527</v>
      </c>
      <c r="CT63" s="184">
        <f t="shared" si="70"/>
        <v>50592</v>
      </c>
      <c r="CU63" s="128"/>
      <c r="CV63" s="216"/>
    </row>
    <row r="64" spans="1:102">
      <c r="A64" s="22" t="s">
        <v>34</v>
      </c>
      <c r="B64" s="245" cm="1">
        <f t="array" ref="B64:CS64">TRANSPOSE('[6]10'!$O$4:$O$99)</f>
        <v>930</v>
      </c>
      <c r="C64" s="245">
        <v>930</v>
      </c>
      <c r="D64" s="245">
        <v>930</v>
      </c>
      <c r="E64" s="245">
        <v>930</v>
      </c>
      <c r="F64" s="245">
        <v>930</v>
      </c>
      <c r="G64" s="245">
        <v>930</v>
      </c>
      <c r="H64" s="245">
        <v>930</v>
      </c>
      <c r="I64" s="245">
        <v>930</v>
      </c>
      <c r="J64" s="245">
        <v>930</v>
      </c>
      <c r="K64" s="245">
        <v>930</v>
      </c>
      <c r="L64" s="245">
        <v>930</v>
      </c>
      <c r="M64" s="245">
        <v>930</v>
      </c>
      <c r="N64" s="245">
        <v>820</v>
      </c>
      <c r="O64" s="245">
        <v>820</v>
      </c>
      <c r="P64" s="245">
        <v>820</v>
      </c>
      <c r="Q64" s="245">
        <v>820</v>
      </c>
      <c r="R64" s="245">
        <v>820</v>
      </c>
      <c r="S64" s="245">
        <v>820</v>
      </c>
      <c r="T64" s="245">
        <v>925</v>
      </c>
      <c r="U64" s="245">
        <v>925</v>
      </c>
      <c r="V64" s="245">
        <v>925</v>
      </c>
      <c r="W64" s="245">
        <v>925</v>
      </c>
      <c r="X64" s="245">
        <v>925</v>
      </c>
      <c r="Y64" s="245">
        <v>925</v>
      </c>
      <c r="Z64" s="245">
        <v>925</v>
      </c>
      <c r="AA64" s="245">
        <v>925</v>
      </c>
      <c r="AB64" s="245">
        <v>925</v>
      </c>
      <c r="AC64" s="245">
        <v>925</v>
      </c>
      <c r="AD64" s="245">
        <v>925</v>
      </c>
      <c r="AE64" s="245">
        <v>925</v>
      </c>
      <c r="AF64" s="245">
        <v>925</v>
      </c>
      <c r="AG64" s="245">
        <v>925</v>
      </c>
      <c r="AH64" s="245">
        <v>925</v>
      </c>
      <c r="AI64" s="245">
        <v>925</v>
      </c>
      <c r="AJ64" s="245">
        <v>925</v>
      </c>
      <c r="AK64" s="245">
        <v>925</v>
      </c>
      <c r="AL64" s="245">
        <v>925</v>
      </c>
      <c r="AM64" s="245">
        <v>925</v>
      </c>
      <c r="AN64" s="245">
        <v>925</v>
      </c>
      <c r="AO64" s="245">
        <v>925</v>
      </c>
      <c r="AP64" s="245">
        <v>925</v>
      </c>
      <c r="AQ64" s="245">
        <v>925</v>
      </c>
      <c r="AR64" s="245">
        <v>925</v>
      </c>
      <c r="AS64" s="245">
        <v>925</v>
      </c>
      <c r="AT64" s="245">
        <v>810</v>
      </c>
      <c r="AU64" s="245">
        <v>810</v>
      </c>
      <c r="AV64" s="245">
        <v>810</v>
      </c>
      <c r="AW64" s="245">
        <v>810</v>
      </c>
      <c r="AX64" s="245">
        <v>810</v>
      </c>
      <c r="AY64" s="245">
        <v>810</v>
      </c>
      <c r="AZ64" s="245">
        <v>810</v>
      </c>
      <c r="BA64" s="245">
        <v>810</v>
      </c>
      <c r="BB64" s="245">
        <v>810</v>
      </c>
      <c r="BC64" s="245">
        <v>810</v>
      </c>
      <c r="BD64" s="245">
        <v>810</v>
      </c>
      <c r="BE64" s="245">
        <v>810</v>
      </c>
      <c r="BF64" s="245">
        <v>925</v>
      </c>
      <c r="BG64" s="245">
        <v>925</v>
      </c>
      <c r="BH64" s="245">
        <v>925</v>
      </c>
      <c r="BI64" s="245">
        <v>925</v>
      </c>
      <c r="BJ64" s="245">
        <v>925</v>
      </c>
      <c r="BK64" s="245">
        <v>925</v>
      </c>
      <c r="BL64" s="245">
        <v>925</v>
      </c>
      <c r="BM64" s="245">
        <v>925</v>
      </c>
      <c r="BN64" s="245">
        <v>925</v>
      </c>
      <c r="BO64" s="245">
        <v>925</v>
      </c>
      <c r="BP64" s="245">
        <v>925</v>
      </c>
      <c r="BQ64" s="245">
        <v>925</v>
      </c>
      <c r="BR64" s="245">
        <v>925</v>
      </c>
      <c r="BS64" s="245">
        <v>925</v>
      </c>
      <c r="BT64" s="245">
        <v>925</v>
      </c>
      <c r="BU64" s="245">
        <v>925</v>
      </c>
      <c r="BV64" s="245">
        <v>925</v>
      </c>
      <c r="BW64" s="245">
        <v>925</v>
      </c>
      <c r="BX64" s="245">
        <v>925</v>
      </c>
      <c r="BY64" s="245">
        <v>925</v>
      </c>
      <c r="BZ64" s="245">
        <v>925</v>
      </c>
      <c r="CA64" s="245">
        <v>925</v>
      </c>
      <c r="CB64" s="245">
        <v>925</v>
      </c>
      <c r="CC64" s="245">
        <v>925</v>
      </c>
      <c r="CD64" s="245">
        <v>925</v>
      </c>
      <c r="CE64" s="245">
        <v>925</v>
      </c>
      <c r="CF64" s="245">
        <v>924</v>
      </c>
      <c r="CG64" s="245">
        <v>924</v>
      </c>
      <c r="CH64" s="245">
        <v>924</v>
      </c>
      <c r="CI64" s="245">
        <v>924</v>
      </c>
      <c r="CJ64" s="245">
        <v>924</v>
      </c>
      <c r="CK64" s="245">
        <v>920</v>
      </c>
      <c r="CL64" s="245">
        <v>919</v>
      </c>
      <c r="CM64" s="245">
        <v>919</v>
      </c>
      <c r="CN64" s="245">
        <v>919</v>
      </c>
      <c r="CO64" s="245">
        <v>919</v>
      </c>
      <c r="CP64" s="245">
        <v>919</v>
      </c>
      <c r="CQ64" s="245">
        <v>919</v>
      </c>
      <c r="CR64" s="245">
        <v>919</v>
      </c>
      <c r="CS64" s="245">
        <v>919</v>
      </c>
      <c r="CT64" s="184">
        <f t="shared" si="70"/>
        <v>86792</v>
      </c>
      <c r="CU64" s="128"/>
      <c r="CV64" s="216"/>
    </row>
    <row r="65" spans="1:100">
      <c r="A65" s="22" t="s">
        <v>35</v>
      </c>
      <c r="B65" s="245" cm="1">
        <f t="array" ref="B65:CS65">TRANSPOSE('[6]10'!$AB$4:$AB$99)</f>
        <v>402</v>
      </c>
      <c r="C65" s="245">
        <v>402</v>
      </c>
      <c r="D65" s="245">
        <v>402</v>
      </c>
      <c r="E65" s="245">
        <v>402</v>
      </c>
      <c r="F65" s="245">
        <v>402</v>
      </c>
      <c r="G65" s="245">
        <v>402</v>
      </c>
      <c r="H65" s="245">
        <v>402</v>
      </c>
      <c r="I65" s="245">
        <v>402</v>
      </c>
      <c r="J65" s="245">
        <v>402</v>
      </c>
      <c r="K65" s="245">
        <v>402</v>
      </c>
      <c r="L65" s="245">
        <v>402</v>
      </c>
      <c r="M65" s="245">
        <v>402</v>
      </c>
      <c r="N65" s="245">
        <v>402</v>
      </c>
      <c r="O65" s="245">
        <v>402</v>
      </c>
      <c r="P65" s="245">
        <v>402</v>
      </c>
      <c r="Q65" s="245">
        <v>402</v>
      </c>
      <c r="R65" s="245">
        <v>402</v>
      </c>
      <c r="S65" s="245">
        <v>402</v>
      </c>
      <c r="T65" s="245">
        <v>402</v>
      </c>
      <c r="U65" s="245">
        <v>402</v>
      </c>
      <c r="V65" s="245">
        <v>402</v>
      </c>
      <c r="W65" s="245">
        <v>402</v>
      </c>
      <c r="X65" s="245">
        <v>402</v>
      </c>
      <c r="Y65" s="245">
        <v>402</v>
      </c>
      <c r="Z65" s="245">
        <v>402</v>
      </c>
      <c r="AA65" s="245">
        <v>402</v>
      </c>
      <c r="AB65" s="245">
        <v>402</v>
      </c>
      <c r="AC65" s="245">
        <v>402</v>
      </c>
      <c r="AD65" s="245">
        <v>402</v>
      </c>
      <c r="AE65" s="245">
        <v>402</v>
      </c>
      <c r="AF65" s="245">
        <v>402</v>
      </c>
      <c r="AG65" s="245">
        <v>402</v>
      </c>
      <c r="AH65" s="245">
        <v>402</v>
      </c>
      <c r="AI65" s="245">
        <v>402</v>
      </c>
      <c r="AJ65" s="245">
        <v>402</v>
      </c>
      <c r="AK65" s="245">
        <v>402</v>
      </c>
      <c r="AL65" s="245">
        <v>402</v>
      </c>
      <c r="AM65" s="245">
        <v>402</v>
      </c>
      <c r="AN65" s="245">
        <v>402</v>
      </c>
      <c r="AO65" s="245">
        <v>402</v>
      </c>
      <c r="AP65" s="245">
        <v>402</v>
      </c>
      <c r="AQ65" s="245">
        <v>402</v>
      </c>
      <c r="AR65" s="245">
        <v>402</v>
      </c>
      <c r="AS65" s="245">
        <v>402</v>
      </c>
      <c r="AT65" s="245">
        <v>402</v>
      </c>
      <c r="AU65" s="245">
        <v>402</v>
      </c>
      <c r="AV65" s="245">
        <v>402</v>
      </c>
      <c r="AW65" s="245">
        <v>402</v>
      </c>
      <c r="AX65" s="245">
        <v>402</v>
      </c>
      <c r="AY65" s="245">
        <v>402</v>
      </c>
      <c r="AZ65" s="245">
        <v>402</v>
      </c>
      <c r="BA65" s="245">
        <v>402</v>
      </c>
      <c r="BB65" s="245">
        <v>402</v>
      </c>
      <c r="BC65" s="245">
        <v>402</v>
      </c>
      <c r="BD65" s="245">
        <v>402</v>
      </c>
      <c r="BE65" s="245">
        <v>402</v>
      </c>
      <c r="BF65" s="245">
        <v>402</v>
      </c>
      <c r="BG65" s="245">
        <v>402</v>
      </c>
      <c r="BH65" s="245">
        <v>402</v>
      </c>
      <c r="BI65" s="245">
        <v>402</v>
      </c>
      <c r="BJ65" s="245">
        <v>402</v>
      </c>
      <c r="BK65" s="245">
        <v>402</v>
      </c>
      <c r="BL65" s="245">
        <v>402</v>
      </c>
      <c r="BM65" s="245">
        <v>402</v>
      </c>
      <c r="BN65" s="245">
        <v>402</v>
      </c>
      <c r="BO65" s="245">
        <v>402</v>
      </c>
      <c r="BP65" s="245">
        <v>402</v>
      </c>
      <c r="BQ65" s="245">
        <v>402</v>
      </c>
      <c r="BR65" s="245">
        <v>402</v>
      </c>
      <c r="BS65" s="245">
        <v>402</v>
      </c>
      <c r="BT65" s="245">
        <v>402</v>
      </c>
      <c r="BU65" s="245">
        <v>402</v>
      </c>
      <c r="BV65" s="245">
        <v>402</v>
      </c>
      <c r="BW65" s="245">
        <v>402</v>
      </c>
      <c r="BX65" s="245">
        <v>402</v>
      </c>
      <c r="BY65" s="245">
        <v>402</v>
      </c>
      <c r="BZ65" s="245">
        <v>402</v>
      </c>
      <c r="CA65" s="245">
        <v>402</v>
      </c>
      <c r="CB65" s="245">
        <v>402</v>
      </c>
      <c r="CC65" s="245">
        <v>402</v>
      </c>
      <c r="CD65" s="245">
        <v>402</v>
      </c>
      <c r="CE65" s="245">
        <v>402</v>
      </c>
      <c r="CF65" s="245">
        <v>402</v>
      </c>
      <c r="CG65" s="245">
        <v>402</v>
      </c>
      <c r="CH65" s="245">
        <v>402</v>
      </c>
      <c r="CI65" s="245">
        <v>402</v>
      </c>
      <c r="CJ65" s="245">
        <v>402</v>
      </c>
      <c r="CK65" s="245">
        <v>402</v>
      </c>
      <c r="CL65" s="245">
        <v>402</v>
      </c>
      <c r="CM65" s="245">
        <v>402</v>
      </c>
      <c r="CN65" s="245">
        <v>402</v>
      </c>
      <c r="CO65" s="245">
        <v>402</v>
      </c>
      <c r="CP65" s="245">
        <v>402</v>
      </c>
      <c r="CQ65" s="245">
        <v>402</v>
      </c>
      <c r="CR65" s="245">
        <v>402</v>
      </c>
      <c r="CS65" s="245">
        <v>402</v>
      </c>
      <c r="CT65" s="184">
        <f t="shared" si="70"/>
        <v>38592</v>
      </c>
      <c r="CU65" s="128"/>
      <c r="CV65" s="216"/>
    </row>
    <row r="66" spans="1:100">
      <c r="A66" s="22" t="s">
        <v>36</v>
      </c>
      <c r="B66" s="245" cm="1">
        <f t="array" ref="B66:CS66">TRANSPOSE('[6]10'!$AE$4:$AE$99)</f>
        <v>478.79199999999997</v>
      </c>
      <c r="C66" s="245">
        <v>478.79199999999997</v>
      </c>
      <c r="D66" s="245">
        <v>478.79199999999997</v>
      </c>
      <c r="E66" s="245">
        <v>478.79199999999997</v>
      </c>
      <c r="F66" s="245">
        <v>478.79199999999997</v>
      </c>
      <c r="G66" s="245">
        <v>478.79199999999997</v>
      </c>
      <c r="H66" s="245">
        <v>478.79199999999997</v>
      </c>
      <c r="I66" s="245">
        <v>478.79199999999997</v>
      </c>
      <c r="J66" s="245">
        <v>478.79199999999997</v>
      </c>
      <c r="K66" s="245">
        <v>478.79199999999997</v>
      </c>
      <c r="L66" s="245">
        <v>478.79199999999997</v>
      </c>
      <c r="M66" s="245">
        <v>478.79199999999997</v>
      </c>
      <c r="N66" s="245">
        <v>478.79199999999997</v>
      </c>
      <c r="O66" s="245">
        <v>478.79199999999997</v>
      </c>
      <c r="P66" s="245">
        <v>478.79199999999997</v>
      </c>
      <c r="Q66" s="245">
        <v>478.79199999999997</v>
      </c>
      <c r="R66" s="245">
        <v>478.79199999999997</v>
      </c>
      <c r="S66" s="245">
        <v>478.79199999999997</v>
      </c>
      <c r="T66" s="245">
        <v>478.79199999999997</v>
      </c>
      <c r="U66" s="245">
        <v>478.79199999999997</v>
      </c>
      <c r="V66" s="245">
        <v>478.79199999999997</v>
      </c>
      <c r="W66" s="245">
        <v>478.79199999999997</v>
      </c>
      <c r="X66" s="245">
        <v>478.79199999999997</v>
      </c>
      <c r="Y66" s="245">
        <v>478.79199999999997</v>
      </c>
      <c r="Z66" s="245">
        <v>478.79199999999997</v>
      </c>
      <c r="AA66" s="245">
        <v>478.79199999999997</v>
      </c>
      <c r="AB66" s="245">
        <v>478.79199999999997</v>
      </c>
      <c r="AC66" s="245">
        <v>478.79199999999997</v>
      </c>
      <c r="AD66" s="245">
        <v>478.79199999999997</v>
      </c>
      <c r="AE66" s="245">
        <v>478.79199999999997</v>
      </c>
      <c r="AF66" s="245">
        <v>478.79199999999997</v>
      </c>
      <c r="AG66" s="245">
        <v>478.79199999999997</v>
      </c>
      <c r="AH66" s="245">
        <v>478.79199999999997</v>
      </c>
      <c r="AI66" s="245">
        <v>478.79199999999997</v>
      </c>
      <c r="AJ66" s="245">
        <v>478.79199999999997</v>
      </c>
      <c r="AK66" s="245">
        <v>478.79199999999997</v>
      </c>
      <c r="AL66" s="245">
        <v>478.79199999999997</v>
      </c>
      <c r="AM66" s="245">
        <v>478.79199999999997</v>
      </c>
      <c r="AN66" s="245">
        <v>478.79199999999997</v>
      </c>
      <c r="AO66" s="245">
        <v>478.79199999999997</v>
      </c>
      <c r="AP66" s="245">
        <v>478.79199999999997</v>
      </c>
      <c r="AQ66" s="245">
        <v>478.79199999999997</v>
      </c>
      <c r="AR66" s="245">
        <v>478.79199999999997</v>
      </c>
      <c r="AS66" s="245">
        <v>478.79199999999997</v>
      </c>
      <c r="AT66" s="245">
        <v>478.79199999999997</v>
      </c>
      <c r="AU66" s="245">
        <v>478.79199999999997</v>
      </c>
      <c r="AV66" s="245">
        <v>478.79199999999997</v>
      </c>
      <c r="AW66" s="245">
        <v>478.79199999999997</v>
      </c>
      <c r="AX66" s="245">
        <v>478.79199999999997</v>
      </c>
      <c r="AY66" s="245">
        <v>478.79199999999997</v>
      </c>
      <c r="AZ66" s="245">
        <v>478.79199999999997</v>
      </c>
      <c r="BA66" s="245">
        <v>478.79199999999997</v>
      </c>
      <c r="BB66" s="245">
        <v>478.79199999999997</v>
      </c>
      <c r="BC66" s="245">
        <v>478.79199999999997</v>
      </c>
      <c r="BD66" s="245">
        <v>478.79199999999997</v>
      </c>
      <c r="BE66" s="245">
        <v>478.79199999999997</v>
      </c>
      <c r="BF66" s="245">
        <v>478.79199999999997</v>
      </c>
      <c r="BG66" s="245">
        <v>478.79199999999997</v>
      </c>
      <c r="BH66" s="245">
        <v>478.79199999999997</v>
      </c>
      <c r="BI66" s="245">
        <v>478.79199999999997</v>
      </c>
      <c r="BJ66" s="245">
        <v>478.79199999999997</v>
      </c>
      <c r="BK66" s="245">
        <v>478.79199999999997</v>
      </c>
      <c r="BL66" s="245">
        <v>478.79199999999997</v>
      </c>
      <c r="BM66" s="245">
        <v>478.79199999999997</v>
      </c>
      <c r="BN66" s="245">
        <v>478.79199999999997</v>
      </c>
      <c r="BO66" s="245">
        <v>478.79199999999997</v>
      </c>
      <c r="BP66" s="245">
        <v>478.79199999999997</v>
      </c>
      <c r="BQ66" s="245">
        <v>478.79199999999997</v>
      </c>
      <c r="BR66" s="245">
        <v>478.79199999999997</v>
      </c>
      <c r="BS66" s="245">
        <v>478.79199999999997</v>
      </c>
      <c r="BT66" s="245">
        <v>478.79199999999997</v>
      </c>
      <c r="BU66" s="245">
        <v>478.79199999999997</v>
      </c>
      <c r="BV66" s="245">
        <v>478.79199999999997</v>
      </c>
      <c r="BW66" s="245">
        <v>478.79199999999997</v>
      </c>
      <c r="BX66" s="245">
        <v>478.79199999999997</v>
      </c>
      <c r="BY66" s="245">
        <v>478.79199999999997</v>
      </c>
      <c r="BZ66" s="245">
        <v>478.79199999999997</v>
      </c>
      <c r="CA66" s="245">
        <v>478.79199999999997</v>
      </c>
      <c r="CB66" s="245">
        <v>478.79199999999997</v>
      </c>
      <c r="CC66" s="245">
        <v>478.79199999999997</v>
      </c>
      <c r="CD66" s="245">
        <v>478.79199999999997</v>
      </c>
      <c r="CE66" s="245">
        <v>478.79199999999997</v>
      </c>
      <c r="CF66" s="245">
        <v>478.79199999999997</v>
      </c>
      <c r="CG66" s="245">
        <v>478.79199999999997</v>
      </c>
      <c r="CH66" s="245">
        <v>478.79199999999997</v>
      </c>
      <c r="CI66" s="245">
        <v>478.79199999999997</v>
      </c>
      <c r="CJ66" s="245">
        <v>478.79199999999997</v>
      </c>
      <c r="CK66" s="245">
        <v>478.79199999999997</v>
      </c>
      <c r="CL66" s="245">
        <v>478.79199999999997</v>
      </c>
      <c r="CM66" s="245">
        <v>478.79199999999997</v>
      </c>
      <c r="CN66" s="245">
        <v>478.79199999999997</v>
      </c>
      <c r="CO66" s="245">
        <v>478.79199999999997</v>
      </c>
      <c r="CP66" s="245">
        <v>478.79199999999997</v>
      </c>
      <c r="CQ66" s="245">
        <v>478.79199999999997</v>
      </c>
      <c r="CR66" s="245">
        <v>478.79199999999997</v>
      </c>
      <c r="CS66" s="245">
        <v>478.79199999999997</v>
      </c>
      <c r="CT66" s="184">
        <f t="shared" si="70"/>
        <v>45964.032000000072</v>
      </c>
      <c r="CU66" s="128"/>
      <c r="CV66" s="216"/>
    </row>
    <row r="67" spans="1:100">
      <c r="A67" s="22" t="s">
        <v>37</v>
      </c>
      <c r="B67" s="245" cm="1">
        <f t="array" ref="B67:CS67">TRANSPOSE('[6]10'!$AH$4:$AH$99)</f>
        <v>719</v>
      </c>
      <c r="C67" s="245">
        <v>719</v>
      </c>
      <c r="D67" s="245">
        <v>715</v>
      </c>
      <c r="E67" s="245">
        <v>715</v>
      </c>
      <c r="F67" s="245">
        <v>712</v>
      </c>
      <c r="G67" s="245">
        <v>712</v>
      </c>
      <c r="H67" s="245">
        <v>712</v>
      </c>
      <c r="I67" s="245">
        <v>712</v>
      </c>
      <c r="J67" s="245">
        <v>712</v>
      </c>
      <c r="K67" s="245">
        <v>712</v>
      </c>
      <c r="L67" s="245">
        <v>712</v>
      </c>
      <c r="M67" s="245">
        <v>712</v>
      </c>
      <c r="N67" s="245">
        <v>712</v>
      </c>
      <c r="O67" s="245">
        <v>712</v>
      </c>
      <c r="P67" s="245">
        <v>712</v>
      </c>
      <c r="Q67" s="245">
        <v>712</v>
      </c>
      <c r="R67" s="245">
        <v>712</v>
      </c>
      <c r="S67" s="245">
        <v>712</v>
      </c>
      <c r="T67" s="245">
        <v>729</v>
      </c>
      <c r="U67" s="245">
        <v>739</v>
      </c>
      <c r="V67" s="245">
        <v>750</v>
      </c>
      <c r="W67" s="245">
        <v>761</v>
      </c>
      <c r="X67" s="245">
        <v>760</v>
      </c>
      <c r="Y67" s="245">
        <v>761</v>
      </c>
      <c r="Z67" s="245">
        <v>763</v>
      </c>
      <c r="AA67" s="245">
        <v>761</v>
      </c>
      <c r="AB67" s="245">
        <v>766</v>
      </c>
      <c r="AC67" s="245">
        <v>766</v>
      </c>
      <c r="AD67" s="245">
        <v>767</v>
      </c>
      <c r="AE67" s="245">
        <v>765</v>
      </c>
      <c r="AF67" s="245">
        <v>762</v>
      </c>
      <c r="AG67" s="245">
        <v>762</v>
      </c>
      <c r="AH67" s="245">
        <v>769</v>
      </c>
      <c r="AI67" s="245">
        <v>770</v>
      </c>
      <c r="AJ67" s="245">
        <v>763</v>
      </c>
      <c r="AK67" s="245">
        <v>762</v>
      </c>
      <c r="AL67" s="245">
        <v>767</v>
      </c>
      <c r="AM67" s="245">
        <v>768</v>
      </c>
      <c r="AN67" s="245">
        <v>766</v>
      </c>
      <c r="AO67" s="245">
        <v>763</v>
      </c>
      <c r="AP67" s="245">
        <v>764</v>
      </c>
      <c r="AQ67" s="245">
        <v>768</v>
      </c>
      <c r="AR67" s="245">
        <v>770</v>
      </c>
      <c r="AS67" s="245">
        <v>766</v>
      </c>
      <c r="AT67" s="245">
        <v>766</v>
      </c>
      <c r="AU67" s="245">
        <v>768</v>
      </c>
      <c r="AV67" s="245">
        <v>768</v>
      </c>
      <c r="AW67" s="245">
        <v>766</v>
      </c>
      <c r="AX67" s="245">
        <v>765</v>
      </c>
      <c r="AY67" s="245">
        <v>757</v>
      </c>
      <c r="AZ67" s="245">
        <v>741</v>
      </c>
      <c r="BA67" s="245">
        <v>741</v>
      </c>
      <c r="BB67" s="245">
        <v>741</v>
      </c>
      <c r="BC67" s="245">
        <v>741</v>
      </c>
      <c r="BD67" s="245">
        <v>741</v>
      </c>
      <c r="BE67" s="245">
        <v>741</v>
      </c>
      <c r="BF67" s="245">
        <v>741</v>
      </c>
      <c r="BG67" s="245">
        <v>741</v>
      </c>
      <c r="BH67" s="245">
        <v>741</v>
      </c>
      <c r="BI67" s="245">
        <v>745</v>
      </c>
      <c r="BJ67" s="245">
        <v>752</v>
      </c>
      <c r="BK67" s="245">
        <v>761</v>
      </c>
      <c r="BL67" s="245">
        <v>765</v>
      </c>
      <c r="BM67" s="245">
        <v>766</v>
      </c>
      <c r="BN67" s="245">
        <v>765</v>
      </c>
      <c r="BO67" s="245">
        <v>761</v>
      </c>
      <c r="BP67" s="245">
        <v>762</v>
      </c>
      <c r="BQ67" s="245">
        <v>764</v>
      </c>
      <c r="BR67" s="245">
        <v>764</v>
      </c>
      <c r="BS67" s="245">
        <v>764</v>
      </c>
      <c r="BT67" s="245">
        <v>764</v>
      </c>
      <c r="BU67" s="245">
        <v>764</v>
      </c>
      <c r="BV67" s="245">
        <v>767</v>
      </c>
      <c r="BW67" s="245">
        <v>768</v>
      </c>
      <c r="BX67" s="245">
        <v>767</v>
      </c>
      <c r="BY67" s="245">
        <v>766</v>
      </c>
      <c r="BZ67" s="245">
        <v>768</v>
      </c>
      <c r="CA67" s="245">
        <v>769</v>
      </c>
      <c r="CB67" s="245">
        <v>766</v>
      </c>
      <c r="CC67" s="245">
        <v>765</v>
      </c>
      <c r="CD67" s="245">
        <v>765</v>
      </c>
      <c r="CE67" s="245">
        <v>765</v>
      </c>
      <c r="CF67" s="245">
        <v>765</v>
      </c>
      <c r="CG67" s="245">
        <v>765</v>
      </c>
      <c r="CH67" s="245">
        <v>768</v>
      </c>
      <c r="CI67" s="245">
        <v>769</v>
      </c>
      <c r="CJ67" s="245">
        <v>769</v>
      </c>
      <c r="CK67" s="245">
        <v>766</v>
      </c>
      <c r="CL67" s="245">
        <v>760</v>
      </c>
      <c r="CM67" s="245">
        <v>740</v>
      </c>
      <c r="CN67" s="245">
        <v>740</v>
      </c>
      <c r="CO67" s="245">
        <v>740</v>
      </c>
      <c r="CP67" s="245">
        <v>740</v>
      </c>
      <c r="CQ67" s="245">
        <v>740</v>
      </c>
      <c r="CR67" s="245">
        <v>740</v>
      </c>
      <c r="CS67" s="245">
        <v>740</v>
      </c>
      <c r="CT67" s="184">
        <f t="shared" si="70"/>
        <v>72008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TRANSPOSE('[6]10'!$AK$4:$AK$99)</f>
        <v>35.200000000000003</v>
      </c>
      <c r="C68" s="245">
        <v>35.200000000000003</v>
      </c>
      <c r="D68" s="245">
        <v>35.200000000000003</v>
      </c>
      <c r="E68" s="245">
        <v>35.200000000000003</v>
      </c>
      <c r="F68" s="245">
        <v>35.200000000000003</v>
      </c>
      <c r="G68" s="245">
        <v>35.200000000000003</v>
      </c>
      <c r="H68" s="245">
        <v>35.200000000000003</v>
      </c>
      <c r="I68" s="245">
        <v>35.200000000000003</v>
      </c>
      <c r="J68" s="245">
        <v>35.200000000000003</v>
      </c>
      <c r="K68" s="245">
        <v>35.200000000000003</v>
      </c>
      <c r="L68" s="245">
        <v>35.200000000000003</v>
      </c>
      <c r="M68" s="245">
        <v>35.200000000000003</v>
      </c>
      <c r="N68" s="245">
        <v>35.200000000000003</v>
      </c>
      <c r="O68" s="245">
        <v>35.200000000000003</v>
      </c>
      <c r="P68" s="245">
        <v>35.200000000000003</v>
      </c>
      <c r="Q68" s="245">
        <v>35.200000000000003</v>
      </c>
      <c r="R68" s="245">
        <v>35.200000000000003</v>
      </c>
      <c r="S68" s="245">
        <v>35.200000000000003</v>
      </c>
      <c r="T68" s="245">
        <v>35.200000000000003</v>
      </c>
      <c r="U68" s="245">
        <v>35.200000000000003</v>
      </c>
      <c r="V68" s="245">
        <v>35.200000000000003</v>
      </c>
      <c r="W68" s="245">
        <v>35.200000000000003</v>
      </c>
      <c r="X68" s="245">
        <v>35.200000000000003</v>
      </c>
      <c r="Y68" s="245">
        <v>35.200000000000003</v>
      </c>
      <c r="Z68" s="245">
        <v>35.200000000000003</v>
      </c>
      <c r="AA68" s="245">
        <v>35.200000000000003</v>
      </c>
      <c r="AB68" s="245">
        <v>35.200000000000003</v>
      </c>
      <c r="AC68" s="245">
        <v>35.200000000000003</v>
      </c>
      <c r="AD68" s="245">
        <v>35.200000000000003</v>
      </c>
      <c r="AE68" s="245">
        <v>35.200000000000003</v>
      </c>
      <c r="AF68" s="245">
        <v>35.200000000000003</v>
      </c>
      <c r="AG68" s="245">
        <v>35.200000000000003</v>
      </c>
      <c r="AH68" s="245">
        <v>35.200000000000003</v>
      </c>
      <c r="AI68" s="245">
        <v>35.200000000000003</v>
      </c>
      <c r="AJ68" s="245">
        <v>35.200000000000003</v>
      </c>
      <c r="AK68" s="245">
        <v>35.200000000000003</v>
      </c>
      <c r="AL68" s="245">
        <v>35.200000000000003</v>
      </c>
      <c r="AM68" s="245">
        <v>35.200000000000003</v>
      </c>
      <c r="AN68" s="245">
        <v>35.200000000000003</v>
      </c>
      <c r="AO68" s="245">
        <v>35.200000000000003</v>
      </c>
      <c r="AP68" s="245">
        <v>35.200000000000003</v>
      </c>
      <c r="AQ68" s="245">
        <v>35.200000000000003</v>
      </c>
      <c r="AR68" s="245">
        <v>35.200000000000003</v>
      </c>
      <c r="AS68" s="245">
        <v>35.200000000000003</v>
      </c>
      <c r="AT68" s="245">
        <v>35.200000000000003</v>
      </c>
      <c r="AU68" s="245">
        <v>35.200000000000003</v>
      </c>
      <c r="AV68" s="245">
        <v>35.200000000000003</v>
      </c>
      <c r="AW68" s="245">
        <v>35.200000000000003</v>
      </c>
      <c r="AX68" s="245">
        <v>35.200000000000003</v>
      </c>
      <c r="AY68" s="245">
        <v>35.200000000000003</v>
      </c>
      <c r="AZ68" s="245">
        <v>35.200000000000003</v>
      </c>
      <c r="BA68" s="245">
        <v>35.200000000000003</v>
      </c>
      <c r="BB68" s="245">
        <v>35.200000000000003</v>
      </c>
      <c r="BC68" s="245">
        <v>35.200000000000003</v>
      </c>
      <c r="BD68" s="245">
        <v>35.200000000000003</v>
      </c>
      <c r="BE68" s="245">
        <v>35.200000000000003</v>
      </c>
      <c r="BF68" s="245">
        <v>35.200000000000003</v>
      </c>
      <c r="BG68" s="245">
        <v>35.200000000000003</v>
      </c>
      <c r="BH68" s="245">
        <v>35.200000000000003</v>
      </c>
      <c r="BI68" s="245">
        <v>35.200000000000003</v>
      </c>
      <c r="BJ68" s="245">
        <v>35.200000000000003</v>
      </c>
      <c r="BK68" s="245">
        <v>35.200000000000003</v>
      </c>
      <c r="BL68" s="245">
        <v>35.200000000000003</v>
      </c>
      <c r="BM68" s="245">
        <v>35.200000000000003</v>
      </c>
      <c r="BN68" s="245">
        <v>35.200000000000003</v>
      </c>
      <c r="BO68" s="245">
        <v>35.200000000000003</v>
      </c>
      <c r="BP68" s="245">
        <v>35.200000000000003</v>
      </c>
      <c r="BQ68" s="245">
        <v>35.200000000000003</v>
      </c>
      <c r="BR68" s="245">
        <v>35.200000000000003</v>
      </c>
      <c r="BS68" s="245">
        <v>35.200000000000003</v>
      </c>
      <c r="BT68" s="245">
        <v>35.200000000000003</v>
      </c>
      <c r="BU68" s="245">
        <v>35.200000000000003</v>
      </c>
      <c r="BV68" s="245">
        <v>35.200000000000003</v>
      </c>
      <c r="BW68" s="245">
        <v>35.200000000000003</v>
      </c>
      <c r="BX68" s="245">
        <v>35.200000000000003</v>
      </c>
      <c r="BY68" s="245">
        <v>35.200000000000003</v>
      </c>
      <c r="BZ68" s="245">
        <v>35.200000000000003</v>
      </c>
      <c r="CA68" s="245">
        <v>35.200000000000003</v>
      </c>
      <c r="CB68" s="245">
        <v>35.200000000000003</v>
      </c>
      <c r="CC68" s="245">
        <v>35.200000000000003</v>
      </c>
      <c r="CD68" s="245">
        <v>35.200000000000003</v>
      </c>
      <c r="CE68" s="245">
        <v>35.200000000000003</v>
      </c>
      <c r="CF68" s="245">
        <v>35.200000000000003</v>
      </c>
      <c r="CG68" s="245">
        <v>35.200000000000003</v>
      </c>
      <c r="CH68" s="245">
        <v>35.200000000000003</v>
      </c>
      <c r="CI68" s="245">
        <v>35.200000000000003</v>
      </c>
      <c r="CJ68" s="245">
        <v>35.200000000000003</v>
      </c>
      <c r="CK68" s="245">
        <v>35.200000000000003</v>
      </c>
      <c r="CL68" s="245">
        <v>35.200000000000003</v>
      </c>
      <c r="CM68" s="245">
        <v>35.200000000000003</v>
      </c>
      <c r="CN68" s="245">
        <v>35.200000000000003</v>
      </c>
      <c r="CO68" s="245">
        <v>35.200000000000003</v>
      </c>
      <c r="CP68" s="245">
        <v>35.200000000000003</v>
      </c>
      <c r="CQ68" s="245">
        <v>35.200000000000003</v>
      </c>
      <c r="CR68" s="245">
        <v>35.200000000000003</v>
      </c>
      <c r="CS68" s="245">
        <v>35.200000000000003</v>
      </c>
      <c r="CT68" s="244">
        <f t="shared" si="70"/>
        <v>3379.1999999999948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0</v>
      </c>
      <c r="E73" s="245">
        <v>0</v>
      </c>
      <c r="F73" s="245">
        <v>30</v>
      </c>
      <c r="G73" s="245">
        <v>60</v>
      </c>
      <c r="H73" s="245">
        <v>90</v>
      </c>
      <c r="I73" s="245">
        <v>120</v>
      </c>
      <c r="J73" s="245">
        <v>142</v>
      </c>
      <c r="K73" s="245">
        <v>142</v>
      </c>
      <c r="L73" s="245">
        <v>142</v>
      </c>
      <c r="M73" s="245">
        <v>142</v>
      </c>
      <c r="N73" s="245">
        <v>142</v>
      </c>
      <c r="O73" s="245">
        <v>142</v>
      </c>
      <c r="P73" s="245">
        <v>142</v>
      </c>
      <c r="Q73" s="245">
        <v>142</v>
      </c>
      <c r="R73" s="245">
        <v>142</v>
      </c>
      <c r="S73" s="245">
        <v>142</v>
      </c>
      <c r="T73" s="245">
        <v>142</v>
      </c>
      <c r="U73" s="245">
        <v>142</v>
      </c>
      <c r="V73" s="245">
        <v>112</v>
      </c>
      <c r="W73" s="245">
        <v>82</v>
      </c>
      <c r="X73" s="245">
        <v>52</v>
      </c>
      <c r="Y73" s="245">
        <v>22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30</v>
      </c>
      <c r="BA73" s="245">
        <v>60</v>
      </c>
      <c r="BB73" s="245">
        <v>90</v>
      </c>
      <c r="BC73" s="245">
        <v>120</v>
      </c>
      <c r="BD73" s="245">
        <v>146</v>
      </c>
      <c r="BE73" s="245">
        <v>146</v>
      </c>
      <c r="BF73" s="245">
        <v>146</v>
      </c>
      <c r="BG73" s="245">
        <v>146</v>
      </c>
      <c r="BH73" s="245">
        <v>146</v>
      </c>
      <c r="BI73" s="245">
        <v>146</v>
      </c>
      <c r="BJ73" s="245">
        <v>146</v>
      </c>
      <c r="BK73" s="245">
        <v>116</v>
      </c>
      <c r="BL73" s="245">
        <v>86</v>
      </c>
      <c r="BM73" s="245">
        <v>56</v>
      </c>
      <c r="BN73" s="245">
        <v>26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30</v>
      </c>
      <c r="CM73" s="245">
        <v>60</v>
      </c>
      <c r="CN73" s="245">
        <v>90</v>
      </c>
      <c r="CO73" s="245">
        <v>120</v>
      </c>
      <c r="CP73" s="245">
        <v>143</v>
      </c>
      <c r="CQ73" s="245">
        <v>143</v>
      </c>
      <c r="CR73" s="245">
        <v>143</v>
      </c>
      <c r="CS73" s="245">
        <v>143</v>
      </c>
      <c r="CT73" s="24">
        <f>SUM(B73:CS73)</f>
        <v>4750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60</v>
      </c>
      <c r="K74" s="245">
        <v>120</v>
      </c>
      <c r="L74" s="245">
        <v>127</v>
      </c>
      <c r="M74" s="245">
        <v>127</v>
      </c>
      <c r="N74" s="245">
        <v>127</v>
      </c>
      <c r="O74" s="245">
        <v>127</v>
      </c>
      <c r="P74" s="245">
        <v>127</v>
      </c>
      <c r="Q74" s="245">
        <v>127</v>
      </c>
      <c r="R74" s="245">
        <v>127</v>
      </c>
      <c r="S74" s="245">
        <v>127</v>
      </c>
      <c r="T74" s="245">
        <v>67</v>
      </c>
      <c r="U74" s="245">
        <v>7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60</v>
      </c>
      <c r="BB74" s="245">
        <v>113</v>
      </c>
      <c r="BC74" s="245">
        <v>113</v>
      </c>
      <c r="BD74" s="245">
        <v>113</v>
      </c>
      <c r="BE74" s="245">
        <v>113</v>
      </c>
      <c r="BF74" s="245">
        <v>113</v>
      </c>
      <c r="BG74" s="245">
        <v>113</v>
      </c>
      <c r="BH74" s="245">
        <v>113</v>
      </c>
      <c r="BI74" s="245">
        <v>53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71">SUM(B74:CS74)</f>
        <v>2174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180</v>
      </c>
      <c r="O75" s="245">
        <v>220</v>
      </c>
      <c r="P75" s="245">
        <v>220</v>
      </c>
      <c r="Q75" s="245">
        <v>220</v>
      </c>
      <c r="R75" s="245">
        <v>220</v>
      </c>
      <c r="S75" s="245">
        <v>220</v>
      </c>
      <c r="T75" s="245">
        <v>40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180</v>
      </c>
      <c r="AU75" s="245">
        <v>220</v>
      </c>
      <c r="AV75" s="245">
        <v>220</v>
      </c>
      <c r="AW75" s="245">
        <v>220</v>
      </c>
      <c r="AX75" s="245">
        <v>220</v>
      </c>
      <c r="AY75" s="245">
        <v>220</v>
      </c>
      <c r="AZ75" s="245">
        <v>220</v>
      </c>
      <c r="BA75" s="245">
        <v>220</v>
      </c>
      <c r="BB75" s="245">
        <v>220</v>
      </c>
      <c r="BC75" s="245">
        <v>220</v>
      </c>
      <c r="BD75" s="245">
        <v>220</v>
      </c>
      <c r="BE75" s="245">
        <v>220</v>
      </c>
      <c r="BF75" s="245">
        <v>40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1"/>
        <v>3960</v>
      </c>
      <c r="CU75" s="128"/>
    </row>
    <row r="76" spans="1:100">
      <c r="A76" s="24" t="s">
        <v>35</v>
      </c>
      <c r="B76" s="245">
        <v>70</v>
      </c>
      <c r="C76" s="245">
        <v>70</v>
      </c>
      <c r="D76" s="245">
        <v>70</v>
      </c>
      <c r="E76" s="245">
        <v>70</v>
      </c>
      <c r="F76" s="245">
        <v>70</v>
      </c>
      <c r="G76" s="245">
        <v>70</v>
      </c>
      <c r="H76" s="245">
        <v>70</v>
      </c>
      <c r="I76" s="245">
        <v>70</v>
      </c>
      <c r="J76" s="245">
        <v>70</v>
      </c>
      <c r="K76" s="245">
        <v>70</v>
      </c>
      <c r="L76" s="245">
        <v>70</v>
      </c>
      <c r="M76" s="245">
        <v>70</v>
      </c>
      <c r="N76" s="245">
        <v>70</v>
      </c>
      <c r="O76" s="245">
        <v>70</v>
      </c>
      <c r="P76" s="245">
        <v>70</v>
      </c>
      <c r="Q76" s="245">
        <v>70</v>
      </c>
      <c r="R76" s="245">
        <v>70</v>
      </c>
      <c r="S76" s="245">
        <v>70</v>
      </c>
      <c r="T76" s="245">
        <v>70</v>
      </c>
      <c r="U76" s="245">
        <v>70</v>
      </c>
      <c r="V76" s="245">
        <v>70</v>
      </c>
      <c r="W76" s="245">
        <v>70</v>
      </c>
      <c r="X76" s="245">
        <v>70</v>
      </c>
      <c r="Y76" s="245">
        <v>70</v>
      </c>
      <c r="Z76" s="245">
        <v>70</v>
      </c>
      <c r="AA76" s="245">
        <v>70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69</v>
      </c>
      <c r="AY76" s="245">
        <v>69</v>
      </c>
      <c r="AZ76" s="245">
        <v>69</v>
      </c>
      <c r="BA76" s="245">
        <v>69</v>
      </c>
      <c r="BB76" s="245">
        <v>69</v>
      </c>
      <c r="BC76" s="245">
        <v>69</v>
      </c>
      <c r="BD76" s="245">
        <v>69</v>
      </c>
      <c r="BE76" s="245">
        <v>69</v>
      </c>
      <c r="BF76" s="245">
        <v>69</v>
      </c>
      <c r="BG76" s="245">
        <v>69</v>
      </c>
      <c r="BH76" s="245">
        <v>69</v>
      </c>
      <c r="BI76" s="245">
        <v>69</v>
      </c>
      <c r="BJ76" s="245">
        <v>69</v>
      </c>
      <c r="BK76" s="245">
        <v>69</v>
      </c>
      <c r="BL76" s="245">
        <v>69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79</v>
      </c>
      <c r="CH76" s="245">
        <v>79</v>
      </c>
      <c r="CI76" s="245">
        <v>79</v>
      </c>
      <c r="CJ76" s="245">
        <v>79</v>
      </c>
      <c r="CK76" s="245">
        <v>79</v>
      </c>
      <c r="CL76" s="245">
        <v>79</v>
      </c>
      <c r="CM76" s="245">
        <v>79</v>
      </c>
      <c r="CN76" s="245">
        <v>79</v>
      </c>
      <c r="CO76" s="245">
        <v>79</v>
      </c>
      <c r="CP76" s="245">
        <v>79</v>
      </c>
      <c r="CQ76" s="245">
        <v>79</v>
      </c>
      <c r="CR76" s="245">
        <v>79</v>
      </c>
      <c r="CS76" s="245">
        <v>79</v>
      </c>
      <c r="CT76" s="24">
        <f t="shared" si="71"/>
        <v>3882</v>
      </c>
      <c r="CU76" s="128"/>
    </row>
    <row r="77" spans="1:100">
      <c r="A77" s="24" t="s">
        <v>36</v>
      </c>
      <c r="B77" s="245">
        <v>60</v>
      </c>
      <c r="C77" s="245">
        <v>90</v>
      </c>
      <c r="D77" s="245">
        <v>120</v>
      </c>
      <c r="E77" s="245">
        <v>150</v>
      </c>
      <c r="F77" s="245">
        <v>150</v>
      </c>
      <c r="G77" s="245">
        <v>150</v>
      </c>
      <c r="H77" s="245">
        <v>150</v>
      </c>
      <c r="I77" s="245">
        <v>150</v>
      </c>
      <c r="J77" s="245">
        <v>150</v>
      </c>
      <c r="K77" s="245">
        <v>150</v>
      </c>
      <c r="L77" s="245">
        <v>150</v>
      </c>
      <c r="M77" s="245">
        <v>150</v>
      </c>
      <c r="N77" s="245">
        <v>150</v>
      </c>
      <c r="O77" s="245">
        <v>150</v>
      </c>
      <c r="P77" s="245">
        <v>150</v>
      </c>
      <c r="Q77" s="245">
        <v>150</v>
      </c>
      <c r="R77" s="245">
        <v>150</v>
      </c>
      <c r="S77" s="245">
        <v>150</v>
      </c>
      <c r="T77" s="245">
        <v>150</v>
      </c>
      <c r="U77" s="245">
        <v>150</v>
      </c>
      <c r="V77" s="245">
        <v>150</v>
      </c>
      <c r="W77" s="245">
        <v>120</v>
      </c>
      <c r="X77" s="245">
        <v>90</v>
      </c>
      <c r="Y77" s="245">
        <v>60</v>
      </c>
      <c r="Z77" s="245">
        <v>30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30</v>
      </c>
      <c r="AY77" s="245">
        <v>60</v>
      </c>
      <c r="AZ77" s="245">
        <v>90</v>
      </c>
      <c r="BA77" s="245">
        <v>120</v>
      </c>
      <c r="BB77" s="245">
        <v>150</v>
      </c>
      <c r="BC77" s="245">
        <v>151</v>
      </c>
      <c r="BD77" s="245">
        <v>151</v>
      </c>
      <c r="BE77" s="245">
        <v>151</v>
      </c>
      <c r="BF77" s="245">
        <v>151</v>
      </c>
      <c r="BG77" s="245">
        <v>151</v>
      </c>
      <c r="BH77" s="245">
        <v>151</v>
      </c>
      <c r="BI77" s="245">
        <v>151</v>
      </c>
      <c r="BJ77" s="245">
        <v>151</v>
      </c>
      <c r="BK77" s="245">
        <v>151</v>
      </c>
      <c r="BL77" s="245">
        <v>151</v>
      </c>
      <c r="BM77" s="245">
        <v>121</v>
      </c>
      <c r="BN77" s="245">
        <v>91</v>
      </c>
      <c r="BO77" s="245">
        <v>61</v>
      </c>
      <c r="BP77" s="245">
        <v>31</v>
      </c>
      <c r="BQ77" s="245">
        <v>1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30</v>
      </c>
      <c r="CH77" s="245">
        <v>60</v>
      </c>
      <c r="CI77" s="245">
        <v>90</v>
      </c>
      <c r="CJ77" s="245">
        <v>120</v>
      </c>
      <c r="CK77" s="245">
        <v>150</v>
      </c>
      <c r="CL77" s="245">
        <v>154</v>
      </c>
      <c r="CM77" s="245">
        <v>154</v>
      </c>
      <c r="CN77" s="245">
        <v>154</v>
      </c>
      <c r="CO77" s="245">
        <v>154</v>
      </c>
      <c r="CP77" s="245">
        <v>154</v>
      </c>
      <c r="CQ77" s="245">
        <v>154</v>
      </c>
      <c r="CR77" s="245">
        <v>154</v>
      </c>
      <c r="CS77" s="245">
        <v>154</v>
      </c>
      <c r="CT77" s="24">
        <f t="shared" si="71"/>
        <v>7217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75</v>
      </c>
      <c r="H78" s="245">
        <v>150</v>
      </c>
      <c r="I78" s="245">
        <v>170</v>
      </c>
      <c r="J78" s="245">
        <v>170</v>
      </c>
      <c r="K78" s="245">
        <v>170</v>
      </c>
      <c r="L78" s="245">
        <v>170</v>
      </c>
      <c r="M78" s="245">
        <v>170</v>
      </c>
      <c r="N78" s="245">
        <v>170</v>
      </c>
      <c r="O78" s="245">
        <v>170</v>
      </c>
      <c r="P78" s="245">
        <v>170</v>
      </c>
      <c r="Q78" s="245">
        <v>170</v>
      </c>
      <c r="R78" s="245">
        <v>170</v>
      </c>
      <c r="S78" s="245">
        <v>170</v>
      </c>
      <c r="T78" s="245">
        <v>95</v>
      </c>
      <c r="U78" s="245">
        <v>20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75</v>
      </c>
      <c r="BA78" s="245">
        <v>150</v>
      </c>
      <c r="BB78" s="245">
        <v>199</v>
      </c>
      <c r="BC78" s="245">
        <v>199</v>
      </c>
      <c r="BD78" s="245">
        <v>199</v>
      </c>
      <c r="BE78" s="245">
        <v>199</v>
      </c>
      <c r="BF78" s="245">
        <v>199</v>
      </c>
      <c r="BG78" s="245">
        <v>199</v>
      </c>
      <c r="BH78" s="245">
        <v>199</v>
      </c>
      <c r="BI78" s="245">
        <v>124</v>
      </c>
      <c r="BJ78" s="245">
        <v>49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75</v>
      </c>
      <c r="CO78" s="245">
        <v>150</v>
      </c>
      <c r="CP78" s="245">
        <v>198</v>
      </c>
      <c r="CQ78" s="245">
        <v>198</v>
      </c>
      <c r="CR78" s="245">
        <v>198</v>
      </c>
      <c r="CS78" s="245">
        <v>198</v>
      </c>
      <c r="CT78" s="24">
        <f t="shared" si="71"/>
        <v>5018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4.2</v>
      </c>
      <c r="BA84" s="186">
        <f t="shared" si="72"/>
        <v>4.2</v>
      </c>
      <c r="BB84" s="186">
        <f t="shared" si="72"/>
        <v>4.2</v>
      </c>
      <c r="BC84" s="186">
        <f t="shared" si="72"/>
        <v>4.2</v>
      </c>
      <c r="BD84" s="186">
        <f t="shared" si="72"/>
        <v>4.2</v>
      </c>
      <c r="BE84" s="186">
        <f t="shared" si="72"/>
        <v>4.2</v>
      </c>
      <c r="BF84" s="186">
        <f t="shared" si="72"/>
        <v>4.2</v>
      </c>
      <c r="BG84" s="186">
        <f t="shared" si="72"/>
        <v>4.2</v>
      </c>
      <c r="BH84" s="186">
        <f t="shared" si="72"/>
        <v>4.2</v>
      </c>
      <c r="BI84" s="186">
        <f t="shared" si="72"/>
        <v>4.2</v>
      </c>
      <c r="BJ84" s="186">
        <f t="shared" si="72"/>
        <v>4.2</v>
      </c>
      <c r="BK84" s="186">
        <f t="shared" si="72"/>
        <v>4.2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50.400000000000013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[7]Sheet2!$B$11:$CS$11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4.2</v>
      </c>
      <c r="BA85" s="1">
        <v>4.2</v>
      </c>
      <c r="BB85" s="1">
        <v>4.2</v>
      </c>
      <c r="BC85" s="1">
        <v>4.2</v>
      </c>
      <c r="BD85" s="1">
        <v>4.2</v>
      </c>
      <c r="BE85" s="1">
        <v>4.2</v>
      </c>
      <c r="BF85" s="1">
        <v>4.2</v>
      </c>
      <c r="BG85" s="1">
        <v>4.2</v>
      </c>
      <c r="BH85" s="1">
        <v>4.2</v>
      </c>
      <c r="BI85" s="1">
        <v>4.2</v>
      </c>
      <c r="BJ85" s="1">
        <v>4.2</v>
      </c>
      <c r="BK85" s="1">
        <v>4.2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50.400000000000013</v>
      </c>
      <c r="CU85" s="128"/>
    </row>
    <row r="86" spans="1:102">
      <c r="A86" s="22" t="s">
        <v>55</v>
      </c>
      <c r="B86" s="35" cm="1">
        <f t="array" ref="B86:CS86">[8]Sheet2!$B$11:$CS$11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0</v>
      </c>
      <c r="CU86" s="128"/>
    </row>
    <row r="87" spans="1:102">
      <c r="A87" s="22" t="s">
        <v>56</v>
      </c>
      <c r="B87" s="35" cm="1">
        <f t="array" ref="B87:CS87">[9]Sheet2!$B$11:$CS$11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1.24E-2</v>
      </c>
      <c r="AC88" s="188">
        <f t="shared" si="75"/>
        <v>0.69935999999999998</v>
      </c>
      <c r="AD88" s="188">
        <f t="shared" si="75"/>
        <v>4.7540300000000002</v>
      </c>
      <c r="AE88" s="188">
        <f t="shared" si="75"/>
        <v>12.083658079999999</v>
      </c>
      <c r="AF88" s="188">
        <f t="shared" si="75"/>
        <v>21.926811039999997</v>
      </c>
      <c r="AG88" s="188">
        <f t="shared" si="75"/>
        <v>34.088121299999997</v>
      </c>
      <c r="AH88" s="188">
        <f t="shared" si="75"/>
        <v>47.8732799</v>
      </c>
      <c r="AI88" s="188">
        <f t="shared" si="75"/>
        <v>63.873184600000002</v>
      </c>
      <c r="AJ88" s="188">
        <f t="shared" si="75"/>
        <v>78.838041200000006</v>
      </c>
      <c r="AK88" s="188">
        <f t="shared" si="75"/>
        <v>94.613576399999999</v>
      </c>
      <c r="AL88" s="188">
        <f t="shared" si="75"/>
        <v>106.94943950000001</v>
      </c>
      <c r="AM88" s="188">
        <f t="shared" si="75"/>
        <v>117.20254599999998</v>
      </c>
      <c r="AN88" s="188">
        <f t="shared" si="75"/>
        <v>127.48202799999999</v>
      </c>
      <c r="AO88" s="188">
        <f t="shared" si="75"/>
        <v>139.425498</v>
      </c>
      <c r="AP88" s="188">
        <f t="shared" si="75"/>
        <v>152.973185</v>
      </c>
      <c r="AQ88" s="188">
        <f t="shared" si="75"/>
        <v>165.578193</v>
      </c>
      <c r="AR88" s="188">
        <f t="shared" si="75"/>
        <v>171.61354800000001</v>
      </c>
      <c r="AS88" s="188">
        <f t="shared" si="75"/>
        <v>180.22122099999999</v>
      </c>
      <c r="AT88" s="188">
        <f t="shared" si="75"/>
        <v>196.56410899999997</v>
      </c>
      <c r="AU88" s="188">
        <f t="shared" si="75"/>
        <v>200.77669900000001</v>
      </c>
      <c r="AV88" s="188">
        <f t="shared" si="75"/>
        <v>217.82681499999998</v>
      </c>
      <c r="AW88" s="188">
        <f t="shared" si="75"/>
        <v>209.02415300000001</v>
      </c>
      <c r="AX88" s="188">
        <f t="shared" si="75"/>
        <v>221.88002800000001</v>
      </c>
      <c r="AY88" s="188">
        <f t="shared" si="75"/>
        <v>213.77588700000001</v>
      </c>
      <c r="AZ88" s="188">
        <f t="shared" si="75"/>
        <v>212.55724300000003</v>
      </c>
      <c r="BA88" s="188">
        <f t="shared" si="75"/>
        <v>206.74342500000003</v>
      </c>
      <c r="BB88" s="188">
        <f t="shared" si="75"/>
        <v>220.20653099999998</v>
      </c>
      <c r="BC88" s="188">
        <f t="shared" si="75"/>
        <v>213.52443400000001</v>
      </c>
      <c r="BD88" s="188">
        <f t="shared" si="75"/>
        <v>212.08447200000001</v>
      </c>
      <c r="BE88" s="188">
        <f t="shared" si="75"/>
        <v>210.78646499999999</v>
      </c>
      <c r="BF88" s="188">
        <f t="shared" si="75"/>
        <v>204.72664600000002</v>
      </c>
      <c r="BG88" s="188">
        <f t="shared" si="75"/>
        <v>194.49623599999995</v>
      </c>
      <c r="BH88" s="188">
        <f t="shared" si="75"/>
        <v>192.95356099999998</v>
      </c>
      <c r="BI88" s="188">
        <f t="shared" si="75"/>
        <v>181.99543800000004</v>
      </c>
      <c r="BJ88" s="188">
        <f t="shared" si="75"/>
        <v>171.10396300000002</v>
      </c>
      <c r="BK88" s="188">
        <f t="shared" si="75"/>
        <v>159.23869499999998</v>
      </c>
      <c r="BL88" s="188">
        <f t="shared" si="75"/>
        <v>138.51542699999999</v>
      </c>
      <c r="BM88" s="188">
        <f t="shared" si="75"/>
        <v>122.484488</v>
      </c>
      <c r="BN88" s="188">
        <f t="shared" si="75"/>
        <v>109.030261</v>
      </c>
      <c r="BO88" s="188">
        <f t="shared" ref="BO88:CS88" si="76">SUM(BO89:BO90)</f>
        <v>95.185117999999989</v>
      </c>
      <c r="BP88" s="188">
        <f t="shared" si="76"/>
        <v>77.935047999999995</v>
      </c>
      <c r="BQ88" s="188">
        <f t="shared" si="76"/>
        <v>61.078614999999999</v>
      </c>
      <c r="BR88" s="188">
        <f t="shared" si="76"/>
        <v>42.309076400000002</v>
      </c>
      <c r="BS88" s="188">
        <f t="shared" si="76"/>
        <v>26.781869499999999</v>
      </c>
      <c r="BT88" s="188">
        <f t="shared" si="76"/>
        <v>14.616931600000001</v>
      </c>
      <c r="BU88" s="188">
        <f t="shared" si="76"/>
        <v>5.8431158399999994</v>
      </c>
      <c r="BV88" s="188">
        <f t="shared" si="76"/>
        <v>0.99612384000000009</v>
      </c>
      <c r="BW88" s="188">
        <f t="shared" si="76"/>
        <v>8.6119999999999988E-2</v>
      </c>
      <c r="BX88" s="188">
        <f t="shared" si="76"/>
        <v>0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5855.3351152000005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[10]Consol_Captive!B13/1000</f>
        <v>0</v>
      </c>
      <c r="C89" s="189">
        <f>[10]Consol_Captive!C13/1000</f>
        <v>0</v>
      </c>
      <c r="D89" s="189">
        <f>[10]Consol_Captive!D13/1000</f>
        <v>0</v>
      </c>
      <c r="E89" s="189">
        <f>[10]Consol_Captive!E13/1000</f>
        <v>0</v>
      </c>
      <c r="F89" s="189">
        <f>[10]Consol_Captive!F13/1000</f>
        <v>0</v>
      </c>
      <c r="G89" s="189">
        <f>[10]Consol_Captive!G13/1000</f>
        <v>0</v>
      </c>
      <c r="H89" s="189">
        <f>[10]Consol_Captive!H13/1000</f>
        <v>0</v>
      </c>
      <c r="I89" s="189">
        <f>[10]Consol_Captive!I13/1000</f>
        <v>0</v>
      </c>
      <c r="J89" s="189">
        <f>[10]Consol_Captive!J13/1000</f>
        <v>0</v>
      </c>
      <c r="K89" s="189">
        <f>[10]Consol_Captive!K13/1000</f>
        <v>0</v>
      </c>
      <c r="L89" s="189">
        <f>[10]Consol_Captive!L13/1000</f>
        <v>0</v>
      </c>
      <c r="M89" s="189">
        <f>[10]Consol_Captive!M13/1000</f>
        <v>0</v>
      </c>
      <c r="N89" s="189">
        <f>[10]Consol_Captive!N13/1000</f>
        <v>0</v>
      </c>
      <c r="O89" s="189">
        <f>[10]Consol_Captive!O13/1000</f>
        <v>0</v>
      </c>
      <c r="P89" s="189">
        <f>[10]Consol_Captive!P13/1000</f>
        <v>0</v>
      </c>
      <c r="Q89" s="189">
        <f>[10]Consol_Captive!Q13/1000</f>
        <v>0</v>
      </c>
      <c r="R89" s="189">
        <f>[10]Consol_Captive!R13/1000</f>
        <v>0</v>
      </c>
      <c r="S89" s="189">
        <f>[10]Consol_Captive!S13/1000</f>
        <v>0</v>
      </c>
      <c r="T89" s="189">
        <f>[10]Consol_Captive!T13/1000</f>
        <v>0</v>
      </c>
      <c r="U89" s="189">
        <f>[10]Consol_Captive!U13/1000</f>
        <v>0</v>
      </c>
      <c r="V89" s="189">
        <f>[10]Consol_Captive!V13/1000</f>
        <v>0</v>
      </c>
      <c r="W89" s="189">
        <f>[10]Consol_Captive!W13/1000</f>
        <v>0</v>
      </c>
      <c r="X89" s="189">
        <f>[10]Consol_Captive!X13/1000</f>
        <v>0</v>
      </c>
      <c r="Y89" s="189">
        <f>[10]Consol_Captive!Y13/1000</f>
        <v>0</v>
      </c>
      <c r="Z89" s="189">
        <f>[10]Consol_Captive!Z13/1000</f>
        <v>0</v>
      </c>
      <c r="AA89" s="189">
        <f>[10]Consol_Captive!AA13/1000</f>
        <v>0</v>
      </c>
      <c r="AB89" s="189">
        <f>[10]Consol_Captive!AB13/1000</f>
        <v>1.1599999999999999E-2</v>
      </c>
      <c r="AC89" s="189">
        <f>[10]Consol_Captive!AC13/1000</f>
        <v>0.47968</v>
      </c>
      <c r="AD89" s="189">
        <f>[10]Consol_Captive!AD13/1000</f>
        <v>3.1372000000000004</v>
      </c>
      <c r="AE89" s="189">
        <f>[10]Consol_Captive!AE13/1000</f>
        <v>7.8614780799999986</v>
      </c>
      <c r="AF89" s="189">
        <f>[10]Consol_Captive!AF13/1000</f>
        <v>14.000951039999999</v>
      </c>
      <c r="AG89" s="189">
        <f>[10]Consol_Captive!AG13/1000</f>
        <v>21.247461300000001</v>
      </c>
      <c r="AH89" s="189">
        <f>[10]Consol_Captive!AH13/1000</f>
        <v>28.725149900000002</v>
      </c>
      <c r="AI89" s="189">
        <f>[10]Consol_Captive!AI13/1000</f>
        <v>39.360744599999997</v>
      </c>
      <c r="AJ89" s="189">
        <f>[10]Consol_Captive!AJ13/1000</f>
        <v>48.706151200000008</v>
      </c>
      <c r="AK89" s="189">
        <f>[10]Consol_Captive!AK13/1000</f>
        <v>59.022146399999997</v>
      </c>
      <c r="AL89" s="189">
        <f>[10]Consol_Captive!AL13/1000</f>
        <v>65.234289500000003</v>
      </c>
      <c r="AM89" s="189">
        <f>[10]Consol_Captive!AM13/1000</f>
        <v>69.233845999999986</v>
      </c>
      <c r="AN89" s="189">
        <f>[10]Consol_Captive!AN13/1000</f>
        <v>76.322417999999985</v>
      </c>
      <c r="AO89" s="189">
        <f>[10]Consol_Captive!AO13/1000</f>
        <v>82.860578000000004</v>
      </c>
      <c r="AP89" s="189">
        <f>[10]Consol_Captive!AP13/1000</f>
        <v>89.981934999999993</v>
      </c>
      <c r="AQ89" s="189">
        <f>[10]Consol_Captive!AQ13/1000</f>
        <v>99.423822999999999</v>
      </c>
      <c r="AR89" s="189">
        <f>[10]Consol_Captive!AR13/1000</f>
        <v>100.04585800000001</v>
      </c>
      <c r="AS89" s="189">
        <f>[10]Consol_Captive!AS13/1000</f>
        <v>104.645391</v>
      </c>
      <c r="AT89" s="189">
        <f>[10]Consol_Captive!AT13/1000</f>
        <v>121.95768899999999</v>
      </c>
      <c r="AU89" s="189">
        <f>[10]Consol_Captive!AU13/1000</f>
        <v>120.56183899999999</v>
      </c>
      <c r="AV89" s="189">
        <f>[10]Consol_Captive!AV13/1000</f>
        <v>135.15695499999998</v>
      </c>
      <c r="AW89" s="189">
        <f>[10]Consol_Captive!AW13/1000</f>
        <v>126.36652299999999</v>
      </c>
      <c r="AX89" s="189">
        <f>[10]Consol_Captive!AX13/1000</f>
        <v>137.505988</v>
      </c>
      <c r="AY89" s="189">
        <f>[10]Consol_Captive!AY13/1000</f>
        <v>128.504277</v>
      </c>
      <c r="AZ89" s="189">
        <f>[10]Consol_Captive!AZ13/1000</f>
        <v>128.36844300000001</v>
      </c>
      <c r="BA89" s="189">
        <f>[10]Consol_Captive!BA13/1000</f>
        <v>121.17838500000001</v>
      </c>
      <c r="BB89" s="189">
        <f>[10]Consol_Captive!BB13/1000</f>
        <v>134.73956099999998</v>
      </c>
      <c r="BC89" s="189">
        <f>[10]Consol_Captive!BC13/1000</f>
        <v>129.593684</v>
      </c>
      <c r="BD89" s="189">
        <f>[10]Consol_Captive!BD13/1000</f>
        <v>129.94723200000001</v>
      </c>
      <c r="BE89" s="189">
        <f>[10]Consol_Captive!BE13/1000</f>
        <v>128.58212499999999</v>
      </c>
      <c r="BF89" s="189">
        <f>[10]Consol_Captive!BF13/1000</f>
        <v>126.15700600000001</v>
      </c>
      <c r="BG89" s="189">
        <f>[10]Consol_Captive!BG13/1000</f>
        <v>118.73319599999999</v>
      </c>
      <c r="BH89" s="189">
        <f>[10]Consol_Captive!BH13/1000</f>
        <v>121.19364099999999</v>
      </c>
      <c r="BI89" s="189">
        <f>[10]Consol_Captive!BI13/1000</f>
        <v>111.39998800000001</v>
      </c>
      <c r="BJ89" s="189">
        <f>[10]Consol_Captive!BJ13/1000</f>
        <v>104.455063</v>
      </c>
      <c r="BK89" s="189">
        <f>[10]Consol_Captive!BK13/1000</f>
        <v>96.470774999999989</v>
      </c>
      <c r="BL89" s="189">
        <f>[10]Consol_Captive!BL13/1000</f>
        <v>80.562657000000002</v>
      </c>
      <c r="BM89" s="189">
        <f>[10]Consol_Captive!BM13/1000</f>
        <v>69.315467999999996</v>
      </c>
      <c r="BN89" s="189">
        <f>[10]Consol_Captive!BN13/1000</f>
        <v>61.929300999999995</v>
      </c>
      <c r="BO89" s="189">
        <f>[10]Consol_Captive!BO13/1000</f>
        <v>55.263937999999996</v>
      </c>
      <c r="BP89" s="189">
        <f>[10]Consol_Captive!BP13/1000</f>
        <v>45.786847999999999</v>
      </c>
      <c r="BQ89" s="189">
        <f>[10]Consol_Captive!BQ13/1000</f>
        <v>35.933124999999997</v>
      </c>
      <c r="BR89" s="189">
        <f>[10]Consol_Captive!BR13/1000</f>
        <v>24.6774764</v>
      </c>
      <c r="BS89" s="189">
        <f>[10]Consol_Captive!BS13/1000</f>
        <v>15.557249500000001</v>
      </c>
      <c r="BT89" s="189">
        <f>[10]Consol_Captive!BT13/1000</f>
        <v>8.283461599999999</v>
      </c>
      <c r="BU89" s="189">
        <f>[10]Consol_Captive!BU13/1000</f>
        <v>2.8690158399999999</v>
      </c>
      <c r="BV89" s="189">
        <f>[10]Consol_Captive!BV13/1000</f>
        <v>0.33734384000000001</v>
      </c>
      <c r="BW89" s="189">
        <f>[10]Consol_Captive!BW13/1000</f>
        <v>6.0800000000000003E-3</v>
      </c>
      <c r="BX89" s="189">
        <f>[10]Consol_Captive!BX13/1000</f>
        <v>0</v>
      </c>
      <c r="BY89" s="189">
        <f>[10]Consol_Captive!BY13/1000</f>
        <v>0</v>
      </c>
      <c r="BZ89" s="189">
        <f>[10]Consol_Captive!BZ13/1000</f>
        <v>0</v>
      </c>
      <c r="CA89" s="189">
        <f>[10]Consol_Captive!CA13/1000</f>
        <v>0</v>
      </c>
      <c r="CB89" s="189">
        <f>[10]Consol_Captive!CB13/1000</f>
        <v>0</v>
      </c>
      <c r="CC89" s="189">
        <f>[10]Consol_Captive!CC13/1000</f>
        <v>0</v>
      </c>
      <c r="CD89" s="189">
        <f>[10]Consol_Captive!CD13/1000</f>
        <v>0</v>
      </c>
      <c r="CE89" s="189">
        <f>[10]Consol_Captive!CE13/1000</f>
        <v>0</v>
      </c>
      <c r="CF89" s="189">
        <f>[10]Consol_Captive!CF13/1000</f>
        <v>0</v>
      </c>
      <c r="CG89" s="189">
        <f>[10]Consol_Captive!CG13/1000</f>
        <v>0</v>
      </c>
      <c r="CH89" s="189">
        <f>[10]Consol_Captive!CH13/1000</f>
        <v>0</v>
      </c>
      <c r="CI89" s="189">
        <f>[10]Consol_Captive!CI13/1000</f>
        <v>0</v>
      </c>
      <c r="CJ89" s="189">
        <f>[10]Consol_Captive!CJ13/1000</f>
        <v>0</v>
      </c>
      <c r="CK89" s="189">
        <f>[10]Consol_Captive!CK13/1000</f>
        <v>0</v>
      </c>
      <c r="CL89" s="189">
        <f>[10]Consol_Captive!CL13/1000</f>
        <v>0</v>
      </c>
      <c r="CM89" s="189">
        <f>[10]Consol_Captive!CM13/1000</f>
        <v>0</v>
      </c>
      <c r="CN89" s="189">
        <f>[10]Consol_Captive!CN13/1000</f>
        <v>0</v>
      </c>
      <c r="CO89" s="189">
        <f>[10]Consol_Captive!CO13/1000</f>
        <v>0</v>
      </c>
      <c r="CP89" s="189">
        <f>[10]Consol_Captive!CP13/1000</f>
        <v>0</v>
      </c>
      <c r="CQ89" s="189">
        <f>[10]Consol_Captive!CQ13/1000</f>
        <v>0</v>
      </c>
      <c r="CR89" s="189">
        <f>[10]Consol_Captive!CR13/1000</f>
        <v>0</v>
      </c>
      <c r="CS89" s="189">
        <f>[10]Consol_Captive!CS13/1000</f>
        <v>0</v>
      </c>
      <c r="CT89" s="234">
        <f t="shared" ref="CT89:CT92" si="77">SUM(B89:CS89)</f>
        <v>3531.6950351999994</v>
      </c>
      <c r="CU89" s="235"/>
    </row>
    <row r="90" spans="1:102">
      <c r="A90" s="22" t="s">
        <v>73</v>
      </c>
      <c r="B90" s="189">
        <f>[10]Consol_TP!B13/1000</f>
        <v>0</v>
      </c>
      <c r="C90" s="189">
        <f>[10]Consol_TP!C13/1000</f>
        <v>0</v>
      </c>
      <c r="D90" s="189">
        <f>[10]Consol_TP!D13/1000</f>
        <v>0</v>
      </c>
      <c r="E90" s="189">
        <f>[10]Consol_TP!E13/1000</f>
        <v>0</v>
      </c>
      <c r="F90" s="189">
        <f>[10]Consol_TP!F13/1000</f>
        <v>0</v>
      </c>
      <c r="G90" s="189">
        <f>[10]Consol_TP!G13/1000</f>
        <v>0</v>
      </c>
      <c r="H90" s="189">
        <f>[10]Consol_TP!H13/1000</f>
        <v>0</v>
      </c>
      <c r="I90" s="189">
        <f>[10]Consol_TP!I13/1000</f>
        <v>0</v>
      </c>
      <c r="J90" s="189">
        <f>[10]Consol_TP!J13/1000</f>
        <v>0</v>
      </c>
      <c r="K90" s="189">
        <f>[10]Consol_TP!K13/1000</f>
        <v>0</v>
      </c>
      <c r="L90" s="189">
        <f>[10]Consol_TP!L13/1000</f>
        <v>0</v>
      </c>
      <c r="M90" s="189">
        <f>[10]Consol_TP!M13/1000</f>
        <v>0</v>
      </c>
      <c r="N90" s="189">
        <f>[10]Consol_TP!N13/1000</f>
        <v>0</v>
      </c>
      <c r="O90" s="189">
        <f>[10]Consol_TP!O13/1000</f>
        <v>0</v>
      </c>
      <c r="P90" s="189">
        <f>[10]Consol_TP!P13/1000</f>
        <v>0</v>
      </c>
      <c r="Q90" s="189">
        <f>[10]Consol_TP!Q13/1000</f>
        <v>0</v>
      </c>
      <c r="R90" s="189">
        <f>[10]Consol_TP!R13/1000</f>
        <v>0</v>
      </c>
      <c r="S90" s="189">
        <f>[10]Consol_TP!S13/1000</f>
        <v>0</v>
      </c>
      <c r="T90" s="189">
        <f>[10]Consol_TP!T13/1000</f>
        <v>0</v>
      </c>
      <c r="U90" s="189">
        <f>[10]Consol_TP!U13/1000</f>
        <v>0</v>
      </c>
      <c r="V90" s="189">
        <f>[10]Consol_TP!V13/1000</f>
        <v>0</v>
      </c>
      <c r="W90" s="189">
        <f>[10]Consol_TP!W13/1000</f>
        <v>0</v>
      </c>
      <c r="X90" s="189">
        <f>[10]Consol_TP!X13/1000</f>
        <v>0</v>
      </c>
      <c r="Y90" s="189">
        <f>[10]Consol_TP!Y13/1000</f>
        <v>0</v>
      </c>
      <c r="Z90" s="189">
        <f>[10]Consol_TP!Z13/1000</f>
        <v>0</v>
      </c>
      <c r="AA90" s="189">
        <f>[10]Consol_TP!AA13/1000</f>
        <v>0</v>
      </c>
      <c r="AB90" s="189">
        <f>[10]Consol_TP!AB13/1000</f>
        <v>8.0000000000000004E-4</v>
      </c>
      <c r="AC90" s="189">
        <f>[10]Consol_TP!AC13/1000</f>
        <v>0.21968000000000001</v>
      </c>
      <c r="AD90" s="189">
        <f>[10]Consol_TP!AD13/1000</f>
        <v>1.61683</v>
      </c>
      <c r="AE90" s="189">
        <f>[10]Consol_TP!AE13/1000</f>
        <v>4.2221800000000007</v>
      </c>
      <c r="AF90" s="189">
        <f>[10]Consol_TP!AF13/1000</f>
        <v>7.9258599999999992</v>
      </c>
      <c r="AG90" s="189">
        <f>[10]Consol_TP!AG13/1000</f>
        <v>12.84066</v>
      </c>
      <c r="AH90" s="189">
        <f>[10]Consol_TP!AH13/1000</f>
        <v>19.148130000000002</v>
      </c>
      <c r="AI90" s="189">
        <f>[10]Consol_TP!AI13/1000</f>
        <v>24.512440000000002</v>
      </c>
      <c r="AJ90" s="189">
        <f>[10]Consol_TP!AJ13/1000</f>
        <v>30.131889999999995</v>
      </c>
      <c r="AK90" s="189">
        <f>[10]Consol_TP!AK13/1000</f>
        <v>35.591430000000003</v>
      </c>
      <c r="AL90" s="189">
        <f>[10]Consol_TP!AL13/1000</f>
        <v>41.715150000000001</v>
      </c>
      <c r="AM90" s="189">
        <f>[10]Consol_TP!AM13/1000</f>
        <v>47.968699999999998</v>
      </c>
      <c r="AN90" s="189">
        <f>[10]Consol_TP!AN13/1000</f>
        <v>51.159610000000001</v>
      </c>
      <c r="AO90" s="189">
        <f>[10]Consol_TP!AO13/1000</f>
        <v>56.564920000000001</v>
      </c>
      <c r="AP90" s="189">
        <f>[10]Consol_TP!AP13/1000</f>
        <v>62.991250000000001</v>
      </c>
      <c r="AQ90" s="189">
        <f>[10]Consol_TP!AQ13/1000</f>
        <v>66.15437</v>
      </c>
      <c r="AR90" s="189">
        <f>[10]Consol_TP!AR13/1000</f>
        <v>71.567689999999999</v>
      </c>
      <c r="AS90" s="189">
        <f>[10]Consol_TP!AS13/1000</f>
        <v>75.575829999999982</v>
      </c>
      <c r="AT90" s="189">
        <f>[10]Consol_TP!AT13/1000</f>
        <v>74.60642</v>
      </c>
      <c r="AU90" s="189">
        <f>[10]Consol_TP!AU13/1000</f>
        <v>80.214860000000002</v>
      </c>
      <c r="AV90" s="189">
        <f>[10]Consol_TP!AV13/1000</f>
        <v>82.66986</v>
      </c>
      <c r="AW90" s="189">
        <f>[10]Consol_TP!AW13/1000</f>
        <v>82.657630000000026</v>
      </c>
      <c r="AX90" s="189">
        <f>[10]Consol_TP!AX13/1000</f>
        <v>84.374040000000008</v>
      </c>
      <c r="AY90" s="189">
        <f>[10]Consol_TP!AY13/1000</f>
        <v>85.271609999999995</v>
      </c>
      <c r="AZ90" s="189">
        <f>[10]Consol_TP!AZ13/1000</f>
        <v>84.188800000000015</v>
      </c>
      <c r="BA90" s="189">
        <f>[10]Consol_TP!BA13/1000</f>
        <v>85.565040000000025</v>
      </c>
      <c r="BB90" s="189">
        <f>[10]Consol_TP!BB13/1000</f>
        <v>85.466969999999989</v>
      </c>
      <c r="BC90" s="189">
        <f>[10]Consol_TP!BC13/1000</f>
        <v>83.930750000000018</v>
      </c>
      <c r="BD90" s="189">
        <f>[10]Consol_TP!BD13/1000</f>
        <v>82.137240000000006</v>
      </c>
      <c r="BE90" s="189">
        <f>[10]Consol_TP!BE13/1000</f>
        <v>82.204340000000002</v>
      </c>
      <c r="BF90" s="189">
        <f>[10]Consol_TP!BF13/1000</f>
        <v>78.569640000000021</v>
      </c>
      <c r="BG90" s="189">
        <f>[10]Consol_TP!BG13/1000</f>
        <v>75.763039999999975</v>
      </c>
      <c r="BH90" s="189">
        <f>[10]Consol_TP!BH13/1000</f>
        <v>71.759920000000008</v>
      </c>
      <c r="BI90" s="189">
        <f>[10]Consol_TP!BI13/1000</f>
        <v>70.595450000000014</v>
      </c>
      <c r="BJ90" s="189">
        <f>[10]Consol_TP!BJ13/1000</f>
        <v>66.648900000000012</v>
      </c>
      <c r="BK90" s="189">
        <f>[10]Consol_TP!BK13/1000</f>
        <v>62.767919999999989</v>
      </c>
      <c r="BL90" s="189">
        <f>[10]Consol_TP!BL13/1000</f>
        <v>57.952769999999994</v>
      </c>
      <c r="BM90" s="189">
        <f>[10]Consol_TP!BM13/1000</f>
        <v>53.169019999999996</v>
      </c>
      <c r="BN90" s="189">
        <f>[10]Consol_TP!BN13/1000</f>
        <v>47.100960000000008</v>
      </c>
      <c r="BO90" s="189">
        <f>[10]Consol_TP!BO13/1000</f>
        <v>39.92118</v>
      </c>
      <c r="BP90" s="189">
        <f>[10]Consol_TP!BP13/1000</f>
        <v>32.148200000000003</v>
      </c>
      <c r="BQ90" s="189">
        <f>[10]Consol_TP!BQ13/1000</f>
        <v>25.145490000000002</v>
      </c>
      <c r="BR90" s="189">
        <f>[10]Consol_TP!BR13/1000</f>
        <v>17.631600000000002</v>
      </c>
      <c r="BS90" s="189">
        <f>[10]Consol_TP!BS13/1000</f>
        <v>11.22462</v>
      </c>
      <c r="BT90" s="189">
        <f>[10]Consol_TP!BT13/1000</f>
        <v>6.333470000000001</v>
      </c>
      <c r="BU90" s="189">
        <f>[10]Consol_TP!BU13/1000</f>
        <v>2.9740999999999995</v>
      </c>
      <c r="BV90" s="189">
        <f>[10]Consol_TP!BV13/1000</f>
        <v>0.65878000000000003</v>
      </c>
      <c r="BW90" s="189">
        <f>[10]Consol_TP!BW13/1000</f>
        <v>8.0039999999999986E-2</v>
      </c>
      <c r="BX90" s="189">
        <f>[10]Consol_TP!BX13/1000</f>
        <v>0</v>
      </c>
      <c r="BY90" s="189">
        <f>[10]Consol_TP!BY13/1000</f>
        <v>0</v>
      </c>
      <c r="BZ90" s="189">
        <f>[10]Consol_TP!BZ13/1000</f>
        <v>0</v>
      </c>
      <c r="CA90" s="189">
        <f>[10]Consol_TP!CA13/1000</f>
        <v>0</v>
      </c>
      <c r="CB90" s="189">
        <f>[10]Consol_TP!CB13/1000</f>
        <v>0</v>
      </c>
      <c r="CC90" s="189">
        <f>[10]Consol_TP!CC13/1000</f>
        <v>0</v>
      </c>
      <c r="CD90" s="189">
        <f>[10]Consol_TP!CD13/1000</f>
        <v>0</v>
      </c>
      <c r="CE90" s="189">
        <f>[10]Consol_TP!CE13/1000</f>
        <v>0</v>
      </c>
      <c r="CF90" s="189">
        <f>[10]Consol_TP!CF13/1000</f>
        <v>0</v>
      </c>
      <c r="CG90" s="189">
        <f>[10]Consol_TP!CG13/1000</f>
        <v>0</v>
      </c>
      <c r="CH90" s="189">
        <f>[10]Consol_TP!CH13/1000</f>
        <v>0</v>
      </c>
      <c r="CI90" s="189">
        <f>[10]Consol_TP!CI13/1000</f>
        <v>0</v>
      </c>
      <c r="CJ90" s="189">
        <f>[10]Consol_TP!CJ13/1000</f>
        <v>0</v>
      </c>
      <c r="CK90" s="189">
        <f>[10]Consol_TP!CK13/1000</f>
        <v>0</v>
      </c>
      <c r="CL90" s="189">
        <f>[10]Consol_TP!CL13/1000</f>
        <v>0</v>
      </c>
      <c r="CM90" s="189">
        <f>[10]Consol_TP!CM13/1000</f>
        <v>0</v>
      </c>
      <c r="CN90" s="189">
        <f>[10]Consol_TP!CN13/1000</f>
        <v>0</v>
      </c>
      <c r="CO90" s="189">
        <f>[10]Consol_TP!CO13/1000</f>
        <v>0</v>
      </c>
      <c r="CP90" s="189">
        <f>[10]Consol_TP!CP13/1000</f>
        <v>0</v>
      </c>
      <c r="CQ90" s="189">
        <f>[10]Consol_TP!CQ13/1000</f>
        <v>0</v>
      </c>
      <c r="CR90" s="189">
        <f>[10]Consol_TP!CR13/1000</f>
        <v>0</v>
      </c>
      <c r="CS90" s="189">
        <f>[10]Consol_TP!CS13/1000</f>
        <v>0</v>
      </c>
      <c r="CT90" s="234">
        <f t="shared" si="77"/>
        <v>2323.6400799999997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1.24E-2</v>
      </c>
      <c r="AC91" s="106">
        <f t="shared" si="78"/>
        <v>0.69935999999999998</v>
      </c>
      <c r="AD91" s="106">
        <f t="shared" si="78"/>
        <v>4.7540300000000002</v>
      </c>
      <c r="AE91" s="106">
        <f t="shared" si="78"/>
        <v>12.083658079999999</v>
      </c>
      <c r="AF91" s="106">
        <f t="shared" si="78"/>
        <v>21.926811039999997</v>
      </c>
      <c r="AG91" s="106">
        <f t="shared" si="78"/>
        <v>34.088121299999997</v>
      </c>
      <c r="AH91" s="106">
        <f t="shared" ref="AH91:BM91" si="79">SUM(AH84,AH88)</f>
        <v>47.8732799</v>
      </c>
      <c r="AI91" s="106">
        <f t="shared" si="79"/>
        <v>63.873184600000002</v>
      </c>
      <c r="AJ91" s="106">
        <f t="shared" si="79"/>
        <v>78.838041200000006</v>
      </c>
      <c r="AK91" s="106">
        <f t="shared" si="79"/>
        <v>94.613576399999999</v>
      </c>
      <c r="AL91" s="106">
        <f t="shared" si="79"/>
        <v>106.94943950000001</v>
      </c>
      <c r="AM91" s="106">
        <f t="shared" si="79"/>
        <v>117.20254599999998</v>
      </c>
      <c r="AN91" s="106">
        <f t="shared" si="79"/>
        <v>127.48202799999999</v>
      </c>
      <c r="AO91" s="106">
        <f t="shared" si="79"/>
        <v>139.425498</v>
      </c>
      <c r="AP91" s="106">
        <f t="shared" si="79"/>
        <v>152.973185</v>
      </c>
      <c r="AQ91" s="106">
        <f t="shared" si="79"/>
        <v>165.578193</v>
      </c>
      <c r="AR91" s="106">
        <f t="shared" si="79"/>
        <v>171.61354800000001</v>
      </c>
      <c r="AS91" s="106">
        <f t="shared" si="79"/>
        <v>180.22122099999999</v>
      </c>
      <c r="AT91" s="106">
        <f t="shared" si="79"/>
        <v>196.56410899999997</v>
      </c>
      <c r="AU91" s="106">
        <f t="shared" si="79"/>
        <v>200.77669900000001</v>
      </c>
      <c r="AV91" s="106">
        <f t="shared" si="79"/>
        <v>217.82681499999998</v>
      </c>
      <c r="AW91" s="106">
        <f t="shared" si="79"/>
        <v>209.02415300000001</v>
      </c>
      <c r="AX91" s="106">
        <f t="shared" si="79"/>
        <v>221.88002800000001</v>
      </c>
      <c r="AY91" s="106">
        <f t="shared" si="79"/>
        <v>213.77588700000001</v>
      </c>
      <c r="AZ91" s="106">
        <f t="shared" si="79"/>
        <v>216.75724300000002</v>
      </c>
      <c r="BA91" s="106">
        <f t="shared" si="79"/>
        <v>210.94342500000002</v>
      </c>
      <c r="BB91" s="106">
        <f t="shared" si="79"/>
        <v>224.40653099999997</v>
      </c>
      <c r="BC91" s="106">
        <f t="shared" si="79"/>
        <v>217.724434</v>
      </c>
      <c r="BD91" s="106">
        <f t="shared" si="79"/>
        <v>216.28447199999999</v>
      </c>
      <c r="BE91" s="106">
        <f t="shared" si="79"/>
        <v>214.98646499999998</v>
      </c>
      <c r="BF91" s="106">
        <f t="shared" si="79"/>
        <v>208.92664600000001</v>
      </c>
      <c r="BG91" s="106">
        <f t="shared" si="79"/>
        <v>198.69623599999994</v>
      </c>
      <c r="BH91" s="106">
        <f t="shared" si="79"/>
        <v>197.15356099999997</v>
      </c>
      <c r="BI91" s="106">
        <f t="shared" si="79"/>
        <v>186.19543800000002</v>
      </c>
      <c r="BJ91" s="106">
        <f t="shared" si="79"/>
        <v>175.30396300000001</v>
      </c>
      <c r="BK91" s="106">
        <f t="shared" si="79"/>
        <v>163.43869499999997</v>
      </c>
      <c r="BL91" s="106">
        <f t="shared" si="79"/>
        <v>138.51542699999999</v>
      </c>
      <c r="BM91" s="106">
        <f t="shared" si="79"/>
        <v>122.484488</v>
      </c>
      <c r="BN91" s="106">
        <f t="shared" ref="BN91:CS91" si="80">SUM(BN84,BN88)</f>
        <v>109.030261</v>
      </c>
      <c r="BO91" s="106">
        <f t="shared" si="80"/>
        <v>95.185117999999989</v>
      </c>
      <c r="BP91" s="106">
        <f t="shared" si="80"/>
        <v>77.935047999999995</v>
      </c>
      <c r="BQ91" s="106">
        <f t="shared" si="80"/>
        <v>61.078614999999999</v>
      </c>
      <c r="BR91" s="106">
        <f t="shared" si="80"/>
        <v>42.309076400000002</v>
      </c>
      <c r="BS91" s="106">
        <f t="shared" si="80"/>
        <v>26.781869499999999</v>
      </c>
      <c r="BT91" s="106">
        <f t="shared" si="80"/>
        <v>14.616931600000001</v>
      </c>
      <c r="BU91" s="106">
        <f t="shared" si="80"/>
        <v>5.8431158399999994</v>
      </c>
      <c r="BV91" s="106">
        <f t="shared" si="80"/>
        <v>0.99612384000000009</v>
      </c>
      <c r="BW91" s="106">
        <f t="shared" si="80"/>
        <v>8.6119999999999988E-2</v>
      </c>
      <c r="BX91" s="106">
        <f t="shared" si="80"/>
        <v>0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5905.7351152000001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TRANSPOSE('[11]1002'!$F$14:$F$109)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ref="CT94:CT96" si="83">SUM(B94:CS94)</f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TRANSPOSE('[11]1002'!$E$14:$E$109)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>B91+B92</f>
        <v>32.4</v>
      </c>
      <c r="C96" s="144">
        <f t="shared" ref="C96:AG96" si="84">C91+C92</f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32.412399999999998</v>
      </c>
      <c r="AC96" s="144">
        <f t="shared" si="84"/>
        <v>33.099359999999997</v>
      </c>
      <c r="AD96" s="144">
        <f t="shared" si="84"/>
        <v>37.154029999999999</v>
      </c>
      <c r="AE96" s="144">
        <f t="shared" si="84"/>
        <v>44.483658079999998</v>
      </c>
      <c r="AF96" s="144">
        <f t="shared" si="84"/>
        <v>54.326811039999996</v>
      </c>
      <c r="AG96" s="144">
        <f t="shared" si="84"/>
        <v>66.488121299999989</v>
      </c>
      <c r="AH96" s="144">
        <f t="shared" ref="AH96:BM96" si="85">AH91+AH92</f>
        <v>80.273279900000006</v>
      </c>
      <c r="AI96" s="144">
        <f t="shared" si="85"/>
        <v>96.273184600000008</v>
      </c>
      <c r="AJ96" s="144">
        <f t="shared" si="85"/>
        <v>111.2380412</v>
      </c>
      <c r="AK96" s="144">
        <f t="shared" si="85"/>
        <v>127.01357640000001</v>
      </c>
      <c r="AL96" s="144">
        <f t="shared" si="85"/>
        <v>139.34943950000002</v>
      </c>
      <c r="AM96" s="144">
        <f t="shared" si="85"/>
        <v>149.60254599999999</v>
      </c>
      <c r="AN96" s="144">
        <f t="shared" si="85"/>
        <v>159.88202799999999</v>
      </c>
      <c r="AO96" s="144">
        <f t="shared" si="85"/>
        <v>171.82549800000001</v>
      </c>
      <c r="AP96" s="144">
        <f t="shared" si="85"/>
        <v>185.37318500000001</v>
      </c>
      <c r="AQ96" s="144">
        <f t="shared" si="85"/>
        <v>197.978193</v>
      </c>
      <c r="AR96" s="144">
        <f t="shared" si="85"/>
        <v>204.01354800000001</v>
      </c>
      <c r="AS96" s="144">
        <f t="shared" si="85"/>
        <v>212.62122099999999</v>
      </c>
      <c r="AT96" s="144">
        <f t="shared" si="85"/>
        <v>228.96410899999998</v>
      </c>
      <c r="AU96" s="144">
        <f t="shared" si="85"/>
        <v>233.17669900000001</v>
      </c>
      <c r="AV96" s="144">
        <f t="shared" si="85"/>
        <v>250.22681499999999</v>
      </c>
      <c r="AW96" s="144">
        <f t="shared" si="85"/>
        <v>241.42415300000002</v>
      </c>
      <c r="AX96" s="144">
        <f t="shared" si="85"/>
        <v>254.28002800000002</v>
      </c>
      <c r="AY96" s="144">
        <f t="shared" si="85"/>
        <v>246.17588700000002</v>
      </c>
      <c r="AZ96" s="144">
        <f t="shared" si="85"/>
        <v>249.15724300000002</v>
      </c>
      <c r="BA96" s="144">
        <f t="shared" si="85"/>
        <v>243.34342500000002</v>
      </c>
      <c r="BB96" s="144">
        <f t="shared" si="85"/>
        <v>256.80653099999995</v>
      </c>
      <c r="BC96" s="144">
        <f t="shared" si="85"/>
        <v>250.12443400000001</v>
      </c>
      <c r="BD96" s="144">
        <f t="shared" si="85"/>
        <v>248.684472</v>
      </c>
      <c r="BE96" s="144">
        <f t="shared" si="85"/>
        <v>247.38646499999999</v>
      </c>
      <c r="BF96" s="144">
        <f t="shared" si="85"/>
        <v>241.32664600000001</v>
      </c>
      <c r="BG96" s="144">
        <f t="shared" si="85"/>
        <v>231.09623599999995</v>
      </c>
      <c r="BH96" s="144">
        <f t="shared" si="85"/>
        <v>229.55356099999997</v>
      </c>
      <c r="BI96" s="144">
        <f t="shared" si="85"/>
        <v>218.59543800000003</v>
      </c>
      <c r="BJ96" s="144">
        <f t="shared" si="85"/>
        <v>207.70396300000002</v>
      </c>
      <c r="BK96" s="144">
        <f t="shared" si="85"/>
        <v>195.83869499999997</v>
      </c>
      <c r="BL96" s="144">
        <f t="shared" si="85"/>
        <v>170.91542699999999</v>
      </c>
      <c r="BM96" s="144">
        <f t="shared" si="85"/>
        <v>154.884488</v>
      </c>
      <c r="BN96" s="144">
        <f t="shared" ref="BN96:CS96" si="86">BN91+BN92</f>
        <v>141.430261</v>
      </c>
      <c r="BO96" s="144">
        <f t="shared" si="86"/>
        <v>127.58511799999999</v>
      </c>
      <c r="BP96" s="144">
        <f t="shared" si="86"/>
        <v>110.335048</v>
      </c>
      <c r="BQ96" s="144">
        <f t="shared" si="86"/>
        <v>93.478614999999991</v>
      </c>
      <c r="BR96" s="144">
        <f t="shared" si="86"/>
        <v>74.709076400000001</v>
      </c>
      <c r="BS96" s="144">
        <f t="shared" si="86"/>
        <v>59.181869499999998</v>
      </c>
      <c r="BT96" s="144">
        <f t="shared" si="86"/>
        <v>47.016931599999999</v>
      </c>
      <c r="BU96" s="144">
        <f t="shared" si="86"/>
        <v>38.243115840000002</v>
      </c>
      <c r="BV96" s="144">
        <f t="shared" si="86"/>
        <v>33.396123840000001</v>
      </c>
      <c r="BW96" s="144">
        <f t="shared" si="86"/>
        <v>32.48612</v>
      </c>
      <c r="BX96" s="144">
        <f t="shared" si="86"/>
        <v>32.4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9016.1351151999916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0</v>
      </c>
      <c r="AR99" s="108">
        <f t="shared" si="88"/>
        <v>0</v>
      </c>
      <c r="AS99" s="108">
        <f t="shared" si="88"/>
        <v>0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254.28002800000002</v>
      </c>
      <c r="AY99" s="108">
        <f t="shared" si="88"/>
        <v>246.17588700000002</v>
      </c>
      <c r="AZ99" s="108">
        <f t="shared" si="88"/>
        <v>249.15724300000002</v>
      </c>
      <c r="BA99" s="108">
        <f t="shared" si="88"/>
        <v>243.34342500000002</v>
      </c>
      <c r="BB99" s="108">
        <f t="shared" si="88"/>
        <v>256.80653099999995</v>
      </c>
      <c r="BC99" s="108">
        <f t="shared" si="88"/>
        <v>250.12443400000001</v>
      </c>
      <c r="BD99" s="108">
        <f t="shared" si="88"/>
        <v>248.684472</v>
      </c>
      <c r="BE99" s="108">
        <f t="shared" si="88"/>
        <v>247.38646499999999</v>
      </c>
      <c r="BF99" s="108">
        <f t="shared" si="88"/>
        <v>241.32664600000001</v>
      </c>
      <c r="BG99" s="108">
        <f t="shared" si="88"/>
        <v>231.09623599999995</v>
      </c>
      <c r="BH99" s="108">
        <f t="shared" si="88"/>
        <v>229.55356099999997</v>
      </c>
      <c r="BI99" s="108">
        <f t="shared" si="88"/>
        <v>218.59543800000003</v>
      </c>
      <c r="BJ99" s="108">
        <f t="shared" si="88"/>
        <v>147.32800000000179</v>
      </c>
      <c r="BK99" s="108">
        <f t="shared" si="88"/>
        <v>0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34.907999999999902</v>
      </c>
      <c r="BV99" s="108">
        <f t="shared" si="89"/>
        <v>33.396123840000001</v>
      </c>
      <c r="BW99" s="108">
        <f t="shared" si="89"/>
        <v>32.48612</v>
      </c>
      <c r="BX99" s="108">
        <f t="shared" si="89"/>
        <v>32.4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32.4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32.4</v>
      </c>
      <c r="CP99" s="108">
        <f t="shared" si="89"/>
        <v>32.4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3780.2486098400036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GA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83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83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83">
      <c r="A3" s="16" t="s">
        <v>30</v>
      </c>
      <c r="B3" s="17">
        <f>B4+B12</f>
        <v>3636.09</v>
      </c>
      <c r="C3" s="17">
        <f t="shared" ref="C3:BN3" si="0">C4+C12</f>
        <v>3636.09</v>
      </c>
      <c r="D3" s="17">
        <f t="shared" si="0"/>
        <v>3636.09</v>
      </c>
      <c r="E3" s="17">
        <f t="shared" si="0"/>
        <v>3636.09</v>
      </c>
      <c r="F3" s="17">
        <f t="shared" si="0"/>
        <v>3636.09</v>
      </c>
      <c r="G3" s="17">
        <f t="shared" si="0"/>
        <v>3636.09</v>
      </c>
      <c r="H3" s="17">
        <f t="shared" si="0"/>
        <v>3636.09</v>
      </c>
      <c r="I3" s="17">
        <f t="shared" si="0"/>
        <v>3636.09</v>
      </c>
      <c r="J3" s="17">
        <f t="shared" si="0"/>
        <v>3636.09</v>
      </c>
      <c r="K3" s="17">
        <f t="shared" si="0"/>
        <v>3636.09</v>
      </c>
      <c r="L3" s="17">
        <f t="shared" si="0"/>
        <v>3636.09</v>
      </c>
      <c r="M3" s="17">
        <f t="shared" si="0"/>
        <v>3636.09</v>
      </c>
      <c r="N3" s="17">
        <f t="shared" si="0"/>
        <v>3636.09</v>
      </c>
      <c r="O3" s="17">
        <f t="shared" si="0"/>
        <v>3636.09</v>
      </c>
      <c r="P3" s="17">
        <f t="shared" si="0"/>
        <v>3636.09</v>
      </c>
      <c r="Q3" s="17">
        <f t="shared" si="0"/>
        <v>3636.09</v>
      </c>
      <c r="R3" s="17">
        <f t="shared" si="0"/>
        <v>3636.09</v>
      </c>
      <c r="S3" s="17">
        <f t="shared" si="0"/>
        <v>3636.09</v>
      </c>
      <c r="T3" s="17">
        <f t="shared" si="0"/>
        <v>3636.09</v>
      </c>
      <c r="U3" s="17">
        <f t="shared" si="0"/>
        <v>3636.09</v>
      </c>
      <c r="V3" s="17">
        <f t="shared" si="0"/>
        <v>3636.09</v>
      </c>
      <c r="W3" s="17">
        <f t="shared" si="0"/>
        <v>3636.09</v>
      </c>
      <c r="X3" s="17">
        <f t="shared" si="0"/>
        <v>3636.09</v>
      </c>
      <c r="Y3" s="17">
        <f t="shared" si="0"/>
        <v>3636.09</v>
      </c>
      <c r="Z3" s="17">
        <f t="shared" si="0"/>
        <v>3636.09</v>
      </c>
      <c r="AA3" s="17">
        <f t="shared" si="0"/>
        <v>3636.09</v>
      </c>
      <c r="AB3" s="17">
        <f t="shared" si="0"/>
        <v>3636.09</v>
      </c>
      <c r="AC3" s="17">
        <f t="shared" si="0"/>
        <v>3636.09</v>
      </c>
      <c r="AD3" s="17">
        <f t="shared" si="0"/>
        <v>3636.09</v>
      </c>
      <c r="AE3" s="17">
        <f t="shared" si="0"/>
        <v>3636.09</v>
      </c>
      <c r="AF3" s="17">
        <f t="shared" si="0"/>
        <v>3636.09</v>
      </c>
      <c r="AG3" s="17">
        <f t="shared" si="0"/>
        <v>3636.09</v>
      </c>
      <c r="AH3" s="17">
        <f t="shared" si="0"/>
        <v>3636.09</v>
      </c>
      <c r="AI3" s="17">
        <f t="shared" si="0"/>
        <v>3636.09</v>
      </c>
      <c r="AJ3" s="17">
        <f t="shared" si="0"/>
        <v>3636.09</v>
      </c>
      <c r="AK3" s="17">
        <f t="shared" si="0"/>
        <v>3636.09</v>
      </c>
      <c r="AL3" s="17">
        <f t="shared" si="0"/>
        <v>3636.09</v>
      </c>
      <c r="AM3" s="17">
        <f t="shared" si="0"/>
        <v>3636.09</v>
      </c>
      <c r="AN3" s="17">
        <f t="shared" si="0"/>
        <v>3636.09</v>
      </c>
      <c r="AO3" s="17">
        <f t="shared" si="0"/>
        <v>3636.09</v>
      </c>
      <c r="AP3" s="17">
        <f t="shared" si="0"/>
        <v>3636.09</v>
      </c>
      <c r="AQ3" s="17">
        <f t="shared" si="0"/>
        <v>3636.09</v>
      </c>
      <c r="AR3" s="17">
        <f t="shared" si="0"/>
        <v>3636.09</v>
      </c>
      <c r="AS3" s="17">
        <f t="shared" si="0"/>
        <v>3636.09</v>
      </c>
      <c r="AT3" s="17">
        <f t="shared" si="0"/>
        <v>3636.09</v>
      </c>
      <c r="AU3" s="17">
        <f t="shared" si="0"/>
        <v>3636.09</v>
      </c>
      <c r="AV3" s="17">
        <f t="shared" si="0"/>
        <v>3636.09</v>
      </c>
      <c r="AW3" s="17">
        <f t="shared" si="0"/>
        <v>3636.09</v>
      </c>
      <c r="AX3" s="17">
        <f t="shared" si="0"/>
        <v>3636.09</v>
      </c>
      <c r="AY3" s="17">
        <f t="shared" si="0"/>
        <v>3636.09</v>
      </c>
      <c r="AZ3" s="17">
        <f t="shared" si="0"/>
        <v>3636.09</v>
      </c>
      <c r="BA3" s="17">
        <f t="shared" si="0"/>
        <v>3636.09</v>
      </c>
      <c r="BB3" s="17">
        <f t="shared" si="0"/>
        <v>3636.09</v>
      </c>
      <c r="BC3" s="17">
        <f t="shared" si="0"/>
        <v>3636.09</v>
      </c>
      <c r="BD3" s="17">
        <f t="shared" si="0"/>
        <v>3636.09</v>
      </c>
      <c r="BE3" s="17">
        <f t="shared" si="0"/>
        <v>3636.09</v>
      </c>
      <c r="BF3" s="17">
        <f t="shared" si="0"/>
        <v>3636.09</v>
      </c>
      <c r="BG3" s="17">
        <f t="shared" si="0"/>
        <v>3636.09</v>
      </c>
      <c r="BH3" s="17">
        <f t="shared" si="0"/>
        <v>3636.09</v>
      </c>
      <c r="BI3" s="17">
        <f t="shared" si="0"/>
        <v>3636.09</v>
      </c>
      <c r="BJ3" s="17">
        <f t="shared" si="0"/>
        <v>3636.09</v>
      </c>
      <c r="BK3" s="17">
        <f t="shared" si="0"/>
        <v>3636.09</v>
      </c>
      <c r="BL3" s="17">
        <f t="shared" si="0"/>
        <v>3636.09</v>
      </c>
      <c r="BM3" s="17">
        <f t="shared" si="0"/>
        <v>3636.09</v>
      </c>
      <c r="BN3" s="17">
        <f t="shared" si="0"/>
        <v>3636.09</v>
      </c>
      <c r="BO3" s="17">
        <f t="shared" ref="BO3:CS3" si="1">BO4+BO12</f>
        <v>3636.09</v>
      </c>
      <c r="BP3" s="17">
        <f t="shared" si="1"/>
        <v>3636.09</v>
      </c>
      <c r="BQ3" s="17">
        <f t="shared" si="1"/>
        <v>3636.09</v>
      </c>
      <c r="BR3" s="17">
        <f t="shared" si="1"/>
        <v>3636.09</v>
      </c>
      <c r="BS3" s="17">
        <f t="shared" si="1"/>
        <v>3636.09</v>
      </c>
      <c r="BT3" s="17">
        <f t="shared" si="1"/>
        <v>3636.09</v>
      </c>
      <c r="BU3" s="17">
        <f t="shared" si="1"/>
        <v>3636.09</v>
      </c>
      <c r="BV3" s="17">
        <f t="shared" si="1"/>
        <v>3636.09</v>
      </c>
      <c r="BW3" s="17">
        <f t="shared" si="1"/>
        <v>3636.09</v>
      </c>
      <c r="BX3" s="17">
        <f t="shared" si="1"/>
        <v>3636.09</v>
      </c>
      <c r="BY3" s="17">
        <f t="shared" si="1"/>
        <v>3636.09</v>
      </c>
      <c r="BZ3" s="17">
        <f t="shared" si="1"/>
        <v>3636.09</v>
      </c>
      <c r="CA3" s="17">
        <f t="shared" si="1"/>
        <v>3636.09</v>
      </c>
      <c r="CB3" s="17">
        <f t="shared" si="1"/>
        <v>3636.09</v>
      </c>
      <c r="CC3" s="17">
        <f t="shared" si="1"/>
        <v>3636.09</v>
      </c>
      <c r="CD3" s="17">
        <f t="shared" si="1"/>
        <v>3636.09</v>
      </c>
      <c r="CE3" s="17">
        <f t="shared" si="1"/>
        <v>3636.09</v>
      </c>
      <c r="CF3" s="17">
        <f t="shared" si="1"/>
        <v>3636.09</v>
      </c>
      <c r="CG3" s="17">
        <f t="shared" si="1"/>
        <v>3636.09</v>
      </c>
      <c r="CH3" s="17">
        <f t="shared" si="1"/>
        <v>3636.09</v>
      </c>
      <c r="CI3" s="17">
        <f t="shared" si="1"/>
        <v>3636.09</v>
      </c>
      <c r="CJ3" s="17">
        <f t="shared" si="1"/>
        <v>3636.09</v>
      </c>
      <c r="CK3" s="17">
        <f t="shared" si="1"/>
        <v>3636.09</v>
      </c>
      <c r="CL3" s="17">
        <f t="shared" si="1"/>
        <v>3636.09</v>
      </c>
      <c r="CM3" s="17">
        <f t="shared" si="1"/>
        <v>3636.09</v>
      </c>
      <c r="CN3" s="17">
        <f t="shared" si="1"/>
        <v>3636.09</v>
      </c>
      <c r="CO3" s="17">
        <f t="shared" si="1"/>
        <v>3636.09</v>
      </c>
      <c r="CP3" s="17">
        <f t="shared" si="1"/>
        <v>3636.09</v>
      </c>
      <c r="CQ3" s="17">
        <f t="shared" si="1"/>
        <v>3636.09</v>
      </c>
      <c r="CR3" s="17">
        <f t="shared" si="1"/>
        <v>3636.09</v>
      </c>
      <c r="CS3" s="17">
        <f t="shared" si="1"/>
        <v>3636.09</v>
      </c>
      <c r="CT3" s="28">
        <f t="shared" ref="CT3:CT14" si="2">SUM(B3:CS3)</f>
        <v>349064.64000000042</v>
      </c>
      <c r="CU3" s="126"/>
      <c r="CW3" s="117"/>
    </row>
    <row r="4" spans="1:183">
      <c r="A4" s="21" t="s">
        <v>31</v>
      </c>
      <c r="B4" s="246">
        <f>SUM(B5:B11)</f>
        <v>3571</v>
      </c>
      <c r="C4" s="246">
        <f t="shared" ref="C4:BN4" si="3">SUM(C5:C11)</f>
        <v>3571</v>
      </c>
      <c r="D4" s="246">
        <f t="shared" si="3"/>
        <v>3571</v>
      </c>
      <c r="E4" s="246">
        <f t="shared" si="3"/>
        <v>3571</v>
      </c>
      <c r="F4" s="246">
        <f t="shared" si="3"/>
        <v>3571</v>
      </c>
      <c r="G4" s="246">
        <f t="shared" si="3"/>
        <v>3571</v>
      </c>
      <c r="H4" s="246">
        <f t="shared" si="3"/>
        <v>3571</v>
      </c>
      <c r="I4" s="246">
        <f t="shared" si="3"/>
        <v>3571</v>
      </c>
      <c r="J4" s="246">
        <f t="shared" si="3"/>
        <v>3571</v>
      </c>
      <c r="K4" s="246">
        <f t="shared" si="3"/>
        <v>3571</v>
      </c>
      <c r="L4" s="246">
        <f t="shared" si="3"/>
        <v>3571</v>
      </c>
      <c r="M4" s="246">
        <f t="shared" si="3"/>
        <v>3571</v>
      </c>
      <c r="N4" s="246">
        <f t="shared" si="3"/>
        <v>3571</v>
      </c>
      <c r="O4" s="246">
        <f t="shared" si="3"/>
        <v>3571</v>
      </c>
      <c r="P4" s="246">
        <f t="shared" si="3"/>
        <v>3571</v>
      </c>
      <c r="Q4" s="246">
        <f t="shared" si="3"/>
        <v>3571</v>
      </c>
      <c r="R4" s="246">
        <f t="shared" si="3"/>
        <v>3571</v>
      </c>
      <c r="S4" s="246">
        <f t="shared" si="3"/>
        <v>3571</v>
      </c>
      <c r="T4" s="246">
        <f t="shared" si="3"/>
        <v>3571</v>
      </c>
      <c r="U4" s="246">
        <f t="shared" si="3"/>
        <v>3571</v>
      </c>
      <c r="V4" s="246">
        <f t="shared" si="3"/>
        <v>3571</v>
      </c>
      <c r="W4" s="246">
        <f t="shared" si="3"/>
        <v>3571</v>
      </c>
      <c r="X4" s="246">
        <f t="shared" si="3"/>
        <v>3571</v>
      </c>
      <c r="Y4" s="246">
        <f t="shared" si="3"/>
        <v>3571</v>
      </c>
      <c r="Z4" s="246">
        <f t="shared" si="3"/>
        <v>3571</v>
      </c>
      <c r="AA4" s="246">
        <f t="shared" si="3"/>
        <v>3571</v>
      </c>
      <c r="AB4" s="246">
        <f t="shared" si="3"/>
        <v>3571</v>
      </c>
      <c r="AC4" s="246">
        <f t="shared" si="3"/>
        <v>3571</v>
      </c>
      <c r="AD4" s="246">
        <f t="shared" si="3"/>
        <v>3571</v>
      </c>
      <c r="AE4" s="246">
        <f t="shared" si="3"/>
        <v>3571</v>
      </c>
      <c r="AF4" s="246">
        <f t="shared" si="3"/>
        <v>3571</v>
      </c>
      <c r="AG4" s="246">
        <f t="shared" si="3"/>
        <v>3571</v>
      </c>
      <c r="AH4" s="246">
        <f t="shared" si="3"/>
        <v>3571</v>
      </c>
      <c r="AI4" s="246">
        <f t="shared" si="3"/>
        <v>3571</v>
      </c>
      <c r="AJ4" s="246">
        <f t="shared" si="3"/>
        <v>3571</v>
      </c>
      <c r="AK4" s="246">
        <f t="shared" si="3"/>
        <v>3571</v>
      </c>
      <c r="AL4" s="246">
        <f t="shared" si="3"/>
        <v>3571</v>
      </c>
      <c r="AM4" s="246">
        <f t="shared" si="3"/>
        <v>3571</v>
      </c>
      <c r="AN4" s="246">
        <f t="shared" si="3"/>
        <v>3571</v>
      </c>
      <c r="AO4" s="246">
        <f t="shared" si="3"/>
        <v>3571</v>
      </c>
      <c r="AP4" s="246">
        <f t="shared" si="3"/>
        <v>3571</v>
      </c>
      <c r="AQ4" s="246">
        <f t="shared" si="3"/>
        <v>3571</v>
      </c>
      <c r="AR4" s="246">
        <f t="shared" si="3"/>
        <v>3571</v>
      </c>
      <c r="AS4" s="246">
        <f t="shared" si="3"/>
        <v>3571</v>
      </c>
      <c r="AT4" s="246">
        <f t="shared" si="3"/>
        <v>3571</v>
      </c>
      <c r="AU4" s="246">
        <f t="shared" si="3"/>
        <v>3571</v>
      </c>
      <c r="AV4" s="246">
        <f t="shared" si="3"/>
        <v>3571</v>
      </c>
      <c r="AW4" s="246">
        <f t="shared" si="3"/>
        <v>3571</v>
      </c>
      <c r="AX4" s="246">
        <f t="shared" si="3"/>
        <v>3571</v>
      </c>
      <c r="AY4" s="246">
        <f t="shared" si="3"/>
        <v>3571</v>
      </c>
      <c r="AZ4" s="246">
        <f t="shared" si="3"/>
        <v>3571</v>
      </c>
      <c r="BA4" s="246">
        <f t="shared" si="3"/>
        <v>3571</v>
      </c>
      <c r="BB4" s="246">
        <f t="shared" si="3"/>
        <v>3571</v>
      </c>
      <c r="BC4" s="246">
        <f t="shared" si="3"/>
        <v>3571</v>
      </c>
      <c r="BD4" s="246">
        <f t="shared" si="3"/>
        <v>3571</v>
      </c>
      <c r="BE4" s="246">
        <f t="shared" si="3"/>
        <v>3571</v>
      </c>
      <c r="BF4" s="246">
        <f t="shared" si="3"/>
        <v>3571</v>
      </c>
      <c r="BG4" s="246">
        <f t="shared" si="3"/>
        <v>3571</v>
      </c>
      <c r="BH4" s="246">
        <f t="shared" si="3"/>
        <v>3571</v>
      </c>
      <c r="BI4" s="246">
        <f t="shared" si="3"/>
        <v>3571</v>
      </c>
      <c r="BJ4" s="246">
        <f t="shared" si="3"/>
        <v>3571</v>
      </c>
      <c r="BK4" s="246">
        <f t="shared" si="3"/>
        <v>3571</v>
      </c>
      <c r="BL4" s="246">
        <f t="shared" si="3"/>
        <v>3571</v>
      </c>
      <c r="BM4" s="246">
        <f t="shared" si="3"/>
        <v>3571</v>
      </c>
      <c r="BN4" s="246">
        <f t="shared" si="3"/>
        <v>3571</v>
      </c>
      <c r="BO4" s="246">
        <f t="shared" ref="BO4:CS4" si="4">SUM(BO5:BO11)</f>
        <v>3571</v>
      </c>
      <c r="BP4" s="246">
        <f t="shared" si="4"/>
        <v>3571</v>
      </c>
      <c r="BQ4" s="246">
        <f t="shared" si="4"/>
        <v>3571</v>
      </c>
      <c r="BR4" s="246">
        <f t="shared" si="4"/>
        <v>3571</v>
      </c>
      <c r="BS4" s="246">
        <f t="shared" si="4"/>
        <v>3571</v>
      </c>
      <c r="BT4" s="246">
        <f t="shared" si="4"/>
        <v>3571</v>
      </c>
      <c r="BU4" s="246">
        <f t="shared" si="4"/>
        <v>3571</v>
      </c>
      <c r="BV4" s="246">
        <f t="shared" si="4"/>
        <v>3571</v>
      </c>
      <c r="BW4" s="246">
        <f t="shared" si="4"/>
        <v>3571</v>
      </c>
      <c r="BX4" s="246">
        <f t="shared" si="4"/>
        <v>3571</v>
      </c>
      <c r="BY4" s="246">
        <f t="shared" si="4"/>
        <v>3571</v>
      </c>
      <c r="BZ4" s="246">
        <f t="shared" si="4"/>
        <v>3571</v>
      </c>
      <c r="CA4" s="246">
        <f t="shared" si="4"/>
        <v>3571</v>
      </c>
      <c r="CB4" s="246">
        <f t="shared" si="4"/>
        <v>3571</v>
      </c>
      <c r="CC4" s="246">
        <f t="shared" si="4"/>
        <v>3571</v>
      </c>
      <c r="CD4" s="246">
        <f t="shared" si="4"/>
        <v>3571</v>
      </c>
      <c r="CE4" s="246">
        <f t="shared" si="4"/>
        <v>3571</v>
      </c>
      <c r="CF4" s="246">
        <f t="shared" si="4"/>
        <v>3571</v>
      </c>
      <c r="CG4" s="246">
        <f t="shared" si="4"/>
        <v>3571</v>
      </c>
      <c r="CH4" s="246">
        <f t="shared" si="4"/>
        <v>3571</v>
      </c>
      <c r="CI4" s="246">
        <f t="shared" si="4"/>
        <v>3571</v>
      </c>
      <c r="CJ4" s="246">
        <f t="shared" si="4"/>
        <v>3571</v>
      </c>
      <c r="CK4" s="246">
        <f t="shared" si="4"/>
        <v>3571</v>
      </c>
      <c r="CL4" s="246">
        <f t="shared" si="4"/>
        <v>3571</v>
      </c>
      <c r="CM4" s="246">
        <f t="shared" si="4"/>
        <v>3571</v>
      </c>
      <c r="CN4" s="246">
        <f t="shared" si="4"/>
        <v>3571</v>
      </c>
      <c r="CO4" s="246">
        <f t="shared" si="4"/>
        <v>3571</v>
      </c>
      <c r="CP4" s="246">
        <f t="shared" si="4"/>
        <v>3571</v>
      </c>
      <c r="CQ4" s="246">
        <f t="shared" si="4"/>
        <v>3571</v>
      </c>
      <c r="CR4" s="246">
        <f t="shared" si="4"/>
        <v>3571</v>
      </c>
      <c r="CS4" s="246">
        <f t="shared" si="4"/>
        <v>3571</v>
      </c>
      <c r="CT4" s="28">
        <f t="shared" si="2"/>
        <v>342816</v>
      </c>
      <c r="CU4" s="128"/>
      <c r="CW4" s="117"/>
    </row>
    <row r="5" spans="1:183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3">
        <f t="shared" si="2"/>
        <v>45600</v>
      </c>
      <c r="DA5" s="241">
        <v>475</v>
      </c>
      <c r="DB5" s="241">
        <v>475</v>
      </c>
      <c r="DC5" s="241">
        <v>475</v>
      </c>
      <c r="DD5" s="241">
        <v>475</v>
      </c>
      <c r="DE5" s="241">
        <v>475</v>
      </c>
      <c r="DF5" s="241">
        <v>475</v>
      </c>
      <c r="DG5" s="241">
        <v>475</v>
      </c>
      <c r="DH5" s="241">
        <v>475</v>
      </c>
      <c r="DI5" s="241">
        <v>475</v>
      </c>
      <c r="DJ5" s="241">
        <v>475</v>
      </c>
      <c r="DK5" s="241">
        <v>475</v>
      </c>
      <c r="DL5" s="241">
        <v>475</v>
      </c>
      <c r="DM5" s="241">
        <v>475</v>
      </c>
      <c r="DN5" s="241">
        <v>475</v>
      </c>
      <c r="DO5" s="241">
        <v>475</v>
      </c>
      <c r="DP5" s="241">
        <v>475</v>
      </c>
      <c r="DQ5" s="241">
        <v>475</v>
      </c>
      <c r="DR5" s="241">
        <v>475</v>
      </c>
      <c r="DS5" s="241">
        <v>475</v>
      </c>
      <c r="DT5" s="241">
        <v>475</v>
      </c>
      <c r="DU5" s="241">
        <v>475</v>
      </c>
      <c r="DV5" s="241">
        <v>475</v>
      </c>
      <c r="DW5" s="241">
        <v>475</v>
      </c>
      <c r="DX5" s="241">
        <v>475</v>
      </c>
      <c r="DY5" s="241">
        <v>475</v>
      </c>
      <c r="DZ5" s="241">
        <v>475</v>
      </c>
      <c r="EA5" s="241">
        <v>475</v>
      </c>
      <c r="EB5" s="241">
        <v>475</v>
      </c>
      <c r="EC5" s="241">
        <v>475</v>
      </c>
      <c r="ED5" s="241">
        <v>475</v>
      </c>
      <c r="EE5" s="241">
        <v>475</v>
      </c>
      <c r="EF5" s="241">
        <v>475</v>
      </c>
      <c r="EG5" s="241">
        <v>475</v>
      </c>
      <c r="EH5" s="241">
        <v>475</v>
      </c>
      <c r="EI5" s="241">
        <v>475</v>
      </c>
      <c r="EJ5" s="241">
        <v>475</v>
      </c>
      <c r="EK5" s="241">
        <v>475</v>
      </c>
      <c r="EL5" s="241">
        <v>475</v>
      </c>
      <c r="EM5" s="241">
        <v>475</v>
      </c>
      <c r="EN5" s="241">
        <v>475</v>
      </c>
      <c r="EO5" s="241">
        <v>475</v>
      </c>
      <c r="EP5" s="241">
        <v>475</v>
      </c>
      <c r="EQ5" s="241">
        <v>475</v>
      </c>
      <c r="ER5" s="241">
        <v>475</v>
      </c>
      <c r="ES5" s="241">
        <v>475</v>
      </c>
      <c r="ET5" s="241">
        <v>475</v>
      </c>
      <c r="EU5" s="241">
        <v>475</v>
      </c>
      <c r="EV5" s="241">
        <v>475</v>
      </c>
      <c r="EW5" s="241">
        <v>475</v>
      </c>
      <c r="EX5" s="241">
        <v>475</v>
      </c>
      <c r="EY5" s="241">
        <v>475</v>
      </c>
      <c r="EZ5" s="241">
        <v>475</v>
      </c>
      <c r="FA5" s="241">
        <v>475</v>
      </c>
      <c r="FB5" s="241">
        <v>475</v>
      </c>
      <c r="FC5" s="241">
        <v>475</v>
      </c>
      <c r="FD5" s="241">
        <v>475</v>
      </c>
      <c r="FE5" s="241">
        <v>475</v>
      </c>
      <c r="FF5" s="241">
        <v>475</v>
      </c>
      <c r="FG5" s="241">
        <v>475</v>
      </c>
      <c r="FH5" s="241">
        <v>475</v>
      </c>
      <c r="FI5" s="241">
        <v>475</v>
      </c>
      <c r="FJ5" s="241">
        <v>475</v>
      </c>
      <c r="FK5" s="241">
        <v>475</v>
      </c>
      <c r="FL5" s="241">
        <v>475</v>
      </c>
      <c r="FM5" s="241">
        <v>475</v>
      </c>
      <c r="FN5" s="241">
        <v>475</v>
      </c>
      <c r="FO5" s="241">
        <v>475</v>
      </c>
      <c r="FP5" s="241">
        <v>475</v>
      </c>
      <c r="FQ5" s="241">
        <v>475</v>
      </c>
      <c r="FR5" s="241">
        <v>475</v>
      </c>
      <c r="FS5" s="241">
        <v>475</v>
      </c>
      <c r="FT5" s="241">
        <v>475</v>
      </c>
      <c r="FU5" s="241">
        <v>475</v>
      </c>
      <c r="FV5" s="241">
        <v>475</v>
      </c>
      <c r="FW5" s="241">
        <v>475</v>
      </c>
      <c r="FX5" s="241">
        <v>475</v>
      </c>
      <c r="FY5" s="241">
        <v>475</v>
      </c>
      <c r="FZ5" s="241">
        <v>475</v>
      </c>
      <c r="GA5" s="241">
        <v>475</v>
      </c>
    </row>
    <row r="6" spans="1:183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3">
        <f t="shared" si="2"/>
        <v>54720</v>
      </c>
      <c r="CU6" s="128" t="s">
        <v>75</v>
      </c>
      <c r="DA6" s="241">
        <v>570</v>
      </c>
      <c r="DB6" s="241">
        <v>570</v>
      </c>
      <c r="DC6" s="241">
        <v>570</v>
      </c>
      <c r="DD6" s="241">
        <v>570</v>
      </c>
      <c r="DE6" s="241">
        <v>570</v>
      </c>
      <c r="DF6" s="241">
        <v>570</v>
      </c>
      <c r="DG6" s="241">
        <v>570</v>
      </c>
      <c r="DH6" s="241">
        <v>570</v>
      </c>
      <c r="DI6" s="241">
        <v>570</v>
      </c>
      <c r="DJ6" s="241">
        <v>570</v>
      </c>
      <c r="DK6" s="241">
        <v>570</v>
      </c>
      <c r="DL6" s="241">
        <v>570</v>
      </c>
      <c r="DM6" s="241">
        <v>570</v>
      </c>
      <c r="DN6" s="241">
        <v>570</v>
      </c>
      <c r="DO6" s="241">
        <v>570</v>
      </c>
      <c r="DP6" s="241">
        <v>570</v>
      </c>
      <c r="DQ6" s="241">
        <v>570</v>
      </c>
      <c r="DR6" s="241">
        <v>570</v>
      </c>
      <c r="DS6" s="241">
        <v>570</v>
      </c>
      <c r="DT6" s="241">
        <v>570</v>
      </c>
      <c r="DU6" s="241">
        <v>570</v>
      </c>
      <c r="DV6" s="241">
        <v>570</v>
      </c>
      <c r="DW6" s="241">
        <v>570</v>
      </c>
      <c r="DX6" s="241">
        <v>570</v>
      </c>
      <c r="DY6" s="241">
        <v>570</v>
      </c>
      <c r="DZ6" s="241">
        <v>570</v>
      </c>
      <c r="EA6" s="241">
        <v>570</v>
      </c>
      <c r="EB6" s="241">
        <v>570</v>
      </c>
      <c r="EC6" s="241">
        <v>570</v>
      </c>
      <c r="ED6" s="241">
        <v>570</v>
      </c>
      <c r="EE6" s="241">
        <v>570</v>
      </c>
      <c r="EF6" s="241">
        <v>570</v>
      </c>
      <c r="EG6" s="241">
        <v>570</v>
      </c>
      <c r="EH6" s="241">
        <v>570</v>
      </c>
      <c r="EI6" s="241">
        <v>570</v>
      </c>
      <c r="EJ6" s="241">
        <v>570</v>
      </c>
      <c r="EK6" s="241">
        <v>570</v>
      </c>
      <c r="EL6" s="241">
        <v>570</v>
      </c>
      <c r="EM6" s="241">
        <v>570</v>
      </c>
      <c r="EN6" s="241">
        <v>570</v>
      </c>
      <c r="EO6" s="241">
        <v>570</v>
      </c>
      <c r="EP6" s="241">
        <v>570</v>
      </c>
      <c r="EQ6" s="241">
        <v>570</v>
      </c>
      <c r="ER6" s="241">
        <v>570</v>
      </c>
      <c r="ES6" s="241">
        <v>570</v>
      </c>
      <c r="ET6" s="241">
        <v>570</v>
      </c>
      <c r="EU6" s="241">
        <v>570</v>
      </c>
      <c r="EV6" s="241">
        <v>570</v>
      </c>
      <c r="EW6" s="241">
        <v>570</v>
      </c>
      <c r="EX6" s="241">
        <v>570</v>
      </c>
      <c r="EY6" s="241">
        <v>570</v>
      </c>
      <c r="EZ6" s="241">
        <v>570</v>
      </c>
      <c r="FA6" s="241">
        <v>570</v>
      </c>
      <c r="FB6" s="241">
        <v>570</v>
      </c>
      <c r="FC6" s="241">
        <v>570</v>
      </c>
      <c r="FD6" s="241">
        <v>570</v>
      </c>
      <c r="FE6" s="241">
        <v>570</v>
      </c>
      <c r="FF6" s="241">
        <v>570</v>
      </c>
      <c r="FG6" s="241">
        <v>570</v>
      </c>
      <c r="FH6" s="241">
        <v>570</v>
      </c>
      <c r="FI6" s="241">
        <v>570</v>
      </c>
      <c r="FJ6" s="241">
        <v>570</v>
      </c>
      <c r="FK6" s="241">
        <v>570</v>
      </c>
      <c r="FL6" s="241">
        <v>570</v>
      </c>
      <c r="FM6" s="241">
        <v>570</v>
      </c>
      <c r="FN6" s="241">
        <v>570</v>
      </c>
      <c r="FO6" s="241">
        <v>570</v>
      </c>
      <c r="FP6" s="241">
        <v>570</v>
      </c>
      <c r="FQ6" s="241">
        <v>570</v>
      </c>
      <c r="FR6" s="241">
        <v>570</v>
      </c>
      <c r="FS6" s="241">
        <v>570</v>
      </c>
      <c r="FT6" s="241">
        <v>570</v>
      </c>
      <c r="FU6" s="241">
        <v>570</v>
      </c>
      <c r="FV6" s="241">
        <v>570</v>
      </c>
      <c r="FW6" s="241">
        <v>570</v>
      </c>
      <c r="FX6" s="241">
        <v>570</v>
      </c>
      <c r="FY6" s="241">
        <v>570</v>
      </c>
      <c r="FZ6" s="241">
        <v>570</v>
      </c>
      <c r="GA6" s="241">
        <v>570</v>
      </c>
    </row>
    <row r="7" spans="1:183">
      <c r="A7" s="22" t="s">
        <v>34</v>
      </c>
      <c r="B7" s="245">
        <v>940</v>
      </c>
      <c r="C7" s="245">
        <v>940</v>
      </c>
      <c r="D7" s="245">
        <v>940</v>
      </c>
      <c r="E7" s="245">
        <v>940</v>
      </c>
      <c r="F7" s="245">
        <v>940</v>
      </c>
      <c r="G7" s="245">
        <v>940</v>
      </c>
      <c r="H7" s="245">
        <v>940</v>
      </c>
      <c r="I7" s="245">
        <v>940</v>
      </c>
      <c r="J7" s="245">
        <v>940</v>
      </c>
      <c r="K7" s="245">
        <v>940</v>
      </c>
      <c r="L7" s="245">
        <v>940</v>
      </c>
      <c r="M7" s="245">
        <v>940</v>
      </c>
      <c r="N7" s="245">
        <v>940</v>
      </c>
      <c r="O7" s="245">
        <v>940</v>
      </c>
      <c r="P7" s="245">
        <v>940</v>
      </c>
      <c r="Q7" s="245">
        <v>940</v>
      </c>
      <c r="R7" s="245">
        <v>940</v>
      </c>
      <c r="S7" s="245">
        <v>940</v>
      </c>
      <c r="T7" s="245">
        <v>940</v>
      </c>
      <c r="U7" s="245">
        <v>940</v>
      </c>
      <c r="V7" s="245">
        <v>940</v>
      </c>
      <c r="W7" s="245">
        <v>940</v>
      </c>
      <c r="X7" s="245">
        <v>940</v>
      </c>
      <c r="Y7" s="245">
        <v>940</v>
      </c>
      <c r="Z7" s="245">
        <v>940</v>
      </c>
      <c r="AA7" s="245">
        <v>940</v>
      </c>
      <c r="AB7" s="245">
        <v>940</v>
      </c>
      <c r="AC7" s="245">
        <v>940</v>
      </c>
      <c r="AD7" s="245">
        <v>940</v>
      </c>
      <c r="AE7" s="245">
        <v>940</v>
      </c>
      <c r="AF7" s="245">
        <v>940</v>
      </c>
      <c r="AG7" s="245">
        <v>940</v>
      </c>
      <c r="AH7" s="245">
        <v>940</v>
      </c>
      <c r="AI7" s="245">
        <v>940</v>
      </c>
      <c r="AJ7" s="245">
        <v>940</v>
      </c>
      <c r="AK7" s="245">
        <v>940</v>
      </c>
      <c r="AL7" s="245">
        <v>940</v>
      </c>
      <c r="AM7" s="245">
        <v>940</v>
      </c>
      <c r="AN7" s="245">
        <v>940</v>
      </c>
      <c r="AO7" s="245">
        <v>940</v>
      </c>
      <c r="AP7" s="245">
        <v>940</v>
      </c>
      <c r="AQ7" s="245">
        <v>940</v>
      </c>
      <c r="AR7" s="245">
        <v>940</v>
      </c>
      <c r="AS7" s="245">
        <v>940</v>
      </c>
      <c r="AT7" s="245">
        <v>940</v>
      </c>
      <c r="AU7" s="245">
        <v>940</v>
      </c>
      <c r="AV7" s="245">
        <v>940</v>
      </c>
      <c r="AW7" s="245">
        <v>940</v>
      </c>
      <c r="AX7" s="245">
        <v>940</v>
      </c>
      <c r="AY7" s="245">
        <v>940</v>
      </c>
      <c r="AZ7" s="245">
        <v>940</v>
      </c>
      <c r="BA7" s="245">
        <v>940</v>
      </c>
      <c r="BB7" s="245">
        <v>940</v>
      </c>
      <c r="BC7" s="245">
        <v>940</v>
      </c>
      <c r="BD7" s="245">
        <v>940</v>
      </c>
      <c r="BE7" s="245">
        <v>940</v>
      </c>
      <c r="BF7" s="245">
        <v>940</v>
      </c>
      <c r="BG7" s="245">
        <v>940</v>
      </c>
      <c r="BH7" s="245">
        <v>940</v>
      </c>
      <c r="BI7" s="245">
        <v>940</v>
      </c>
      <c r="BJ7" s="245">
        <v>940</v>
      </c>
      <c r="BK7" s="245">
        <v>940</v>
      </c>
      <c r="BL7" s="245">
        <v>940</v>
      </c>
      <c r="BM7" s="245">
        <v>940</v>
      </c>
      <c r="BN7" s="245">
        <v>940</v>
      </c>
      <c r="BO7" s="245">
        <v>940</v>
      </c>
      <c r="BP7" s="245">
        <v>940</v>
      </c>
      <c r="BQ7" s="245">
        <v>940</v>
      </c>
      <c r="BR7" s="245">
        <v>940</v>
      </c>
      <c r="BS7" s="245">
        <v>940</v>
      </c>
      <c r="BT7" s="245">
        <v>940</v>
      </c>
      <c r="BU7" s="245">
        <v>940</v>
      </c>
      <c r="BV7" s="245">
        <v>940</v>
      </c>
      <c r="BW7" s="245">
        <v>940</v>
      </c>
      <c r="BX7" s="245">
        <v>940</v>
      </c>
      <c r="BY7" s="245">
        <v>940</v>
      </c>
      <c r="BZ7" s="245">
        <v>940</v>
      </c>
      <c r="CA7" s="245">
        <v>940</v>
      </c>
      <c r="CB7" s="245">
        <v>940</v>
      </c>
      <c r="CC7" s="245">
        <v>940</v>
      </c>
      <c r="CD7" s="245">
        <v>940</v>
      </c>
      <c r="CE7" s="245">
        <v>940</v>
      </c>
      <c r="CF7" s="245">
        <v>940</v>
      </c>
      <c r="CG7" s="245">
        <v>940</v>
      </c>
      <c r="CH7" s="245">
        <v>940</v>
      </c>
      <c r="CI7" s="245">
        <v>940</v>
      </c>
      <c r="CJ7" s="245">
        <v>940</v>
      </c>
      <c r="CK7" s="245">
        <v>940</v>
      </c>
      <c r="CL7" s="245">
        <v>940</v>
      </c>
      <c r="CM7" s="245">
        <v>940</v>
      </c>
      <c r="CN7" s="245">
        <v>940</v>
      </c>
      <c r="CO7" s="245">
        <v>940</v>
      </c>
      <c r="CP7" s="245">
        <v>940</v>
      </c>
      <c r="CQ7" s="245">
        <v>940</v>
      </c>
      <c r="CR7" s="245">
        <v>940</v>
      </c>
      <c r="CS7" s="245">
        <v>940</v>
      </c>
      <c r="CT7" s="183">
        <f t="shared" si="2"/>
        <v>90240</v>
      </c>
      <c r="DA7" s="5">
        <v>895</v>
      </c>
      <c r="DB7" s="5">
        <v>895</v>
      </c>
      <c r="DC7" s="5">
        <v>895</v>
      </c>
      <c r="DD7" s="5">
        <v>895</v>
      </c>
      <c r="DE7" s="5">
        <v>895</v>
      </c>
      <c r="DF7" s="5">
        <v>895</v>
      </c>
      <c r="DG7" s="5">
        <v>895</v>
      </c>
      <c r="DH7" s="5">
        <v>895</v>
      </c>
      <c r="DI7" s="5">
        <v>895</v>
      </c>
      <c r="DJ7" s="5">
        <v>895</v>
      </c>
      <c r="DK7" s="5">
        <v>895</v>
      </c>
      <c r="DL7" s="5">
        <v>895</v>
      </c>
      <c r="DM7" s="5">
        <v>895</v>
      </c>
      <c r="DN7" s="5">
        <v>895</v>
      </c>
      <c r="DO7" s="5">
        <v>895</v>
      </c>
      <c r="DP7" s="5">
        <v>895</v>
      </c>
      <c r="DQ7" s="5">
        <v>895</v>
      </c>
      <c r="DR7" s="5">
        <v>895</v>
      </c>
      <c r="DS7" s="5">
        <v>895</v>
      </c>
      <c r="DT7" s="5">
        <v>895</v>
      </c>
      <c r="DU7" s="5">
        <v>895</v>
      </c>
      <c r="DV7" s="5">
        <v>895</v>
      </c>
      <c r="DW7" s="5">
        <v>895</v>
      </c>
      <c r="DX7" s="5">
        <v>895</v>
      </c>
      <c r="DY7" s="5">
        <v>895</v>
      </c>
      <c r="DZ7" s="5">
        <v>895</v>
      </c>
      <c r="EA7" s="5">
        <v>895</v>
      </c>
      <c r="EB7" s="5">
        <v>895</v>
      </c>
      <c r="EC7" s="5">
        <v>895</v>
      </c>
      <c r="ED7" s="5">
        <v>895</v>
      </c>
      <c r="EE7" s="5">
        <v>895</v>
      </c>
      <c r="EF7" s="5">
        <v>895</v>
      </c>
      <c r="EG7" s="5">
        <v>895</v>
      </c>
      <c r="EH7" s="5">
        <v>895</v>
      </c>
      <c r="EI7" s="5">
        <v>895</v>
      </c>
      <c r="EJ7" s="5">
        <v>895</v>
      </c>
      <c r="EK7" s="5">
        <v>895</v>
      </c>
      <c r="EL7" s="5">
        <v>895</v>
      </c>
      <c r="EM7" s="5">
        <v>895</v>
      </c>
      <c r="EN7" s="5">
        <v>895</v>
      </c>
      <c r="EO7" s="5">
        <v>895</v>
      </c>
      <c r="EP7" s="5">
        <v>895</v>
      </c>
      <c r="EQ7" s="5">
        <v>895</v>
      </c>
      <c r="ER7" s="5">
        <v>895</v>
      </c>
      <c r="ES7" s="5">
        <v>895</v>
      </c>
      <c r="ET7" s="5">
        <v>895</v>
      </c>
      <c r="EU7" s="5">
        <v>895</v>
      </c>
      <c r="EV7" s="5">
        <v>895</v>
      </c>
      <c r="EW7" s="5">
        <v>895</v>
      </c>
      <c r="EX7" s="5">
        <v>895</v>
      </c>
      <c r="EY7" s="5">
        <v>895</v>
      </c>
      <c r="EZ7" s="5">
        <v>895</v>
      </c>
      <c r="FA7" s="5">
        <v>895</v>
      </c>
      <c r="FB7" s="5">
        <v>895</v>
      </c>
      <c r="FC7" s="5">
        <v>895</v>
      </c>
      <c r="FD7" s="5">
        <v>895</v>
      </c>
      <c r="FE7" s="5">
        <v>895</v>
      </c>
      <c r="FF7" s="5">
        <v>895</v>
      </c>
      <c r="FG7" s="5">
        <v>895</v>
      </c>
      <c r="FH7" s="5">
        <v>895</v>
      </c>
      <c r="FI7" s="5">
        <v>895</v>
      </c>
      <c r="FJ7" s="5">
        <v>895</v>
      </c>
      <c r="FK7" s="5">
        <v>895</v>
      </c>
      <c r="FL7" s="5">
        <v>895</v>
      </c>
      <c r="FM7" s="5">
        <v>895</v>
      </c>
      <c r="FN7" s="5">
        <v>895</v>
      </c>
      <c r="FO7" s="5">
        <v>895</v>
      </c>
      <c r="FP7" s="5">
        <v>895</v>
      </c>
      <c r="FQ7" s="5">
        <v>895</v>
      </c>
      <c r="FR7" s="5">
        <v>895</v>
      </c>
      <c r="FS7" s="5">
        <v>895</v>
      </c>
      <c r="FT7" s="5">
        <v>895</v>
      </c>
      <c r="FU7" s="5">
        <v>895</v>
      </c>
      <c r="FV7" s="5">
        <v>895</v>
      </c>
      <c r="FW7" s="5">
        <v>895</v>
      </c>
      <c r="FX7" s="5">
        <v>895</v>
      </c>
      <c r="FY7" s="5">
        <v>895</v>
      </c>
      <c r="FZ7" s="5">
        <v>895</v>
      </c>
      <c r="GA7" s="5">
        <v>895</v>
      </c>
    </row>
    <row r="8" spans="1:183">
      <c r="A8" s="22" t="s">
        <v>35</v>
      </c>
      <c r="B8" s="245">
        <v>404</v>
      </c>
      <c r="C8" s="245">
        <v>404</v>
      </c>
      <c r="D8" s="245">
        <v>404</v>
      </c>
      <c r="E8" s="245">
        <v>404</v>
      </c>
      <c r="F8" s="245">
        <v>404</v>
      </c>
      <c r="G8" s="245">
        <v>404</v>
      </c>
      <c r="H8" s="245">
        <v>404</v>
      </c>
      <c r="I8" s="245">
        <v>404</v>
      </c>
      <c r="J8" s="245">
        <v>404</v>
      </c>
      <c r="K8" s="245">
        <v>404</v>
      </c>
      <c r="L8" s="245">
        <v>404</v>
      </c>
      <c r="M8" s="245">
        <v>404</v>
      </c>
      <c r="N8" s="245">
        <v>404</v>
      </c>
      <c r="O8" s="245">
        <v>404</v>
      </c>
      <c r="P8" s="245">
        <v>404</v>
      </c>
      <c r="Q8" s="245">
        <v>404</v>
      </c>
      <c r="R8" s="245">
        <v>404</v>
      </c>
      <c r="S8" s="245">
        <v>404</v>
      </c>
      <c r="T8" s="245">
        <v>404</v>
      </c>
      <c r="U8" s="245">
        <v>404</v>
      </c>
      <c r="V8" s="245">
        <v>404</v>
      </c>
      <c r="W8" s="245">
        <v>404</v>
      </c>
      <c r="X8" s="245">
        <v>404</v>
      </c>
      <c r="Y8" s="245">
        <v>404</v>
      </c>
      <c r="Z8" s="245">
        <v>404</v>
      </c>
      <c r="AA8" s="245">
        <v>404</v>
      </c>
      <c r="AB8" s="245">
        <v>404</v>
      </c>
      <c r="AC8" s="245">
        <v>404</v>
      </c>
      <c r="AD8" s="245">
        <v>404</v>
      </c>
      <c r="AE8" s="245">
        <v>404</v>
      </c>
      <c r="AF8" s="245">
        <v>404</v>
      </c>
      <c r="AG8" s="245">
        <v>404</v>
      </c>
      <c r="AH8" s="245">
        <v>404</v>
      </c>
      <c r="AI8" s="245">
        <v>404</v>
      </c>
      <c r="AJ8" s="245">
        <v>404</v>
      </c>
      <c r="AK8" s="245">
        <v>404</v>
      </c>
      <c r="AL8" s="245">
        <v>404</v>
      </c>
      <c r="AM8" s="245">
        <v>404</v>
      </c>
      <c r="AN8" s="245">
        <v>404</v>
      </c>
      <c r="AO8" s="245">
        <v>404</v>
      </c>
      <c r="AP8" s="245">
        <v>404</v>
      </c>
      <c r="AQ8" s="245">
        <v>404</v>
      </c>
      <c r="AR8" s="245">
        <v>404</v>
      </c>
      <c r="AS8" s="245">
        <v>404</v>
      </c>
      <c r="AT8" s="245">
        <v>404</v>
      </c>
      <c r="AU8" s="245">
        <v>404</v>
      </c>
      <c r="AV8" s="245">
        <v>404</v>
      </c>
      <c r="AW8" s="245">
        <v>404</v>
      </c>
      <c r="AX8" s="245">
        <v>404</v>
      </c>
      <c r="AY8" s="245">
        <v>404</v>
      </c>
      <c r="AZ8" s="245">
        <v>404</v>
      </c>
      <c r="BA8" s="245">
        <v>404</v>
      </c>
      <c r="BB8" s="245">
        <v>404</v>
      </c>
      <c r="BC8" s="245">
        <v>404</v>
      </c>
      <c r="BD8" s="245">
        <v>404</v>
      </c>
      <c r="BE8" s="245">
        <v>404</v>
      </c>
      <c r="BF8" s="245">
        <v>404</v>
      </c>
      <c r="BG8" s="245">
        <v>404</v>
      </c>
      <c r="BH8" s="245">
        <v>404</v>
      </c>
      <c r="BI8" s="245">
        <v>404</v>
      </c>
      <c r="BJ8" s="245">
        <v>404</v>
      </c>
      <c r="BK8" s="245">
        <v>404</v>
      </c>
      <c r="BL8" s="245">
        <v>404</v>
      </c>
      <c r="BM8" s="245">
        <v>404</v>
      </c>
      <c r="BN8" s="245">
        <v>404</v>
      </c>
      <c r="BO8" s="245">
        <v>404</v>
      </c>
      <c r="BP8" s="245">
        <v>404</v>
      </c>
      <c r="BQ8" s="245">
        <v>404</v>
      </c>
      <c r="BR8" s="245">
        <v>404</v>
      </c>
      <c r="BS8" s="245">
        <v>404</v>
      </c>
      <c r="BT8" s="245">
        <v>404</v>
      </c>
      <c r="BU8" s="245">
        <v>404</v>
      </c>
      <c r="BV8" s="245">
        <v>404</v>
      </c>
      <c r="BW8" s="245">
        <v>404</v>
      </c>
      <c r="BX8" s="245">
        <v>404</v>
      </c>
      <c r="BY8" s="245">
        <v>404</v>
      </c>
      <c r="BZ8" s="245">
        <v>404</v>
      </c>
      <c r="CA8" s="245">
        <v>404</v>
      </c>
      <c r="CB8" s="245">
        <v>404</v>
      </c>
      <c r="CC8" s="245">
        <v>404</v>
      </c>
      <c r="CD8" s="245">
        <v>404</v>
      </c>
      <c r="CE8" s="245">
        <v>404</v>
      </c>
      <c r="CF8" s="245">
        <v>404</v>
      </c>
      <c r="CG8" s="245">
        <v>404</v>
      </c>
      <c r="CH8" s="245">
        <v>404</v>
      </c>
      <c r="CI8" s="245">
        <v>404</v>
      </c>
      <c r="CJ8" s="245">
        <v>404</v>
      </c>
      <c r="CK8" s="245">
        <v>404</v>
      </c>
      <c r="CL8" s="245">
        <v>404</v>
      </c>
      <c r="CM8" s="245">
        <v>404</v>
      </c>
      <c r="CN8" s="245">
        <v>404</v>
      </c>
      <c r="CO8" s="245">
        <v>404</v>
      </c>
      <c r="CP8" s="245">
        <v>404</v>
      </c>
      <c r="CQ8" s="245">
        <v>404</v>
      </c>
      <c r="CR8" s="245">
        <v>404</v>
      </c>
      <c r="CS8" s="245">
        <v>404</v>
      </c>
      <c r="CT8" s="183">
        <f t="shared" si="2"/>
        <v>38784</v>
      </c>
      <c r="DA8" s="5">
        <v>405</v>
      </c>
      <c r="DB8" s="5">
        <v>405</v>
      </c>
      <c r="DC8" s="5">
        <v>405</v>
      </c>
      <c r="DD8" s="5">
        <v>405</v>
      </c>
      <c r="DE8" s="5">
        <v>405</v>
      </c>
      <c r="DF8" s="5">
        <v>405</v>
      </c>
      <c r="DG8" s="5">
        <v>405</v>
      </c>
      <c r="DH8" s="5">
        <v>405</v>
      </c>
      <c r="DI8" s="5">
        <v>405</v>
      </c>
      <c r="DJ8" s="5">
        <v>405</v>
      </c>
      <c r="DK8" s="5">
        <v>405</v>
      </c>
      <c r="DL8" s="5">
        <v>405</v>
      </c>
      <c r="DM8" s="5">
        <v>405</v>
      </c>
      <c r="DN8" s="5">
        <v>405</v>
      </c>
      <c r="DO8" s="5">
        <v>405</v>
      </c>
      <c r="DP8" s="5">
        <v>405</v>
      </c>
      <c r="DQ8" s="5">
        <v>405</v>
      </c>
      <c r="DR8" s="5">
        <v>405</v>
      </c>
      <c r="DS8" s="5">
        <v>405</v>
      </c>
      <c r="DT8" s="5">
        <v>405</v>
      </c>
      <c r="DU8" s="5">
        <v>405</v>
      </c>
      <c r="DV8" s="5">
        <v>405</v>
      </c>
      <c r="DW8" s="5">
        <v>405</v>
      </c>
      <c r="DX8" s="5">
        <v>405</v>
      </c>
      <c r="DY8" s="5">
        <v>405</v>
      </c>
      <c r="DZ8" s="5">
        <v>405</v>
      </c>
      <c r="EA8" s="5">
        <v>405</v>
      </c>
      <c r="EB8" s="5">
        <v>405</v>
      </c>
      <c r="EC8" s="5">
        <v>405</v>
      </c>
      <c r="ED8" s="5">
        <v>405</v>
      </c>
      <c r="EE8" s="5">
        <v>405</v>
      </c>
      <c r="EF8" s="5">
        <v>405</v>
      </c>
      <c r="EG8" s="5">
        <v>405</v>
      </c>
      <c r="EH8" s="5">
        <v>405</v>
      </c>
      <c r="EI8" s="5">
        <v>405</v>
      </c>
      <c r="EJ8" s="5">
        <v>405</v>
      </c>
      <c r="EK8" s="5">
        <v>405</v>
      </c>
      <c r="EL8" s="5">
        <v>405</v>
      </c>
      <c r="EM8" s="5">
        <v>405</v>
      </c>
      <c r="EN8" s="5">
        <v>405</v>
      </c>
      <c r="EO8" s="5">
        <v>405</v>
      </c>
      <c r="EP8" s="5">
        <v>405</v>
      </c>
      <c r="EQ8" s="5">
        <v>405</v>
      </c>
      <c r="ER8" s="5">
        <v>405</v>
      </c>
      <c r="ES8" s="5">
        <v>405</v>
      </c>
      <c r="ET8" s="5">
        <v>405</v>
      </c>
      <c r="EU8" s="5">
        <v>405</v>
      </c>
      <c r="EV8" s="5">
        <v>405</v>
      </c>
      <c r="EW8" s="5">
        <v>405</v>
      </c>
      <c r="EX8" s="5">
        <v>405</v>
      </c>
      <c r="EY8" s="5">
        <v>405</v>
      </c>
      <c r="EZ8" s="5">
        <v>405</v>
      </c>
      <c r="FA8" s="5">
        <v>405</v>
      </c>
      <c r="FB8" s="5">
        <v>405</v>
      </c>
      <c r="FC8" s="5">
        <v>405</v>
      </c>
      <c r="FD8" s="5">
        <v>405</v>
      </c>
      <c r="FE8" s="5">
        <v>405</v>
      </c>
      <c r="FF8" s="5">
        <v>405</v>
      </c>
      <c r="FG8" s="5">
        <v>405</v>
      </c>
      <c r="FH8" s="5">
        <v>405</v>
      </c>
      <c r="FI8" s="5">
        <v>405</v>
      </c>
      <c r="FJ8" s="5">
        <v>405</v>
      </c>
      <c r="FK8" s="5">
        <v>405</v>
      </c>
      <c r="FL8" s="5">
        <v>405</v>
      </c>
      <c r="FM8" s="5">
        <v>405</v>
      </c>
      <c r="FN8" s="5">
        <v>405</v>
      </c>
      <c r="FO8" s="5">
        <v>405</v>
      </c>
      <c r="FP8" s="5">
        <v>405</v>
      </c>
      <c r="FQ8" s="5">
        <v>405</v>
      </c>
      <c r="FR8" s="5">
        <v>405</v>
      </c>
      <c r="FS8" s="5">
        <v>405</v>
      </c>
      <c r="FT8" s="5">
        <v>405</v>
      </c>
      <c r="FU8" s="5">
        <v>405</v>
      </c>
      <c r="FV8" s="5">
        <v>405</v>
      </c>
      <c r="FW8" s="5">
        <v>405</v>
      </c>
      <c r="FX8" s="5">
        <v>405</v>
      </c>
      <c r="FY8" s="5">
        <v>405</v>
      </c>
      <c r="FZ8" s="5">
        <v>405</v>
      </c>
      <c r="GA8" s="5">
        <v>405</v>
      </c>
    </row>
    <row r="9" spans="1:183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3">
        <f t="shared" si="2"/>
        <v>43200</v>
      </c>
      <c r="DA9" s="241">
        <v>0</v>
      </c>
      <c r="DB9" s="241">
        <v>0</v>
      </c>
      <c r="DC9" s="241">
        <v>0</v>
      </c>
      <c r="DD9" s="241">
        <v>0</v>
      </c>
      <c r="DE9" s="241">
        <v>0</v>
      </c>
      <c r="DF9" s="241">
        <v>0</v>
      </c>
      <c r="DG9" s="241">
        <v>0</v>
      </c>
      <c r="DH9" s="241">
        <v>0</v>
      </c>
      <c r="DI9" s="241">
        <v>0</v>
      </c>
      <c r="DJ9" s="241">
        <v>0</v>
      </c>
      <c r="DK9" s="241">
        <v>0</v>
      </c>
      <c r="DL9" s="241">
        <v>0</v>
      </c>
      <c r="DM9" s="241">
        <v>0</v>
      </c>
      <c r="DN9" s="241">
        <v>0</v>
      </c>
      <c r="DO9" s="241">
        <v>0</v>
      </c>
      <c r="DP9" s="241">
        <v>0</v>
      </c>
      <c r="DQ9" s="241">
        <v>0</v>
      </c>
      <c r="DR9" s="241">
        <v>0</v>
      </c>
      <c r="DS9" s="241">
        <v>0</v>
      </c>
      <c r="DT9" s="241">
        <v>0</v>
      </c>
      <c r="DU9" s="241">
        <v>0</v>
      </c>
      <c r="DV9" s="241">
        <v>0</v>
      </c>
      <c r="DW9" s="241">
        <v>0</v>
      </c>
      <c r="DX9" s="241">
        <v>0</v>
      </c>
      <c r="DY9" s="241">
        <v>0</v>
      </c>
      <c r="DZ9" s="241">
        <v>0</v>
      </c>
      <c r="EA9" s="241">
        <v>0</v>
      </c>
      <c r="EB9" s="241">
        <v>0</v>
      </c>
      <c r="EC9" s="241">
        <v>0</v>
      </c>
      <c r="ED9" s="241">
        <v>0</v>
      </c>
      <c r="EE9" s="241">
        <v>0</v>
      </c>
      <c r="EF9" s="241">
        <v>0</v>
      </c>
      <c r="EG9" s="241">
        <v>0</v>
      </c>
      <c r="EH9" s="241">
        <v>0</v>
      </c>
      <c r="EI9" s="241">
        <v>0</v>
      </c>
      <c r="EJ9" s="241">
        <v>0</v>
      </c>
      <c r="EK9" s="241">
        <v>0</v>
      </c>
      <c r="EL9" s="241">
        <v>0</v>
      </c>
      <c r="EM9" s="241">
        <v>0</v>
      </c>
      <c r="EN9" s="241">
        <v>0</v>
      </c>
      <c r="EO9" s="241">
        <v>0</v>
      </c>
      <c r="EP9" s="241">
        <v>0</v>
      </c>
      <c r="EQ9" s="241">
        <v>0</v>
      </c>
      <c r="ER9" s="241">
        <v>0</v>
      </c>
      <c r="ES9" s="241">
        <v>0</v>
      </c>
      <c r="ET9" s="241">
        <v>0</v>
      </c>
      <c r="EU9" s="241">
        <v>0</v>
      </c>
      <c r="EV9" s="241">
        <v>0</v>
      </c>
      <c r="EW9" s="241">
        <v>0</v>
      </c>
      <c r="EX9" s="241">
        <v>0</v>
      </c>
      <c r="EY9" s="241">
        <v>0</v>
      </c>
      <c r="EZ9" s="241">
        <v>0</v>
      </c>
      <c r="FA9" s="241">
        <v>0</v>
      </c>
      <c r="FB9" s="241">
        <v>0</v>
      </c>
      <c r="FC9" s="241">
        <v>0</v>
      </c>
      <c r="FD9" s="241">
        <v>40</v>
      </c>
      <c r="FE9" s="241">
        <v>50</v>
      </c>
      <c r="FF9" s="241">
        <v>55</v>
      </c>
      <c r="FG9" s="241">
        <v>60</v>
      </c>
      <c r="FH9" s="241">
        <v>65</v>
      </c>
      <c r="FI9" s="241">
        <v>70</v>
      </c>
      <c r="FJ9" s="241">
        <v>100</v>
      </c>
      <c r="FK9" s="241">
        <v>120</v>
      </c>
      <c r="FL9" s="241">
        <v>140</v>
      </c>
      <c r="FM9" s="241">
        <v>150</v>
      </c>
      <c r="FN9" s="241">
        <v>200</v>
      </c>
      <c r="FO9" s="241">
        <v>250</v>
      </c>
      <c r="FP9" s="241">
        <v>300</v>
      </c>
      <c r="FQ9" s="241">
        <v>330</v>
      </c>
      <c r="FR9" s="241">
        <v>380</v>
      </c>
      <c r="FS9" s="241">
        <v>450</v>
      </c>
      <c r="FT9" s="241">
        <v>450</v>
      </c>
      <c r="FU9" s="241">
        <v>450</v>
      </c>
      <c r="FV9" s="241">
        <v>450</v>
      </c>
      <c r="FW9" s="241">
        <v>450</v>
      </c>
      <c r="FX9" s="241">
        <v>450</v>
      </c>
      <c r="FY9" s="241">
        <v>450</v>
      </c>
      <c r="FZ9" s="241">
        <v>450</v>
      </c>
      <c r="GA9" s="241">
        <v>450</v>
      </c>
    </row>
    <row r="10" spans="1:183">
      <c r="A10" s="22" t="s">
        <v>37</v>
      </c>
      <c r="B10" s="245">
        <v>695</v>
      </c>
      <c r="C10" s="245">
        <v>695</v>
      </c>
      <c r="D10" s="245">
        <v>695</v>
      </c>
      <c r="E10" s="245">
        <v>695</v>
      </c>
      <c r="F10" s="245">
        <v>695</v>
      </c>
      <c r="G10" s="245">
        <v>695</v>
      </c>
      <c r="H10" s="245">
        <v>695</v>
      </c>
      <c r="I10" s="245">
        <v>695</v>
      </c>
      <c r="J10" s="245">
        <v>695</v>
      </c>
      <c r="K10" s="245">
        <v>695</v>
      </c>
      <c r="L10" s="245">
        <v>695</v>
      </c>
      <c r="M10" s="245">
        <v>695</v>
      </c>
      <c r="N10" s="245">
        <v>695</v>
      </c>
      <c r="O10" s="245">
        <v>695</v>
      </c>
      <c r="P10" s="245">
        <v>695</v>
      </c>
      <c r="Q10" s="245">
        <v>695</v>
      </c>
      <c r="R10" s="245">
        <v>695</v>
      </c>
      <c r="S10" s="245">
        <v>695</v>
      </c>
      <c r="T10" s="245">
        <v>695</v>
      </c>
      <c r="U10" s="245">
        <v>695</v>
      </c>
      <c r="V10" s="245">
        <v>695</v>
      </c>
      <c r="W10" s="245">
        <v>695</v>
      </c>
      <c r="X10" s="245">
        <v>695</v>
      </c>
      <c r="Y10" s="245">
        <v>695</v>
      </c>
      <c r="Z10" s="245">
        <v>695</v>
      </c>
      <c r="AA10" s="245">
        <v>695</v>
      </c>
      <c r="AB10" s="245">
        <v>695</v>
      </c>
      <c r="AC10" s="245">
        <v>695</v>
      </c>
      <c r="AD10" s="245">
        <v>695</v>
      </c>
      <c r="AE10" s="245">
        <v>695</v>
      </c>
      <c r="AF10" s="245">
        <v>695</v>
      </c>
      <c r="AG10" s="245">
        <v>695</v>
      </c>
      <c r="AH10" s="245">
        <v>695</v>
      </c>
      <c r="AI10" s="245">
        <v>695</v>
      </c>
      <c r="AJ10" s="245">
        <v>695</v>
      </c>
      <c r="AK10" s="245">
        <v>695</v>
      </c>
      <c r="AL10" s="245">
        <v>695</v>
      </c>
      <c r="AM10" s="245">
        <v>695</v>
      </c>
      <c r="AN10" s="245">
        <v>695</v>
      </c>
      <c r="AO10" s="245">
        <v>695</v>
      </c>
      <c r="AP10" s="245">
        <v>695</v>
      </c>
      <c r="AQ10" s="245">
        <v>695</v>
      </c>
      <c r="AR10" s="245">
        <v>695</v>
      </c>
      <c r="AS10" s="245">
        <v>695</v>
      </c>
      <c r="AT10" s="245">
        <v>695</v>
      </c>
      <c r="AU10" s="245">
        <v>695</v>
      </c>
      <c r="AV10" s="245">
        <v>695</v>
      </c>
      <c r="AW10" s="245">
        <v>695</v>
      </c>
      <c r="AX10" s="245">
        <v>695</v>
      </c>
      <c r="AY10" s="245">
        <v>695</v>
      </c>
      <c r="AZ10" s="245">
        <v>695</v>
      </c>
      <c r="BA10" s="245">
        <v>695</v>
      </c>
      <c r="BB10" s="245">
        <v>695</v>
      </c>
      <c r="BC10" s="245">
        <v>695</v>
      </c>
      <c r="BD10" s="245">
        <v>695</v>
      </c>
      <c r="BE10" s="245">
        <v>695</v>
      </c>
      <c r="BF10" s="245">
        <v>695</v>
      </c>
      <c r="BG10" s="245">
        <v>695</v>
      </c>
      <c r="BH10" s="245">
        <v>695</v>
      </c>
      <c r="BI10" s="245">
        <v>695</v>
      </c>
      <c r="BJ10" s="245">
        <v>695</v>
      </c>
      <c r="BK10" s="245">
        <v>695</v>
      </c>
      <c r="BL10" s="245">
        <v>695</v>
      </c>
      <c r="BM10" s="245">
        <v>695</v>
      </c>
      <c r="BN10" s="245">
        <v>695</v>
      </c>
      <c r="BO10" s="245">
        <v>695</v>
      </c>
      <c r="BP10" s="245">
        <v>695</v>
      </c>
      <c r="BQ10" s="245">
        <v>695</v>
      </c>
      <c r="BR10" s="245">
        <v>695</v>
      </c>
      <c r="BS10" s="245">
        <v>695</v>
      </c>
      <c r="BT10" s="245">
        <v>695</v>
      </c>
      <c r="BU10" s="245">
        <v>695</v>
      </c>
      <c r="BV10" s="245">
        <v>695</v>
      </c>
      <c r="BW10" s="245">
        <v>695</v>
      </c>
      <c r="BX10" s="245">
        <v>695</v>
      </c>
      <c r="BY10" s="245">
        <v>695</v>
      </c>
      <c r="BZ10" s="245">
        <v>695</v>
      </c>
      <c r="CA10" s="245">
        <v>695</v>
      </c>
      <c r="CB10" s="245">
        <v>695</v>
      </c>
      <c r="CC10" s="245">
        <v>695</v>
      </c>
      <c r="CD10" s="245">
        <v>695</v>
      </c>
      <c r="CE10" s="245">
        <v>695</v>
      </c>
      <c r="CF10" s="245">
        <v>695</v>
      </c>
      <c r="CG10" s="245">
        <v>695</v>
      </c>
      <c r="CH10" s="245">
        <v>695</v>
      </c>
      <c r="CI10" s="245">
        <v>695</v>
      </c>
      <c r="CJ10" s="245">
        <v>695</v>
      </c>
      <c r="CK10" s="245">
        <v>695</v>
      </c>
      <c r="CL10" s="245">
        <v>695</v>
      </c>
      <c r="CM10" s="245">
        <v>695</v>
      </c>
      <c r="CN10" s="245">
        <v>695</v>
      </c>
      <c r="CO10" s="245">
        <v>695</v>
      </c>
      <c r="CP10" s="245">
        <v>695</v>
      </c>
      <c r="CQ10" s="245">
        <v>695</v>
      </c>
      <c r="CR10" s="245">
        <v>695</v>
      </c>
      <c r="CS10" s="245">
        <v>695</v>
      </c>
      <c r="CT10" s="183">
        <f t="shared" si="2"/>
        <v>66720</v>
      </c>
      <c r="DA10" s="241">
        <v>710</v>
      </c>
      <c r="DB10" s="241">
        <v>710</v>
      </c>
      <c r="DC10" s="241">
        <v>710</v>
      </c>
      <c r="DD10" s="241">
        <v>710</v>
      </c>
      <c r="DE10" s="241">
        <v>710</v>
      </c>
      <c r="DF10" s="241">
        <v>710</v>
      </c>
      <c r="DG10" s="241">
        <v>710</v>
      </c>
      <c r="DH10" s="241">
        <v>710</v>
      </c>
      <c r="DI10" s="241">
        <v>710</v>
      </c>
      <c r="DJ10" s="241">
        <v>710</v>
      </c>
      <c r="DK10" s="241">
        <v>710</v>
      </c>
      <c r="DL10" s="241">
        <v>710</v>
      </c>
      <c r="DM10" s="241">
        <v>710</v>
      </c>
      <c r="DN10" s="241">
        <v>710</v>
      </c>
      <c r="DO10" s="241">
        <v>710</v>
      </c>
      <c r="DP10" s="241">
        <v>710</v>
      </c>
      <c r="DQ10" s="241">
        <v>710</v>
      </c>
      <c r="DR10" s="241">
        <v>710</v>
      </c>
      <c r="DS10" s="241">
        <v>710</v>
      </c>
      <c r="DT10" s="241">
        <v>710</v>
      </c>
      <c r="DU10" s="241">
        <v>710</v>
      </c>
      <c r="DV10" s="241">
        <v>710</v>
      </c>
      <c r="DW10" s="241">
        <v>710</v>
      </c>
      <c r="DX10" s="241">
        <v>710</v>
      </c>
      <c r="DY10" s="241">
        <v>710</v>
      </c>
      <c r="DZ10" s="241">
        <v>710</v>
      </c>
      <c r="EA10" s="241">
        <v>710</v>
      </c>
      <c r="EB10" s="241">
        <v>710</v>
      </c>
      <c r="EC10" s="241">
        <v>710</v>
      </c>
      <c r="ED10" s="241">
        <v>710</v>
      </c>
      <c r="EE10" s="241">
        <v>710</v>
      </c>
      <c r="EF10" s="241">
        <v>710</v>
      </c>
      <c r="EG10" s="241">
        <v>710</v>
      </c>
      <c r="EH10" s="241">
        <v>710</v>
      </c>
      <c r="EI10" s="241">
        <v>710</v>
      </c>
      <c r="EJ10" s="241">
        <v>710</v>
      </c>
      <c r="EK10" s="241">
        <v>710</v>
      </c>
      <c r="EL10" s="241">
        <v>710</v>
      </c>
      <c r="EM10" s="241">
        <v>710</v>
      </c>
      <c r="EN10" s="241">
        <v>710</v>
      </c>
      <c r="EO10" s="241">
        <v>710</v>
      </c>
      <c r="EP10" s="241">
        <v>710</v>
      </c>
      <c r="EQ10" s="241">
        <v>710</v>
      </c>
      <c r="ER10" s="241">
        <v>710</v>
      </c>
      <c r="ES10" s="241">
        <v>710</v>
      </c>
      <c r="ET10" s="241">
        <v>710</v>
      </c>
      <c r="EU10" s="241">
        <v>710</v>
      </c>
      <c r="EV10" s="241">
        <v>710</v>
      </c>
      <c r="EW10" s="241">
        <v>710</v>
      </c>
      <c r="EX10" s="241">
        <v>710</v>
      </c>
      <c r="EY10" s="241">
        <v>710</v>
      </c>
      <c r="EZ10" s="241">
        <v>710</v>
      </c>
      <c r="FA10" s="241">
        <v>710</v>
      </c>
      <c r="FB10" s="241">
        <v>710</v>
      </c>
      <c r="FC10" s="241">
        <v>710</v>
      </c>
      <c r="FD10" s="241">
        <v>710</v>
      </c>
      <c r="FE10" s="241">
        <v>710</v>
      </c>
      <c r="FF10" s="241">
        <v>710</v>
      </c>
      <c r="FG10" s="241">
        <v>710</v>
      </c>
      <c r="FH10" s="241">
        <v>710</v>
      </c>
      <c r="FI10" s="241">
        <v>710</v>
      </c>
      <c r="FJ10" s="241">
        <v>710</v>
      </c>
      <c r="FK10" s="241">
        <v>710</v>
      </c>
      <c r="FL10" s="241">
        <v>710</v>
      </c>
      <c r="FM10" s="241">
        <v>710</v>
      </c>
      <c r="FN10" s="241">
        <v>710</v>
      </c>
      <c r="FO10" s="241">
        <v>710</v>
      </c>
      <c r="FP10" s="241">
        <v>710</v>
      </c>
      <c r="FQ10" s="241">
        <v>710</v>
      </c>
      <c r="FR10" s="241">
        <v>710</v>
      </c>
      <c r="FS10" s="241">
        <v>710</v>
      </c>
      <c r="FT10" s="241">
        <v>710</v>
      </c>
      <c r="FU10" s="241">
        <v>710</v>
      </c>
      <c r="FV10" s="241">
        <v>710</v>
      </c>
      <c r="FW10" s="241">
        <v>710</v>
      </c>
      <c r="FX10" s="241">
        <v>710</v>
      </c>
      <c r="FY10" s="241">
        <v>710</v>
      </c>
      <c r="FZ10" s="241">
        <v>710</v>
      </c>
      <c r="GA10" s="241">
        <v>710</v>
      </c>
    </row>
    <row r="11" spans="1:183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3">
        <f t="shared" si="2"/>
        <v>3552</v>
      </c>
      <c r="DA11" s="241">
        <v>37</v>
      </c>
      <c r="DB11" s="241">
        <v>37</v>
      </c>
      <c r="DC11" s="241">
        <v>37</v>
      </c>
      <c r="DD11" s="241">
        <v>37</v>
      </c>
      <c r="DE11" s="241">
        <v>37</v>
      </c>
      <c r="DF11" s="241">
        <v>37</v>
      </c>
      <c r="DG11" s="241">
        <v>37</v>
      </c>
      <c r="DH11" s="241">
        <v>37</v>
      </c>
      <c r="DI11" s="241">
        <v>37</v>
      </c>
      <c r="DJ11" s="241">
        <v>37</v>
      </c>
      <c r="DK11" s="241">
        <v>37</v>
      </c>
      <c r="DL11" s="241">
        <v>37</v>
      </c>
      <c r="DM11" s="241">
        <v>37</v>
      </c>
      <c r="DN11" s="241">
        <v>37</v>
      </c>
      <c r="DO11" s="241">
        <v>37</v>
      </c>
      <c r="DP11" s="241">
        <v>37</v>
      </c>
      <c r="DQ11" s="241">
        <v>37</v>
      </c>
      <c r="DR11" s="241">
        <v>37</v>
      </c>
      <c r="DS11" s="241">
        <v>37</v>
      </c>
      <c r="DT11" s="241">
        <v>37</v>
      </c>
      <c r="DU11" s="241">
        <v>37</v>
      </c>
      <c r="DV11" s="241">
        <v>37</v>
      </c>
      <c r="DW11" s="241">
        <v>37</v>
      </c>
      <c r="DX11" s="241">
        <v>37</v>
      </c>
      <c r="DY11" s="241">
        <v>37</v>
      </c>
      <c r="DZ11" s="241">
        <v>37</v>
      </c>
      <c r="EA11" s="241">
        <v>37</v>
      </c>
      <c r="EB11" s="241">
        <v>37</v>
      </c>
      <c r="EC11" s="241">
        <v>37</v>
      </c>
      <c r="ED11" s="241">
        <v>37</v>
      </c>
      <c r="EE11" s="241">
        <v>37</v>
      </c>
      <c r="EF11" s="241">
        <v>37</v>
      </c>
      <c r="EG11" s="241">
        <v>37</v>
      </c>
      <c r="EH11" s="241">
        <v>37</v>
      </c>
      <c r="EI11" s="241">
        <v>37</v>
      </c>
      <c r="EJ11" s="241">
        <v>37</v>
      </c>
      <c r="EK11" s="241">
        <v>37</v>
      </c>
      <c r="EL11" s="241">
        <v>37</v>
      </c>
      <c r="EM11" s="241">
        <v>37</v>
      </c>
      <c r="EN11" s="241">
        <v>37</v>
      </c>
      <c r="EO11" s="241">
        <v>37</v>
      </c>
      <c r="EP11" s="241">
        <v>37</v>
      </c>
      <c r="EQ11" s="241">
        <v>37</v>
      </c>
      <c r="ER11" s="241">
        <v>37</v>
      </c>
      <c r="ES11" s="241">
        <v>37</v>
      </c>
      <c r="ET11" s="241">
        <v>37</v>
      </c>
      <c r="EU11" s="241">
        <v>37</v>
      </c>
      <c r="EV11" s="241">
        <v>37</v>
      </c>
      <c r="EW11" s="241">
        <v>37</v>
      </c>
      <c r="EX11" s="241">
        <v>37</v>
      </c>
      <c r="EY11" s="241">
        <v>37</v>
      </c>
      <c r="EZ11" s="241">
        <v>37</v>
      </c>
      <c r="FA11" s="241">
        <v>37</v>
      </c>
      <c r="FB11" s="241">
        <v>37</v>
      </c>
      <c r="FC11" s="241">
        <v>37</v>
      </c>
      <c r="FD11" s="241">
        <v>37</v>
      </c>
      <c r="FE11" s="241">
        <v>37</v>
      </c>
      <c r="FF11" s="241">
        <v>37</v>
      </c>
      <c r="FG11" s="241">
        <v>37</v>
      </c>
      <c r="FH11" s="241">
        <v>37</v>
      </c>
      <c r="FI11" s="241">
        <v>37</v>
      </c>
      <c r="FJ11" s="241">
        <v>37</v>
      </c>
      <c r="FK11" s="241">
        <v>37</v>
      </c>
      <c r="FL11" s="241">
        <v>37</v>
      </c>
      <c r="FM11" s="241">
        <v>37</v>
      </c>
      <c r="FN11" s="241">
        <v>37</v>
      </c>
      <c r="FO11" s="241">
        <v>37</v>
      </c>
      <c r="FP11" s="241">
        <v>37</v>
      </c>
      <c r="FQ11" s="241">
        <v>37</v>
      </c>
      <c r="FR11" s="241">
        <v>37</v>
      </c>
      <c r="FS11" s="241">
        <v>37</v>
      </c>
      <c r="FT11" s="241">
        <v>37</v>
      </c>
      <c r="FU11" s="241">
        <v>37</v>
      </c>
      <c r="FV11" s="241">
        <v>37</v>
      </c>
      <c r="FW11" s="241">
        <v>37</v>
      </c>
      <c r="FX11" s="241">
        <v>37</v>
      </c>
      <c r="FY11" s="241">
        <v>37</v>
      </c>
      <c r="FZ11" s="241">
        <v>37</v>
      </c>
      <c r="GA11" s="241">
        <v>37</v>
      </c>
    </row>
    <row r="12" spans="1:183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183">
        <f t="shared" si="2"/>
        <v>6248.6400000000085</v>
      </c>
      <c r="DA12" s="5">
        <v>249.23999999999998</v>
      </c>
      <c r="DB12" s="5">
        <v>252.21999999999997</v>
      </c>
      <c r="DC12" s="5">
        <v>255.97999999999996</v>
      </c>
      <c r="DD12" s="5">
        <v>255.49999999999997</v>
      </c>
      <c r="DE12" s="5">
        <v>250.46</v>
      </c>
      <c r="DF12" s="5">
        <v>250.51999999999995</v>
      </c>
      <c r="DG12" s="5">
        <v>250.88</v>
      </c>
      <c r="DH12" s="5">
        <v>251.02999999999997</v>
      </c>
      <c r="DI12" s="5">
        <v>250.51</v>
      </c>
      <c r="DJ12" s="5">
        <v>249.00999999999996</v>
      </c>
      <c r="DK12" s="5">
        <v>104.12</v>
      </c>
      <c r="DL12" s="5">
        <v>26.720000000000002</v>
      </c>
      <c r="DM12" s="5">
        <v>26.77</v>
      </c>
      <c r="DN12" s="5">
        <v>23.570000000000007</v>
      </c>
      <c r="DO12" s="5">
        <v>26.64</v>
      </c>
      <c r="DP12" s="5">
        <v>28.63000000000002</v>
      </c>
      <c r="DQ12" s="5">
        <v>28.720000000000006</v>
      </c>
      <c r="DR12" s="5">
        <v>26.630000000000003</v>
      </c>
      <c r="DS12" s="5">
        <v>26.61</v>
      </c>
      <c r="DT12" s="5">
        <v>23.920000000000009</v>
      </c>
      <c r="DU12" s="5">
        <v>25.21</v>
      </c>
      <c r="DV12" s="5">
        <v>24.840000000000003</v>
      </c>
      <c r="DW12" s="5">
        <v>26.620000000000051</v>
      </c>
      <c r="DX12" s="5">
        <v>26.659999999999997</v>
      </c>
      <c r="DY12" s="5">
        <v>34.459999999999994</v>
      </c>
      <c r="DZ12" s="5">
        <v>26.629999999999995</v>
      </c>
      <c r="EA12" s="5">
        <v>89.759999999999977</v>
      </c>
      <c r="EB12" s="5">
        <v>135.03000000000003</v>
      </c>
      <c r="EC12" s="5">
        <v>138.82</v>
      </c>
      <c r="ED12" s="5">
        <v>139.00000000000003</v>
      </c>
      <c r="EE12" s="5">
        <v>165.01</v>
      </c>
      <c r="EF12" s="5">
        <v>243.64999999999998</v>
      </c>
      <c r="EG12" s="5">
        <v>243.03</v>
      </c>
      <c r="EH12" s="5">
        <v>242.93999999999997</v>
      </c>
      <c r="EI12" s="5">
        <v>243.23000000000002</v>
      </c>
      <c r="EJ12" s="5">
        <v>246.8</v>
      </c>
      <c r="EK12" s="5">
        <v>251.84</v>
      </c>
      <c r="EL12" s="5">
        <v>250.89999999999995</v>
      </c>
      <c r="EM12" s="5">
        <v>251.10999999999999</v>
      </c>
      <c r="EN12" s="5">
        <v>251.1</v>
      </c>
      <c r="EO12" s="5">
        <v>250.26</v>
      </c>
      <c r="EP12" s="5">
        <v>250.84999999999997</v>
      </c>
      <c r="EQ12" s="5">
        <v>250.89999999999998</v>
      </c>
      <c r="ER12" s="5">
        <v>251.88</v>
      </c>
      <c r="ES12" s="5">
        <v>251.40999999999997</v>
      </c>
      <c r="ET12" s="5">
        <v>251.42000000000002</v>
      </c>
      <c r="EU12" s="5">
        <v>251.12000000000003</v>
      </c>
      <c r="EV12" s="5">
        <v>251.96000000000004</v>
      </c>
      <c r="EW12" s="5">
        <v>232.21999999999997</v>
      </c>
      <c r="EX12" s="5">
        <v>36.290000000000006</v>
      </c>
      <c r="EY12" s="5">
        <v>29.690000000000005</v>
      </c>
      <c r="EZ12" s="5">
        <v>31.720000000000041</v>
      </c>
      <c r="FA12" s="5">
        <v>29.540000000000084</v>
      </c>
      <c r="FB12" s="5">
        <v>33.729999999999976</v>
      </c>
      <c r="FC12" s="5">
        <v>35.52000000000001</v>
      </c>
      <c r="FD12" s="5">
        <v>41.760000000000026</v>
      </c>
      <c r="FE12" s="5">
        <v>38.440000000000026</v>
      </c>
      <c r="FF12" s="5">
        <v>37.310000000000045</v>
      </c>
      <c r="FG12" s="5">
        <v>31.760000000000019</v>
      </c>
      <c r="FH12" s="5">
        <v>33.679999999999971</v>
      </c>
      <c r="FI12" s="5">
        <v>33.67999999999995</v>
      </c>
      <c r="FJ12" s="5">
        <v>33.710000000000008</v>
      </c>
      <c r="FK12" s="5">
        <v>36.789999999999978</v>
      </c>
      <c r="FL12" s="5">
        <v>44.410000000000011</v>
      </c>
      <c r="FM12" s="5">
        <v>37.200000000000003</v>
      </c>
      <c r="FN12" s="5">
        <v>91.049999999999983</v>
      </c>
      <c r="FO12" s="5">
        <v>144.65</v>
      </c>
      <c r="FP12" s="5">
        <v>201.85000000000002</v>
      </c>
      <c r="FQ12" s="5">
        <v>254.2</v>
      </c>
      <c r="FR12" s="5">
        <v>311.94000000000005</v>
      </c>
      <c r="FS12" s="5">
        <v>257.99000000000007</v>
      </c>
      <c r="FT12" s="5">
        <v>257.37</v>
      </c>
      <c r="FU12" s="5">
        <v>256.8</v>
      </c>
      <c r="FV12" s="5">
        <v>256.65999999999997</v>
      </c>
      <c r="FW12" s="5">
        <v>256.97000000000003</v>
      </c>
      <c r="FX12" s="5">
        <v>256.88</v>
      </c>
      <c r="FY12" s="5">
        <v>256.95999999999992</v>
      </c>
      <c r="FZ12" s="5">
        <v>256.87</v>
      </c>
      <c r="GA12" s="5">
        <v>256.98999999999995</v>
      </c>
    </row>
    <row r="13" spans="1:183">
      <c r="A13" s="28" t="s">
        <v>40</v>
      </c>
      <c r="B13" s="253">
        <f t="shared" ref="B13:AG13" si="5">SUM(B14:B14)</f>
        <v>2761.13</v>
      </c>
      <c r="C13" s="254">
        <f t="shared" si="5"/>
        <v>2766.64</v>
      </c>
      <c r="D13" s="254">
        <f t="shared" si="5"/>
        <v>2764.86</v>
      </c>
      <c r="E13" s="254">
        <f t="shared" si="5"/>
        <v>2764.86</v>
      </c>
      <c r="F13" s="254">
        <f t="shared" si="5"/>
        <v>2764.86</v>
      </c>
      <c r="G13" s="254">
        <f t="shared" si="5"/>
        <v>2764.86</v>
      </c>
      <c r="H13" s="254">
        <f t="shared" si="5"/>
        <v>2764.86</v>
      </c>
      <c r="I13" s="254">
        <f t="shared" si="5"/>
        <v>2764.86</v>
      </c>
      <c r="J13" s="254">
        <f t="shared" si="5"/>
        <v>2761.28</v>
      </c>
      <c r="K13" s="254">
        <f t="shared" si="5"/>
        <v>2761.28</v>
      </c>
      <c r="L13" s="254">
        <f t="shared" si="5"/>
        <v>2761.28</v>
      </c>
      <c r="M13" s="254">
        <f t="shared" si="5"/>
        <v>2761.28</v>
      </c>
      <c r="N13" s="254">
        <f t="shared" si="5"/>
        <v>2761.28</v>
      </c>
      <c r="O13" s="254">
        <f t="shared" si="5"/>
        <v>2761.28</v>
      </c>
      <c r="P13" s="254">
        <f t="shared" si="5"/>
        <v>2761.28</v>
      </c>
      <c r="Q13" s="254">
        <f t="shared" si="5"/>
        <v>2761.28</v>
      </c>
      <c r="R13" s="254">
        <f t="shared" si="5"/>
        <v>2761.28</v>
      </c>
      <c r="S13" s="254">
        <f t="shared" si="5"/>
        <v>2761.28</v>
      </c>
      <c r="T13" s="254">
        <f t="shared" si="5"/>
        <v>2761.28</v>
      </c>
      <c r="U13" s="254">
        <f t="shared" si="5"/>
        <v>2761.28</v>
      </c>
      <c r="V13" s="254">
        <f t="shared" si="5"/>
        <v>2761.28</v>
      </c>
      <c r="W13" s="254">
        <f t="shared" si="5"/>
        <v>2764.83</v>
      </c>
      <c r="X13" s="254">
        <f t="shared" si="5"/>
        <v>2768.38</v>
      </c>
      <c r="Y13" s="254">
        <f t="shared" si="5"/>
        <v>2772.11</v>
      </c>
      <c r="Z13" s="254">
        <f t="shared" si="5"/>
        <v>2774.95</v>
      </c>
      <c r="AA13" s="254">
        <f t="shared" si="5"/>
        <v>2774.95</v>
      </c>
      <c r="AB13" s="254">
        <f t="shared" si="5"/>
        <v>2774.95</v>
      </c>
      <c r="AC13" s="254">
        <f t="shared" si="5"/>
        <v>2774.95</v>
      </c>
      <c r="AD13" s="254">
        <f t="shared" si="5"/>
        <v>2774.77</v>
      </c>
      <c r="AE13" s="254">
        <f t="shared" si="5"/>
        <v>2774.77</v>
      </c>
      <c r="AF13" s="254">
        <f t="shared" si="5"/>
        <v>2775.63</v>
      </c>
      <c r="AG13" s="254">
        <f t="shared" si="5"/>
        <v>2775.63</v>
      </c>
      <c r="AH13" s="254">
        <f t="shared" ref="AH13:BM13" si="6">SUM(AH14:AH14)</f>
        <v>2776.01</v>
      </c>
      <c r="AI13" s="254">
        <f t="shared" si="6"/>
        <v>2776.01</v>
      </c>
      <c r="AJ13" s="254">
        <f t="shared" si="6"/>
        <v>2776.4</v>
      </c>
      <c r="AK13" s="254">
        <f t="shared" si="6"/>
        <v>2776.4</v>
      </c>
      <c r="AL13" s="254">
        <f t="shared" si="6"/>
        <v>2776.78</v>
      </c>
      <c r="AM13" s="254">
        <f t="shared" si="6"/>
        <v>2776.78</v>
      </c>
      <c r="AN13" s="254">
        <f t="shared" si="6"/>
        <v>2773.23</v>
      </c>
      <c r="AO13" s="254">
        <f t="shared" si="6"/>
        <v>2770.17</v>
      </c>
      <c r="AP13" s="254">
        <f t="shared" si="6"/>
        <v>2766.63</v>
      </c>
      <c r="AQ13" s="254">
        <f t="shared" si="6"/>
        <v>2764.34</v>
      </c>
      <c r="AR13" s="254">
        <f t="shared" si="6"/>
        <v>2766.33</v>
      </c>
      <c r="AS13" s="254">
        <f t="shared" si="6"/>
        <v>2766.33</v>
      </c>
      <c r="AT13" s="254">
        <f t="shared" si="6"/>
        <v>2768.22</v>
      </c>
      <c r="AU13" s="254">
        <f t="shared" si="6"/>
        <v>2769.29</v>
      </c>
      <c r="AV13" s="254">
        <f t="shared" si="6"/>
        <v>2769.94</v>
      </c>
      <c r="AW13" s="254">
        <f t="shared" si="6"/>
        <v>2769.94</v>
      </c>
      <c r="AX13" s="254">
        <f t="shared" si="6"/>
        <v>2769.94</v>
      </c>
      <c r="AY13" s="254">
        <f t="shared" si="6"/>
        <v>2769.94</v>
      </c>
      <c r="AZ13" s="254">
        <f t="shared" si="6"/>
        <v>2769.94</v>
      </c>
      <c r="BA13" s="254">
        <f t="shared" si="6"/>
        <v>2769.71</v>
      </c>
      <c r="BB13" s="254">
        <f t="shared" si="6"/>
        <v>2769.71</v>
      </c>
      <c r="BC13" s="254">
        <f t="shared" si="6"/>
        <v>2769.71</v>
      </c>
      <c r="BD13" s="254">
        <f t="shared" si="6"/>
        <v>2769.71</v>
      </c>
      <c r="BE13" s="254">
        <f t="shared" si="6"/>
        <v>2769.71</v>
      </c>
      <c r="BF13" s="254">
        <f t="shared" si="6"/>
        <v>2769.71</v>
      </c>
      <c r="BG13" s="254">
        <f t="shared" si="6"/>
        <v>2769.71</v>
      </c>
      <c r="BH13" s="254">
        <f t="shared" si="6"/>
        <v>2769.71</v>
      </c>
      <c r="BI13" s="254">
        <f t="shared" si="6"/>
        <v>2769.58</v>
      </c>
      <c r="BJ13" s="254">
        <f t="shared" si="6"/>
        <v>2769.58</v>
      </c>
      <c r="BK13" s="254">
        <f t="shared" si="6"/>
        <v>2769.58</v>
      </c>
      <c r="BL13" s="254">
        <f t="shared" si="6"/>
        <v>2769.58</v>
      </c>
      <c r="BM13" s="254">
        <f t="shared" si="6"/>
        <v>2769.58</v>
      </c>
      <c r="BN13" s="254">
        <f t="shared" ref="BN13:CS13" si="7">SUM(BN14:BN14)</f>
        <v>2769.58</v>
      </c>
      <c r="BO13" s="254">
        <f t="shared" si="7"/>
        <v>2769.58</v>
      </c>
      <c r="BP13" s="254">
        <f t="shared" si="7"/>
        <v>2769.65</v>
      </c>
      <c r="BQ13" s="254">
        <f t="shared" si="7"/>
        <v>2769.65</v>
      </c>
      <c r="BR13" s="254">
        <f t="shared" si="7"/>
        <v>2769.65</v>
      </c>
      <c r="BS13" s="254">
        <f t="shared" si="7"/>
        <v>2773.2</v>
      </c>
      <c r="BT13" s="254">
        <f t="shared" si="7"/>
        <v>2776.75</v>
      </c>
      <c r="BU13" s="254">
        <f t="shared" si="7"/>
        <v>2780.3</v>
      </c>
      <c r="BV13" s="254">
        <f t="shared" si="7"/>
        <v>2783.14</v>
      </c>
      <c r="BW13" s="254">
        <f t="shared" si="7"/>
        <v>2783.14</v>
      </c>
      <c r="BX13" s="254">
        <f t="shared" si="7"/>
        <v>2783.14</v>
      </c>
      <c r="BY13" s="254">
        <f t="shared" si="7"/>
        <v>2783.14</v>
      </c>
      <c r="BZ13" s="254">
        <f t="shared" si="7"/>
        <v>2783.8</v>
      </c>
      <c r="CA13" s="254">
        <f t="shared" si="7"/>
        <v>2783.8</v>
      </c>
      <c r="CB13" s="254">
        <f t="shared" si="7"/>
        <v>2783.8</v>
      </c>
      <c r="CC13" s="254">
        <f t="shared" si="7"/>
        <v>2783.8</v>
      </c>
      <c r="CD13" s="254">
        <f t="shared" si="7"/>
        <v>2783.8</v>
      </c>
      <c r="CE13" s="254">
        <f t="shared" si="7"/>
        <v>2783.8</v>
      </c>
      <c r="CF13" s="254">
        <f t="shared" si="7"/>
        <v>2783.8</v>
      </c>
      <c r="CG13" s="254">
        <f t="shared" si="7"/>
        <v>2783.8</v>
      </c>
      <c r="CH13" s="254">
        <f t="shared" si="7"/>
        <v>2780.25</v>
      </c>
      <c r="CI13" s="254">
        <f t="shared" si="7"/>
        <v>2776.7</v>
      </c>
      <c r="CJ13" s="254">
        <f t="shared" si="7"/>
        <v>2773.16</v>
      </c>
      <c r="CK13" s="254">
        <f t="shared" si="7"/>
        <v>2770.31</v>
      </c>
      <c r="CL13" s="254">
        <f t="shared" si="7"/>
        <v>2770.49</v>
      </c>
      <c r="CM13" s="254">
        <f t="shared" si="7"/>
        <v>2770.49</v>
      </c>
      <c r="CN13" s="254">
        <f t="shared" si="7"/>
        <v>2770.49</v>
      </c>
      <c r="CO13" s="254">
        <f t="shared" si="7"/>
        <v>2770.35</v>
      </c>
      <c r="CP13" s="254">
        <f t="shared" si="7"/>
        <v>2770.35</v>
      </c>
      <c r="CQ13" s="254">
        <f t="shared" si="7"/>
        <v>2770.35</v>
      </c>
      <c r="CR13" s="254">
        <f t="shared" si="7"/>
        <v>2770.35</v>
      </c>
      <c r="CS13" s="255">
        <f t="shared" si="7"/>
        <v>2770.35</v>
      </c>
      <c r="CT13" s="28">
        <f t="shared" si="2"/>
        <v>266022.64999999973</v>
      </c>
      <c r="CU13" s="126"/>
      <c r="CW13" s="117"/>
    </row>
    <row r="14" spans="1:183">
      <c r="A14" s="24" t="s">
        <v>12</v>
      </c>
      <c r="B14" s="32" cm="1">
        <f t="array" ref="B14:CS14">TRANSPOSE('[2]1102'!$AC$9:$AC$104)</f>
        <v>2761.13</v>
      </c>
      <c r="C14" s="33">
        <v>2766.64</v>
      </c>
      <c r="D14" s="33">
        <v>2764.86</v>
      </c>
      <c r="E14" s="33">
        <v>2764.86</v>
      </c>
      <c r="F14" s="33">
        <v>2764.86</v>
      </c>
      <c r="G14" s="33">
        <v>2764.86</v>
      </c>
      <c r="H14" s="33">
        <v>2764.86</v>
      </c>
      <c r="I14" s="33">
        <v>2764.86</v>
      </c>
      <c r="J14" s="33">
        <v>2761.28</v>
      </c>
      <c r="K14" s="33">
        <v>2761.28</v>
      </c>
      <c r="L14" s="33">
        <v>2761.28</v>
      </c>
      <c r="M14" s="33">
        <v>2761.28</v>
      </c>
      <c r="N14" s="33">
        <v>2761.28</v>
      </c>
      <c r="O14" s="33">
        <v>2761.28</v>
      </c>
      <c r="P14" s="33">
        <v>2761.28</v>
      </c>
      <c r="Q14" s="33">
        <v>2761.28</v>
      </c>
      <c r="R14" s="33">
        <v>2761.28</v>
      </c>
      <c r="S14" s="33">
        <v>2761.28</v>
      </c>
      <c r="T14" s="33">
        <v>2761.28</v>
      </c>
      <c r="U14" s="33">
        <v>2761.28</v>
      </c>
      <c r="V14" s="33">
        <v>2761.28</v>
      </c>
      <c r="W14" s="33">
        <v>2764.83</v>
      </c>
      <c r="X14" s="33">
        <v>2768.38</v>
      </c>
      <c r="Y14" s="33">
        <v>2772.11</v>
      </c>
      <c r="Z14" s="33">
        <v>2774.95</v>
      </c>
      <c r="AA14" s="33">
        <v>2774.95</v>
      </c>
      <c r="AB14" s="33">
        <v>2774.95</v>
      </c>
      <c r="AC14" s="33">
        <v>2774.95</v>
      </c>
      <c r="AD14" s="33">
        <v>2774.77</v>
      </c>
      <c r="AE14" s="33">
        <v>2774.77</v>
      </c>
      <c r="AF14" s="33">
        <v>2775.63</v>
      </c>
      <c r="AG14" s="33">
        <v>2775.63</v>
      </c>
      <c r="AH14" s="33">
        <v>2776.01</v>
      </c>
      <c r="AI14" s="33">
        <v>2776.01</v>
      </c>
      <c r="AJ14" s="33">
        <v>2776.4</v>
      </c>
      <c r="AK14" s="33">
        <v>2776.4</v>
      </c>
      <c r="AL14" s="33">
        <v>2776.78</v>
      </c>
      <c r="AM14" s="33">
        <v>2776.78</v>
      </c>
      <c r="AN14" s="33">
        <v>2773.23</v>
      </c>
      <c r="AO14" s="33">
        <v>2770.17</v>
      </c>
      <c r="AP14" s="33">
        <v>2766.63</v>
      </c>
      <c r="AQ14" s="33">
        <v>2764.34</v>
      </c>
      <c r="AR14" s="33">
        <v>2766.33</v>
      </c>
      <c r="AS14" s="33">
        <v>2766.33</v>
      </c>
      <c r="AT14" s="33">
        <v>2768.22</v>
      </c>
      <c r="AU14" s="33">
        <v>2769.29</v>
      </c>
      <c r="AV14" s="33">
        <v>2769.94</v>
      </c>
      <c r="AW14" s="33">
        <v>2769.94</v>
      </c>
      <c r="AX14" s="33">
        <v>2769.94</v>
      </c>
      <c r="AY14" s="33">
        <v>2769.94</v>
      </c>
      <c r="AZ14" s="33">
        <v>2769.94</v>
      </c>
      <c r="BA14" s="33">
        <v>2769.71</v>
      </c>
      <c r="BB14" s="33">
        <v>2769.71</v>
      </c>
      <c r="BC14" s="33">
        <v>2769.71</v>
      </c>
      <c r="BD14" s="33">
        <v>2769.71</v>
      </c>
      <c r="BE14" s="33">
        <v>2769.71</v>
      </c>
      <c r="BF14" s="33">
        <v>2769.71</v>
      </c>
      <c r="BG14" s="33">
        <v>2769.71</v>
      </c>
      <c r="BH14" s="33">
        <v>2769.71</v>
      </c>
      <c r="BI14" s="33">
        <v>2769.58</v>
      </c>
      <c r="BJ14" s="33">
        <v>2769.58</v>
      </c>
      <c r="BK14" s="33">
        <v>2769.58</v>
      </c>
      <c r="BL14" s="33">
        <v>2769.58</v>
      </c>
      <c r="BM14" s="33">
        <v>2769.58</v>
      </c>
      <c r="BN14" s="33">
        <v>2769.58</v>
      </c>
      <c r="BO14" s="33">
        <v>2769.58</v>
      </c>
      <c r="BP14" s="33">
        <v>2769.65</v>
      </c>
      <c r="BQ14" s="33">
        <v>2769.65</v>
      </c>
      <c r="BR14" s="33">
        <v>2769.65</v>
      </c>
      <c r="BS14" s="33">
        <v>2773.2</v>
      </c>
      <c r="BT14" s="33">
        <v>2776.75</v>
      </c>
      <c r="BU14" s="33">
        <v>2780.3</v>
      </c>
      <c r="BV14" s="33">
        <v>2783.14</v>
      </c>
      <c r="BW14" s="33">
        <v>2783.14</v>
      </c>
      <c r="BX14" s="33">
        <v>2783.14</v>
      </c>
      <c r="BY14" s="33">
        <v>2783.14</v>
      </c>
      <c r="BZ14" s="33">
        <v>2783.8</v>
      </c>
      <c r="CA14" s="33">
        <v>2783.8</v>
      </c>
      <c r="CB14" s="33">
        <v>2783.8</v>
      </c>
      <c r="CC14" s="33">
        <v>2783.8</v>
      </c>
      <c r="CD14" s="33">
        <v>2783.8</v>
      </c>
      <c r="CE14" s="33">
        <v>2783.8</v>
      </c>
      <c r="CF14" s="33">
        <v>2783.8</v>
      </c>
      <c r="CG14" s="33">
        <v>2783.8</v>
      </c>
      <c r="CH14" s="33">
        <v>2780.25</v>
      </c>
      <c r="CI14" s="33">
        <v>2776.7</v>
      </c>
      <c r="CJ14" s="33">
        <v>2773.16</v>
      </c>
      <c r="CK14" s="33">
        <v>2770.31</v>
      </c>
      <c r="CL14" s="33">
        <v>2770.49</v>
      </c>
      <c r="CM14" s="33">
        <v>2770.49</v>
      </c>
      <c r="CN14" s="33">
        <v>2770.49</v>
      </c>
      <c r="CO14" s="33">
        <v>2770.35</v>
      </c>
      <c r="CP14" s="33">
        <v>2770.35</v>
      </c>
      <c r="CQ14" s="33">
        <v>2770.35</v>
      </c>
      <c r="CR14" s="33">
        <v>2770.35</v>
      </c>
      <c r="CS14" s="34">
        <v>2770.35</v>
      </c>
      <c r="CT14" s="28">
        <f t="shared" si="2"/>
        <v>266022.64999999973</v>
      </c>
      <c r="CU14" s="128"/>
      <c r="CW14" s="117"/>
    </row>
    <row r="15" spans="1:183">
      <c r="A15" s="28" t="s">
        <v>41</v>
      </c>
      <c r="B15" s="249">
        <f t="shared" ref="B15:H15" si="8">SUM(B16:B19)</f>
        <v>1970.45</v>
      </c>
      <c r="C15" s="250">
        <f t="shared" si="8"/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ref="I15:BN15" si="9">SUM(I16:I19)</f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>SUM(B15:CS15)</f>
        <v>189163.20000000022</v>
      </c>
      <c r="CU15" s="126"/>
      <c r="CW15" s="117"/>
    </row>
    <row r="16" spans="1:183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3">
        <f t="shared" ref="CT16:CT20" si="11">SUM(B16:CS16)</f>
        <v>108576</v>
      </c>
      <c r="DA16" s="5">
        <v>1131</v>
      </c>
      <c r="DB16" s="5">
        <v>1131</v>
      </c>
      <c r="DC16" s="5">
        <v>1131</v>
      </c>
      <c r="DD16" s="5">
        <v>1131</v>
      </c>
      <c r="DE16" s="5">
        <v>1131</v>
      </c>
      <c r="DF16" s="5">
        <v>1131</v>
      </c>
      <c r="DG16" s="5">
        <v>1131</v>
      </c>
      <c r="DH16" s="5">
        <v>1131</v>
      </c>
      <c r="DI16" s="5">
        <v>1131</v>
      </c>
      <c r="DJ16" s="5">
        <v>1131</v>
      </c>
      <c r="DK16" s="5">
        <v>1131</v>
      </c>
      <c r="DL16" s="5">
        <v>1131</v>
      </c>
      <c r="DM16" s="5">
        <v>1131</v>
      </c>
      <c r="DN16" s="5">
        <v>1131</v>
      </c>
      <c r="DO16" s="5">
        <v>1131</v>
      </c>
      <c r="DP16" s="5">
        <v>1131</v>
      </c>
      <c r="DQ16" s="5">
        <v>1131</v>
      </c>
      <c r="DR16" s="5">
        <v>1131</v>
      </c>
      <c r="DS16" s="5">
        <v>1131</v>
      </c>
      <c r="DT16" s="5">
        <v>1131</v>
      </c>
      <c r="DU16" s="5">
        <v>1131</v>
      </c>
      <c r="DV16" s="5">
        <v>1131</v>
      </c>
      <c r="DW16" s="5">
        <v>1131</v>
      </c>
      <c r="DX16" s="5">
        <v>1131</v>
      </c>
      <c r="DY16" s="5">
        <v>1131</v>
      </c>
      <c r="DZ16" s="5">
        <v>1131</v>
      </c>
      <c r="EA16" s="5">
        <v>1131</v>
      </c>
      <c r="EB16" s="5">
        <v>1131</v>
      </c>
      <c r="EC16" s="5">
        <v>1131</v>
      </c>
      <c r="ED16" s="5">
        <v>1131</v>
      </c>
      <c r="EE16" s="5">
        <v>1131</v>
      </c>
      <c r="EF16" s="5">
        <v>1131</v>
      </c>
      <c r="EG16" s="5">
        <v>1131</v>
      </c>
      <c r="EH16" s="5">
        <v>1131</v>
      </c>
      <c r="EI16" s="5">
        <v>1131</v>
      </c>
      <c r="EJ16" s="5">
        <v>1131</v>
      </c>
      <c r="EK16" s="5">
        <v>1131</v>
      </c>
      <c r="EL16" s="5">
        <v>1131</v>
      </c>
      <c r="EM16" s="5">
        <v>1131</v>
      </c>
      <c r="EN16" s="5">
        <v>1131</v>
      </c>
      <c r="EO16" s="5">
        <v>1131</v>
      </c>
      <c r="EP16" s="5">
        <v>1131</v>
      </c>
      <c r="EQ16" s="5">
        <v>1131</v>
      </c>
      <c r="ER16" s="5">
        <v>1131</v>
      </c>
      <c r="ES16" s="5">
        <v>1131</v>
      </c>
      <c r="ET16" s="5">
        <v>1131</v>
      </c>
      <c r="EU16" s="5">
        <v>1131</v>
      </c>
      <c r="EV16" s="5">
        <v>1131</v>
      </c>
      <c r="EW16" s="5">
        <v>1131</v>
      </c>
      <c r="EX16" s="5">
        <v>1131</v>
      </c>
      <c r="EY16" s="5">
        <v>1131</v>
      </c>
      <c r="EZ16" s="5">
        <v>1131</v>
      </c>
      <c r="FA16" s="5">
        <v>1131</v>
      </c>
      <c r="FB16" s="5">
        <v>1131</v>
      </c>
      <c r="FC16" s="5">
        <v>1131</v>
      </c>
      <c r="FD16" s="5">
        <v>1131</v>
      </c>
      <c r="FE16" s="5">
        <v>1131</v>
      </c>
      <c r="FF16" s="5">
        <v>1131</v>
      </c>
      <c r="FG16" s="5">
        <v>1131</v>
      </c>
      <c r="FH16" s="5">
        <v>1131</v>
      </c>
      <c r="FI16" s="5">
        <v>1131</v>
      </c>
      <c r="FJ16" s="5">
        <v>1131</v>
      </c>
      <c r="FK16" s="5">
        <v>1131</v>
      </c>
      <c r="FL16" s="5">
        <v>1131</v>
      </c>
      <c r="FM16" s="5">
        <v>1131</v>
      </c>
      <c r="FN16" s="5">
        <v>1131</v>
      </c>
      <c r="FO16" s="5">
        <v>1131</v>
      </c>
      <c r="FP16" s="5">
        <v>1131</v>
      </c>
      <c r="FQ16" s="5">
        <v>1131</v>
      </c>
      <c r="FR16" s="5">
        <v>1131</v>
      </c>
      <c r="FS16" s="5">
        <v>1131</v>
      </c>
      <c r="FT16" s="5">
        <v>1131</v>
      </c>
      <c r="FU16" s="5">
        <v>1131</v>
      </c>
      <c r="FV16" s="5">
        <v>1131</v>
      </c>
      <c r="FW16" s="5">
        <v>1131</v>
      </c>
      <c r="FX16" s="5">
        <v>1131</v>
      </c>
      <c r="FY16" s="5">
        <v>1131</v>
      </c>
      <c r="FZ16" s="5">
        <v>1131</v>
      </c>
      <c r="GA16" s="5">
        <v>1131</v>
      </c>
    </row>
    <row r="17" spans="1:183" ht="15.75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8">
        <f t="shared" si="11"/>
        <v>25867.200000000044</v>
      </c>
      <c r="DA17" s="243">
        <v>269.45</v>
      </c>
      <c r="DB17" s="243">
        <v>269.45</v>
      </c>
      <c r="DC17" s="243">
        <v>269.45</v>
      </c>
      <c r="DD17" s="243">
        <v>269.45</v>
      </c>
      <c r="DE17" s="243">
        <v>269.45</v>
      </c>
      <c r="DF17" s="243">
        <v>269.45</v>
      </c>
      <c r="DG17" s="243">
        <v>269.45</v>
      </c>
      <c r="DH17" s="243">
        <v>269.45</v>
      </c>
      <c r="DI17" s="243">
        <v>269.45</v>
      </c>
      <c r="DJ17" s="243">
        <v>269.45</v>
      </c>
      <c r="DK17" s="243">
        <v>269.45</v>
      </c>
      <c r="DL17" s="243">
        <v>269.45</v>
      </c>
      <c r="DM17" s="243">
        <v>269.45</v>
      </c>
      <c r="DN17" s="243">
        <v>269.45</v>
      </c>
      <c r="DO17" s="243">
        <v>269.45</v>
      </c>
      <c r="DP17" s="243">
        <v>269.45</v>
      </c>
      <c r="DQ17" s="243">
        <v>269.45</v>
      </c>
      <c r="DR17" s="243">
        <v>269.45</v>
      </c>
      <c r="DS17" s="243">
        <v>269.45</v>
      </c>
      <c r="DT17" s="243">
        <v>269.45</v>
      </c>
      <c r="DU17" s="243">
        <v>269.45</v>
      </c>
      <c r="DV17" s="243">
        <v>269.45</v>
      </c>
      <c r="DW17" s="243">
        <v>269.45</v>
      </c>
      <c r="DX17" s="243">
        <v>269.45</v>
      </c>
      <c r="DY17" s="243">
        <v>269.45</v>
      </c>
      <c r="DZ17" s="243">
        <v>269.45</v>
      </c>
      <c r="EA17" s="243">
        <v>269.45</v>
      </c>
      <c r="EB17" s="243">
        <v>269.45</v>
      </c>
      <c r="EC17" s="243">
        <v>269.45</v>
      </c>
      <c r="ED17" s="243">
        <v>269.45</v>
      </c>
      <c r="EE17" s="243">
        <v>269.45</v>
      </c>
      <c r="EF17" s="243">
        <v>269.45</v>
      </c>
      <c r="EG17" s="243">
        <v>269.45</v>
      </c>
      <c r="EH17" s="243">
        <v>269.45</v>
      </c>
      <c r="EI17" s="243">
        <v>269.45</v>
      </c>
      <c r="EJ17" s="243">
        <v>269.45</v>
      </c>
      <c r="EK17" s="243">
        <v>269.45</v>
      </c>
      <c r="EL17" s="243">
        <v>269.45</v>
      </c>
      <c r="EM17" s="243">
        <v>269.45</v>
      </c>
      <c r="EN17" s="243">
        <v>269.45</v>
      </c>
      <c r="EO17" s="243">
        <v>269.45</v>
      </c>
      <c r="EP17" s="243">
        <v>269.45</v>
      </c>
      <c r="EQ17" s="243">
        <v>269.45</v>
      </c>
      <c r="ER17" s="243">
        <v>269.45</v>
      </c>
      <c r="ES17" s="243">
        <v>269.45</v>
      </c>
      <c r="ET17" s="243">
        <v>269.45</v>
      </c>
      <c r="EU17" s="243">
        <v>269.45</v>
      </c>
      <c r="EV17" s="243">
        <v>269.45</v>
      </c>
      <c r="EW17" s="243">
        <v>269.45</v>
      </c>
      <c r="EX17" s="243">
        <v>269.45</v>
      </c>
      <c r="EY17" s="243">
        <v>269.45</v>
      </c>
      <c r="EZ17" s="243">
        <v>269.45</v>
      </c>
      <c r="FA17" s="243">
        <v>269.45</v>
      </c>
      <c r="FB17" s="243">
        <v>269.45</v>
      </c>
      <c r="FC17" s="243">
        <v>269.45</v>
      </c>
      <c r="FD17" s="243">
        <v>269.45</v>
      </c>
      <c r="FE17" s="243">
        <v>269.45</v>
      </c>
      <c r="FF17" s="243">
        <v>269.45</v>
      </c>
      <c r="FG17" s="243">
        <v>269.45</v>
      </c>
      <c r="FH17" s="243">
        <v>269.45</v>
      </c>
      <c r="FI17" s="243">
        <v>269.45</v>
      </c>
      <c r="FJ17" s="243">
        <v>269.45</v>
      </c>
      <c r="FK17" s="243">
        <v>269.45</v>
      </c>
      <c r="FL17" s="243">
        <v>269.45</v>
      </c>
      <c r="FM17" s="243">
        <v>269.45</v>
      </c>
      <c r="FN17" s="243">
        <v>269.45</v>
      </c>
      <c r="FO17" s="243">
        <v>269.45</v>
      </c>
      <c r="FP17" s="243">
        <v>269.45</v>
      </c>
      <c r="FQ17" s="243">
        <v>269.45</v>
      </c>
      <c r="FR17" s="243">
        <v>269.45</v>
      </c>
      <c r="FS17" s="243">
        <v>269.45</v>
      </c>
      <c r="FT17" s="243">
        <v>269.45</v>
      </c>
      <c r="FU17" s="243">
        <v>269.45</v>
      </c>
      <c r="FV17" s="243">
        <v>269.45</v>
      </c>
      <c r="FW17" s="243">
        <v>269.45</v>
      </c>
      <c r="FX17" s="243">
        <v>269.45</v>
      </c>
      <c r="FY17" s="243">
        <v>269.45</v>
      </c>
      <c r="FZ17" s="243">
        <v>269.45</v>
      </c>
      <c r="GA17" s="243">
        <v>269.45</v>
      </c>
    </row>
    <row r="18" spans="1:183" ht="15.75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8">
        <f t="shared" si="11"/>
        <v>54720</v>
      </c>
      <c r="DA18" s="242">
        <v>570</v>
      </c>
      <c r="DB18" s="242">
        <v>570</v>
      </c>
      <c r="DC18" s="242">
        <v>570</v>
      </c>
      <c r="DD18" s="242">
        <v>570</v>
      </c>
      <c r="DE18" s="242">
        <v>570</v>
      </c>
      <c r="DF18" s="242">
        <v>570</v>
      </c>
      <c r="DG18" s="242">
        <v>570</v>
      </c>
      <c r="DH18" s="242">
        <v>570</v>
      </c>
      <c r="DI18" s="242">
        <v>570</v>
      </c>
      <c r="DJ18" s="242">
        <v>570</v>
      </c>
      <c r="DK18" s="242">
        <v>570</v>
      </c>
      <c r="DL18" s="242">
        <v>570</v>
      </c>
      <c r="DM18" s="242">
        <v>570</v>
      </c>
      <c r="DN18" s="242">
        <v>570</v>
      </c>
      <c r="DO18" s="242">
        <v>570</v>
      </c>
      <c r="DP18" s="242">
        <v>570</v>
      </c>
      <c r="DQ18" s="242">
        <v>570</v>
      </c>
      <c r="DR18" s="242">
        <v>570</v>
      </c>
      <c r="DS18" s="242">
        <v>570</v>
      </c>
      <c r="DT18" s="242">
        <v>570</v>
      </c>
      <c r="DU18" s="242">
        <v>570</v>
      </c>
      <c r="DV18" s="242">
        <v>570</v>
      </c>
      <c r="DW18" s="242">
        <v>570</v>
      </c>
      <c r="DX18" s="242">
        <v>570</v>
      </c>
      <c r="DY18" s="242">
        <v>570</v>
      </c>
      <c r="DZ18" s="242">
        <v>570</v>
      </c>
      <c r="EA18" s="242">
        <v>570</v>
      </c>
      <c r="EB18" s="242">
        <v>570</v>
      </c>
      <c r="EC18" s="242">
        <v>570</v>
      </c>
      <c r="ED18" s="242">
        <v>570</v>
      </c>
      <c r="EE18" s="242">
        <v>570</v>
      </c>
      <c r="EF18" s="242">
        <v>570</v>
      </c>
      <c r="EG18" s="242">
        <v>570</v>
      </c>
      <c r="EH18" s="242">
        <v>570</v>
      </c>
      <c r="EI18" s="242">
        <v>570</v>
      </c>
      <c r="EJ18" s="242">
        <v>570</v>
      </c>
      <c r="EK18" s="242">
        <v>570</v>
      </c>
      <c r="EL18" s="242">
        <v>570</v>
      </c>
      <c r="EM18" s="242">
        <v>570</v>
      </c>
      <c r="EN18" s="242">
        <v>570</v>
      </c>
      <c r="EO18" s="242">
        <v>570</v>
      </c>
      <c r="EP18" s="242">
        <v>570</v>
      </c>
      <c r="EQ18" s="242">
        <v>570</v>
      </c>
      <c r="ER18" s="242">
        <v>570</v>
      </c>
      <c r="ES18" s="242">
        <v>570</v>
      </c>
      <c r="ET18" s="242">
        <v>570</v>
      </c>
      <c r="EU18" s="242">
        <v>570</v>
      </c>
      <c r="EV18" s="242">
        <v>570</v>
      </c>
      <c r="EW18" s="242">
        <v>570</v>
      </c>
      <c r="EX18" s="242">
        <v>570</v>
      </c>
      <c r="EY18" s="242">
        <v>570</v>
      </c>
      <c r="EZ18" s="242">
        <v>570</v>
      </c>
      <c r="FA18" s="242">
        <v>570</v>
      </c>
      <c r="FB18" s="242">
        <v>570</v>
      </c>
      <c r="FC18" s="242">
        <v>570</v>
      </c>
      <c r="FD18" s="242">
        <v>570</v>
      </c>
      <c r="FE18" s="242">
        <v>570</v>
      </c>
      <c r="FF18" s="242">
        <v>570</v>
      </c>
      <c r="FG18" s="242">
        <v>570</v>
      </c>
      <c r="FH18" s="242">
        <v>570</v>
      </c>
      <c r="FI18" s="242">
        <v>570</v>
      </c>
      <c r="FJ18" s="242">
        <v>570</v>
      </c>
      <c r="FK18" s="242">
        <v>570</v>
      </c>
      <c r="FL18" s="242">
        <v>570</v>
      </c>
      <c r="FM18" s="242">
        <v>570</v>
      </c>
      <c r="FN18" s="242">
        <v>570</v>
      </c>
      <c r="FO18" s="242">
        <v>570</v>
      </c>
      <c r="FP18" s="242">
        <v>570</v>
      </c>
      <c r="FQ18" s="242">
        <v>570</v>
      </c>
      <c r="FR18" s="242">
        <v>570</v>
      </c>
      <c r="FS18" s="242">
        <v>570</v>
      </c>
      <c r="FT18" s="242">
        <v>570</v>
      </c>
      <c r="FU18" s="242">
        <v>570</v>
      </c>
      <c r="FV18" s="242">
        <v>570</v>
      </c>
      <c r="FW18" s="242">
        <v>570</v>
      </c>
      <c r="FX18" s="242">
        <v>570</v>
      </c>
      <c r="FY18" s="242">
        <v>570</v>
      </c>
      <c r="FZ18" s="242">
        <v>570</v>
      </c>
      <c r="GA18" s="242">
        <v>570</v>
      </c>
    </row>
    <row r="19" spans="1:183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8">
        <f t="shared" si="11"/>
        <v>0</v>
      </c>
      <c r="CU19" s="128"/>
      <c r="CV19" s="140"/>
      <c r="CW19" s="117"/>
      <c r="CX19" s="207"/>
    </row>
    <row r="20" spans="1:183">
      <c r="A20" s="39" t="s">
        <v>46</v>
      </c>
      <c r="B20" s="261">
        <f t="shared" ref="B20:AG20" si="12">SUM(B21:B24)</f>
        <v>62.781120000000001</v>
      </c>
      <c r="C20" s="262">
        <f t="shared" si="12"/>
        <v>113.52288</v>
      </c>
      <c r="D20" s="262">
        <f t="shared" si="12"/>
        <v>121.45936</v>
      </c>
      <c r="E20" s="262">
        <f t="shared" si="12"/>
        <v>122.02463999999999</v>
      </c>
      <c r="F20" s="262">
        <f t="shared" si="12"/>
        <v>122.86063999999999</v>
      </c>
      <c r="G20" s="262">
        <f t="shared" si="12"/>
        <v>122.79991999999999</v>
      </c>
      <c r="H20" s="262">
        <f t="shared" si="12"/>
        <v>122.5052</v>
      </c>
      <c r="I20" s="262">
        <f t="shared" si="12"/>
        <v>122.03192</v>
      </c>
      <c r="J20" s="262">
        <f t="shared" si="12"/>
        <v>122.18048</v>
      </c>
      <c r="K20" s="262">
        <f t="shared" si="12"/>
        <v>122.96608000000001</v>
      </c>
      <c r="L20" s="262">
        <f t="shared" si="12"/>
        <v>121.47232</v>
      </c>
      <c r="M20" s="262">
        <f t="shared" si="12"/>
        <v>121.17088000000001</v>
      </c>
      <c r="N20" s="262">
        <f t="shared" si="12"/>
        <v>121.4884</v>
      </c>
      <c r="O20" s="262">
        <f t="shared" si="12"/>
        <v>121.84384</v>
      </c>
      <c r="P20" s="262">
        <f t="shared" si="12"/>
        <v>122.95383999999999</v>
      </c>
      <c r="Q20" s="262">
        <f t="shared" si="12"/>
        <v>123.53775999999999</v>
      </c>
      <c r="R20" s="262">
        <f t="shared" si="12"/>
        <v>126.16736</v>
      </c>
      <c r="S20" s="262">
        <f t="shared" si="12"/>
        <v>127.6052</v>
      </c>
      <c r="T20" s="262">
        <f t="shared" si="12"/>
        <v>125.88496000000001</v>
      </c>
      <c r="U20" s="262">
        <f t="shared" si="12"/>
        <v>126.72</v>
      </c>
      <c r="V20" s="262">
        <f t="shared" si="12"/>
        <v>126.99328</v>
      </c>
      <c r="W20" s="262">
        <f t="shared" si="12"/>
        <v>125.00855999999999</v>
      </c>
      <c r="X20" s="262">
        <f t="shared" si="12"/>
        <v>121.16152</v>
      </c>
      <c r="Y20" s="262">
        <f t="shared" si="12"/>
        <v>117.74472</v>
      </c>
      <c r="Z20" s="262">
        <f t="shared" si="12"/>
        <v>118.92696000000001</v>
      </c>
      <c r="AA20" s="262">
        <f t="shared" si="12"/>
        <v>136.42714444808161</v>
      </c>
      <c r="AB20" s="262">
        <f t="shared" si="12"/>
        <v>161.61991439510436</v>
      </c>
      <c r="AC20" s="262">
        <f t="shared" si="12"/>
        <v>212.4576371883997</v>
      </c>
      <c r="AD20" s="262">
        <f t="shared" si="12"/>
        <v>307.67612587265393</v>
      </c>
      <c r="AE20" s="262">
        <f t="shared" si="12"/>
        <v>485.43180201981374</v>
      </c>
      <c r="AF20" s="262">
        <f t="shared" si="12"/>
        <v>774.62718630315032</v>
      </c>
      <c r="AG20" s="262">
        <f t="shared" si="12"/>
        <v>1037.4085062583222</v>
      </c>
      <c r="AH20" s="262">
        <f t="shared" ref="AH20:BM20" si="13">SUM(AH21:AH24)</f>
        <v>1358.3921831808323</v>
      </c>
      <c r="AI20" s="262">
        <f t="shared" si="13"/>
        <v>1696.6612251187407</v>
      </c>
      <c r="AJ20" s="262">
        <f t="shared" si="13"/>
        <v>2007.81220033155</v>
      </c>
      <c r="AK20" s="262">
        <f t="shared" si="13"/>
        <v>2276.1552421953038</v>
      </c>
      <c r="AL20" s="262">
        <f t="shared" si="13"/>
        <v>2578.1516563755586</v>
      </c>
      <c r="AM20" s="262">
        <f t="shared" si="13"/>
        <v>2946.2566809092827</v>
      </c>
      <c r="AN20" s="262">
        <f t="shared" si="13"/>
        <v>3217.2381092958472</v>
      </c>
      <c r="AO20" s="262">
        <f t="shared" si="13"/>
        <v>3437.9268120033616</v>
      </c>
      <c r="AP20" s="262">
        <f t="shared" si="13"/>
        <v>3631.7046913319591</v>
      </c>
      <c r="AQ20" s="262">
        <f t="shared" si="13"/>
        <v>3832.5865888583958</v>
      </c>
      <c r="AR20" s="262">
        <f t="shared" si="13"/>
        <v>4011.9102561753284</v>
      </c>
      <c r="AS20" s="262">
        <f t="shared" si="13"/>
        <v>4127.8802561950351</v>
      </c>
      <c r="AT20" s="262">
        <f t="shared" si="13"/>
        <v>4234.6899383718428</v>
      </c>
      <c r="AU20" s="262">
        <f t="shared" si="13"/>
        <v>4298.3272887113508</v>
      </c>
      <c r="AV20" s="262">
        <f t="shared" si="13"/>
        <v>4349.8406580597239</v>
      </c>
      <c r="AW20" s="262">
        <f t="shared" si="13"/>
        <v>4389.7926585027799</v>
      </c>
      <c r="AX20" s="262">
        <f t="shared" si="13"/>
        <v>4421.9751427437641</v>
      </c>
      <c r="AY20" s="262">
        <f t="shared" si="13"/>
        <v>4432.1513088283273</v>
      </c>
      <c r="AZ20" s="262">
        <f t="shared" si="13"/>
        <v>4504.0641415556174</v>
      </c>
      <c r="BA20" s="262">
        <f t="shared" si="13"/>
        <v>4492.5687140377959</v>
      </c>
      <c r="BB20" s="262">
        <f t="shared" si="13"/>
        <v>4477.9614799099827</v>
      </c>
      <c r="BC20" s="262">
        <f t="shared" si="13"/>
        <v>4455.3112879575756</v>
      </c>
      <c r="BD20" s="262">
        <f t="shared" si="13"/>
        <v>4429.623123237393</v>
      </c>
      <c r="BE20" s="262">
        <f t="shared" si="13"/>
        <v>4376.4606447303759</v>
      </c>
      <c r="BF20" s="262">
        <f t="shared" si="13"/>
        <v>4273.6511283987647</v>
      </c>
      <c r="BG20" s="262">
        <f t="shared" si="13"/>
        <v>4145.8915601657864</v>
      </c>
      <c r="BH20" s="262">
        <f t="shared" si="13"/>
        <v>3988.4927240643883</v>
      </c>
      <c r="BI20" s="262">
        <f t="shared" si="13"/>
        <v>3760.8262868192051</v>
      </c>
      <c r="BJ20" s="262">
        <f t="shared" si="13"/>
        <v>3546.2547096987482</v>
      </c>
      <c r="BK20" s="262">
        <f t="shared" si="13"/>
        <v>3240.7874130849491</v>
      </c>
      <c r="BL20" s="262">
        <f t="shared" si="13"/>
        <v>2925.4240987154335</v>
      </c>
      <c r="BM20" s="262">
        <f t="shared" si="13"/>
        <v>2616.1214204006183</v>
      </c>
      <c r="BN20" s="262">
        <f t="shared" ref="BN20:CS20" si="14">SUM(BN21:BN24)</f>
        <v>2287.7792760888897</v>
      </c>
      <c r="BO20" s="262">
        <f t="shared" si="14"/>
        <v>1932.2817219958176</v>
      </c>
      <c r="BP20" s="262">
        <f t="shared" si="14"/>
        <v>1526.613086694425</v>
      </c>
      <c r="BQ20" s="262">
        <f t="shared" si="14"/>
        <v>1169.3479262957285</v>
      </c>
      <c r="BR20" s="262">
        <f t="shared" si="14"/>
        <v>820.03932910499316</v>
      </c>
      <c r="BS20" s="262">
        <f t="shared" si="14"/>
        <v>578.92016968393636</v>
      </c>
      <c r="BT20" s="262">
        <f t="shared" si="14"/>
        <v>330.1946459573623</v>
      </c>
      <c r="BU20" s="262">
        <f t="shared" si="14"/>
        <v>204.83471540982111</v>
      </c>
      <c r="BV20" s="262">
        <f t="shared" si="14"/>
        <v>140.07396764254722</v>
      </c>
      <c r="BW20" s="262">
        <f t="shared" si="14"/>
        <v>129.86579348246664</v>
      </c>
      <c r="BX20" s="262">
        <f t="shared" si="14"/>
        <v>121.57008</v>
      </c>
      <c r="BY20" s="262">
        <f t="shared" si="14"/>
        <v>120.76967999999999</v>
      </c>
      <c r="BZ20" s="262">
        <f t="shared" si="14"/>
        <v>120.42304</v>
      </c>
      <c r="CA20" s="262">
        <f t="shared" si="14"/>
        <v>119.12456</v>
      </c>
      <c r="CB20" s="262">
        <f t="shared" si="14"/>
        <v>116.96032</v>
      </c>
      <c r="CC20" s="262">
        <f t="shared" si="14"/>
        <v>120.0728</v>
      </c>
      <c r="CD20" s="262">
        <f t="shared" si="14"/>
        <v>122.64272</v>
      </c>
      <c r="CE20" s="262">
        <f t="shared" si="14"/>
        <v>125.03976</v>
      </c>
      <c r="CF20" s="262">
        <f t="shared" si="14"/>
        <v>126.87272</v>
      </c>
      <c r="CG20" s="262">
        <f t="shared" si="14"/>
        <v>121.57992</v>
      </c>
      <c r="CH20" s="262">
        <f t="shared" si="14"/>
        <v>120.172</v>
      </c>
      <c r="CI20" s="262">
        <f t="shared" si="14"/>
        <v>121.76591999999999</v>
      </c>
      <c r="CJ20" s="262">
        <f t="shared" si="14"/>
        <v>126.28264000000001</v>
      </c>
      <c r="CK20" s="262">
        <f t="shared" si="14"/>
        <v>129.02032</v>
      </c>
      <c r="CL20" s="262">
        <f t="shared" si="14"/>
        <v>128.80079999999998</v>
      </c>
      <c r="CM20" s="262">
        <f t="shared" si="14"/>
        <v>130.52800000000002</v>
      </c>
      <c r="CN20" s="262">
        <f t="shared" si="14"/>
        <v>129.98151999999999</v>
      </c>
      <c r="CO20" s="262">
        <f t="shared" si="14"/>
        <v>126.59768</v>
      </c>
      <c r="CP20" s="262">
        <f t="shared" si="14"/>
        <v>125.47623999999999</v>
      </c>
      <c r="CQ20" s="262">
        <f t="shared" si="14"/>
        <v>125.15696</v>
      </c>
      <c r="CR20" s="262">
        <f t="shared" si="14"/>
        <v>124.06768</v>
      </c>
      <c r="CS20" s="269">
        <f t="shared" si="14"/>
        <v>124.34439999999999</v>
      </c>
      <c r="CT20" s="28">
        <f t="shared" si="11"/>
        <v>134449.55217880718</v>
      </c>
      <c r="CU20" s="126"/>
      <c r="CW20" s="117"/>
    </row>
    <row r="21" spans="1:183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0.28000000000000003</v>
      </c>
      <c r="V21" s="245">
        <v>0.25</v>
      </c>
      <c r="W21" s="245">
        <v>0.25</v>
      </c>
      <c r="X21" s="245">
        <v>0.32</v>
      </c>
      <c r="Y21" s="245">
        <v>0.39</v>
      </c>
      <c r="Z21" s="245">
        <v>3.9899999999999998</v>
      </c>
      <c r="AA21" s="245">
        <v>16.580000000000002</v>
      </c>
      <c r="AB21" s="245">
        <v>38.989999999999995</v>
      </c>
      <c r="AC21" s="245">
        <v>88.28</v>
      </c>
      <c r="AD21" s="245">
        <v>164.1</v>
      </c>
      <c r="AE21" s="245">
        <v>291.53999999999996</v>
      </c>
      <c r="AF21" s="245">
        <v>474.53999999999996</v>
      </c>
      <c r="AG21" s="245">
        <v>626.51</v>
      </c>
      <c r="AH21" s="245">
        <v>811.58999999999992</v>
      </c>
      <c r="AI21" s="245">
        <v>980.46999999999991</v>
      </c>
      <c r="AJ21" s="245">
        <v>1123.68</v>
      </c>
      <c r="AK21" s="245">
        <v>1255.6100000000001</v>
      </c>
      <c r="AL21" s="245">
        <v>1394.6200000000001</v>
      </c>
      <c r="AM21" s="245">
        <v>1527.48</v>
      </c>
      <c r="AN21" s="245">
        <v>1612.54</v>
      </c>
      <c r="AO21" s="245">
        <v>1676.1499999999999</v>
      </c>
      <c r="AP21" s="245">
        <v>1735.18</v>
      </c>
      <c r="AQ21" s="245">
        <v>1792.6000000000001</v>
      </c>
      <c r="AR21" s="245">
        <v>1809.3999999999999</v>
      </c>
      <c r="AS21" s="245">
        <v>1816.99</v>
      </c>
      <c r="AT21" s="245">
        <v>1820.8999999999999</v>
      </c>
      <c r="AU21" s="245">
        <v>1823.15</v>
      </c>
      <c r="AV21" s="245">
        <v>1822.14</v>
      </c>
      <c r="AW21" s="245">
        <v>1814.55</v>
      </c>
      <c r="AX21" s="245">
        <v>1813.22</v>
      </c>
      <c r="AY21" s="245">
        <v>1804.69</v>
      </c>
      <c r="AZ21" s="245">
        <v>1802.16</v>
      </c>
      <c r="BA21" s="245">
        <v>1787.8700000000001</v>
      </c>
      <c r="BB21" s="245">
        <v>1784.86</v>
      </c>
      <c r="BC21" s="245">
        <v>1793.17</v>
      </c>
      <c r="BD21" s="245">
        <v>1783.13</v>
      </c>
      <c r="BE21" s="245">
        <v>1768.43</v>
      </c>
      <c r="BF21" s="245">
        <v>1724.96</v>
      </c>
      <c r="BG21" s="245">
        <v>1655.72</v>
      </c>
      <c r="BH21" s="245">
        <v>1579.04</v>
      </c>
      <c r="BI21" s="245">
        <v>1486.89</v>
      </c>
      <c r="BJ21" s="245">
        <v>1387.3700000000001</v>
      </c>
      <c r="BK21" s="245">
        <v>1228.01</v>
      </c>
      <c r="BL21" s="245">
        <v>1098.1600000000001</v>
      </c>
      <c r="BM21" s="245">
        <v>947.54</v>
      </c>
      <c r="BN21" s="245">
        <v>788.82</v>
      </c>
      <c r="BO21" s="245">
        <v>628.09</v>
      </c>
      <c r="BP21" s="245">
        <v>474.56</v>
      </c>
      <c r="BQ21" s="245">
        <v>312.51</v>
      </c>
      <c r="BR21" s="245">
        <v>173.61</v>
      </c>
      <c r="BS21" s="245">
        <v>91.9</v>
      </c>
      <c r="BT21" s="245">
        <v>35.769999999999996</v>
      </c>
      <c r="BU21" s="245">
        <v>27.529999999999998</v>
      </c>
      <c r="BV21" s="245">
        <v>5</v>
      </c>
      <c r="BW21" s="245">
        <v>3.93</v>
      </c>
      <c r="BX21" s="245">
        <v>1.94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3">
        <f>SUM(B21:CS21)</f>
        <v>54511.950000000004</v>
      </c>
      <c r="CU21" s="128"/>
      <c r="CW21" s="117"/>
    </row>
    <row r="22" spans="1:183">
      <c r="A22" s="22" t="s">
        <v>66</v>
      </c>
      <c r="B22" s="141" cm="1">
        <f t="array" ref="B22:CS22">TRANSPOSE('[4]FEB-24'!$V$4:$V$99)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0</v>
      </c>
      <c r="AA22" s="141">
        <v>4.497784448081612</v>
      </c>
      <c r="AB22" s="141">
        <v>7.11839439510437</v>
      </c>
      <c r="AC22" s="141">
        <v>9.2743571883996889</v>
      </c>
      <c r="AD22" s="141">
        <v>28.752365872653947</v>
      </c>
      <c r="AE22" s="141">
        <v>79.008602019813765</v>
      </c>
      <c r="AF22" s="141">
        <v>186.37926630315044</v>
      </c>
      <c r="AG22" s="141">
        <v>295.59922625832229</v>
      </c>
      <c r="AH22" s="141">
        <v>430.29114318083236</v>
      </c>
      <c r="AI22" s="141">
        <v>601.05826511874079</v>
      </c>
      <c r="AJ22" s="141">
        <v>767.69932033154976</v>
      </c>
      <c r="AK22" s="141">
        <v>903.54356219530382</v>
      </c>
      <c r="AL22" s="141">
        <v>1065.1292563755583</v>
      </c>
      <c r="AM22" s="141">
        <v>1300.4451609092828</v>
      </c>
      <c r="AN22" s="141">
        <v>1485.504829295847</v>
      </c>
      <c r="AO22" s="141">
        <v>1642.7600120033617</v>
      </c>
      <c r="AP22" s="141">
        <v>1777.7121313319592</v>
      </c>
      <c r="AQ22" s="141">
        <v>1921.120828858396</v>
      </c>
      <c r="AR22" s="141">
        <v>2083.6636961753284</v>
      </c>
      <c r="AS22" s="141">
        <v>2193.1996161950356</v>
      </c>
      <c r="AT22" s="141">
        <v>2296.0167383718435</v>
      </c>
      <c r="AU22" s="141">
        <v>2358.1586487113505</v>
      </c>
      <c r="AV22" s="141">
        <v>2409.6880180597241</v>
      </c>
      <c r="AW22" s="141">
        <v>2457.9369785027807</v>
      </c>
      <c r="AX22" s="141">
        <v>2490.2206627437636</v>
      </c>
      <c r="AY22" s="141">
        <v>2508.4905888283265</v>
      </c>
      <c r="AZ22" s="141">
        <v>2582.3230215556168</v>
      </c>
      <c r="BA22" s="141">
        <v>2585.8357540377956</v>
      </c>
      <c r="BB22" s="141">
        <v>2574.2660399099827</v>
      </c>
      <c r="BC22" s="141">
        <v>2544.5472079575757</v>
      </c>
      <c r="BD22" s="141">
        <v>2527.1972832373935</v>
      </c>
      <c r="BE22" s="141">
        <v>2488.4271247303759</v>
      </c>
      <c r="BF22" s="141">
        <v>2431.5078483987645</v>
      </c>
      <c r="BG22" s="141">
        <v>2373.9194801657859</v>
      </c>
      <c r="BH22" s="141">
        <v>2295.0874440643884</v>
      </c>
      <c r="BI22" s="141">
        <v>2158.8157268192049</v>
      </c>
      <c r="BJ22" s="141">
        <v>2046.1945496987482</v>
      </c>
      <c r="BK22" s="141">
        <v>1901.494133084949</v>
      </c>
      <c r="BL22" s="141">
        <v>1715.9419387154333</v>
      </c>
      <c r="BM22" s="141">
        <v>1557.1534204006184</v>
      </c>
      <c r="BN22" s="141">
        <v>1386.2840760888898</v>
      </c>
      <c r="BO22" s="141">
        <v>1190.5654019958176</v>
      </c>
      <c r="BP22" s="141">
        <v>937.09108669442503</v>
      </c>
      <c r="BQ22" s="141">
        <v>739.30008629572865</v>
      </c>
      <c r="BR22" s="141">
        <v>528.41532910499313</v>
      </c>
      <c r="BS22" s="141">
        <v>369.9706496839363</v>
      </c>
      <c r="BT22" s="141">
        <v>178.92632595736231</v>
      </c>
      <c r="BU22" s="141">
        <v>63.926155409821106</v>
      </c>
      <c r="BV22" s="141">
        <v>20.137807642547219</v>
      </c>
      <c r="BW22" s="141">
        <v>8.4101134824666524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3">
        <f t="shared" ref="CT22:CT25" si="15">SUM(B22:CS22)</f>
        <v>68509.007458807129</v>
      </c>
      <c r="CU22" s="5"/>
      <c r="CW22" s="5"/>
      <c r="CX22" s="5"/>
      <c r="CY22" s="5"/>
      <c r="CZ22" s="5"/>
      <c r="DA22" s="5">
        <v>0</v>
      </c>
      <c r="DB22" s="5">
        <v>0</v>
      </c>
      <c r="DC22" s="5">
        <v>0</v>
      </c>
      <c r="DD22" s="5">
        <v>0</v>
      </c>
      <c r="DE22" s="5">
        <v>0.16</v>
      </c>
      <c r="DF22" s="5">
        <v>6.55</v>
      </c>
      <c r="DG22" s="5">
        <v>6.52</v>
      </c>
      <c r="DH22" s="5">
        <v>6.53</v>
      </c>
      <c r="DI22" s="5">
        <v>6.51</v>
      </c>
      <c r="DJ22" s="5">
        <v>6.44</v>
      </c>
      <c r="DK22" s="5">
        <v>7.25</v>
      </c>
      <c r="DL22" s="5">
        <v>22.77</v>
      </c>
      <c r="DM22" s="5">
        <v>80.81</v>
      </c>
      <c r="DN22" s="5">
        <v>218.61</v>
      </c>
      <c r="DO22" s="5">
        <v>416.35</v>
      </c>
      <c r="DP22" s="5">
        <v>654.82000000000005</v>
      </c>
      <c r="DQ22" s="5">
        <v>839.46</v>
      </c>
      <c r="DR22" s="5">
        <v>1126.78</v>
      </c>
      <c r="DS22" s="5">
        <v>1460.98</v>
      </c>
      <c r="DT22" s="5">
        <v>1725.2</v>
      </c>
      <c r="DU22" s="5">
        <v>1863.51</v>
      </c>
      <c r="DV22" s="5">
        <v>2027.44</v>
      </c>
      <c r="DW22" s="5">
        <v>2176.5500000000002</v>
      </c>
      <c r="DX22" s="5">
        <v>2324.4299999999998</v>
      </c>
      <c r="DY22" s="5">
        <v>2411.13</v>
      </c>
      <c r="DZ22" s="5">
        <v>2504.46</v>
      </c>
      <c r="EA22" s="5">
        <v>2567.11</v>
      </c>
      <c r="EB22" s="5">
        <v>2599.5500000000002</v>
      </c>
      <c r="EC22" s="5">
        <v>2660.29</v>
      </c>
      <c r="ED22" s="5">
        <v>2697.54</v>
      </c>
      <c r="EE22" s="5">
        <v>2711.4</v>
      </c>
      <c r="EF22" s="5">
        <v>2716.01</v>
      </c>
      <c r="EG22" s="5">
        <v>2729.64</v>
      </c>
      <c r="EH22" s="5">
        <v>2739</v>
      </c>
      <c r="EI22" s="5">
        <v>2729.41</v>
      </c>
      <c r="EJ22" s="5">
        <v>2703.5</v>
      </c>
      <c r="EK22" s="5">
        <v>2670.7</v>
      </c>
      <c r="EL22" s="5">
        <v>2627.21</v>
      </c>
      <c r="EM22" s="5">
        <v>2574.36</v>
      </c>
      <c r="EN22" s="5">
        <v>2508.2399999999998</v>
      </c>
      <c r="EO22" s="5">
        <v>2424.58</v>
      </c>
      <c r="EP22" s="5">
        <v>2333.09</v>
      </c>
      <c r="EQ22" s="5">
        <v>2218.7600000000002</v>
      </c>
      <c r="ER22" s="5">
        <v>2058.2600000000002</v>
      </c>
      <c r="ES22" s="5">
        <v>1877.77</v>
      </c>
      <c r="ET22" s="5">
        <v>1713.71</v>
      </c>
      <c r="EU22" s="5">
        <v>1546</v>
      </c>
      <c r="EV22" s="5">
        <v>1329.92</v>
      </c>
      <c r="EW22" s="5">
        <v>1071.93</v>
      </c>
      <c r="EX22" s="5">
        <v>826.34</v>
      </c>
      <c r="EY22" s="5">
        <v>569.4</v>
      </c>
      <c r="EZ22" s="5">
        <v>366.86</v>
      </c>
      <c r="FA22" s="5">
        <v>193.05</v>
      </c>
      <c r="FB22" s="5">
        <v>58</v>
      </c>
      <c r="FC22" s="5">
        <v>10.06</v>
      </c>
      <c r="FD22" s="5">
        <v>5.32</v>
      </c>
      <c r="FE22" s="5">
        <v>0</v>
      </c>
      <c r="FF22" s="5">
        <v>0</v>
      </c>
      <c r="FG22" s="5">
        <v>0</v>
      </c>
      <c r="FH22" s="5">
        <v>0</v>
      </c>
      <c r="FI22" s="5">
        <v>0</v>
      </c>
      <c r="FJ22" s="5">
        <v>0</v>
      </c>
      <c r="FK22" s="5">
        <v>0</v>
      </c>
      <c r="FL22" s="5">
        <v>0</v>
      </c>
      <c r="FM22" s="5">
        <v>0</v>
      </c>
      <c r="FN22" s="5">
        <v>0</v>
      </c>
      <c r="FO22" s="5">
        <v>0</v>
      </c>
      <c r="FP22" s="5">
        <v>0</v>
      </c>
      <c r="FQ22" s="5">
        <v>0</v>
      </c>
      <c r="FR22" s="5">
        <v>0</v>
      </c>
      <c r="FS22" s="5">
        <v>0</v>
      </c>
      <c r="FT22" s="5">
        <v>0</v>
      </c>
      <c r="FU22" s="5">
        <v>0</v>
      </c>
      <c r="FV22" s="5">
        <v>0</v>
      </c>
      <c r="FW22" s="5">
        <v>0</v>
      </c>
      <c r="FX22" s="5">
        <v>0</v>
      </c>
      <c r="FY22" s="5">
        <v>0</v>
      </c>
      <c r="FZ22" s="5">
        <v>0</v>
      </c>
      <c r="GA22" s="5">
        <v>0</v>
      </c>
    </row>
    <row r="23" spans="1:183">
      <c r="A23" s="22" t="s">
        <v>24</v>
      </c>
      <c r="B23" s="141">
        <f>B50</f>
        <v>7.79</v>
      </c>
      <c r="C23" s="141">
        <f t="shared" ref="C23:BN23" si="16">C50</f>
        <v>60.52</v>
      </c>
      <c r="D23" s="141">
        <f t="shared" si="16"/>
        <v>66.400000000000006</v>
      </c>
      <c r="E23" s="141">
        <f t="shared" si="16"/>
        <v>66.849999999999994</v>
      </c>
      <c r="F23" s="141">
        <f t="shared" si="16"/>
        <v>67.19</v>
      </c>
      <c r="G23" s="141">
        <f t="shared" si="16"/>
        <v>66.569999999999993</v>
      </c>
      <c r="H23" s="141">
        <f t="shared" si="16"/>
        <v>66.42</v>
      </c>
      <c r="I23" s="141">
        <f t="shared" si="16"/>
        <v>66.16</v>
      </c>
      <c r="J23" s="141">
        <f t="shared" si="16"/>
        <v>66.14</v>
      </c>
      <c r="K23" s="141">
        <f t="shared" si="16"/>
        <v>66.55</v>
      </c>
      <c r="L23" s="141">
        <f t="shared" si="16"/>
        <v>66.650000000000006</v>
      </c>
      <c r="M23" s="141">
        <f t="shared" si="16"/>
        <v>65.650000000000006</v>
      </c>
      <c r="N23" s="141">
        <f t="shared" si="16"/>
        <v>64.67</v>
      </c>
      <c r="O23" s="141">
        <f t="shared" si="16"/>
        <v>65.73</v>
      </c>
      <c r="P23" s="141">
        <f t="shared" si="16"/>
        <v>66.13</v>
      </c>
      <c r="Q23" s="141">
        <f t="shared" si="16"/>
        <v>68.16</v>
      </c>
      <c r="R23" s="141">
        <f t="shared" si="16"/>
        <v>70.319999999999993</v>
      </c>
      <c r="S23" s="141">
        <f t="shared" si="16"/>
        <v>72.33</v>
      </c>
      <c r="T23" s="141">
        <f t="shared" si="16"/>
        <v>69.52</v>
      </c>
      <c r="U23" s="141">
        <f t="shared" si="16"/>
        <v>69.3</v>
      </c>
      <c r="V23" s="141">
        <f t="shared" si="16"/>
        <v>69.69</v>
      </c>
      <c r="W23" s="141">
        <f t="shared" si="16"/>
        <v>67.41</v>
      </c>
      <c r="X23" s="141">
        <f t="shared" si="16"/>
        <v>64.790000000000006</v>
      </c>
      <c r="Y23" s="141">
        <f t="shared" si="16"/>
        <v>63.06</v>
      </c>
      <c r="Z23" s="141">
        <f t="shared" si="16"/>
        <v>59.95</v>
      </c>
      <c r="AA23" s="141">
        <f t="shared" si="16"/>
        <v>58.26</v>
      </c>
      <c r="AB23" s="141">
        <f t="shared" si="16"/>
        <v>58.26</v>
      </c>
      <c r="AC23" s="141">
        <f t="shared" si="16"/>
        <v>58.26</v>
      </c>
      <c r="AD23" s="141">
        <f t="shared" si="16"/>
        <v>58.26</v>
      </c>
      <c r="AE23" s="141">
        <f t="shared" si="16"/>
        <v>58.26</v>
      </c>
      <c r="AF23" s="141">
        <f t="shared" si="16"/>
        <v>58.39</v>
      </c>
      <c r="AG23" s="141">
        <f t="shared" si="16"/>
        <v>58.75</v>
      </c>
      <c r="AH23" s="141">
        <f t="shared" si="16"/>
        <v>59.13</v>
      </c>
      <c r="AI23" s="141">
        <f t="shared" si="16"/>
        <v>59.26</v>
      </c>
      <c r="AJ23" s="141">
        <f t="shared" si="16"/>
        <v>60.01</v>
      </c>
      <c r="AK23" s="141">
        <f t="shared" si="16"/>
        <v>59.7</v>
      </c>
      <c r="AL23" s="141">
        <f t="shared" si="16"/>
        <v>60.83</v>
      </c>
      <c r="AM23" s="141">
        <f t="shared" si="16"/>
        <v>62.26</v>
      </c>
      <c r="AN23" s="141">
        <f t="shared" si="16"/>
        <v>63.04</v>
      </c>
      <c r="AO23" s="141">
        <f t="shared" si="16"/>
        <v>63.21</v>
      </c>
      <c r="AP23" s="141">
        <f t="shared" si="16"/>
        <v>62.58</v>
      </c>
      <c r="AQ23" s="141">
        <f t="shared" si="16"/>
        <v>62.2</v>
      </c>
      <c r="AR23" s="141">
        <f t="shared" si="16"/>
        <v>63.01</v>
      </c>
      <c r="AS23" s="141">
        <f t="shared" si="16"/>
        <v>61.39</v>
      </c>
      <c r="AT23" s="141">
        <f t="shared" si="16"/>
        <v>61.28</v>
      </c>
      <c r="AU23" s="141">
        <f t="shared" si="16"/>
        <v>60.8</v>
      </c>
      <c r="AV23" s="141">
        <f t="shared" si="16"/>
        <v>60.41</v>
      </c>
      <c r="AW23" s="141">
        <f t="shared" si="16"/>
        <v>59.87</v>
      </c>
      <c r="AX23" s="141">
        <f t="shared" si="16"/>
        <v>60.42</v>
      </c>
      <c r="AY23" s="141">
        <f t="shared" si="16"/>
        <v>60.77</v>
      </c>
      <c r="AZ23" s="141">
        <f t="shared" si="16"/>
        <v>61.52</v>
      </c>
      <c r="BA23" s="141">
        <f t="shared" si="16"/>
        <v>61.58</v>
      </c>
      <c r="BB23" s="141">
        <f t="shared" si="16"/>
        <v>61.76</v>
      </c>
      <c r="BC23" s="141">
        <f t="shared" si="16"/>
        <v>61.71</v>
      </c>
      <c r="BD23" s="141">
        <f t="shared" si="16"/>
        <v>62.21</v>
      </c>
      <c r="BE23" s="141">
        <f t="shared" si="16"/>
        <v>61.67</v>
      </c>
      <c r="BF23" s="141">
        <f t="shared" si="16"/>
        <v>60.78</v>
      </c>
      <c r="BG23" s="141">
        <f t="shared" si="16"/>
        <v>61.32</v>
      </c>
      <c r="BH23" s="141">
        <f t="shared" si="16"/>
        <v>60.27</v>
      </c>
      <c r="BI23" s="141">
        <f t="shared" si="16"/>
        <v>60.13</v>
      </c>
      <c r="BJ23" s="141">
        <f t="shared" si="16"/>
        <v>60.25</v>
      </c>
      <c r="BK23" s="141">
        <f t="shared" si="16"/>
        <v>60.13</v>
      </c>
      <c r="BL23" s="141">
        <f t="shared" si="16"/>
        <v>60.5</v>
      </c>
      <c r="BM23" s="141">
        <f t="shared" si="16"/>
        <v>60.29</v>
      </c>
      <c r="BN23" s="141">
        <f t="shared" si="16"/>
        <v>60.43</v>
      </c>
      <c r="BO23" s="141">
        <f t="shared" ref="BO23:CS23" si="17">BO50</f>
        <v>60.68</v>
      </c>
      <c r="BP23" s="141">
        <f t="shared" si="17"/>
        <v>61.09</v>
      </c>
      <c r="BQ23" s="141">
        <f t="shared" si="17"/>
        <v>61.02</v>
      </c>
      <c r="BR23" s="141">
        <f t="shared" si="17"/>
        <v>61</v>
      </c>
      <c r="BS23" s="141">
        <f t="shared" si="17"/>
        <v>61.22</v>
      </c>
      <c r="BT23" s="141">
        <f t="shared" si="17"/>
        <v>61.21</v>
      </c>
      <c r="BU23" s="141">
        <f t="shared" si="17"/>
        <v>61.43</v>
      </c>
      <c r="BV23" s="141">
        <f t="shared" si="17"/>
        <v>61.81</v>
      </c>
      <c r="BW23" s="141">
        <f t="shared" si="17"/>
        <v>63.25</v>
      </c>
      <c r="BX23" s="141">
        <f t="shared" si="17"/>
        <v>63.93</v>
      </c>
      <c r="BY23" s="141">
        <f t="shared" si="17"/>
        <v>62.87</v>
      </c>
      <c r="BZ23" s="141">
        <f t="shared" si="17"/>
        <v>63.25</v>
      </c>
      <c r="CA23" s="141">
        <f t="shared" si="17"/>
        <v>63.65</v>
      </c>
      <c r="CB23" s="141">
        <f t="shared" si="17"/>
        <v>64.010000000000005</v>
      </c>
      <c r="CC23" s="141">
        <f t="shared" si="17"/>
        <v>64.61</v>
      </c>
      <c r="CD23" s="141">
        <f t="shared" si="17"/>
        <v>66.22</v>
      </c>
      <c r="CE23" s="141">
        <f t="shared" si="17"/>
        <v>67.150000000000006</v>
      </c>
      <c r="CF23" s="141">
        <f t="shared" si="17"/>
        <v>68.73</v>
      </c>
      <c r="CG23" s="141">
        <f t="shared" si="17"/>
        <v>66.06</v>
      </c>
      <c r="CH23" s="141">
        <f t="shared" si="17"/>
        <v>65.78</v>
      </c>
      <c r="CI23" s="141">
        <f t="shared" si="17"/>
        <v>66.59</v>
      </c>
      <c r="CJ23" s="141">
        <f t="shared" si="17"/>
        <v>68.37</v>
      </c>
      <c r="CK23" s="141">
        <f t="shared" si="17"/>
        <v>72.52</v>
      </c>
      <c r="CL23" s="141">
        <f t="shared" si="17"/>
        <v>73.599999999999994</v>
      </c>
      <c r="CM23" s="141">
        <f t="shared" si="17"/>
        <v>73.180000000000007</v>
      </c>
      <c r="CN23" s="141">
        <f t="shared" si="17"/>
        <v>72.08</v>
      </c>
      <c r="CO23" s="141">
        <f t="shared" si="17"/>
        <v>70.86</v>
      </c>
      <c r="CP23" s="141">
        <f t="shared" si="17"/>
        <v>69.069999999999993</v>
      </c>
      <c r="CQ23" s="141">
        <f t="shared" si="17"/>
        <v>68.680000000000007</v>
      </c>
      <c r="CR23" s="141">
        <f t="shared" si="17"/>
        <v>68.03</v>
      </c>
      <c r="CS23" s="141">
        <f t="shared" si="17"/>
        <v>67.239999999999995</v>
      </c>
      <c r="CT23" s="183">
        <f t="shared" si="15"/>
        <v>6066.300000000002</v>
      </c>
      <c r="CU23" s="5"/>
      <c r="CW23" s="5"/>
      <c r="CX23" s="5"/>
      <c r="CY23" s="5"/>
      <c r="CZ23" s="5"/>
      <c r="DA23" s="5">
        <v>18.350000000000001</v>
      </c>
      <c r="DB23" s="5">
        <v>20.48</v>
      </c>
      <c r="DC23" s="5">
        <v>21.84</v>
      </c>
      <c r="DD23" s="5">
        <v>24.05</v>
      </c>
      <c r="DE23" s="5">
        <v>23.35</v>
      </c>
      <c r="DF23" s="5">
        <v>22.54</v>
      </c>
      <c r="DG23" s="5">
        <v>12.03</v>
      </c>
      <c r="DH23" s="5">
        <v>2.4700000000000002</v>
      </c>
      <c r="DI23" s="5">
        <v>2.29</v>
      </c>
      <c r="DJ23" s="5">
        <v>2.15</v>
      </c>
      <c r="DK23" s="5">
        <v>2.23</v>
      </c>
      <c r="DL23" s="5">
        <v>2.34</v>
      </c>
      <c r="DM23" s="5">
        <v>3.38</v>
      </c>
      <c r="DN23" s="5">
        <v>2.64</v>
      </c>
      <c r="DO23" s="5">
        <v>2.19</v>
      </c>
      <c r="DP23" s="5">
        <v>1.6</v>
      </c>
      <c r="DQ23" s="5">
        <v>0.69</v>
      </c>
      <c r="DR23" s="5">
        <v>0.14000000000000001</v>
      </c>
      <c r="DS23" s="5">
        <v>0.16</v>
      </c>
      <c r="DT23" s="5">
        <v>0.06</v>
      </c>
      <c r="DU23" s="5">
        <v>7.0000000000000007E-2</v>
      </c>
      <c r="DV23" s="5">
        <v>0.08</v>
      </c>
      <c r="DW23" s="5">
        <v>0.36</v>
      </c>
      <c r="DX23" s="5">
        <v>1.0900000000000001</v>
      </c>
      <c r="DY23" s="5">
        <v>1.19</v>
      </c>
      <c r="DZ23" s="5">
        <v>0.97</v>
      </c>
      <c r="EA23" s="5">
        <v>9.51</v>
      </c>
      <c r="EB23" s="5">
        <v>20.18</v>
      </c>
      <c r="EC23" s="5">
        <v>15.47</v>
      </c>
      <c r="ED23" s="5">
        <v>16.82</v>
      </c>
      <c r="EE23" s="5">
        <v>15.72</v>
      </c>
      <c r="EF23" s="5">
        <v>9.2200000000000006</v>
      </c>
      <c r="EG23" s="5">
        <v>4.2300000000000004</v>
      </c>
      <c r="EH23" s="5">
        <v>2.88</v>
      </c>
      <c r="EI23" s="5">
        <v>0.65</v>
      </c>
      <c r="EJ23" s="5">
        <v>3.31</v>
      </c>
      <c r="EK23" s="5">
        <v>0.3</v>
      </c>
      <c r="EL23" s="5">
        <v>0.06</v>
      </c>
      <c r="EM23" s="5">
        <v>0.14000000000000001</v>
      </c>
      <c r="EN23" s="5">
        <v>0.18</v>
      </c>
      <c r="EO23" s="5">
        <v>0.19</v>
      </c>
      <c r="EP23" s="5">
        <v>0.02</v>
      </c>
      <c r="EQ23" s="5">
        <v>0.42</v>
      </c>
      <c r="ER23" s="5">
        <v>0.26</v>
      </c>
      <c r="ES23" s="5">
        <v>1.06</v>
      </c>
      <c r="ET23" s="5">
        <v>1.76</v>
      </c>
      <c r="EU23" s="5">
        <v>1.28</v>
      </c>
      <c r="EV23" s="5">
        <v>1.2</v>
      </c>
      <c r="EW23" s="5">
        <v>1.47</v>
      </c>
      <c r="EX23" s="5">
        <v>2.08</v>
      </c>
      <c r="EY23" s="5">
        <v>2.74</v>
      </c>
      <c r="EZ23" s="5">
        <v>2.63</v>
      </c>
      <c r="FA23" s="5">
        <v>3.36</v>
      </c>
      <c r="FB23" s="5">
        <v>4.63</v>
      </c>
      <c r="FC23" s="5">
        <v>21.77</v>
      </c>
      <c r="FD23" s="5">
        <v>29.47</v>
      </c>
      <c r="FE23" s="5">
        <v>35.64</v>
      </c>
      <c r="FF23" s="5">
        <v>41.72</v>
      </c>
      <c r="FG23" s="5">
        <v>44.42</v>
      </c>
      <c r="FH23" s="5">
        <v>48.42</v>
      </c>
      <c r="FI23" s="5">
        <v>51.75</v>
      </c>
      <c r="FJ23" s="5">
        <v>58.5</v>
      </c>
      <c r="FK23" s="5">
        <v>62.49</v>
      </c>
      <c r="FL23" s="5">
        <v>62.56</v>
      </c>
      <c r="FM23" s="5">
        <v>64.989999999999995</v>
      </c>
      <c r="FN23" s="5">
        <v>69.709999999999994</v>
      </c>
      <c r="FO23" s="5">
        <v>69.92</v>
      </c>
      <c r="FP23" s="5">
        <v>64.61</v>
      </c>
      <c r="FQ23" s="5">
        <v>62.59</v>
      </c>
      <c r="FR23" s="5">
        <v>59.98</v>
      </c>
      <c r="FS23" s="5">
        <v>61.36</v>
      </c>
      <c r="FT23" s="5">
        <v>67.14</v>
      </c>
      <c r="FU23" s="5">
        <v>70.349999999999994</v>
      </c>
      <c r="FV23" s="5">
        <v>72.34</v>
      </c>
      <c r="FW23" s="5">
        <v>72.099999999999994</v>
      </c>
      <c r="FX23" s="5">
        <v>72.91</v>
      </c>
      <c r="FY23" s="5">
        <v>73.930000000000007</v>
      </c>
      <c r="FZ23" s="5">
        <v>84.46</v>
      </c>
      <c r="GA23" s="5">
        <v>86.77</v>
      </c>
    </row>
    <row r="24" spans="1:183" ht="15.75" thickBot="1">
      <c r="A24" s="24" t="s">
        <v>41</v>
      </c>
      <c r="B24" s="35" cm="1">
        <f t="array" ref="B24:CS24">TRANSPOSE([5]Sheet1!$C$15651:$C$15746)</f>
        <v>54.991120000000002</v>
      </c>
      <c r="C24" s="1">
        <v>53.002879999999998</v>
      </c>
      <c r="D24" s="1">
        <v>55.059359999999998</v>
      </c>
      <c r="E24" s="1">
        <v>55.174639999999997</v>
      </c>
      <c r="F24" s="1">
        <v>55.670639999999999</v>
      </c>
      <c r="G24" s="1">
        <v>56.22992</v>
      </c>
      <c r="H24" s="1">
        <v>56.0852</v>
      </c>
      <c r="I24" s="1">
        <v>55.871920000000003</v>
      </c>
      <c r="J24" s="1">
        <v>56.040480000000002</v>
      </c>
      <c r="K24" s="1">
        <v>56.416080000000001</v>
      </c>
      <c r="L24" s="1">
        <v>54.822319999999998</v>
      </c>
      <c r="M24" s="1">
        <v>55.520879999999998</v>
      </c>
      <c r="N24" s="1">
        <v>56.818399999999997</v>
      </c>
      <c r="O24" s="1">
        <v>56.113840000000003</v>
      </c>
      <c r="P24" s="1">
        <v>56.823839999999997</v>
      </c>
      <c r="Q24" s="1">
        <v>55.377760000000002</v>
      </c>
      <c r="R24" s="1">
        <v>55.847360000000002</v>
      </c>
      <c r="S24" s="1">
        <v>55.275199999999998</v>
      </c>
      <c r="T24" s="1">
        <v>56.364960000000004</v>
      </c>
      <c r="U24" s="1">
        <v>57.14</v>
      </c>
      <c r="V24" s="1">
        <v>57.053280000000001</v>
      </c>
      <c r="W24" s="1">
        <v>57.348559999999999</v>
      </c>
      <c r="X24" s="1">
        <v>56.051519999999996</v>
      </c>
      <c r="Y24" s="1">
        <v>54.294719999999998</v>
      </c>
      <c r="Z24" s="1">
        <v>54.986960000000003</v>
      </c>
      <c r="AA24" s="1">
        <v>57.089359999999999</v>
      </c>
      <c r="AB24" s="1">
        <v>57.251519999999999</v>
      </c>
      <c r="AC24" s="1">
        <v>56.643279999999997</v>
      </c>
      <c r="AD24" s="1">
        <v>56.563760000000002</v>
      </c>
      <c r="AE24" s="1">
        <v>56.623199999999997</v>
      </c>
      <c r="AF24" s="1">
        <v>55.317920000000001</v>
      </c>
      <c r="AG24" s="1">
        <v>56.549280000000003</v>
      </c>
      <c r="AH24" s="1">
        <v>57.381039999999999</v>
      </c>
      <c r="AI24" s="1">
        <v>55.872959999999999</v>
      </c>
      <c r="AJ24" s="1">
        <v>56.422879999999999</v>
      </c>
      <c r="AK24" s="1">
        <v>57.301679999999998</v>
      </c>
      <c r="AL24" s="1">
        <v>57.572400000000002</v>
      </c>
      <c r="AM24" s="1">
        <v>56.07152</v>
      </c>
      <c r="AN24" s="1">
        <v>56.153280000000002</v>
      </c>
      <c r="AO24" s="1">
        <v>55.806800000000003</v>
      </c>
      <c r="AP24" s="1">
        <v>56.232559999999999</v>
      </c>
      <c r="AQ24" s="1">
        <v>56.665759999999999</v>
      </c>
      <c r="AR24" s="1">
        <v>55.836559999999999</v>
      </c>
      <c r="AS24" s="1">
        <v>56.300640000000001</v>
      </c>
      <c r="AT24" s="1">
        <v>56.493200000000002</v>
      </c>
      <c r="AU24" s="1">
        <v>56.218640000000001</v>
      </c>
      <c r="AV24" s="1">
        <v>57.602640000000001</v>
      </c>
      <c r="AW24" s="1">
        <v>57.435679999999998</v>
      </c>
      <c r="AX24" s="1">
        <v>58.11448</v>
      </c>
      <c r="AY24" s="1">
        <v>58.200719999999997</v>
      </c>
      <c r="AZ24" s="1">
        <v>58.061120000000003</v>
      </c>
      <c r="BA24" s="1">
        <v>57.282960000000003</v>
      </c>
      <c r="BB24" s="1">
        <v>57.07544</v>
      </c>
      <c r="BC24" s="1">
        <v>55.884079999999997</v>
      </c>
      <c r="BD24" s="1">
        <v>57.085839999999997</v>
      </c>
      <c r="BE24" s="1">
        <v>57.933520000000001</v>
      </c>
      <c r="BF24" s="1">
        <v>56.403280000000002</v>
      </c>
      <c r="BG24" s="1">
        <v>54.932079999999999</v>
      </c>
      <c r="BH24" s="1">
        <v>54.095280000000002</v>
      </c>
      <c r="BI24" s="1">
        <v>54.990560000000002</v>
      </c>
      <c r="BJ24" s="1">
        <v>52.440159999999999</v>
      </c>
      <c r="BK24" s="1">
        <v>51.153280000000002</v>
      </c>
      <c r="BL24" s="1">
        <v>50.822159999999997</v>
      </c>
      <c r="BM24" s="1">
        <v>51.137999999999998</v>
      </c>
      <c r="BN24" s="1">
        <v>52.245199999999997</v>
      </c>
      <c r="BO24" s="1">
        <v>52.94632</v>
      </c>
      <c r="BP24" s="1">
        <v>53.872</v>
      </c>
      <c r="BQ24" s="1">
        <v>56.51784</v>
      </c>
      <c r="BR24" s="1">
        <v>57.014000000000003</v>
      </c>
      <c r="BS24" s="1">
        <v>55.829520000000002</v>
      </c>
      <c r="BT24" s="1">
        <v>54.288319999999999</v>
      </c>
      <c r="BU24" s="1">
        <v>51.948560000000001</v>
      </c>
      <c r="BV24" s="1">
        <v>53.126159999999999</v>
      </c>
      <c r="BW24" s="1">
        <v>54.275680000000001</v>
      </c>
      <c r="BX24" s="1">
        <v>55.70008</v>
      </c>
      <c r="BY24" s="1">
        <v>57.899679999999996</v>
      </c>
      <c r="BZ24" s="1">
        <v>57.17304</v>
      </c>
      <c r="CA24" s="1">
        <v>55.474559999999997</v>
      </c>
      <c r="CB24" s="1">
        <v>52.950319999999998</v>
      </c>
      <c r="CC24" s="1">
        <v>55.462800000000001</v>
      </c>
      <c r="CD24" s="1">
        <v>56.422719999999998</v>
      </c>
      <c r="CE24" s="1">
        <v>57.889760000000003</v>
      </c>
      <c r="CF24" s="1">
        <v>58.142719999999997</v>
      </c>
      <c r="CG24" s="1">
        <v>55.519919999999999</v>
      </c>
      <c r="CH24" s="1">
        <v>54.392000000000003</v>
      </c>
      <c r="CI24" s="1">
        <v>55.175919999999998</v>
      </c>
      <c r="CJ24" s="1">
        <v>57.912640000000003</v>
      </c>
      <c r="CK24" s="1">
        <v>56.500320000000002</v>
      </c>
      <c r="CL24" s="1">
        <v>55.200800000000001</v>
      </c>
      <c r="CM24" s="1">
        <v>57.347999999999999</v>
      </c>
      <c r="CN24" s="1">
        <v>57.901519999999998</v>
      </c>
      <c r="CO24" s="1">
        <v>55.737679999999997</v>
      </c>
      <c r="CP24" s="1">
        <v>56.406239999999997</v>
      </c>
      <c r="CQ24" s="1">
        <v>56.476959999999998</v>
      </c>
      <c r="CR24" s="1">
        <v>56.037680000000002</v>
      </c>
      <c r="CS24" s="36">
        <v>57.104399999999998</v>
      </c>
      <c r="CT24" s="28">
        <f t="shared" si="15"/>
        <v>5362.294719999999</v>
      </c>
      <c r="CU24" s="128"/>
      <c r="CW24" s="117"/>
    </row>
    <row r="25" spans="1:183" ht="15.75" thickBot="1">
      <c r="A25" s="45" t="s">
        <v>48</v>
      </c>
      <c r="B25" s="46">
        <f>SUM(B3,B13,B15,B20)</f>
        <v>8430.4511199999997</v>
      </c>
      <c r="C25" s="47">
        <f t="shared" ref="C25:BN25" si="18">SUM(C3,C13,C15,C20)</f>
        <v>8486.7028800000007</v>
      </c>
      <c r="D25" s="47">
        <f t="shared" si="18"/>
        <v>8492.8593600000022</v>
      </c>
      <c r="E25" s="47">
        <f t="shared" si="18"/>
        <v>8493.4246400000011</v>
      </c>
      <c r="F25" s="47">
        <f t="shared" si="18"/>
        <v>8494.2606400000022</v>
      </c>
      <c r="G25" s="47">
        <f t="shared" si="18"/>
        <v>8494.1999200000009</v>
      </c>
      <c r="H25" s="47">
        <f t="shared" si="18"/>
        <v>8493.9052000000011</v>
      </c>
      <c r="I25" s="47">
        <f t="shared" si="18"/>
        <v>8493.4319200000009</v>
      </c>
      <c r="J25" s="47">
        <f t="shared" si="18"/>
        <v>8490.0004800000024</v>
      </c>
      <c r="K25" s="47">
        <f t="shared" si="18"/>
        <v>8490.7860800000017</v>
      </c>
      <c r="L25" s="47">
        <f t="shared" si="18"/>
        <v>8489.2923200000023</v>
      </c>
      <c r="M25" s="47">
        <f t="shared" si="18"/>
        <v>8488.9908800000012</v>
      </c>
      <c r="N25" s="47">
        <f t="shared" si="18"/>
        <v>8489.3084000000017</v>
      </c>
      <c r="O25" s="47">
        <f t="shared" si="18"/>
        <v>8489.6638400000011</v>
      </c>
      <c r="P25" s="47">
        <f t="shared" si="18"/>
        <v>8490.7738400000017</v>
      </c>
      <c r="Q25" s="47">
        <f t="shared" si="18"/>
        <v>8491.3577600000008</v>
      </c>
      <c r="R25" s="47">
        <f t="shared" si="18"/>
        <v>8493.987360000001</v>
      </c>
      <c r="S25" s="47">
        <f t="shared" si="18"/>
        <v>8495.4252000000015</v>
      </c>
      <c r="T25" s="47">
        <f t="shared" si="18"/>
        <v>8493.7049600000009</v>
      </c>
      <c r="U25" s="47">
        <f t="shared" si="18"/>
        <v>8494.5400000000009</v>
      </c>
      <c r="V25" s="47">
        <f t="shared" si="18"/>
        <v>8494.8132800000021</v>
      </c>
      <c r="W25" s="47">
        <f t="shared" si="18"/>
        <v>8496.378560000001</v>
      </c>
      <c r="X25" s="47">
        <f t="shared" si="18"/>
        <v>8496.0815199999997</v>
      </c>
      <c r="Y25" s="47">
        <f t="shared" si="18"/>
        <v>8496.3947200000021</v>
      </c>
      <c r="Z25" s="47">
        <f t="shared" si="18"/>
        <v>8500.4169600000005</v>
      </c>
      <c r="AA25" s="47">
        <f t="shared" si="18"/>
        <v>8517.9171444480817</v>
      </c>
      <c r="AB25" s="47">
        <f t="shared" si="18"/>
        <v>8543.1099143951033</v>
      </c>
      <c r="AC25" s="47">
        <f t="shared" si="18"/>
        <v>8593.9476371883993</v>
      </c>
      <c r="AD25" s="47">
        <f t="shared" si="18"/>
        <v>8688.986125872656</v>
      </c>
      <c r="AE25" s="47">
        <f t="shared" si="18"/>
        <v>8866.7418020198147</v>
      </c>
      <c r="AF25" s="47">
        <f t="shared" si="18"/>
        <v>9156.7971863031507</v>
      </c>
      <c r="AG25" s="47">
        <f t="shared" si="18"/>
        <v>9419.5785062583218</v>
      </c>
      <c r="AH25" s="47">
        <f t="shared" si="18"/>
        <v>9740.942183180834</v>
      </c>
      <c r="AI25" s="47">
        <f t="shared" si="18"/>
        <v>10079.211225118743</v>
      </c>
      <c r="AJ25" s="47">
        <f t="shared" si="18"/>
        <v>10390.75220033155</v>
      </c>
      <c r="AK25" s="47">
        <f t="shared" si="18"/>
        <v>10659.095242195304</v>
      </c>
      <c r="AL25" s="47">
        <f t="shared" si="18"/>
        <v>10961.471656375561</v>
      </c>
      <c r="AM25" s="47">
        <f t="shared" si="18"/>
        <v>11329.576680909284</v>
      </c>
      <c r="AN25" s="47">
        <f t="shared" si="18"/>
        <v>11597.008109295848</v>
      </c>
      <c r="AO25" s="47">
        <f t="shared" si="18"/>
        <v>11814.636812003362</v>
      </c>
      <c r="AP25" s="47">
        <f t="shared" si="18"/>
        <v>12004.874691331959</v>
      </c>
      <c r="AQ25" s="47">
        <f t="shared" si="18"/>
        <v>12203.466588858397</v>
      </c>
      <c r="AR25" s="47">
        <f t="shared" si="18"/>
        <v>12384.780256175329</v>
      </c>
      <c r="AS25" s="47">
        <f t="shared" si="18"/>
        <v>12500.750256195035</v>
      </c>
      <c r="AT25" s="47">
        <f t="shared" si="18"/>
        <v>12609.449938371843</v>
      </c>
      <c r="AU25" s="47">
        <f t="shared" si="18"/>
        <v>12674.157288711351</v>
      </c>
      <c r="AV25" s="47">
        <f t="shared" si="18"/>
        <v>12726.320658059725</v>
      </c>
      <c r="AW25" s="47">
        <f t="shared" si="18"/>
        <v>12766.272658502781</v>
      </c>
      <c r="AX25" s="47">
        <f t="shared" si="18"/>
        <v>12798.455142743765</v>
      </c>
      <c r="AY25" s="47">
        <f t="shared" si="18"/>
        <v>12808.631308828328</v>
      </c>
      <c r="AZ25" s="47">
        <f t="shared" si="18"/>
        <v>12880.54414155562</v>
      </c>
      <c r="BA25" s="47">
        <f t="shared" si="18"/>
        <v>12868.818714037796</v>
      </c>
      <c r="BB25" s="47">
        <f t="shared" si="18"/>
        <v>12854.211479909984</v>
      </c>
      <c r="BC25" s="47">
        <f t="shared" si="18"/>
        <v>12831.561287957575</v>
      </c>
      <c r="BD25" s="47">
        <f t="shared" si="18"/>
        <v>12805.873123237394</v>
      </c>
      <c r="BE25" s="47">
        <f t="shared" si="18"/>
        <v>12752.710644730376</v>
      </c>
      <c r="BF25" s="47">
        <f t="shared" si="18"/>
        <v>12649.901128398764</v>
      </c>
      <c r="BG25" s="47">
        <f t="shared" si="18"/>
        <v>12522.141560165786</v>
      </c>
      <c r="BH25" s="47">
        <f t="shared" si="18"/>
        <v>12364.742724064388</v>
      </c>
      <c r="BI25" s="47">
        <f t="shared" si="18"/>
        <v>12136.946286819206</v>
      </c>
      <c r="BJ25" s="47">
        <f t="shared" si="18"/>
        <v>11922.37470969875</v>
      </c>
      <c r="BK25" s="47">
        <f t="shared" si="18"/>
        <v>11616.907413084949</v>
      </c>
      <c r="BL25" s="47">
        <f t="shared" si="18"/>
        <v>11301.544098715434</v>
      </c>
      <c r="BM25" s="47">
        <f t="shared" si="18"/>
        <v>10992.24142040062</v>
      </c>
      <c r="BN25" s="47">
        <f t="shared" si="18"/>
        <v>10663.89927608889</v>
      </c>
      <c r="BO25" s="47">
        <f t="shared" ref="BO25:CS25" si="19">SUM(BO3,BO13,BO15,BO20)</f>
        <v>10308.401721995819</v>
      </c>
      <c r="BP25" s="47">
        <f t="shared" si="19"/>
        <v>9902.8030866944246</v>
      </c>
      <c r="BQ25" s="47">
        <f t="shared" si="19"/>
        <v>9545.5379262957285</v>
      </c>
      <c r="BR25" s="47">
        <f t="shared" si="19"/>
        <v>9196.2293291049937</v>
      </c>
      <c r="BS25" s="47">
        <f t="shared" si="19"/>
        <v>8958.6601696839352</v>
      </c>
      <c r="BT25" s="47">
        <f t="shared" si="19"/>
        <v>8713.4846459573637</v>
      </c>
      <c r="BU25" s="47">
        <f t="shared" si="19"/>
        <v>8591.6747154098211</v>
      </c>
      <c r="BV25" s="47">
        <f t="shared" si="19"/>
        <v>8529.7539676425477</v>
      </c>
      <c r="BW25" s="47">
        <f t="shared" si="19"/>
        <v>8519.5457934824663</v>
      </c>
      <c r="BX25" s="47">
        <f t="shared" si="19"/>
        <v>8511.2500799999998</v>
      </c>
      <c r="BY25" s="47">
        <f t="shared" si="19"/>
        <v>8510.4496799999997</v>
      </c>
      <c r="BZ25" s="47">
        <f t="shared" si="19"/>
        <v>8510.7630399999998</v>
      </c>
      <c r="CA25" s="47">
        <f t="shared" si="19"/>
        <v>8509.4645600000003</v>
      </c>
      <c r="CB25" s="47">
        <f t="shared" si="19"/>
        <v>8507.3003200000003</v>
      </c>
      <c r="CC25" s="47">
        <f t="shared" si="19"/>
        <v>8510.4128000000001</v>
      </c>
      <c r="CD25" s="47">
        <f t="shared" si="19"/>
        <v>8512.98272</v>
      </c>
      <c r="CE25" s="47">
        <f t="shared" si="19"/>
        <v>8515.3797599999998</v>
      </c>
      <c r="CF25" s="47">
        <f t="shared" si="19"/>
        <v>8517.2127199999995</v>
      </c>
      <c r="CG25" s="47">
        <f t="shared" si="19"/>
        <v>8511.9199200000003</v>
      </c>
      <c r="CH25" s="47">
        <f t="shared" si="19"/>
        <v>8506.9620000000014</v>
      </c>
      <c r="CI25" s="47">
        <f t="shared" si="19"/>
        <v>8505.0059199999996</v>
      </c>
      <c r="CJ25" s="47">
        <f t="shared" si="19"/>
        <v>8505.9826400000002</v>
      </c>
      <c r="CK25" s="47">
        <f t="shared" si="19"/>
        <v>8505.87032</v>
      </c>
      <c r="CL25" s="47">
        <f t="shared" si="19"/>
        <v>8505.8307999999997</v>
      </c>
      <c r="CM25" s="47">
        <f t="shared" si="19"/>
        <v>8507.5580000000009</v>
      </c>
      <c r="CN25" s="47">
        <f t="shared" si="19"/>
        <v>8507.01152</v>
      </c>
      <c r="CO25" s="47">
        <f t="shared" si="19"/>
        <v>8503.487680000002</v>
      </c>
      <c r="CP25" s="47">
        <f t="shared" si="19"/>
        <v>8502.3662400000012</v>
      </c>
      <c r="CQ25" s="47">
        <f t="shared" si="19"/>
        <v>8502.0469600000015</v>
      </c>
      <c r="CR25" s="47">
        <f t="shared" si="19"/>
        <v>8500.9576800000013</v>
      </c>
      <c r="CS25" s="48">
        <f t="shared" si="19"/>
        <v>8501.2344000000012</v>
      </c>
      <c r="CT25" s="28">
        <f t="shared" si="15"/>
        <v>938700.0421788072</v>
      </c>
      <c r="CU25" s="126"/>
      <c r="CW25" s="117"/>
    </row>
    <row r="26" spans="1:183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83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83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83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83">
      <c r="A30" s="56" t="s">
        <v>30</v>
      </c>
      <c r="B30" s="57">
        <f t="shared" ref="B30:BM30" si="20">B31+B39</f>
        <v>3059.42</v>
      </c>
      <c r="C30" s="58">
        <f t="shared" si="20"/>
        <v>2990.42</v>
      </c>
      <c r="D30" s="58">
        <f t="shared" si="20"/>
        <v>2710.42</v>
      </c>
      <c r="E30" s="58">
        <f t="shared" si="20"/>
        <v>2660.42</v>
      </c>
      <c r="F30" s="58">
        <f t="shared" si="20"/>
        <v>2660.42</v>
      </c>
      <c r="G30" s="58">
        <f t="shared" si="20"/>
        <v>2660.42</v>
      </c>
      <c r="H30" s="58">
        <f t="shared" si="20"/>
        <v>2660.42</v>
      </c>
      <c r="I30" s="58">
        <f t="shared" si="20"/>
        <v>2660.42</v>
      </c>
      <c r="J30" s="58">
        <f t="shared" si="20"/>
        <v>2660.42</v>
      </c>
      <c r="K30" s="58">
        <f t="shared" si="20"/>
        <v>2660.42</v>
      </c>
      <c r="L30" s="58">
        <f t="shared" si="20"/>
        <v>2660.42</v>
      </c>
      <c r="M30" s="58">
        <f t="shared" si="20"/>
        <v>2660.42</v>
      </c>
      <c r="N30" s="58">
        <f t="shared" si="20"/>
        <v>2660.42</v>
      </c>
      <c r="O30" s="58">
        <f t="shared" si="20"/>
        <v>2660.42</v>
      </c>
      <c r="P30" s="58">
        <f t="shared" si="20"/>
        <v>2660.42</v>
      </c>
      <c r="Q30" s="58">
        <f t="shared" si="20"/>
        <v>2660.42</v>
      </c>
      <c r="R30" s="58">
        <f t="shared" si="20"/>
        <v>2660.42</v>
      </c>
      <c r="S30" s="58">
        <f t="shared" si="20"/>
        <v>2660.42</v>
      </c>
      <c r="T30" s="58">
        <f t="shared" si="20"/>
        <v>2700.42</v>
      </c>
      <c r="U30" s="58">
        <f t="shared" si="20"/>
        <v>3054.42</v>
      </c>
      <c r="V30" s="58">
        <f t="shared" si="20"/>
        <v>3244.42</v>
      </c>
      <c r="W30" s="58">
        <f t="shared" si="20"/>
        <v>3346.42</v>
      </c>
      <c r="X30" s="58">
        <f t="shared" si="20"/>
        <v>3376.42</v>
      </c>
      <c r="Y30" s="58">
        <f t="shared" si="20"/>
        <v>3399.42</v>
      </c>
      <c r="Z30" s="58">
        <f t="shared" si="20"/>
        <v>3409.42</v>
      </c>
      <c r="AA30" s="58">
        <f t="shared" si="20"/>
        <v>3408.42</v>
      </c>
      <c r="AB30" s="58">
        <f t="shared" si="20"/>
        <v>3411.42</v>
      </c>
      <c r="AC30" s="58">
        <f t="shared" si="20"/>
        <v>3412.42</v>
      </c>
      <c r="AD30" s="58">
        <f t="shared" si="20"/>
        <v>3405.42</v>
      </c>
      <c r="AE30" s="58">
        <f t="shared" si="20"/>
        <v>3403.42</v>
      </c>
      <c r="AF30" s="58">
        <f t="shared" si="20"/>
        <v>3518.42</v>
      </c>
      <c r="AG30" s="58">
        <f t="shared" si="20"/>
        <v>3554.42</v>
      </c>
      <c r="AH30" s="58">
        <f t="shared" si="20"/>
        <v>3581.42</v>
      </c>
      <c r="AI30" s="58">
        <f t="shared" si="20"/>
        <v>3607.42</v>
      </c>
      <c r="AJ30" s="58">
        <f t="shared" si="20"/>
        <v>3630.42</v>
      </c>
      <c r="AK30" s="58">
        <f t="shared" si="20"/>
        <v>3632.42</v>
      </c>
      <c r="AL30" s="58">
        <f t="shared" si="20"/>
        <v>3634.42</v>
      </c>
      <c r="AM30" s="58">
        <f t="shared" si="20"/>
        <v>3634.42</v>
      </c>
      <c r="AN30" s="58">
        <f t="shared" si="20"/>
        <v>3540.42</v>
      </c>
      <c r="AO30" s="58">
        <f t="shared" si="20"/>
        <v>3510.42</v>
      </c>
      <c r="AP30" s="58">
        <f t="shared" si="20"/>
        <v>3471.42</v>
      </c>
      <c r="AQ30" s="58">
        <f t="shared" si="20"/>
        <v>3433.42</v>
      </c>
      <c r="AR30" s="58">
        <f t="shared" si="20"/>
        <v>3403.42</v>
      </c>
      <c r="AS30" s="58">
        <f t="shared" si="20"/>
        <v>3376.42</v>
      </c>
      <c r="AT30" s="58">
        <f t="shared" si="20"/>
        <v>3321.42</v>
      </c>
      <c r="AU30" s="58">
        <f t="shared" si="20"/>
        <v>3276.42</v>
      </c>
      <c r="AV30" s="58">
        <f t="shared" si="20"/>
        <v>3276.42</v>
      </c>
      <c r="AW30" s="58">
        <f t="shared" si="20"/>
        <v>3111.42</v>
      </c>
      <c r="AX30" s="58">
        <f t="shared" si="20"/>
        <v>2831.42</v>
      </c>
      <c r="AY30" s="58">
        <f t="shared" si="20"/>
        <v>2750.42</v>
      </c>
      <c r="AZ30" s="58">
        <f t="shared" si="20"/>
        <v>2720.42</v>
      </c>
      <c r="BA30" s="58">
        <f t="shared" si="20"/>
        <v>2690.42</v>
      </c>
      <c r="BB30" s="58">
        <f t="shared" si="20"/>
        <v>2684.42</v>
      </c>
      <c r="BC30" s="58">
        <f t="shared" si="20"/>
        <v>2729.42</v>
      </c>
      <c r="BD30" s="58">
        <f t="shared" si="20"/>
        <v>2729.42</v>
      </c>
      <c r="BE30" s="58">
        <f t="shared" si="20"/>
        <v>2729.42</v>
      </c>
      <c r="BF30" s="58">
        <f t="shared" si="20"/>
        <v>2729.42</v>
      </c>
      <c r="BG30" s="58">
        <f t="shared" si="20"/>
        <v>2729.42</v>
      </c>
      <c r="BH30" s="58">
        <f t="shared" si="20"/>
        <v>2749.42</v>
      </c>
      <c r="BI30" s="58">
        <f t="shared" si="20"/>
        <v>2769.42</v>
      </c>
      <c r="BJ30" s="58">
        <f t="shared" si="20"/>
        <v>2778.42</v>
      </c>
      <c r="BK30" s="58">
        <f t="shared" si="20"/>
        <v>3021.42</v>
      </c>
      <c r="BL30" s="58">
        <f t="shared" si="20"/>
        <v>3156.42</v>
      </c>
      <c r="BM30" s="58">
        <f t="shared" si="20"/>
        <v>3226.42</v>
      </c>
      <c r="BN30" s="58">
        <f t="shared" ref="BN30:CS30" si="21">BN31+BN39</f>
        <v>3251.42</v>
      </c>
      <c r="BO30" s="58">
        <f t="shared" si="21"/>
        <v>3262.42</v>
      </c>
      <c r="BP30" s="58">
        <f t="shared" si="21"/>
        <v>3296.42</v>
      </c>
      <c r="BQ30" s="58">
        <f t="shared" si="21"/>
        <v>3319.42</v>
      </c>
      <c r="BR30" s="58">
        <f t="shared" si="21"/>
        <v>3319.42</v>
      </c>
      <c r="BS30" s="58">
        <f t="shared" si="21"/>
        <v>3315.42</v>
      </c>
      <c r="BT30" s="58">
        <f t="shared" si="21"/>
        <v>3438.42</v>
      </c>
      <c r="BU30" s="58">
        <f t="shared" si="21"/>
        <v>3470.42</v>
      </c>
      <c r="BV30" s="58">
        <f t="shared" si="21"/>
        <v>3506.42</v>
      </c>
      <c r="BW30" s="58">
        <f t="shared" si="21"/>
        <v>3539.42</v>
      </c>
      <c r="BX30" s="58">
        <f t="shared" si="21"/>
        <v>3564.32</v>
      </c>
      <c r="BY30" s="58">
        <f t="shared" si="21"/>
        <v>3567.32</v>
      </c>
      <c r="BZ30" s="58">
        <f t="shared" si="21"/>
        <v>3563.32</v>
      </c>
      <c r="CA30" s="58">
        <f t="shared" si="21"/>
        <v>3565.42</v>
      </c>
      <c r="CB30" s="58">
        <f t="shared" si="21"/>
        <v>3574.42</v>
      </c>
      <c r="CC30" s="58">
        <f t="shared" si="21"/>
        <v>3574.32</v>
      </c>
      <c r="CD30" s="58">
        <f t="shared" si="21"/>
        <v>3574.32</v>
      </c>
      <c r="CE30" s="58">
        <f t="shared" si="21"/>
        <v>3570.32</v>
      </c>
      <c r="CF30" s="58">
        <f t="shared" si="21"/>
        <v>3485.32</v>
      </c>
      <c r="CG30" s="58">
        <f t="shared" si="21"/>
        <v>3425.32</v>
      </c>
      <c r="CH30" s="58">
        <f t="shared" si="21"/>
        <v>3287.32</v>
      </c>
      <c r="CI30" s="58">
        <f t="shared" si="21"/>
        <v>3169.32</v>
      </c>
      <c r="CJ30" s="58">
        <f t="shared" si="21"/>
        <v>3109.32</v>
      </c>
      <c r="CK30" s="58">
        <f t="shared" si="21"/>
        <v>3070.32</v>
      </c>
      <c r="CL30" s="58">
        <f t="shared" si="21"/>
        <v>3070.32</v>
      </c>
      <c r="CM30" s="58">
        <f t="shared" si="21"/>
        <v>3070.32</v>
      </c>
      <c r="CN30" s="58">
        <f t="shared" si="21"/>
        <v>3070.32</v>
      </c>
      <c r="CO30" s="58">
        <f t="shared" si="21"/>
        <v>3070.32</v>
      </c>
      <c r="CP30" s="58">
        <f t="shared" si="21"/>
        <v>3070.32</v>
      </c>
      <c r="CQ30" s="58">
        <f t="shared" si="21"/>
        <v>3070.32</v>
      </c>
      <c r="CR30" s="58">
        <f t="shared" si="21"/>
        <v>3070.32</v>
      </c>
      <c r="CS30" s="58">
        <f t="shared" si="21"/>
        <v>3070.32</v>
      </c>
      <c r="CT30" s="60">
        <f t="shared" ref="CT30:CT47" si="22">SUM(B30:CS30)</f>
        <v>302161.32000000047</v>
      </c>
      <c r="CU30" s="126"/>
    </row>
    <row r="31" spans="1:183">
      <c r="A31" s="61" t="s">
        <v>31</v>
      </c>
      <c r="B31" s="62">
        <f>SUM(B32:B38)</f>
        <v>2994.33</v>
      </c>
      <c r="C31" s="62">
        <f t="shared" ref="C31:BN31" si="23">SUM(C32:C38)</f>
        <v>2925.33</v>
      </c>
      <c r="D31" s="62">
        <f t="shared" si="23"/>
        <v>2645.33</v>
      </c>
      <c r="E31" s="62">
        <f t="shared" si="23"/>
        <v>2595.33</v>
      </c>
      <c r="F31" s="62">
        <f t="shared" si="23"/>
        <v>2595.33</v>
      </c>
      <c r="G31" s="62">
        <f t="shared" si="23"/>
        <v>2595.33</v>
      </c>
      <c r="H31" s="62">
        <f t="shared" si="23"/>
        <v>2595.33</v>
      </c>
      <c r="I31" s="62">
        <f t="shared" si="23"/>
        <v>2595.33</v>
      </c>
      <c r="J31" s="62">
        <f t="shared" si="23"/>
        <v>2595.33</v>
      </c>
      <c r="K31" s="62">
        <f t="shared" si="23"/>
        <v>2595.33</v>
      </c>
      <c r="L31" s="62">
        <f t="shared" si="23"/>
        <v>2595.33</v>
      </c>
      <c r="M31" s="62">
        <f t="shared" si="23"/>
        <v>2595.33</v>
      </c>
      <c r="N31" s="62">
        <f t="shared" si="23"/>
        <v>2595.33</v>
      </c>
      <c r="O31" s="62">
        <f t="shared" si="23"/>
        <v>2595.33</v>
      </c>
      <c r="P31" s="62">
        <f t="shared" si="23"/>
        <v>2595.33</v>
      </c>
      <c r="Q31" s="62">
        <f t="shared" si="23"/>
        <v>2595.33</v>
      </c>
      <c r="R31" s="62">
        <f t="shared" si="23"/>
        <v>2595.33</v>
      </c>
      <c r="S31" s="62">
        <f t="shared" si="23"/>
        <v>2595.33</v>
      </c>
      <c r="T31" s="62">
        <f t="shared" si="23"/>
        <v>2635.33</v>
      </c>
      <c r="U31" s="62">
        <f t="shared" si="23"/>
        <v>2989.33</v>
      </c>
      <c r="V31" s="62">
        <f t="shared" si="23"/>
        <v>3179.33</v>
      </c>
      <c r="W31" s="62">
        <f t="shared" si="23"/>
        <v>3281.33</v>
      </c>
      <c r="X31" s="62">
        <f t="shared" si="23"/>
        <v>3311.33</v>
      </c>
      <c r="Y31" s="62">
        <f t="shared" si="23"/>
        <v>3334.33</v>
      </c>
      <c r="Z31" s="62">
        <f t="shared" si="23"/>
        <v>3344.33</v>
      </c>
      <c r="AA31" s="62">
        <f t="shared" si="23"/>
        <v>3343.33</v>
      </c>
      <c r="AB31" s="62">
        <f t="shared" si="23"/>
        <v>3346.33</v>
      </c>
      <c r="AC31" s="62">
        <f t="shared" si="23"/>
        <v>3347.33</v>
      </c>
      <c r="AD31" s="62">
        <f t="shared" si="23"/>
        <v>3340.33</v>
      </c>
      <c r="AE31" s="62">
        <f t="shared" si="23"/>
        <v>3338.33</v>
      </c>
      <c r="AF31" s="62">
        <f t="shared" si="23"/>
        <v>3453.33</v>
      </c>
      <c r="AG31" s="62">
        <f t="shared" si="23"/>
        <v>3489.33</v>
      </c>
      <c r="AH31" s="62">
        <f t="shared" si="23"/>
        <v>3516.33</v>
      </c>
      <c r="AI31" s="62">
        <f t="shared" si="23"/>
        <v>3542.33</v>
      </c>
      <c r="AJ31" s="62">
        <f t="shared" si="23"/>
        <v>3565.33</v>
      </c>
      <c r="AK31" s="62">
        <f t="shared" si="23"/>
        <v>3567.33</v>
      </c>
      <c r="AL31" s="62">
        <f t="shared" si="23"/>
        <v>3569.33</v>
      </c>
      <c r="AM31" s="62">
        <f t="shared" si="23"/>
        <v>3569.33</v>
      </c>
      <c r="AN31" s="62">
        <f t="shared" si="23"/>
        <v>3475.33</v>
      </c>
      <c r="AO31" s="62">
        <f t="shared" si="23"/>
        <v>3445.33</v>
      </c>
      <c r="AP31" s="62">
        <f t="shared" si="23"/>
        <v>3406.33</v>
      </c>
      <c r="AQ31" s="62">
        <f t="shared" si="23"/>
        <v>3368.33</v>
      </c>
      <c r="AR31" s="62">
        <f t="shared" si="23"/>
        <v>3338.33</v>
      </c>
      <c r="AS31" s="62">
        <f t="shared" si="23"/>
        <v>3311.33</v>
      </c>
      <c r="AT31" s="62">
        <f t="shared" si="23"/>
        <v>3256.33</v>
      </c>
      <c r="AU31" s="62">
        <f t="shared" si="23"/>
        <v>3211.33</v>
      </c>
      <c r="AV31" s="62">
        <f t="shared" si="23"/>
        <v>3211.33</v>
      </c>
      <c r="AW31" s="62">
        <f t="shared" si="23"/>
        <v>3046.33</v>
      </c>
      <c r="AX31" s="62">
        <f t="shared" si="23"/>
        <v>2766.33</v>
      </c>
      <c r="AY31" s="62">
        <f t="shared" si="23"/>
        <v>2685.33</v>
      </c>
      <c r="AZ31" s="62">
        <f t="shared" si="23"/>
        <v>2655.33</v>
      </c>
      <c r="BA31" s="62">
        <f t="shared" si="23"/>
        <v>2625.33</v>
      </c>
      <c r="BB31" s="62">
        <f t="shared" si="23"/>
        <v>2619.33</v>
      </c>
      <c r="BC31" s="62">
        <f t="shared" si="23"/>
        <v>2664.33</v>
      </c>
      <c r="BD31" s="62">
        <f t="shared" si="23"/>
        <v>2664.33</v>
      </c>
      <c r="BE31" s="62">
        <f t="shared" si="23"/>
        <v>2664.33</v>
      </c>
      <c r="BF31" s="62">
        <f t="shared" si="23"/>
        <v>2664.33</v>
      </c>
      <c r="BG31" s="62">
        <f t="shared" si="23"/>
        <v>2664.33</v>
      </c>
      <c r="BH31" s="62">
        <f t="shared" si="23"/>
        <v>2684.33</v>
      </c>
      <c r="BI31" s="62">
        <f t="shared" si="23"/>
        <v>2704.33</v>
      </c>
      <c r="BJ31" s="62">
        <f t="shared" si="23"/>
        <v>2713.33</v>
      </c>
      <c r="BK31" s="62">
        <f t="shared" si="23"/>
        <v>2956.33</v>
      </c>
      <c r="BL31" s="62">
        <f t="shared" si="23"/>
        <v>3091.33</v>
      </c>
      <c r="BM31" s="62">
        <f t="shared" si="23"/>
        <v>3161.33</v>
      </c>
      <c r="BN31" s="62">
        <f t="shared" si="23"/>
        <v>3186.33</v>
      </c>
      <c r="BO31" s="62">
        <f t="shared" ref="BO31:CS31" si="24">SUM(BO32:BO38)</f>
        <v>3197.33</v>
      </c>
      <c r="BP31" s="62">
        <f t="shared" si="24"/>
        <v>3231.33</v>
      </c>
      <c r="BQ31" s="62">
        <f t="shared" si="24"/>
        <v>3254.33</v>
      </c>
      <c r="BR31" s="62">
        <f t="shared" si="24"/>
        <v>3254.33</v>
      </c>
      <c r="BS31" s="62">
        <f t="shared" si="24"/>
        <v>3250.33</v>
      </c>
      <c r="BT31" s="62">
        <f t="shared" si="24"/>
        <v>3373.33</v>
      </c>
      <c r="BU31" s="62">
        <f t="shared" si="24"/>
        <v>3405.33</v>
      </c>
      <c r="BV31" s="62">
        <f t="shared" si="24"/>
        <v>3441.33</v>
      </c>
      <c r="BW31" s="62">
        <f t="shared" si="24"/>
        <v>3474.33</v>
      </c>
      <c r="BX31" s="62">
        <f t="shared" si="24"/>
        <v>3499.23</v>
      </c>
      <c r="BY31" s="62">
        <f t="shared" si="24"/>
        <v>3502.23</v>
      </c>
      <c r="BZ31" s="62">
        <f t="shared" si="24"/>
        <v>3498.23</v>
      </c>
      <c r="CA31" s="62">
        <f t="shared" si="24"/>
        <v>3500.33</v>
      </c>
      <c r="CB31" s="62">
        <f t="shared" si="24"/>
        <v>3509.33</v>
      </c>
      <c r="CC31" s="62">
        <f t="shared" si="24"/>
        <v>3509.23</v>
      </c>
      <c r="CD31" s="62">
        <f t="shared" si="24"/>
        <v>3509.23</v>
      </c>
      <c r="CE31" s="62">
        <f t="shared" si="24"/>
        <v>3505.23</v>
      </c>
      <c r="CF31" s="62">
        <f t="shared" si="24"/>
        <v>3420.23</v>
      </c>
      <c r="CG31" s="62">
        <f t="shared" si="24"/>
        <v>3360.23</v>
      </c>
      <c r="CH31" s="62">
        <f t="shared" si="24"/>
        <v>3222.23</v>
      </c>
      <c r="CI31" s="62">
        <f t="shared" si="24"/>
        <v>3104.23</v>
      </c>
      <c r="CJ31" s="62">
        <f t="shared" si="24"/>
        <v>3044.23</v>
      </c>
      <c r="CK31" s="62">
        <f t="shared" si="24"/>
        <v>3005.23</v>
      </c>
      <c r="CL31" s="62">
        <f t="shared" si="24"/>
        <v>3005.23</v>
      </c>
      <c r="CM31" s="62">
        <f t="shared" si="24"/>
        <v>3005.23</v>
      </c>
      <c r="CN31" s="62">
        <f t="shared" si="24"/>
        <v>3005.23</v>
      </c>
      <c r="CO31" s="62">
        <f t="shared" si="24"/>
        <v>3005.23</v>
      </c>
      <c r="CP31" s="62">
        <f t="shared" si="24"/>
        <v>3005.23</v>
      </c>
      <c r="CQ31" s="62">
        <f t="shared" si="24"/>
        <v>3005.23</v>
      </c>
      <c r="CR31" s="62">
        <f t="shared" si="24"/>
        <v>3005.23</v>
      </c>
      <c r="CS31" s="62">
        <f t="shared" si="24"/>
        <v>3005.23</v>
      </c>
      <c r="CT31" s="24">
        <f t="shared" si="22"/>
        <v>295912.67999999953</v>
      </c>
      <c r="CU31" s="128"/>
    </row>
    <row r="32" spans="1:183">
      <c r="A32" s="65" t="s">
        <v>32</v>
      </c>
      <c r="B32" s="66">
        <f>B62-B73</f>
        <v>327</v>
      </c>
      <c r="C32" s="67">
        <f t="shared" ref="C32:BN32" si="25">C62-C73</f>
        <v>327</v>
      </c>
      <c r="D32" s="67">
        <f t="shared" si="25"/>
        <v>327</v>
      </c>
      <c r="E32" s="67">
        <f t="shared" si="25"/>
        <v>327</v>
      </c>
      <c r="F32" s="67">
        <f t="shared" si="25"/>
        <v>327</v>
      </c>
      <c r="G32" s="67">
        <f t="shared" si="25"/>
        <v>327</v>
      </c>
      <c r="H32" s="67">
        <f t="shared" si="25"/>
        <v>327</v>
      </c>
      <c r="I32" s="67">
        <f t="shared" si="25"/>
        <v>327</v>
      </c>
      <c r="J32" s="67">
        <f t="shared" si="25"/>
        <v>327</v>
      </c>
      <c r="K32" s="67">
        <f t="shared" si="25"/>
        <v>327</v>
      </c>
      <c r="L32" s="67">
        <f t="shared" si="25"/>
        <v>327</v>
      </c>
      <c r="M32" s="67">
        <f t="shared" si="25"/>
        <v>327</v>
      </c>
      <c r="N32" s="67">
        <f t="shared" si="25"/>
        <v>327</v>
      </c>
      <c r="O32" s="67">
        <f t="shared" si="25"/>
        <v>327</v>
      </c>
      <c r="P32" s="67">
        <f t="shared" si="25"/>
        <v>327</v>
      </c>
      <c r="Q32" s="67">
        <f t="shared" si="25"/>
        <v>327</v>
      </c>
      <c r="R32" s="67">
        <f t="shared" si="25"/>
        <v>327</v>
      </c>
      <c r="S32" s="67">
        <f t="shared" si="25"/>
        <v>327</v>
      </c>
      <c r="T32" s="67">
        <f t="shared" si="25"/>
        <v>327</v>
      </c>
      <c r="U32" s="67">
        <f t="shared" si="25"/>
        <v>357</v>
      </c>
      <c r="V32" s="67">
        <f t="shared" si="25"/>
        <v>387</v>
      </c>
      <c r="W32" s="67">
        <f t="shared" si="25"/>
        <v>417</v>
      </c>
      <c r="X32" s="67">
        <f t="shared" si="25"/>
        <v>447</v>
      </c>
      <c r="Y32" s="67">
        <f t="shared" si="25"/>
        <v>470</v>
      </c>
      <c r="Z32" s="67">
        <f t="shared" si="25"/>
        <v>470</v>
      </c>
      <c r="AA32" s="67">
        <f t="shared" si="25"/>
        <v>470</v>
      </c>
      <c r="AB32" s="67">
        <f t="shared" si="25"/>
        <v>470</v>
      </c>
      <c r="AC32" s="67">
        <f t="shared" si="25"/>
        <v>470</v>
      </c>
      <c r="AD32" s="67">
        <f t="shared" si="25"/>
        <v>470</v>
      </c>
      <c r="AE32" s="67">
        <f t="shared" si="25"/>
        <v>470</v>
      </c>
      <c r="AF32" s="67">
        <f t="shared" si="25"/>
        <v>470</v>
      </c>
      <c r="AG32" s="67">
        <f t="shared" si="25"/>
        <v>470</v>
      </c>
      <c r="AH32" s="67">
        <f t="shared" si="25"/>
        <v>470</v>
      </c>
      <c r="AI32" s="67">
        <f t="shared" si="25"/>
        <v>470</v>
      </c>
      <c r="AJ32" s="67">
        <f t="shared" si="25"/>
        <v>470</v>
      </c>
      <c r="AK32" s="67">
        <f t="shared" si="25"/>
        <v>470</v>
      </c>
      <c r="AL32" s="67">
        <f t="shared" si="25"/>
        <v>470</v>
      </c>
      <c r="AM32" s="67">
        <f t="shared" si="25"/>
        <v>470</v>
      </c>
      <c r="AN32" s="67">
        <f t="shared" si="25"/>
        <v>470</v>
      </c>
      <c r="AO32" s="67">
        <f t="shared" si="25"/>
        <v>470</v>
      </c>
      <c r="AP32" s="67">
        <f t="shared" si="25"/>
        <v>470</v>
      </c>
      <c r="AQ32" s="67">
        <f t="shared" si="25"/>
        <v>470</v>
      </c>
      <c r="AR32" s="67">
        <f t="shared" si="25"/>
        <v>470</v>
      </c>
      <c r="AS32" s="67">
        <f t="shared" si="25"/>
        <v>470</v>
      </c>
      <c r="AT32" s="67">
        <f t="shared" si="25"/>
        <v>470</v>
      </c>
      <c r="AU32" s="67">
        <f t="shared" si="25"/>
        <v>470</v>
      </c>
      <c r="AV32" s="67">
        <f t="shared" si="25"/>
        <v>470</v>
      </c>
      <c r="AW32" s="67">
        <f t="shared" si="25"/>
        <v>440</v>
      </c>
      <c r="AX32" s="67">
        <f t="shared" si="25"/>
        <v>410</v>
      </c>
      <c r="AY32" s="67">
        <f t="shared" si="25"/>
        <v>380</v>
      </c>
      <c r="AZ32" s="67">
        <f t="shared" si="25"/>
        <v>350</v>
      </c>
      <c r="BA32" s="67">
        <f t="shared" si="25"/>
        <v>320</v>
      </c>
      <c r="BB32" s="67">
        <f t="shared" si="25"/>
        <v>314</v>
      </c>
      <c r="BC32" s="67">
        <f t="shared" si="25"/>
        <v>314</v>
      </c>
      <c r="BD32" s="67">
        <f t="shared" si="25"/>
        <v>314</v>
      </c>
      <c r="BE32" s="67">
        <f t="shared" si="25"/>
        <v>314</v>
      </c>
      <c r="BF32" s="67">
        <f t="shared" si="25"/>
        <v>314</v>
      </c>
      <c r="BG32" s="67">
        <f t="shared" si="25"/>
        <v>314</v>
      </c>
      <c r="BH32" s="67">
        <f t="shared" si="25"/>
        <v>314</v>
      </c>
      <c r="BI32" s="67">
        <f t="shared" si="25"/>
        <v>314</v>
      </c>
      <c r="BJ32" s="67">
        <f t="shared" si="25"/>
        <v>314</v>
      </c>
      <c r="BK32" s="67">
        <f t="shared" si="25"/>
        <v>314</v>
      </c>
      <c r="BL32" s="67">
        <f t="shared" si="25"/>
        <v>314</v>
      </c>
      <c r="BM32" s="67">
        <f t="shared" si="25"/>
        <v>344</v>
      </c>
      <c r="BN32" s="67">
        <f t="shared" si="25"/>
        <v>374</v>
      </c>
      <c r="BO32" s="67">
        <f t="shared" ref="BO32:CS32" si="26">BO62-BO73</f>
        <v>404</v>
      </c>
      <c r="BP32" s="67">
        <f t="shared" si="26"/>
        <v>434</v>
      </c>
      <c r="BQ32" s="67">
        <f t="shared" si="26"/>
        <v>464</v>
      </c>
      <c r="BR32" s="67">
        <f t="shared" si="26"/>
        <v>470</v>
      </c>
      <c r="BS32" s="67">
        <f t="shared" si="26"/>
        <v>470</v>
      </c>
      <c r="BT32" s="67">
        <f t="shared" si="26"/>
        <v>470</v>
      </c>
      <c r="BU32" s="67">
        <f t="shared" si="26"/>
        <v>470</v>
      </c>
      <c r="BV32" s="67">
        <f t="shared" si="26"/>
        <v>470</v>
      </c>
      <c r="BW32" s="67">
        <f t="shared" si="26"/>
        <v>470</v>
      </c>
      <c r="BX32" s="67">
        <f t="shared" si="26"/>
        <v>470</v>
      </c>
      <c r="BY32" s="67">
        <f t="shared" si="26"/>
        <v>470</v>
      </c>
      <c r="BZ32" s="67">
        <f t="shared" si="26"/>
        <v>470</v>
      </c>
      <c r="CA32" s="67">
        <f t="shared" si="26"/>
        <v>470</v>
      </c>
      <c r="CB32" s="67">
        <f t="shared" si="26"/>
        <v>470</v>
      </c>
      <c r="CC32" s="67">
        <f t="shared" si="26"/>
        <v>470</v>
      </c>
      <c r="CD32" s="67">
        <f t="shared" si="26"/>
        <v>470</v>
      </c>
      <c r="CE32" s="67">
        <f t="shared" si="26"/>
        <v>470</v>
      </c>
      <c r="CF32" s="67">
        <f t="shared" si="26"/>
        <v>470</v>
      </c>
      <c r="CG32" s="67">
        <f t="shared" si="26"/>
        <v>440</v>
      </c>
      <c r="CH32" s="67">
        <f t="shared" si="26"/>
        <v>410</v>
      </c>
      <c r="CI32" s="67">
        <f t="shared" si="26"/>
        <v>380</v>
      </c>
      <c r="CJ32" s="67">
        <f t="shared" si="26"/>
        <v>350</v>
      </c>
      <c r="CK32" s="67">
        <f t="shared" si="26"/>
        <v>333</v>
      </c>
      <c r="CL32" s="67">
        <f t="shared" si="26"/>
        <v>333</v>
      </c>
      <c r="CM32" s="67">
        <f t="shared" si="26"/>
        <v>333</v>
      </c>
      <c r="CN32" s="67">
        <f t="shared" si="26"/>
        <v>333</v>
      </c>
      <c r="CO32" s="67">
        <f t="shared" si="26"/>
        <v>333</v>
      </c>
      <c r="CP32" s="67">
        <f t="shared" si="26"/>
        <v>333</v>
      </c>
      <c r="CQ32" s="67">
        <f t="shared" si="26"/>
        <v>333</v>
      </c>
      <c r="CR32" s="67">
        <f t="shared" si="26"/>
        <v>333</v>
      </c>
      <c r="CS32" s="68">
        <f t="shared" si="26"/>
        <v>333</v>
      </c>
      <c r="CT32" s="24">
        <f t="shared" si="22"/>
        <v>38102</v>
      </c>
      <c r="CU32" s="128"/>
    </row>
    <row r="33" spans="1:99">
      <c r="A33" s="22" t="s">
        <v>33</v>
      </c>
      <c r="B33" s="69">
        <f t="shared" ref="B33:Q38" si="27">B63-B74</f>
        <v>533</v>
      </c>
      <c r="C33" s="3">
        <f t="shared" si="27"/>
        <v>473</v>
      </c>
      <c r="D33" s="3">
        <f t="shared" si="27"/>
        <v>413</v>
      </c>
      <c r="E33" s="3">
        <f t="shared" si="27"/>
        <v>389</v>
      </c>
      <c r="F33" s="3">
        <f t="shared" si="27"/>
        <v>389</v>
      </c>
      <c r="G33" s="3">
        <f t="shared" si="27"/>
        <v>389</v>
      </c>
      <c r="H33" s="3">
        <f t="shared" si="27"/>
        <v>389</v>
      </c>
      <c r="I33" s="3">
        <f t="shared" si="27"/>
        <v>389</v>
      </c>
      <c r="J33" s="3">
        <f t="shared" si="27"/>
        <v>389</v>
      </c>
      <c r="K33" s="3">
        <f t="shared" si="27"/>
        <v>389</v>
      </c>
      <c r="L33" s="3">
        <f t="shared" si="27"/>
        <v>389</v>
      </c>
      <c r="M33" s="3">
        <f t="shared" si="27"/>
        <v>389</v>
      </c>
      <c r="N33" s="3">
        <f t="shared" si="27"/>
        <v>389</v>
      </c>
      <c r="O33" s="3">
        <f t="shared" si="27"/>
        <v>389</v>
      </c>
      <c r="P33" s="3">
        <f t="shared" si="27"/>
        <v>389</v>
      </c>
      <c r="Q33" s="3">
        <f t="shared" si="27"/>
        <v>389</v>
      </c>
      <c r="R33" s="3">
        <f t="shared" ref="R33:CC33" si="28">R63-R74</f>
        <v>389</v>
      </c>
      <c r="S33" s="3">
        <f t="shared" si="28"/>
        <v>389</v>
      </c>
      <c r="T33" s="3">
        <f t="shared" si="28"/>
        <v>389</v>
      </c>
      <c r="U33" s="3">
        <f t="shared" si="28"/>
        <v>449</v>
      </c>
      <c r="V33" s="3">
        <f t="shared" si="28"/>
        <v>509</v>
      </c>
      <c r="W33" s="3">
        <f t="shared" si="28"/>
        <v>533</v>
      </c>
      <c r="X33" s="3">
        <f t="shared" si="28"/>
        <v>533</v>
      </c>
      <c r="Y33" s="3">
        <f t="shared" si="28"/>
        <v>533</v>
      </c>
      <c r="Z33" s="3">
        <f t="shared" si="28"/>
        <v>533</v>
      </c>
      <c r="AA33" s="3">
        <f t="shared" si="28"/>
        <v>533</v>
      </c>
      <c r="AB33" s="3">
        <f t="shared" si="28"/>
        <v>533</v>
      </c>
      <c r="AC33" s="3">
        <f t="shared" si="28"/>
        <v>533</v>
      </c>
      <c r="AD33" s="3">
        <f t="shared" si="28"/>
        <v>533</v>
      </c>
      <c r="AE33" s="3">
        <f t="shared" si="28"/>
        <v>533</v>
      </c>
      <c r="AF33" s="3">
        <f t="shared" si="28"/>
        <v>533</v>
      </c>
      <c r="AG33" s="3">
        <f t="shared" si="28"/>
        <v>533</v>
      </c>
      <c r="AH33" s="3">
        <f t="shared" si="28"/>
        <v>533</v>
      </c>
      <c r="AI33" s="3">
        <f t="shared" si="28"/>
        <v>533</v>
      </c>
      <c r="AJ33" s="3">
        <f t="shared" si="28"/>
        <v>533</v>
      </c>
      <c r="AK33" s="3">
        <f t="shared" si="28"/>
        <v>533</v>
      </c>
      <c r="AL33" s="3">
        <f t="shared" si="28"/>
        <v>533</v>
      </c>
      <c r="AM33" s="3">
        <f t="shared" si="28"/>
        <v>533</v>
      </c>
      <c r="AN33" s="3">
        <f t="shared" si="28"/>
        <v>533</v>
      </c>
      <c r="AO33" s="3">
        <f t="shared" si="28"/>
        <v>533</v>
      </c>
      <c r="AP33" s="3">
        <f t="shared" si="28"/>
        <v>533</v>
      </c>
      <c r="AQ33" s="3">
        <f t="shared" si="28"/>
        <v>533</v>
      </c>
      <c r="AR33" s="3">
        <f t="shared" si="28"/>
        <v>533</v>
      </c>
      <c r="AS33" s="3">
        <f t="shared" si="28"/>
        <v>533</v>
      </c>
      <c r="AT33" s="3">
        <f t="shared" si="28"/>
        <v>533</v>
      </c>
      <c r="AU33" s="3">
        <f t="shared" si="28"/>
        <v>533</v>
      </c>
      <c r="AV33" s="3">
        <f t="shared" si="28"/>
        <v>533</v>
      </c>
      <c r="AW33" s="3">
        <f t="shared" si="28"/>
        <v>473</v>
      </c>
      <c r="AX33" s="3">
        <f t="shared" si="28"/>
        <v>413</v>
      </c>
      <c r="AY33" s="3">
        <f t="shared" si="28"/>
        <v>389</v>
      </c>
      <c r="AZ33" s="3">
        <f t="shared" si="28"/>
        <v>389</v>
      </c>
      <c r="BA33" s="3">
        <f t="shared" si="28"/>
        <v>389</v>
      </c>
      <c r="BB33" s="3">
        <f t="shared" si="28"/>
        <v>389</v>
      </c>
      <c r="BC33" s="3">
        <f t="shared" si="28"/>
        <v>389</v>
      </c>
      <c r="BD33" s="3">
        <f t="shared" si="28"/>
        <v>389</v>
      </c>
      <c r="BE33" s="3">
        <f t="shared" si="28"/>
        <v>389</v>
      </c>
      <c r="BF33" s="3">
        <f t="shared" si="28"/>
        <v>389</v>
      </c>
      <c r="BG33" s="3">
        <f t="shared" si="28"/>
        <v>389</v>
      </c>
      <c r="BH33" s="3">
        <f t="shared" si="28"/>
        <v>389</v>
      </c>
      <c r="BI33" s="3">
        <f t="shared" si="28"/>
        <v>389</v>
      </c>
      <c r="BJ33" s="3">
        <f t="shared" si="28"/>
        <v>389</v>
      </c>
      <c r="BK33" s="3">
        <f t="shared" si="28"/>
        <v>449</v>
      </c>
      <c r="BL33" s="3">
        <f t="shared" si="28"/>
        <v>509</v>
      </c>
      <c r="BM33" s="3">
        <f t="shared" si="28"/>
        <v>533</v>
      </c>
      <c r="BN33" s="3">
        <f t="shared" si="28"/>
        <v>533</v>
      </c>
      <c r="BO33" s="3">
        <f t="shared" si="28"/>
        <v>533</v>
      </c>
      <c r="BP33" s="3">
        <f t="shared" si="28"/>
        <v>533</v>
      </c>
      <c r="BQ33" s="3">
        <f t="shared" si="28"/>
        <v>533</v>
      </c>
      <c r="BR33" s="3">
        <f t="shared" si="28"/>
        <v>533</v>
      </c>
      <c r="BS33" s="3">
        <f t="shared" si="28"/>
        <v>533</v>
      </c>
      <c r="BT33" s="3">
        <f t="shared" si="28"/>
        <v>533</v>
      </c>
      <c r="BU33" s="3">
        <f t="shared" si="28"/>
        <v>533</v>
      </c>
      <c r="BV33" s="3">
        <f t="shared" si="28"/>
        <v>533</v>
      </c>
      <c r="BW33" s="3">
        <f t="shared" si="28"/>
        <v>533</v>
      </c>
      <c r="BX33" s="3">
        <f t="shared" si="28"/>
        <v>533</v>
      </c>
      <c r="BY33" s="3">
        <f t="shared" si="28"/>
        <v>533</v>
      </c>
      <c r="BZ33" s="3">
        <f t="shared" si="28"/>
        <v>533</v>
      </c>
      <c r="CA33" s="3">
        <f t="shared" si="28"/>
        <v>533</v>
      </c>
      <c r="CB33" s="3">
        <f t="shared" si="28"/>
        <v>533</v>
      </c>
      <c r="CC33" s="3">
        <f t="shared" si="28"/>
        <v>533</v>
      </c>
      <c r="CD33" s="3">
        <f t="shared" ref="CD33:CS33" si="29">CD63-CD74</f>
        <v>533</v>
      </c>
      <c r="CE33" s="3">
        <f t="shared" si="29"/>
        <v>533</v>
      </c>
      <c r="CF33" s="3">
        <f t="shared" si="29"/>
        <v>533</v>
      </c>
      <c r="CG33" s="3">
        <f t="shared" si="29"/>
        <v>533</v>
      </c>
      <c r="CH33" s="3">
        <f t="shared" si="29"/>
        <v>533</v>
      </c>
      <c r="CI33" s="3">
        <f t="shared" si="29"/>
        <v>533</v>
      </c>
      <c r="CJ33" s="3">
        <f t="shared" si="29"/>
        <v>533</v>
      </c>
      <c r="CK33" s="3">
        <f t="shared" si="29"/>
        <v>533</v>
      </c>
      <c r="CL33" s="3">
        <f t="shared" si="29"/>
        <v>533</v>
      </c>
      <c r="CM33" s="3">
        <f t="shared" si="29"/>
        <v>533</v>
      </c>
      <c r="CN33" s="3">
        <f t="shared" si="29"/>
        <v>533</v>
      </c>
      <c r="CO33" s="3">
        <f t="shared" si="29"/>
        <v>533</v>
      </c>
      <c r="CP33" s="3">
        <f t="shared" si="29"/>
        <v>533</v>
      </c>
      <c r="CQ33" s="3">
        <f t="shared" si="29"/>
        <v>533</v>
      </c>
      <c r="CR33" s="3">
        <f t="shared" si="29"/>
        <v>533</v>
      </c>
      <c r="CS33" s="70">
        <f t="shared" si="29"/>
        <v>533</v>
      </c>
      <c r="CT33" s="24">
        <f t="shared" si="22"/>
        <v>46560</v>
      </c>
      <c r="CU33" s="128"/>
    </row>
    <row r="34" spans="1:99">
      <c r="A34" s="22" t="s">
        <v>34</v>
      </c>
      <c r="B34" s="69">
        <f t="shared" si="27"/>
        <v>892</v>
      </c>
      <c r="C34" s="3">
        <f t="shared" si="27"/>
        <v>883</v>
      </c>
      <c r="D34" s="3">
        <f t="shared" si="27"/>
        <v>663</v>
      </c>
      <c r="E34" s="3">
        <f t="shared" si="27"/>
        <v>637</v>
      </c>
      <c r="F34" s="3">
        <f t="shared" si="27"/>
        <v>637</v>
      </c>
      <c r="G34" s="3">
        <f t="shared" si="27"/>
        <v>637</v>
      </c>
      <c r="H34" s="3">
        <f t="shared" si="27"/>
        <v>637</v>
      </c>
      <c r="I34" s="3">
        <f t="shared" si="27"/>
        <v>637</v>
      </c>
      <c r="J34" s="3">
        <f t="shared" si="27"/>
        <v>637</v>
      </c>
      <c r="K34" s="3">
        <f t="shared" si="27"/>
        <v>637</v>
      </c>
      <c r="L34" s="3">
        <f t="shared" si="27"/>
        <v>637</v>
      </c>
      <c r="M34" s="3">
        <f t="shared" si="27"/>
        <v>637</v>
      </c>
      <c r="N34" s="3">
        <f t="shared" si="27"/>
        <v>637</v>
      </c>
      <c r="O34" s="3">
        <f t="shared" si="27"/>
        <v>637</v>
      </c>
      <c r="P34" s="3">
        <f t="shared" si="27"/>
        <v>637</v>
      </c>
      <c r="Q34" s="3">
        <f t="shared" si="27"/>
        <v>637</v>
      </c>
      <c r="R34" s="3">
        <f t="shared" ref="R34:CC34" si="30">R64-R75</f>
        <v>637</v>
      </c>
      <c r="S34" s="3">
        <f t="shared" si="30"/>
        <v>637</v>
      </c>
      <c r="T34" s="3">
        <f t="shared" si="30"/>
        <v>677</v>
      </c>
      <c r="U34" s="3">
        <f t="shared" si="30"/>
        <v>866</v>
      </c>
      <c r="V34" s="3">
        <f t="shared" si="30"/>
        <v>892</v>
      </c>
      <c r="W34" s="3">
        <f t="shared" si="30"/>
        <v>892</v>
      </c>
      <c r="X34" s="3">
        <f t="shared" si="30"/>
        <v>892</v>
      </c>
      <c r="Y34" s="3">
        <f t="shared" si="30"/>
        <v>892</v>
      </c>
      <c r="Z34" s="3">
        <f t="shared" si="30"/>
        <v>892</v>
      </c>
      <c r="AA34" s="3">
        <f t="shared" si="30"/>
        <v>892</v>
      </c>
      <c r="AB34" s="3">
        <f t="shared" si="30"/>
        <v>892</v>
      </c>
      <c r="AC34" s="3">
        <f t="shared" si="30"/>
        <v>892</v>
      </c>
      <c r="AD34" s="3">
        <f t="shared" si="30"/>
        <v>892</v>
      </c>
      <c r="AE34" s="3">
        <f t="shared" si="30"/>
        <v>892</v>
      </c>
      <c r="AF34" s="3">
        <f t="shared" si="30"/>
        <v>892</v>
      </c>
      <c r="AG34" s="3">
        <f t="shared" si="30"/>
        <v>892</v>
      </c>
      <c r="AH34" s="3">
        <f t="shared" si="30"/>
        <v>892</v>
      </c>
      <c r="AI34" s="3">
        <f t="shared" si="30"/>
        <v>892</v>
      </c>
      <c r="AJ34" s="3">
        <f t="shared" si="30"/>
        <v>892</v>
      </c>
      <c r="AK34" s="3">
        <f t="shared" si="30"/>
        <v>892</v>
      </c>
      <c r="AL34" s="3">
        <f t="shared" si="30"/>
        <v>892</v>
      </c>
      <c r="AM34" s="3">
        <f t="shared" si="30"/>
        <v>892</v>
      </c>
      <c r="AN34" s="3">
        <f t="shared" si="30"/>
        <v>892</v>
      </c>
      <c r="AO34" s="3">
        <f t="shared" si="30"/>
        <v>892</v>
      </c>
      <c r="AP34" s="3">
        <f t="shared" si="30"/>
        <v>892</v>
      </c>
      <c r="AQ34" s="3">
        <f t="shared" si="30"/>
        <v>892</v>
      </c>
      <c r="AR34" s="3">
        <f t="shared" si="30"/>
        <v>892</v>
      </c>
      <c r="AS34" s="3">
        <f t="shared" si="30"/>
        <v>892</v>
      </c>
      <c r="AT34" s="3">
        <f t="shared" si="30"/>
        <v>843</v>
      </c>
      <c r="AU34" s="3">
        <f t="shared" si="30"/>
        <v>798</v>
      </c>
      <c r="AV34" s="3">
        <f t="shared" si="30"/>
        <v>798</v>
      </c>
      <c r="AW34" s="3">
        <f t="shared" si="30"/>
        <v>798</v>
      </c>
      <c r="AX34" s="3">
        <f t="shared" si="30"/>
        <v>683</v>
      </c>
      <c r="AY34" s="3">
        <f t="shared" si="30"/>
        <v>683</v>
      </c>
      <c r="AZ34" s="3">
        <f t="shared" si="30"/>
        <v>683</v>
      </c>
      <c r="BA34" s="3">
        <f t="shared" si="30"/>
        <v>683</v>
      </c>
      <c r="BB34" s="3">
        <f t="shared" si="30"/>
        <v>683</v>
      </c>
      <c r="BC34" s="3">
        <f t="shared" si="30"/>
        <v>728</v>
      </c>
      <c r="BD34" s="3">
        <f t="shared" si="30"/>
        <v>728</v>
      </c>
      <c r="BE34" s="3">
        <f t="shared" si="30"/>
        <v>728</v>
      </c>
      <c r="BF34" s="3">
        <f t="shared" si="30"/>
        <v>728</v>
      </c>
      <c r="BG34" s="3">
        <f t="shared" si="30"/>
        <v>728</v>
      </c>
      <c r="BH34" s="3">
        <f t="shared" si="30"/>
        <v>748</v>
      </c>
      <c r="BI34" s="3">
        <f t="shared" si="30"/>
        <v>768</v>
      </c>
      <c r="BJ34" s="3">
        <f t="shared" si="30"/>
        <v>777</v>
      </c>
      <c r="BK34" s="3">
        <f t="shared" si="30"/>
        <v>892</v>
      </c>
      <c r="BL34" s="3">
        <f t="shared" si="30"/>
        <v>892</v>
      </c>
      <c r="BM34" s="3">
        <f t="shared" si="30"/>
        <v>892</v>
      </c>
      <c r="BN34" s="3">
        <f t="shared" si="30"/>
        <v>892</v>
      </c>
      <c r="BO34" s="3">
        <f t="shared" si="30"/>
        <v>892</v>
      </c>
      <c r="BP34" s="3">
        <f t="shared" si="30"/>
        <v>892</v>
      </c>
      <c r="BQ34" s="3">
        <f t="shared" si="30"/>
        <v>892</v>
      </c>
      <c r="BR34" s="3">
        <f t="shared" si="30"/>
        <v>892</v>
      </c>
      <c r="BS34" s="3">
        <f t="shared" si="30"/>
        <v>892</v>
      </c>
      <c r="BT34" s="3">
        <f t="shared" si="30"/>
        <v>892</v>
      </c>
      <c r="BU34" s="3">
        <f t="shared" si="30"/>
        <v>892</v>
      </c>
      <c r="BV34" s="3">
        <f t="shared" si="30"/>
        <v>892</v>
      </c>
      <c r="BW34" s="3">
        <f t="shared" si="30"/>
        <v>892</v>
      </c>
      <c r="BX34" s="3">
        <f t="shared" si="30"/>
        <v>891.9</v>
      </c>
      <c r="BY34" s="3">
        <f t="shared" si="30"/>
        <v>891.9</v>
      </c>
      <c r="BZ34" s="3">
        <f t="shared" si="30"/>
        <v>891.9</v>
      </c>
      <c r="CA34" s="3">
        <f t="shared" si="30"/>
        <v>892</v>
      </c>
      <c r="CB34" s="3">
        <f t="shared" si="30"/>
        <v>892</v>
      </c>
      <c r="CC34" s="3">
        <f t="shared" si="30"/>
        <v>891.9</v>
      </c>
      <c r="CD34" s="3">
        <f t="shared" ref="CD34:CS34" si="31">CD64-CD75</f>
        <v>891.9</v>
      </c>
      <c r="CE34" s="3">
        <f t="shared" si="31"/>
        <v>891.9</v>
      </c>
      <c r="CF34" s="3">
        <f t="shared" si="31"/>
        <v>891.9</v>
      </c>
      <c r="CG34" s="3">
        <f t="shared" si="31"/>
        <v>891.9</v>
      </c>
      <c r="CH34" s="3">
        <f t="shared" si="31"/>
        <v>891.9</v>
      </c>
      <c r="CI34" s="3">
        <f t="shared" si="31"/>
        <v>891.9</v>
      </c>
      <c r="CJ34" s="3">
        <f t="shared" si="31"/>
        <v>891.9</v>
      </c>
      <c r="CK34" s="3">
        <f t="shared" si="31"/>
        <v>891.9</v>
      </c>
      <c r="CL34" s="3">
        <f t="shared" si="31"/>
        <v>891.9</v>
      </c>
      <c r="CM34" s="3">
        <f t="shared" si="31"/>
        <v>891.9</v>
      </c>
      <c r="CN34" s="3">
        <f t="shared" si="31"/>
        <v>891.9</v>
      </c>
      <c r="CO34" s="3">
        <f t="shared" si="31"/>
        <v>891.9</v>
      </c>
      <c r="CP34" s="3">
        <f t="shared" si="31"/>
        <v>891.9</v>
      </c>
      <c r="CQ34" s="3">
        <f t="shared" si="31"/>
        <v>891.9</v>
      </c>
      <c r="CR34" s="3">
        <f t="shared" si="31"/>
        <v>891.9</v>
      </c>
      <c r="CS34" s="70">
        <f t="shared" si="31"/>
        <v>891.9</v>
      </c>
      <c r="CT34" s="24">
        <f t="shared" si="22"/>
        <v>78746.999999999927</v>
      </c>
      <c r="CU34" s="128"/>
    </row>
    <row r="35" spans="1:99">
      <c r="A35" s="22" t="s">
        <v>35</v>
      </c>
      <c r="B35" s="69">
        <f t="shared" si="27"/>
        <v>337</v>
      </c>
      <c r="C35" s="3">
        <f t="shared" si="27"/>
        <v>337</v>
      </c>
      <c r="D35" s="3">
        <f t="shared" si="27"/>
        <v>337</v>
      </c>
      <c r="E35" s="3">
        <f t="shared" si="27"/>
        <v>337</v>
      </c>
      <c r="F35" s="3">
        <f t="shared" si="27"/>
        <v>337</v>
      </c>
      <c r="G35" s="3">
        <f t="shared" si="27"/>
        <v>337</v>
      </c>
      <c r="H35" s="3">
        <f t="shared" si="27"/>
        <v>337</v>
      </c>
      <c r="I35" s="3">
        <f t="shared" si="27"/>
        <v>337</v>
      </c>
      <c r="J35" s="3">
        <f t="shared" si="27"/>
        <v>337</v>
      </c>
      <c r="K35" s="3">
        <f t="shared" si="27"/>
        <v>337</v>
      </c>
      <c r="L35" s="3">
        <f t="shared" si="27"/>
        <v>337</v>
      </c>
      <c r="M35" s="3">
        <f t="shared" si="27"/>
        <v>337</v>
      </c>
      <c r="N35" s="3">
        <f t="shared" si="27"/>
        <v>337</v>
      </c>
      <c r="O35" s="3">
        <f t="shared" si="27"/>
        <v>337</v>
      </c>
      <c r="P35" s="3">
        <f t="shared" si="27"/>
        <v>337</v>
      </c>
      <c r="Q35" s="3">
        <f t="shared" si="27"/>
        <v>337</v>
      </c>
      <c r="R35" s="3">
        <f t="shared" ref="R35:CC35" si="32">R65-R76</f>
        <v>337</v>
      </c>
      <c r="S35" s="3">
        <f t="shared" si="32"/>
        <v>337</v>
      </c>
      <c r="T35" s="3">
        <f t="shared" si="32"/>
        <v>337</v>
      </c>
      <c r="U35" s="3">
        <f t="shared" si="32"/>
        <v>337</v>
      </c>
      <c r="V35" s="3">
        <f t="shared" si="32"/>
        <v>337</v>
      </c>
      <c r="W35" s="3">
        <f t="shared" si="32"/>
        <v>337</v>
      </c>
      <c r="X35" s="3">
        <f t="shared" si="32"/>
        <v>337</v>
      </c>
      <c r="Y35" s="3">
        <f t="shared" si="32"/>
        <v>337</v>
      </c>
      <c r="Z35" s="3">
        <f t="shared" si="32"/>
        <v>337</v>
      </c>
      <c r="AA35" s="3">
        <f t="shared" si="32"/>
        <v>337</v>
      </c>
      <c r="AB35" s="3">
        <f t="shared" si="32"/>
        <v>337</v>
      </c>
      <c r="AC35" s="3">
        <f t="shared" si="32"/>
        <v>337</v>
      </c>
      <c r="AD35" s="3">
        <f t="shared" si="32"/>
        <v>337</v>
      </c>
      <c r="AE35" s="3">
        <f t="shared" si="32"/>
        <v>337</v>
      </c>
      <c r="AF35" s="3">
        <f t="shared" si="32"/>
        <v>416</v>
      </c>
      <c r="AG35" s="3">
        <f t="shared" si="32"/>
        <v>416</v>
      </c>
      <c r="AH35" s="3">
        <f t="shared" si="32"/>
        <v>416</v>
      </c>
      <c r="AI35" s="3">
        <f t="shared" si="32"/>
        <v>416</v>
      </c>
      <c r="AJ35" s="3">
        <f t="shared" si="32"/>
        <v>416</v>
      </c>
      <c r="AK35" s="3">
        <f t="shared" si="32"/>
        <v>416</v>
      </c>
      <c r="AL35" s="3">
        <f t="shared" si="32"/>
        <v>416</v>
      </c>
      <c r="AM35" s="3">
        <f t="shared" si="32"/>
        <v>416</v>
      </c>
      <c r="AN35" s="3">
        <f t="shared" si="32"/>
        <v>322</v>
      </c>
      <c r="AO35" s="3">
        <f t="shared" si="32"/>
        <v>322</v>
      </c>
      <c r="AP35" s="3">
        <f t="shared" si="32"/>
        <v>322</v>
      </c>
      <c r="AQ35" s="3">
        <f t="shared" si="32"/>
        <v>322</v>
      </c>
      <c r="AR35" s="3">
        <f t="shared" si="32"/>
        <v>322</v>
      </c>
      <c r="AS35" s="3">
        <f t="shared" si="32"/>
        <v>322</v>
      </c>
      <c r="AT35" s="3">
        <f t="shared" si="32"/>
        <v>322</v>
      </c>
      <c r="AU35" s="3">
        <f t="shared" si="32"/>
        <v>322</v>
      </c>
      <c r="AV35" s="3">
        <f t="shared" si="32"/>
        <v>322</v>
      </c>
      <c r="AW35" s="3">
        <f t="shared" si="32"/>
        <v>322</v>
      </c>
      <c r="AX35" s="3">
        <f t="shared" si="32"/>
        <v>322</v>
      </c>
      <c r="AY35" s="3">
        <f t="shared" si="32"/>
        <v>322</v>
      </c>
      <c r="AZ35" s="3">
        <f t="shared" si="32"/>
        <v>322</v>
      </c>
      <c r="BA35" s="3">
        <f t="shared" si="32"/>
        <v>322</v>
      </c>
      <c r="BB35" s="3">
        <f t="shared" si="32"/>
        <v>322</v>
      </c>
      <c r="BC35" s="3">
        <f t="shared" si="32"/>
        <v>322</v>
      </c>
      <c r="BD35" s="3">
        <f t="shared" si="32"/>
        <v>322</v>
      </c>
      <c r="BE35" s="3">
        <f t="shared" si="32"/>
        <v>322</v>
      </c>
      <c r="BF35" s="3">
        <f t="shared" si="32"/>
        <v>322</v>
      </c>
      <c r="BG35" s="3">
        <f t="shared" si="32"/>
        <v>322</v>
      </c>
      <c r="BH35" s="3">
        <f t="shared" si="32"/>
        <v>322</v>
      </c>
      <c r="BI35" s="3">
        <f t="shared" si="32"/>
        <v>322</v>
      </c>
      <c r="BJ35" s="3">
        <f t="shared" si="32"/>
        <v>322</v>
      </c>
      <c r="BK35" s="3">
        <f t="shared" si="32"/>
        <v>322</v>
      </c>
      <c r="BL35" s="3">
        <f t="shared" si="32"/>
        <v>322</v>
      </c>
      <c r="BM35" s="3">
        <f t="shared" si="32"/>
        <v>322</v>
      </c>
      <c r="BN35" s="3">
        <f t="shared" si="32"/>
        <v>322</v>
      </c>
      <c r="BO35" s="3">
        <f t="shared" si="32"/>
        <v>322</v>
      </c>
      <c r="BP35" s="3">
        <f t="shared" si="32"/>
        <v>322</v>
      </c>
      <c r="BQ35" s="3">
        <f t="shared" si="32"/>
        <v>322</v>
      </c>
      <c r="BR35" s="3">
        <f t="shared" si="32"/>
        <v>322</v>
      </c>
      <c r="BS35" s="3">
        <f t="shared" si="32"/>
        <v>322</v>
      </c>
      <c r="BT35" s="3">
        <f t="shared" si="32"/>
        <v>416</v>
      </c>
      <c r="BU35" s="3">
        <f t="shared" si="32"/>
        <v>416</v>
      </c>
      <c r="BV35" s="3">
        <f t="shared" si="32"/>
        <v>416</v>
      </c>
      <c r="BW35" s="3">
        <f t="shared" si="32"/>
        <v>416</v>
      </c>
      <c r="BX35" s="3">
        <f t="shared" si="32"/>
        <v>416</v>
      </c>
      <c r="BY35" s="3">
        <f t="shared" si="32"/>
        <v>416</v>
      </c>
      <c r="BZ35" s="3">
        <f t="shared" si="32"/>
        <v>416</v>
      </c>
      <c r="CA35" s="3">
        <f t="shared" si="32"/>
        <v>416</v>
      </c>
      <c r="CB35" s="3">
        <f t="shared" si="32"/>
        <v>416</v>
      </c>
      <c r="CC35" s="3">
        <f t="shared" si="32"/>
        <v>416</v>
      </c>
      <c r="CD35" s="3">
        <f t="shared" ref="CD35:CS35" si="33">CD65-CD76</f>
        <v>416</v>
      </c>
      <c r="CE35" s="3">
        <f t="shared" si="33"/>
        <v>416</v>
      </c>
      <c r="CF35" s="3">
        <f t="shared" si="33"/>
        <v>331</v>
      </c>
      <c r="CG35" s="3">
        <f t="shared" si="33"/>
        <v>331</v>
      </c>
      <c r="CH35" s="3">
        <f t="shared" si="33"/>
        <v>331</v>
      </c>
      <c r="CI35" s="3">
        <f t="shared" si="33"/>
        <v>331</v>
      </c>
      <c r="CJ35" s="3">
        <f t="shared" si="33"/>
        <v>331</v>
      </c>
      <c r="CK35" s="3">
        <f t="shared" si="33"/>
        <v>331</v>
      </c>
      <c r="CL35" s="3">
        <f t="shared" si="33"/>
        <v>331</v>
      </c>
      <c r="CM35" s="3">
        <f t="shared" si="33"/>
        <v>331</v>
      </c>
      <c r="CN35" s="3">
        <f t="shared" si="33"/>
        <v>331</v>
      </c>
      <c r="CO35" s="3">
        <f t="shared" si="33"/>
        <v>331</v>
      </c>
      <c r="CP35" s="3">
        <f t="shared" si="33"/>
        <v>331</v>
      </c>
      <c r="CQ35" s="3">
        <f t="shared" si="33"/>
        <v>331</v>
      </c>
      <c r="CR35" s="3">
        <f t="shared" si="33"/>
        <v>331</v>
      </c>
      <c r="CS35" s="70">
        <f t="shared" si="33"/>
        <v>331</v>
      </c>
      <c r="CT35" s="24">
        <f t="shared" si="22"/>
        <v>33368</v>
      </c>
      <c r="CU35" s="128"/>
    </row>
    <row r="36" spans="1:99">
      <c r="A36" s="22" t="s">
        <v>36</v>
      </c>
      <c r="B36" s="69">
        <f t="shared" si="27"/>
        <v>328.83</v>
      </c>
      <c r="C36" s="3">
        <f t="shared" si="27"/>
        <v>328.83</v>
      </c>
      <c r="D36" s="3">
        <f t="shared" si="27"/>
        <v>328.83</v>
      </c>
      <c r="E36" s="3">
        <f t="shared" si="27"/>
        <v>328.83</v>
      </c>
      <c r="F36" s="3">
        <f t="shared" si="27"/>
        <v>328.83</v>
      </c>
      <c r="G36" s="3">
        <f t="shared" si="27"/>
        <v>328.83</v>
      </c>
      <c r="H36" s="3">
        <f t="shared" si="27"/>
        <v>328.83</v>
      </c>
      <c r="I36" s="3">
        <f t="shared" si="27"/>
        <v>328.83</v>
      </c>
      <c r="J36" s="3">
        <f t="shared" si="27"/>
        <v>328.83</v>
      </c>
      <c r="K36" s="3">
        <f t="shared" si="27"/>
        <v>328.83</v>
      </c>
      <c r="L36" s="3">
        <f t="shared" si="27"/>
        <v>328.83</v>
      </c>
      <c r="M36" s="3">
        <f t="shared" si="27"/>
        <v>328.83</v>
      </c>
      <c r="N36" s="3">
        <f t="shared" si="27"/>
        <v>328.83</v>
      </c>
      <c r="O36" s="3">
        <f t="shared" si="27"/>
        <v>328.83</v>
      </c>
      <c r="P36" s="3">
        <f t="shared" si="27"/>
        <v>328.83</v>
      </c>
      <c r="Q36" s="3">
        <f t="shared" si="27"/>
        <v>328.83</v>
      </c>
      <c r="R36" s="3">
        <f t="shared" ref="R36:CC36" si="34">R66-R77</f>
        <v>328.83</v>
      </c>
      <c r="S36" s="3">
        <f t="shared" si="34"/>
        <v>328.83</v>
      </c>
      <c r="T36" s="3">
        <f t="shared" si="34"/>
        <v>328.83</v>
      </c>
      <c r="U36" s="3">
        <f t="shared" si="34"/>
        <v>328.83</v>
      </c>
      <c r="V36" s="3">
        <f t="shared" si="34"/>
        <v>328.83</v>
      </c>
      <c r="W36" s="3">
        <f t="shared" si="34"/>
        <v>328.83</v>
      </c>
      <c r="X36" s="3">
        <f t="shared" si="34"/>
        <v>328.83</v>
      </c>
      <c r="Y36" s="3">
        <f t="shared" si="34"/>
        <v>328.83</v>
      </c>
      <c r="Z36" s="3">
        <f t="shared" si="34"/>
        <v>328.83</v>
      </c>
      <c r="AA36" s="3">
        <f t="shared" si="34"/>
        <v>328.83</v>
      </c>
      <c r="AB36" s="3">
        <f t="shared" si="34"/>
        <v>328.83</v>
      </c>
      <c r="AC36" s="3">
        <f t="shared" si="34"/>
        <v>328.83</v>
      </c>
      <c r="AD36" s="3">
        <f t="shared" si="34"/>
        <v>328.83</v>
      </c>
      <c r="AE36" s="3">
        <f t="shared" si="34"/>
        <v>328.83</v>
      </c>
      <c r="AF36" s="3">
        <f t="shared" si="34"/>
        <v>358.83</v>
      </c>
      <c r="AG36" s="3">
        <f t="shared" si="34"/>
        <v>388.83</v>
      </c>
      <c r="AH36" s="3">
        <f t="shared" si="34"/>
        <v>418.83</v>
      </c>
      <c r="AI36" s="3">
        <f t="shared" si="34"/>
        <v>448.83</v>
      </c>
      <c r="AJ36" s="3">
        <f t="shared" si="34"/>
        <v>478.83</v>
      </c>
      <c r="AK36" s="3">
        <f t="shared" si="34"/>
        <v>482.83</v>
      </c>
      <c r="AL36" s="3">
        <f t="shared" si="34"/>
        <v>482.83</v>
      </c>
      <c r="AM36" s="3">
        <f t="shared" si="34"/>
        <v>482.83</v>
      </c>
      <c r="AN36" s="3">
        <f t="shared" si="34"/>
        <v>482.83</v>
      </c>
      <c r="AO36" s="3">
        <f t="shared" si="34"/>
        <v>452.83</v>
      </c>
      <c r="AP36" s="3">
        <f t="shared" si="34"/>
        <v>422.83</v>
      </c>
      <c r="AQ36" s="3">
        <f t="shared" si="34"/>
        <v>392.83</v>
      </c>
      <c r="AR36" s="3">
        <f t="shared" si="34"/>
        <v>362.83</v>
      </c>
      <c r="AS36" s="3">
        <f t="shared" si="34"/>
        <v>335.83</v>
      </c>
      <c r="AT36" s="3">
        <f t="shared" si="34"/>
        <v>335.83</v>
      </c>
      <c r="AU36" s="3">
        <f t="shared" si="34"/>
        <v>335.83</v>
      </c>
      <c r="AV36" s="3">
        <f t="shared" si="34"/>
        <v>335.83</v>
      </c>
      <c r="AW36" s="3">
        <f t="shared" si="34"/>
        <v>335.83</v>
      </c>
      <c r="AX36" s="3">
        <f t="shared" si="34"/>
        <v>335.83</v>
      </c>
      <c r="AY36" s="3">
        <f t="shared" si="34"/>
        <v>335.83</v>
      </c>
      <c r="AZ36" s="3">
        <f t="shared" si="34"/>
        <v>335.83</v>
      </c>
      <c r="BA36" s="3">
        <f t="shared" si="34"/>
        <v>335.83</v>
      </c>
      <c r="BB36" s="3">
        <f t="shared" si="34"/>
        <v>335.83</v>
      </c>
      <c r="BC36" s="3">
        <f t="shared" si="34"/>
        <v>335.83</v>
      </c>
      <c r="BD36" s="3">
        <f t="shared" si="34"/>
        <v>335.83</v>
      </c>
      <c r="BE36" s="3">
        <f t="shared" si="34"/>
        <v>335.83</v>
      </c>
      <c r="BF36" s="3">
        <f t="shared" si="34"/>
        <v>335.83</v>
      </c>
      <c r="BG36" s="3">
        <f t="shared" si="34"/>
        <v>335.83</v>
      </c>
      <c r="BH36" s="3">
        <f t="shared" si="34"/>
        <v>335.83</v>
      </c>
      <c r="BI36" s="3">
        <f t="shared" si="34"/>
        <v>335.83</v>
      </c>
      <c r="BJ36" s="3">
        <f t="shared" si="34"/>
        <v>335.83</v>
      </c>
      <c r="BK36" s="3">
        <f t="shared" si="34"/>
        <v>335.83</v>
      </c>
      <c r="BL36" s="3">
        <f t="shared" si="34"/>
        <v>335.83</v>
      </c>
      <c r="BM36" s="3">
        <f t="shared" si="34"/>
        <v>335.83</v>
      </c>
      <c r="BN36" s="3">
        <f t="shared" si="34"/>
        <v>335.83</v>
      </c>
      <c r="BO36" s="3">
        <f t="shared" si="34"/>
        <v>335.83</v>
      </c>
      <c r="BP36" s="3">
        <f t="shared" si="34"/>
        <v>335.83</v>
      </c>
      <c r="BQ36" s="3">
        <f t="shared" si="34"/>
        <v>335.83</v>
      </c>
      <c r="BR36" s="3">
        <f t="shared" si="34"/>
        <v>335.83</v>
      </c>
      <c r="BS36" s="3">
        <f t="shared" si="34"/>
        <v>335.83</v>
      </c>
      <c r="BT36" s="3">
        <f t="shared" si="34"/>
        <v>365.83</v>
      </c>
      <c r="BU36" s="3">
        <f t="shared" si="34"/>
        <v>395.83</v>
      </c>
      <c r="BV36" s="3">
        <f t="shared" si="34"/>
        <v>425.83</v>
      </c>
      <c r="BW36" s="3">
        <f t="shared" si="34"/>
        <v>455.83</v>
      </c>
      <c r="BX36" s="3">
        <f t="shared" si="34"/>
        <v>482.83</v>
      </c>
      <c r="BY36" s="3">
        <f t="shared" si="34"/>
        <v>482.83</v>
      </c>
      <c r="BZ36" s="3">
        <f t="shared" si="34"/>
        <v>482.83</v>
      </c>
      <c r="CA36" s="3">
        <f t="shared" si="34"/>
        <v>482.83</v>
      </c>
      <c r="CB36" s="3">
        <f t="shared" si="34"/>
        <v>482.83</v>
      </c>
      <c r="CC36" s="3">
        <f t="shared" si="34"/>
        <v>482.83</v>
      </c>
      <c r="CD36" s="3">
        <f t="shared" ref="CD36:CS36" si="35">CD66-CD77</f>
        <v>482.83</v>
      </c>
      <c r="CE36" s="3">
        <f t="shared" si="35"/>
        <v>482.83</v>
      </c>
      <c r="CF36" s="3">
        <f t="shared" si="35"/>
        <v>482.83</v>
      </c>
      <c r="CG36" s="3">
        <f t="shared" si="35"/>
        <v>452.83</v>
      </c>
      <c r="CH36" s="3">
        <f t="shared" si="35"/>
        <v>422.83</v>
      </c>
      <c r="CI36" s="3">
        <f t="shared" si="35"/>
        <v>392.83</v>
      </c>
      <c r="CJ36" s="3">
        <f t="shared" si="35"/>
        <v>362.83</v>
      </c>
      <c r="CK36" s="3">
        <f t="shared" si="35"/>
        <v>340.83</v>
      </c>
      <c r="CL36" s="3">
        <f t="shared" si="35"/>
        <v>340.83</v>
      </c>
      <c r="CM36" s="3">
        <f t="shared" si="35"/>
        <v>340.83</v>
      </c>
      <c r="CN36" s="3">
        <f t="shared" si="35"/>
        <v>340.83</v>
      </c>
      <c r="CO36" s="3">
        <f t="shared" si="35"/>
        <v>340.83</v>
      </c>
      <c r="CP36" s="3">
        <f t="shared" si="35"/>
        <v>340.83</v>
      </c>
      <c r="CQ36" s="3">
        <f t="shared" si="35"/>
        <v>340.83</v>
      </c>
      <c r="CR36" s="3">
        <f t="shared" si="35"/>
        <v>340.83</v>
      </c>
      <c r="CS36" s="70">
        <f t="shared" si="35"/>
        <v>340.83</v>
      </c>
      <c r="CT36" s="24">
        <f t="shared" si="22"/>
        <v>35276.680000000088</v>
      </c>
      <c r="CU36" s="128"/>
    </row>
    <row r="37" spans="1:99">
      <c r="A37" s="22" t="s">
        <v>37</v>
      </c>
      <c r="B37" s="69">
        <f t="shared" si="27"/>
        <v>542</v>
      </c>
      <c r="C37" s="3">
        <f t="shared" si="27"/>
        <v>542</v>
      </c>
      <c r="D37" s="3">
        <f t="shared" si="27"/>
        <v>542</v>
      </c>
      <c r="E37" s="3">
        <f t="shared" si="27"/>
        <v>542</v>
      </c>
      <c r="F37" s="3">
        <f t="shared" si="27"/>
        <v>542</v>
      </c>
      <c r="G37" s="3">
        <f t="shared" si="27"/>
        <v>542</v>
      </c>
      <c r="H37" s="3">
        <f t="shared" si="27"/>
        <v>542</v>
      </c>
      <c r="I37" s="3">
        <f t="shared" si="27"/>
        <v>542</v>
      </c>
      <c r="J37" s="3">
        <f t="shared" si="27"/>
        <v>542</v>
      </c>
      <c r="K37" s="3">
        <f t="shared" si="27"/>
        <v>542</v>
      </c>
      <c r="L37" s="3">
        <f t="shared" si="27"/>
        <v>542</v>
      </c>
      <c r="M37" s="3">
        <f t="shared" si="27"/>
        <v>542</v>
      </c>
      <c r="N37" s="3">
        <f t="shared" si="27"/>
        <v>542</v>
      </c>
      <c r="O37" s="3">
        <f t="shared" si="27"/>
        <v>542</v>
      </c>
      <c r="P37" s="3">
        <f t="shared" si="27"/>
        <v>542</v>
      </c>
      <c r="Q37" s="3">
        <f t="shared" si="27"/>
        <v>542</v>
      </c>
      <c r="R37" s="3">
        <f t="shared" ref="R37:CC37" si="36">R67-R78</f>
        <v>542</v>
      </c>
      <c r="S37" s="3">
        <f t="shared" si="36"/>
        <v>542</v>
      </c>
      <c r="T37" s="3">
        <f t="shared" si="36"/>
        <v>542</v>
      </c>
      <c r="U37" s="3">
        <f t="shared" si="36"/>
        <v>617</v>
      </c>
      <c r="V37" s="3">
        <f t="shared" si="36"/>
        <v>691</v>
      </c>
      <c r="W37" s="3">
        <f t="shared" si="36"/>
        <v>739</v>
      </c>
      <c r="X37" s="3">
        <f t="shared" si="36"/>
        <v>739</v>
      </c>
      <c r="Y37" s="3">
        <f t="shared" si="36"/>
        <v>739</v>
      </c>
      <c r="Z37" s="3">
        <f t="shared" si="36"/>
        <v>749</v>
      </c>
      <c r="AA37" s="3">
        <f t="shared" si="36"/>
        <v>748</v>
      </c>
      <c r="AB37" s="3">
        <f t="shared" si="36"/>
        <v>751</v>
      </c>
      <c r="AC37" s="3">
        <f t="shared" si="36"/>
        <v>752</v>
      </c>
      <c r="AD37" s="3">
        <f t="shared" si="36"/>
        <v>745</v>
      </c>
      <c r="AE37" s="3">
        <f t="shared" si="36"/>
        <v>743</v>
      </c>
      <c r="AF37" s="3">
        <f t="shared" si="36"/>
        <v>749</v>
      </c>
      <c r="AG37" s="3">
        <f t="shared" si="36"/>
        <v>755</v>
      </c>
      <c r="AH37" s="3">
        <f t="shared" si="36"/>
        <v>752</v>
      </c>
      <c r="AI37" s="3">
        <f t="shared" si="36"/>
        <v>748</v>
      </c>
      <c r="AJ37" s="3">
        <f t="shared" si="36"/>
        <v>741</v>
      </c>
      <c r="AK37" s="3">
        <f t="shared" si="36"/>
        <v>739</v>
      </c>
      <c r="AL37" s="3">
        <f t="shared" si="36"/>
        <v>741</v>
      </c>
      <c r="AM37" s="3">
        <f t="shared" si="36"/>
        <v>741</v>
      </c>
      <c r="AN37" s="3">
        <f t="shared" si="36"/>
        <v>741</v>
      </c>
      <c r="AO37" s="3">
        <f t="shared" si="36"/>
        <v>741</v>
      </c>
      <c r="AP37" s="3">
        <f t="shared" si="36"/>
        <v>732</v>
      </c>
      <c r="AQ37" s="3">
        <f t="shared" si="36"/>
        <v>724</v>
      </c>
      <c r="AR37" s="3">
        <f t="shared" si="36"/>
        <v>724</v>
      </c>
      <c r="AS37" s="3">
        <f t="shared" si="36"/>
        <v>724</v>
      </c>
      <c r="AT37" s="3">
        <f t="shared" si="36"/>
        <v>718</v>
      </c>
      <c r="AU37" s="3">
        <f t="shared" si="36"/>
        <v>718</v>
      </c>
      <c r="AV37" s="3">
        <f t="shared" si="36"/>
        <v>718</v>
      </c>
      <c r="AW37" s="3">
        <f t="shared" si="36"/>
        <v>643</v>
      </c>
      <c r="AX37" s="3">
        <f t="shared" si="36"/>
        <v>568</v>
      </c>
      <c r="AY37" s="3">
        <f t="shared" si="36"/>
        <v>541</v>
      </c>
      <c r="AZ37" s="3">
        <f t="shared" si="36"/>
        <v>541</v>
      </c>
      <c r="BA37" s="3">
        <f t="shared" si="36"/>
        <v>541</v>
      </c>
      <c r="BB37" s="3">
        <f t="shared" si="36"/>
        <v>541</v>
      </c>
      <c r="BC37" s="3">
        <f t="shared" si="36"/>
        <v>541</v>
      </c>
      <c r="BD37" s="3">
        <f t="shared" si="36"/>
        <v>541</v>
      </c>
      <c r="BE37" s="3">
        <f t="shared" si="36"/>
        <v>541</v>
      </c>
      <c r="BF37" s="3">
        <f t="shared" si="36"/>
        <v>541</v>
      </c>
      <c r="BG37" s="3">
        <f t="shared" si="36"/>
        <v>541</v>
      </c>
      <c r="BH37" s="3">
        <f t="shared" si="36"/>
        <v>541</v>
      </c>
      <c r="BI37" s="3">
        <f t="shared" si="36"/>
        <v>541</v>
      </c>
      <c r="BJ37" s="3">
        <f t="shared" si="36"/>
        <v>541</v>
      </c>
      <c r="BK37" s="3">
        <f t="shared" si="36"/>
        <v>609</v>
      </c>
      <c r="BL37" s="3">
        <f t="shared" si="36"/>
        <v>684</v>
      </c>
      <c r="BM37" s="3">
        <f t="shared" si="36"/>
        <v>700</v>
      </c>
      <c r="BN37" s="3">
        <f t="shared" si="36"/>
        <v>695</v>
      </c>
      <c r="BO37" s="3">
        <f t="shared" si="36"/>
        <v>676</v>
      </c>
      <c r="BP37" s="3">
        <f t="shared" si="36"/>
        <v>680</v>
      </c>
      <c r="BQ37" s="3">
        <f t="shared" si="36"/>
        <v>673</v>
      </c>
      <c r="BR37" s="3">
        <f t="shared" si="36"/>
        <v>667</v>
      </c>
      <c r="BS37" s="3">
        <f t="shared" si="36"/>
        <v>663</v>
      </c>
      <c r="BT37" s="3">
        <f t="shared" si="36"/>
        <v>662</v>
      </c>
      <c r="BU37" s="3">
        <f t="shared" si="36"/>
        <v>664</v>
      </c>
      <c r="BV37" s="3">
        <f t="shared" si="36"/>
        <v>670</v>
      </c>
      <c r="BW37" s="3">
        <f t="shared" si="36"/>
        <v>673</v>
      </c>
      <c r="BX37" s="3">
        <f t="shared" si="36"/>
        <v>671</v>
      </c>
      <c r="BY37" s="3">
        <f t="shared" si="36"/>
        <v>674</v>
      </c>
      <c r="BZ37" s="3">
        <f t="shared" si="36"/>
        <v>670</v>
      </c>
      <c r="CA37" s="3">
        <f t="shared" si="36"/>
        <v>672</v>
      </c>
      <c r="CB37" s="3">
        <f t="shared" si="36"/>
        <v>681</v>
      </c>
      <c r="CC37" s="3">
        <f t="shared" si="36"/>
        <v>681</v>
      </c>
      <c r="CD37" s="3">
        <f t="shared" ref="CD37:CS37" si="37">CD67-CD78</f>
        <v>681</v>
      </c>
      <c r="CE37" s="3">
        <f t="shared" si="37"/>
        <v>677</v>
      </c>
      <c r="CF37" s="3">
        <f t="shared" si="37"/>
        <v>677</v>
      </c>
      <c r="CG37" s="3">
        <f t="shared" si="37"/>
        <v>677</v>
      </c>
      <c r="CH37" s="3">
        <f t="shared" si="37"/>
        <v>599</v>
      </c>
      <c r="CI37" s="3">
        <f t="shared" si="37"/>
        <v>541</v>
      </c>
      <c r="CJ37" s="3">
        <f t="shared" si="37"/>
        <v>541</v>
      </c>
      <c r="CK37" s="3">
        <f t="shared" si="37"/>
        <v>541</v>
      </c>
      <c r="CL37" s="3">
        <f t="shared" si="37"/>
        <v>541</v>
      </c>
      <c r="CM37" s="3">
        <f t="shared" si="37"/>
        <v>541</v>
      </c>
      <c r="CN37" s="3">
        <f t="shared" si="37"/>
        <v>541</v>
      </c>
      <c r="CO37" s="3">
        <f t="shared" si="37"/>
        <v>541</v>
      </c>
      <c r="CP37" s="3">
        <f t="shared" si="37"/>
        <v>541</v>
      </c>
      <c r="CQ37" s="3">
        <f t="shared" si="37"/>
        <v>541</v>
      </c>
      <c r="CR37" s="3">
        <f t="shared" si="37"/>
        <v>541</v>
      </c>
      <c r="CS37" s="70">
        <f t="shared" si="37"/>
        <v>541</v>
      </c>
      <c r="CT37" s="24">
        <f t="shared" si="22"/>
        <v>60547</v>
      </c>
      <c r="CU37" s="128"/>
    </row>
    <row r="38" spans="1:99">
      <c r="A38" s="44" t="s">
        <v>38</v>
      </c>
      <c r="B38" s="71">
        <f t="shared" si="27"/>
        <v>34.5</v>
      </c>
      <c r="C38" s="72">
        <f t="shared" si="27"/>
        <v>34.5</v>
      </c>
      <c r="D38" s="72">
        <f t="shared" si="27"/>
        <v>34.5</v>
      </c>
      <c r="E38" s="72">
        <f t="shared" si="27"/>
        <v>34.5</v>
      </c>
      <c r="F38" s="72">
        <f t="shared" si="27"/>
        <v>34.5</v>
      </c>
      <c r="G38" s="72">
        <f t="shared" si="27"/>
        <v>34.5</v>
      </c>
      <c r="H38" s="72">
        <f t="shared" si="27"/>
        <v>34.5</v>
      </c>
      <c r="I38" s="72">
        <f t="shared" si="27"/>
        <v>34.5</v>
      </c>
      <c r="J38" s="72">
        <f t="shared" si="27"/>
        <v>34.5</v>
      </c>
      <c r="K38" s="72">
        <f t="shared" si="27"/>
        <v>34.5</v>
      </c>
      <c r="L38" s="72">
        <f t="shared" si="27"/>
        <v>34.5</v>
      </c>
      <c r="M38" s="72">
        <f t="shared" si="27"/>
        <v>34.5</v>
      </c>
      <c r="N38" s="72">
        <f t="shared" si="27"/>
        <v>34.5</v>
      </c>
      <c r="O38" s="72">
        <f t="shared" si="27"/>
        <v>34.5</v>
      </c>
      <c r="P38" s="72">
        <f t="shared" si="27"/>
        <v>34.5</v>
      </c>
      <c r="Q38" s="72">
        <f t="shared" si="27"/>
        <v>34.5</v>
      </c>
      <c r="R38" s="72">
        <f t="shared" ref="R38:CC38" si="38">R68-R79</f>
        <v>34.5</v>
      </c>
      <c r="S38" s="72">
        <f t="shared" si="38"/>
        <v>34.5</v>
      </c>
      <c r="T38" s="72">
        <f t="shared" si="38"/>
        <v>34.5</v>
      </c>
      <c r="U38" s="72">
        <f t="shared" si="38"/>
        <v>34.5</v>
      </c>
      <c r="V38" s="72">
        <f t="shared" si="38"/>
        <v>34.5</v>
      </c>
      <c r="W38" s="72">
        <f t="shared" si="38"/>
        <v>34.5</v>
      </c>
      <c r="X38" s="72">
        <f t="shared" si="38"/>
        <v>34.5</v>
      </c>
      <c r="Y38" s="72">
        <f t="shared" si="38"/>
        <v>34.5</v>
      </c>
      <c r="Z38" s="72">
        <f t="shared" si="38"/>
        <v>34.5</v>
      </c>
      <c r="AA38" s="72">
        <f t="shared" si="38"/>
        <v>34.5</v>
      </c>
      <c r="AB38" s="72">
        <f t="shared" si="38"/>
        <v>34.5</v>
      </c>
      <c r="AC38" s="72">
        <f t="shared" si="38"/>
        <v>34.5</v>
      </c>
      <c r="AD38" s="72">
        <f t="shared" si="38"/>
        <v>34.5</v>
      </c>
      <c r="AE38" s="72">
        <f t="shared" si="38"/>
        <v>34.5</v>
      </c>
      <c r="AF38" s="72">
        <f t="shared" si="38"/>
        <v>34.5</v>
      </c>
      <c r="AG38" s="72">
        <f t="shared" si="38"/>
        <v>34.5</v>
      </c>
      <c r="AH38" s="72">
        <f t="shared" si="38"/>
        <v>34.5</v>
      </c>
      <c r="AI38" s="72">
        <f t="shared" si="38"/>
        <v>34.5</v>
      </c>
      <c r="AJ38" s="72">
        <f t="shared" si="38"/>
        <v>34.5</v>
      </c>
      <c r="AK38" s="72">
        <f t="shared" si="38"/>
        <v>34.5</v>
      </c>
      <c r="AL38" s="72">
        <f t="shared" si="38"/>
        <v>34.5</v>
      </c>
      <c r="AM38" s="72">
        <f t="shared" si="38"/>
        <v>34.5</v>
      </c>
      <c r="AN38" s="72">
        <f t="shared" si="38"/>
        <v>34.5</v>
      </c>
      <c r="AO38" s="72">
        <f t="shared" si="38"/>
        <v>34.5</v>
      </c>
      <c r="AP38" s="72">
        <f t="shared" si="38"/>
        <v>34.5</v>
      </c>
      <c r="AQ38" s="72">
        <f t="shared" si="38"/>
        <v>34.5</v>
      </c>
      <c r="AR38" s="72">
        <f t="shared" si="38"/>
        <v>34.5</v>
      </c>
      <c r="AS38" s="72">
        <f t="shared" si="38"/>
        <v>34.5</v>
      </c>
      <c r="AT38" s="72">
        <f t="shared" si="38"/>
        <v>34.5</v>
      </c>
      <c r="AU38" s="72">
        <f t="shared" si="38"/>
        <v>34.5</v>
      </c>
      <c r="AV38" s="72">
        <f t="shared" si="38"/>
        <v>34.5</v>
      </c>
      <c r="AW38" s="72">
        <f t="shared" si="38"/>
        <v>34.5</v>
      </c>
      <c r="AX38" s="72">
        <f t="shared" si="38"/>
        <v>34.5</v>
      </c>
      <c r="AY38" s="72">
        <f t="shared" si="38"/>
        <v>34.5</v>
      </c>
      <c r="AZ38" s="72">
        <f t="shared" si="38"/>
        <v>34.5</v>
      </c>
      <c r="BA38" s="72">
        <f t="shared" si="38"/>
        <v>34.5</v>
      </c>
      <c r="BB38" s="72">
        <f t="shared" si="38"/>
        <v>34.5</v>
      </c>
      <c r="BC38" s="72">
        <f t="shared" si="38"/>
        <v>34.5</v>
      </c>
      <c r="BD38" s="72">
        <f t="shared" si="38"/>
        <v>34.5</v>
      </c>
      <c r="BE38" s="72">
        <f t="shared" si="38"/>
        <v>34.5</v>
      </c>
      <c r="BF38" s="72">
        <f t="shared" si="38"/>
        <v>34.5</v>
      </c>
      <c r="BG38" s="72">
        <f t="shared" si="38"/>
        <v>34.5</v>
      </c>
      <c r="BH38" s="72">
        <f t="shared" si="38"/>
        <v>34.5</v>
      </c>
      <c r="BI38" s="72">
        <f t="shared" si="38"/>
        <v>34.5</v>
      </c>
      <c r="BJ38" s="72">
        <f t="shared" si="38"/>
        <v>34.5</v>
      </c>
      <c r="BK38" s="72">
        <f t="shared" si="38"/>
        <v>34.5</v>
      </c>
      <c r="BL38" s="72">
        <f t="shared" si="38"/>
        <v>34.5</v>
      </c>
      <c r="BM38" s="72">
        <f t="shared" si="38"/>
        <v>34.5</v>
      </c>
      <c r="BN38" s="72">
        <f t="shared" si="38"/>
        <v>34.5</v>
      </c>
      <c r="BO38" s="72">
        <f t="shared" si="38"/>
        <v>34.5</v>
      </c>
      <c r="BP38" s="72">
        <f t="shared" si="38"/>
        <v>34.5</v>
      </c>
      <c r="BQ38" s="72">
        <f t="shared" si="38"/>
        <v>34.5</v>
      </c>
      <c r="BR38" s="72">
        <f t="shared" si="38"/>
        <v>34.5</v>
      </c>
      <c r="BS38" s="72">
        <f t="shared" si="38"/>
        <v>34.5</v>
      </c>
      <c r="BT38" s="72">
        <f t="shared" si="38"/>
        <v>34.5</v>
      </c>
      <c r="BU38" s="72">
        <f t="shared" si="38"/>
        <v>34.5</v>
      </c>
      <c r="BV38" s="72">
        <f t="shared" si="38"/>
        <v>34.5</v>
      </c>
      <c r="BW38" s="72">
        <f t="shared" si="38"/>
        <v>34.5</v>
      </c>
      <c r="BX38" s="72">
        <f t="shared" si="38"/>
        <v>34.5</v>
      </c>
      <c r="BY38" s="72">
        <f t="shared" si="38"/>
        <v>34.5</v>
      </c>
      <c r="BZ38" s="72">
        <f t="shared" si="38"/>
        <v>34.5</v>
      </c>
      <c r="CA38" s="72">
        <f t="shared" si="38"/>
        <v>34.5</v>
      </c>
      <c r="CB38" s="72">
        <f t="shared" si="38"/>
        <v>34.5</v>
      </c>
      <c r="CC38" s="72">
        <f t="shared" si="38"/>
        <v>34.5</v>
      </c>
      <c r="CD38" s="72">
        <f t="shared" ref="CD38:CS38" si="39">CD68-CD79</f>
        <v>34.5</v>
      </c>
      <c r="CE38" s="72">
        <f t="shared" si="39"/>
        <v>34.5</v>
      </c>
      <c r="CF38" s="72">
        <f t="shared" si="39"/>
        <v>34.5</v>
      </c>
      <c r="CG38" s="72">
        <f t="shared" si="39"/>
        <v>34.5</v>
      </c>
      <c r="CH38" s="72">
        <f t="shared" si="39"/>
        <v>34.5</v>
      </c>
      <c r="CI38" s="72">
        <f t="shared" si="39"/>
        <v>34.5</v>
      </c>
      <c r="CJ38" s="72">
        <f t="shared" si="39"/>
        <v>34.5</v>
      </c>
      <c r="CK38" s="72">
        <f t="shared" si="39"/>
        <v>34.5</v>
      </c>
      <c r="CL38" s="72">
        <f t="shared" si="39"/>
        <v>34.5</v>
      </c>
      <c r="CM38" s="72">
        <f t="shared" si="39"/>
        <v>34.5</v>
      </c>
      <c r="CN38" s="72">
        <f t="shared" si="39"/>
        <v>34.5</v>
      </c>
      <c r="CO38" s="72">
        <f t="shared" si="39"/>
        <v>34.5</v>
      </c>
      <c r="CP38" s="72">
        <f t="shared" si="39"/>
        <v>34.5</v>
      </c>
      <c r="CQ38" s="72">
        <f t="shared" si="39"/>
        <v>34.5</v>
      </c>
      <c r="CR38" s="72">
        <f t="shared" si="39"/>
        <v>34.5</v>
      </c>
      <c r="CS38" s="73">
        <f t="shared" si="39"/>
        <v>34.5</v>
      </c>
      <c r="CT38" s="24">
        <f t="shared" si="22"/>
        <v>3312</v>
      </c>
      <c r="CU38" s="128"/>
    </row>
    <row r="39" spans="1:99">
      <c r="A39" s="74" t="s">
        <v>39</v>
      </c>
      <c r="B39" s="75">
        <f>B12</f>
        <v>65.09</v>
      </c>
      <c r="C39" s="75">
        <f t="shared" ref="C39:BN39" si="40">C12</f>
        <v>65.09</v>
      </c>
      <c r="D39" s="75">
        <f t="shared" si="40"/>
        <v>65.09</v>
      </c>
      <c r="E39" s="75">
        <f t="shared" si="40"/>
        <v>65.09</v>
      </c>
      <c r="F39" s="75">
        <f t="shared" si="40"/>
        <v>65.09</v>
      </c>
      <c r="G39" s="75">
        <f t="shared" si="40"/>
        <v>65.09</v>
      </c>
      <c r="H39" s="75">
        <f t="shared" si="40"/>
        <v>65.09</v>
      </c>
      <c r="I39" s="75">
        <f t="shared" si="40"/>
        <v>65.09</v>
      </c>
      <c r="J39" s="75">
        <f t="shared" si="40"/>
        <v>65.09</v>
      </c>
      <c r="K39" s="75">
        <f t="shared" si="40"/>
        <v>65.09</v>
      </c>
      <c r="L39" s="75">
        <f t="shared" si="40"/>
        <v>65.09</v>
      </c>
      <c r="M39" s="75">
        <f t="shared" si="40"/>
        <v>65.09</v>
      </c>
      <c r="N39" s="75">
        <f t="shared" si="40"/>
        <v>65.09</v>
      </c>
      <c r="O39" s="75">
        <f t="shared" si="40"/>
        <v>65.09</v>
      </c>
      <c r="P39" s="75">
        <f t="shared" si="40"/>
        <v>65.09</v>
      </c>
      <c r="Q39" s="75">
        <f t="shared" si="40"/>
        <v>65.09</v>
      </c>
      <c r="R39" s="75">
        <f t="shared" si="40"/>
        <v>65.09</v>
      </c>
      <c r="S39" s="75">
        <f t="shared" si="40"/>
        <v>65.09</v>
      </c>
      <c r="T39" s="75">
        <f t="shared" si="40"/>
        <v>65.09</v>
      </c>
      <c r="U39" s="75">
        <f t="shared" si="40"/>
        <v>65.09</v>
      </c>
      <c r="V39" s="75">
        <f t="shared" si="40"/>
        <v>65.09</v>
      </c>
      <c r="W39" s="75">
        <f t="shared" si="40"/>
        <v>65.09</v>
      </c>
      <c r="X39" s="75">
        <f t="shared" si="40"/>
        <v>65.09</v>
      </c>
      <c r="Y39" s="75">
        <f t="shared" si="40"/>
        <v>65.09</v>
      </c>
      <c r="Z39" s="75">
        <f t="shared" si="40"/>
        <v>65.09</v>
      </c>
      <c r="AA39" s="75">
        <f t="shared" si="40"/>
        <v>65.09</v>
      </c>
      <c r="AB39" s="75">
        <f t="shared" si="40"/>
        <v>65.09</v>
      </c>
      <c r="AC39" s="75">
        <f t="shared" si="40"/>
        <v>65.09</v>
      </c>
      <c r="AD39" s="75">
        <f t="shared" si="40"/>
        <v>65.09</v>
      </c>
      <c r="AE39" s="75">
        <f t="shared" si="40"/>
        <v>65.09</v>
      </c>
      <c r="AF39" s="75">
        <f t="shared" si="40"/>
        <v>65.09</v>
      </c>
      <c r="AG39" s="75">
        <f t="shared" si="40"/>
        <v>65.09</v>
      </c>
      <c r="AH39" s="75">
        <f t="shared" si="40"/>
        <v>65.09</v>
      </c>
      <c r="AI39" s="75">
        <f t="shared" si="40"/>
        <v>65.09</v>
      </c>
      <c r="AJ39" s="75">
        <f t="shared" si="40"/>
        <v>65.09</v>
      </c>
      <c r="AK39" s="75">
        <f t="shared" si="40"/>
        <v>65.09</v>
      </c>
      <c r="AL39" s="75">
        <f t="shared" si="40"/>
        <v>65.09</v>
      </c>
      <c r="AM39" s="75">
        <f t="shared" si="40"/>
        <v>65.09</v>
      </c>
      <c r="AN39" s="75">
        <f t="shared" si="40"/>
        <v>65.09</v>
      </c>
      <c r="AO39" s="75">
        <f t="shared" si="40"/>
        <v>65.09</v>
      </c>
      <c r="AP39" s="75">
        <f t="shared" si="40"/>
        <v>65.09</v>
      </c>
      <c r="AQ39" s="75">
        <f t="shared" si="40"/>
        <v>65.09</v>
      </c>
      <c r="AR39" s="75">
        <f t="shared" si="40"/>
        <v>65.09</v>
      </c>
      <c r="AS39" s="75">
        <f t="shared" si="40"/>
        <v>65.09</v>
      </c>
      <c r="AT39" s="75">
        <f t="shared" si="40"/>
        <v>65.09</v>
      </c>
      <c r="AU39" s="75">
        <f t="shared" si="40"/>
        <v>65.09</v>
      </c>
      <c r="AV39" s="75">
        <f t="shared" si="40"/>
        <v>65.09</v>
      </c>
      <c r="AW39" s="75">
        <f t="shared" si="40"/>
        <v>65.09</v>
      </c>
      <c r="AX39" s="75">
        <f t="shared" si="40"/>
        <v>65.09</v>
      </c>
      <c r="AY39" s="75">
        <f t="shared" si="40"/>
        <v>65.09</v>
      </c>
      <c r="AZ39" s="75">
        <f t="shared" si="40"/>
        <v>65.09</v>
      </c>
      <c r="BA39" s="75">
        <f t="shared" si="40"/>
        <v>65.09</v>
      </c>
      <c r="BB39" s="75">
        <f t="shared" si="40"/>
        <v>65.09</v>
      </c>
      <c r="BC39" s="75">
        <f t="shared" si="40"/>
        <v>65.09</v>
      </c>
      <c r="BD39" s="75">
        <f t="shared" si="40"/>
        <v>65.09</v>
      </c>
      <c r="BE39" s="75">
        <f t="shared" si="40"/>
        <v>65.09</v>
      </c>
      <c r="BF39" s="75">
        <f t="shared" si="40"/>
        <v>65.09</v>
      </c>
      <c r="BG39" s="75">
        <f t="shared" si="40"/>
        <v>65.09</v>
      </c>
      <c r="BH39" s="75">
        <f t="shared" si="40"/>
        <v>65.09</v>
      </c>
      <c r="BI39" s="75">
        <f t="shared" si="40"/>
        <v>65.09</v>
      </c>
      <c r="BJ39" s="75">
        <f t="shared" si="40"/>
        <v>65.09</v>
      </c>
      <c r="BK39" s="75">
        <f t="shared" si="40"/>
        <v>65.09</v>
      </c>
      <c r="BL39" s="75">
        <f t="shared" si="40"/>
        <v>65.09</v>
      </c>
      <c r="BM39" s="75">
        <f t="shared" si="40"/>
        <v>65.09</v>
      </c>
      <c r="BN39" s="75">
        <f t="shared" si="40"/>
        <v>65.09</v>
      </c>
      <c r="BO39" s="75">
        <f t="shared" ref="BO39:CS39" si="41">BO12</f>
        <v>65.09</v>
      </c>
      <c r="BP39" s="75">
        <f t="shared" si="41"/>
        <v>65.09</v>
      </c>
      <c r="BQ39" s="75">
        <f t="shared" si="41"/>
        <v>65.09</v>
      </c>
      <c r="BR39" s="75">
        <f t="shared" si="41"/>
        <v>65.09</v>
      </c>
      <c r="BS39" s="75">
        <f t="shared" si="41"/>
        <v>65.09</v>
      </c>
      <c r="BT39" s="75">
        <f t="shared" si="41"/>
        <v>65.09</v>
      </c>
      <c r="BU39" s="75">
        <f t="shared" si="41"/>
        <v>65.09</v>
      </c>
      <c r="BV39" s="75">
        <f t="shared" si="41"/>
        <v>65.09</v>
      </c>
      <c r="BW39" s="75">
        <f t="shared" si="41"/>
        <v>65.09</v>
      </c>
      <c r="BX39" s="75">
        <f t="shared" si="41"/>
        <v>65.09</v>
      </c>
      <c r="BY39" s="75">
        <f t="shared" si="41"/>
        <v>65.09</v>
      </c>
      <c r="BZ39" s="75">
        <f t="shared" si="41"/>
        <v>65.09</v>
      </c>
      <c r="CA39" s="75">
        <f t="shared" si="41"/>
        <v>65.09</v>
      </c>
      <c r="CB39" s="75">
        <f t="shared" si="41"/>
        <v>65.09</v>
      </c>
      <c r="CC39" s="75">
        <f t="shared" si="41"/>
        <v>65.09</v>
      </c>
      <c r="CD39" s="75">
        <f t="shared" si="41"/>
        <v>65.09</v>
      </c>
      <c r="CE39" s="75">
        <f t="shared" si="41"/>
        <v>65.09</v>
      </c>
      <c r="CF39" s="75">
        <f t="shared" si="41"/>
        <v>65.09</v>
      </c>
      <c r="CG39" s="75">
        <f t="shared" si="41"/>
        <v>65.09</v>
      </c>
      <c r="CH39" s="75">
        <f t="shared" si="41"/>
        <v>65.09</v>
      </c>
      <c r="CI39" s="75">
        <f t="shared" si="41"/>
        <v>65.09</v>
      </c>
      <c r="CJ39" s="75">
        <f t="shared" si="41"/>
        <v>65.09</v>
      </c>
      <c r="CK39" s="75">
        <f t="shared" si="41"/>
        <v>65.09</v>
      </c>
      <c r="CL39" s="75">
        <f t="shared" si="41"/>
        <v>65.09</v>
      </c>
      <c r="CM39" s="75">
        <f t="shared" si="41"/>
        <v>65.09</v>
      </c>
      <c r="CN39" s="75">
        <f t="shared" si="41"/>
        <v>65.09</v>
      </c>
      <c r="CO39" s="75">
        <f t="shared" si="41"/>
        <v>65.09</v>
      </c>
      <c r="CP39" s="75">
        <f t="shared" si="41"/>
        <v>65.09</v>
      </c>
      <c r="CQ39" s="75">
        <f t="shared" si="41"/>
        <v>65.09</v>
      </c>
      <c r="CR39" s="75">
        <f t="shared" si="41"/>
        <v>65.09</v>
      </c>
      <c r="CS39" s="75">
        <f t="shared" si="41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2">SUM(B41:B41)</f>
        <v>1897.53</v>
      </c>
      <c r="C40" s="30">
        <f t="shared" si="42"/>
        <v>1903.06</v>
      </c>
      <c r="D40" s="30">
        <f t="shared" si="42"/>
        <v>1901.28</v>
      </c>
      <c r="E40" s="30">
        <f t="shared" si="42"/>
        <v>1901.28</v>
      </c>
      <c r="F40" s="30">
        <f t="shared" si="42"/>
        <v>1901.28</v>
      </c>
      <c r="G40" s="30">
        <f t="shared" si="42"/>
        <v>1901.28</v>
      </c>
      <c r="H40" s="30">
        <f t="shared" si="42"/>
        <v>1825.28</v>
      </c>
      <c r="I40" s="30">
        <f t="shared" si="42"/>
        <v>1681.28</v>
      </c>
      <c r="J40" s="30">
        <f t="shared" si="42"/>
        <v>1660.59</v>
      </c>
      <c r="K40" s="30">
        <f t="shared" si="42"/>
        <v>1660.61</v>
      </c>
      <c r="L40" s="30">
        <f t="shared" si="42"/>
        <v>1655.14</v>
      </c>
      <c r="M40" s="30">
        <f t="shared" si="42"/>
        <v>1655.14</v>
      </c>
      <c r="N40" s="30">
        <f t="shared" si="42"/>
        <v>1655.14</v>
      </c>
      <c r="O40" s="30">
        <f t="shared" si="42"/>
        <v>1655.14</v>
      </c>
      <c r="P40" s="30">
        <f t="shared" si="42"/>
        <v>1655.14</v>
      </c>
      <c r="Q40" s="30">
        <f t="shared" si="42"/>
        <v>1655.14</v>
      </c>
      <c r="R40" s="30">
        <f t="shared" si="42"/>
        <v>1669.1</v>
      </c>
      <c r="S40" s="30">
        <f t="shared" si="42"/>
        <v>1669.14</v>
      </c>
      <c r="T40" s="30">
        <f t="shared" si="42"/>
        <v>1741.14</v>
      </c>
      <c r="U40" s="30">
        <f t="shared" si="42"/>
        <v>1885.14</v>
      </c>
      <c r="V40" s="30">
        <f t="shared" si="42"/>
        <v>1990.2</v>
      </c>
      <c r="W40" s="30">
        <f t="shared" si="42"/>
        <v>2057.2600000000002</v>
      </c>
      <c r="X40" s="30">
        <f t="shared" si="42"/>
        <v>2359.35</v>
      </c>
      <c r="Y40" s="30">
        <f t="shared" si="42"/>
        <v>2513.16</v>
      </c>
      <c r="Z40" s="30">
        <f t="shared" si="42"/>
        <v>3111.44</v>
      </c>
      <c r="AA40" s="30">
        <f t="shared" si="42"/>
        <v>3205.8</v>
      </c>
      <c r="AB40" s="30">
        <f t="shared" si="42"/>
        <v>2798.98</v>
      </c>
      <c r="AC40" s="30">
        <f t="shared" si="42"/>
        <v>2702.51</v>
      </c>
      <c r="AD40" s="30">
        <f t="shared" si="42"/>
        <v>2656.58</v>
      </c>
      <c r="AE40" s="30">
        <f t="shared" si="42"/>
        <v>2774.78</v>
      </c>
      <c r="AF40" s="30">
        <f t="shared" si="42"/>
        <v>2971.05</v>
      </c>
      <c r="AG40" s="30">
        <f t="shared" si="42"/>
        <v>2971.21</v>
      </c>
      <c r="AH40" s="30">
        <f t="shared" ref="AH40:BM40" si="43">SUM(AH41:AH41)</f>
        <v>3039.94</v>
      </c>
      <c r="AI40" s="30">
        <f t="shared" si="43"/>
        <v>3090.2</v>
      </c>
      <c r="AJ40" s="30">
        <f t="shared" si="43"/>
        <v>3091.08</v>
      </c>
      <c r="AK40" s="30">
        <f t="shared" si="43"/>
        <v>3093.53</v>
      </c>
      <c r="AL40" s="30">
        <f t="shared" si="43"/>
        <v>2647.11</v>
      </c>
      <c r="AM40" s="30">
        <f t="shared" si="43"/>
        <v>2643.69</v>
      </c>
      <c r="AN40" s="30">
        <f t="shared" si="43"/>
        <v>2640.13</v>
      </c>
      <c r="AO40" s="30">
        <f t="shared" si="43"/>
        <v>2637.06</v>
      </c>
      <c r="AP40" s="30">
        <f t="shared" si="43"/>
        <v>2633.53</v>
      </c>
      <c r="AQ40" s="30">
        <f t="shared" si="43"/>
        <v>2631.21</v>
      </c>
      <c r="AR40" s="30">
        <f t="shared" si="43"/>
        <v>2633.23</v>
      </c>
      <c r="AS40" s="30">
        <f t="shared" si="43"/>
        <v>2633.23</v>
      </c>
      <c r="AT40" s="30">
        <f t="shared" si="43"/>
        <v>2634.58</v>
      </c>
      <c r="AU40" s="30">
        <f t="shared" si="43"/>
        <v>2635.66</v>
      </c>
      <c r="AV40" s="30">
        <f t="shared" si="43"/>
        <v>2636.69</v>
      </c>
      <c r="AW40" s="30">
        <f t="shared" si="43"/>
        <v>2479.15</v>
      </c>
      <c r="AX40" s="30">
        <f t="shared" si="43"/>
        <v>2213.2800000000002</v>
      </c>
      <c r="AY40" s="30">
        <f t="shared" si="43"/>
        <v>2028.72</v>
      </c>
      <c r="AZ40" s="30">
        <f t="shared" si="43"/>
        <v>2062.94</v>
      </c>
      <c r="BA40" s="30">
        <f t="shared" si="43"/>
        <v>2124.14</v>
      </c>
      <c r="BB40" s="30">
        <f t="shared" si="43"/>
        <v>2124.14</v>
      </c>
      <c r="BC40" s="30">
        <f t="shared" si="43"/>
        <v>2124.14</v>
      </c>
      <c r="BD40" s="30">
        <f t="shared" si="43"/>
        <v>2124.14</v>
      </c>
      <c r="BE40" s="30">
        <f t="shared" si="43"/>
        <v>2124.14</v>
      </c>
      <c r="BF40" s="30">
        <f t="shared" si="43"/>
        <v>2124.14</v>
      </c>
      <c r="BG40" s="30">
        <f t="shared" si="43"/>
        <v>2124.14</v>
      </c>
      <c r="BH40" s="30">
        <f t="shared" si="43"/>
        <v>2124.14</v>
      </c>
      <c r="BI40" s="30">
        <f t="shared" si="43"/>
        <v>2124.0100000000002</v>
      </c>
      <c r="BJ40" s="30">
        <f t="shared" si="43"/>
        <v>2124.0100000000002</v>
      </c>
      <c r="BK40" s="30">
        <f t="shared" si="43"/>
        <v>2124.0100000000002</v>
      </c>
      <c r="BL40" s="30">
        <f t="shared" si="43"/>
        <v>2502.42</v>
      </c>
      <c r="BM40" s="30">
        <f t="shared" si="43"/>
        <v>2600.92</v>
      </c>
      <c r="BN40" s="30">
        <f t="shared" ref="BN40:CS40" si="44">SUM(BN41:BN41)</f>
        <v>2431.89</v>
      </c>
      <c r="BO40" s="30">
        <f t="shared" si="44"/>
        <v>2511.66</v>
      </c>
      <c r="BP40" s="30">
        <f t="shared" si="44"/>
        <v>2352.44</v>
      </c>
      <c r="BQ40" s="30">
        <f t="shared" si="44"/>
        <v>2503.2199999999998</v>
      </c>
      <c r="BR40" s="30">
        <f t="shared" si="44"/>
        <v>2602.9</v>
      </c>
      <c r="BS40" s="30">
        <f t="shared" si="44"/>
        <v>2649.09</v>
      </c>
      <c r="BT40" s="30">
        <f t="shared" si="44"/>
        <v>2564.71</v>
      </c>
      <c r="BU40" s="30">
        <f t="shared" si="44"/>
        <v>2405.37</v>
      </c>
      <c r="BV40" s="30">
        <f t="shared" si="44"/>
        <v>2532.1</v>
      </c>
      <c r="BW40" s="30">
        <f t="shared" si="44"/>
        <v>2647.57</v>
      </c>
      <c r="BX40" s="30">
        <f t="shared" si="44"/>
        <v>2660.25</v>
      </c>
      <c r="BY40" s="30">
        <f t="shared" si="44"/>
        <v>2660.25</v>
      </c>
      <c r="BZ40" s="30">
        <f t="shared" si="44"/>
        <v>2660.89</v>
      </c>
      <c r="CA40" s="30">
        <f t="shared" si="44"/>
        <v>2660.91</v>
      </c>
      <c r="CB40" s="30">
        <f t="shared" si="44"/>
        <v>2660.91</v>
      </c>
      <c r="CC40" s="30">
        <f t="shared" si="44"/>
        <v>2660.91</v>
      </c>
      <c r="CD40" s="30">
        <f t="shared" si="44"/>
        <v>2660.91</v>
      </c>
      <c r="CE40" s="30">
        <f t="shared" si="44"/>
        <v>2660.91</v>
      </c>
      <c r="CF40" s="30">
        <f t="shared" si="44"/>
        <v>2827.17</v>
      </c>
      <c r="CG40" s="30">
        <f t="shared" si="44"/>
        <v>2824.65</v>
      </c>
      <c r="CH40" s="30">
        <f t="shared" si="44"/>
        <v>2635.6</v>
      </c>
      <c r="CI40" s="30">
        <f t="shared" si="44"/>
        <v>2483.35</v>
      </c>
      <c r="CJ40" s="30">
        <f t="shared" si="44"/>
        <v>2367.92</v>
      </c>
      <c r="CK40" s="30">
        <f t="shared" si="44"/>
        <v>2351.39</v>
      </c>
      <c r="CL40" s="30">
        <f t="shared" si="44"/>
        <v>1910.79</v>
      </c>
      <c r="CM40" s="30">
        <f t="shared" si="44"/>
        <v>1766.79</v>
      </c>
      <c r="CN40" s="30">
        <f t="shared" si="44"/>
        <v>1754.23</v>
      </c>
      <c r="CO40" s="30">
        <f t="shared" si="44"/>
        <v>1754.23</v>
      </c>
      <c r="CP40" s="30">
        <f t="shared" si="44"/>
        <v>1896.68</v>
      </c>
      <c r="CQ40" s="30">
        <f t="shared" si="44"/>
        <v>2167.14</v>
      </c>
      <c r="CR40" s="30">
        <f t="shared" si="44"/>
        <v>2442.0100000000002</v>
      </c>
      <c r="CS40" s="78">
        <f t="shared" si="44"/>
        <v>2506.38</v>
      </c>
      <c r="CT40" s="28">
        <f t="shared" si="22"/>
        <v>223989.82000000024</v>
      </c>
      <c r="CU40" s="126"/>
    </row>
    <row r="41" spans="1:99">
      <c r="A41" s="22" t="s">
        <v>12</v>
      </c>
      <c r="B41" s="32" cm="1">
        <f t="array" ref="B41:CS41">TRANSPOSE('[2]1102'!$AC$110:$AC$205)</f>
        <v>1897.53</v>
      </c>
      <c r="C41" s="33">
        <v>1903.06</v>
      </c>
      <c r="D41" s="33">
        <v>1901.28</v>
      </c>
      <c r="E41" s="33">
        <v>1901.28</v>
      </c>
      <c r="F41" s="33">
        <v>1901.28</v>
      </c>
      <c r="G41" s="33">
        <v>1901.28</v>
      </c>
      <c r="H41" s="33">
        <v>1825.28</v>
      </c>
      <c r="I41" s="33">
        <v>1681.28</v>
      </c>
      <c r="J41" s="33">
        <v>1660.59</v>
      </c>
      <c r="K41" s="33">
        <v>1660.61</v>
      </c>
      <c r="L41" s="33">
        <v>1655.14</v>
      </c>
      <c r="M41" s="33">
        <v>1655.14</v>
      </c>
      <c r="N41" s="33">
        <v>1655.14</v>
      </c>
      <c r="O41" s="33">
        <v>1655.14</v>
      </c>
      <c r="P41" s="33">
        <v>1655.14</v>
      </c>
      <c r="Q41" s="33">
        <v>1655.14</v>
      </c>
      <c r="R41" s="33">
        <v>1669.1</v>
      </c>
      <c r="S41" s="33">
        <v>1669.14</v>
      </c>
      <c r="T41" s="33">
        <v>1741.14</v>
      </c>
      <c r="U41" s="33">
        <v>1885.14</v>
      </c>
      <c r="V41" s="33">
        <v>1990.2</v>
      </c>
      <c r="W41" s="33">
        <v>2057.2600000000002</v>
      </c>
      <c r="X41" s="33">
        <v>2359.35</v>
      </c>
      <c r="Y41" s="33">
        <v>2513.16</v>
      </c>
      <c r="Z41" s="33">
        <v>3111.44</v>
      </c>
      <c r="AA41" s="33">
        <v>3205.8</v>
      </c>
      <c r="AB41" s="33">
        <v>2798.98</v>
      </c>
      <c r="AC41" s="33">
        <v>2702.51</v>
      </c>
      <c r="AD41" s="33">
        <v>2656.58</v>
      </c>
      <c r="AE41" s="33">
        <v>2774.78</v>
      </c>
      <c r="AF41" s="33">
        <v>2971.05</v>
      </c>
      <c r="AG41" s="33">
        <v>2971.21</v>
      </c>
      <c r="AH41" s="33">
        <v>3039.94</v>
      </c>
      <c r="AI41" s="33">
        <v>3090.2</v>
      </c>
      <c r="AJ41" s="33">
        <v>3091.08</v>
      </c>
      <c r="AK41" s="33">
        <v>3093.53</v>
      </c>
      <c r="AL41" s="33">
        <v>2647.11</v>
      </c>
      <c r="AM41" s="33">
        <v>2643.69</v>
      </c>
      <c r="AN41" s="33">
        <v>2640.13</v>
      </c>
      <c r="AO41" s="33">
        <v>2637.06</v>
      </c>
      <c r="AP41" s="33">
        <v>2633.53</v>
      </c>
      <c r="AQ41" s="33">
        <v>2631.21</v>
      </c>
      <c r="AR41" s="33">
        <v>2633.23</v>
      </c>
      <c r="AS41" s="33">
        <v>2633.23</v>
      </c>
      <c r="AT41" s="33">
        <v>2634.58</v>
      </c>
      <c r="AU41" s="33">
        <v>2635.66</v>
      </c>
      <c r="AV41" s="33">
        <v>2636.69</v>
      </c>
      <c r="AW41" s="33">
        <v>2479.15</v>
      </c>
      <c r="AX41" s="33">
        <v>2213.2800000000002</v>
      </c>
      <c r="AY41" s="33">
        <v>2028.72</v>
      </c>
      <c r="AZ41" s="33">
        <v>2062.94</v>
      </c>
      <c r="BA41" s="33">
        <v>2124.14</v>
      </c>
      <c r="BB41" s="33">
        <v>2124.14</v>
      </c>
      <c r="BC41" s="33">
        <v>2124.14</v>
      </c>
      <c r="BD41" s="33">
        <v>2124.14</v>
      </c>
      <c r="BE41" s="33">
        <v>2124.14</v>
      </c>
      <c r="BF41" s="33">
        <v>2124.14</v>
      </c>
      <c r="BG41" s="33">
        <v>2124.14</v>
      </c>
      <c r="BH41" s="33">
        <v>2124.14</v>
      </c>
      <c r="BI41" s="33">
        <v>2124.0100000000002</v>
      </c>
      <c r="BJ41" s="33">
        <v>2124.0100000000002</v>
      </c>
      <c r="BK41" s="33">
        <v>2124.0100000000002</v>
      </c>
      <c r="BL41" s="33">
        <v>2502.42</v>
      </c>
      <c r="BM41" s="33">
        <v>2600.92</v>
      </c>
      <c r="BN41" s="33">
        <v>2431.89</v>
      </c>
      <c r="BO41" s="33">
        <v>2511.66</v>
      </c>
      <c r="BP41" s="33">
        <v>2352.44</v>
      </c>
      <c r="BQ41" s="33">
        <v>2503.2199999999998</v>
      </c>
      <c r="BR41" s="33">
        <v>2602.9</v>
      </c>
      <c r="BS41" s="33">
        <v>2649.09</v>
      </c>
      <c r="BT41" s="33">
        <v>2564.71</v>
      </c>
      <c r="BU41" s="33">
        <v>2405.37</v>
      </c>
      <c r="BV41" s="33">
        <v>2532.1</v>
      </c>
      <c r="BW41" s="33">
        <v>2647.57</v>
      </c>
      <c r="BX41" s="33">
        <v>2660.25</v>
      </c>
      <c r="BY41" s="33">
        <v>2660.25</v>
      </c>
      <c r="BZ41" s="33">
        <v>2660.89</v>
      </c>
      <c r="CA41" s="33">
        <v>2660.91</v>
      </c>
      <c r="CB41" s="33">
        <v>2660.91</v>
      </c>
      <c r="CC41" s="33">
        <v>2660.91</v>
      </c>
      <c r="CD41" s="33">
        <v>2660.91</v>
      </c>
      <c r="CE41" s="33">
        <v>2660.91</v>
      </c>
      <c r="CF41" s="33">
        <v>2827.17</v>
      </c>
      <c r="CG41" s="33">
        <v>2824.65</v>
      </c>
      <c r="CH41" s="33">
        <v>2635.6</v>
      </c>
      <c r="CI41" s="33">
        <v>2483.35</v>
      </c>
      <c r="CJ41" s="33">
        <v>2367.92</v>
      </c>
      <c r="CK41" s="33">
        <v>2351.39</v>
      </c>
      <c r="CL41" s="33">
        <v>1910.79</v>
      </c>
      <c r="CM41" s="33">
        <v>1766.79</v>
      </c>
      <c r="CN41" s="33">
        <v>1754.23</v>
      </c>
      <c r="CO41" s="33">
        <v>1754.23</v>
      </c>
      <c r="CP41" s="33">
        <v>1896.68</v>
      </c>
      <c r="CQ41" s="33">
        <v>2167.14</v>
      </c>
      <c r="CR41" s="33">
        <v>2442.0100000000002</v>
      </c>
      <c r="CS41" s="79">
        <v>2506.38</v>
      </c>
      <c r="CT41" s="24">
        <f t="shared" si="22"/>
        <v>223989.82000000024</v>
      </c>
      <c r="CU41" s="128"/>
    </row>
    <row r="42" spans="1:99">
      <c r="A42" s="82" t="s">
        <v>41</v>
      </c>
      <c r="B42" s="29">
        <f t="shared" ref="B42:AG42" si="45">SUM(B43:B46)</f>
        <v>1647.45</v>
      </c>
      <c r="C42" s="30">
        <f t="shared" si="45"/>
        <v>1647.45</v>
      </c>
      <c r="D42" s="30">
        <f t="shared" si="45"/>
        <v>1647.45</v>
      </c>
      <c r="E42" s="30">
        <f t="shared" si="45"/>
        <v>1647.45</v>
      </c>
      <c r="F42" s="30">
        <f t="shared" si="45"/>
        <v>1647.45</v>
      </c>
      <c r="G42" s="30">
        <f t="shared" si="45"/>
        <v>1647.45</v>
      </c>
      <c r="H42" s="30">
        <f t="shared" si="45"/>
        <v>1647.45</v>
      </c>
      <c r="I42" s="30">
        <f t="shared" si="45"/>
        <v>1647.45</v>
      </c>
      <c r="J42" s="30">
        <f t="shared" si="45"/>
        <v>1647.45</v>
      </c>
      <c r="K42" s="30">
        <f t="shared" si="45"/>
        <v>1647.45</v>
      </c>
      <c r="L42" s="30">
        <f t="shared" si="45"/>
        <v>1647.45</v>
      </c>
      <c r="M42" s="30">
        <f t="shared" si="45"/>
        <v>1647.45</v>
      </c>
      <c r="N42" s="30">
        <f t="shared" si="45"/>
        <v>1647.45</v>
      </c>
      <c r="O42" s="30">
        <f t="shared" si="45"/>
        <v>1647.45</v>
      </c>
      <c r="P42" s="30">
        <f t="shared" si="45"/>
        <v>1647.45</v>
      </c>
      <c r="Q42" s="30">
        <f t="shared" si="45"/>
        <v>1647.45</v>
      </c>
      <c r="R42" s="30">
        <f t="shared" si="45"/>
        <v>1647.45</v>
      </c>
      <c r="S42" s="30">
        <f t="shared" si="45"/>
        <v>1647.45</v>
      </c>
      <c r="T42" s="30">
        <f t="shared" si="45"/>
        <v>1647.45</v>
      </c>
      <c r="U42" s="30">
        <f t="shared" si="45"/>
        <v>1711.45</v>
      </c>
      <c r="V42" s="30">
        <f t="shared" si="45"/>
        <v>1775.45</v>
      </c>
      <c r="W42" s="30">
        <f t="shared" si="45"/>
        <v>1839.45</v>
      </c>
      <c r="X42" s="30">
        <f t="shared" si="45"/>
        <v>1903.45</v>
      </c>
      <c r="Y42" s="30">
        <f t="shared" si="45"/>
        <v>1967.45</v>
      </c>
      <c r="Z42" s="30">
        <f t="shared" si="45"/>
        <v>1970.45</v>
      </c>
      <c r="AA42" s="30">
        <f t="shared" si="45"/>
        <v>1970.45</v>
      </c>
      <c r="AB42" s="30">
        <f t="shared" si="45"/>
        <v>1970.45</v>
      </c>
      <c r="AC42" s="30">
        <f t="shared" si="45"/>
        <v>1970.45</v>
      </c>
      <c r="AD42" s="30">
        <f t="shared" si="45"/>
        <v>1970.45</v>
      </c>
      <c r="AE42" s="30">
        <f t="shared" si="45"/>
        <v>1970.45</v>
      </c>
      <c r="AF42" s="30">
        <f t="shared" si="45"/>
        <v>1970.45</v>
      </c>
      <c r="AG42" s="30">
        <f t="shared" si="45"/>
        <v>1970.45</v>
      </c>
      <c r="AH42" s="30">
        <f t="shared" ref="AH42:BM42" si="46">SUM(AH43:AH46)</f>
        <v>1970.45</v>
      </c>
      <c r="AI42" s="30">
        <f t="shared" si="46"/>
        <v>1970.45</v>
      </c>
      <c r="AJ42" s="30">
        <f t="shared" si="46"/>
        <v>1970.45</v>
      </c>
      <c r="AK42" s="30">
        <f t="shared" si="46"/>
        <v>1970.45</v>
      </c>
      <c r="AL42" s="30">
        <f t="shared" si="46"/>
        <v>1970.45</v>
      </c>
      <c r="AM42" s="30">
        <f t="shared" si="46"/>
        <v>1970.45</v>
      </c>
      <c r="AN42" s="30">
        <f t="shared" si="46"/>
        <v>1970.45</v>
      </c>
      <c r="AO42" s="30">
        <f t="shared" si="46"/>
        <v>1906.45</v>
      </c>
      <c r="AP42" s="30">
        <f t="shared" si="46"/>
        <v>1842.45</v>
      </c>
      <c r="AQ42" s="30">
        <f t="shared" si="46"/>
        <v>1778.45</v>
      </c>
      <c r="AR42" s="30">
        <f t="shared" si="46"/>
        <v>1714.45</v>
      </c>
      <c r="AS42" s="30">
        <f t="shared" si="46"/>
        <v>1650.45</v>
      </c>
      <c r="AT42" s="30">
        <f t="shared" si="46"/>
        <v>1647.45</v>
      </c>
      <c r="AU42" s="30">
        <f t="shared" si="46"/>
        <v>1647.45</v>
      </c>
      <c r="AV42" s="30">
        <f t="shared" si="46"/>
        <v>1647.45</v>
      </c>
      <c r="AW42" s="30">
        <f t="shared" si="46"/>
        <v>1647.45</v>
      </c>
      <c r="AX42" s="30">
        <f t="shared" si="46"/>
        <v>1647.45</v>
      </c>
      <c r="AY42" s="30">
        <f t="shared" si="46"/>
        <v>1647.45</v>
      </c>
      <c r="AZ42" s="30">
        <f t="shared" si="46"/>
        <v>1647.45</v>
      </c>
      <c r="BA42" s="30">
        <f t="shared" si="46"/>
        <v>1647.45</v>
      </c>
      <c r="BB42" s="30">
        <f t="shared" si="46"/>
        <v>1615.45</v>
      </c>
      <c r="BC42" s="30">
        <f t="shared" si="46"/>
        <v>1583.45</v>
      </c>
      <c r="BD42" s="30">
        <f t="shared" si="46"/>
        <v>1554.45</v>
      </c>
      <c r="BE42" s="30">
        <f t="shared" si="46"/>
        <v>1554.45</v>
      </c>
      <c r="BF42" s="30">
        <f t="shared" si="46"/>
        <v>1554.45</v>
      </c>
      <c r="BG42" s="30">
        <f t="shared" si="46"/>
        <v>1554.45</v>
      </c>
      <c r="BH42" s="30">
        <f t="shared" si="46"/>
        <v>1554.45</v>
      </c>
      <c r="BI42" s="30">
        <f t="shared" si="46"/>
        <v>1554.45</v>
      </c>
      <c r="BJ42" s="30">
        <f t="shared" si="46"/>
        <v>1586.45</v>
      </c>
      <c r="BK42" s="30">
        <f t="shared" si="46"/>
        <v>1618.45</v>
      </c>
      <c r="BL42" s="30">
        <f t="shared" si="46"/>
        <v>1647.45</v>
      </c>
      <c r="BM42" s="30">
        <f t="shared" si="46"/>
        <v>1711.45</v>
      </c>
      <c r="BN42" s="30">
        <f t="shared" ref="BN42:CS42" si="47">SUM(BN43:BN46)</f>
        <v>1775.45</v>
      </c>
      <c r="BO42" s="30">
        <f t="shared" si="47"/>
        <v>1789.45</v>
      </c>
      <c r="BP42" s="30">
        <f t="shared" si="47"/>
        <v>1789.45</v>
      </c>
      <c r="BQ42" s="30">
        <f t="shared" si="47"/>
        <v>1789.45</v>
      </c>
      <c r="BR42" s="30">
        <f t="shared" si="47"/>
        <v>1853.45</v>
      </c>
      <c r="BS42" s="30">
        <f t="shared" si="47"/>
        <v>1917.45</v>
      </c>
      <c r="BT42" s="30">
        <f t="shared" si="47"/>
        <v>1970.45</v>
      </c>
      <c r="BU42" s="30">
        <f t="shared" si="47"/>
        <v>1970.45</v>
      </c>
      <c r="BV42" s="30">
        <f t="shared" si="47"/>
        <v>1970.45</v>
      </c>
      <c r="BW42" s="30">
        <f t="shared" si="47"/>
        <v>1970.45</v>
      </c>
      <c r="BX42" s="30">
        <f t="shared" si="47"/>
        <v>1970.45</v>
      </c>
      <c r="BY42" s="30">
        <f t="shared" si="47"/>
        <v>1970.45</v>
      </c>
      <c r="BZ42" s="30">
        <f t="shared" si="47"/>
        <v>1970.45</v>
      </c>
      <c r="CA42" s="30">
        <f t="shared" si="47"/>
        <v>1970.45</v>
      </c>
      <c r="CB42" s="30">
        <f t="shared" si="47"/>
        <v>1970.45</v>
      </c>
      <c r="CC42" s="30">
        <f t="shared" si="47"/>
        <v>1970.45</v>
      </c>
      <c r="CD42" s="30">
        <f t="shared" si="47"/>
        <v>1970.45</v>
      </c>
      <c r="CE42" s="30">
        <f t="shared" si="47"/>
        <v>1970.45</v>
      </c>
      <c r="CF42" s="30">
        <f t="shared" si="47"/>
        <v>1970.45</v>
      </c>
      <c r="CG42" s="30">
        <f t="shared" si="47"/>
        <v>1906.45</v>
      </c>
      <c r="CH42" s="30">
        <f t="shared" si="47"/>
        <v>1842.45</v>
      </c>
      <c r="CI42" s="30">
        <f t="shared" si="47"/>
        <v>1778.45</v>
      </c>
      <c r="CJ42" s="30">
        <f t="shared" si="47"/>
        <v>1714.45</v>
      </c>
      <c r="CK42" s="30">
        <f t="shared" si="47"/>
        <v>1650.45</v>
      </c>
      <c r="CL42" s="30">
        <f t="shared" si="47"/>
        <v>1647.45</v>
      </c>
      <c r="CM42" s="30">
        <f t="shared" si="47"/>
        <v>1647.45</v>
      </c>
      <c r="CN42" s="30">
        <f t="shared" si="47"/>
        <v>1647.45</v>
      </c>
      <c r="CO42" s="30">
        <f t="shared" si="47"/>
        <v>1647.45</v>
      </c>
      <c r="CP42" s="30">
        <f t="shared" si="47"/>
        <v>1647.45</v>
      </c>
      <c r="CQ42" s="30">
        <f t="shared" si="47"/>
        <v>1647.45</v>
      </c>
      <c r="CR42" s="30">
        <f t="shared" si="47"/>
        <v>1647.45</v>
      </c>
      <c r="CS42" s="78">
        <f t="shared" si="47"/>
        <v>1647.45</v>
      </c>
      <c r="CT42" s="28">
        <f t="shared" si="22"/>
        <v>169819.2000000001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872</v>
      </c>
      <c r="V43" s="293">
        <v>936</v>
      </c>
      <c r="W43" s="293">
        <v>1000</v>
      </c>
      <c r="X43" s="293">
        <v>1064</v>
      </c>
      <c r="Y43" s="293">
        <v>1128</v>
      </c>
      <c r="Z43" s="293">
        <v>1131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1067</v>
      </c>
      <c r="AP43" s="293">
        <v>1003</v>
      </c>
      <c r="AQ43" s="293">
        <v>939</v>
      </c>
      <c r="AR43" s="293">
        <v>875</v>
      </c>
      <c r="AS43" s="293">
        <v>811</v>
      </c>
      <c r="AT43" s="293">
        <v>808</v>
      </c>
      <c r="AU43" s="293">
        <v>808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4">
        <v>776</v>
      </c>
      <c r="BC43" s="294">
        <v>744</v>
      </c>
      <c r="BD43" s="294">
        <v>715</v>
      </c>
      <c r="BE43" s="294">
        <v>715</v>
      </c>
      <c r="BF43" s="294">
        <v>715</v>
      </c>
      <c r="BG43" s="294">
        <v>715</v>
      </c>
      <c r="BH43" s="294">
        <v>715</v>
      </c>
      <c r="BI43" s="294">
        <v>715</v>
      </c>
      <c r="BJ43" s="293">
        <v>747</v>
      </c>
      <c r="BK43" s="293">
        <v>779</v>
      </c>
      <c r="BL43" s="293">
        <v>808</v>
      </c>
      <c r="BM43" s="293">
        <v>872</v>
      </c>
      <c r="BN43" s="293">
        <v>936</v>
      </c>
      <c r="BO43" s="293">
        <v>950</v>
      </c>
      <c r="BP43" s="293">
        <v>950</v>
      </c>
      <c r="BQ43" s="293">
        <v>950</v>
      </c>
      <c r="BR43" s="293">
        <v>1014</v>
      </c>
      <c r="BS43" s="293">
        <v>1078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1067</v>
      </c>
      <c r="CH43" s="293">
        <v>1003</v>
      </c>
      <c r="CI43" s="293">
        <v>939</v>
      </c>
      <c r="CJ43" s="293">
        <v>875</v>
      </c>
      <c r="CK43" s="293">
        <v>811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24">
        <f t="shared" si="22"/>
        <v>89232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24">
        <f t="shared" si="22"/>
        <v>25867.200000000044</v>
      </c>
      <c r="CU44" s="128"/>
    </row>
    <row r="45" spans="1:99">
      <c r="A45" s="22" t="s">
        <v>44</v>
      </c>
      <c r="B45" s="32">
        <f t="shared" ref="B45" si="48">B18</f>
        <v>570</v>
      </c>
      <c r="C45" s="32">
        <f t="shared" ref="C45:BN45" si="49">C18</f>
        <v>570</v>
      </c>
      <c r="D45" s="32">
        <f t="shared" si="49"/>
        <v>570</v>
      </c>
      <c r="E45" s="32">
        <f t="shared" si="49"/>
        <v>570</v>
      </c>
      <c r="F45" s="32">
        <f t="shared" si="49"/>
        <v>570</v>
      </c>
      <c r="G45" s="32">
        <f t="shared" si="49"/>
        <v>570</v>
      </c>
      <c r="H45" s="32">
        <f t="shared" si="49"/>
        <v>570</v>
      </c>
      <c r="I45" s="32">
        <f t="shared" si="49"/>
        <v>570</v>
      </c>
      <c r="J45" s="32">
        <f t="shared" si="49"/>
        <v>570</v>
      </c>
      <c r="K45" s="32">
        <f t="shared" si="49"/>
        <v>570</v>
      </c>
      <c r="L45" s="32">
        <f t="shared" si="49"/>
        <v>570</v>
      </c>
      <c r="M45" s="32">
        <f t="shared" si="49"/>
        <v>570</v>
      </c>
      <c r="N45" s="32">
        <f t="shared" si="49"/>
        <v>570</v>
      </c>
      <c r="O45" s="32">
        <f t="shared" si="49"/>
        <v>570</v>
      </c>
      <c r="P45" s="32">
        <f t="shared" si="49"/>
        <v>570</v>
      </c>
      <c r="Q45" s="32">
        <f t="shared" si="49"/>
        <v>570</v>
      </c>
      <c r="R45" s="32">
        <f t="shared" si="49"/>
        <v>570</v>
      </c>
      <c r="S45" s="32">
        <f t="shared" si="49"/>
        <v>570</v>
      </c>
      <c r="T45" s="32">
        <f t="shared" si="49"/>
        <v>570</v>
      </c>
      <c r="U45" s="32">
        <f t="shared" si="49"/>
        <v>570</v>
      </c>
      <c r="V45" s="32">
        <f t="shared" si="49"/>
        <v>570</v>
      </c>
      <c r="W45" s="32">
        <f t="shared" si="49"/>
        <v>570</v>
      </c>
      <c r="X45" s="32">
        <f t="shared" si="49"/>
        <v>570</v>
      </c>
      <c r="Y45" s="32">
        <f t="shared" si="49"/>
        <v>570</v>
      </c>
      <c r="Z45" s="32">
        <f t="shared" si="49"/>
        <v>570</v>
      </c>
      <c r="AA45" s="32">
        <f t="shared" si="49"/>
        <v>570</v>
      </c>
      <c r="AB45" s="32">
        <f t="shared" si="49"/>
        <v>570</v>
      </c>
      <c r="AC45" s="32">
        <f t="shared" si="49"/>
        <v>570</v>
      </c>
      <c r="AD45" s="32">
        <f t="shared" si="49"/>
        <v>570</v>
      </c>
      <c r="AE45" s="32">
        <f t="shared" si="49"/>
        <v>570</v>
      </c>
      <c r="AF45" s="32">
        <f t="shared" si="49"/>
        <v>570</v>
      </c>
      <c r="AG45" s="32">
        <f t="shared" si="49"/>
        <v>570</v>
      </c>
      <c r="AH45" s="32">
        <f t="shared" si="49"/>
        <v>570</v>
      </c>
      <c r="AI45" s="32">
        <f t="shared" si="49"/>
        <v>570</v>
      </c>
      <c r="AJ45" s="32">
        <f t="shared" si="49"/>
        <v>570</v>
      </c>
      <c r="AK45" s="32">
        <f t="shared" si="49"/>
        <v>570</v>
      </c>
      <c r="AL45" s="32">
        <f t="shared" si="49"/>
        <v>570</v>
      </c>
      <c r="AM45" s="32">
        <f t="shared" si="49"/>
        <v>570</v>
      </c>
      <c r="AN45" s="32">
        <f t="shared" si="49"/>
        <v>570</v>
      </c>
      <c r="AO45" s="32">
        <f t="shared" si="49"/>
        <v>570</v>
      </c>
      <c r="AP45" s="32">
        <f t="shared" si="49"/>
        <v>570</v>
      </c>
      <c r="AQ45" s="32">
        <f t="shared" si="49"/>
        <v>570</v>
      </c>
      <c r="AR45" s="32">
        <f t="shared" si="49"/>
        <v>570</v>
      </c>
      <c r="AS45" s="32">
        <f t="shared" si="49"/>
        <v>570</v>
      </c>
      <c r="AT45" s="32">
        <f t="shared" si="49"/>
        <v>570</v>
      </c>
      <c r="AU45" s="32">
        <f t="shared" si="49"/>
        <v>570</v>
      </c>
      <c r="AV45" s="32">
        <f t="shared" si="49"/>
        <v>570</v>
      </c>
      <c r="AW45" s="32">
        <f t="shared" si="49"/>
        <v>570</v>
      </c>
      <c r="AX45" s="32">
        <f t="shared" si="49"/>
        <v>570</v>
      </c>
      <c r="AY45" s="32">
        <f t="shared" si="49"/>
        <v>570</v>
      </c>
      <c r="AZ45" s="32">
        <f t="shared" si="49"/>
        <v>570</v>
      </c>
      <c r="BA45" s="32">
        <f t="shared" si="49"/>
        <v>570</v>
      </c>
      <c r="BB45" s="32">
        <f t="shared" si="49"/>
        <v>570</v>
      </c>
      <c r="BC45" s="32">
        <f t="shared" si="49"/>
        <v>570</v>
      </c>
      <c r="BD45" s="32">
        <f t="shared" si="49"/>
        <v>570</v>
      </c>
      <c r="BE45" s="32">
        <f t="shared" si="49"/>
        <v>570</v>
      </c>
      <c r="BF45" s="32">
        <f t="shared" si="49"/>
        <v>570</v>
      </c>
      <c r="BG45" s="32">
        <f t="shared" si="49"/>
        <v>570</v>
      </c>
      <c r="BH45" s="32">
        <f t="shared" si="49"/>
        <v>570</v>
      </c>
      <c r="BI45" s="32">
        <f t="shared" si="49"/>
        <v>570</v>
      </c>
      <c r="BJ45" s="32">
        <f t="shared" si="49"/>
        <v>570</v>
      </c>
      <c r="BK45" s="32">
        <f t="shared" si="49"/>
        <v>570</v>
      </c>
      <c r="BL45" s="32">
        <f t="shared" si="49"/>
        <v>570</v>
      </c>
      <c r="BM45" s="32">
        <f t="shared" si="49"/>
        <v>570</v>
      </c>
      <c r="BN45" s="32">
        <f t="shared" si="49"/>
        <v>570</v>
      </c>
      <c r="BO45" s="32">
        <f t="shared" ref="BO45:CS45" si="50">BO18</f>
        <v>570</v>
      </c>
      <c r="BP45" s="32">
        <f t="shared" si="50"/>
        <v>570</v>
      </c>
      <c r="BQ45" s="32">
        <f t="shared" si="50"/>
        <v>570</v>
      </c>
      <c r="BR45" s="32">
        <f t="shared" si="50"/>
        <v>570</v>
      </c>
      <c r="BS45" s="32">
        <f t="shared" si="50"/>
        <v>570</v>
      </c>
      <c r="BT45" s="32">
        <f t="shared" si="50"/>
        <v>570</v>
      </c>
      <c r="BU45" s="32">
        <f t="shared" si="50"/>
        <v>570</v>
      </c>
      <c r="BV45" s="32">
        <f t="shared" si="50"/>
        <v>570</v>
      </c>
      <c r="BW45" s="32">
        <f t="shared" si="50"/>
        <v>570</v>
      </c>
      <c r="BX45" s="32">
        <f t="shared" si="50"/>
        <v>570</v>
      </c>
      <c r="BY45" s="32">
        <f t="shared" si="50"/>
        <v>570</v>
      </c>
      <c r="BZ45" s="32">
        <f t="shared" si="50"/>
        <v>570</v>
      </c>
      <c r="CA45" s="32">
        <f t="shared" si="50"/>
        <v>570</v>
      </c>
      <c r="CB45" s="32">
        <f t="shared" si="50"/>
        <v>570</v>
      </c>
      <c r="CC45" s="32">
        <f t="shared" si="50"/>
        <v>570</v>
      </c>
      <c r="CD45" s="32">
        <f t="shared" si="50"/>
        <v>570</v>
      </c>
      <c r="CE45" s="32">
        <f t="shared" si="50"/>
        <v>570</v>
      </c>
      <c r="CF45" s="32">
        <f t="shared" si="50"/>
        <v>570</v>
      </c>
      <c r="CG45" s="32">
        <f t="shared" si="50"/>
        <v>570</v>
      </c>
      <c r="CH45" s="32">
        <f t="shared" si="50"/>
        <v>570</v>
      </c>
      <c r="CI45" s="32">
        <f t="shared" si="50"/>
        <v>570</v>
      </c>
      <c r="CJ45" s="32">
        <f t="shared" si="50"/>
        <v>570</v>
      </c>
      <c r="CK45" s="32">
        <f t="shared" si="50"/>
        <v>570</v>
      </c>
      <c r="CL45" s="32">
        <f t="shared" si="50"/>
        <v>570</v>
      </c>
      <c r="CM45" s="32">
        <f t="shared" si="50"/>
        <v>570</v>
      </c>
      <c r="CN45" s="32">
        <f t="shared" si="50"/>
        <v>570</v>
      </c>
      <c r="CO45" s="32">
        <f t="shared" si="50"/>
        <v>570</v>
      </c>
      <c r="CP45" s="32">
        <f t="shared" si="50"/>
        <v>570</v>
      </c>
      <c r="CQ45" s="32">
        <f t="shared" si="50"/>
        <v>570</v>
      </c>
      <c r="CR45" s="32">
        <f t="shared" si="50"/>
        <v>570</v>
      </c>
      <c r="CS45" s="32">
        <f t="shared" si="50"/>
        <v>570</v>
      </c>
      <c r="CT45" s="2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1">SUM(B48:B51)</f>
        <v>62.781120000000001</v>
      </c>
      <c r="C47" s="41">
        <f t="shared" si="51"/>
        <v>113.52288</v>
      </c>
      <c r="D47" s="41">
        <f t="shared" si="51"/>
        <v>121.45936</v>
      </c>
      <c r="E47" s="41">
        <f t="shared" si="51"/>
        <v>122.02463999999999</v>
      </c>
      <c r="F47" s="41">
        <f t="shared" si="51"/>
        <v>122.86063999999999</v>
      </c>
      <c r="G47" s="41">
        <f t="shared" si="51"/>
        <v>122.79991999999999</v>
      </c>
      <c r="H47" s="41">
        <f t="shared" si="51"/>
        <v>122.5052</v>
      </c>
      <c r="I47" s="41">
        <f t="shared" si="51"/>
        <v>122.03192</v>
      </c>
      <c r="J47" s="41">
        <f t="shared" si="51"/>
        <v>122.18048</v>
      </c>
      <c r="K47" s="41">
        <f t="shared" si="51"/>
        <v>122.96608000000001</v>
      </c>
      <c r="L47" s="41">
        <f t="shared" si="51"/>
        <v>121.47232</v>
      </c>
      <c r="M47" s="41">
        <f t="shared" si="51"/>
        <v>121.17088000000001</v>
      </c>
      <c r="N47" s="41">
        <f t="shared" si="51"/>
        <v>121.4884</v>
      </c>
      <c r="O47" s="41">
        <f t="shared" si="51"/>
        <v>121.84384</v>
      </c>
      <c r="P47" s="41">
        <f t="shared" si="51"/>
        <v>122.95383999999999</v>
      </c>
      <c r="Q47" s="41">
        <f t="shared" si="51"/>
        <v>123.53775999999999</v>
      </c>
      <c r="R47" s="41">
        <f t="shared" si="51"/>
        <v>126.16736</v>
      </c>
      <c r="S47" s="41">
        <f t="shared" si="51"/>
        <v>127.6052</v>
      </c>
      <c r="T47" s="41">
        <f t="shared" si="51"/>
        <v>125.88496000000001</v>
      </c>
      <c r="U47" s="41">
        <f t="shared" si="51"/>
        <v>126.72</v>
      </c>
      <c r="V47" s="41">
        <f t="shared" si="51"/>
        <v>126.99328</v>
      </c>
      <c r="W47" s="41">
        <f t="shared" si="51"/>
        <v>125.00855999999999</v>
      </c>
      <c r="X47" s="41">
        <f t="shared" si="51"/>
        <v>121.16152</v>
      </c>
      <c r="Y47" s="41">
        <f t="shared" si="51"/>
        <v>117.74472</v>
      </c>
      <c r="Z47" s="41">
        <f t="shared" si="51"/>
        <v>118.92696000000001</v>
      </c>
      <c r="AA47" s="41">
        <f t="shared" si="51"/>
        <v>136.42714444808161</v>
      </c>
      <c r="AB47" s="41">
        <f t="shared" si="51"/>
        <v>161.61991439510436</v>
      </c>
      <c r="AC47" s="41">
        <f t="shared" si="51"/>
        <v>212.4576371883997</v>
      </c>
      <c r="AD47" s="41">
        <f t="shared" si="51"/>
        <v>307.67612587265393</v>
      </c>
      <c r="AE47" s="41">
        <f t="shared" si="51"/>
        <v>485.43180201981374</v>
      </c>
      <c r="AF47" s="41">
        <f t="shared" si="51"/>
        <v>774.62718630315032</v>
      </c>
      <c r="AG47" s="41">
        <f t="shared" si="51"/>
        <v>1037.4085062583222</v>
      </c>
      <c r="AH47" s="41">
        <f t="shared" ref="AH47:BM47" si="52">SUM(AH48:AH51)</f>
        <v>1358.3921831808323</v>
      </c>
      <c r="AI47" s="41">
        <f t="shared" si="52"/>
        <v>1696.6612251187407</v>
      </c>
      <c r="AJ47" s="41">
        <f t="shared" si="52"/>
        <v>2007.81220033155</v>
      </c>
      <c r="AK47" s="41">
        <f t="shared" si="52"/>
        <v>2276.1552421953038</v>
      </c>
      <c r="AL47" s="41">
        <f t="shared" si="52"/>
        <v>2578.1516563755586</v>
      </c>
      <c r="AM47" s="41">
        <f t="shared" si="52"/>
        <v>2946.2566809092827</v>
      </c>
      <c r="AN47" s="41">
        <f t="shared" si="52"/>
        <v>3217.2381092958472</v>
      </c>
      <c r="AO47" s="41">
        <f t="shared" si="52"/>
        <v>3437.9268120033616</v>
      </c>
      <c r="AP47" s="41">
        <f t="shared" si="52"/>
        <v>3631.7046913319591</v>
      </c>
      <c r="AQ47" s="41">
        <f t="shared" si="52"/>
        <v>3832.5865888583958</v>
      </c>
      <c r="AR47" s="41">
        <f t="shared" si="52"/>
        <v>4011.9102561753284</v>
      </c>
      <c r="AS47" s="41">
        <f t="shared" si="52"/>
        <v>4127.8802561950351</v>
      </c>
      <c r="AT47" s="41">
        <f t="shared" si="52"/>
        <v>4234.6899383718428</v>
      </c>
      <c r="AU47" s="41">
        <f t="shared" si="52"/>
        <v>4298.3272887113508</v>
      </c>
      <c r="AV47" s="41">
        <f t="shared" si="52"/>
        <v>4349.8406580597239</v>
      </c>
      <c r="AW47" s="41">
        <f t="shared" si="52"/>
        <v>4389.7926585027799</v>
      </c>
      <c r="AX47" s="41">
        <f t="shared" si="52"/>
        <v>4421.9751427437641</v>
      </c>
      <c r="AY47" s="41">
        <f t="shared" si="52"/>
        <v>4432.1513088283273</v>
      </c>
      <c r="AZ47" s="41">
        <f t="shared" si="52"/>
        <v>4504.0641415556174</v>
      </c>
      <c r="BA47" s="41">
        <f t="shared" si="52"/>
        <v>4492.5687140377959</v>
      </c>
      <c r="BB47" s="41">
        <f t="shared" si="52"/>
        <v>4477.9614799099827</v>
      </c>
      <c r="BC47" s="41">
        <f t="shared" si="52"/>
        <v>4455.3112879575756</v>
      </c>
      <c r="BD47" s="41">
        <f t="shared" si="52"/>
        <v>4429.623123237393</v>
      </c>
      <c r="BE47" s="41">
        <f t="shared" si="52"/>
        <v>4376.4606447303759</v>
      </c>
      <c r="BF47" s="41">
        <f t="shared" si="52"/>
        <v>4273.6511283987647</v>
      </c>
      <c r="BG47" s="41">
        <f t="shared" si="52"/>
        <v>4145.8915601657864</v>
      </c>
      <c r="BH47" s="41">
        <f t="shared" si="52"/>
        <v>3988.4927240643883</v>
      </c>
      <c r="BI47" s="41">
        <f t="shared" si="52"/>
        <v>3760.8262868192051</v>
      </c>
      <c r="BJ47" s="41">
        <f t="shared" si="52"/>
        <v>3546.2547096987482</v>
      </c>
      <c r="BK47" s="41">
        <f t="shared" si="52"/>
        <v>3240.7874130849491</v>
      </c>
      <c r="BL47" s="41">
        <f t="shared" si="52"/>
        <v>2925.4240987154335</v>
      </c>
      <c r="BM47" s="41">
        <f t="shared" si="52"/>
        <v>2616.1214204006183</v>
      </c>
      <c r="BN47" s="41">
        <f t="shared" ref="BN47:CS47" si="53">SUM(BN48:BN51)</f>
        <v>2287.7792760888897</v>
      </c>
      <c r="BO47" s="41">
        <f t="shared" si="53"/>
        <v>1932.2817219958176</v>
      </c>
      <c r="BP47" s="41">
        <f t="shared" si="53"/>
        <v>1526.613086694425</v>
      </c>
      <c r="BQ47" s="41">
        <f t="shared" si="53"/>
        <v>1169.3479262957285</v>
      </c>
      <c r="BR47" s="41">
        <f t="shared" si="53"/>
        <v>820.03932910499316</v>
      </c>
      <c r="BS47" s="41">
        <f t="shared" si="53"/>
        <v>578.92016968393636</v>
      </c>
      <c r="BT47" s="41">
        <f t="shared" si="53"/>
        <v>330.1946459573623</v>
      </c>
      <c r="BU47" s="41">
        <f t="shared" si="53"/>
        <v>204.83471540982111</v>
      </c>
      <c r="BV47" s="41">
        <f t="shared" si="53"/>
        <v>140.07396764254722</v>
      </c>
      <c r="BW47" s="41">
        <f t="shared" si="53"/>
        <v>129.86579348246664</v>
      </c>
      <c r="BX47" s="41">
        <f t="shared" si="53"/>
        <v>121.57008</v>
      </c>
      <c r="BY47" s="41">
        <f t="shared" si="53"/>
        <v>120.76967999999999</v>
      </c>
      <c r="BZ47" s="41">
        <f t="shared" si="53"/>
        <v>120.42304</v>
      </c>
      <c r="CA47" s="41">
        <f t="shared" si="53"/>
        <v>119.12456</v>
      </c>
      <c r="CB47" s="41">
        <f t="shared" si="53"/>
        <v>116.96032</v>
      </c>
      <c r="CC47" s="41">
        <f t="shared" si="53"/>
        <v>120.0728</v>
      </c>
      <c r="CD47" s="41">
        <f t="shared" si="53"/>
        <v>122.64272</v>
      </c>
      <c r="CE47" s="41">
        <f t="shared" si="53"/>
        <v>125.03976</v>
      </c>
      <c r="CF47" s="41">
        <f t="shared" si="53"/>
        <v>126.87272</v>
      </c>
      <c r="CG47" s="41">
        <f t="shared" si="53"/>
        <v>121.57992</v>
      </c>
      <c r="CH47" s="41">
        <f t="shared" si="53"/>
        <v>120.172</v>
      </c>
      <c r="CI47" s="41">
        <f t="shared" si="53"/>
        <v>121.76591999999999</v>
      </c>
      <c r="CJ47" s="41">
        <f t="shared" si="53"/>
        <v>126.28264000000001</v>
      </c>
      <c r="CK47" s="41">
        <f t="shared" si="53"/>
        <v>129.02032</v>
      </c>
      <c r="CL47" s="41">
        <f t="shared" si="53"/>
        <v>128.80079999999998</v>
      </c>
      <c r="CM47" s="41">
        <f t="shared" si="53"/>
        <v>130.52800000000002</v>
      </c>
      <c r="CN47" s="41">
        <f t="shared" si="53"/>
        <v>129.98151999999999</v>
      </c>
      <c r="CO47" s="41">
        <f t="shared" si="53"/>
        <v>126.59768</v>
      </c>
      <c r="CP47" s="41">
        <f t="shared" si="53"/>
        <v>125.47623999999999</v>
      </c>
      <c r="CQ47" s="41">
        <f t="shared" si="53"/>
        <v>125.15696</v>
      </c>
      <c r="CR47" s="41">
        <f t="shared" si="53"/>
        <v>124.06768</v>
      </c>
      <c r="CS47" s="83">
        <f t="shared" si="53"/>
        <v>124.34439999999999</v>
      </c>
      <c r="CT47" s="28">
        <f t="shared" si="22"/>
        <v>134449.55217880718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4">C21</f>
        <v>0</v>
      </c>
      <c r="D48" s="32">
        <f t="shared" si="54"/>
        <v>0</v>
      </c>
      <c r="E48" s="32">
        <f t="shared" si="54"/>
        <v>0</v>
      </c>
      <c r="F48" s="32">
        <f t="shared" si="54"/>
        <v>0</v>
      </c>
      <c r="G48" s="32">
        <f t="shared" si="54"/>
        <v>0</v>
      </c>
      <c r="H48" s="32">
        <f t="shared" si="54"/>
        <v>0</v>
      </c>
      <c r="I48" s="32">
        <f t="shared" si="54"/>
        <v>0</v>
      </c>
      <c r="J48" s="32">
        <f t="shared" si="54"/>
        <v>0</v>
      </c>
      <c r="K48" s="32">
        <f t="shared" si="54"/>
        <v>0</v>
      </c>
      <c r="L48" s="32">
        <f t="shared" si="54"/>
        <v>0</v>
      </c>
      <c r="M48" s="32">
        <f t="shared" si="54"/>
        <v>0</v>
      </c>
      <c r="N48" s="32">
        <f t="shared" si="54"/>
        <v>0</v>
      </c>
      <c r="O48" s="32">
        <f t="shared" si="54"/>
        <v>0</v>
      </c>
      <c r="P48" s="32">
        <f t="shared" si="54"/>
        <v>0</v>
      </c>
      <c r="Q48" s="32">
        <f t="shared" si="54"/>
        <v>0</v>
      </c>
      <c r="R48" s="32">
        <f t="shared" si="54"/>
        <v>0</v>
      </c>
      <c r="S48" s="32">
        <f t="shared" si="54"/>
        <v>0</v>
      </c>
      <c r="T48" s="32">
        <f t="shared" si="54"/>
        <v>0</v>
      </c>
      <c r="U48" s="32">
        <f t="shared" si="54"/>
        <v>0.28000000000000003</v>
      </c>
      <c r="V48" s="32">
        <f t="shared" si="54"/>
        <v>0.25</v>
      </c>
      <c r="W48" s="32">
        <f t="shared" si="54"/>
        <v>0.25</v>
      </c>
      <c r="X48" s="32">
        <f t="shared" si="54"/>
        <v>0.32</v>
      </c>
      <c r="Y48" s="32">
        <f t="shared" si="54"/>
        <v>0.39</v>
      </c>
      <c r="Z48" s="32">
        <f t="shared" si="54"/>
        <v>3.9899999999999998</v>
      </c>
      <c r="AA48" s="32">
        <f t="shared" si="54"/>
        <v>16.580000000000002</v>
      </c>
      <c r="AB48" s="32">
        <f t="shared" si="54"/>
        <v>38.989999999999995</v>
      </c>
      <c r="AC48" s="32">
        <f t="shared" si="54"/>
        <v>88.28</v>
      </c>
      <c r="AD48" s="32">
        <f t="shared" si="54"/>
        <v>164.1</v>
      </c>
      <c r="AE48" s="32">
        <f t="shared" si="54"/>
        <v>291.53999999999996</v>
      </c>
      <c r="AF48" s="32">
        <f t="shared" si="54"/>
        <v>474.53999999999996</v>
      </c>
      <c r="AG48" s="32">
        <f t="shared" si="54"/>
        <v>626.51</v>
      </c>
      <c r="AH48" s="32">
        <f t="shared" si="54"/>
        <v>811.58999999999992</v>
      </c>
      <c r="AI48" s="32">
        <f t="shared" si="54"/>
        <v>980.46999999999991</v>
      </c>
      <c r="AJ48" s="32">
        <f t="shared" si="54"/>
        <v>1123.68</v>
      </c>
      <c r="AK48" s="32">
        <f t="shared" si="54"/>
        <v>1255.6100000000001</v>
      </c>
      <c r="AL48" s="32">
        <f t="shared" si="54"/>
        <v>1394.6200000000001</v>
      </c>
      <c r="AM48" s="32">
        <f t="shared" si="54"/>
        <v>1527.48</v>
      </c>
      <c r="AN48" s="32">
        <f t="shared" si="54"/>
        <v>1612.54</v>
      </c>
      <c r="AO48" s="32">
        <f t="shared" si="54"/>
        <v>1676.1499999999999</v>
      </c>
      <c r="AP48" s="32">
        <f t="shared" si="54"/>
        <v>1735.18</v>
      </c>
      <c r="AQ48" s="32">
        <f t="shared" si="54"/>
        <v>1792.6000000000001</v>
      </c>
      <c r="AR48" s="32">
        <f t="shared" si="54"/>
        <v>1809.3999999999999</v>
      </c>
      <c r="AS48" s="32">
        <f t="shared" si="54"/>
        <v>1816.99</v>
      </c>
      <c r="AT48" s="32">
        <f t="shared" si="54"/>
        <v>1820.8999999999999</v>
      </c>
      <c r="AU48" s="32">
        <f t="shared" si="54"/>
        <v>1823.15</v>
      </c>
      <c r="AV48" s="32">
        <f t="shared" si="54"/>
        <v>1822.14</v>
      </c>
      <c r="AW48" s="32">
        <f t="shared" si="54"/>
        <v>1814.55</v>
      </c>
      <c r="AX48" s="32">
        <f t="shared" si="54"/>
        <v>1813.22</v>
      </c>
      <c r="AY48" s="32">
        <f t="shared" si="54"/>
        <v>1804.69</v>
      </c>
      <c r="AZ48" s="32">
        <f t="shared" si="54"/>
        <v>1802.16</v>
      </c>
      <c r="BA48" s="32">
        <f t="shared" si="54"/>
        <v>1787.8700000000001</v>
      </c>
      <c r="BB48" s="32">
        <f t="shared" si="54"/>
        <v>1784.86</v>
      </c>
      <c r="BC48" s="32">
        <f t="shared" si="54"/>
        <v>1793.17</v>
      </c>
      <c r="BD48" s="32">
        <f t="shared" si="54"/>
        <v>1783.13</v>
      </c>
      <c r="BE48" s="32">
        <f t="shared" si="54"/>
        <v>1768.43</v>
      </c>
      <c r="BF48" s="32">
        <f t="shared" si="54"/>
        <v>1724.96</v>
      </c>
      <c r="BG48" s="32">
        <f t="shared" si="54"/>
        <v>1655.72</v>
      </c>
      <c r="BH48" s="32">
        <f t="shared" si="54"/>
        <v>1579.04</v>
      </c>
      <c r="BI48" s="32">
        <f t="shared" si="54"/>
        <v>1486.89</v>
      </c>
      <c r="BJ48" s="32">
        <f t="shared" si="54"/>
        <v>1387.3700000000001</v>
      </c>
      <c r="BK48" s="32">
        <f t="shared" si="54"/>
        <v>1228.01</v>
      </c>
      <c r="BL48" s="32">
        <f t="shared" si="54"/>
        <v>1098.1600000000001</v>
      </c>
      <c r="BM48" s="32">
        <f t="shared" si="54"/>
        <v>947.54</v>
      </c>
      <c r="BN48" s="32">
        <f t="shared" si="54"/>
        <v>788.82</v>
      </c>
      <c r="BO48" s="32">
        <f t="shared" ref="BO48:CS51" si="55">BO21</f>
        <v>628.09</v>
      </c>
      <c r="BP48" s="32">
        <f t="shared" si="55"/>
        <v>474.56</v>
      </c>
      <c r="BQ48" s="32">
        <f t="shared" si="55"/>
        <v>312.51</v>
      </c>
      <c r="BR48" s="32">
        <f t="shared" si="55"/>
        <v>173.61</v>
      </c>
      <c r="BS48" s="32">
        <f t="shared" si="55"/>
        <v>91.9</v>
      </c>
      <c r="BT48" s="32">
        <f t="shared" si="55"/>
        <v>35.769999999999996</v>
      </c>
      <c r="BU48" s="32">
        <f t="shared" si="55"/>
        <v>27.529999999999998</v>
      </c>
      <c r="BV48" s="32">
        <f t="shared" si="55"/>
        <v>5</v>
      </c>
      <c r="BW48" s="32">
        <f t="shared" si="55"/>
        <v>3.93</v>
      </c>
      <c r="BX48" s="32">
        <f t="shared" si="55"/>
        <v>1.94</v>
      </c>
      <c r="BY48" s="32">
        <f t="shared" si="55"/>
        <v>0</v>
      </c>
      <c r="BZ48" s="32">
        <f t="shared" si="55"/>
        <v>0</v>
      </c>
      <c r="CA48" s="32">
        <f t="shared" si="55"/>
        <v>0</v>
      </c>
      <c r="CB48" s="32">
        <f t="shared" si="55"/>
        <v>0</v>
      </c>
      <c r="CC48" s="32">
        <f t="shared" si="55"/>
        <v>0</v>
      </c>
      <c r="CD48" s="32">
        <f t="shared" si="55"/>
        <v>0</v>
      </c>
      <c r="CE48" s="32">
        <f t="shared" si="55"/>
        <v>0</v>
      </c>
      <c r="CF48" s="32">
        <f t="shared" si="55"/>
        <v>0</v>
      </c>
      <c r="CG48" s="32">
        <f t="shared" si="55"/>
        <v>0</v>
      </c>
      <c r="CH48" s="32">
        <f t="shared" si="55"/>
        <v>0</v>
      </c>
      <c r="CI48" s="32">
        <f t="shared" si="55"/>
        <v>0</v>
      </c>
      <c r="CJ48" s="32">
        <f t="shared" si="55"/>
        <v>0</v>
      </c>
      <c r="CK48" s="32">
        <f t="shared" si="55"/>
        <v>0</v>
      </c>
      <c r="CL48" s="32">
        <f t="shared" si="55"/>
        <v>0</v>
      </c>
      <c r="CM48" s="32">
        <f t="shared" si="55"/>
        <v>0</v>
      </c>
      <c r="CN48" s="32">
        <f t="shared" si="55"/>
        <v>0</v>
      </c>
      <c r="CO48" s="32">
        <f t="shared" si="55"/>
        <v>0</v>
      </c>
      <c r="CP48" s="32">
        <f t="shared" si="55"/>
        <v>0</v>
      </c>
      <c r="CQ48" s="32">
        <f t="shared" si="55"/>
        <v>0</v>
      </c>
      <c r="CR48" s="32">
        <f t="shared" si="55"/>
        <v>0</v>
      </c>
      <c r="CS48" s="32">
        <f t="shared" si="55"/>
        <v>0</v>
      </c>
      <c r="CT48" s="24">
        <f t="shared" ref="CT48:CT51" si="56">SUM(B48:CS48)</f>
        <v>54511.950000000004</v>
      </c>
      <c r="CU48" s="128"/>
    </row>
    <row r="49" spans="1:102">
      <c r="A49" s="24" t="s">
        <v>66</v>
      </c>
      <c r="B49" s="32">
        <f t="shared" ref="B49:Q51" si="57">B22</f>
        <v>0</v>
      </c>
      <c r="C49" s="32">
        <f t="shared" si="57"/>
        <v>0</v>
      </c>
      <c r="D49" s="32">
        <f t="shared" si="57"/>
        <v>0</v>
      </c>
      <c r="E49" s="32">
        <f t="shared" si="57"/>
        <v>0</v>
      </c>
      <c r="F49" s="32">
        <f t="shared" si="57"/>
        <v>0</v>
      </c>
      <c r="G49" s="32">
        <f t="shared" si="57"/>
        <v>0</v>
      </c>
      <c r="H49" s="32">
        <f t="shared" si="57"/>
        <v>0</v>
      </c>
      <c r="I49" s="32">
        <f t="shared" si="57"/>
        <v>0</v>
      </c>
      <c r="J49" s="32">
        <f t="shared" si="57"/>
        <v>0</v>
      </c>
      <c r="K49" s="32">
        <f t="shared" si="57"/>
        <v>0</v>
      </c>
      <c r="L49" s="32">
        <f t="shared" si="57"/>
        <v>0</v>
      </c>
      <c r="M49" s="32">
        <f t="shared" si="57"/>
        <v>0</v>
      </c>
      <c r="N49" s="32">
        <f t="shared" si="57"/>
        <v>0</v>
      </c>
      <c r="O49" s="32">
        <f t="shared" si="57"/>
        <v>0</v>
      </c>
      <c r="P49" s="32">
        <f t="shared" si="57"/>
        <v>0</v>
      </c>
      <c r="Q49" s="32">
        <f t="shared" si="57"/>
        <v>0</v>
      </c>
      <c r="R49" s="32">
        <f t="shared" si="54"/>
        <v>0</v>
      </c>
      <c r="S49" s="32">
        <f t="shared" si="54"/>
        <v>0</v>
      </c>
      <c r="T49" s="32">
        <f t="shared" si="54"/>
        <v>0</v>
      </c>
      <c r="U49" s="32">
        <f t="shared" si="54"/>
        <v>0</v>
      </c>
      <c r="V49" s="32">
        <f t="shared" si="54"/>
        <v>0</v>
      </c>
      <c r="W49" s="32">
        <f t="shared" si="54"/>
        <v>0</v>
      </c>
      <c r="X49" s="32">
        <f t="shared" si="54"/>
        <v>0</v>
      </c>
      <c r="Y49" s="32">
        <f t="shared" si="54"/>
        <v>0</v>
      </c>
      <c r="Z49" s="32">
        <f t="shared" si="54"/>
        <v>0</v>
      </c>
      <c r="AA49" s="32">
        <f t="shared" si="54"/>
        <v>4.497784448081612</v>
      </c>
      <c r="AB49" s="32">
        <f t="shared" si="54"/>
        <v>7.11839439510437</v>
      </c>
      <c r="AC49" s="32">
        <f t="shared" si="54"/>
        <v>9.2743571883996889</v>
      </c>
      <c r="AD49" s="32">
        <f t="shared" si="54"/>
        <v>28.752365872653947</v>
      </c>
      <c r="AE49" s="32">
        <f t="shared" si="54"/>
        <v>79.008602019813765</v>
      </c>
      <c r="AF49" s="32">
        <f t="shared" si="54"/>
        <v>186.37926630315044</v>
      </c>
      <c r="AG49" s="32">
        <f t="shared" si="54"/>
        <v>295.59922625832229</v>
      </c>
      <c r="AH49" s="32">
        <f t="shared" si="54"/>
        <v>430.29114318083236</v>
      </c>
      <c r="AI49" s="32">
        <f t="shared" si="54"/>
        <v>601.05826511874079</v>
      </c>
      <c r="AJ49" s="32">
        <f t="shared" si="54"/>
        <v>767.69932033154976</v>
      </c>
      <c r="AK49" s="32">
        <f t="shared" si="54"/>
        <v>903.54356219530382</v>
      </c>
      <c r="AL49" s="32">
        <f t="shared" si="54"/>
        <v>1065.1292563755583</v>
      </c>
      <c r="AM49" s="32">
        <f t="shared" si="54"/>
        <v>1300.4451609092828</v>
      </c>
      <c r="AN49" s="32">
        <f t="shared" si="54"/>
        <v>1485.504829295847</v>
      </c>
      <c r="AO49" s="32">
        <f t="shared" si="54"/>
        <v>1642.7600120033617</v>
      </c>
      <c r="AP49" s="32">
        <f t="shared" si="54"/>
        <v>1777.7121313319592</v>
      </c>
      <c r="AQ49" s="32">
        <f t="shared" si="54"/>
        <v>1921.120828858396</v>
      </c>
      <c r="AR49" s="32">
        <f t="shared" si="54"/>
        <v>2083.6636961753284</v>
      </c>
      <c r="AS49" s="32">
        <f t="shared" si="54"/>
        <v>2193.1996161950356</v>
      </c>
      <c r="AT49" s="32">
        <f t="shared" si="54"/>
        <v>2296.0167383718435</v>
      </c>
      <c r="AU49" s="32">
        <f t="shared" si="54"/>
        <v>2358.1586487113505</v>
      </c>
      <c r="AV49" s="32">
        <f t="shared" si="54"/>
        <v>2409.6880180597241</v>
      </c>
      <c r="AW49" s="32">
        <f t="shared" si="54"/>
        <v>2457.9369785027807</v>
      </c>
      <c r="AX49" s="32">
        <f t="shared" si="54"/>
        <v>2490.2206627437636</v>
      </c>
      <c r="AY49" s="32">
        <f t="shared" si="54"/>
        <v>2508.4905888283265</v>
      </c>
      <c r="AZ49" s="32">
        <f t="shared" si="54"/>
        <v>2582.3230215556168</v>
      </c>
      <c r="BA49" s="32">
        <f t="shared" si="54"/>
        <v>2585.8357540377956</v>
      </c>
      <c r="BB49" s="32">
        <f t="shared" si="54"/>
        <v>2574.2660399099827</v>
      </c>
      <c r="BC49" s="32">
        <f t="shared" si="54"/>
        <v>2544.5472079575757</v>
      </c>
      <c r="BD49" s="32">
        <f t="shared" si="54"/>
        <v>2527.1972832373935</v>
      </c>
      <c r="BE49" s="32">
        <f t="shared" si="54"/>
        <v>2488.4271247303759</v>
      </c>
      <c r="BF49" s="32">
        <f t="shared" si="54"/>
        <v>2431.5078483987645</v>
      </c>
      <c r="BG49" s="32">
        <f t="shared" si="54"/>
        <v>2373.9194801657859</v>
      </c>
      <c r="BH49" s="32">
        <f t="shared" si="54"/>
        <v>2295.0874440643884</v>
      </c>
      <c r="BI49" s="32">
        <f t="shared" si="54"/>
        <v>2158.8157268192049</v>
      </c>
      <c r="BJ49" s="32">
        <f t="shared" si="54"/>
        <v>2046.1945496987482</v>
      </c>
      <c r="BK49" s="32">
        <f t="shared" si="54"/>
        <v>1901.494133084949</v>
      </c>
      <c r="BL49" s="32">
        <f t="shared" si="54"/>
        <v>1715.9419387154333</v>
      </c>
      <c r="BM49" s="32">
        <f t="shared" si="54"/>
        <v>1557.1534204006184</v>
      </c>
      <c r="BN49" s="32">
        <f t="shared" si="54"/>
        <v>1386.2840760888898</v>
      </c>
      <c r="BO49" s="32">
        <f t="shared" si="55"/>
        <v>1190.5654019958176</v>
      </c>
      <c r="BP49" s="32">
        <f t="shared" si="55"/>
        <v>937.09108669442503</v>
      </c>
      <c r="BQ49" s="32">
        <f t="shared" si="55"/>
        <v>739.30008629572865</v>
      </c>
      <c r="BR49" s="32">
        <f t="shared" si="55"/>
        <v>528.41532910499313</v>
      </c>
      <c r="BS49" s="32">
        <f t="shared" si="55"/>
        <v>369.9706496839363</v>
      </c>
      <c r="BT49" s="32">
        <f t="shared" si="55"/>
        <v>178.92632595736231</v>
      </c>
      <c r="BU49" s="32">
        <f t="shared" si="55"/>
        <v>63.926155409821106</v>
      </c>
      <c r="BV49" s="32">
        <f t="shared" si="55"/>
        <v>20.137807642547219</v>
      </c>
      <c r="BW49" s="32">
        <f t="shared" si="55"/>
        <v>8.4101134824666524</v>
      </c>
      <c r="BX49" s="32">
        <f t="shared" si="55"/>
        <v>0</v>
      </c>
      <c r="BY49" s="32">
        <f t="shared" si="55"/>
        <v>0</v>
      </c>
      <c r="BZ49" s="32">
        <f t="shared" si="55"/>
        <v>0</v>
      </c>
      <c r="CA49" s="32">
        <f t="shared" si="55"/>
        <v>0</v>
      </c>
      <c r="CB49" s="32">
        <f t="shared" si="55"/>
        <v>0</v>
      </c>
      <c r="CC49" s="32">
        <f t="shared" si="55"/>
        <v>0</v>
      </c>
      <c r="CD49" s="32">
        <f t="shared" si="55"/>
        <v>0</v>
      </c>
      <c r="CE49" s="32">
        <f t="shared" si="55"/>
        <v>0</v>
      </c>
      <c r="CF49" s="32">
        <f t="shared" si="55"/>
        <v>0</v>
      </c>
      <c r="CG49" s="32">
        <f t="shared" si="55"/>
        <v>0</v>
      </c>
      <c r="CH49" s="32">
        <f t="shared" si="55"/>
        <v>0</v>
      </c>
      <c r="CI49" s="32">
        <f t="shared" si="55"/>
        <v>0</v>
      </c>
      <c r="CJ49" s="32">
        <f t="shared" si="55"/>
        <v>0</v>
      </c>
      <c r="CK49" s="32">
        <f t="shared" si="55"/>
        <v>0</v>
      </c>
      <c r="CL49" s="32">
        <f t="shared" si="55"/>
        <v>0</v>
      </c>
      <c r="CM49" s="32">
        <f t="shared" si="55"/>
        <v>0</v>
      </c>
      <c r="CN49" s="32">
        <f t="shared" si="55"/>
        <v>0</v>
      </c>
      <c r="CO49" s="32">
        <f t="shared" si="55"/>
        <v>0</v>
      </c>
      <c r="CP49" s="32">
        <f t="shared" si="55"/>
        <v>0</v>
      </c>
      <c r="CQ49" s="32">
        <f t="shared" si="55"/>
        <v>0</v>
      </c>
      <c r="CR49" s="32">
        <f t="shared" si="55"/>
        <v>0</v>
      </c>
      <c r="CS49" s="32">
        <f t="shared" si="55"/>
        <v>0</v>
      </c>
      <c r="CT49" s="24">
        <f t="shared" si="56"/>
        <v>68509.007458807129</v>
      </c>
      <c r="CU49" s="128"/>
    </row>
    <row r="50" spans="1:102">
      <c r="A50" s="24" t="s">
        <v>24</v>
      </c>
      <c r="B50" s="141">
        <v>7.79</v>
      </c>
      <c r="C50" s="141">
        <v>60.52</v>
      </c>
      <c r="D50" s="141">
        <v>66.400000000000006</v>
      </c>
      <c r="E50" s="141">
        <v>66.849999999999994</v>
      </c>
      <c r="F50" s="141">
        <v>67.19</v>
      </c>
      <c r="G50" s="141">
        <v>66.569999999999993</v>
      </c>
      <c r="H50" s="141">
        <v>66.42</v>
      </c>
      <c r="I50" s="141">
        <v>66.16</v>
      </c>
      <c r="J50" s="141">
        <v>66.14</v>
      </c>
      <c r="K50" s="141">
        <v>66.55</v>
      </c>
      <c r="L50" s="141">
        <v>66.650000000000006</v>
      </c>
      <c r="M50" s="141">
        <v>65.650000000000006</v>
      </c>
      <c r="N50" s="141">
        <v>64.67</v>
      </c>
      <c r="O50" s="141">
        <v>65.73</v>
      </c>
      <c r="P50" s="141">
        <v>66.13</v>
      </c>
      <c r="Q50" s="141">
        <v>68.16</v>
      </c>
      <c r="R50" s="141">
        <v>70.319999999999993</v>
      </c>
      <c r="S50" s="141">
        <v>72.33</v>
      </c>
      <c r="T50" s="141">
        <v>69.52</v>
      </c>
      <c r="U50" s="141">
        <v>69.3</v>
      </c>
      <c r="V50" s="141">
        <v>69.69</v>
      </c>
      <c r="W50" s="141">
        <v>67.41</v>
      </c>
      <c r="X50" s="141">
        <v>64.790000000000006</v>
      </c>
      <c r="Y50" s="141">
        <v>63.06</v>
      </c>
      <c r="Z50" s="141">
        <v>59.95</v>
      </c>
      <c r="AA50" s="141">
        <v>58.26</v>
      </c>
      <c r="AB50" s="141">
        <v>58.26</v>
      </c>
      <c r="AC50" s="141">
        <v>58.26</v>
      </c>
      <c r="AD50" s="141">
        <v>58.26</v>
      </c>
      <c r="AE50" s="141">
        <v>58.26</v>
      </c>
      <c r="AF50" s="141">
        <v>58.39</v>
      </c>
      <c r="AG50" s="141">
        <v>58.75</v>
      </c>
      <c r="AH50" s="141">
        <v>59.13</v>
      </c>
      <c r="AI50" s="141">
        <v>59.26</v>
      </c>
      <c r="AJ50" s="141">
        <v>60.01</v>
      </c>
      <c r="AK50" s="141">
        <v>59.7</v>
      </c>
      <c r="AL50" s="141">
        <v>60.83</v>
      </c>
      <c r="AM50" s="141">
        <v>62.26</v>
      </c>
      <c r="AN50" s="141">
        <v>63.04</v>
      </c>
      <c r="AO50" s="141">
        <v>63.21</v>
      </c>
      <c r="AP50" s="141">
        <v>62.58</v>
      </c>
      <c r="AQ50" s="141">
        <v>62.2</v>
      </c>
      <c r="AR50" s="141">
        <v>63.01</v>
      </c>
      <c r="AS50" s="141">
        <v>61.39</v>
      </c>
      <c r="AT50" s="141">
        <v>61.28</v>
      </c>
      <c r="AU50" s="141">
        <v>60.8</v>
      </c>
      <c r="AV50" s="141">
        <v>60.41</v>
      </c>
      <c r="AW50" s="141">
        <v>59.87</v>
      </c>
      <c r="AX50" s="141">
        <v>60.42</v>
      </c>
      <c r="AY50" s="141">
        <v>60.77</v>
      </c>
      <c r="AZ50" s="141">
        <v>61.52</v>
      </c>
      <c r="BA50" s="141">
        <v>61.58</v>
      </c>
      <c r="BB50" s="141">
        <v>61.76</v>
      </c>
      <c r="BC50" s="141">
        <v>61.71</v>
      </c>
      <c r="BD50" s="141">
        <v>62.21</v>
      </c>
      <c r="BE50" s="141">
        <v>61.67</v>
      </c>
      <c r="BF50" s="141">
        <v>60.78</v>
      </c>
      <c r="BG50" s="141">
        <v>61.32</v>
      </c>
      <c r="BH50" s="141">
        <v>60.27</v>
      </c>
      <c r="BI50" s="141">
        <v>60.13</v>
      </c>
      <c r="BJ50" s="141">
        <v>60.25</v>
      </c>
      <c r="BK50" s="141">
        <v>60.13</v>
      </c>
      <c r="BL50" s="141">
        <v>60.5</v>
      </c>
      <c r="BM50" s="141">
        <v>60.29</v>
      </c>
      <c r="BN50" s="141">
        <v>60.43</v>
      </c>
      <c r="BO50" s="141">
        <v>60.68</v>
      </c>
      <c r="BP50" s="141">
        <v>61.09</v>
      </c>
      <c r="BQ50" s="141">
        <v>61.02</v>
      </c>
      <c r="BR50" s="141">
        <v>61</v>
      </c>
      <c r="BS50" s="141">
        <v>61.22</v>
      </c>
      <c r="BT50" s="141">
        <v>61.21</v>
      </c>
      <c r="BU50" s="141">
        <v>61.43</v>
      </c>
      <c r="BV50" s="141">
        <v>61.81</v>
      </c>
      <c r="BW50" s="141">
        <v>63.25</v>
      </c>
      <c r="BX50" s="141">
        <v>63.93</v>
      </c>
      <c r="BY50" s="141">
        <v>62.87</v>
      </c>
      <c r="BZ50" s="141">
        <v>63.25</v>
      </c>
      <c r="CA50" s="141">
        <v>63.65</v>
      </c>
      <c r="CB50" s="141">
        <v>64.010000000000005</v>
      </c>
      <c r="CC50" s="141">
        <v>64.61</v>
      </c>
      <c r="CD50" s="141">
        <v>66.22</v>
      </c>
      <c r="CE50" s="141">
        <v>67.150000000000006</v>
      </c>
      <c r="CF50" s="141">
        <v>68.73</v>
      </c>
      <c r="CG50" s="141">
        <v>66.06</v>
      </c>
      <c r="CH50" s="141">
        <v>65.78</v>
      </c>
      <c r="CI50" s="141">
        <v>66.59</v>
      </c>
      <c r="CJ50" s="141">
        <v>68.37</v>
      </c>
      <c r="CK50" s="141">
        <v>72.52</v>
      </c>
      <c r="CL50" s="141">
        <v>73.599999999999994</v>
      </c>
      <c r="CM50" s="141">
        <v>73.180000000000007</v>
      </c>
      <c r="CN50" s="141">
        <v>72.08</v>
      </c>
      <c r="CO50" s="141">
        <v>70.86</v>
      </c>
      <c r="CP50" s="141">
        <v>69.069999999999993</v>
      </c>
      <c r="CQ50" s="141">
        <v>68.680000000000007</v>
      </c>
      <c r="CR50" s="141">
        <v>68.03</v>
      </c>
      <c r="CS50" s="141">
        <v>67.239999999999995</v>
      </c>
      <c r="CT50" s="24">
        <f t="shared" si="56"/>
        <v>6066.300000000002</v>
      </c>
      <c r="CU50" s="128"/>
    </row>
    <row r="51" spans="1:102">
      <c r="A51" s="24" t="s">
        <v>41</v>
      </c>
      <c r="B51" s="32">
        <f t="shared" si="57"/>
        <v>54.991120000000002</v>
      </c>
      <c r="C51" s="32">
        <f t="shared" ref="C51:BN51" si="58">C24</f>
        <v>53.002879999999998</v>
      </c>
      <c r="D51" s="32">
        <f t="shared" si="58"/>
        <v>55.059359999999998</v>
      </c>
      <c r="E51" s="32">
        <f t="shared" si="58"/>
        <v>55.174639999999997</v>
      </c>
      <c r="F51" s="32">
        <f t="shared" si="58"/>
        <v>55.670639999999999</v>
      </c>
      <c r="G51" s="32">
        <f t="shared" si="58"/>
        <v>56.22992</v>
      </c>
      <c r="H51" s="32">
        <f t="shared" si="58"/>
        <v>56.0852</v>
      </c>
      <c r="I51" s="32">
        <f t="shared" si="58"/>
        <v>55.871920000000003</v>
      </c>
      <c r="J51" s="32">
        <f t="shared" si="58"/>
        <v>56.040480000000002</v>
      </c>
      <c r="K51" s="32">
        <f t="shared" si="58"/>
        <v>56.416080000000001</v>
      </c>
      <c r="L51" s="32">
        <f t="shared" si="58"/>
        <v>54.822319999999998</v>
      </c>
      <c r="M51" s="32">
        <f t="shared" si="58"/>
        <v>55.520879999999998</v>
      </c>
      <c r="N51" s="32">
        <f t="shared" si="58"/>
        <v>56.818399999999997</v>
      </c>
      <c r="O51" s="32">
        <f t="shared" si="58"/>
        <v>56.113840000000003</v>
      </c>
      <c r="P51" s="32">
        <f t="shared" si="58"/>
        <v>56.823839999999997</v>
      </c>
      <c r="Q51" s="32">
        <f t="shared" si="58"/>
        <v>55.377760000000002</v>
      </c>
      <c r="R51" s="32">
        <f t="shared" si="58"/>
        <v>55.847360000000002</v>
      </c>
      <c r="S51" s="32">
        <f t="shared" si="58"/>
        <v>55.275199999999998</v>
      </c>
      <c r="T51" s="32">
        <f t="shared" si="58"/>
        <v>56.364960000000004</v>
      </c>
      <c r="U51" s="32">
        <f t="shared" si="58"/>
        <v>57.14</v>
      </c>
      <c r="V51" s="32">
        <f t="shared" si="58"/>
        <v>57.053280000000001</v>
      </c>
      <c r="W51" s="32">
        <f t="shared" si="58"/>
        <v>57.348559999999999</v>
      </c>
      <c r="X51" s="32">
        <f t="shared" si="58"/>
        <v>56.051519999999996</v>
      </c>
      <c r="Y51" s="32">
        <f t="shared" si="58"/>
        <v>54.294719999999998</v>
      </c>
      <c r="Z51" s="32">
        <f t="shared" si="58"/>
        <v>54.986960000000003</v>
      </c>
      <c r="AA51" s="32">
        <f t="shared" si="58"/>
        <v>57.089359999999999</v>
      </c>
      <c r="AB51" s="32">
        <f t="shared" si="58"/>
        <v>57.251519999999999</v>
      </c>
      <c r="AC51" s="32">
        <f t="shared" si="58"/>
        <v>56.643279999999997</v>
      </c>
      <c r="AD51" s="32">
        <f t="shared" si="58"/>
        <v>56.563760000000002</v>
      </c>
      <c r="AE51" s="32">
        <f t="shared" si="58"/>
        <v>56.623199999999997</v>
      </c>
      <c r="AF51" s="32">
        <f t="shared" si="58"/>
        <v>55.317920000000001</v>
      </c>
      <c r="AG51" s="32">
        <f t="shared" si="58"/>
        <v>56.549280000000003</v>
      </c>
      <c r="AH51" s="32">
        <f t="shared" si="58"/>
        <v>57.381039999999999</v>
      </c>
      <c r="AI51" s="32">
        <f t="shared" si="58"/>
        <v>55.872959999999999</v>
      </c>
      <c r="AJ51" s="32">
        <f t="shared" si="58"/>
        <v>56.422879999999999</v>
      </c>
      <c r="AK51" s="32">
        <f t="shared" si="58"/>
        <v>57.301679999999998</v>
      </c>
      <c r="AL51" s="32">
        <f t="shared" si="58"/>
        <v>57.572400000000002</v>
      </c>
      <c r="AM51" s="32">
        <f t="shared" si="58"/>
        <v>56.07152</v>
      </c>
      <c r="AN51" s="32">
        <f t="shared" si="58"/>
        <v>56.153280000000002</v>
      </c>
      <c r="AO51" s="32">
        <f t="shared" si="58"/>
        <v>55.806800000000003</v>
      </c>
      <c r="AP51" s="32">
        <f t="shared" si="58"/>
        <v>56.232559999999999</v>
      </c>
      <c r="AQ51" s="32">
        <f t="shared" si="58"/>
        <v>56.665759999999999</v>
      </c>
      <c r="AR51" s="32">
        <f t="shared" si="58"/>
        <v>55.836559999999999</v>
      </c>
      <c r="AS51" s="32">
        <f t="shared" si="58"/>
        <v>56.300640000000001</v>
      </c>
      <c r="AT51" s="32">
        <f t="shared" si="58"/>
        <v>56.493200000000002</v>
      </c>
      <c r="AU51" s="32">
        <f t="shared" si="58"/>
        <v>56.218640000000001</v>
      </c>
      <c r="AV51" s="32">
        <f t="shared" si="58"/>
        <v>57.602640000000001</v>
      </c>
      <c r="AW51" s="32">
        <f t="shared" si="58"/>
        <v>57.435679999999998</v>
      </c>
      <c r="AX51" s="32">
        <f t="shared" si="58"/>
        <v>58.11448</v>
      </c>
      <c r="AY51" s="32">
        <f t="shared" si="58"/>
        <v>58.200719999999997</v>
      </c>
      <c r="AZ51" s="32">
        <f t="shared" si="58"/>
        <v>58.061120000000003</v>
      </c>
      <c r="BA51" s="32">
        <f t="shared" si="58"/>
        <v>57.282960000000003</v>
      </c>
      <c r="BB51" s="32">
        <f t="shared" si="58"/>
        <v>57.07544</v>
      </c>
      <c r="BC51" s="32">
        <f t="shared" si="58"/>
        <v>55.884079999999997</v>
      </c>
      <c r="BD51" s="32">
        <f t="shared" si="58"/>
        <v>57.085839999999997</v>
      </c>
      <c r="BE51" s="32">
        <f t="shared" si="58"/>
        <v>57.933520000000001</v>
      </c>
      <c r="BF51" s="32">
        <f t="shared" si="58"/>
        <v>56.403280000000002</v>
      </c>
      <c r="BG51" s="32">
        <f t="shared" si="58"/>
        <v>54.932079999999999</v>
      </c>
      <c r="BH51" s="32">
        <f t="shared" si="58"/>
        <v>54.095280000000002</v>
      </c>
      <c r="BI51" s="32">
        <f t="shared" si="58"/>
        <v>54.990560000000002</v>
      </c>
      <c r="BJ51" s="32">
        <f t="shared" si="58"/>
        <v>52.440159999999999</v>
      </c>
      <c r="BK51" s="32">
        <f t="shared" si="58"/>
        <v>51.153280000000002</v>
      </c>
      <c r="BL51" s="32">
        <f t="shared" si="58"/>
        <v>50.822159999999997</v>
      </c>
      <c r="BM51" s="32">
        <f t="shared" si="58"/>
        <v>51.137999999999998</v>
      </c>
      <c r="BN51" s="32">
        <f t="shared" si="58"/>
        <v>52.245199999999997</v>
      </c>
      <c r="BO51" s="32">
        <f t="shared" si="55"/>
        <v>52.94632</v>
      </c>
      <c r="BP51" s="32">
        <f t="shared" si="55"/>
        <v>53.872</v>
      </c>
      <c r="BQ51" s="32">
        <f t="shared" si="55"/>
        <v>56.51784</v>
      </c>
      <c r="BR51" s="32">
        <f t="shared" si="55"/>
        <v>57.014000000000003</v>
      </c>
      <c r="BS51" s="32">
        <f t="shared" si="55"/>
        <v>55.829520000000002</v>
      </c>
      <c r="BT51" s="32">
        <f t="shared" si="55"/>
        <v>54.288319999999999</v>
      </c>
      <c r="BU51" s="32">
        <f t="shared" si="55"/>
        <v>51.948560000000001</v>
      </c>
      <c r="BV51" s="32">
        <f t="shared" si="55"/>
        <v>53.126159999999999</v>
      </c>
      <c r="BW51" s="32">
        <f t="shared" si="55"/>
        <v>54.275680000000001</v>
      </c>
      <c r="BX51" s="32">
        <f t="shared" si="55"/>
        <v>55.70008</v>
      </c>
      <c r="BY51" s="32">
        <f t="shared" si="55"/>
        <v>57.899679999999996</v>
      </c>
      <c r="BZ51" s="32">
        <f t="shared" si="55"/>
        <v>57.17304</v>
      </c>
      <c r="CA51" s="32">
        <f t="shared" si="55"/>
        <v>55.474559999999997</v>
      </c>
      <c r="CB51" s="32">
        <f t="shared" si="55"/>
        <v>52.950319999999998</v>
      </c>
      <c r="CC51" s="32">
        <f t="shared" si="55"/>
        <v>55.462800000000001</v>
      </c>
      <c r="CD51" s="32">
        <f t="shared" si="55"/>
        <v>56.422719999999998</v>
      </c>
      <c r="CE51" s="32">
        <f t="shared" si="55"/>
        <v>57.889760000000003</v>
      </c>
      <c r="CF51" s="32">
        <f t="shared" si="55"/>
        <v>58.142719999999997</v>
      </c>
      <c r="CG51" s="32">
        <f t="shared" si="55"/>
        <v>55.519919999999999</v>
      </c>
      <c r="CH51" s="32">
        <f t="shared" si="55"/>
        <v>54.392000000000003</v>
      </c>
      <c r="CI51" s="32">
        <f t="shared" si="55"/>
        <v>55.175919999999998</v>
      </c>
      <c r="CJ51" s="32">
        <f t="shared" si="55"/>
        <v>57.912640000000003</v>
      </c>
      <c r="CK51" s="32">
        <f t="shared" si="55"/>
        <v>56.500320000000002</v>
      </c>
      <c r="CL51" s="32">
        <f t="shared" si="55"/>
        <v>55.200800000000001</v>
      </c>
      <c r="CM51" s="32">
        <f t="shared" si="55"/>
        <v>57.347999999999999</v>
      </c>
      <c r="CN51" s="32">
        <f t="shared" si="55"/>
        <v>57.901519999999998</v>
      </c>
      <c r="CO51" s="32">
        <f t="shared" si="55"/>
        <v>55.737679999999997</v>
      </c>
      <c r="CP51" s="32">
        <f t="shared" si="55"/>
        <v>56.406239999999997</v>
      </c>
      <c r="CQ51" s="32">
        <f t="shared" si="55"/>
        <v>56.476959999999998</v>
      </c>
      <c r="CR51" s="32">
        <f t="shared" si="55"/>
        <v>56.037680000000002</v>
      </c>
      <c r="CS51" s="32">
        <f t="shared" si="55"/>
        <v>57.104399999999998</v>
      </c>
      <c r="CT51" s="24">
        <f t="shared" si="56"/>
        <v>5362.294719999999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35.15</v>
      </c>
      <c r="AJ52" s="290">
        <v>0</v>
      </c>
      <c r="AK52" s="290">
        <v>0</v>
      </c>
      <c r="AL52" s="290">
        <v>0</v>
      </c>
      <c r="AM52" s="290">
        <v>38.4</v>
      </c>
      <c r="AN52" s="290">
        <v>161.04</v>
      </c>
      <c r="AO52" s="290">
        <v>200</v>
      </c>
      <c r="AP52" s="290">
        <v>400</v>
      </c>
      <c r="AQ52" s="290">
        <v>600</v>
      </c>
      <c r="AR52" s="290">
        <v>889</v>
      </c>
      <c r="AS52" s="290">
        <v>1035</v>
      </c>
      <c r="AT52" s="290">
        <v>200</v>
      </c>
      <c r="AU52" s="290">
        <v>200</v>
      </c>
      <c r="AV52" s="290">
        <v>0</v>
      </c>
      <c r="AW52" s="290">
        <v>0</v>
      </c>
      <c r="AX52" s="290">
        <v>400</v>
      </c>
      <c r="AY52" s="290">
        <v>300</v>
      </c>
      <c r="AZ52" s="290">
        <v>200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100</v>
      </c>
      <c r="BU52" s="290">
        <v>800</v>
      </c>
      <c r="BV52" s="290">
        <v>1386.75</v>
      </c>
      <c r="BW52" s="290">
        <v>1676.1</v>
      </c>
      <c r="BX52" s="290">
        <v>1667</v>
      </c>
      <c r="BY52" s="290">
        <v>1619.4</v>
      </c>
      <c r="BZ52" s="290">
        <v>1687</v>
      </c>
      <c r="CA52" s="290">
        <v>1787</v>
      </c>
      <c r="CB52" s="290">
        <v>1711.06</v>
      </c>
      <c r="CC52" s="290">
        <v>1811.03</v>
      </c>
      <c r="CD52" s="290">
        <v>1620.45</v>
      </c>
      <c r="CE52" s="290">
        <v>1644</v>
      </c>
      <c r="CF52" s="290">
        <v>1667</v>
      </c>
      <c r="CG52" s="290">
        <v>1157.24</v>
      </c>
      <c r="CH52" s="290">
        <v>786.99</v>
      </c>
      <c r="CI52" s="290">
        <v>988.8</v>
      </c>
      <c r="CJ52" s="290">
        <v>1131.3599999999999</v>
      </c>
      <c r="CK52" s="290">
        <v>786.78</v>
      </c>
      <c r="CL52" s="290">
        <v>300</v>
      </c>
      <c r="CM52" s="290">
        <v>219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29205.550000000003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9">SUM(B30,B40,B42,B47,-B52)</f>
        <v>6667.1811199999993</v>
      </c>
      <c r="C53" s="288">
        <f t="shared" si="59"/>
        <v>6654.4528799999998</v>
      </c>
      <c r="D53" s="288">
        <f t="shared" si="59"/>
        <v>6380.6093599999995</v>
      </c>
      <c r="E53" s="288">
        <f t="shared" si="59"/>
        <v>6331.1746399999993</v>
      </c>
      <c r="F53" s="288">
        <f t="shared" si="59"/>
        <v>6332.0106399999995</v>
      </c>
      <c r="G53" s="288">
        <f t="shared" si="59"/>
        <v>6331.94992</v>
      </c>
      <c r="H53" s="288">
        <f t="shared" si="59"/>
        <v>6255.6551999999992</v>
      </c>
      <c r="I53" s="288">
        <f t="shared" si="59"/>
        <v>6111.18192</v>
      </c>
      <c r="J53" s="288">
        <f t="shared" si="59"/>
        <v>6090.64048</v>
      </c>
      <c r="K53" s="288">
        <f t="shared" si="59"/>
        <v>6091.4460799999997</v>
      </c>
      <c r="L53" s="288">
        <f t="shared" si="59"/>
        <v>6084.4823200000001</v>
      </c>
      <c r="M53" s="288">
        <f t="shared" si="59"/>
        <v>6084.1808799999999</v>
      </c>
      <c r="N53" s="288">
        <f t="shared" si="59"/>
        <v>6084.4984000000004</v>
      </c>
      <c r="O53" s="288">
        <f t="shared" si="59"/>
        <v>6084.8538399999998</v>
      </c>
      <c r="P53" s="288">
        <f t="shared" si="59"/>
        <v>6085.9638400000003</v>
      </c>
      <c r="Q53" s="288">
        <f t="shared" si="59"/>
        <v>6086.5477600000004</v>
      </c>
      <c r="R53" s="288">
        <f t="shared" si="59"/>
        <v>6103.1373600000006</v>
      </c>
      <c r="S53" s="288">
        <f t="shared" si="59"/>
        <v>6104.6152000000002</v>
      </c>
      <c r="T53" s="288">
        <f t="shared" si="59"/>
        <v>6214.8949600000005</v>
      </c>
      <c r="U53" s="288">
        <f t="shared" si="59"/>
        <v>6777.7300000000005</v>
      </c>
      <c r="V53" s="288">
        <f t="shared" si="59"/>
        <v>7137.0632799999994</v>
      </c>
      <c r="W53" s="288">
        <f t="shared" si="59"/>
        <v>7368.1385600000003</v>
      </c>
      <c r="X53" s="288">
        <f t="shared" si="59"/>
        <v>7760.3815199999999</v>
      </c>
      <c r="Y53" s="288">
        <f t="shared" si="59"/>
        <v>7997.7747199999994</v>
      </c>
      <c r="Z53" s="288">
        <f t="shared" si="59"/>
        <v>8610.236960000002</v>
      </c>
      <c r="AA53" s="288">
        <f t="shared" si="59"/>
        <v>8721.097144448082</v>
      </c>
      <c r="AB53" s="288">
        <f t="shared" si="59"/>
        <v>8342.4699143951038</v>
      </c>
      <c r="AC53" s="288">
        <f t="shared" si="59"/>
        <v>8297.8376371884005</v>
      </c>
      <c r="AD53" s="288">
        <f t="shared" si="59"/>
        <v>8340.1261258726536</v>
      </c>
      <c r="AE53" s="288">
        <f t="shared" si="59"/>
        <v>8634.0818020198149</v>
      </c>
      <c r="AF53" s="288">
        <f t="shared" si="59"/>
        <v>9234.5471863031507</v>
      </c>
      <c r="AG53" s="288">
        <f t="shared" si="59"/>
        <v>9533.4885062583216</v>
      </c>
      <c r="AH53" s="288">
        <f t="shared" ref="AH53:BM53" si="60">SUM(AH30,AH40,AH42,AH47,-AH52)</f>
        <v>9950.2021831808343</v>
      </c>
      <c r="AI53" s="288">
        <f t="shared" si="60"/>
        <v>10329.58122511874</v>
      </c>
      <c r="AJ53" s="288">
        <f t="shared" si="60"/>
        <v>10699.76220033155</v>
      </c>
      <c r="AK53" s="288">
        <f t="shared" si="60"/>
        <v>10972.555242195305</v>
      </c>
      <c r="AL53" s="288">
        <f t="shared" si="60"/>
        <v>10830.131656375561</v>
      </c>
      <c r="AM53" s="288">
        <f t="shared" si="60"/>
        <v>11156.416680909284</v>
      </c>
      <c r="AN53" s="288">
        <f t="shared" si="60"/>
        <v>11207.198109295847</v>
      </c>
      <c r="AO53" s="288">
        <f t="shared" si="60"/>
        <v>11291.856812003361</v>
      </c>
      <c r="AP53" s="288">
        <f t="shared" si="60"/>
        <v>11179.104691331959</v>
      </c>
      <c r="AQ53" s="288">
        <f t="shared" si="60"/>
        <v>11075.666588858396</v>
      </c>
      <c r="AR53" s="288">
        <f t="shared" si="60"/>
        <v>10874.010256175328</v>
      </c>
      <c r="AS53" s="288">
        <f t="shared" si="60"/>
        <v>10752.980256195035</v>
      </c>
      <c r="AT53" s="288">
        <f t="shared" si="60"/>
        <v>11638.139938371842</v>
      </c>
      <c r="AU53" s="288">
        <f t="shared" si="60"/>
        <v>11657.857288711351</v>
      </c>
      <c r="AV53" s="288">
        <f t="shared" si="60"/>
        <v>11910.400658059723</v>
      </c>
      <c r="AW53" s="288">
        <f t="shared" si="60"/>
        <v>11627.812658502779</v>
      </c>
      <c r="AX53" s="288">
        <f t="shared" si="60"/>
        <v>10714.125142743764</v>
      </c>
      <c r="AY53" s="288">
        <f t="shared" si="60"/>
        <v>10558.741308828328</v>
      </c>
      <c r="AZ53" s="288">
        <f t="shared" si="60"/>
        <v>10734.874141555618</v>
      </c>
      <c r="BA53" s="288">
        <f t="shared" si="60"/>
        <v>10954.578714037794</v>
      </c>
      <c r="BB53" s="288">
        <f t="shared" si="60"/>
        <v>10901.971479909982</v>
      </c>
      <c r="BC53" s="288">
        <f t="shared" si="60"/>
        <v>10892.321287957575</v>
      </c>
      <c r="BD53" s="288">
        <f t="shared" si="60"/>
        <v>10837.633123237392</v>
      </c>
      <c r="BE53" s="288">
        <f t="shared" si="60"/>
        <v>10784.470644730376</v>
      </c>
      <c r="BF53" s="288">
        <f t="shared" si="60"/>
        <v>10681.661128398764</v>
      </c>
      <c r="BG53" s="288">
        <f t="shared" si="60"/>
        <v>10553.901560165785</v>
      </c>
      <c r="BH53" s="288">
        <f t="shared" si="60"/>
        <v>10416.502724064387</v>
      </c>
      <c r="BI53" s="288">
        <f t="shared" si="60"/>
        <v>10208.706286819204</v>
      </c>
      <c r="BJ53" s="288">
        <f t="shared" si="60"/>
        <v>10035.134709698748</v>
      </c>
      <c r="BK53" s="288">
        <f t="shared" si="60"/>
        <v>10004.66741308495</v>
      </c>
      <c r="BL53" s="288">
        <f t="shared" si="60"/>
        <v>10231.714098715434</v>
      </c>
      <c r="BM53" s="288">
        <f t="shared" si="60"/>
        <v>10154.911420400618</v>
      </c>
      <c r="BN53" s="288">
        <f t="shared" ref="BN53:CS53" si="61">SUM(BN30,BN40,BN42,BN47,-BN52)</f>
        <v>9746.5392760888899</v>
      </c>
      <c r="BO53" s="288">
        <f t="shared" si="61"/>
        <v>9495.8117219958167</v>
      </c>
      <c r="BP53" s="288">
        <f t="shared" si="61"/>
        <v>8964.9230866944254</v>
      </c>
      <c r="BQ53" s="288">
        <f t="shared" si="61"/>
        <v>8781.4379262957282</v>
      </c>
      <c r="BR53" s="288">
        <f t="shared" si="61"/>
        <v>8595.8093291049918</v>
      </c>
      <c r="BS53" s="288">
        <f t="shared" si="61"/>
        <v>8460.8801696839364</v>
      </c>
      <c r="BT53" s="288">
        <f t="shared" si="61"/>
        <v>8203.7746459573627</v>
      </c>
      <c r="BU53" s="288">
        <f t="shared" si="61"/>
        <v>7251.0747154098208</v>
      </c>
      <c r="BV53" s="288">
        <f t="shared" si="61"/>
        <v>6762.2939676425476</v>
      </c>
      <c r="BW53" s="288">
        <f t="shared" si="61"/>
        <v>6611.2057934824661</v>
      </c>
      <c r="BX53" s="288">
        <f t="shared" si="61"/>
        <v>6649.5900799999999</v>
      </c>
      <c r="BY53" s="288">
        <f t="shared" si="61"/>
        <v>6699.3896800000002</v>
      </c>
      <c r="BZ53" s="288">
        <f t="shared" si="61"/>
        <v>6628.0830399999995</v>
      </c>
      <c r="CA53" s="288">
        <f t="shared" si="61"/>
        <v>6528.9045600000009</v>
      </c>
      <c r="CB53" s="288">
        <f t="shared" si="61"/>
        <v>6611.6803200000013</v>
      </c>
      <c r="CC53" s="288">
        <f t="shared" si="61"/>
        <v>6514.7228000000005</v>
      </c>
      <c r="CD53" s="288">
        <f t="shared" si="61"/>
        <v>6707.8727200000003</v>
      </c>
      <c r="CE53" s="288">
        <f t="shared" si="61"/>
        <v>6682.71976</v>
      </c>
      <c r="CF53" s="288">
        <f t="shared" si="61"/>
        <v>6742.8127199999999</v>
      </c>
      <c r="CG53" s="288">
        <f t="shared" si="61"/>
        <v>7120.7599200000004</v>
      </c>
      <c r="CH53" s="288">
        <f t="shared" si="61"/>
        <v>7098.5519999999997</v>
      </c>
      <c r="CI53" s="288">
        <f t="shared" si="61"/>
        <v>6564.0859199999995</v>
      </c>
      <c r="CJ53" s="288">
        <f t="shared" si="61"/>
        <v>6186.6126400000003</v>
      </c>
      <c r="CK53" s="288">
        <f t="shared" si="61"/>
        <v>6414.4003199999997</v>
      </c>
      <c r="CL53" s="288">
        <f t="shared" si="61"/>
        <v>6457.3608000000004</v>
      </c>
      <c r="CM53" s="288">
        <f t="shared" si="61"/>
        <v>6396.0880000000006</v>
      </c>
      <c r="CN53" s="288">
        <f t="shared" si="61"/>
        <v>6601.9815200000003</v>
      </c>
      <c r="CO53" s="288">
        <f t="shared" si="61"/>
        <v>6598.5976799999999</v>
      </c>
      <c r="CP53" s="288">
        <f t="shared" si="61"/>
        <v>6739.9262399999998</v>
      </c>
      <c r="CQ53" s="288">
        <f t="shared" si="61"/>
        <v>7010.0669600000001</v>
      </c>
      <c r="CR53" s="288">
        <f t="shared" si="61"/>
        <v>7283.8476799999999</v>
      </c>
      <c r="CS53" s="289">
        <f t="shared" si="61"/>
        <v>7348.4944000000005</v>
      </c>
      <c r="CT53" s="90">
        <f>SUM(B53:CS53)</f>
        <v>801214.34217880748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2">B25-B53</f>
        <v>1763.2700000000004</v>
      </c>
      <c r="C55" s="273">
        <f t="shared" si="62"/>
        <v>1832.2500000000009</v>
      </c>
      <c r="D55" s="273">
        <f t="shared" si="62"/>
        <v>2112.2500000000027</v>
      </c>
      <c r="E55" s="273">
        <f t="shared" si="62"/>
        <v>2162.2500000000018</v>
      </c>
      <c r="F55" s="273">
        <f t="shared" si="62"/>
        <v>2162.2500000000027</v>
      </c>
      <c r="G55" s="273">
        <f t="shared" si="62"/>
        <v>2162.2500000000009</v>
      </c>
      <c r="H55" s="273">
        <f t="shared" si="62"/>
        <v>2238.2500000000018</v>
      </c>
      <c r="I55" s="273">
        <f t="shared" si="62"/>
        <v>2382.2500000000009</v>
      </c>
      <c r="J55" s="273">
        <f t="shared" si="62"/>
        <v>2399.3600000000024</v>
      </c>
      <c r="K55" s="273">
        <f t="shared" si="62"/>
        <v>2399.340000000002</v>
      </c>
      <c r="L55" s="273">
        <f t="shared" si="62"/>
        <v>2404.8100000000022</v>
      </c>
      <c r="M55" s="273">
        <f t="shared" si="62"/>
        <v>2404.8100000000013</v>
      </c>
      <c r="N55" s="273">
        <f t="shared" si="62"/>
        <v>2404.8100000000013</v>
      </c>
      <c r="O55" s="273">
        <f t="shared" si="62"/>
        <v>2404.8100000000013</v>
      </c>
      <c r="P55" s="273">
        <f t="shared" si="62"/>
        <v>2404.8100000000013</v>
      </c>
      <c r="Q55" s="273">
        <f t="shared" si="62"/>
        <v>2404.8100000000004</v>
      </c>
      <c r="R55" s="273">
        <f t="shared" si="62"/>
        <v>2390.8500000000004</v>
      </c>
      <c r="S55" s="273">
        <f t="shared" si="62"/>
        <v>2390.8100000000013</v>
      </c>
      <c r="T55" s="273">
        <f t="shared" si="62"/>
        <v>2278.8100000000004</v>
      </c>
      <c r="U55" s="273">
        <f t="shared" si="62"/>
        <v>1716.8100000000004</v>
      </c>
      <c r="V55" s="273">
        <f t="shared" si="62"/>
        <v>1357.7500000000027</v>
      </c>
      <c r="W55" s="273">
        <f t="shared" si="62"/>
        <v>1128.2400000000007</v>
      </c>
      <c r="X55" s="273">
        <f t="shared" si="62"/>
        <v>735.69999999999982</v>
      </c>
      <c r="Y55" s="273">
        <f t="shared" si="62"/>
        <v>498.62000000000262</v>
      </c>
      <c r="Z55" s="273">
        <f t="shared" si="62"/>
        <v>-109.82000000000153</v>
      </c>
      <c r="AA55" s="273">
        <f t="shared" si="62"/>
        <v>-203.18000000000029</v>
      </c>
      <c r="AB55" s="273">
        <f t="shared" si="62"/>
        <v>200.63999999999942</v>
      </c>
      <c r="AC55" s="273">
        <f t="shared" si="62"/>
        <v>296.10999999999876</v>
      </c>
      <c r="AD55" s="273">
        <f t="shared" si="62"/>
        <v>348.8600000000024</v>
      </c>
      <c r="AE55" s="273">
        <f t="shared" si="62"/>
        <v>232.65999999999985</v>
      </c>
      <c r="AF55" s="273">
        <f t="shared" si="62"/>
        <v>-77.75</v>
      </c>
      <c r="AG55" s="273">
        <f t="shared" si="62"/>
        <v>-113.90999999999985</v>
      </c>
      <c r="AH55" s="273">
        <f t="shared" ref="AH55:BM55" si="63">AH25-AH53</f>
        <v>-209.26000000000022</v>
      </c>
      <c r="AI55" s="273">
        <f t="shared" si="63"/>
        <v>-250.36999999999716</v>
      </c>
      <c r="AJ55" s="273">
        <f t="shared" si="63"/>
        <v>-309.01000000000022</v>
      </c>
      <c r="AK55" s="273">
        <f t="shared" si="63"/>
        <v>-313.46000000000095</v>
      </c>
      <c r="AL55" s="273">
        <f t="shared" si="63"/>
        <v>131.34000000000015</v>
      </c>
      <c r="AM55" s="273">
        <f t="shared" si="63"/>
        <v>173.15999999999985</v>
      </c>
      <c r="AN55" s="273">
        <f t="shared" si="63"/>
        <v>389.81000000000131</v>
      </c>
      <c r="AO55" s="273">
        <f t="shared" si="63"/>
        <v>522.78000000000065</v>
      </c>
      <c r="AP55" s="273">
        <f t="shared" si="63"/>
        <v>825.77000000000044</v>
      </c>
      <c r="AQ55" s="273">
        <f t="shared" si="63"/>
        <v>1127.8000000000011</v>
      </c>
      <c r="AR55" s="273">
        <f t="shared" si="63"/>
        <v>1510.7700000000004</v>
      </c>
      <c r="AS55" s="273">
        <f t="shared" si="63"/>
        <v>1747.7700000000004</v>
      </c>
      <c r="AT55" s="273">
        <f t="shared" si="63"/>
        <v>971.31000000000131</v>
      </c>
      <c r="AU55" s="273">
        <f t="shared" si="63"/>
        <v>1016.2999999999993</v>
      </c>
      <c r="AV55" s="273">
        <f t="shared" si="63"/>
        <v>815.92000000000189</v>
      </c>
      <c r="AW55" s="273">
        <f t="shared" si="63"/>
        <v>1138.4600000000028</v>
      </c>
      <c r="AX55" s="273">
        <f t="shared" si="63"/>
        <v>2084.3300000000017</v>
      </c>
      <c r="AY55" s="273">
        <f t="shared" si="63"/>
        <v>2249.8899999999994</v>
      </c>
      <c r="AZ55" s="273">
        <f t="shared" si="63"/>
        <v>2145.6700000000019</v>
      </c>
      <c r="BA55" s="273">
        <f t="shared" si="63"/>
        <v>1914.2400000000016</v>
      </c>
      <c r="BB55" s="273">
        <f t="shared" si="63"/>
        <v>1952.2400000000016</v>
      </c>
      <c r="BC55" s="273">
        <f t="shared" si="63"/>
        <v>1939.2399999999998</v>
      </c>
      <c r="BD55" s="273">
        <f t="shared" si="63"/>
        <v>1968.2400000000016</v>
      </c>
      <c r="BE55" s="273">
        <f t="shared" si="63"/>
        <v>1968.2399999999998</v>
      </c>
      <c r="BF55" s="273">
        <f t="shared" si="63"/>
        <v>1968.2399999999998</v>
      </c>
      <c r="BG55" s="273">
        <f t="shared" si="63"/>
        <v>1968.2400000000016</v>
      </c>
      <c r="BH55" s="273">
        <f t="shared" si="63"/>
        <v>1948.2400000000016</v>
      </c>
      <c r="BI55" s="273">
        <f t="shared" si="63"/>
        <v>1928.2400000000016</v>
      </c>
      <c r="BJ55" s="273">
        <f t="shared" si="63"/>
        <v>1887.2400000000016</v>
      </c>
      <c r="BK55" s="273">
        <f t="shared" si="63"/>
        <v>1612.2399999999998</v>
      </c>
      <c r="BL55" s="273">
        <f t="shared" si="63"/>
        <v>1069.83</v>
      </c>
      <c r="BM55" s="273">
        <f t="shared" si="63"/>
        <v>837.33000000000175</v>
      </c>
      <c r="BN55" s="273">
        <f t="shared" ref="BN55:CS55" si="64">BN25-BN53</f>
        <v>917.36000000000058</v>
      </c>
      <c r="BO55" s="273">
        <f t="shared" si="64"/>
        <v>812.59000000000196</v>
      </c>
      <c r="BP55" s="273">
        <f t="shared" si="64"/>
        <v>937.8799999999992</v>
      </c>
      <c r="BQ55" s="273">
        <f t="shared" si="64"/>
        <v>764.10000000000036</v>
      </c>
      <c r="BR55" s="273">
        <f t="shared" si="64"/>
        <v>600.42000000000189</v>
      </c>
      <c r="BS55" s="273">
        <f t="shared" si="64"/>
        <v>497.77999999999884</v>
      </c>
      <c r="BT55" s="273">
        <f t="shared" si="64"/>
        <v>509.71000000000095</v>
      </c>
      <c r="BU55" s="273">
        <f t="shared" si="64"/>
        <v>1340.6000000000004</v>
      </c>
      <c r="BV55" s="273">
        <f t="shared" si="64"/>
        <v>1767.46</v>
      </c>
      <c r="BW55" s="273">
        <f t="shared" si="64"/>
        <v>1908.3400000000001</v>
      </c>
      <c r="BX55" s="273">
        <f t="shared" si="64"/>
        <v>1861.6599999999999</v>
      </c>
      <c r="BY55" s="273">
        <f t="shared" si="64"/>
        <v>1811.0599999999995</v>
      </c>
      <c r="BZ55" s="273">
        <f t="shared" si="64"/>
        <v>1882.6800000000003</v>
      </c>
      <c r="CA55" s="273">
        <f t="shared" si="64"/>
        <v>1980.5599999999995</v>
      </c>
      <c r="CB55" s="273">
        <f t="shared" si="64"/>
        <v>1895.619999999999</v>
      </c>
      <c r="CC55" s="273">
        <f t="shared" si="64"/>
        <v>1995.6899999999996</v>
      </c>
      <c r="CD55" s="273">
        <f t="shared" si="64"/>
        <v>1805.1099999999997</v>
      </c>
      <c r="CE55" s="273">
        <f t="shared" si="64"/>
        <v>1832.6599999999999</v>
      </c>
      <c r="CF55" s="273">
        <f t="shared" si="64"/>
        <v>1774.3999999999996</v>
      </c>
      <c r="CG55" s="273">
        <f t="shared" si="64"/>
        <v>1391.1599999999999</v>
      </c>
      <c r="CH55" s="273">
        <f t="shared" si="64"/>
        <v>1408.4100000000017</v>
      </c>
      <c r="CI55" s="273">
        <f t="shared" si="64"/>
        <v>1940.92</v>
      </c>
      <c r="CJ55" s="273">
        <f t="shared" si="64"/>
        <v>2319.37</v>
      </c>
      <c r="CK55" s="273">
        <f t="shared" si="64"/>
        <v>2091.4700000000003</v>
      </c>
      <c r="CL55" s="273">
        <f t="shared" si="64"/>
        <v>2048.4699999999993</v>
      </c>
      <c r="CM55" s="273">
        <f t="shared" si="64"/>
        <v>2111.4700000000003</v>
      </c>
      <c r="CN55" s="273">
        <f t="shared" si="64"/>
        <v>1905.0299999999997</v>
      </c>
      <c r="CO55" s="273">
        <f t="shared" si="64"/>
        <v>1904.8900000000021</v>
      </c>
      <c r="CP55" s="273">
        <f t="shared" si="64"/>
        <v>1762.4400000000014</v>
      </c>
      <c r="CQ55" s="273">
        <f t="shared" si="64"/>
        <v>1491.9800000000014</v>
      </c>
      <c r="CR55" s="273">
        <f t="shared" si="64"/>
        <v>1217.1100000000015</v>
      </c>
      <c r="CS55" s="274">
        <f t="shared" si="64"/>
        <v>1152.7400000000007</v>
      </c>
      <c r="CT55" s="94">
        <f>SUM(B55:CS55)</f>
        <v>137485.70000000016</v>
      </c>
      <c r="CU55" s="226"/>
      <c r="CV55" s="227"/>
    </row>
    <row r="56" spans="1:102" ht="15.75" thickBot="1">
      <c r="A56" s="272" t="s">
        <v>47</v>
      </c>
      <c r="B56" s="245">
        <v>2690.8500000000004</v>
      </c>
      <c r="C56" s="245">
        <v>2752.55</v>
      </c>
      <c r="D56" s="245">
        <v>2792.2200000000003</v>
      </c>
      <c r="E56" s="245">
        <v>2842.25</v>
      </c>
      <c r="F56" s="245">
        <v>2888.59</v>
      </c>
      <c r="G56" s="245">
        <v>2888.59</v>
      </c>
      <c r="H56" s="245">
        <v>2888.59</v>
      </c>
      <c r="I56" s="245">
        <v>2988.59</v>
      </c>
      <c r="J56" s="245">
        <v>2988.59</v>
      </c>
      <c r="K56" s="245">
        <v>2988.59</v>
      </c>
      <c r="L56" s="245">
        <v>2988.59</v>
      </c>
      <c r="M56" s="245">
        <v>2988.59</v>
      </c>
      <c r="N56" s="245">
        <v>2988.59</v>
      </c>
      <c r="O56" s="245">
        <v>2988.59</v>
      </c>
      <c r="P56" s="245">
        <v>2938.59</v>
      </c>
      <c r="Q56" s="245">
        <v>2988.59</v>
      </c>
      <c r="R56" s="245">
        <v>2938.59</v>
      </c>
      <c r="S56" s="245">
        <v>2888.59</v>
      </c>
      <c r="T56" s="245">
        <v>2925.2700000000004</v>
      </c>
      <c r="U56" s="245">
        <v>2695.3</v>
      </c>
      <c r="V56" s="245">
        <v>2152.29</v>
      </c>
      <c r="W56" s="245">
        <v>2193.94</v>
      </c>
      <c r="X56" s="245">
        <v>1957.5900000000001</v>
      </c>
      <c r="Y56" s="245">
        <v>1988.5900000000001</v>
      </c>
      <c r="Z56" s="245">
        <v>1563.5900000000001</v>
      </c>
      <c r="AA56" s="245">
        <v>1588.5900000000001</v>
      </c>
      <c r="AB56" s="245">
        <v>2288.59</v>
      </c>
      <c r="AC56" s="245">
        <v>2938.59</v>
      </c>
      <c r="AD56" s="245">
        <v>3238.59</v>
      </c>
      <c r="AE56" s="245">
        <v>3050.03</v>
      </c>
      <c r="AF56" s="245">
        <v>2810.79</v>
      </c>
      <c r="AG56" s="245">
        <v>2558.89</v>
      </c>
      <c r="AH56" s="245">
        <v>2167.11</v>
      </c>
      <c r="AI56" s="245">
        <v>2087.9300000000003</v>
      </c>
      <c r="AJ56" s="245">
        <v>1487.93</v>
      </c>
      <c r="AK56" s="245">
        <v>1487.93</v>
      </c>
      <c r="AL56" s="245">
        <v>1187.93</v>
      </c>
      <c r="AM56" s="245">
        <v>887.93000000000006</v>
      </c>
      <c r="AN56" s="245">
        <v>1087.93</v>
      </c>
      <c r="AO56" s="245">
        <v>887.93000000000006</v>
      </c>
      <c r="AP56" s="245">
        <v>887.93000000000006</v>
      </c>
      <c r="AQ56" s="245">
        <v>887.93000000000006</v>
      </c>
      <c r="AR56" s="245">
        <v>887.93000000000006</v>
      </c>
      <c r="AS56" s="245">
        <v>887.93000000000006</v>
      </c>
      <c r="AT56" s="245">
        <v>887.93000000000006</v>
      </c>
      <c r="AU56" s="245">
        <v>887.93000000000006</v>
      </c>
      <c r="AV56" s="245">
        <v>887.93000000000006</v>
      </c>
      <c r="AW56" s="245">
        <v>887.93000000000006</v>
      </c>
      <c r="AX56" s="245">
        <v>887.93000000000006</v>
      </c>
      <c r="AY56" s="245">
        <v>887.93000000000006</v>
      </c>
      <c r="AZ56" s="245">
        <v>887.93000000000006</v>
      </c>
      <c r="BA56" s="245">
        <v>887.93000000000006</v>
      </c>
      <c r="BB56" s="245">
        <v>1168.93</v>
      </c>
      <c r="BC56" s="245">
        <v>937.93000000000006</v>
      </c>
      <c r="BD56" s="245">
        <v>1087.93</v>
      </c>
      <c r="BE56" s="245">
        <v>1087.93</v>
      </c>
      <c r="BF56" s="245">
        <v>1137.93</v>
      </c>
      <c r="BG56" s="245">
        <v>1337.93</v>
      </c>
      <c r="BH56" s="245">
        <v>1037.93</v>
      </c>
      <c r="BI56" s="245">
        <v>1137.93</v>
      </c>
      <c r="BJ56" s="245">
        <v>1087.93</v>
      </c>
      <c r="BK56" s="245">
        <v>1187.93</v>
      </c>
      <c r="BL56" s="245">
        <v>887.93000000000006</v>
      </c>
      <c r="BM56" s="245">
        <v>887.93000000000006</v>
      </c>
      <c r="BN56" s="245">
        <v>1437.3400000000001</v>
      </c>
      <c r="BO56" s="245">
        <v>1687.93</v>
      </c>
      <c r="BP56" s="245">
        <v>2337.9300000000003</v>
      </c>
      <c r="BQ56" s="245">
        <v>2120.31</v>
      </c>
      <c r="BR56" s="245">
        <v>2637.9300000000003</v>
      </c>
      <c r="BS56" s="245">
        <v>1487.93</v>
      </c>
      <c r="BT56" s="245">
        <v>887.93000000000006</v>
      </c>
      <c r="BU56" s="245">
        <v>887.93000000000006</v>
      </c>
      <c r="BV56" s="245">
        <v>887.93000000000006</v>
      </c>
      <c r="BW56" s="245">
        <v>887.93000000000006</v>
      </c>
      <c r="BX56" s="245">
        <v>887.93000000000006</v>
      </c>
      <c r="BY56" s="245">
        <v>887.93000000000006</v>
      </c>
      <c r="BZ56" s="245">
        <v>987.93000000000006</v>
      </c>
      <c r="CA56" s="245">
        <v>987.93000000000006</v>
      </c>
      <c r="CB56" s="245">
        <v>1037.93</v>
      </c>
      <c r="CC56" s="245">
        <v>1037.93</v>
      </c>
      <c r="CD56" s="245">
        <v>888.59</v>
      </c>
      <c r="CE56" s="245">
        <v>888.59</v>
      </c>
      <c r="CF56" s="245">
        <v>888.59</v>
      </c>
      <c r="CG56" s="245">
        <v>888.59</v>
      </c>
      <c r="CH56" s="245">
        <v>1138.5900000000001</v>
      </c>
      <c r="CI56" s="245">
        <v>1438.5900000000001</v>
      </c>
      <c r="CJ56" s="245">
        <v>1488.5900000000001</v>
      </c>
      <c r="CK56" s="245">
        <v>1188.5900000000001</v>
      </c>
      <c r="CL56" s="245">
        <v>888.59</v>
      </c>
      <c r="CM56" s="245">
        <v>888.59</v>
      </c>
      <c r="CN56" s="245">
        <v>888.59</v>
      </c>
      <c r="CO56" s="245">
        <v>1438.5900000000001</v>
      </c>
      <c r="CP56" s="245">
        <v>1838.5900000000001</v>
      </c>
      <c r="CQ56" s="245">
        <v>2038.5900000000001</v>
      </c>
      <c r="CR56" s="245">
        <v>2020.7500000000002</v>
      </c>
      <c r="CS56" s="245">
        <v>2272.4900000000002</v>
      </c>
      <c r="CT56" s="205">
        <f>SUM(B56:CS56)</f>
        <v>163464.8799999996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5">IF(C56&gt;C55,0,C55-C56)</f>
        <v>0</v>
      </c>
      <c r="D57" s="275">
        <f t="shared" si="65"/>
        <v>0</v>
      </c>
      <c r="E57" s="275">
        <f t="shared" si="65"/>
        <v>0</v>
      </c>
      <c r="F57" s="275">
        <f t="shared" si="65"/>
        <v>0</v>
      </c>
      <c r="G57" s="275">
        <f t="shared" si="65"/>
        <v>0</v>
      </c>
      <c r="H57" s="275">
        <f t="shared" si="65"/>
        <v>0</v>
      </c>
      <c r="I57" s="275">
        <f t="shared" si="65"/>
        <v>0</v>
      </c>
      <c r="J57" s="275">
        <f t="shared" si="65"/>
        <v>0</v>
      </c>
      <c r="K57" s="275">
        <f t="shared" si="65"/>
        <v>0</v>
      </c>
      <c r="L57" s="275">
        <f t="shared" si="65"/>
        <v>0</v>
      </c>
      <c r="M57" s="275">
        <f t="shared" si="65"/>
        <v>0</v>
      </c>
      <c r="N57" s="275">
        <f t="shared" si="65"/>
        <v>0</v>
      </c>
      <c r="O57" s="275">
        <f t="shared" si="65"/>
        <v>0</v>
      </c>
      <c r="P57" s="275">
        <f t="shared" si="65"/>
        <v>0</v>
      </c>
      <c r="Q57" s="275">
        <f t="shared" si="65"/>
        <v>0</v>
      </c>
      <c r="R57" s="275">
        <f t="shared" si="65"/>
        <v>0</v>
      </c>
      <c r="S57" s="275">
        <f t="shared" si="65"/>
        <v>0</v>
      </c>
      <c r="T57" s="275">
        <f t="shared" si="65"/>
        <v>0</v>
      </c>
      <c r="U57" s="275">
        <f t="shared" si="65"/>
        <v>0</v>
      </c>
      <c r="V57" s="275">
        <f t="shared" si="65"/>
        <v>0</v>
      </c>
      <c r="W57" s="275">
        <f t="shared" si="65"/>
        <v>0</v>
      </c>
      <c r="X57" s="275">
        <f t="shared" si="65"/>
        <v>0</v>
      </c>
      <c r="Y57" s="275">
        <f t="shared" si="65"/>
        <v>0</v>
      </c>
      <c r="Z57" s="275">
        <f t="shared" si="65"/>
        <v>0</v>
      </c>
      <c r="AA57" s="275">
        <f t="shared" si="65"/>
        <v>0</v>
      </c>
      <c r="AB57" s="275">
        <f t="shared" si="65"/>
        <v>0</v>
      </c>
      <c r="AC57" s="275">
        <f t="shared" si="65"/>
        <v>0</v>
      </c>
      <c r="AD57" s="275">
        <f t="shared" si="65"/>
        <v>0</v>
      </c>
      <c r="AE57" s="275">
        <f t="shared" si="65"/>
        <v>0</v>
      </c>
      <c r="AF57" s="275">
        <f t="shared" si="65"/>
        <v>0</v>
      </c>
      <c r="AG57" s="275">
        <f t="shared" si="65"/>
        <v>0</v>
      </c>
      <c r="AH57" s="275">
        <f t="shared" si="65"/>
        <v>0</v>
      </c>
      <c r="AI57" s="275">
        <f t="shared" si="65"/>
        <v>0</v>
      </c>
      <c r="AJ57" s="275">
        <f t="shared" si="65"/>
        <v>0</v>
      </c>
      <c r="AK57" s="275">
        <f t="shared" si="65"/>
        <v>0</v>
      </c>
      <c r="AL57" s="275">
        <f t="shared" si="65"/>
        <v>0</v>
      </c>
      <c r="AM57" s="275">
        <f t="shared" si="65"/>
        <v>0</v>
      </c>
      <c r="AN57" s="275">
        <f t="shared" si="65"/>
        <v>0</v>
      </c>
      <c r="AO57" s="275">
        <f t="shared" si="65"/>
        <v>0</v>
      </c>
      <c r="AP57" s="275">
        <f t="shared" si="65"/>
        <v>0</v>
      </c>
      <c r="AQ57" s="275">
        <f t="shared" si="65"/>
        <v>239.87000000000103</v>
      </c>
      <c r="AR57" s="275">
        <f t="shared" si="65"/>
        <v>622.84000000000037</v>
      </c>
      <c r="AS57" s="275">
        <f t="shared" si="65"/>
        <v>859.84000000000037</v>
      </c>
      <c r="AT57" s="275">
        <f t="shared" si="65"/>
        <v>83.380000000001246</v>
      </c>
      <c r="AU57" s="275">
        <f t="shared" si="65"/>
        <v>128.36999999999921</v>
      </c>
      <c r="AV57" s="275">
        <f t="shared" si="65"/>
        <v>0</v>
      </c>
      <c r="AW57" s="275">
        <f t="shared" si="65"/>
        <v>250.5300000000027</v>
      </c>
      <c r="AX57" s="275">
        <f t="shared" si="65"/>
        <v>1196.4000000000017</v>
      </c>
      <c r="AY57" s="275">
        <f t="shared" si="65"/>
        <v>1361.9599999999994</v>
      </c>
      <c r="AZ57" s="275">
        <f t="shared" si="65"/>
        <v>1257.7400000000018</v>
      </c>
      <c r="BA57" s="275">
        <f t="shared" si="65"/>
        <v>1026.3100000000015</v>
      </c>
      <c r="BB57" s="275">
        <f t="shared" si="65"/>
        <v>783.31000000000154</v>
      </c>
      <c r="BC57" s="275">
        <f t="shared" si="65"/>
        <v>1001.3099999999997</v>
      </c>
      <c r="BD57" s="275">
        <f t="shared" si="65"/>
        <v>880.31000000000154</v>
      </c>
      <c r="BE57" s="275">
        <f t="shared" si="65"/>
        <v>880.30999999999972</v>
      </c>
      <c r="BF57" s="275">
        <f t="shared" si="65"/>
        <v>830.30999999999972</v>
      </c>
      <c r="BG57" s="275">
        <f t="shared" si="65"/>
        <v>630.31000000000154</v>
      </c>
      <c r="BH57" s="275">
        <f t="shared" si="65"/>
        <v>910.31000000000154</v>
      </c>
      <c r="BI57" s="275">
        <f t="shared" si="65"/>
        <v>790.31000000000154</v>
      </c>
      <c r="BJ57" s="275">
        <f t="shared" si="65"/>
        <v>799.31000000000154</v>
      </c>
      <c r="BK57" s="275">
        <f t="shared" si="65"/>
        <v>424.30999999999972</v>
      </c>
      <c r="BL57" s="275">
        <f t="shared" si="65"/>
        <v>181.89999999999986</v>
      </c>
      <c r="BM57" s="275">
        <f t="shared" si="65"/>
        <v>0</v>
      </c>
      <c r="BN57" s="275">
        <f t="shared" si="65"/>
        <v>0</v>
      </c>
      <c r="BO57" s="275">
        <f t="shared" ref="BO57:CS57" si="66">IF(BO56&gt;BO55,0,BO55-BO56)</f>
        <v>0</v>
      </c>
      <c r="BP57" s="275">
        <f t="shared" si="66"/>
        <v>0</v>
      </c>
      <c r="BQ57" s="275">
        <f t="shared" si="66"/>
        <v>0</v>
      </c>
      <c r="BR57" s="275">
        <f t="shared" si="66"/>
        <v>0</v>
      </c>
      <c r="BS57" s="275">
        <f t="shared" si="66"/>
        <v>0</v>
      </c>
      <c r="BT57" s="275">
        <f t="shared" si="66"/>
        <v>0</v>
      </c>
      <c r="BU57" s="275">
        <f t="shared" si="66"/>
        <v>452.6700000000003</v>
      </c>
      <c r="BV57" s="275">
        <f t="shared" si="66"/>
        <v>879.53</v>
      </c>
      <c r="BW57" s="275">
        <f t="shared" si="66"/>
        <v>1020.4100000000001</v>
      </c>
      <c r="BX57" s="275">
        <f t="shared" si="66"/>
        <v>973.72999999999979</v>
      </c>
      <c r="BY57" s="275">
        <f t="shared" si="66"/>
        <v>923.12999999999943</v>
      </c>
      <c r="BZ57" s="275">
        <f t="shared" si="66"/>
        <v>894.75000000000023</v>
      </c>
      <c r="CA57" s="275">
        <f t="shared" si="66"/>
        <v>992.62999999999943</v>
      </c>
      <c r="CB57" s="275">
        <f t="shared" si="66"/>
        <v>857.68999999999892</v>
      </c>
      <c r="CC57" s="275">
        <f t="shared" si="66"/>
        <v>957.75999999999954</v>
      </c>
      <c r="CD57" s="275">
        <f t="shared" si="66"/>
        <v>916.51999999999964</v>
      </c>
      <c r="CE57" s="275">
        <f t="shared" si="66"/>
        <v>944.06999999999982</v>
      </c>
      <c r="CF57" s="275">
        <f t="shared" si="66"/>
        <v>885.8099999999996</v>
      </c>
      <c r="CG57" s="275">
        <f t="shared" si="66"/>
        <v>502.56999999999982</v>
      </c>
      <c r="CH57" s="275">
        <f t="shared" si="66"/>
        <v>269.82000000000153</v>
      </c>
      <c r="CI57" s="275">
        <f t="shared" si="66"/>
        <v>502.32999999999993</v>
      </c>
      <c r="CJ57" s="275">
        <f t="shared" si="66"/>
        <v>830.77999999999975</v>
      </c>
      <c r="CK57" s="275">
        <f t="shared" si="66"/>
        <v>902.88000000000011</v>
      </c>
      <c r="CL57" s="275">
        <f t="shared" si="66"/>
        <v>1159.8799999999992</v>
      </c>
      <c r="CM57" s="275">
        <f t="shared" si="66"/>
        <v>1222.8800000000001</v>
      </c>
      <c r="CN57" s="275">
        <f t="shared" si="66"/>
        <v>1016.4399999999997</v>
      </c>
      <c r="CO57" s="275">
        <f t="shared" si="66"/>
        <v>466.300000000002</v>
      </c>
      <c r="CP57" s="275">
        <f t="shared" si="66"/>
        <v>0</v>
      </c>
      <c r="CQ57" s="275">
        <f t="shared" si="66"/>
        <v>0</v>
      </c>
      <c r="CR57" s="275">
        <f t="shared" si="66"/>
        <v>0</v>
      </c>
      <c r="CS57" s="276">
        <f t="shared" si="66"/>
        <v>0</v>
      </c>
      <c r="CT57" s="94">
        <f>SUM(B57:CS57)</f>
        <v>32711.820000000022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3568.33</v>
      </c>
      <c r="C61" s="148">
        <f>SUM(C62:C68)</f>
        <v>3559.33</v>
      </c>
      <c r="D61" s="148">
        <f t="shared" ref="D61:BO61" si="67">SUM(D62:D68)</f>
        <v>3519.33</v>
      </c>
      <c r="E61" s="148">
        <f t="shared" si="67"/>
        <v>3519.33</v>
      </c>
      <c r="F61" s="148">
        <f t="shared" si="67"/>
        <v>3519.33</v>
      </c>
      <c r="G61" s="148">
        <f t="shared" si="67"/>
        <v>3519.33</v>
      </c>
      <c r="H61" s="148">
        <f t="shared" si="67"/>
        <v>3519.33</v>
      </c>
      <c r="I61" s="148">
        <f t="shared" si="67"/>
        <v>3519.33</v>
      </c>
      <c r="J61" s="148">
        <f t="shared" si="67"/>
        <v>3519.33</v>
      </c>
      <c r="K61" s="148">
        <f t="shared" si="67"/>
        <v>3519.33</v>
      </c>
      <c r="L61" s="148">
        <f t="shared" si="67"/>
        <v>3519.33</v>
      </c>
      <c r="M61" s="148">
        <f t="shared" si="67"/>
        <v>3519.33</v>
      </c>
      <c r="N61" s="148">
        <f t="shared" si="67"/>
        <v>3519.33</v>
      </c>
      <c r="O61" s="148">
        <f t="shared" si="67"/>
        <v>3519.33</v>
      </c>
      <c r="P61" s="148">
        <f t="shared" si="67"/>
        <v>3519.33</v>
      </c>
      <c r="Q61" s="148">
        <f t="shared" si="67"/>
        <v>3519.33</v>
      </c>
      <c r="R61" s="148">
        <f t="shared" si="67"/>
        <v>3519.33</v>
      </c>
      <c r="S61" s="148">
        <f t="shared" si="67"/>
        <v>3519.33</v>
      </c>
      <c r="T61" s="148">
        <f t="shared" si="67"/>
        <v>3559.33</v>
      </c>
      <c r="U61" s="148">
        <f t="shared" si="67"/>
        <v>3568.33</v>
      </c>
      <c r="V61" s="148">
        <f t="shared" si="67"/>
        <v>3567.33</v>
      </c>
      <c r="W61" s="148">
        <f t="shared" si="67"/>
        <v>3567.33</v>
      </c>
      <c r="X61" s="148">
        <f t="shared" si="67"/>
        <v>3567.33</v>
      </c>
      <c r="Y61" s="148">
        <f t="shared" si="67"/>
        <v>3567.33</v>
      </c>
      <c r="Z61" s="148">
        <f t="shared" si="67"/>
        <v>3577.33</v>
      </c>
      <c r="AA61" s="148">
        <f t="shared" si="67"/>
        <v>3576.33</v>
      </c>
      <c r="AB61" s="148">
        <f t="shared" si="67"/>
        <v>3579.33</v>
      </c>
      <c r="AC61" s="148">
        <f t="shared" si="67"/>
        <v>3580.33</v>
      </c>
      <c r="AD61" s="148">
        <f t="shared" si="67"/>
        <v>3573.33</v>
      </c>
      <c r="AE61" s="148">
        <f t="shared" si="67"/>
        <v>3571.33</v>
      </c>
      <c r="AF61" s="148">
        <f t="shared" si="67"/>
        <v>3577.33</v>
      </c>
      <c r="AG61" s="148">
        <f t="shared" si="67"/>
        <v>3583.33</v>
      </c>
      <c r="AH61" s="148">
        <f t="shared" si="67"/>
        <v>3580.33</v>
      </c>
      <c r="AI61" s="148">
        <f t="shared" si="67"/>
        <v>3576.33</v>
      </c>
      <c r="AJ61" s="148">
        <f t="shared" si="67"/>
        <v>3569.33</v>
      </c>
      <c r="AK61" s="148">
        <f t="shared" si="67"/>
        <v>3567.33</v>
      </c>
      <c r="AL61" s="148">
        <f t="shared" si="67"/>
        <v>3569.33</v>
      </c>
      <c r="AM61" s="148">
        <f t="shared" si="67"/>
        <v>3569.33</v>
      </c>
      <c r="AN61" s="148">
        <f t="shared" si="67"/>
        <v>3569.33</v>
      </c>
      <c r="AO61" s="148">
        <f t="shared" si="67"/>
        <v>3569.33</v>
      </c>
      <c r="AP61" s="148">
        <f t="shared" si="67"/>
        <v>3560.33</v>
      </c>
      <c r="AQ61" s="148">
        <f t="shared" si="67"/>
        <v>3552.33</v>
      </c>
      <c r="AR61" s="148">
        <f t="shared" si="67"/>
        <v>3552.33</v>
      </c>
      <c r="AS61" s="148">
        <f t="shared" si="67"/>
        <v>3552.33</v>
      </c>
      <c r="AT61" s="148">
        <f t="shared" si="67"/>
        <v>3497.33</v>
      </c>
      <c r="AU61" s="148">
        <f t="shared" si="67"/>
        <v>3452.33</v>
      </c>
      <c r="AV61" s="148">
        <f t="shared" si="67"/>
        <v>3452.33</v>
      </c>
      <c r="AW61" s="148">
        <f t="shared" si="67"/>
        <v>3452.33</v>
      </c>
      <c r="AX61" s="148">
        <f t="shared" si="67"/>
        <v>3452.33</v>
      </c>
      <c r="AY61" s="148">
        <f t="shared" si="67"/>
        <v>3452.33</v>
      </c>
      <c r="AZ61" s="148">
        <f t="shared" si="67"/>
        <v>3452.33</v>
      </c>
      <c r="BA61" s="148">
        <f t="shared" si="67"/>
        <v>3452.33</v>
      </c>
      <c r="BB61" s="148">
        <f t="shared" si="67"/>
        <v>3452.33</v>
      </c>
      <c r="BC61" s="148">
        <f t="shared" si="67"/>
        <v>3497.33</v>
      </c>
      <c r="BD61" s="148">
        <f t="shared" si="67"/>
        <v>3497.33</v>
      </c>
      <c r="BE61" s="148">
        <f t="shared" si="67"/>
        <v>3497.33</v>
      </c>
      <c r="BF61" s="148">
        <f t="shared" si="67"/>
        <v>3497.33</v>
      </c>
      <c r="BG61" s="148">
        <f t="shared" si="67"/>
        <v>3497.33</v>
      </c>
      <c r="BH61" s="148">
        <f t="shared" si="67"/>
        <v>3517.33</v>
      </c>
      <c r="BI61" s="148">
        <f t="shared" si="67"/>
        <v>3537.33</v>
      </c>
      <c r="BJ61" s="148">
        <f t="shared" si="67"/>
        <v>3546.33</v>
      </c>
      <c r="BK61" s="148">
        <f t="shared" si="67"/>
        <v>3539.33</v>
      </c>
      <c r="BL61" s="148">
        <f t="shared" si="67"/>
        <v>3539.33</v>
      </c>
      <c r="BM61" s="148">
        <f t="shared" si="67"/>
        <v>3528.33</v>
      </c>
      <c r="BN61" s="148">
        <f t="shared" si="67"/>
        <v>3523.33</v>
      </c>
      <c r="BO61" s="148">
        <f t="shared" si="67"/>
        <v>3504.33</v>
      </c>
      <c r="BP61" s="148">
        <f t="shared" ref="BP61:CS61" si="68">SUM(BP62:BP68)</f>
        <v>3508.33</v>
      </c>
      <c r="BQ61" s="148">
        <f t="shared" si="68"/>
        <v>3501.33</v>
      </c>
      <c r="BR61" s="148">
        <f t="shared" si="68"/>
        <v>3495.33</v>
      </c>
      <c r="BS61" s="148">
        <f t="shared" si="68"/>
        <v>3491.33</v>
      </c>
      <c r="BT61" s="148">
        <f t="shared" si="68"/>
        <v>3490.33</v>
      </c>
      <c r="BU61" s="148">
        <f t="shared" si="68"/>
        <v>3492.33</v>
      </c>
      <c r="BV61" s="148">
        <f t="shared" si="68"/>
        <v>3498.33</v>
      </c>
      <c r="BW61" s="148">
        <f t="shared" si="68"/>
        <v>3501.33</v>
      </c>
      <c r="BX61" s="148">
        <f t="shared" si="68"/>
        <v>3499.23</v>
      </c>
      <c r="BY61" s="148">
        <f t="shared" si="68"/>
        <v>3502.23</v>
      </c>
      <c r="BZ61" s="148">
        <f t="shared" si="68"/>
        <v>3498.23</v>
      </c>
      <c r="CA61" s="148">
        <f t="shared" si="68"/>
        <v>3500.33</v>
      </c>
      <c r="CB61" s="148">
        <f t="shared" si="68"/>
        <v>3509.33</v>
      </c>
      <c r="CC61" s="148">
        <f t="shared" si="68"/>
        <v>3509.23</v>
      </c>
      <c r="CD61" s="148">
        <f t="shared" si="68"/>
        <v>3509.23</v>
      </c>
      <c r="CE61" s="148">
        <f t="shared" si="68"/>
        <v>3505.23</v>
      </c>
      <c r="CF61" s="148">
        <f t="shared" si="68"/>
        <v>3505.23</v>
      </c>
      <c r="CG61" s="148">
        <f t="shared" si="68"/>
        <v>3505.23</v>
      </c>
      <c r="CH61" s="148">
        <f t="shared" si="68"/>
        <v>3502.23</v>
      </c>
      <c r="CI61" s="148">
        <f t="shared" si="68"/>
        <v>3502.23</v>
      </c>
      <c r="CJ61" s="148">
        <f t="shared" si="68"/>
        <v>3502.23</v>
      </c>
      <c r="CK61" s="148">
        <f t="shared" si="68"/>
        <v>3502.23</v>
      </c>
      <c r="CL61" s="148">
        <f t="shared" si="68"/>
        <v>3502.23</v>
      </c>
      <c r="CM61" s="148">
        <f t="shared" si="68"/>
        <v>3502.23</v>
      </c>
      <c r="CN61" s="148">
        <f t="shared" si="68"/>
        <v>3502.23</v>
      </c>
      <c r="CO61" s="148">
        <f t="shared" si="68"/>
        <v>3502.23</v>
      </c>
      <c r="CP61" s="148">
        <f t="shared" si="68"/>
        <v>3502.23</v>
      </c>
      <c r="CQ61" s="148">
        <f t="shared" si="68"/>
        <v>3502.23</v>
      </c>
      <c r="CR61" s="148">
        <f t="shared" si="68"/>
        <v>3502.23</v>
      </c>
      <c r="CS61" s="149">
        <f t="shared" si="68"/>
        <v>3502.23</v>
      </c>
      <c r="CT61" s="204">
        <f>SUM(B61:CS61)</f>
        <v>338127.67999999924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TRANSPOSE('[6]11'!$R$4:$R$99)</f>
        <v>470</v>
      </c>
      <c r="C62" s="245">
        <v>470</v>
      </c>
      <c r="D62" s="245">
        <v>470</v>
      </c>
      <c r="E62" s="245">
        <v>470</v>
      </c>
      <c r="F62" s="245">
        <v>470</v>
      </c>
      <c r="G62" s="245">
        <v>470</v>
      </c>
      <c r="H62" s="245">
        <v>470</v>
      </c>
      <c r="I62" s="245">
        <v>470</v>
      </c>
      <c r="J62" s="245">
        <v>470</v>
      </c>
      <c r="K62" s="245">
        <v>470</v>
      </c>
      <c r="L62" s="245">
        <v>470</v>
      </c>
      <c r="M62" s="245">
        <v>470</v>
      </c>
      <c r="N62" s="245">
        <v>470</v>
      </c>
      <c r="O62" s="245">
        <v>470</v>
      </c>
      <c r="P62" s="245">
        <v>470</v>
      </c>
      <c r="Q62" s="245">
        <v>470</v>
      </c>
      <c r="R62" s="245">
        <v>470</v>
      </c>
      <c r="S62" s="245">
        <v>470</v>
      </c>
      <c r="T62" s="245">
        <v>470</v>
      </c>
      <c r="U62" s="245">
        <v>470</v>
      </c>
      <c r="V62" s="245">
        <v>470</v>
      </c>
      <c r="W62" s="245">
        <v>470</v>
      </c>
      <c r="X62" s="245">
        <v>470</v>
      </c>
      <c r="Y62" s="245">
        <v>470</v>
      </c>
      <c r="Z62" s="245">
        <v>470</v>
      </c>
      <c r="AA62" s="245">
        <v>470</v>
      </c>
      <c r="AB62" s="245">
        <v>470</v>
      </c>
      <c r="AC62" s="245">
        <v>470</v>
      </c>
      <c r="AD62" s="245">
        <v>470</v>
      </c>
      <c r="AE62" s="245">
        <v>470</v>
      </c>
      <c r="AF62" s="245">
        <v>470</v>
      </c>
      <c r="AG62" s="245">
        <v>470</v>
      </c>
      <c r="AH62" s="245">
        <v>470</v>
      </c>
      <c r="AI62" s="245">
        <v>470</v>
      </c>
      <c r="AJ62" s="245">
        <v>470</v>
      </c>
      <c r="AK62" s="245">
        <v>470</v>
      </c>
      <c r="AL62" s="245">
        <v>470</v>
      </c>
      <c r="AM62" s="245">
        <v>470</v>
      </c>
      <c r="AN62" s="245">
        <v>470</v>
      </c>
      <c r="AO62" s="245">
        <v>470</v>
      </c>
      <c r="AP62" s="245">
        <v>470</v>
      </c>
      <c r="AQ62" s="245">
        <v>470</v>
      </c>
      <c r="AR62" s="245">
        <v>470</v>
      </c>
      <c r="AS62" s="245">
        <v>470</v>
      </c>
      <c r="AT62" s="245">
        <v>470</v>
      </c>
      <c r="AU62" s="245">
        <v>470</v>
      </c>
      <c r="AV62" s="245">
        <v>470</v>
      </c>
      <c r="AW62" s="245">
        <v>470</v>
      </c>
      <c r="AX62" s="245">
        <v>470</v>
      </c>
      <c r="AY62" s="245">
        <v>470</v>
      </c>
      <c r="AZ62" s="245">
        <v>470</v>
      </c>
      <c r="BA62" s="245">
        <v>470</v>
      </c>
      <c r="BB62" s="245">
        <v>470</v>
      </c>
      <c r="BC62" s="245">
        <v>470</v>
      </c>
      <c r="BD62" s="245">
        <v>470</v>
      </c>
      <c r="BE62" s="245">
        <v>470</v>
      </c>
      <c r="BF62" s="245">
        <v>470</v>
      </c>
      <c r="BG62" s="245">
        <v>470</v>
      </c>
      <c r="BH62" s="245">
        <v>470</v>
      </c>
      <c r="BI62" s="245">
        <v>470</v>
      </c>
      <c r="BJ62" s="245">
        <v>470</v>
      </c>
      <c r="BK62" s="245">
        <v>470</v>
      </c>
      <c r="BL62" s="245">
        <v>470</v>
      </c>
      <c r="BM62" s="245">
        <v>470</v>
      </c>
      <c r="BN62" s="245">
        <v>470</v>
      </c>
      <c r="BO62" s="245">
        <v>470</v>
      </c>
      <c r="BP62" s="245">
        <v>470</v>
      </c>
      <c r="BQ62" s="245">
        <v>470</v>
      </c>
      <c r="BR62" s="245">
        <v>470</v>
      </c>
      <c r="BS62" s="245">
        <v>470</v>
      </c>
      <c r="BT62" s="245">
        <v>470</v>
      </c>
      <c r="BU62" s="245">
        <v>470</v>
      </c>
      <c r="BV62" s="245">
        <v>470</v>
      </c>
      <c r="BW62" s="245">
        <v>470</v>
      </c>
      <c r="BX62" s="245">
        <v>470</v>
      </c>
      <c r="BY62" s="245">
        <v>470</v>
      </c>
      <c r="BZ62" s="245">
        <v>470</v>
      </c>
      <c r="CA62" s="245">
        <v>470</v>
      </c>
      <c r="CB62" s="245">
        <v>470</v>
      </c>
      <c r="CC62" s="245">
        <v>470</v>
      </c>
      <c r="CD62" s="245">
        <v>470</v>
      </c>
      <c r="CE62" s="245">
        <v>470</v>
      </c>
      <c r="CF62" s="245">
        <v>470</v>
      </c>
      <c r="CG62" s="245">
        <v>470</v>
      </c>
      <c r="CH62" s="245">
        <v>470</v>
      </c>
      <c r="CI62" s="245">
        <v>470</v>
      </c>
      <c r="CJ62" s="245">
        <v>470</v>
      </c>
      <c r="CK62" s="245">
        <v>470</v>
      </c>
      <c r="CL62" s="245">
        <v>470</v>
      </c>
      <c r="CM62" s="245">
        <v>470</v>
      </c>
      <c r="CN62" s="245">
        <v>470</v>
      </c>
      <c r="CO62" s="245">
        <v>470</v>
      </c>
      <c r="CP62" s="245">
        <v>470</v>
      </c>
      <c r="CQ62" s="245">
        <v>470</v>
      </c>
      <c r="CR62" s="245">
        <v>470</v>
      </c>
      <c r="CS62" s="245">
        <v>470</v>
      </c>
      <c r="CT62" s="184">
        <f t="shared" ref="CT62:CT68" si="69">SUM(B62:CS62)</f>
        <v>45120</v>
      </c>
      <c r="CU62" s="128"/>
      <c r="CV62" s="216"/>
    </row>
    <row r="63" spans="1:102">
      <c r="A63" s="22" t="s">
        <v>33</v>
      </c>
      <c r="B63" s="245" cm="1">
        <f t="array" ref="B63:CS63">TRANSPOSE('[6]11'!$U$4:$U$99)</f>
        <v>533</v>
      </c>
      <c r="C63" s="245">
        <v>533</v>
      </c>
      <c r="D63" s="245">
        <v>533</v>
      </c>
      <c r="E63" s="245">
        <v>533</v>
      </c>
      <c r="F63" s="245">
        <v>533</v>
      </c>
      <c r="G63" s="245">
        <v>533</v>
      </c>
      <c r="H63" s="245">
        <v>533</v>
      </c>
      <c r="I63" s="245">
        <v>533</v>
      </c>
      <c r="J63" s="245">
        <v>533</v>
      </c>
      <c r="K63" s="245">
        <v>533</v>
      </c>
      <c r="L63" s="245">
        <v>533</v>
      </c>
      <c r="M63" s="245">
        <v>533</v>
      </c>
      <c r="N63" s="245">
        <v>533</v>
      </c>
      <c r="O63" s="245">
        <v>533</v>
      </c>
      <c r="P63" s="245">
        <v>533</v>
      </c>
      <c r="Q63" s="245">
        <v>533</v>
      </c>
      <c r="R63" s="245">
        <v>533</v>
      </c>
      <c r="S63" s="245">
        <v>533</v>
      </c>
      <c r="T63" s="245">
        <v>533</v>
      </c>
      <c r="U63" s="245">
        <v>533</v>
      </c>
      <c r="V63" s="245">
        <v>533</v>
      </c>
      <c r="W63" s="245">
        <v>533</v>
      </c>
      <c r="X63" s="245">
        <v>533</v>
      </c>
      <c r="Y63" s="245">
        <v>533</v>
      </c>
      <c r="Z63" s="245">
        <v>533</v>
      </c>
      <c r="AA63" s="245">
        <v>533</v>
      </c>
      <c r="AB63" s="245">
        <v>533</v>
      </c>
      <c r="AC63" s="245">
        <v>533</v>
      </c>
      <c r="AD63" s="245">
        <v>533</v>
      </c>
      <c r="AE63" s="245">
        <v>533</v>
      </c>
      <c r="AF63" s="245">
        <v>533</v>
      </c>
      <c r="AG63" s="245">
        <v>533</v>
      </c>
      <c r="AH63" s="245">
        <v>533</v>
      </c>
      <c r="AI63" s="245">
        <v>533</v>
      </c>
      <c r="AJ63" s="245">
        <v>533</v>
      </c>
      <c r="AK63" s="245">
        <v>533</v>
      </c>
      <c r="AL63" s="245">
        <v>533</v>
      </c>
      <c r="AM63" s="245">
        <v>533</v>
      </c>
      <c r="AN63" s="245">
        <v>533</v>
      </c>
      <c r="AO63" s="245">
        <v>533</v>
      </c>
      <c r="AP63" s="245">
        <v>533</v>
      </c>
      <c r="AQ63" s="245">
        <v>533</v>
      </c>
      <c r="AR63" s="245">
        <v>533</v>
      </c>
      <c r="AS63" s="245">
        <v>533</v>
      </c>
      <c r="AT63" s="245">
        <v>533</v>
      </c>
      <c r="AU63" s="245">
        <v>533</v>
      </c>
      <c r="AV63" s="245">
        <v>533</v>
      </c>
      <c r="AW63" s="245">
        <v>533</v>
      </c>
      <c r="AX63" s="245">
        <v>533</v>
      </c>
      <c r="AY63" s="245">
        <v>533</v>
      </c>
      <c r="AZ63" s="245">
        <v>533</v>
      </c>
      <c r="BA63" s="245">
        <v>533</v>
      </c>
      <c r="BB63" s="245">
        <v>533</v>
      </c>
      <c r="BC63" s="245">
        <v>533</v>
      </c>
      <c r="BD63" s="245">
        <v>533</v>
      </c>
      <c r="BE63" s="245">
        <v>533</v>
      </c>
      <c r="BF63" s="245">
        <v>533</v>
      </c>
      <c r="BG63" s="245">
        <v>533</v>
      </c>
      <c r="BH63" s="245">
        <v>533</v>
      </c>
      <c r="BI63" s="245">
        <v>533</v>
      </c>
      <c r="BJ63" s="245">
        <v>533</v>
      </c>
      <c r="BK63" s="245">
        <v>533</v>
      </c>
      <c r="BL63" s="245">
        <v>533</v>
      </c>
      <c r="BM63" s="245">
        <v>533</v>
      </c>
      <c r="BN63" s="245">
        <v>533</v>
      </c>
      <c r="BO63" s="245">
        <v>533</v>
      </c>
      <c r="BP63" s="245">
        <v>533</v>
      </c>
      <c r="BQ63" s="245">
        <v>533</v>
      </c>
      <c r="BR63" s="245">
        <v>533</v>
      </c>
      <c r="BS63" s="245">
        <v>533</v>
      </c>
      <c r="BT63" s="245">
        <v>533</v>
      </c>
      <c r="BU63" s="245">
        <v>533</v>
      </c>
      <c r="BV63" s="245">
        <v>533</v>
      </c>
      <c r="BW63" s="245">
        <v>533</v>
      </c>
      <c r="BX63" s="245">
        <v>533</v>
      </c>
      <c r="BY63" s="245">
        <v>533</v>
      </c>
      <c r="BZ63" s="245">
        <v>533</v>
      </c>
      <c r="CA63" s="245">
        <v>533</v>
      </c>
      <c r="CB63" s="245">
        <v>533</v>
      </c>
      <c r="CC63" s="245">
        <v>533</v>
      </c>
      <c r="CD63" s="245">
        <v>533</v>
      </c>
      <c r="CE63" s="245">
        <v>533</v>
      </c>
      <c r="CF63" s="245">
        <v>533</v>
      </c>
      <c r="CG63" s="245">
        <v>533</v>
      </c>
      <c r="CH63" s="245">
        <v>533</v>
      </c>
      <c r="CI63" s="245">
        <v>533</v>
      </c>
      <c r="CJ63" s="245">
        <v>533</v>
      </c>
      <c r="CK63" s="245">
        <v>533</v>
      </c>
      <c r="CL63" s="245">
        <v>533</v>
      </c>
      <c r="CM63" s="245">
        <v>533</v>
      </c>
      <c r="CN63" s="245">
        <v>533</v>
      </c>
      <c r="CO63" s="245">
        <v>533</v>
      </c>
      <c r="CP63" s="245">
        <v>533</v>
      </c>
      <c r="CQ63" s="245">
        <v>533</v>
      </c>
      <c r="CR63" s="245">
        <v>533</v>
      </c>
      <c r="CS63" s="245">
        <v>533</v>
      </c>
      <c r="CT63" s="184">
        <f t="shared" si="69"/>
        <v>51168</v>
      </c>
      <c r="CU63" s="128"/>
      <c r="CV63" s="216"/>
    </row>
    <row r="64" spans="1:102">
      <c r="A64" s="22" t="s">
        <v>34</v>
      </c>
      <c r="B64" s="245" cm="1">
        <f t="array" ref="B64:CS64">TRANSPOSE('[6]11'!$O$4:$O$99)</f>
        <v>892</v>
      </c>
      <c r="C64" s="245">
        <v>883</v>
      </c>
      <c r="D64" s="245">
        <v>843</v>
      </c>
      <c r="E64" s="245">
        <v>843</v>
      </c>
      <c r="F64" s="245">
        <v>843</v>
      </c>
      <c r="G64" s="245">
        <v>843</v>
      </c>
      <c r="H64" s="245">
        <v>843</v>
      </c>
      <c r="I64" s="245">
        <v>843</v>
      </c>
      <c r="J64" s="245">
        <v>843</v>
      </c>
      <c r="K64" s="245">
        <v>843</v>
      </c>
      <c r="L64" s="245">
        <v>843</v>
      </c>
      <c r="M64" s="245">
        <v>843</v>
      </c>
      <c r="N64" s="245">
        <v>843</v>
      </c>
      <c r="O64" s="245">
        <v>843</v>
      </c>
      <c r="P64" s="245">
        <v>843</v>
      </c>
      <c r="Q64" s="245">
        <v>843</v>
      </c>
      <c r="R64" s="245">
        <v>843</v>
      </c>
      <c r="S64" s="245">
        <v>843</v>
      </c>
      <c r="T64" s="245">
        <v>883</v>
      </c>
      <c r="U64" s="245">
        <v>892</v>
      </c>
      <c r="V64" s="245">
        <v>892</v>
      </c>
      <c r="W64" s="245">
        <v>892</v>
      </c>
      <c r="X64" s="245">
        <v>892</v>
      </c>
      <c r="Y64" s="245">
        <v>892</v>
      </c>
      <c r="Z64" s="245">
        <v>892</v>
      </c>
      <c r="AA64" s="245">
        <v>892</v>
      </c>
      <c r="AB64" s="245">
        <v>892</v>
      </c>
      <c r="AC64" s="245">
        <v>892</v>
      </c>
      <c r="AD64" s="245">
        <v>892</v>
      </c>
      <c r="AE64" s="245">
        <v>892</v>
      </c>
      <c r="AF64" s="245">
        <v>892</v>
      </c>
      <c r="AG64" s="245">
        <v>892</v>
      </c>
      <c r="AH64" s="245">
        <v>892</v>
      </c>
      <c r="AI64" s="245">
        <v>892</v>
      </c>
      <c r="AJ64" s="245">
        <v>892</v>
      </c>
      <c r="AK64" s="245">
        <v>892</v>
      </c>
      <c r="AL64" s="245">
        <v>892</v>
      </c>
      <c r="AM64" s="245">
        <v>892</v>
      </c>
      <c r="AN64" s="245">
        <v>892</v>
      </c>
      <c r="AO64" s="245">
        <v>892</v>
      </c>
      <c r="AP64" s="245">
        <v>892</v>
      </c>
      <c r="AQ64" s="245">
        <v>892</v>
      </c>
      <c r="AR64" s="245">
        <v>892</v>
      </c>
      <c r="AS64" s="245">
        <v>892</v>
      </c>
      <c r="AT64" s="245">
        <v>843</v>
      </c>
      <c r="AU64" s="245">
        <v>798</v>
      </c>
      <c r="AV64" s="245">
        <v>798</v>
      </c>
      <c r="AW64" s="245">
        <v>798</v>
      </c>
      <c r="AX64" s="245">
        <v>798</v>
      </c>
      <c r="AY64" s="245">
        <v>798</v>
      </c>
      <c r="AZ64" s="245">
        <v>798</v>
      </c>
      <c r="BA64" s="245">
        <v>798</v>
      </c>
      <c r="BB64" s="245">
        <v>798</v>
      </c>
      <c r="BC64" s="245">
        <v>843</v>
      </c>
      <c r="BD64" s="245">
        <v>843</v>
      </c>
      <c r="BE64" s="245">
        <v>843</v>
      </c>
      <c r="BF64" s="245">
        <v>843</v>
      </c>
      <c r="BG64" s="245">
        <v>843</v>
      </c>
      <c r="BH64" s="245">
        <v>863</v>
      </c>
      <c r="BI64" s="245">
        <v>883</v>
      </c>
      <c r="BJ64" s="245">
        <v>892</v>
      </c>
      <c r="BK64" s="245">
        <v>892</v>
      </c>
      <c r="BL64" s="245">
        <v>892</v>
      </c>
      <c r="BM64" s="245">
        <v>892</v>
      </c>
      <c r="BN64" s="245">
        <v>892</v>
      </c>
      <c r="BO64" s="245">
        <v>892</v>
      </c>
      <c r="BP64" s="245">
        <v>892</v>
      </c>
      <c r="BQ64" s="245">
        <v>892</v>
      </c>
      <c r="BR64" s="245">
        <v>892</v>
      </c>
      <c r="BS64" s="245">
        <v>892</v>
      </c>
      <c r="BT64" s="245">
        <v>892</v>
      </c>
      <c r="BU64" s="245">
        <v>892</v>
      </c>
      <c r="BV64" s="245">
        <v>892</v>
      </c>
      <c r="BW64" s="245">
        <v>892</v>
      </c>
      <c r="BX64" s="245">
        <v>891.9</v>
      </c>
      <c r="BY64" s="245">
        <v>891.9</v>
      </c>
      <c r="BZ64" s="245">
        <v>891.9</v>
      </c>
      <c r="CA64" s="245">
        <v>892</v>
      </c>
      <c r="CB64" s="245">
        <v>892</v>
      </c>
      <c r="CC64" s="245">
        <v>891.9</v>
      </c>
      <c r="CD64" s="245">
        <v>891.9</v>
      </c>
      <c r="CE64" s="245">
        <v>891.9</v>
      </c>
      <c r="CF64" s="245">
        <v>891.9</v>
      </c>
      <c r="CG64" s="245">
        <v>891.9</v>
      </c>
      <c r="CH64" s="245">
        <v>891.9</v>
      </c>
      <c r="CI64" s="245">
        <v>891.9</v>
      </c>
      <c r="CJ64" s="245">
        <v>891.9</v>
      </c>
      <c r="CK64" s="245">
        <v>891.9</v>
      </c>
      <c r="CL64" s="245">
        <v>891.9</v>
      </c>
      <c r="CM64" s="245">
        <v>891.9</v>
      </c>
      <c r="CN64" s="245">
        <v>891.9</v>
      </c>
      <c r="CO64" s="245">
        <v>891.9</v>
      </c>
      <c r="CP64" s="245">
        <v>891.9</v>
      </c>
      <c r="CQ64" s="245">
        <v>891.9</v>
      </c>
      <c r="CR64" s="245">
        <v>891.9</v>
      </c>
      <c r="CS64" s="245">
        <v>891.9</v>
      </c>
      <c r="CT64" s="184">
        <f t="shared" si="69"/>
        <v>83743.999999999898</v>
      </c>
      <c r="CU64" s="128"/>
      <c r="CV64" s="216"/>
    </row>
    <row r="65" spans="1:100">
      <c r="A65" s="22" t="s">
        <v>35</v>
      </c>
      <c r="B65" s="245" cm="1">
        <f t="array" ref="B65:CS65">TRANSPOSE('[6]11'!$AB$4:$AB$99)</f>
        <v>416</v>
      </c>
      <c r="C65" s="245">
        <v>416</v>
      </c>
      <c r="D65" s="245">
        <v>416</v>
      </c>
      <c r="E65" s="245">
        <v>416</v>
      </c>
      <c r="F65" s="245">
        <v>416</v>
      </c>
      <c r="G65" s="245">
        <v>416</v>
      </c>
      <c r="H65" s="245">
        <v>416</v>
      </c>
      <c r="I65" s="245">
        <v>416</v>
      </c>
      <c r="J65" s="245">
        <v>416</v>
      </c>
      <c r="K65" s="245">
        <v>416</v>
      </c>
      <c r="L65" s="245">
        <v>416</v>
      </c>
      <c r="M65" s="245">
        <v>416</v>
      </c>
      <c r="N65" s="245">
        <v>416</v>
      </c>
      <c r="O65" s="245">
        <v>416</v>
      </c>
      <c r="P65" s="245">
        <v>416</v>
      </c>
      <c r="Q65" s="245">
        <v>416</v>
      </c>
      <c r="R65" s="245">
        <v>416</v>
      </c>
      <c r="S65" s="245">
        <v>416</v>
      </c>
      <c r="T65" s="245">
        <v>416</v>
      </c>
      <c r="U65" s="245">
        <v>416</v>
      </c>
      <c r="V65" s="245">
        <v>416</v>
      </c>
      <c r="W65" s="245">
        <v>416</v>
      </c>
      <c r="X65" s="245">
        <v>416</v>
      </c>
      <c r="Y65" s="245">
        <v>416</v>
      </c>
      <c r="Z65" s="245">
        <v>416</v>
      </c>
      <c r="AA65" s="245">
        <v>416</v>
      </c>
      <c r="AB65" s="245">
        <v>416</v>
      </c>
      <c r="AC65" s="245">
        <v>416</v>
      </c>
      <c r="AD65" s="245">
        <v>416</v>
      </c>
      <c r="AE65" s="245">
        <v>416</v>
      </c>
      <c r="AF65" s="245">
        <v>416</v>
      </c>
      <c r="AG65" s="245">
        <v>416</v>
      </c>
      <c r="AH65" s="245">
        <v>416</v>
      </c>
      <c r="AI65" s="245">
        <v>416</v>
      </c>
      <c r="AJ65" s="245">
        <v>416</v>
      </c>
      <c r="AK65" s="245">
        <v>416</v>
      </c>
      <c r="AL65" s="245">
        <v>416</v>
      </c>
      <c r="AM65" s="245">
        <v>416</v>
      </c>
      <c r="AN65" s="245">
        <v>416</v>
      </c>
      <c r="AO65" s="245">
        <v>416</v>
      </c>
      <c r="AP65" s="245">
        <v>416</v>
      </c>
      <c r="AQ65" s="245">
        <v>416</v>
      </c>
      <c r="AR65" s="245">
        <v>416</v>
      </c>
      <c r="AS65" s="245">
        <v>416</v>
      </c>
      <c r="AT65" s="245">
        <v>416</v>
      </c>
      <c r="AU65" s="245">
        <v>416</v>
      </c>
      <c r="AV65" s="245">
        <v>416</v>
      </c>
      <c r="AW65" s="245">
        <v>416</v>
      </c>
      <c r="AX65" s="245">
        <v>416</v>
      </c>
      <c r="AY65" s="245">
        <v>416</v>
      </c>
      <c r="AZ65" s="245">
        <v>416</v>
      </c>
      <c r="BA65" s="245">
        <v>416</v>
      </c>
      <c r="BB65" s="245">
        <v>416</v>
      </c>
      <c r="BC65" s="245">
        <v>416</v>
      </c>
      <c r="BD65" s="245">
        <v>416</v>
      </c>
      <c r="BE65" s="245">
        <v>416</v>
      </c>
      <c r="BF65" s="245">
        <v>416</v>
      </c>
      <c r="BG65" s="245">
        <v>416</v>
      </c>
      <c r="BH65" s="245">
        <v>416</v>
      </c>
      <c r="BI65" s="245">
        <v>416</v>
      </c>
      <c r="BJ65" s="245">
        <v>416</v>
      </c>
      <c r="BK65" s="245">
        <v>416</v>
      </c>
      <c r="BL65" s="245">
        <v>416</v>
      </c>
      <c r="BM65" s="245">
        <v>416</v>
      </c>
      <c r="BN65" s="245">
        <v>416</v>
      </c>
      <c r="BO65" s="245">
        <v>416</v>
      </c>
      <c r="BP65" s="245">
        <v>416</v>
      </c>
      <c r="BQ65" s="245">
        <v>416</v>
      </c>
      <c r="BR65" s="245">
        <v>416</v>
      </c>
      <c r="BS65" s="245">
        <v>416</v>
      </c>
      <c r="BT65" s="245">
        <v>416</v>
      </c>
      <c r="BU65" s="245">
        <v>416</v>
      </c>
      <c r="BV65" s="245">
        <v>416</v>
      </c>
      <c r="BW65" s="245">
        <v>416</v>
      </c>
      <c r="BX65" s="245">
        <v>416</v>
      </c>
      <c r="BY65" s="245">
        <v>416</v>
      </c>
      <c r="BZ65" s="245">
        <v>416</v>
      </c>
      <c r="CA65" s="245">
        <v>416</v>
      </c>
      <c r="CB65" s="245">
        <v>416</v>
      </c>
      <c r="CC65" s="245">
        <v>416</v>
      </c>
      <c r="CD65" s="245">
        <v>416</v>
      </c>
      <c r="CE65" s="245">
        <v>416</v>
      </c>
      <c r="CF65" s="245">
        <v>416</v>
      </c>
      <c r="CG65" s="245">
        <v>416</v>
      </c>
      <c r="CH65" s="245">
        <v>416</v>
      </c>
      <c r="CI65" s="245">
        <v>416</v>
      </c>
      <c r="CJ65" s="245">
        <v>416</v>
      </c>
      <c r="CK65" s="245">
        <v>416</v>
      </c>
      <c r="CL65" s="245">
        <v>416</v>
      </c>
      <c r="CM65" s="245">
        <v>416</v>
      </c>
      <c r="CN65" s="245">
        <v>416</v>
      </c>
      <c r="CO65" s="245">
        <v>416</v>
      </c>
      <c r="CP65" s="245">
        <v>416</v>
      </c>
      <c r="CQ65" s="245">
        <v>416</v>
      </c>
      <c r="CR65" s="245">
        <v>416</v>
      </c>
      <c r="CS65" s="245">
        <v>416</v>
      </c>
      <c r="CT65" s="184">
        <f t="shared" si="69"/>
        <v>39936</v>
      </c>
      <c r="CU65" s="128"/>
      <c r="CV65" s="216"/>
    </row>
    <row r="66" spans="1:100">
      <c r="A66" s="22" t="s">
        <v>36</v>
      </c>
      <c r="B66" s="245" cm="1">
        <f t="array" ref="B66:CS66">TRANSPOSE('[6]11'!$AE$4:$AE$99)</f>
        <v>482.83</v>
      </c>
      <c r="C66" s="245">
        <v>482.83</v>
      </c>
      <c r="D66" s="245">
        <v>482.83</v>
      </c>
      <c r="E66" s="245">
        <v>482.83</v>
      </c>
      <c r="F66" s="245">
        <v>482.83</v>
      </c>
      <c r="G66" s="245">
        <v>482.83</v>
      </c>
      <c r="H66" s="245">
        <v>482.83</v>
      </c>
      <c r="I66" s="245">
        <v>482.83</v>
      </c>
      <c r="J66" s="245">
        <v>482.83</v>
      </c>
      <c r="K66" s="245">
        <v>482.83</v>
      </c>
      <c r="L66" s="245">
        <v>482.83</v>
      </c>
      <c r="M66" s="245">
        <v>482.83</v>
      </c>
      <c r="N66" s="245">
        <v>482.83</v>
      </c>
      <c r="O66" s="245">
        <v>482.83</v>
      </c>
      <c r="P66" s="245">
        <v>482.83</v>
      </c>
      <c r="Q66" s="245">
        <v>482.83</v>
      </c>
      <c r="R66" s="245">
        <v>482.83</v>
      </c>
      <c r="S66" s="245">
        <v>482.83</v>
      </c>
      <c r="T66" s="245">
        <v>482.83</v>
      </c>
      <c r="U66" s="245">
        <v>482.83</v>
      </c>
      <c r="V66" s="245">
        <v>482.83</v>
      </c>
      <c r="W66" s="245">
        <v>482.83</v>
      </c>
      <c r="X66" s="245">
        <v>482.83</v>
      </c>
      <c r="Y66" s="245">
        <v>482.83</v>
      </c>
      <c r="Z66" s="245">
        <v>482.83</v>
      </c>
      <c r="AA66" s="245">
        <v>482.83</v>
      </c>
      <c r="AB66" s="245">
        <v>482.83</v>
      </c>
      <c r="AC66" s="245">
        <v>482.83</v>
      </c>
      <c r="AD66" s="245">
        <v>482.83</v>
      </c>
      <c r="AE66" s="245">
        <v>482.83</v>
      </c>
      <c r="AF66" s="245">
        <v>482.83</v>
      </c>
      <c r="AG66" s="245">
        <v>482.83</v>
      </c>
      <c r="AH66" s="245">
        <v>482.83</v>
      </c>
      <c r="AI66" s="245">
        <v>482.83</v>
      </c>
      <c r="AJ66" s="245">
        <v>482.83</v>
      </c>
      <c r="AK66" s="245">
        <v>482.83</v>
      </c>
      <c r="AL66" s="245">
        <v>482.83</v>
      </c>
      <c r="AM66" s="245">
        <v>482.83</v>
      </c>
      <c r="AN66" s="245">
        <v>482.83</v>
      </c>
      <c r="AO66" s="245">
        <v>482.83</v>
      </c>
      <c r="AP66" s="245">
        <v>482.83</v>
      </c>
      <c r="AQ66" s="245">
        <v>482.83</v>
      </c>
      <c r="AR66" s="245">
        <v>482.83</v>
      </c>
      <c r="AS66" s="245">
        <v>482.83</v>
      </c>
      <c r="AT66" s="245">
        <v>482.83</v>
      </c>
      <c r="AU66" s="245">
        <v>482.83</v>
      </c>
      <c r="AV66" s="245">
        <v>482.83</v>
      </c>
      <c r="AW66" s="245">
        <v>482.83</v>
      </c>
      <c r="AX66" s="245">
        <v>482.83</v>
      </c>
      <c r="AY66" s="245">
        <v>482.83</v>
      </c>
      <c r="AZ66" s="245">
        <v>482.83</v>
      </c>
      <c r="BA66" s="245">
        <v>482.83</v>
      </c>
      <c r="BB66" s="245">
        <v>482.83</v>
      </c>
      <c r="BC66" s="245">
        <v>482.83</v>
      </c>
      <c r="BD66" s="245">
        <v>482.83</v>
      </c>
      <c r="BE66" s="245">
        <v>482.83</v>
      </c>
      <c r="BF66" s="245">
        <v>482.83</v>
      </c>
      <c r="BG66" s="245">
        <v>482.83</v>
      </c>
      <c r="BH66" s="245">
        <v>482.83</v>
      </c>
      <c r="BI66" s="245">
        <v>482.83</v>
      </c>
      <c r="BJ66" s="245">
        <v>482.83</v>
      </c>
      <c r="BK66" s="245">
        <v>482.83</v>
      </c>
      <c r="BL66" s="245">
        <v>482.83</v>
      </c>
      <c r="BM66" s="245">
        <v>482.83</v>
      </c>
      <c r="BN66" s="245">
        <v>482.83</v>
      </c>
      <c r="BO66" s="245">
        <v>482.83</v>
      </c>
      <c r="BP66" s="245">
        <v>482.83</v>
      </c>
      <c r="BQ66" s="245">
        <v>482.83</v>
      </c>
      <c r="BR66" s="245">
        <v>482.83</v>
      </c>
      <c r="BS66" s="245">
        <v>482.83</v>
      </c>
      <c r="BT66" s="245">
        <v>482.83</v>
      </c>
      <c r="BU66" s="245">
        <v>482.83</v>
      </c>
      <c r="BV66" s="245">
        <v>482.83</v>
      </c>
      <c r="BW66" s="245">
        <v>482.83</v>
      </c>
      <c r="BX66" s="245">
        <v>482.83</v>
      </c>
      <c r="BY66" s="245">
        <v>482.83</v>
      </c>
      <c r="BZ66" s="245">
        <v>482.83</v>
      </c>
      <c r="CA66" s="245">
        <v>482.83</v>
      </c>
      <c r="CB66" s="245">
        <v>482.83</v>
      </c>
      <c r="CC66" s="245">
        <v>482.83</v>
      </c>
      <c r="CD66" s="245">
        <v>482.83</v>
      </c>
      <c r="CE66" s="245">
        <v>482.83</v>
      </c>
      <c r="CF66" s="245">
        <v>482.83</v>
      </c>
      <c r="CG66" s="245">
        <v>482.83</v>
      </c>
      <c r="CH66" s="245">
        <v>482.83</v>
      </c>
      <c r="CI66" s="245">
        <v>482.83</v>
      </c>
      <c r="CJ66" s="245">
        <v>482.83</v>
      </c>
      <c r="CK66" s="245">
        <v>482.83</v>
      </c>
      <c r="CL66" s="245">
        <v>482.83</v>
      </c>
      <c r="CM66" s="245">
        <v>482.83</v>
      </c>
      <c r="CN66" s="245">
        <v>482.83</v>
      </c>
      <c r="CO66" s="245">
        <v>482.83</v>
      </c>
      <c r="CP66" s="245">
        <v>482.83</v>
      </c>
      <c r="CQ66" s="245">
        <v>482.83</v>
      </c>
      <c r="CR66" s="245">
        <v>482.83</v>
      </c>
      <c r="CS66" s="245">
        <v>482.83</v>
      </c>
      <c r="CT66" s="184">
        <f t="shared" si="69"/>
        <v>46351.680000000109</v>
      </c>
      <c r="CU66" s="128"/>
      <c r="CV66" s="216"/>
    </row>
    <row r="67" spans="1:100">
      <c r="A67" s="22" t="s">
        <v>37</v>
      </c>
      <c r="B67" s="245" cm="1">
        <f t="array" ref="B67:CS67">TRANSPOSE('[6]11'!$AH$4:$AH$99)</f>
        <v>740</v>
      </c>
      <c r="C67" s="245">
        <v>740</v>
      </c>
      <c r="D67" s="245">
        <v>740</v>
      </c>
      <c r="E67" s="245">
        <v>740</v>
      </c>
      <c r="F67" s="245">
        <v>740</v>
      </c>
      <c r="G67" s="245">
        <v>740</v>
      </c>
      <c r="H67" s="245">
        <v>740</v>
      </c>
      <c r="I67" s="245">
        <v>740</v>
      </c>
      <c r="J67" s="245">
        <v>740</v>
      </c>
      <c r="K67" s="245">
        <v>740</v>
      </c>
      <c r="L67" s="245">
        <v>740</v>
      </c>
      <c r="M67" s="245">
        <v>740</v>
      </c>
      <c r="N67" s="245">
        <v>740</v>
      </c>
      <c r="O67" s="245">
        <v>740</v>
      </c>
      <c r="P67" s="245">
        <v>740</v>
      </c>
      <c r="Q67" s="245">
        <v>740</v>
      </c>
      <c r="R67" s="245">
        <v>740</v>
      </c>
      <c r="S67" s="245">
        <v>740</v>
      </c>
      <c r="T67" s="245">
        <v>740</v>
      </c>
      <c r="U67" s="245">
        <v>740</v>
      </c>
      <c r="V67" s="245">
        <v>739</v>
      </c>
      <c r="W67" s="245">
        <v>739</v>
      </c>
      <c r="X67" s="245">
        <v>739</v>
      </c>
      <c r="Y67" s="245">
        <v>739</v>
      </c>
      <c r="Z67" s="245">
        <v>749</v>
      </c>
      <c r="AA67" s="245">
        <v>748</v>
      </c>
      <c r="AB67" s="245">
        <v>751</v>
      </c>
      <c r="AC67" s="245">
        <v>752</v>
      </c>
      <c r="AD67" s="245">
        <v>745</v>
      </c>
      <c r="AE67" s="245">
        <v>743</v>
      </c>
      <c r="AF67" s="245">
        <v>749</v>
      </c>
      <c r="AG67" s="245">
        <v>755</v>
      </c>
      <c r="AH67" s="245">
        <v>752</v>
      </c>
      <c r="AI67" s="245">
        <v>748</v>
      </c>
      <c r="AJ67" s="245">
        <v>741</v>
      </c>
      <c r="AK67" s="245">
        <v>739</v>
      </c>
      <c r="AL67" s="245">
        <v>741</v>
      </c>
      <c r="AM67" s="245">
        <v>741</v>
      </c>
      <c r="AN67" s="245">
        <v>741</v>
      </c>
      <c r="AO67" s="245">
        <v>741</v>
      </c>
      <c r="AP67" s="245">
        <v>732</v>
      </c>
      <c r="AQ67" s="245">
        <v>724</v>
      </c>
      <c r="AR67" s="245">
        <v>724</v>
      </c>
      <c r="AS67" s="245">
        <v>724</v>
      </c>
      <c r="AT67" s="245">
        <v>718</v>
      </c>
      <c r="AU67" s="245">
        <v>718</v>
      </c>
      <c r="AV67" s="245">
        <v>718</v>
      </c>
      <c r="AW67" s="245">
        <v>718</v>
      </c>
      <c r="AX67" s="245">
        <v>718</v>
      </c>
      <c r="AY67" s="245">
        <v>718</v>
      </c>
      <c r="AZ67" s="245">
        <v>718</v>
      </c>
      <c r="BA67" s="245">
        <v>718</v>
      </c>
      <c r="BB67" s="245">
        <v>718</v>
      </c>
      <c r="BC67" s="245">
        <v>718</v>
      </c>
      <c r="BD67" s="245">
        <v>718</v>
      </c>
      <c r="BE67" s="245">
        <v>718</v>
      </c>
      <c r="BF67" s="245">
        <v>718</v>
      </c>
      <c r="BG67" s="245">
        <v>718</v>
      </c>
      <c r="BH67" s="245">
        <v>718</v>
      </c>
      <c r="BI67" s="245">
        <v>718</v>
      </c>
      <c r="BJ67" s="245">
        <v>718</v>
      </c>
      <c r="BK67" s="245">
        <v>711</v>
      </c>
      <c r="BL67" s="245">
        <v>711</v>
      </c>
      <c r="BM67" s="245">
        <v>700</v>
      </c>
      <c r="BN67" s="245">
        <v>695</v>
      </c>
      <c r="BO67" s="245">
        <v>676</v>
      </c>
      <c r="BP67" s="245">
        <v>680</v>
      </c>
      <c r="BQ67" s="245">
        <v>673</v>
      </c>
      <c r="BR67" s="245">
        <v>667</v>
      </c>
      <c r="BS67" s="245">
        <v>663</v>
      </c>
      <c r="BT67" s="245">
        <v>662</v>
      </c>
      <c r="BU67" s="245">
        <v>664</v>
      </c>
      <c r="BV67" s="245">
        <v>670</v>
      </c>
      <c r="BW67" s="245">
        <v>673</v>
      </c>
      <c r="BX67" s="245">
        <v>671</v>
      </c>
      <c r="BY67" s="245">
        <v>674</v>
      </c>
      <c r="BZ67" s="245">
        <v>670</v>
      </c>
      <c r="CA67" s="245">
        <v>672</v>
      </c>
      <c r="CB67" s="245">
        <v>681</v>
      </c>
      <c r="CC67" s="245">
        <v>681</v>
      </c>
      <c r="CD67" s="245">
        <v>681</v>
      </c>
      <c r="CE67" s="245">
        <v>677</v>
      </c>
      <c r="CF67" s="245">
        <v>677</v>
      </c>
      <c r="CG67" s="245">
        <v>677</v>
      </c>
      <c r="CH67" s="245">
        <v>674</v>
      </c>
      <c r="CI67" s="245">
        <v>674</v>
      </c>
      <c r="CJ67" s="245">
        <v>674</v>
      </c>
      <c r="CK67" s="245">
        <v>674</v>
      </c>
      <c r="CL67" s="245">
        <v>674</v>
      </c>
      <c r="CM67" s="245">
        <v>674</v>
      </c>
      <c r="CN67" s="245">
        <v>674</v>
      </c>
      <c r="CO67" s="245">
        <v>674</v>
      </c>
      <c r="CP67" s="245">
        <v>674</v>
      </c>
      <c r="CQ67" s="245">
        <v>674</v>
      </c>
      <c r="CR67" s="245">
        <v>674</v>
      </c>
      <c r="CS67" s="245">
        <v>674</v>
      </c>
      <c r="CT67" s="184">
        <f t="shared" si="69"/>
        <v>68496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TRANSPOSE('[6]11'!$AK$4:$AK$99)</f>
        <v>34.5</v>
      </c>
      <c r="C68" s="245">
        <v>34.5</v>
      </c>
      <c r="D68" s="245">
        <v>34.5</v>
      </c>
      <c r="E68" s="245">
        <v>34.5</v>
      </c>
      <c r="F68" s="245">
        <v>34.5</v>
      </c>
      <c r="G68" s="245">
        <v>34.5</v>
      </c>
      <c r="H68" s="245">
        <v>34.5</v>
      </c>
      <c r="I68" s="245">
        <v>34.5</v>
      </c>
      <c r="J68" s="245">
        <v>34.5</v>
      </c>
      <c r="K68" s="245">
        <v>34.5</v>
      </c>
      <c r="L68" s="245">
        <v>34.5</v>
      </c>
      <c r="M68" s="245">
        <v>34.5</v>
      </c>
      <c r="N68" s="245">
        <v>34.5</v>
      </c>
      <c r="O68" s="245">
        <v>34.5</v>
      </c>
      <c r="P68" s="245">
        <v>34.5</v>
      </c>
      <c r="Q68" s="245">
        <v>34.5</v>
      </c>
      <c r="R68" s="245">
        <v>34.5</v>
      </c>
      <c r="S68" s="245">
        <v>34.5</v>
      </c>
      <c r="T68" s="245">
        <v>34.5</v>
      </c>
      <c r="U68" s="245">
        <v>34.5</v>
      </c>
      <c r="V68" s="245">
        <v>34.5</v>
      </c>
      <c r="W68" s="245">
        <v>34.5</v>
      </c>
      <c r="X68" s="245">
        <v>34.5</v>
      </c>
      <c r="Y68" s="245">
        <v>34.5</v>
      </c>
      <c r="Z68" s="245">
        <v>34.5</v>
      </c>
      <c r="AA68" s="245">
        <v>34.5</v>
      </c>
      <c r="AB68" s="245">
        <v>34.5</v>
      </c>
      <c r="AC68" s="245">
        <v>34.5</v>
      </c>
      <c r="AD68" s="245">
        <v>34.5</v>
      </c>
      <c r="AE68" s="245">
        <v>34.5</v>
      </c>
      <c r="AF68" s="245">
        <v>34.5</v>
      </c>
      <c r="AG68" s="245">
        <v>34.5</v>
      </c>
      <c r="AH68" s="245">
        <v>34.5</v>
      </c>
      <c r="AI68" s="245">
        <v>34.5</v>
      </c>
      <c r="AJ68" s="245">
        <v>34.5</v>
      </c>
      <c r="AK68" s="245">
        <v>34.5</v>
      </c>
      <c r="AL68" s="245">
        <v>34.5</v>
      </c>
      <c r="AM68" s="245">
        <v>34.5</v>
      </c>
      <c r="AN68" s="245">
        <v>34.5</v>
      </c>
      <c r="AO68" s="245">
        <v>34.5</v>
      </c>
      <c r="AP68" s="245">
        <v>34.5</v>
      </c>
      <c r="AQ68" s="245">
        <v>34.5</v>
      </c>
      <c r="AR68" s="245">
        <v>34.5</v>
      </c>
      <c r="AS68" s="245">
        <v>34.5</v>
      </c>
      <c r="AT68" s="245">
        <v>34.5</v>
      </c>
      <c r="AU68" s="245">
        <v>34.5</v>
      </c>
      <c r="AV68" s="245">
        <v>34.5</v>
      </c>
      <c r="AW68" s="245">
        <v>34.5</v>
      </c>
      <c r="AX68" s="245">
        <v>34.5</v>
      </c>
      <c r="AY68" s="245">
        <v>34.5</v>
      </c>
      <c r="AZ68" s="245">
        <v>34.5</v>
      </c>
      <c r="BA68" s="245">
        <v>34.5</v>
      </c>
      <c r="BB68" s="245">
        <v>34.5</v>
      </c>
      <c r="BC68" s="245">
        <v>34.5</v>
      </c>
      <c r="BD68" s="245">
        <v>34.5</v>
      </c>
      <c r="BE68" s="245">
        <v>34.5</v>
      </c>
      <c r="BF68" s="245">
        <v>34.5</v>
      </c>
      <c r="BG68" s="245">
        <v>34.5</v>
      </c>
      <c r="BH68" s="245">
        <v>34.5</v>
      </c>
      <c r="BI68" s="245">
        <v>34.5</v>
      </c>
      <c r="BJ68" s="245">
        <v>34.5</v>
      </c>
      <c r="BK68" s="245">
        <v>34.5</v>
      </c>
      <c r="BL68" s="245">
        <v>34.5</v>
      </c>
      <c r="BM68" s="245">
        <v>34.5</v>
      </c>
      <c r="BN68" s="245">
        <v>34.5</v>
      </c>
      <c r="BO68" s="245">
        <v>34.5</v>
      </c>
      <c r="BP68" s="245">
        <v>34.5</v>
      </c>
      <c r="BQ68" s="245">
        <v>34.5</v>
      </c>
      <c r="BR68" s="245">
        <v>34.5</v>
      </c>
      <c r="BS68" s="245">
        <v>34.5</v>
      </c>
      <c r="BT68" s="245">
        <v>34.5</v>
      </c>
      <c r="BU68" s="245">
        <v>34.5</v>
      </c>
      <c r="BV68" s="245">
        <v>34.5</v>
      </c>
      <c r="BW68" s="245">
        <v>34.5</v>
      </c>
      <c r="BX68" s="245">
        <v>34.5</v>
      </c>
      <c r="BY68" s="245">
        <v>34.5</v>
      </c>
      <c r="BZ68" s="245">
        <v>34.5</v>
      </c>
      <c r="CA68" s="245">
        <v>34.5</v>
      </c>
      <c r="CB68" s="245">
        <v>34.5</v>
      </c>
      <c r="CC68" s="245">
        <v>34.5</v>
      </c>
      <c r="CD68" s="245">
        <v>34.5</v>
      </c>
      <c r="CE68" s="245">
        <v>34.5</v>
      </c>
      <c r="CF68" s="245">
        <v>34.5</v>
      </c>
      <c r="CG68" s="245">
        <v>34.5</v>
      </c>
      <c r="CH68" s="245">
        <v>34.5</v>
      </c>
      <c r="CI68" s="245">
        <v>34.5</v>
      </c>
      <c r="CJ68" s="245">
        <v>34.5</v>
      </c>
      <c r="CK68" s="245">
        <v>34.5</v>
      </c>
      <c r="CL68" s="245">
        <v>34.5</v>
      </c>
      <c r="CM68" s="245">
        <v>34.5</v>
      </c>
      <c r="CN68" s="245">
        <v>34.5</v>
      </c>
      <c r="CO68" s="245">
        <v>34.5</v>
      </c>
      <c r="CP68" s="245">
        <v>34.5</v>
      </c>
      <c r="CQ68" s="245">
        <v>34.5</v>
      </c>
      <c r="CR68" s="245">
        <v>34.5</v>
      </c>
      <c r="CS68" s="245">
        <v>34.5</v>
      </c>
      <c r="CT68" s="244">
        <f t="shared" si="69"/>
        <v>3312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143</v>
      </c>
      <c r="C73" s="245">
        <v>143</v>
      </c>
      <c r="D73" s="245">
        <v>143</v>
      </c>
      <c r="E73" s="245">
        <v>143</v>
      </c>
      <c r="F73" s="245">
        <v>143</v>
      </c>
      <c r="G73" s="245">
        <v>143</v>
      </c>
      <c r="H73" s="245">
        <v>143</v>
      </c>
      <c r="I73" s="245">
        <v>143</v>
      </c>
      <c r="J73" s="245">
        <v>143</v>
      </c>
      <c r="K73" s="245">
        <v>143</v>
      </c>
      <c r="L73" s="245">
        <v>143</v>
      </c>
      <c r="M73" s="245">
        <v>143</v>
      </c>
      <c r="N73" s="245">
        <v>143</v>
      </c>
      <c r="O73" s="245">
        <v>143</v>
      </c>
      <c r="P73" s="245">
        <v>143</v>
      </c>
      <c r="Q73" s="245">
        <v>143</v>
      </c>
      <c r="R73" s="245">
        <v>143</v>
      </c>
      <c r="S73" s="245">
        <v>143</v>
      </c>
      <c r="T73" s="245">
        <v>143</v>
      </c>
      <c r="U73" s="245">
        <v>113</v>
      </c>
      <c r="V73" s="245">
        <v>83</v>
      </c>
      <c r="W73" s="245">
        <v>53</v>
      </c>
      <c r="X73" s="245">
        <v>23</v>
      </c>
      <c r="Y73" s="245">
        <v>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30</v>
      </c>
      <c r="AX73" s="245">
        <v>60</v>
      </c>
      <c r="AY73" s="245">
        <v>90</v>
      </c>
      <c r="AZ73" s="245">
        <v>120</v>
      </c>
      <c r="BA73" s="245">
        <v>150</v>
      </c>
      <c r="BB73" s="245">
        <v>156</v>
      </c>
      <c r="BC73" s="245">
        <v>156</v>
      </c>
      <c r="BD73" s="245">
        <v>156</v>
      </c>
      <c r="BE73" s="245">
        <v>156</v>
      </c>
      <c r="BF73" s="245">
        <v>156</v>
      </c>
      <c r="BG73" s="245">
        <v>156</v>
      </c>
      <c r="BH73" s="245">
        <v>156</v>
      </c>
      <c r="BI73" s="245">
        <v>156</v>
      </c>
      <c r="BJ73" s="245">
        <v>156</v>
      </c>
      <c r="BK73" s="245">
        <v>156</v>
      </c>
      <c r="BL73" s="245">
        <v>156</v>
      </c>
      <c r="BM73" s="245">
        <v>126</v>
      </c>
      <c r="BN73" s="245">
        <v>96</v>
      </c>
      <c r="BO73" s="245">
        <v>66</v>
      </c>
      <c r="BP73" s="245">
        <v>36</v>
      </c>
      <c r="BQ73" s="245">
        <v>6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30</v>
      </c>
      <c r="CH73" s="245">
        <v>60</v>
      </c>
      <c r="CI73" s="245">
        <v>90</v>
      </c>
      <c r="CJ73" s="245">
        <v>120</v>
      </c>
      <c r="CK73" s="245">
        <v>137</v>
      </c>
      <c r="CL73" s="245">
        <v>137</v>
      </c>
      <c r="CM73" s="245">
        <v>137</v>
      </c>
      <c r="CN73" s="245">
        <v>137</v>
      </c>
      <c r="CO73" s="245">
        <v>137</v>
      </c>
      <c r="CP73" s="245">
        <v>137</v>
      </c>
      <c r="CQ73" s="245">
        <v>137</v>
      </c>
      <c r="CR73" s="245">
        <v>137</v>
      </c>
      <c r="CS73" s="245">
        <v>137</v>
      </c>
      <c r="CT73" s="24">
        <f>SUM(B73:CS73)</f>
        <v>7018</v>
      </c>
      <c r="CU73" s="128"/>
    </row>
    <row r="74" spans="1:100">
      <c r="A74" s="24" t="s">
        <v>33</v>
      </c>
      <c r="B74" s="245">
        <v>0</v>
      </c>
      <c r="C74" s="245">
        <v>60</v>
      </c>
      <c r="D74" s="245">
        <v>120</v>
      </c>
      <c r="E74" s="245">
        <v>144</v>
      </c>
      <c r="F74" s="245">
        <v>144</v>
      </c>
      <c r="G74" s="245">
        <v>144</v>
      </c>
      <c r="H74" s="245">
        <v>144</v>
      </c>
      <c r="I74" s="245">
        <v>144</v>
      </c>
      <c r="J74" s="245">
        <v>144</v>
      </c>
      <c r="K74" s="245">
        <v>144</v>
      </c>
      <c r="L74" s="245">
        <v>144</v>
      </c>
      <c r="M74" s="245">
        <v>144</v>
      </c>
      <c r="N74" s="245">
        <v>144</v>
      </c>
      <c r="O74" s="245">
        <v>144</v>
      </c>
      <c r="P74" s="245">
        <v>144</v>
      </c>
      <c r="Q74" s="245">
        <v>144</v>
      </c>
      <c r="R74" s="245">
        <v>144</v>
      </c>
      <c r="S74" s="245">
        <v>144</v>
      </c>
      <c r="T74" s="245">
        <v>144</v>
      </c>
      <c r="U74" s="245">
        <v>84</v>
      </c>
      <c r="V74" s="245">
        <v>24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60</v>
      </c>
      <c r="AX74" s="245">
        <v>120</v>
      </c>
      <c r="AY74" s="245">
        <v>144</v>
      </c>
      <c r="AZ74" s="245">
        <v>144</v>
      </c>
      <c r="BA74" s="245">
        <v>144</v>
      </c>
      <c r="BB74" s="245">
        <v>144</v>
      </c>
      <c r="BC74" s="245">
        <v>144</v>
      </c>
      <c r="BD74" s="245">
        <v>144</v>
      </c>
      <c r="BE74" s="245">
        <v>144</v>
      </c>
      <c r="BF74" s="245">
        <v>144</v>
      </c>
      <c r="BG74" s="245">
        <v>144</v>
      </c>
      <c r="BH74" s="245">
        <v>144</v>
      </c>
      <c r="BI74" s="245">
        <v>144</v>
      </c>
      <c r="BJ74" s="245">
        <v>144</v>
      </c>
      <c r="BK74" s="245">
        <v>84</v>
      </c>
      <c r="BL74" s="245">
        <v>24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70">SUM(B74:CS74)</f>
        <v>4608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180</v>
      </c>
      <c r="E75" s="245">
        <v>206</v>
      </c>
      <c r="F75" s="245">
        <v>206</v>
      </c>
      <c r="G75" s="245">
        <v>206</v>
      </c>
      <c r="H75" s="245">
        <v>206</v>
      </c>
      <c r="I75" s="245">
        <v>206</v>
      </c>
      <c r="J75" s="245">
        <v>206</v>
      </c>
      <c r="K75" s="245">
        <v>206</v>
      </c>
      <c r="L75" s="245">
        <v>206</v>
      </c>
      <c r="M75" s="245">
        <v>206</v>
      </c>
      <c r="N75" s="245">
        <v>206</v>
      </c>
      <c r="O75" s="245">
        <v>206</v>
      </c>
      <c r="P75" s="245">
        <v>206</v>
      </c>
      <c r="Q75" s="245">
        <v>206</v>
      </c>
      <c r="R75" s="245">
        <v>206</v>
      </c>
      <c r="S75" s="245">
        <v>206</v>
      </c>
      <c r="T75" s="245">
        <v>206</v>
      </c>
      <c r="U75" s="245">
        <v>26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115</v>
      </c>
      <c r="AY75" s="245">
        <v>115</v>
      </c>
      <c r="AZ75" s="245">
        <v>115</v>
      </c>
      <c r="BA75" s="245">
        <v>115</v>
      </c>
      <c r="BB75" s="245">
        <v>115</v>
      </c>
      <c r="BC75" s="245">
        <v>115</v>
      </c>
      <c r="BD75" s="245">
        <v>115</v>
      </c>
      <c r="BE75" s="245">
        <v>115</v>
      </c>
      <c r="BF75" s="245">
        <v>115</v>
      </c>
      <c r="BG75" s="245">
        <v>115</v>
      </c>
      <c r="BH75" s="245">
        <v>115</v>
      </c>
      <c r="BI75" s="245">
        <v>115</v>
      </c>
      <c r="BJ75" s="245">
        <v>115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0"/>
        <v>4997</v>
      </c>
      <c r="CU75" s="128"/>
    </row>
    <row r="76" spans="1:100">
      <c r="A76" s="24" t="s">
        <v>35</v>
      </c>
      <c r="B76" s="245">
        <v>79</v>
      </c>
      <c r="C76" s="245">
        <v>79</v>
      </c>
      <c r="D76" s="245">
        <v>79</v>
      </c>
      <c r="E76" s="245">
        <v>79</v>
      </c>
      <c r="F76" s="245">
        <v>79</v>
      </c>
      <c r="G76" s="245">
        <v>79</v>
      </c>
      <c r="H76" s="245">
        <v>79</v>
      </c>
      <c r="I76" s="245">
        <v>79</v>
      </c>
      <c r="J76" s="245">
        <v>79</v>
      </c>
      <c r="K76" s="245">
        <v>79</v>
      </c>
      <c r="L76" s="245">
        <v>79</v>
      </c>
      <c r="M76" s="245">
        <v>79</v>
      </c>
      <c r="N76" s="245">
        <v>79</v>
      </c>
      <c r="O76" s="245">
        <v>79</v>
      </c>
      <c r="P76" s="245">
        <v>79</v>
      </c>
      <c r="Q76" s="245">
        <v>79</v>
      </c>
      <c r="R76" s="245">
        <v>79</v>
      </c>
      <c r="S76" s="245">
        <v>79</v>
      </c>
      <c r="T76" s="245">
        <v>79</v>
      </c>
      <c r="U76" s="245">
        <v>79</v>
      </c>
      <c r="V76" s="245">
        <v>79</v>
      </c>
      <c r="W76" s="245">
        <v>79</v>
      </c>
      <c r="X76" s="245">
        <v>79</v>
      </c>
      <c r="Y76" s="245">
        <v>79</v>
      </c>
      <c r="Z76" s="245">
        <v>79</v>
      </c>
      <c r="AA76" s="245">
        <v>79</v>
      </c>
      <c r="AB76" s="245">
        <v>79</v>
      </c>
      <c r="AC76" s="245">
        <v>79</v>
      </c>
      <c r="AD76" s="245">
        <v>79</v>
      </c>
      <c r="AE76" s="245">
        <v>79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94</v>
      </c>
      <c r="AO76" s="245">
        <v>94</v>
      </c>
      <c r="AP76" s="245">
        <v>94</v>
      </c>
      <c r="AQ76" s="245">
        <v>94</v>
      </c>
      <c r="AR76" s="245">
        <v>94</v>
      </c>
      <c r="AS76" s="245">
        <v>94</v>
      </c>
      <c r="AT76" s="245">
        <v>94</v>
      </c>
      <c r="AU76" s="245">
        <v>94</v>
      </c>
      <c r="AV76" s="245">
        <v>94</v>
      </c>
      <c r="AW76" s="245">
        <v>94</v>
      </c>
      <c r="AX76" s="245">
        <v>94</v>
      </c>
      <c r="AY76" s="245">
        <v>94</v>
      </c>
      <c r="AZ76" s="245">
        <v>94</v>
      </c>
      <c r="BA76" s="245">
        <v>94</v>
      </c>
      <c r="BB76" s="245">
        <v>94</v>
      </c>
      <c r="BC76" s="245">
        <v>94</v>
      </c>
      <c r="BD76" s="245">
        <v>94</v>
      </c>
      <c r="BE76" s="245">
        <v>94</v>
      </c>
      <c r="BF76" s="245">
        <v>94</v>
      </c>
      <c r="BG76" s="245">
        <v>94</v>
      </c>
      <c r="BH76" s="245">
        <v>94</v>
      </c>
      <c r="BI76" s="245">
        <v>94</v>
      </c>
      <c r="BJ76" s="245">
        <v>94</v>
      </c>
      <c r="BK76" s="245">
        <v>94</v>
      </c>
      <c r="BL76" s="245">
        <v>94</v>
      </c>
      <c r="BM76" s="245">
        <v>94</v>
      </c>
      <c r="BN76" s="245">
        <v>94</v>
      </c>
      <c r="BO76" s="245">
        <v>94</v>
      </c>
      <c r="BP76" s="245">
        <v>94</v>
      </c>
      <c r="BQ76" s="245">
        <v>94</v>
      </c>
      <c r="BR76" s="245">
        <v>94</v>
      </c>
      <c r="BS76" s="245">
        <v>94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85</v>
      </c>
      <c r="CG76" s="245">
        <v>85</v>
      </c>
      <c r="CH76" s="245">
        <v>85</v>
      </c>
      <c r="CI76" s="245">
        <v>85</v>
      </c>
      <c r="CJ76" s="245">
        <v>85</v>
      </c>
      <c r="CK76" s="245">
        <v>85</v>
      </c>
      <c r="CL76" s="245">
        <v>85</v>
      </c>
      <c r="CM76" s="245">
        <v>85</v>
      </c>
      <c r="CN76" s="245">
        <v>85</v>
      </c>
      <c r="CO76" s="245">
        <v>85</v>
      </c>
      <c r="CP76" s="245">
        <v>85</v>
      </c>
      <c r="CQ76" s="245">
        <v>85</v>
      </c>
      <c r="CR76" s="245">
        <v>85</v>
      </c>
      <c r="CS76" s="245">
        <v>85</v>
      </c>
      <c r="CT76" s="24">
        <f t="shared" si="70"/>
        <v>6568</v>
      </c>
      <c r="CU76" s="128"/>
    </row>
    <row r="77" spans="1:100">
      <c r="A77" s="24" t="s">
        <v>36</v>
      </c>
      <c r="B77" s="245">
        <v>154</v>
      </c>
      <c r="C77" s="245">
        <v>154</v>
      </c>
      <c r="D77" s="245">
        <v>154</v>
      </c>
      <c r="E77" s="245">
        <v>154</v>
      </c>
      <c r="F77" s="245">
        <v>154</v>
      </c>
      <c r="G77" s="245">
        <v>154</v>
      </c>
      <c r="H77" s="245">
        <v>154</v>
      </c>
      <c r="I77" s="245">
        <v>154</v>
      </c>
      <c r="J77" s="245">
        <v>154</v>
      </c>
      <c r="K77" s="245">
        <v>154</v>
      </c>
      <c r="L77" s="245">
        <v>154</v>
      </c>
      <c r="M77" s="245">
        <v>154</v>
      </c>
      <c r="N77" s="245">
        <v>154</v>
      </c>
      <c r="O77" s="245">
        <v>154</v>
      </c>
      <c r="P77" s="245">
        <v>154</v>
      </c>
      <c r="Q77" s="245">
        <v>154</v>
      </c>
      <c r="R77" s="245">
        <v>154</v>
      </c>
      <c r="S77" s="245">
        <v>154</v>
      </c>
      <c r="T77" s="245">
        <v>154</v>
      </c>
      <c r="U77" s="245">
        <v>154</v>
      </c>
      <c r="V77" s="245">
        <v>154</v>
      </c>
      <c r="W77" s="245">
        <v>154</v>
      </c>
      <c r="X77" s="245">
        <v>154</v>
      </c>
      <c r="Y77" s="245">
        <v>154</v>
      </c>
      <c r="Z77" s="245">
        <v>154</v>
      </c>
      <c r="AA77" s="245">
        <v>154</v>
      </c>
      <c r="AB77" s="245">
        <v>154</v>
      </c>
      <c r="AC77" s="245">
        <v>154</v>
      </c>
      <c r="AD77" s="245">
        <v>154</v>
      </c>
      <c r="AE77" s="245">
        <v>154</v>
      </c>
      <c r="AF77" s="245">
        <v>124</v>
      </c>
      <c r="AG77" s="245">
        <v>94</v>
      </c>
      <c r="AH77" s="245">
        <v>64</v>
      </c>
      <c r="AI77" s="245">
        <v>34</v>
      </c>
      <c r="AJ77" s="245">
        <v>4</v>
      </c>
      <c r="AK77" s="245">
        <v>0</v>
      </c>
      <c r="AL77" s="245">
        <v>0</v>
      </c>
      <c r="AM77" s="245">
        <v>0</v>
      </c>
      <c r="AN77" s="245">
        <v>0</v>
      </c>
      <c r="AO77" s="245">
        <v>30</v>
      </c>
      <c r="AP77" s="245">
        <v>60</v>
      </c>
      <c r="AQ77" s="245">
        <v>90</v>
      </c>
      <c r="AR77" s="245">
        <v>120</v>
      </c>
      <c r="AS77" s="245">
        <v>147</v>
      </c>
      <c r="AT77" s="245">
        <v>147</v>
      </c>
      <c r="AU77" s="245">
        <v>147</v>
      </c>
      <c r="AV77" s="245">
        <v>147</v>
      </c>
      <c r="AW77" s="245">
        <v>147</v>
      </c>
      <c r="AX77" s="245">
        <v>147</v>
      </c>
      <c r="AY77" s="245">
        <v>147</v>
      </c>
      <c r="AZ77" s="245">
        <v>147</v>
      </c>
      <c r="BA77" s="245">
        <v>147</v>
      </c>
      <c r="BB77" s="245">
        <v>147</v>
      </c>
      <c r="BC77" s="245">
        <v>147</v>
      </c>
      <c r="BD77" s="245">
        <v>147</v>
      </c>
      <c r="BE77" s="245">
        <v>147</v>
      </c>
      <c r="BF77" s="245">
        <v>147</v>
      </c>
      <c r="BG77" s="245">
        <v>147</v>
      </c>
      <c r="BH77" s="245">
        <v>147</v>
      </c>
      <c r="BI77" s="245">
        <v>147</v>
      </c>
      <c r="BJ77" s="245">
        <v>147</v>
      </c>
      <c r="BK77" s="245">
        <v>147</v>
      </c>
      <c r="BL77" s="245">
        <v>147</v>
      </c>
      <c r="BM77" s="245">
        <v>147</v>
      </c>
      <c r="BN77" s="245">
        <v>147</v>
      </c>
      <c r="BO77" s="245">
        <v>147</v>
      </c>
      <c r="BP77" s="245">
        <v>147</v>
      </c>
      <c r="BQ77" s="245">
        <v>147</v>
      </c>
      <c r="BR77" s="245">
        <v>147</v>
      </c>
      <c r="BS77" s="245">
        <v>147</v>
      </c>
      <c r="BT77" s="245">
        <v>117</v>
      </c>
      <c r="BU77" s="245">
        <v>87</v>
      </c>
      <c r="BV77" s="245">
        <v>57</v>
      </c>
      <c r="BW77" s="245">
        <v>27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30</v>
      </c>
      <c r="CH77" s="245">
        <v>60</v>
      </c>
      <c r="CI77" s="245">
        <v>90</v>
      </c>
      <c r="CJ77" s="245">
        <v>120</v>
      </c>
      <c r="CK77" s="245">
        <v>142</v>
      </c>
      <c r="CL77" s="245">
        <v>142</v>
      </c>
      <c r="CM77" s="245">
        <v>142</v>
      </c>
      <c r="CN77" s="245">
        <v>142</v>
      </c>
      <c r="CO77" s="245">
        <v>142</v>
      </c>
      <c r="CP77" s="245">
        <v>142</v>
      </c>
      <c r="CQ77" s="245">
        <v>142</v>
      </c>
      <c r="CR77" s="245">
        <v>142</v>
      </c>
      <c r="CS77" s="245">
        <v>142</v>
      </c>
      <c r="CT77" s="24">
        <f t="shared" si="70"/>
        <v>11075</v>
      </c>
      <c r="CU77" s="128"/>
    </row>
    <row r="78" spans="1:100">
      <c r="A78" s="24" t="s">
        <v>37</v>
      </c>
      <c r="B78" s="245">
        <v>198</v>
      </c>
      <c r="C78" s="245">
        <v>198</v>
      </c>
      <c r="D78" s="245">
        <v>198</v>
      </c>
      <c r="E78" s="245">
        <v>198</v>
      </c>
      <c r="F78" s="245">
        <v>198</v>
      </c>
      <c r="G78" s="245">
        <v>198</v>
      </c>
      <c r="H78" s="245">
        <v>198</v>
      </c>
      <c r="I78" s="245">
        <v>198</v>
      </c>
      <c r="J78" s="245">
        <v>198</v>
      </c>
      <c r="K78" s="245">
        <v>198</v>
      </c>
      <c r="L78" s="245">
        <v>198</v>
      </c>
      <c r="M78" s="245">
        <v>198</v>
      </c>
      <c r="N78" s="245">
        <v>198</v>
      </c>
      <c r="O78" s="245">
        <v>198</v>
      </c>
      <c r="P78" s="245">
        <v>198</v>
      </c>
      <c r="Q78" s="245">
        <v>198</v>
      </c>
      <c r="R78" s="245">
        <v>198</v>
      </c>
      <c r="S78" s="245">
        <v>198</v>
      </c>
      <c r="T78" s="245">
        <v>198</v>
      </c>
      <c r="U78" s="245">
        <v>123</v>
      </c>
      <c r="V78" s="245">
        <v>48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75</v>
      </c>
      <c r="AX78" s="245">
        <v>150</v>
      </c>
      <c r="AY78" s="245">
        <v>177</v>
      </c>
      <c r="AZ78" s="245">
        <v>177</v>
      </c>
      <c r="BA78" s="245">
        <v>177</v>
      </c>
      <c r="BB78" s="245">
        <v>177</v>
      </c>
      <c r="BC78" s="245">
        <v>177</v>
      </c>
      <c r="BD78" s="245">
        <v>177</v>
      </c>
      <c r="BE78" s="245">
        <v>177</v>
      </c>
      <c r="BF78" s="245">
        <v>177</v>
      </c>
      <c r="BG78" s="245">
        <v>177</v>
      </c>
      <c r="BH78" s="245">
        <v>177</v>
      </c>
      <c r="BI78" s="245">
        <v>177</v>
      </c>
      <c r="BJ78" s="245">
        <v>177</v>
      </c>
      <c r="BK78" s="245">
        <v>102</v>
      </c>
      <c r="BL78" s="245">
        <v>27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75</v>
      </c>
      <c r="CI78" s="245">
        <v>133</v>
      </c>
      <c r="CJ78" s="245">
        <v>133</v>
      </c>
      <c r="CK78" s="245">
        <v>133</v>
      </c>
      <c r="CL78" s="245">
        <v>133</v>
      </c>
      <c r="CM78" s="245">
        <v>133</v>
      </c>
      <c r="CN78" s="245">
        <v>133</v>
      </c>
      <c r="CO78" s="245">
        <v>133</v>
      </c>
      <c r="CP78" s="245">
        <v>133</v>
      </c>
      <c r="CQ78" s="245">
        <v>133</v>
      </c>
      <c r="CR78" s="245">
        <v>133</v>
      </c>
      <c r="CS78" s="245">
        <v>133</v>
      </c>
      <c r="CT78" s="24">
        <f t="shared" si="70"/>
        <v>7949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0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1">SUM(C85:C87)</f>
        <v>0</v>
      </c>
      <c r="D84" s="186">
        <f t="shared" si="71"/>
        <v>0</v>
      </c>
      <c r="E84" s="186">
        <f t="shared" si="71"/>
        <v>0</v>
      </c>
      <c r="F84" s="186">
        <f t="shared" si="71"/>
        <v>0</v>
      </c>
      <c r="G84" s="186">
        <f t="shared" si="71"/>
        <v>0</v>
      </c>
      <c r="H84" s="186">
        <f t="shared" si="71"/>
        <v>0</v>
      </c>
      <c r="I84" s="186">
        <f t="shared" si="71"/>
        <v>0</v>
      </c>
      <c r="J84" s="186">
        <f t="shared" si="71"/>
        <v>0</v>
      </c>
      <c r="K84" s="186">
        <f t="shared" si="71"/>
        <v>0</v>
      </c>
      <c r="L84" s="186">
        <f t="shared" si="71"/>
        <v>0</v>
      </c>
      <c r="M84" s="186">
        <f t="shared" si="71"/>
        <v>0</v>
      </c>
      <c r="N84" s="186">
        <f t="shared" si="71"/>
        <v>0</v>
      </c>
      <c r="O84" s="186">
        <f t="shared" si="71"/>
        <v>0</v>
      </c>
      <c r="P84" s="186">
        <f t="shared" si="71"/>
        <v>0</v>
      </c>
      <c r="Q84" s="186">
        <f t="shared" si="71"/>
        <v>0</v>
      </c>
      <c r="R84" s="186">
        <f t="shared" si="71"/>
        <v>0</v>
      </c>
      <c r="S84" s="186">
        <f t="shared" si="71"/>
        <v>0</v>
      </c>
      <c r="T84" s="186">
        <f t="shared" si="71"/>
        <v>0</v>
      </c>
      <c r="U84" s="186">
        <f t="shared" si="71"/>
        <v>0</v>
      </c>
      <c r="V84" s="186">
        <f t="shared" si="71"/>
        <v>0</v>
      </c>
      <c r="W84" s="186">
        <f t="shared" si="71"/>
        <v>0</v>
      </c>
      <c r="X84" s="186">
        <f t="shared" si="71"/>
        <v>0</v>
      </c>
      <c r="Y84" s="186">
        <f t="shared" si="71"/>
        <v>0</v>
      </c>
      <c r="Z84" s="186">
        <f t="shared" si="71"/>
        <v>4.2</v>
      </c>
      <c r="AA84" s="186">
        <f t="shared" si="71"/>
        <v>4.2</v>
      </c>
      <c r="AB84" s="186">
        <f t="shared" si="71"/>
        <v>4.2</v>
      </c>
      <c r="AC84" s="186">
        <f t="shared" si="71"/>
        <v>4.2</v>
      </c>
      <c r="AD84" s="186">
        <f t="shared" si="71"/>
        <v>0</v>
      </c>
      <c r="AE84" s="186">
        <f t="shared" si="71"/>
        <v>0</v>
      </c>
      <c r="AF84" s="186">
        <f t="shared" si="71"/>
        <v>0</v>
      </c>
      <c r="AG84" s="186">
        <f t="shared" si="71"/>
        <v>0</v>
      </c>
      <c r="AH84" s="186">
        <f t="shared" si="71"/>
        <v>0</v>
      </c>
      <c r="AI84" s="186">
        <f t="shared" si="71"/>
        <v>0</v>
      </c>
      <c r="AJ84" s="186">
        <f t="shared" si="71"/>
        <v>0</v>
      </c>
      <c r="AK84" s="186">
        <f t="shared" si="71"/>
        <v>0</v>
      </c>
      <c r="AL84" s="186">
        <f t="shared" si="71"/>
        <v>0</v>
      </c>
      <c r="AM84" s="186">
        <f t="shared" si="71"/>
        <v>0</v>
      </c>
      <c r="AN84" s="186">
        <f t="shared" si="71"/>
        <v>0</v>
      </c>
      <c r="AO84" s="186">
        <f t="shared" si="71"/>
        <v>4.2</v>
      </c>
      <c r="AP84" s="186">
        <f t="shared" si="71"/>
        <v>0</v>
      </c>
      <c r="AQ84" s="186">
        <f t="shared" si="71"/>
        <v>0</v>
      </c>
      <c r="AR84" s="186">
        <f t="shared" si="71"/>
        <v>0</v>
      </c>
      <c r="AS84" s="186">
        <f t="shared" si="71"/>
        <v>0</v>
      </c>
      <c r="AT84" s="186">
        <f t="shared" si="71"/>
        <v>0</v>
      </c>
      <c r="AU84" s="186">
        <f t="shared" si="71"/>
        <v>0</v>
      </c>
      <c r="AV84" s="186">
        <f t="shared" si="71"/>
        <v>4.2</v>
      </c>
      <c r="AW84" s="186">
        <f t="shared" si="71"/>
        <v>4.2</v>
      </c>
      <c r="AX84" s="186">
        <f t="shared" si="71"/>
        <v>0.18</v>
      </c>
      <c r="AY84" s="186">
        <f t="shared" si="71"/>
        <v>4.2</v>
      </c>
      <c r="AZ84" s="186">
        <f t="shared" si="71"/>
        <v>4.2</v>
      </c>
      <c r="BA84" s="186">
        <f t="shared" si="71"/>
        <v>4.2</v>
      </c>
      <c r="BB84" s="186">
        <f t="shared" si="71"/>
        <v>4.2</v>
      </c>
      <c r="BC84" s="186">
        <f t="shared" si="71"/>
        <v>4.2</v>
      </c>
      <c r="BD84" s="186">
        <f t="shared" si="71"/>
        <v>4.2</v>
      </c>
      <c r="BE84" s="186">
        <f t="shared" si="71"/>
        <v>4.2</v>
      </c>
      <c r="BF84" s="186">
        <f t="shared" si="71"/>
        <v>4.2</v>
      </c>
      <c r="BG84" s="186">
        <f t="shared" si="71"/>
        <v>4.2</v>
      </c>
      <c r="BH84" s="186">
        <f t="shared" si="71"/>
        <v>4.2</v>
      </c>
      <c r="BI84" s="186">
        <f t="shared" si="71"/>
        <v>4.2</v>
      </c>
      <c r="BJ84" s="186">
        <f t="shared" si="71"/>
        <v>4.2</v>
      </c>
      <c r="BK84" s="186">
        <f t="shared" si="71"/>
        <v>4.2</v>
      </c>
      <c r="BL84" s="186">
        <f t="shared" si="71"/>
        <v>4.2</v>
      </c>
      <c r="BM84" s="186">
        <f t="shared" si="71"/>
        <v>4.2</v>
      </c>
      <c r="BN84" s="186">
        <f t="shared" si="71"/>
        <v>4.2</v>
      </c>
      <c r="BO84" s="186">
        <f t="shared" ref="BO84:CS84" si="72">SUM(BO85:BO87)</f>
        <v>4.2</v>
      </c>
      <c r="BP84" s="186">
        <f t="shared" si="72"/>
        <v>4.2</v>
      </c>
      <c r="BQ84" s="186">
        <f t="shared" si="72"/>
        <v>0</v>
      </c>
      <c r="BR84" s="186">
        <f t="shared" si="72"/>
        <v>0</v>
      </c>
      <c r="BS84" s="186">
        <f t="shared" si="72"/>
        <v>0</v>
      </c>
      <c r="BT84" s="186">
        <f t="shared" si="72"/>
        <v>4.2</v>
      </c>
      <c r="BU84" s="186">
        <f t="shared" si="72"/>
        <v>4.2</v>
      </c>
      <c r="BV84" s="186">
        <f t="shared" si="72"/>
        <v>4.2</v>
      </c>
      <c r="BW84" s="186">
        <f t="shared" si="72"/>
        <v>4.2</v>
      </c>
      <c r="BX84" s="186">
        <f t="shared" si="72"/>
        <v>0</v>
      </c>
      <c r="BY84" s="186">
        <f t="shared" si="72"/>
        <v>0</v>
      </c>
      <c r="BZ84" s="186">
        <f t="shared" si="72"/>
        <v>0</v>
      </c>
      <c r="CA84" s="186">
        <f t="shared" si="72"/>
        <v>0</v>
      </c>
      <c r="CB84" s="186">
        <f t="shared" si="72"/>
        <v>0</v>
      </c>
      <c r="CC84" s="186">
        <f t="shared" si="72"/>
        <v>0</v>
      </c>
      <c r="CD84" s="186">
        <f t="shared" si="72"/>
        <v>4.2</v>
      </c>
      <c r="CE84" s="186">
        <f t="shared" si="72"/>
        <v>4.2</v>
      </c>
      <c r="CF84" s="186">
        <f t="shared" si="72"/>
        <v>46.400000000000006</v>
      </c>
      <c r="CG84" s="186">
        <f t="shared" si="72"/>
        <v>53.5</v>
      </c>
      <c r="CH84" s="186">
        <f t="shared" si="72"/>
        <v>4.2</v>
      </c>
      <c r="CI84" s="186">
        <f t="shared" si="72"/>
        <v>4.2</v>
      </c>
      <c r="CJ84" s="186">
        <f t="shared" si="72"/>
        <v>4.2</v>
      </c>
      <c r="CK84" s="186">
        <f>SUM(CK85:CK87)</f>
        <v>113.10000000000001</v>
      </c>
      <c r="CL84" s="186">
        <f t="shared" si="72"/>
        <v>0</v>
      </c>
      <c r="CM84" s="186">
        <f t="shared" si="72"/>
        <v>0</v>
      </c>
      <c r="CN84" s="186">
        <f t="shared" si="72"/>
        <v>0</v>
      </c>
      <c r="CO84" s="186">
        <f t="shared" si="72"/>
        <v>0</v>
      </c>
      <c r="CP84" s="186">
        <f t="shared" si="72"/>
        <v>0</v>
      </c>
      <c r="CQ84" s="186">
        <f t="shared" si="72"/>
        <v>0</v>
      </c>
      <c r="CR84" s="186">
        <f t="shared" si="72"/>
        <v>0</v>
      </c>
      <c r="CS84" s="187">
        <f t="shared" si="72"/>
        <v>0</v>
      </c>
      <c r="CT84" s="183">
        <f>SUM(B84:CS84)</f>
        <v>355.98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[7]Sheet2!$B$12:$CS$12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4.2</v>
      </c>
      <c r="AA85" s="1">
        <v>4.2</v>
      </c>
      <c r="AB85" s="1">
        <v>4.2</v>
      </c>
      <c r="AC85" s="1">
        <v>4.2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4.2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4.2</v>
      </c>
      <c r="AW85" s="1">
        <v>4.2</v>
      </c>
      <c r="AX85" s="1">
        <v>0.18</v>
      </c>
      <c r="AY85" s="1">
        <v>4.2</v>
      </c>
      <c r="AZ85" s="1">
        <v>4.2</v>
      </c>
      <c r="BA85" s="1">
        <v>4.2</v>
      </c>
      <c r="BB85" s="1">
        <v>4.2</v>
      </c>
      <c r="BC85" s="1">
        <v>4.2</v>
      </c>
      <c r="BD85" s="1">
        <v>4.2</v>
      </c>
      <c r="BE85" s="1">
        <v>4.2</v>
      </c>
      <c r="BF85" s="1">
        <v>4.2</v>
      </c>
      <c r="BG85" s="1">
        <v>4.2</v>
      </c>
      <c r="BH85" s="1">
        <v>4.2</v>
      </c>
      <c r="BI85" s="1">
        <v>4.2</v>
      </c>
      <c r="BJ85" s="1">
        <v>4.2</v>
      </c>
      <c r="BK85" s="1">
        <v>4.2</v>
      </c>
      <c r="BL85" s="1">
        <v>4.2</v>
      </c>
      <c r="BM85" s="1">
        <v>4.2</v>
      </c>
      <c r="BN85" s="1">
        <v>4.2</v>
      </c>
      <c r="BO85" s="1">
        <v>4.2</v>
      </c>
      <c r="BP85" s="1">
        <v>4.2</v>
      </c>
      <c r="BQ85" s="1">
        <v>0</v>
      </c>
      <c r="BR85" s="1">
        <v>0</v>
      </c>
      <c r="BS85" s="1">
        <v>0</v>
      </c>
      <c r="BT85" s="1">
        <v>4.2</v>
      </c>
      <c r="BU85" s="1">
        <v>4.2</v>
      </c>
      <c r="BV85" s="1">
        <v>4.2</v>
      </c>
      <c r="BW85" s="1">
        <v>4.2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4.2</v>
      </c>
      <c r="CE85" s="1">
        <v>4.2</v>
      </c>
      <c r="CF85" s="1">
        <v>4.2</v>
      </c>
      <c r="CG85" s="1">
        <v>4.2</v>
      </c>
      <c r="CH85" s="1">
        <v>4.2</v>
      </c>
      <c r="CI85" s="1">
        <v>4.2</v>
      </c>
      <c r="CJ85" s="1">
        <v>4.2</v>
      </c>
      <c r="CK85" s="1">
        <v>4.2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155.57999999999998</v>
      </c>
      <c r="CU85" s="128"/>
    </row>
    <row r="86" spans="1:102">
      <c r="A86" s="22" t="s">
        <v>55</v>
      </c>
      <c r="B86" s="35" cm="1">
        <f t="array" ref="B86:CS86">[8]Sheet2!$B$12:$CS$12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42.2</v>
      </c>
      <c r="CG86" s="1">
        <v>49.3</v>
      </c>
      <c r="CH86" s="1">
        <v>0</v>
      </c>
      <c r="CI86" s="1">
        <v>0</v>
      </c>
      <c r="CJ86" s="1">
        <v>0</v>
      </c>
      <c r="CK86" s="1">
        <v>108.9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3">SUM(B86:CS86)</f>
        <v>200.4</v>
      </c>
      <c r="CU86" s="128"/>
    </row>
    <row r="87" spans="1:102">
      <c r="A87" s="22" t="s">
        <v>56</v>
      </c>
      <c r="B87" s="35" cm="1">
        <f t="array" ref="B87:CS87">[9]Sheet2!$B$12:$CS$12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3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4">SUM(C89:C90)</f>
        <v>0</v>
      </c>
      <c r="D88" s="188">
        <f t="shared" si="74"/>
        <v>0</v>
      </c>
      <c r="E88" s="188">
        <f t="shared" si="74"/>
        <v>0</v>
      </c>
      <c r="F88" s="188">
        <f t="shared" si="74"/>
        <v>0</v>
      </c>
      <c r="G88" s="188">
        <f t="shared" si="74"/>
        <v>0</v>
      </c>
      <c r="H88" s="188">
        <f t="shared" si="74"/>
        <v>0</v>
      </c>
      <c r="I88" s="188">
        <f t="shared" si="74"/>
        <v>0</v>
      </c>
      <c r="J88" s="188">
        <f t="shared" si="74"/>
        <v>0</v>
      </c>
      <c r="K88" s="188">
        <f t="shared" si="74"/>
        <v>0</v>
      </c>
      <c r="L88" s="188">
        <f t="shared" si="74"/>
        <v>0</v>
      </c>
      <c r="M88" s="188">
        <f t="shared" si="74"/>
        <v>0</v>
      </c>
      <c r="N88" s="188">
        <f t="shared" si="74"/>
        <v>0</v>
      </c>
      <c r="O88" s="188">
        <f t="shared" si="74"/>
        <v>0</v>
      </c>
      <c r="P88" s="188">
        <f t="shared" si="74"/>
        <v>0</v>
      </c>
      <c r="Q88" s="188">
        <f t="shared" si="74"/>
        <v>0</v>
      </c>
      <c r="R88" s="188">
        <f t="shared" si="74"/>
        <v>0</v>
      </c>
      <c r="S88" s="188">
        <f t="shared" si="74"/>
        <v>0</v>
      </c>
      <c r="T88" s="188">
        <f t="shared" si="74"/>
        <v>0</v>
      </c>
      <c r="U88" s="188">
        <f t="shared" si="74"/>
        <v>0</v>
      </c>
      <c r="V88" s="188">
        <f t="shared" si="74"/>
        <v>0</v>
      </c>
      <c r="W88" s="188">
        <f t="shared" si="74"/>
        <v>0</v>
      </c>
      <c r="X88" s="188">
        <f t="shared" si="74"/>
        <v>0</v>
      </c>
      <c r="Y88" s="188">
        <f t="shared" si="74"/>
        <v>0</v>
      </c>
      <c r="Z88" s="188">
        <f t="shared" si="74"/>
        <v>0</v>
      </c>
      <c r="AA88" s="188">
        <f t="shared" si="74"/>
        <v>0</v>
      </c>
      <c r="AB88" s="188">
        <f t="shared" si="74"/>
        <v>3.7999999999999999E-2</v>
      </c>
      <c r="AC88" s="188">
        <f t="shared" si="74"/>
        <v>1.14838</v>
      </c>
      <c r="AD88" s="188">
        <f t="shared" si="74"/>
        <v>5.5383825600000005</v>
      </c>
      <c r="AE88" s="188">
        <f t="shared" si="74"/>
        <v>13.147376899999999</v>
      </c>
      <c r="AF88" s="188">
        <f t="shared" si="74"/>
        <v>22.640592099999999</v>
      </c>
      <c r="AG88" s="188">
        <f t="shared" si="74"/>
        <v>33.904133700000003</v>
      </c>
      <c r="AH88" s="188">
        <f t="shared" si="74"/>
        <v>46.739298199999993</v>
      </c>
      <c r="AI88" s="188">
        <f t="shared" si="74"/>
        <v>60.08719390000001</v>
      </c>
      <c r="AJ88" s="188">
        <f t="shared" si="74"/>
        <v>77.694230000000005</v>
      </c>
      <c r="AK88" s="188">
        <f t="shared" si="74"/>
        <v>95.112094999999982</v>
      </c>
      <c r="AL88" s="188">
        <f t="shared" si="74"/>
        <v>110.94552899999999</v>
      </c>
      <c r="AM88" s="188">
        <f t="shared" si="74"/>
        <v>124.10783499999999</v>
      </c>
      <c r="AN88" s="188">
        <f t="shared" si="74"/>
        <v>132.80523400000001</v>
      </c>
      <c r="AO88" s="188">
        <f t="shared" si="74"/>
        <v>153.86495000000002</v>
      </c>
      <c r="AP88" s="188">
        <f t="shared" si="74"/>
        <v>164.49297799999999</v>
      </c>
      <c r="AQ88" s="188">
        <f t="shared" si="74"/>
        <v>186.51212600000002</v>
      </c>
      <c r="AR88" s="188">
        <f t="shared" si="74"/>
        <v>196.58960500000001</v>
      </c>
      <c r="AS88" s="188">
        <f t="shared" si="74"/>
        <v>210.52292199999999</v>
      </c>
      <c r="AT88" s="188">
        <f t="shared" si="74"/>
        <v>219.11685199999999</v>
      </c>
      <c r="AU88" s="188">
        <f t="shared" si="74"/>
        <v>225.60222899999999</v>
      </c>
      <c r="AV88" s="188">
        <f t="shared" si="74"/>
        <v>224.06497400000001</v>
      </c>
      <c r="AW88" s="188">
        <f t="shared" si="74"/>
        <v>234.91571999999996</v>
      </c>
      <c r="AX88" s="188">
        <f t="shared" si="74"/>
        <v>243.23694</v>
      </c>
      <c r="AY88" s="188">
        <f t="shared" si="74"/>
        <v>243.49316900000002</v>
      </c>
      <c r="AZ88" s="188">
        <f t="shared" si="74"/>
        <v>246.07547499999998</v>
      </c>
      <c r="BA88" s="188">
        <f t="shared" si="74"/>
        <v>244.88809599999999</v>
      </c>
      <c r="BB88" s="188">
        <f t="shared" si="74"/>
        <v>240.416191</v>
      </c>
      <c r="BC88" s="188">
        <f t="shared" si="74"/>
        <v>238.63364199999995</v>
      </c>
      <c r="BD88" s="188">
        <f t="shared" si="74"/>
        <v>231.17092800000003</v>
      </c>
      <c r="BE88" s="188">
        <f t="shared" si="74"/>
        <v>224.679282</v>
      </c>
      <c r="BF88" s="188">
        <f t="shared" si="74"/>
        <v>221.81750700000001</v>
      </c>
      <c r="BG88" s="188">
        <f t="shared" si="74"/>
        <v>214.758387</v>
      </c>
      <c r="BH88" s="188">
        <f t="shared" si="74"/>
        <v>201.10326000000001</v>
      </c>
      <c r="BI88" s="188">
        <f t="shared" si="74"/>
        <v>193.82710300000002</v>
      </c>
      <c r="BJ88" s="188">
        <f t="shared" si="74"/>
        <v>177.03684799999999</v>
      </c>
      <c r="BK88" s="188">
        <f t="shared" si="74"/>
        <v>163.32552800000002</v>
      </c>
      <c r="BL88" s="188">
        <f t="shared" si="74"/>
        <v>150.52261900000002</v>
      </c>
      <c r="BM88" s="188">
        <f t="shared" si="74"/>
        <v>131.72868999999997</v>
      </c>
      <c r="BN88" s="188">
        <f t="shared" si="74"/>
        <v>113.818164</v>
      </c>
      <c r="BO88" s="188">
        <f t="shared" ref="BO88:CS88" si="75">SUM(BO89:BO90)</f>
        <v>96.804226</v>
      </c>
      <c r="BP88" s="188">
        <f t="shared" si="75"/>
        <v>77.954485000000005</v>
      </c>
      <c r="BQ88" s="188">
        <f t="shared" si="75"/>
        <v>57.395004</v>
      </c>
      <c r="BR88" s="188">
        <f t="shared" si="75"/>
        <v>41.101022299999997</v>
      </c>
      <c r="BS88" s="188">
        <f t="shared" si="75"/>
        <v>27.573967500000002</v>
      </c>
      <c r="BT88" s="188">
        <f t="shared" si="75"/>
        <v>14.5480673</v>
      </c>
      <c r="BU88" s="188">
        <f t="shared" si="75"/>
        <v>5.2895584000000007</v>
      </c>
      <c r="BV88" s="188">
        <f t="shared" si="75"/>
        <v>0.94924512000000005</v>
      </c>
      <c r="BW88" s="188">
        <f t="shared" si="75"/>
        <v>7.9240000000000005E-2</v>
      </c>
      <c r="BX88" s="188">
        <f t="shared" si="75"/>
        <v>0</v>
      </c>
      <c r="BY88" s="188">
        <f t="shared" si="75"/>
        <v>0</v>
      </c>
      <c r="BZ88" s="188">
        <f t="shared" si="75"/>
        <v>0</v>
      </c>
      <c r="CA88" s="188">
        <f t="shared" si="75"/>
        <v>0</v>
      </c>
      <c r="CB88" s="188">
        <f t="shared" si="75"/>
        <v>0</v>
      </c>
      <c r="CC88" s="188">
        <f t="shared" si="75"/>
        <v>0</v>
      </c>
      <c r="CD88" s="188">
        <f t="shared" si="75"/>
        <v>0</v>
      </c>
      <c r="CE88" s="188">
        <f t="shared" si="75"/>
        <v>0</v>
      </c>
      <c r="CF88" s="188">
        <f t="shared" si="75"/>
        <v>0</v>
      </c>
      <c r="CG88" s="188">
        <f t="shared" si="75"/>
        <v>0</v>
      </c>
      <c r="CH88" s="188">
        <f t="shared" si="75"/>
        <v>0</v>
      </c>
      <c r="CI88" s="188">
        <f t="shared" si="75"/>
        <v>0</v>
      </c>
      <c r="CJ88" s="188">
        <f t="shared" si="75"/>
        <v>0</v>
      </c>
      <c r="CK88" s="188">
        <f t="shared" si="75"/>
        <v>0</v>
      </c>
      <c r="CL88" s="188">
        <f t="shared" si="75"/>
        <v>0</v>
      </c>
      <c r="CM88" s="188">
        <f t="shared" si="75"/>
        <v>0</v>
      </c>
      <c r="CN88" s="188">
        <f t="shared" si="75"/>
        <v>0</v>
      </c>
      <c r="CO88" s="188">
        <f t="shared" si="75"/>
        <v>0</v>
      </c>
      <c r="CP88" s="188">
        <f t="shared" si="75"/>
        <v>0</v>
      </c>
      <c r="CQ88" s="188">
        <f t="shared" si="75"/>
        <v>0</v>
      </c>
      <c r="CR88" s="188">
        <f t="shared" si="75"/>
        <v>0</v>
      </c>
      <c r="CS88" s="188">
        <f t="shared" si="75"/>
        <v>0</v>
      </c>
      <c r="CT88" s="183">
        <f>SUM(B88:CS88)</f>
        <v>6341.8172809800017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[10]Consol_Captive!B14/1000</f>
        <v>0</v>
      </c>
      <c r="C89" s="189">
        <f>[10]Consol_Captive!C14/1000</f>
        <v>0</v>
      </c>
      <c r="D89" s="189">
        <f>[10]Consol_Captive!D14/1000</f>
        <v>0</v>
      </c>
      <c r="E89" s="189">
        <f>[10]Consol_Captive!E14/1000</f>
        <v>0</v>
      </c>
      <c r="F89" s="189">
        <f>[10]Consol_Captive!F14/1000</f>
        <v>0</v>
      </c>
      <c r="G89" s="189">
        <f>[10]Consol_Captive!G14/1000</f>
        <v>0</v>
      </c>
      <c r="H89" s="189">
        <f>[10]Consol_Captive!H14/1000</f>
        <v>0</v>
      </c>
      <c r="I89" s="189">
        <f>[10]Consol_Captive!I14/1000</f>
        <v>0</v>
      </c>
      <c r="J89" s="189">
        <f>[10]Consol_Captive!J14/1000</f>
        <v>0</v>
      </c>
      <c r="K89" s="189">
        <f>[10]Consol_Captive!K14/1000</f>
        <v>0</v>
      </c>
      <c r="L89" s="189">
        <f>[10]Consol_Captive!L14/1000</f>
        <v>0</v>
      </c>
      <c r="M89" s="189">
        <f>[10]Consol_Captive!M14/1000</f>
        <v>0</v>
      </c>
      <c r="N89" s="189">
        <f>[10]Consol_Captive!N14/1000</f>
        <v>0</v>
      </c>
      <c r="O89" s="189">
        <f>[10]Consol_Captive!O14/1000</f>
        <v>0</v>
      </c>
      <c r="P89" s="189">
        <f>[10]Consol_Captive!P14/1000</f>
        <v>0</v>
      </c>
      <c r="Q89" s="189">
        <f>[10]Consol_Captive!Q14/1000</f>
        <v>0</v>
      </c>
      <c r="R89" s="189">
        <f>[10]Consol_Captive!R14/1000</f>
        <v>0</v>
      </c>
      <c r="S89" s="189">
        <f>[10]Consol_Captive!S14/1000</f>
        <v>0</v>
      </c>
      <c r="T89" s="189">
        <f>[10]Consol_Captive!T14/1000</f>
        <v>0</v>
      </c>
      <c r="U89" s="189">
        <f>[10]Consol_Captive!U14/1000</f>
        <v>0</v>
      </c>
      <c r="V89" s="189">
        <f>[10]Consol_Captive!V14/1000</f>
        <v>0</v>
      </c>
      <c r="W89" s="189">
        <f>[10]Consol_Captive!W14/1000</f>
        <v>0</v>
      </c>
      <c r="X89" s="189">
        <f>[10]Consol_Captive!X14/1000</f>
        <v>0</v>
      </c>
      <c r="Y89" s="189">
        <f>[10]Consol_Captive!Y14/1000</f>
        <v>0</v>
      </c>
      <c r="Z89" s="189">
        <f>[10]Consol_Captive!Z14/1000</f>
        <v>0</v>
      </c>
      <c r="AA89" s="189">
        <f>[10]Consol_Captive!AA14/1000</f>
        <v>0</v>
      </c>
      <c r="AB89" s="189">
        <f>[10]Consol_Captive!AB14/1000</f>
        <v>3.7999999999999999E-2</v>
      </c>
      <c r="AC89" s="189">
        <f>[10]Consol_Captive!AC14/1000</f>
        <v>0.93864000000000003</v>
      </c>
      <c r="AD89" s="189">
        <f>[10]Consol_Captive!AD14/1000</f>
        <v>3.9105025600000003</v>
      </c>
      <c r="AE89" s="189">
        <f>[10]Consol_Captive!AE14/1000</f>
        <v>9.0196468999999997</v>
      </c>
      <c r="AF89" s="189">
        <f>[10]Consol_Captive!AF14/1000</f>
        <v>15.3668421</v>
      </c>
      <c r="AG89" s="189">
        <f>[10]Consol_Captive!AG14/1000</f>
        <v>22.7333137</v>
      </c>
      <c r="AH89" s="189">
        <f>[10]Consol_Captive!AH14/1000</f>
        <v>29.580168199999996</v>
      </c>
      <c r="AI89" s="189">
        <f>[10]Consol_Captive!AI14/1000</f>
        <v>37.650883900000004</v>
      </c>
      <c r="AJ89" s="189">
        <f>[10]Consol_Captive!AJ14/1000</f>
        <v>49.877920000000003</v>
      </c>
      <c r="AK89" s="189">
        <f>[10]Consol_Captive!AK14/1000</f>
        <v>60.715404999999997</v>
      </c>
      <c r="AL89" s="189">
        <f>[10]Consol_Captive!AL14/1000</f>
        <v>70.624728999999988</v>
      </c>
      <c r="AM89" s="189">
        <f>[10]Consol_Captive!AM14/1000</f>
        <v>79.054315000000003</v>
      </c>
      <c r="AN89" s="189">
        <f>[10]Consol_Captive!AN14/1000</f>
        <v>82.894404000000009</v>
      </c>
      <c r="AO89" s="189">
        <f>[10]Consol_Captive!AO14/1000</f>
        <v>98.712420000000009</v>
      </c>
      <c r="AP89" s="189">
        <f>[10]Consol_Captive!AP14/1000</f>
        <v>101.71513800000001</v>
      </c>
      <c r="AQ89" s="189">
        <f>[10]Consol_Captive!AQ14/1000</f>
        <v>117.90374600000001</v>
      </c>
      <c r="AR89" s="189">
        <f>[10]Consol_Captive!AR14/1000</f>
        <v>122.69580499999999</v>
      </c>
      <c r="AS89" s="189">
        <f>[10]Consol_Captive!AS14/1000</f>
        <v>133.27725199999998</v>
      </c>
      <c r="AT89" s="189">
        <f>[10]Consol_Captive!AT14/1000</f>
        <v>139.66636199999999</v>
      </c>
      <c r="AU89" s="189">
        <f>[10]Consol_Captive!AU14/1000</f>
        <v>142.90339900000001</v>
      </c>
      <c r="AV89" s="189">
        <f>[10]Consol_Captive!AV14/1000</f>
        <v>140.385514</v>
      </c>
      <c r="AW89" s="189">
        <f>[10]Consol_Captive!AW14/1000</f>
        <v>148.94009999999997</v>
      </c>
      <c r="AX89" s="189">
        <f>[10]Consol_Captive!AX14/1000</f>
        <v>154.72695000000002</v>
      </c>
      <c r="AY89" s="189">
        <f>[10]Consol_Captive!AY14/1000</f>
        <v>155.73562900000002</v>
      </c>
      <c r="AZ89" s="189">
        <f>[10]Consol_Captive!AZ14/1000</f>
        <v>157.27586499999998</v>
      </c>
      <c r="BA89" s="189">
        <f>[10]Consol_Captive!BA14/1000</f>
        <v>155.97370599999999</v>
      </c>
      <c r="BB89" s="189">
        <f>[10]Consol_Captive!BB14/1000</f>
        <v>151.879221</v>
      </c>
      <c r="BC89" s="189">
        <f>[10]Consol_Captive!BC14/1000</f>
        <v>151.15917199999998</v>
      </c>
      <c r="BD89" s="189">
        <f>[10]Consol_Captive!BD14/1000</f>
        <v>146.63249800000003</v>
      </c>
      <c r="BE89" s="189">
        <f>[10]Consol_Captive!BE14/1000</f>
        <v>142.10490200000001</v>
      </c>
      <c r="BF89" s="189">
        <f>[10]Consol_Captive!BF14/1000</f>
        <v>141.30160700000002</v>
      </c>
      <c r="BG89" s="189">
        <f>[10]Consol_Captive!BG14/1000</f>
        <v>135.74922699999999</v>
      </c>
      <c r="BH89" s="189">
        <f>[10]Consol_Captive!BH14/1000</f>
        <v>125.16861000000002</v>
      </c>
      <c r="BI89" s="189">
        <f>[10]Consol_Captive!BI14/1000</f>
        <v>121.414753</v>
      </c>
      <c r="BJ89" s="189">
        <f>[10]Consol_Captive!BJ14/1000</f>
        <v>108.18865799999999</v>
      </c>
      <c r="BK89" s="189">
        <f>[10]Consol_Captive!BK14/1000</f>
        <v>99.990898000000001</v>
      </c>
      <c r="BL89" s="189">
        <f>[10]Consol_Captive!BL14/1000</f>
        <v>92.534649000000002</v>
      </c>
      <c r="BM89" s="189">
        <f>[10]Consol_Captive!BM14/1000</f>
        <v>80.13839999999999</v>
      </c>
      <c r="BN89" s="189">
        <f>[10]Consol_Captive!BN14/1000</f>
        <v>68.788713999999999</v>
      </c>
      <c r="BO89" s="189">
        <f>[10]Consol_Captive!BO14/1000</f>
        <v>58.754986000000002</v>
      </c>
      <c r="BP89" s="189">
        <f>[10]Consol_Captive!BP14/1000</f>
        <v>46.053345</v>
      </c>
      <c r="BQ89" s="189">
        <f>[10]Consol_Captive!BQ14/1000</f>
        <v>31.766414000000005</v>
      </c>
      <c r="BR89" s="189">
        <f>[10]Consol_Captive!BR14/1000</f>
        <v>22.551642300000001</v>
      </c>
      <c r="BS89" s="189">
        <f>[10]Consol_Captive!BS14/1000</f>
        <v>15.4394575</v>
      </c>
      <c r="BT89" s="189">
        <f>[10]Consol_Captive!BT14/1000</f>
        <v>8.1165573000000002</v>
      </c>
      <c r="BU89" s="189">
        <f>[10]Consol_Captive!BU14/1000</f>
        <v>2.5031184</v>
      </c>
      <c r="BV89" s="189">
        <f>[10]Consol_Captive!BV14/1000</f>
        <v>0.30098511999999999</v>
      </c>
      <c r="BW89" s="189">
        <f>[10]Consol_Captive!BW14/1000</f>
        <v>7.1600000000000006E-3</v>
      </c>
      <c r="BX89" s="189">
        <f>[10]Consol_Captive!BX14/1000</f>
        <v>0</v>
      </c>
      <c r="BY89" s="189">
        <f>[10]Consol_Captive!BY14/1000</f>
        <v>0</v>
      </c>
      <c r="BZ89" s="189">
        <f>[10]Consol_Captive!BZ14/1000</f>
        <v>0</v>
      </c>
      <c r="CA89" s="189">
        <f>[10]Consol_Captive!CA14/1000</f>
        <v>0</v>
      </c>
      <c r="CB89" s="189">
        <f>[10]Consol_Captive!CB14/1000</f>
        <v>0</v>
      </c>
      <c r="CC89" s="189">
        <f>[10]Consol_Captive!CC14/1000</f>
        <v>0</v>
      </c>
      <c r="CD89" s="189">
        <f>[10]Consol_Captive!CD14/1000</f>
        <v>0</v>
      </c>
      <c r="CE89" s="189">
        <f>[10]Consol_Captive!CE14/1000</f>
        <v>0</v>
      </c>
      <c r="CF89" s="189">
        <f>[10]Consol_Captive!CF14/1000</f>
        <v>0</v>
      </c>
      <c r="CG89" s="189">
        <f>[10]Consol_Captive!CG14/1000</f>
        <v>0</v>
      </c>
      <c r="CH89" s="189">
        <f>[10]Consol_Captive!CH14/1000</f>
        <v>0</v>
      </c>
      <c r="CI89" s="189">
        <f>[10]Consol_Captive!CI14/1000</f>
        <v>0</v>
      </c>
      <c r="CJ89" s="189">
        <f>[10]Consol_Captive!CJ14/1000</f>
        <v>0</v>
      </c>
      <c r="CK89" s="189">
        <f>[10]Consol_Captive!CK14/1000</f>
        <v>0</v>
      </c>
      <c r="CL89" s="189">
        <f>[10]Consol_Captive!CL14/1000</f>
        <v>0</v>
      </c>
      <c r="CM89" s="189">
        <f>[10]Consol_Captive!CM14/1000</f>
        <v>0</v>
      </c>
      <c r="CN89" s="189">
        <f>[10]Consol_Captive!CN14/1000</f>
        <v>0</v>
      </c>
      <c r="CO89" s="189">
        <f>[10]Consol_Captive!CO14/1000</f>
        <v>0</v>
      </c>
      <c r="CP89" s="189">
        <f>[10]Consol_Captive!CP14/1000</f>
        <v>0</v>
      </c>
      <c r="CQ89" s="189">
        <f>[10]Consol_Captive!CQ14/1000</f>
        <v>0</v>
      </c>
      <c r="CR89" s="189">
        <f>[10]Consol_Captive!CR14/1000</f>
        <v>0</v>
      </c>
      <c r="CS89" s="189">
        <f>[10]Consol_Captive!CS14/1000</f>
        <v>0</v>
      </c>
      <c r="CT89" s="234">
        <f t="shared" ref="CT89:CT92" si="76">SUM(B89:CS89)</f>
        <v>3982.8616309799995</v>
      </c>
      <c r="CU89" s="235"/>
    </row>
    <row r="90" spans="1:102">
      <c r="A90" s="22" t="s">
        <v>73</v>
      </c>
      <c r="B90" s="189">
        <f>[10]Consol_TP!B14/1000</f>
        <v>0</v>
      </c>
      <c r="C90" s="189">
        <f>[10]Consol_TP!C14/1000</f>
        <v>0</v>
      </c>
      <c r="D90" s="189">
        <f>[10]Consol_TP!D14/1000</f>
        <v>0</v>
      </c>
      <c r="E90" s="189">
        <f>[10]Consol_TP!E14/1000</f>
        <v>0</v>
      </c>
      <c r="F90" s="189">
        <f>[10]Consol_TP!F14/1000</f>
        <v>0</v>
      </c>
      <c r="G90" s="189">
        <f>[10]Consol_TP!G14/1000</f>
        <v>0</v>
      </c>
      <c r="H90" s="189">
        <f>[10]Consol_TP!H14/1000</f>
        <v>0</v>
      </c>
      <c r="I90" s="189">
        <f>[10]Consol_TP!I14/1000</f>
        <v>0</v>
      </c>
      <c r="J90" s="189">
        <f>[10]Consol_TP!J14/1000</f>
        <v>0</v>
      </c>
      <c r="K90" s="189">
        <f>[10]Consol_TP!K14/1000</f>
        <v>0</v>
      </c>
      <c r="L90" s="189">
        <f>[10]Consol_TP!L14/1000</f>
        <v>0</v>
      </c>
      <c r="M90" s="189">
        <f>[10]Consol_TP!M14/1000</f>
        <v>0</v>
      </c>
      <c r="N90" s="189">
        <f>[10]Consol_TP!N14/1000</f>
        <v>0</v>
      </c>
      <c r="O90" s="189">
        <f>[10]Consol_TP!O14/1000</f>
        <v>0</v>
      </c>
      <c r="P90" s="189">
        <f>[10]Consol_TP!P14/1000</f>
        <v>0</v>
      </c>
      <c r="Q90" s="189">
        <f>[10]Consol_TP!Q14/1000</f>
        <v>0</v>
      </c>
      <c r="R90" s="189">
        <f>[10]Consol_TP!R14/1000</f>
        <v>0</v>
      </c>
      <c r="S90" s="189">
        <f>[10]Consol_TP!S14/1000</f>
        <v>0</v>
      </c>
      <c r="T90" s="189">
        <f>[10]Consol_TP!T14/1000</f>
        <v>0</v>
      </c>
      <c r="U90" s="189">
        <f>[10]Consol_TP!U14/1000</f>
        <v>0</v>
      </c>
      <c r="V90" s="189">
        <f>[10]Consol_TP!V14/1000</f>
        <v>0</v>
      </c>
      <c r="W90" s="189">
        <f>[10]Consol_TP!W14/1000</f>
        <v>0</v>
      </c>
      <c r="X90" s="189">
        <f>[10]Consol_TP!X14/1000</f>
        <v>0</v>
      </c>
      <c r="Y90" s="189">
        <f>[10]Consol_TP!Y14/1000</f>
        <v>0</v>
      </c>
      <c r="Z90" s="189">
        <f>[10]Consol_TP!Z14/1000</f>
        <v>0</v>
      </c>
      <c r="AA90" s="189">
        <f>[10]Consol_TP!AA14/1000</f>
        <v>0</v>
      </c>
      <c r="AB90" s="189">
        <f>[10]Consol_TP!AB14/1000</f>
        <v>0</v>
      </c>
      <c r="AC90" s="189">
        <f>[10]Consol_TP!AC14/1000</f>
        <v>0.20974000000000001</v>
      </c>
      <c r="AD90" s="189">
        <f>[10]Consol_TP!AD14/1000</f>
        <v>1.6278799999999998</v>
      </c>
      <c r="AE90" s="189">
        <f>[10]Consol_TP!AE14/1000</f>
        <v>4.1277299999999997</v>
      </c>
      <c r="AF90" s="189">
        <f>[10]Consol_TP!AF14/1000</f>
        <v>7.2737499999999997</v>
      </c>
      <c r="AG90" s="189">
        <f>[10]Consol_TP!AG14/1000</f>
        <v>11.170819999999999</v>
      </c>
      <c r="AH90" s="189">
        <f>[10]Consol_TP!AH14/1000</f>
        <v>17.159129999999998</v>
      </c>
      <c r="AI90" s="189">
        <f>[10]Consol_TP!AI14/1000</f>
        <v>22.436310000000006</v>
      </c>
      <c r="AJ90" s="189">
        <f>[10]Consol_TP!AJ14/1000</f>
        <v>27.816310000000001</v>
      </c>
      <c r="AK90" s="189">
        <f>[10]Consol_TP!AK14/1000</f>
        <v>34.396689999999992</v>
      </c>
      <c r="AL90" s="189">
        <f>[10]Consol_TP!AL14/1000</f>
        <v>40.320800000000006</v>
      </c>
      <c r="AM90" s="189">
        <f>[10]Consol_TP!AM14/1000</f>
        <v>45.053519999999999</v>
      </c>
      <c r="AN90" s="189">
        <f>[10]Consol_TP!AN14/1000</f>
        <v>49.910829999999997</v>
      </c>
      <c r="AO90" s="189">
        <f>[10]Consol_TP!AO14/1000</f>
        <v>55.152530000000006</v>
      </c>
      <c r="AP90" s="189">
        <f>[10]Consol_TP!AP14/1000</f>
        <v>62.777839999999991</v>
      </c>
      <c r="AQ90" s="189">
        <f>[10]Consol_TP!AQ14/1000</f>
        <v>68.608379999999997</v>
      </c>
      <c r="AR90" s="189">
        <f>[10]Consol_TP!AR14/1000</f>
        <v>73.893799999999999</v>
      </c>
      <c r="AS90" s="189">
        <f>[10]Consol_TP!AS14/1000</f>
        <v>77.245670000000004</v>
      </c>
      <c r="AT90" s="189">
        <f>[10]Consol_TP!AT14/1000</f>
        <v>79.450490000000002</v>
      </c>
      <c r="AU90" s="189">
        <f>[10]Consol_TP!AU14/1000</f>
        <v>82.698829999999987</v>
      </c>
      <c r="AV90" s="189">
        <f>[10]Consol_TP!AV14/1000</f>
        <v>83.679460000000006</v>
      </c>
      <c r="AW90" s="189">
        <f>[10]Consol_TP!AW14/1000</f>
        <v>85.975619999999978</v>
      </c>
      <c r="AX90" s="189">
        <f>[10]Consol_TP!AX14/1000</f>
        <v>88.509990000000002</v>
      </c>
      <c r="AY90" s="189">
        <f>[10]Consol_TP!AY14/1000</f>
        <v>87.757540000000006</v>
      </c>
      <c r="AZ90" s="189">
        <f>[10]Consol_TP!AZ14/1000</f>
        <v>88.799609999999987</v>
      </c>
      <c r="BA90" s="189">
        <f>[10]Consol_TP!BA14/1000</f>
        <v>88.914389999999997</v>
      </c>
      <c r="BB90" s="189">
        <f>[10]Consol_TP!BB14/1000</f>
        <v>88.536969999999997</v>
      </c>
      <c r="BC90" s="189">
        <f>[10]Consol_TP!BC14/1000</f>
        <v>87.474469999999982</v>
      </c>
      <c r="BD90" s="189">
        <f>[10]Consol_TP!BD14/1000</f>
        <v>84.538430000000005</v>
      </c>
      <c r="BE90" s="189">
        <f>[10]Consol_TP!BE14/1000</f>
        <v>82.574380000000005</v>
      </c>
      <c r="BF90" s="189">
        <f>[10]Consol_TP!BF14/1000</f>
        <v>80.515899999999988</v>
      </c>
      <c r="BG90" s="189">
        <f>[10]Consol_TP!BG14/1000</f>
        <v>79.009160000000008</v>
      </c>
      <c r="BH90" s="189">
        <f>[10]Consol_TP!BH14/1000</f>
        <v>75.934649999999991</v>
      </c>
      <c r="BI90" s="189">
        <f>[10]Consol_TP!BI14/1000</f>
        <v>72.412350000000004</v>
      </c>
      <c r="BJ90" s="189">
        <f>[10]Consol_TP!BJ14/1000</f>
        <v>68.848190000000002</v>
      </c>
      <c r="BK90" s="189">
        <f>[10]Consol_TP!BK14/1000</f>
        <v>63.334630000000004</v>
      </c>
      <c r="BL90" s="189">
        <f>[10]Consol_TP!BL14/1000</f>
        <v>57.987970000000004</v>
      </c>
      <c r="BM90" s="189">
        <f>[10]Consol_TP!BM14/1000</f>
        <v>51.590289999999996</v>
      </c>
      <c r="BN90" s="189">
        <f>[10]Consol_TP!BN14/1000</f>
        <v>45.02944999999999</v>
      </c>
      <c r="BO90" s="189">
        <f>[10]Consol_TP!BO14/1000</f>
        <v>38.04923999999999</v>
      </c>
      <c r="BP90" s="189">
        <f>[10]Consol_TP!BP14/1000</f>
        <v>31.901139999999998</v>
      </c>
      <c r="BQ90" s="189">
        <f>[10]Consol_TP!BQ14/1000</f>
        <v>25.628589999999996</v>
      </c>
      <c r="BR90" s="189">
        <f>[10]Consol_TP!BR14/1000</f>
        <v>18.549379999999999</v>
      </c>
      <c r="BS90" s="189">
        <f>[10]Consol_TP!BS14/1000</f>
        <v>12.134510000000001</v>
      </c>
      <c r="BT90" s="189">
        <f>[10]Consol_TP!BT14/1000</f>
        <v>6.4315100000000003</v>
      </c>
      <c r="BU90" s="189">
        <f>[10]Consol_TP!BU14/1000</f>
        <v>2.7864400000000007</v>
      </c>
      <c r="BV90" s="189">
        <f>[10]Consol_TP!BV14/1000</f>
        <v>0.64826000000000006</v>
      </c>
      <c r="BW90" s="189">
        <f>[10]Consol_TP!BW14/1000</f>
        <v>7.2080000000000005E-2</v>
      </c>
      <c r="BX90" s="189">
        <f>[10]Consol_TP!BX14/1000</f>
        <v>0</v>
      </c>
      <c r="BY90" s="189">
        <f>[10]Consol_TP!BY14/1000</f>
        <v>0</v>
      </c>
      <c r="BZ90" s="189">
        <f>[10]Consol_TP!BZ14/1000</f>
        <v>0</v>
      </c>
      <c r="CA90" s="189">
        <f>[10]Consol_TP!CA14/1000</f>
        <v>0</v>
      </c>
      <c r="CB90" s="189">
        <f>[10]Consol_TP!CB14/1000</f>
        <v>0</v>
      </c>
      <c r="CC90" s="189">
        <f>[10]Consol_TP!CC14/1000</f>
        <v>0</v>
      </c>
      <c r="CD90" s="189">
        <f>[10]Consol_TP!CD14/1000</f>
        <v>0</v>
      </c>
      <c r="CE90" s="189">
        <f>[10]Consol_TP!CE14/1000</f>
        <v>0</v>
      </c>
      <c r="CF90" s="189">
        <f>[10]Consol_TP!CF14/1000</f>
        <v>0</v>
      </c>
      <c r="CG90" s="189">
        <f>[10]Consol_TP!CG14/1000</f>
        <v>0</v>
      </c>
      <c r="CH90" s="189">
        <f>[10]Consol_TP!CH14/1000</f>
        <v>0</v>
      </c>
      <c r="CI90" s="189">
        <f>[10]Consol_TP!CI14/1000</f>
        <v>0</v>
      </c>
      <c r="CJ90" s="189">
        <f>[10]Consol_TP!CJ14/1000</f>
        <v>0</v>
      </c>
      <c r="CK90" s="189">
        <f>[10]Consol_TP!CK14/1000</f>
        <v>0</v>
      </c>
      <c r="CL90" s="189">
        <f>[10]Consol_TP!CL14/1000</f>
        <v>0</v>
      </c>
      <c r="CM90" s="189">
        <f>[10]Consol_TP!CM14/1000</f>
        <v>0</v>
      </c>
      <c r="CN90" s="189">
        <f>[10]Consol_TP!CN14/1000</f>
        <v>0</v>
      </c>
      <c r="CO90" s="189">
        <f>[10]Consol_TP!CO14/1000</f>
        <v>0</v>
      </c>
      <c r="CP90" s="189">
        <f>[10]Consol_TP!CP14/1000</f>
        <v>0</v>
      </c>
      <c r="CQ90" s="189">
        <f>[10]Consol_TP!CQ14/1000</f>
        <v>0</v>
      </c>
      <c r="CR90" s="189">
        <f>[10]Consol_TP!CR14/1000</f>
        <v>0</v>
      </c>
      <c r="CS90" s="189">
        <f>[10]Consol_TP!CS14/1000</f>
        <v>0</v>
      </c>
      <c r="CT90" s="234">
        <f t="shared" si="76"/>
        <v>2358.955649999999</v>
      </c>
      <c r="CU90" s="235"/>
    </row>
    <row r="91" spans="1:102">
      <c r="A91" s="181" t="s">
        <v>58</v>
      </c>
      <c r="B91" s="190">
        <f t="shared" ref="B91:AG91" si="77">SUM(B84,B88)</f>
        <v>0</v>
      </c>
      <c r="C91" s="106">
        <f t="shared" si="77"/>
        <v>0</v>
      </c>
      <c r="D91" s="106">
        <f t="shared" si="77"/>
        <v>0</v>
      </c>
      <c r="E91" s="106">
        <f t="shared" si="77"/>
        <v>0</v>
      </c>
      <c r="F91" s="106">
        <f t="shared" si="77"/>
        <v>0</v>
      </c>
      <c r="G91" s="106">
        <f t="shared" si="77"/>
        <v>0</v>
      </c>
      <c r="H91" s="106">
        <f t="shared" si="77"/>
        <v>0</v>
      </c>
      <c r="I91" s="106">
        <f t="shared" si="77"/>
        <v>0</v>
      </c>
      <c r="J91" s="106">
        <f t="shared" si="77"/>
        <v>0</v>
      </c>
      <c r="K91" s="106">
        <f t="shared" si="77"/>
        <v>0</v>
      </c>
      <c r="L91" s="106">
        <f t="shared" si="77"/>
        <v>0</v>
      </c>
      <c r="M91" s="106">
        <f t="shared" si="77"/>
        <v>0</v>
      </c>
      <c r="N91" s="106">
        <f t="shared" si="77"/>
        <v>0</v>
      </c>
      <c r="O91" s="106">
        <f t="shared" si="77"/>
        <v>0</v>
      </c>
      <c r="P91" s="106">
        <f t="shared" si="77"/>
        <v>0</v>
      </c>
      <c r="Q91" s="106">
        <f t="shared" si="77"/>
        <v>0</v>
      </c>
      <c r="R91" s="106">
        <f t="shared" si="77"/>
        <v>0</v>
      </c>
      <c r="S91" s="106">
        <f t="shared" si="77"/>
        <v>0</v>
      </c>
      <c r="T91" s="106">
        <f t="shared" si="77"/>
        <v>0</v>
      </c>
      <c r="U91" s="106">
        <f t="shared" si="77"/>
        <v>0</v>
      </c>
      <c r="V91" s="106">
        <f t="shared" si="77"/>
        <v>0</v>
      </c>
      <c r="W91" s="106">
        <f t="shared" si="77"/>
        <v>0</v>
      </c>
      <c r="X91" s="106">
        <f t="shared" si="77"/>
        <v>0</v>
      </c>
      <c r="Y91" s="106">
        <f t="shared" si="77"/>
        <v>0</v>
      </c>
      <c r="Z91" s="106">
        <f t="shared" si="77"/>
        <v>4.2</v>
      </c>
      <c r="AA91" s="106">
        <f t="shared" si="77"/>
        <v>4.2</v>
      </c>
      <c r="AB91" s="106">
        <f t="shared" si="77"/>
        <v>4.2380000000000004</v>
      </c>
      <c r="AC91" s="106">
        <f t="shared" si="77"/>
        <v>5.3483800000000006</v>
      </c>
      <c r="AD91" s="106">
        <f t="shared" si="77"/>
        <v>5.5383825600000005</v>
      </c>
      <c r="AE91" s="106">
        <f t="shared" si="77"/>
        <v>13.147376899999999</v>
      </c>
      <c r="AF91" s="106">
        <f t="shared" si="77"/>
        <v>22.640592099999999</v>
      </c>
      <c r="AG91" s="106">
        <f t="shared" si="77"/>
        <v>33.904133700000003</v>
      </c>
      <c r="AH91" s="106">
        <f t="shared" ref="AH91:BM91" si="78">SUM(AH84,AH88)</f>
        <v>46.739298199999993</v>
      </c>
      <c r="AI91" s="106">
        <f t="shared" si="78"/>
        <v>60.08719390000001</v>
      </c>
      <c r="AJ91" s="106">
        <f t="shared" si="78"/>
        <v>77.694230000000005</v>
      </c>
      <c r="AK91" s="106">
        <f t="shared" si="78"/>
        <v>95.112094999999982</v>
      </c>
      <c r="AL91" s="106">
        <f t="shared" si="78"/>
        <v>110.94552899999999</v>
      </c>
      <c r="AM91" s="106">
        <f t="shared" si="78"/>
        <v>124.10783499999999</v>
      </c>
      <c r="AN91" s="106">
        <f t="shared" si="78"/>
        <v>132.80523400000001</v>
      </c>
      <c r="AO91" s="106">
        <f t="shared" si="78"/>
        <v>158.06495000000001</v>
      </c>
      <c r="AP91" s="106">
        <f t="shared" si="78"/>
        <v>164.49297799999999</v>
      </c>
      <c r="AQ91" s="106">
        <f t="shared" si="78"/>
        <v>186.51212600000002</v>
      </c>
      <c r="AR91" s="106">
        <f t="shared" si="78"/>
        <v>196.58960500000001</v>
      </c>
      <c r="AS91" s="106">
        <f t="shared" si="78"/>
        <v>210.52292199999999</v>
      </c>
      <c r="AT91" s="106">
        <f t="shared" si="78"/>
        <v>219.11685199999999</v>
      </c>
      <c r="AU91" s="106">
        <f t="shared" si="78"/>
        <v>225.60222899999999</v>
      </c>
      <c r="AV91" s="106">
        <f t="shared" si="78"/>
        <v>228.264974</v>
      </c>
      <c r="AW91" s="106">
        <f t="shared" si="78"/>
        <v>239.11571999999995</v>
      </c>
      <c r="AX91" s="106">
        <f t="shared" si="78"/>
        <v>243.41694000000001</v>
      </c>
      <c r="AY91" s="106">
        <f t="shared" si="78"/>
        <v>247.69316900000001</v>
      </c>
      <c r="AZ91" s="106">
        <f t="shared" si="78"/>
        <v>250.27547499999997</v>
      </c>
      <c r="BA91" s="106">
        <f t="shared" si="78"/>
        <v>249.08809599999998</v>
      </c>
      <c r="BB91" s="106">
        <f t="shared" si="78"/>
        <v>244.61619099999999</v>
      </c>
      <c r="BC91" s="106">
        <f t="shared" si="78"/>
        <v>242.83364199999994</v>
      </c>
      <c r="BD91" s="106">
        <f t="shared" si="78"/>
        <v>235.37092800000002</v>
      </c>
      <c r="BE91" s="106">
        <f t="shared" si="78"/>
        <v>228.87928199999999</v>
      </c>
      <c r="BF91" s="106">
        <f t="shared" si="78"/>
        <v>226.01750699999999</v>
      </c>
      <c r="BG91" s="106">
        <f t="shared" si="78"/>
        <v>218.95838699999999</v>
      </c>
      <c r="BH91" s="106">
        <f t="shared" si="78"/>
        <v>205.30325999999999</v>
      </c>
      <c r="BI91" s="106">
        <f t="shared" si="78"/>
        <v>198.02710300000001</v>
      </c>
      <c r="BJ91" s="106">
        <f t="shared" si="78"/>
        <v>181.23684799999998</v>
      </c>
      <c r="BK91" s="106">
        <f t="shared" si="78"/>
        <v>167.52552800000001</v>
      </c>
      <c r="BL91" s="106">
        <f t="shared" si="78"/>
        <v>154.72261900000001</v>
      </c>
      <c r="BM91" s="106">
        <f t="shared" si="78"/>
        <v>135.92868999999996</v>
      </c>
      <c r="BN91" s="106">
        <f t="shared" ref="BN91:CS91" si="79">SUM(BN84,BN88)</f>
        <v>118.018164</v>
      </c>
      <c r="BO91" s="106">
        <f t="shared" si="79"/>
        <v>101.004226</v>
      </c>
      <c r="BP91" s="106">
        <f t="shared" si="79"/>
        <v>82.154485000000008</v>
      </c>
      <c r="BQ91" s="106">
        <f t="shared" si="79"/>
        <v>57.395004</v>
      </c>
      <c r="BR91" s="106">
        <f t="shared" si="79"/>
        <v>41.101022299999997</v>
      </c>
      <c r="BS91" s="106">
        <f t="shared" si="79"/>
        <v>27.573967500000002</v>
      </c>
      <c r="BT91" s="106">
        <f t="shared" si="79"/>
        <v>18.748067299999999</v>
      </c>
      <c r="BU91" s="106">
        <f t="shared" si="79"/>
        <v>9.4895583999999999</v>
      </c>
      <c r="BV91" s="106">
        <f t="shared" si="79"/>
        <v>5.1492451199999998</v>
      </c>
      <c r="BW91" s="106">
        <f t="shared" si="79"/>
        <v>4.2792400000000006</v>
      </c>
      <c r="BX91" s="106">
        <f t="shared" si="79"/>
        <v>0</v>
      </c>
      <c r="BY91" s="106">
        <f t="shared" si="79"/>
        <v>0</v>
      </c>
      <c r="BZ91" s="106">
        <f t="shared" si="79"/>
        <v>0</v>
      </c>
      <c r="CA91" s="106">
        <f t="shared" si="79"/>
        <v>0</v>
      </c>
      <c r="CB91" s="106">
        <f t="shared" si="79"/>
        <v>0</v>
      </c>
      <c r="CC91" s="106">
        <f t="shared" si="79"/>
        <v>0</v>
      </c>
      <c r="CD91" s="106">
        <f t="shared" si="79"/>
        <v>4.2</v>
      </c>
      <c r="CE91" s="106">
        <f t="shared" si="79"/>
        <v>4.2</v>
      </c>
      <c r="CF91" s="106">
        <f t="shared" si="79"/>
        <v>46.400000000000006</v>
      </c>
      <c r="CG91" s="106">
        <f t="shared" si="79"/>
        <v>53.5</v>
      </c>
      <c r="CH91" s="106">
        <f t="shared" si="79"/>
        <v>4.2</v>
      </c>
      <c r="CI91" s="106">
        <f t="shared" si="79"/>
        <v>4.2</v>
      </c>
      <c r="CJ91" s="106">
        <f t="shared" si="79"/>
        <v>4.2</v>
      </c>
      <c r="CK91" s="106">
        <f t="shared" si="79"/>
        <v>113.10000000000001</v>
      </c>
      <c r="CL91" s="106">
        <f t="shared" si="79"/>
        <v>0</v>
      </c>
      <c r="CM91" s="106">
        <f t="shared" si="79"/>
        <v>0</v>
      </c>
      <c r="CN91" s="106">
        <f t="shared" si="79"/>
        <v>0</v>
      </c>
      <c r="CO91" s="106">
        <f t="shared" si="79"/>
        <v>0</v>
      </c>
      <c r="CP91" s="106">
        <f t="shared" si="79"/>
        <v>0</v>
      </c>
      <c r="CQ91" s="106">
        <f t="shared" si="79"/>
        <v>0</v>
      </c>
      <c r="CR91" s="106">
        <f t="shared" si="79"/>
        <v>0</v>
      </c>
      <c r="CS91" s="191">
        <f t="shared" si="79"/>
        <v>0</v>
      </c>
      <c r="CT91" s="183">
        <f t="shared" si="76"/>
        <v>6697.7972809799985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0">SUM(C93:C95)</f>
        <v>32.4</v>
      </c>
      <c r="D92" s="190">
        <f t="shared" si="80"/>
        <v>32.4</v>
      </c>
      <c r="E92" s="190">
        <f t="shared" si="80"/>
        <v>32.4</v>
      </c>
      <c r="F92" s="190">
        <f t="shared" si="80"/>
        <v>32.4</v>
      </c>
      <c r="G92" s="190">
        <f t="shared" si="80"/>
        <v>32.4</v>
      </c>
      <c r="H92" s="190">
        <f t="shared" si="80"/>
        <v>32.4</v>
      </c>
      <c r="I92" s="190">
        <f t="shared" si="80"/>
        <v>32.4</v>
      </c>
      <c r="J92" s="190">
        <f t="shared" si="80"/>
        <v>32.4</v>
      </c>
      <c r="K92" s="190">
        <f t="shared" si="80"/>
        <v>32.4</v>
      </c>
      <c r="L92" s="190">
        <f t="shared" si="80"/>
        <v>32.4</v>
      </c>
      <c r="M92" s="190">
        <f t="shared" si="80"/>
        <v>32.4</v>
      </c>
      <c r="N92" s="190">
        <f t="shared" si="80"/>
        <v>32.4</v>
      </c>
      <c r="O92" s="190">
        <f t="shared" si="80"/>
        <v>32.4</v>
      </c>
      <c r="P92" s="190">
        <f t="shared" si="80"/>
        <v>32.4</v>
      </c>
      <c r="Q92" s="190">
        <f t="shared" si="80"/>
        <v>32.4</v>
      </c>
      <c r="R92" s="190">
        <f t="shared" si="80"/>
        <v>32.4</v>
      </c>
      <c r="S92" s="190">
        <f t="shared" si="80"/>
        <v>32.4</v>
      </c>
      <c r="T92" s="190">
        <f t="shared" si="80"/>
        <v>32.4</v>
      </c>
      <c r="U92" s="190">
        <f t="shared" si="80"/>
        <v>32.4</v>
      </c>
      <c r="V92" s="190">
        <f t="shared" si="80"/>
        <v>32.4</v>
      </c>
      <c r="W92" s="190">
        <f t="shared" si="80"/>
        <v>32.4</v>
      </c>
      <c r="X92" s="190">
        <f t="shared" si="80"/>
        <v>32.4</v>
      </c>
      <c r="Y92" s="190">
        <f t="shared" si="80"/>
        <v>32.4</v>
      </c>
      <c r="Z92" s="190">
        <f t="shared" si="80"/>
        <v>32.4</v>
      </c>
      <c r="AA92" s="190">
        <f t="shared" si="80"/>
        <v>32.4</v>
      </c>
      <c r="AB92" s="190">
        <f t="shared" si="80"/>
        <v>32.4</v>
      </c>
      <c r="AC92" s="190">
        <f t="shared" si="80"/>
        <v>32.4</v>
      </c>
      <c r="AD92" s="190">
        <f t="shared" si="80"/>
        <v>32.4</v>
      </c>
      <c r="AE92" s="190">
        <f t="shared" si="80"/>
        <v>32.4</v>
      </c>
      <c r="AF92" s="190">
        <f t="shared" si="80"/>
        <v>32.4</v>
      </c>
      <c r="AG92" s="190">
        <f t="shared" si="80"/>
        <v>32.4</v>
      </c>
      <c r="AH92" s="190">
        <f t="shared" si="80"/>
        <v>32.4</v>
      </c>
      <c r="AI92" s="190">
        <f t="shared" si="80"/>
        <v>32.4</v>
      </c>
      <c r="AJ92" s="190">
        <f t="shared" si="80"/>
        <v>32.4</v>
      </c>
      <c r="AK92" s="190">
        <f t="shared" si="80"/>
        <v>32.4</v>
      </c>
      <c r="AL92" s="190">
        <f t="shared" si="80"/>
        <v>32.4</v>
      </c>
      <c r="AM92" s="190">
        <f t="shared" si="80"/>
        <v>32.4</v>
      </c>
      <c r="AN92" s="190">
        <f t="shared" si="80"/>
        <v>32.4</v>
      </c>
      <c r="AO92" s="190">
        <f t="shared" si="80"/>
        <v>32.4</v>
      </c>
      <c r="AP92" s="190">
        <f t="shared" si="80"/>
        <v>32.4</v>
      </c>
      <c r="AQ92" s="190">
        <f t="shared" si="80"/>
        <v>32.4</v>
      </c>
      <c r="AR92" s="190">
        <f t="shared" si="80"/>
        <v>32.4</v>
      </c>
      <c r="AS92" s="190">
        <f t="shared" si="80"/>
        <v>32.4</v>
      </c>
      <c r="AT92" s="190">
        <f t="shared" si="80"/>
        <v>32.4</v>
      </c>
      <c r="AU92" s="190">
        <f t="shared" si="80"/>
        <v>32.4</v>
      </c>
      <c r="AV92" s="190">
        <f t="shared" si="80"/>
        <v>32.4</v>
      </c>
      <c r="AW92" s="190">
        <f t="shared" si="80"/>
        <v>32.4</v>
      </c>
      <c r="AX92" s="190">
        <f t="shared" si="80"/>
        <v>32.4</v>
      </c>
      <c r="AY92" s="190">
        <f t="shared" si="80"/>
        <v>32.4</v>
      </c>
      <c r="AZ92" s="190">
        <f t="shared" si="80"/>
        <v>32.4</v>
      </c>
      <c r="BA92" s="190">
        <f t="shared" si="80"/>
        <v>32.4</v>
      </c>
      <c r="BB92" s="190">
        <f t="shared" si="80"/>
        <v>32.4</v>
      </c>
      <c r="BC92" s="190">
        <f t="shared" si="80"/>
        <v>32.4</v>
      </c>
      <c r="BD92" s="190">
        <f t="shared" si="80"/>
        <v>32.4</v>
      </c>
      <c r="BE92" s="190">
        <f t="shared" si="80"/>
        <v>32.4</v>
      </c>
      <c r="BF92" s="190">
        <f t="shared" si="80"/>
        <v>32.4</v>
      </c>
      <c r="BG92" s="190">
        <f t="shared" si="80"/>
        <v>32.4</v>
      </c>
      <c r="BH92" s="190">
        <f t="shared" si="80"/>
        <v>32.4</v>
      </c>
      <c r="BI92" s="190">
        <f t="shared" si="80"/>
        <v>32.4</v>
      </c>
      <c r="BJ92" s="190">
        <f t="shared" si="80"/>
        <v>32.4</v>
      </c>
      <c r="BK92" s="190">
        <f t="shared" si="80"/>
        <v>32.4</v>
      </c>
      <c r="BL92" s="190">
        <f t="shared" si="80"/>
        <v>32.4</v>
      </c>
      <c r="BM92" s="190">
        <f t="shared" si="80"/>
        <v>32.4</v>
      </c>
      <c r="BN92" s="190">
        <f t="shared" si="80"/>
        <v>32.4</v>
      </c>
      <c r="BO92" s="190">
        <f t="shared" ref="BO92:CS92" si="81">SUM(BO93:BO95)</f>
        <v>32.4</v>
      </c>
      <c r="BP92" s="190">
        <f t="shared" si="81"/>
        <v>32.4</v>
      </c>
      <c r="BQ92" s="190">
        <f t="shared" si="81"/>
        <v>32.4</v>
      </c>
      <c r="BR92" s="190">
        <f t="shared" si="81"/>
        <v>32.4</v>
      </c>
      <c r="BS92" s="190">
        <f t="shared" si="81"/>
        <v>32.4</v>
      </c>
      <c r="BT92" s="190">
        <f t="shared" si="81"/>
        <v>32.4</v>
      </c>
      <c r="BU92" s="190">
        <f t="shared" si="81"/>
        <v>32.4</v>
      </c>
      <c r="BV92" s="190">
        <f t="shared" si="81"/>
        <v>32.4</v>
      </c>
      <c r="BW92" s="190">
        <f t="shared" si="81"/>
        <v>32.4</v>
      </c>
      <c r="BX92" s="190">
        <f t="shared" si="81"/>
        <v>32.4</v>
      </c>
      <c r="BY92" s="190">
        <f t="shared" si="81"/>
        <v>32.4</v>
      </c>
      <c r="BZ92" s="190">
        <f t="shared" si="81"/>
        <v>32.4</v>
      </c>
      <c r="CA92" s="190">
        <f t="shared" si="81"/>
        <v>32.4</v>
      </c>
      <c r="CB92" s="190">
        <f t="shared" si="81"/>
        <v>32.4</v>
      </c>
      <c r="CC92" s="190">
        <f t="shared" si="81"/>
        <v>32.4</v>
      </c>
      <c r="CD92" s="190">
        <f t="shared" si="81"/>
        <v>32.4</v>
      </c>
      <c r="CE92" s="190">
        <f t="shared" si="81"/>
        <v>32.4</v>
      </c>
      <c r="CF92" s="190">
        <f t="shared" si="81"/>
        <v>32.4</v>
      </c>
      <c r="CG92" s="190">
        <f t="shared" si="81"/>
        <v>32.4</v>
      </c>
      <c r="CH92" s="190">
        <f t="shared" si="81"/>
        <v>32.4</v>
      </c>
      <c r="CI92" s="190">
        <f t="shared" si="81"/>
        <v>32.4</v>
      </c>
      <c r="CJ92" s="190">
        <f t="shared" si="81"/>
        <v>32.4</v>
      </c>
      <c r="CK92" s="190">
        <f t="shared" si="81"/>
        <v>32.4</v>
      </c>
      <c r="CL92" s="190">
        <f t="shared" si="81"/>
        <v>32.4</v>
      </c>
      <c r="CM92" s="190">
        <f t="shared" si="81"/>
        <v>32.4</v>
      </c>
      <c r="CN92" s="190">
        <f t="shared" si="81"/>
        <v>32.4</v>
      </c>
      <c r="CO92" s="190">
        <f t="shared" si="81"/>
        <v>32.4</v>
      </c>
      <c r="CP92" s="190">
        <f t="shared" si="81"/>
        <v>32.4</v>
      </c>
      <c r="CQ92" s="190">
        <f t="shared" si="81"/>
        <v>32.4</v>
      </c>
      <c r="CR92" s="190">
        <f t="shared" si="81"/>
        <v>32.4</v>
      </c>
      <c r="CS92" s="190">
        <f t="shared" si="81"/>
        <v>32.4</v>
      </c>
      <c r="CT92" s="183">
        <f t="shared" si="76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TRANSPOSE('[11]1102'!$F$14:$F$109)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2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2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TRANSPOSE('[11]1102'!$E$14:$E$109)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3">B91+B92</f>
        <v>32.4</v>
      </c>
      <c r="C96" s="144">
        <f t="shared" si="83"/>
        <v>32.4</v>
      </c>
      <c r="D96" s="144">
        <f t="shared" si="83"/>
        <v>32.4</v>
      </c>
      <c r="E96" s="144">
        <f t="shared" si="83"/>
        <v>32.4</v>
      </c>
      <c r="F96" s="144">
        <f t="shared" si="83"/>
        <v>32.4</v>
      </c>
      <c r="G96" s="144">
        <f t="shared" si="83"/>
        <v>32.4</v>
      </c>
      <c r="H96" s="144">
        <f t="shared" si="83"/>
        <v>32.4</v>
      </c>
      <c r="I96" s="144">
        <f t="shared" si="83"/>
        <v>32.4</v>
      </c>
      <c r="J96" s="144">
        <f t="shared" si="83"/>
        <v>32.4</v>
      </c>
      <c r="K96" s="144">
        <f t="shared" si="83"/>
        <v>32.4</v>
      </c>
      <c r="L96" s="144">
        <f t="shared" si="83"/>
        <v>32.4</v>
      </c>
      <c r="M96" s="144">
        <f t="shared" si="83"/>
        <v>32.4</v>
      </c>
      <c r="N96" s="144">
        <f t="shared" si="83"/>
        <v>32.4</v>
      </c>
      <c r="O96" s="144">
        <f t="shared" si="83"/>
        <v>32.4</v>
      </c>
      <c r="P96" s="144">
        <f t="shared" si="83"/>
        <v>32.4</v>
      </c>
      <c r="Q96" s="144">
        <f t="shared" si="83"/>
        <v>32.4</v>
      </c>
      <c r="R96" s="144">
        <f t="shared" si="83"/>
        <v>32.4</v>
      </c>
      <c r="S96" s="144">
        <f t="shared" si="83"/>
        <v>32.4</v>
      </c>
      <c r="T96" s="144">
        <f t="shared" si="83"/>
        <v>32.4</v>
      </c>
      <c r="U96" s="144">
        <f t="shared" si="83"/>
        <v>32.4</v>
      </c>
      <c r="V96" s="144">
        <f t="shared" si="83"/>
        <v>32.4</v>
      </c>
      <c r="W96" s="144">
        <f t="shared" si="83"/>
        <v>32.4</v>
      </c>
      <c r="X96" s="144">
        <f t="shared" si="83"/>
        <v>32.4</v>
      </c>
      <c r="Y96" s="144">
        <f t="shared" si="83"/>
        <v>32.4</v>
      </c>
      <c r="Z96" s="144">
        <f t="shared" si="83"/>
        <v>36.6</v>
      </c>
      <c r="AA96" s="144">
        <f t="shared" si="83"/>
        <v>36.6</v>
      </c>
      <c r="AB96" s="144">
        <f t="shared" si="83"/>
        <v>36.637999999999998</v>
      </c>
      <c r="AC96" s="144">
        <f t="shared" si="83"/>
        <v>37.748379999999997</v>
      </c>
      <c r="AD96" s="144">
        <f t="shared" si="83"/>
        <v>37.938382560000001</v>
      </c>
      <c r="AE96" s="144">
        <f t="shared" si="83"/>
        <v>45.547376899999996</v>
      </c>
      <c r="AF96" s="144">
        <f t="shared" si="83"/>
        <v>55.040592099999998</v>
      </c>
      <c r="AG96" s="144">
        <f t="shared" si="83"/>
        <v>66.304133699999994</v>
      </c>
      <c r="AH96" s="144">
        <f t="shared" ref="AH96:BM96" si="84">AH91+AH92</f>
        <v>79.139298199999985</v>
      </c>
      <c r="AI96" s="144">
        <f t="shared" si="84"/>
        <v>92.487193900000008</v>
      </c>
      <c r="AJ96" s="144">
        <f t="shared" si="84"/>
        <v>110.09423000000001</v>
      </c>
      <c r="AK96" s="144">
        <f t="shared" si="84"/>
        <v>127.51209499999999</v>
      </c>
      <c r="AL96" s="144">
        <f t="shared" si="84"/>
        <v>143.345529</v>
      </c>
      <c r="AM96" s="144">
        <f t="shared" si="84"/>
        <v>156.507835</v>
      </c>
      <c r="AN96" s="144">
        <f t="shared" si="84"/>
        <v>165.20523400000002</v>
      </c>
      <c r="AO96" s="144">
        <f t="shared" si="84"/>
        <v>190.46495000000002</v>
      </c>
      <c r="AP96" s="144">
        <f t="shared" si="84"/>
        <v>196.892978</v>
      </c>
      <c r="AQ96" s="144">
        <f t="shared" si="84"/>
        <v>218.91212600000003</v>
      </c>
      <c r="AR96" s="144">
        <f t="shared" si="84"/>
        <v>228.98960500000001</v>
      </c>
      <c r="AS96" s="144">
        <f t="shared" si="84"/>
        <v>242.922922</v>
      </c>
      <c r="AT96" s="144">
        <f t="shared" si="84"/>
        <v>251.516852</v>
      </c>
      <c r="AU96" s="144">
        <f t="shared" si="84"/>
        <v>258.002229</v>
      </c>
      <c r="AV96" s="144">
        <f t="shared" si="84"/>
        <v>260.66497399999997</v>
      </c>
      <c r="AW96" s="144">
        <f t="shared" si="84"/>
        <v>271.51571999999993</v>
      </c>
      <c r="AX96" s="144">
        <f t="shared" si="84"/>
        <v>275.81693999999999</v>
      </c>
      <c r="AY96" s="144">
        <f t="shared" si="84"/>
        <v>280.09316899999999</v>
      </c>
      <c r="AZ96" s="144">
        <f t="shared" si="84"/>
        <v>282.67547499999995</v>
      </c>
      <c r="BA96" s="144">
        <f t="shared" si="84"/>
        <v>281.48809599999998</v>
      </c>
      <c r="BB96" s="144">
        <f t="shared" si="84"/>
        <v>277.01619099999999</v>
      </c>
      <c r="BC96" s="144">
        <f t="shared" si="84"/>
        <v>275.23364199999992</v>
      </c>
      <c r="BD96" s="144">
        <f t="shared" si="84"/>
        <v>267.77092800000003</v>
      </c>
      <c r="BE96" s="144">
        <f t="shared" si="84"/>
        <v>261.27928199999997</v>
      </c>
      <c r="BF96" s="144">
        <f t="shared" si="84"/>
        <v>258.417507</v>
      </c>
      <c r="BG96" s="144">
        <f t="shared" si="84"/>
        <v>251.35838699999999</v>
      </c>
      <c r="BH96" s="144">
        <f t="shared" si="84"/>
        <v>237.70326</v>
      </c>
      <c r="BI96" s="144">
        <f t="shared" si="84"/>
        <v>230.42710300000002</v>
      </c>
      <c r="BJ96" s="144">
        <f t="shared" si="84"/>
        <v>213.63684799999999</v>
      </c>
      <c r="BK96" s="144">
        <f t="shared" si="84"/>
        <v>199.92552800000001</v>
      </c>
      <c r="BL96" s="144">
        <f t="shared" si="84"/>
        <v>187.12261900000001</v>
      </c>
      <c r="BM96" s="144">
        <f t="shared" si="84"/>
        <v>168.32868999999997</v>
      </c>
      <c r="BN96" s="144">
        <f t="shared" ref="BN96:CS96" si="85">BN91+BN92</f>
        <v>150.41816399999999</v>
      </c>
      <c r="BO96" s="144">
        <f t="shared" si="85"/>
        <v>133.40422599999999</v>
      </c>
      <c r="BP96" s="144">
        <f t="shared" si="85"/>
        <v>114.554485</v>
      </c>
      <c r="BQ96" s="144">
        <f t="shared" si="85"/>
        <v>89.795004000000006</v>
      </c>
      <c r="BR96" s="144">
        <f t="shared" si="85"/>
        <v>73.501022299999988</v>
      </c>
      <c r="BS96" s="144">
        <f t="shared" si="85"/>
        <v>59.973967500000001</v>
      </c>
      <c r="BT96" s="144">
        <f t="shared" si="85"/>
        <v>51.148067299999994</v>
      </c>
      <c r="BU96" s="144">
        <f t="shared" si="85"/>
        <v>41.889558399999999</v>
      </c>
      <c r="BV96" s="144">
        <f t="shared" si="85"/>
        <v>37.549245119999995</v>
      </c>
      <c r="BW96" s="144">
        <f t="shared" si="85"/>
        <v>36.67924</v>
      </c>
      <c r="BX96" s="144">
        <f t="shared" si="85"/>
        <v>32.4</v>
      </c>
      <c r="BY96" s="144">
        <f t="shared" si="85"/>
        <v>32.4</v>
      </c>
      <c r="BZ96" s="144">
        <f t="shared" si="85"/>
        <v>32.4</v>
      </c>
      <c r="CA96" s="144">
        <f t="shared" si="85"/>
        <v>32.4</v>
      </c>
      <c r="CB96" s="144">
        <f t="shared" si="85"/>
        <v>32.4</v>
      </c>
      <c r="CC96" s="144">
        <f t="shared" si="85"/>
        <v>32.4</v>
      </c>
      <c r="CD96" s="144">
        <f t="shared" si="85"/>
        <v>36.6</v>
      </c>
      <c r="CE96" s="144">
        <f t="shared" si="85"/>
        <v>36.6</v>
      </c>
      <c r="CF96" s="144">
        <f t="shared" si="85"/>
        <v>78.800000000000011</v>
      </c>
      <c r="CG96" s="144">
        <f t="shared" si="85"/>
        <v>85.9</v>
      </c>
      <c r="CH96" s="144">
        <f t="shared" si="85"/>
        <v>36.6</v>
      </c>
      <c r="CI96" s="144">
        <f t="shared" si="85"/>
        <v>36.6</v>
      </c>
      <c r="CJ96" s="144">
        <f t="shared" si="85"/>
        <v>36.6</v>
      </c>
      <c r="CK96" s="144">
        <f t="shared" si="85"/>
        <v>145.5</v>
      </c>
      <c r="CL96" s="144">
        <f t="shared" si="85"/>
        <v>32.4</v>
      </c>
      <c r="CM96" s="144">
        <f t="shared" si="85"/>
        <v>32.4</v>
      </c>
      <c r="CN96" s="144">
        <f t="shared" si="85"/>
        <v>32.4</v>
      </c>
      <c r="CO96" s="144">
        <f t="shared" si="85"/>
        <v>32.4</v>
      </c>
      <c r="CP96" s="144">
        <f t="shared" si="85"/>
        <v>32.4</v>
      </c>
      <c r="CQ96" s="144">
        <f t="shared" si="85"/>
        <v>32.4</v>
      </c>
      <c r="CR96" s="144">
        <f t="shared" si="85"/>
        <v>32.4</v>
      </c>
      <c r="CS96" s="193">
        <f t="shared" si="85"/>
        <v>32.4</v>
      </c>
      <c r="CT96" s="110">
        <f t="shared" si="82"/>
        <v>9808.1972809799991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6">IF(B57&lt;0,0,MIN(B57,B96))</f>
        <v>0</v>
      </c>
      <c r="C99" s="108">
        <f t="shared" si="86"/>
        <v>0</v>
      </c>
      <c r="D99" s="108">
        <f t="shared" si="86"/>
        <v>0</v>
      </c>
      <c r="E99" s="108">
        <f t="shared" si="86"/>
        <v>0</v>
      </c>
      <c r="F99" s="108">
        <f t="shared" si="86"/>
        <v>0</v>
      </c>
      <c r="G99" s="108">
        <f t="shared" si="86"/>
        <v>0</v>
      </c>
      <c r="H99" s="108">
        <f t="shared" si="86"/>
        <v>0</v>
      </c>
      <c r="I99" s="108">
        <f t="shared" si="86"/>
        <v>0</v>
      </c>
      <c r="J99" s="108">
        <f t="shared" si="86"/>
        <v>0</v>
      </c>
      <c r="K99" s="108">
        <f t="shared" si="86"/>
        <v>0</v>
      </c>
      <c r="L99" s="108">
        <f t="shared" si="86"/>
        <v>0</v>
      </c>
      <c r="M99" s="108">
        <f t="shared" si="86"/>
        <v>0</v>
      </c>
      <c r="N99" s="108">
        <f t="shared" si="86"/>
        <v>0</v>
      </c>
      <c r="O99" s="108">
        <f t="shared" si="86"/>
        <v>0</v>
      </c>
      <c r="P99" s="108">
        <f t="shared" si="86"/>
        <v>0</v>
      </c>
      <c r="Q99" s="108">
        <f t="shared" si="86"/>
        <v>0</v>
      </c>
      <c r="R99" s="108">
        <f t="shared" si="86"/>
        <v>0</v>
      </c>
      <c r="S99" s="108">
        <f t="shared" si="86"/>
        <v>0</v>
      </c>
      <c r="T99" s="108">
        <f t="shared" si="86"/>
        <v>0</v>
      </c>
      <c r="U99" s="108">
        <f t="shared" si="86"/>
        <v>0</v>
      </c>
      <c r="V99" s="108">
        <f t="shared" si="86"/>
        <v>0</v>
      </c>
      <c r="W99" s="108">
        <f t="shared" si="86"/>
        <v>0</v>
      </c>
      <c r="X99" s="108">
        <f t="shared" si="86"/>
        <v>0</v>
      </c>
      <c r="Y99" s="108">
        <f t="shared" si="86"/>
        <v>0</v>
      </c>
      <c r="Z99" s="108">
        <f t="shared" si="86"/>
        <v>0</v>
      </c>
      <c r="AA99" s="108">
        <f t="shared" si="86"/>
        <v>0</v>
      </c>
      <c r="AB99" s="108">
        <f t="shared" si="86"/>
        <v>0</v>
      </c>
      <c r="AC99" s="108">
        <f t="shared" si="86"/>
        <v>0</v>
      </c>
      <c r="AD99" s="108">
        <f t="shared" si="86"/>
        <v>0</v>
      </c>
      <c r="AE99" s="108">
        <f t="shared" si="86"/>
        <v>0</v>
      </c>
      <c r="AF99" s="108">
        <f t="shared" si="86"/>
        <v>0</v>
      </c>
      <c r="AG99" s="108">
        <f t="shared" si="86"/>
        <v>0</v>
      </c>
      <c r="AH99" s="108">
        <f t="shared" ref="AH99:BM99" si="87">IF(AH57&lt;0,0,MIN(AH57,AH96))</f>
        <v>0</v>
      </c>
      <c r="AI99" s="108">
        <f t="shared" si="87"/>
        <v>0</v>
      </c>
      <c r="AJ99" s="108">
        <f t="shared" si="87"/>
        <v>0</v>
      </c>
      <c r="AK99" s="108">
        <f t="shared" si="87"/>
        <v>0</v>
      </c>
      <c r="AL99" s="108">
        <f t="shared" si="87"/>
        <v>0</v>
      </c>
      <c r="AM99" s="108">
        <f t="shared" si="87"/>
        <v>0</v>
      </c>
      <c r="AN99" s="108">
        <f t="shared" si="87"/>
        <v>0</v>
      </c>
      <c r="AO99" s="108">
        <f t="shared" si="87"/>
        <v>0</v>
      </c>
      <c r="AP99" s="108">
        <f t="shared" si="87"/>
        <v>0</v>
      </c>
      <c r="AQ99" s="108">
        <f t="shared" si="87"/>
        <v>218.91212600000003</v>
      </c>
      <c r="AR99" s="108">
        <f t="shared" si="87"/>
        <v>228.98960500000001</v>
      </c>
      <c r="AS99" s="108">
        <f t="shared" si="87"/>
        <v>242.922922</v>
      </c>
      <c r="AT99" s="108">
        <f t="shared" si="87"/>
        <v>83.380000000001246</v>
      </c>
      <c r="AU99" s="108">
        <f t="shared" si="87"/>
        <v>128.36999999999921</v>
      </c>
      <c r="AV99" s="108">
        <f t="shared" si="87"/>
        <v>0</v>
      </c>
      <c r="AW99" s="108">
        <f t="shared" si="87"/>
        <v>250.5300000000027</v>
      </c>
      <c r="AX99" s="108">
        <f t="shared" si="87"/>
        <v>275.81693999999999</v>
      </c>
      <c r="AY99" s="108">
        <f t="shared" si="87"/>
        <v>280.09316899999999</v>
      </c>
      <c r="AZ99" s="108">
        <f t="shared" si="87"/>
        <v>282.67547499999995</v>
      </c>
      <c r="BA99" s="108">
        <f t="shared" si="87"/>
        <v>281.48809599999998</v>
      </c>
      <c r="BB99" s="108">
        <f t="shared" si="87"/>
        <v>277.01619099999999</v>
      </c>
      <c r="BC99" s="108">
        <f t="shared" si="87"/>
        <v>275.23364199999992</v>
      </c>
      <c r="BD99" s="108">
        <f t="shared" si="87"/>
        <v>267.77092800000003</v>
      </c>
      <c r="BE99" s="108">
        <f t="shared" si="87"/>
        <v>261.27928199999997</v>
      </c>
      <c r="BF99" s="108">
        <f t="shared" si="87"/>
        <v>258.417507</v>
      </c>
      <c r="BG99" s="108">
        <f t="shared" si="87"/>
        <v>251.35838699999999</v>
      </c>
      <c r="BH99" s="108">
        <f t="shared" si="87"/>
        <v>237.70326</v>
      </c>
      <c r="BI99" s="108">
        <f t="shared" si="87"/>
        <v>230.42710300000002</v>
      </c>
      <c r="BJ99" s="108">
        <f t="shared" si="87"/>
        <v>213.63684799999999</v>
      </c>
      <c r="BK99" s="108">
        <f t="shared" si="87"/>
        <v>199.92552800000001</v>
      </c>
      <c r="BL99" s="108">
        <f t="shared" si="87"/>
        <v>181.89999999999986</v>
      </c>
      <c r="BM99" s="108">
        <f t="shared" si="87"/>
        <v>0</v>
      </c>
      <c r="BN99" s="108">
        <f t="shared" ref="BN99:CS99" si="88">IF(BN57&lt;0,0,MIN(BN57,BN96))</f>
        <v>0</v>
      </c>
      <c r="BO99" s="108">
        <f t="shared" si="88"/>
        <v>0</v>
      </c>
      <c r="BP99" s="108">
        <f t="shared" si="88"/>
        <v>0</v>
      </c>
      <c r="BQ99" s="108">
        <f t="shared" si="88"/>
        <v>0</v>
      </c>
      <c r="BR99" s="108">
        <f t="shared" si="88"/>
        <v>0</v>
      </c>
      <c r="BS99" s="108">
        <f t="shared" si="88"/>
        <v>0</v>
      </c>
      <c r="BT99" s="108">
        <f t="shared" si="88"/>
        <v>0</v>
      </c>
      <c r="BU99" s="108">
        <f t="shared" si="88"/>
        <v>41.889558399999999</v>
      </c>
      <c r="BV99" s="108">
        <f t="shared" si="88"/>
        <v>37.549245119999995</v>
      </c>
      <c r="BW99" s="108">
        <f t="shared" si="88"/>
        <v>36.67924</v>
      </c>
      <c r="BX99" s="108">
        <f t="shared" si="88"/>
        <v>32.4</v>
      </c>
      <c r="BY99" s="108">
        <f t="shared" si="88"/>
        <v>32.4</v>
      </c>
      <c r="BZ99" s="108">
        <f t="shared" si="88"/>
        <v>32.4</v>
      </c>
      <c r="CA99" s="108">
        <f t="shared" si="88"/>
        <v>32.4</v>
      </c>
      <c r="CB99" s="108">
        <f t="shared" si="88"/>
        <v>32.4</v>
      </c>
      <c r="CC99" s="108">
        <f t="shared" si="88"/>
        <v>32.4</v>
      </c>
      <c r="CD99" s="108">
        <f t="shared" si="88"/>
        <v>36.6</v>
      </c>
      <c r="CE99" s="108">
        <f t="shared" si="88"/>
        <v>36.6</v>
      </c>
      <c r="CF99" s="108">
        <f t="shared" si="88"/>
        <v>78.800000000000011</v>
      </c>
      <c r="CG99" s="108">
        <f t="shared" si="88"/>
        <v>85.9</v>
      </c>
      <c r="CH99" s="108">
        <f t="shared" si="88"/>
        <v>36.6</v>
      </c>
      <c r="CI99" s="108">
        <f t="shared" si="88"/>
        <v>36.6</v>
      </c>
      <c r="CJ99" s="108">
        <f t="shared" si="88"/>
        <v>36.6</v>
      </c>
      <c r="CK99" s="108">
        <f t="shared" si="88"/>
        <v>145.5</v>
      </c>
      <c r="CL99" s="108">
        <f t="shared" si="88"/>
        <v>32.4</v>
      </c>
      <c r="CM99" s="108">
        <f t="shared" si="88"/>
        <v>32.4</v>
      </c>
      <c r="CN99" s="108">
        <f t="shared" si="88"/>
        <v>32.4</v>
      </c>
      <c r="CO99" s="108">
        <f t="shared" si="88"/>
        <v>32.4</v>
      </c>
      <c r="CP99" s="108">
        <f t="shared" si="88"/>
        <v>0</v>
      </c>
      <c r="CQ99" s="108">
        <f t="shared" si="88"/>
        <v>0</v>
      </c>
      <c r="CR99" s="108">
        <f t="shared" si="88"/>
        <v>0</v>
      </c>
      <c r="CS99" s="108">
        <f t="shared" si="88"/>
        <v>0</v>
      </c>
      <c r="CT99" s="110">
        <f>SUM(B99:CS99)</f>
        <v>5861.1650525200012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/>
      <c r="D102" s="8"/>
      <c r="E102" s="8"/>
      <c r="F102" s="8"/>
      <c r="G102" s="8"/>
      <c r="H102" s="8"/>
      <c r="I102" s="8">
        <f t="shared" ref="I102:R103" si="89">C17-I44</f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ref="S102:AB103" si="90">M17-S44</f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ref="AC102:AL103" si="91">W17-AC44</f>
        <v>0</v>
      </c>
      <c r="AD102" s="8">
        <f t="shared" si="91"/>
        <v>0</v>
      </c>
      <c r="AE102" s="8">
        <f t="shared" si="91"/>
        <v>0</v>
      </c>
      <c r="AF102" s="8">
        <f t="shared" si="91"/>
        <v>0</v>
      </c>
      <c r="AG102" s="8">
        <f t="shared" si="91"/>
        <v>0</v>
      </c>
      <c r="AH102" s="8">
        <f t="shared" si="91"/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ref="AM102:AV103" si="92">AG17-AM44</f>
        <v>0</v>
      </c>
      <c r="AN102" s="8">
        <f t="shared" si="92"/>
        <v>0</v>
      </c>
      <c r="AO102" s="8">
        <f t="shared" si="92"/>
        <v>0</v>
      </c>
      <c r="AP102" s="8">
        <f t="shared" si="92"/>
        <v>0</v>
      </c>
      <c r="AQ102" s="8">
        <f t="shared" si="92"/>
        <v>0</v>
      </c>
      <c r="AR102" s="8">
        <f t="shared" si="92"/>
        <v>0</v>
      </c>
      <c r="AS102" s="8">
        <f t="shared" si="92"/>
        <v>0</v>
      </c>
      <c r="AT102" s="8">
        <f t="shared" si="92"/>
        <v>0</v>
      </c>
      <c r="AU102" s="8">
        <f t="shared" si="92"/>
        <v>0</v>
      </c>
      <c r="AV102" s="8">
        <f t="shared" si="92"/>
        <v>0</v>
      </c>
      <c r="AW102" s="8">
        <f t="shared" ref="AW102:BF103" si="93">AQ17-AW44</f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ref="BG102:BP103" si="94">BA17-BG44</f>
        <v>0</v>
      </c>
      <c r="BH102" s="8">
        <f t="shared" si="94"/>
        <v>0</v>
      </c>
      <c r="BI102" s="8">
        <f t="shared" si="94"/>
        <v>0</v>
      </c>
      <c r="BJ102" s="8">
        <f t="shared" si="94"/>
        <v>0</v>
      </c>
      <c r="BK102" s="8">
        <f t="shared" si="94"/>
        <v>0</v>
      </c>
      <c r="BL102" s="8">
        <f t="shared" si="94"/>
        <v>0</v>
      </c>
      <c r="BM102" s="8">
        <f t="shared" si="94"/>
        <v>0</v>
      </c>
      <c r="BN102" s="8">
        <f t="shared" si="94"/>
        <v>0</v>
      </c>
      <c r="BO102" s="8">
        <f t="shared" si="94"/>
        <v>0</v>
      </c>
      <c r="BP102" s="8">
        <f t="shared" si="94"/>
        <v>0</v>
      </c>
      <c r="BQ102" s="8">
        <f t="shared" ref="BQ102:BZ103" si="95">BK17-BQ44</f>
        <v>0</v>
      </c>
      <c r="BR102" s="8">
        <f t="shared" si="95"/>
        <v>0</v>
      </c>
      <c r="BS102" s="8">
        <f t="shared" si="95"/>
        <v>0</v>
      </c>
      <c r="BT102" s="8">
        <f t="shared" si="95"/>
        <v>0</v>
      </c>
      <c r="BU102" s="8">
        <f t="shared" si="95"/>
        <v>0</v>
      </c>
      <c r="BV102" s="8">
        <f t="shared" si="95"/>
        <v>0</v>
      </c>
      <c r="BW102" s="8">
        <f t="shared" si="95"/>
        <v>0</v>
      </c>
      <c r="BX102" s="8">
        <f t="shared" si="95"/>
        <v>0</v>
      </c>
      <c r="BY102" s="8">
        <f t="shared" si="95"/>
        <v>0</v>
      </c>
      <c r="BZ102" s="8">
        <f t="shared" si="95"/>
        <v>0</v>
      </c>
      <c r="CA102" s="8">
        <f t="shared" ref="CA102:CJ103" si="96">BU17-CA44</f>
        <v>0</v>
      </c>
      <c r="CB102" s="8">
        <f t="shared" si="96"/>
        <v>0</v>
      </c>
      <c r="CC102" s="8">
        <f t="shared" si="96"/>
        <v>0</v>
      </c>
      <c r="CD102" s="8">
        <f t="shared" si="96"/>
        <v>0</v>
      </c>
      <c r="CE102" s="8">
        <f t="shared" si="96"/>
        <v>0</v>
      </c>
      <c r="CF102" s="8">
        <f t="shared" si="96"/>
        <v>0</v>
      </c>
      <c r="CG102" s="8">
        <f t="shared" si="96"/>
        <v>0</v>
      </c>
      <c r="CH102" s="8">
        <f t="shared" si="96"/>
        <v>0</v>
      </c>
      <c r="CI102" s="8">
        <f t="shared" si="96"/>
        <v>0</v>
      </c>
      <c r="CJ102" s="8">
        <f t="shared" si="96"/>
        <v>0</v>
      </c>
      <c r="CK102" s="8">
        <f t="shared" ref="CK102:CS103" si="97">CE17-CK44</f>
        <v>0</v>
      </c>
      <c r="CL102" s="8">
        <f t="shared" si="97"/>
        <v>0</v>
      </c>
      <c r="CM102" s="8">
        <f t="shared" si="97"/>
        <v>0</v>
      </c>
      <c r="CN102" s="8">
        <f t="shared" si="97"/>
        <v>0</v>
      </c>
      <c r="CO102" s="8">
        <f t="shared" si="97"/>
        <v>0</v>
      </c>
      <c r="CP102" s="8">
        <f t="shared" si="97"/>
        <v>0</v>
      </c>
      <c r="CQ102" s="8">
        <f t="shared" si="97"/>
        <v>0</v>
      </c>
      <c r="CR102" s="8">
        <f t="shared" si="97"/>
        <v>0</v>
      </c>
      <c r="CS102" s="8">
        <f t="shared" si="97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/>
      <c r="D103" s="8"/>
      <c r="E103" s="8"/>
      <c r="F103" s="8"/>
      <c r="G103" s="8"/>
      <c r="H103" s="8"/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90"/>
        <v>0</v>
      </c>
      <c r="T103" s="8">
        <f t="shared" si="90"/>
        <v>0</v>
      </c>
      <c r="U103" s="8">
        <f t="shared" si="90"/>
        <v>0</v>
      </c>
      <c r="V103" s="8">
        <f t="shared" si="90"/>
        <v>0</v>
      </c>
      <c r="W103" s="8">
        <f t="shared" si="90"/>
        <v>0</v>
      </c>
      <c r="X103" s="8">
        <f t="shared" si="90"/>
        <v>0</v>
      </c>
      <c r="Y103" s="8">
        <f t="shared" si="90"/>
        <v>0</v>
      </c>
      <c r="Z103" s="8">
        <f t="shared" si="90"/>
        <v>0</v>
      </c>
      <c r="AA103" s="8">
        <f t="shared" si="90"/>
        <v>0</v>
      </c>
      <c r="AB103" s="8">
        <f t="shared" si="90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si="91"/>
        <v>0</v>
      </c>
      <c r="AI103" s="8">
        <f t="shared" si="91"/>
        <v>0</v>
      </c>
      <c r="AJ103" s="8">
        <f t="shared" si="91"/>
        <v>0</v>
      </c>
      <c r="AK103" s="8">
        <f t="shared" si="91"/>
        <v>0</v>
      </c>
      <c r="AL103" s="8">
        <f t="shared" si="91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si="94"/>
        <v>0</v>
      </c>
      <c r="BO103" s="8">
        <f t="shared" si="94"/>
        <v>0</v>
      </c>
      <c r="BP103" s="8">
        <f t="shared" si="94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6"/>
        <v>0</v>
      </c>
      <c r="CB103" s="8">
        <f t="shared" si="96"/>
        <v>0</v>
      </c>
      <c r="CC103" s="8">
        <f t="shared" si="96"/>
        <v>0</v>
      </c>
      <c r="CD103" s="8">
        <f t="shared" si="96"/>
        <v>0</v>
      </c>
      <c r="CE103" s="8">
        <f t="shared" si="96"/>
        <v>0</v>
      </c>
      <c r="CF103" s="8">
        <f t="shared" si="96"/>
        <v>0</v>
      </c>
      <c r="CG103" s="8">
        <f t="shared" si="96"/>
        <v>0</v>
      </c>
      <c r="CH103" s="8">
        <f t="shared" si="96"/>
        <v>0</v>
      </c>
      <c r="CI103" s="8">
        <f t="shared" si="96"/>
        <v>0</v>
      </c>
      <c r="CJ103" s="8">
        <f t="shared" si="96"/>
        <v>0</v>
      </c>
      <c r="CK103" s="8">
        <f t="shared" si="97"/>
        <v>0</v>
      </c>
      <c r="CL103" s="8">
        <f t="shared" si="97"/>
        <v>0</v>
      </c>
      <c r="CM103" s="8">
        <f t="shared" si="97"/>
        <v>0</v>
      </c>
      <c r="CN103" s="8">
        <f t="shared" si="97"/>
        <v>0</v>
      </c>
      <c r="CO103" s="8">
        <f t="shared" si="97"/>
        <v>0</v>
      </c>
      <c r="CP103" s="8">
        <f t="shared" si="97"/>
        <v>0</v>
      </c>
      <c r="CQ103" s="8">
        <f t="shared" si="97"/>
        <v>0</v>
      </c>
      <c r="CR103" s="8">
        <f t="shared" si="97"/>
        <v>0</v>
      </c>
      <c r="CS103" s="8">
        <f t="shared" si="97"/>
        <v>0</v>
      </c>
      <c r="CT103" s="6">
        <f t="shared" ref="CT103" si="98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3620.09</v>
      </c>
      <c r="C3" s="18">
        <f t="shared" si="0"/>
        <v>3620.09</v>
      </c>
      <c r="D3" s="18">
        <f t="shared" si="0"/>
        <v>3620.09</v>
      </c>
      <c r="E3" s="18">
        <f t="shared" si="0"/>
        <v>3620.09</v>
      </c>
      <c r="F3" s="18">
        <f t="shared" si="0"/>
        <v>3620.09</v>
      </c>
      <c r="G3" s="18">
        <f t="shared" si="0"/>
        <v>3620.09</v>
      </c>
      <c r="H3" s="18">
        <f t="shared" ref="H3:BS3" si="1">H4+H12</f>
        <v>3620.09</v>
      </c>
      <c r="I3" s="18">
        <f t="shared" si="1"/>
        <v>3620.09</v>
      </c>
      <c r="J3" s="18">
        <f t="shared" si="1"/>
        <v>3620.09</v>
      </c>
      <c r="K3" s="18">
        <f t="shared" si="1"/>
        <v>3620.09</v>
      </c>
      <c r="L3" s="18">
        <f t="shared" si="1"/>
        <v>3620.09</v>
      </c>
      <c r="M3" s="18">
        <f t="shared" si="1"/>
        <v>3620.09</v>
      </c>
      <c r="N3" s="18">
        <f t="shared" si="1"/>
        <v>3620.09</v>
      </c>
      <c r="O3" s="18">
        <f t="shared" si="1"/>
        <v>3620.09</v>
      </c>
      <c r="P3" s="18">
        <f t="shared" si="1"/>
        <v>3620.09</v>
      </c>
      <c r="Q3" s="18">
        <f t="shared" si="1"/>
        <v>3620.09</v>
      </c>
      <c r="R3" s="18">
        <f t="shared" si="1"/>
        <v>3620.09</v>
      </c>
      <c r="S3" s="18">
        <f t="shared" si="1"/>
        <v>3620.09</v>
      </c>
      <c r="T3" s="18">
        <f t="shared" si="1"/>
        <v>3620.09</v>
      </c>
      <c r="U3" s="18">
        <f t="shared" si="1"/>
        <v>3620.09</v>
      </c>
      <c r="V3" s="18">
        <f t="shared" si="1"/>
        <v>3620.09</v>
      </c>
      <c r="W3" s="18">
        <f t="shared" si="1"/>
        <v>3620.09</v>
      </c>
      <c r="X3" s="18">
        <f t="shared" si="1"/>
        <v>3620.09</v>
      </c>
      <c r="Y3" s="18">
        <f t="shared" si="1"/>
        <v>3620.09</v>
      </c>
      <c r="Z3" s="18">
        <f t="shared" si="1"/>
        <v>3620.09</v>
      </c>
      <c r="AA3" s="18">
        <f t="shared" si="1"/>
        <v>3620.09</v>
      </c>
      <c r="AB3" s="18">
        <f t="shared" si="1"/>
        <v>3620.09</v>
      </c>
      <c r="AC3" s="18">
        <f t="shared" si="1"/>
        <v>3620.09</v>
      </c>
      <c r="AD3" s="18">
        <f t="shared" si="1"/>
        <v>3620.09</v>
      </c>
      <c r="AE3" s="18">
        <f t="shared" si="1"/>
        <v>3620.09</v>
      </c>
      <c r="AF3" s="18">
        <f t="shared" si="1"/>
        <v>3620.09</v>
      </c>
      <c r="AG3" s="18">
        <f t="shared" si="1"/>
        <v>3620.09</v>
      </c>
      <c r="AH3" s="18">
        <f t="shared" si="1"/>
        <v>3620.09</v>
      </c>
      <c r="AI3" s="18">
        <f t="shared" si="1"/>
        <v>3620.09</v>
      </c>
      <c r="AJ3" s="18">
        <f t="shared" si="1"/>
        <v>3620.09</v>
      </c>
      <c r="AK3" s="18">
        <f t="shared" si="1"/>
        <v>3620.09</v>
      </c>
      <c r="AL3" s="18">
        <f t="shared" si="1"/>
        <v>3620.09</v>
      </c>
      <c r="AM3" s="18">
        <f t="shared" si="1"/>
        <v>3620.09</v>
      </c>
      <c r="AN3" s="18">
        <f t="shared" si="1"/>
        <v>3620.09</v>
      </c>
      <c r="AO3" s="18">
        <f t="shared" si="1"/>
        <v>3620.09</v>
      </c>
      <c r="AP3" s="18">
        <f t="shared" si="1"/>
        <v>3620.09</v>
      </c>
      <c r="AQ3" s="18">
        <f t="shared" si="1"/>
        <v>3620.09</v>
      </c>
      <c r="AR3" s="18">
        <f t="shared" si="1"/>
        <v>3620.09</v>
      </c>
      <c r="AS3" s="18">
        <f t="shared" si="1"/>
        <v>3620.09</v>
      </c>
      <c r="AT3" s="18">
        <f t="shared" si="1"/>
        <v>3620.09</v>
      </c>
      <c r="AU3" s="18">
        <f t="shared" si="1"/>
        <v>3620.09</v>
      </c>
      <c r="AV3" s="18">
        <f t="shared" si="1"/>
        <v>3620.09</v>
      </c>
      <c r="AW3" s="18">
        <f t="shared" si="1"/>
        <v>3620.09</v>
      </c>
      <c r="AX3" s="18">
        <f t="shared" si="1"/>
        <v>3620.09</v>
      </c>
      <c r="AY3" s="18">
        <f t="shared" si="1"/>
        <v>3620.09</v>
      </c>
      <c r="AZ3" s="18">
        <f t="shared" si="1"/>
        <v>3620.09</v>
      </c>
      <c r="BA3" s="18">
        <f t="shared" si="1"/>
        <v>3620.09</v>
      </c>
      <c r="BB3" s="18">
        <f t="shared" si="1"/>
        <v>3620.09</v>
      </c>
      <c r="BC3" s="18">
        <f t="shared" si="1"/>
        <v>3620.09</v>
      </c>
      <c r="BD3" s="18">
        <f t="shared" si="1"/>
        <v>3620.09</v>
      </c>
      <c r="BE3" s="18">
        <f t="shared" si="1"/>
        <v>3620.09</v>
      </c>
      <c r="BF3" s="18">
        <f t="shared" si="1"/>
        <v>3620.09</v>
      </c>
      <c r="BG3" s="18">
        <f t="shared" si="1"/>
        <v>3620.09</v>
      </c>
      <c r="BH3" s="18">
        <f t="shared" si="1"/>
        <v>3620.09</v>
      </c>
      <c r="BI3" s="18">
        <f t="shared" si="1"/>
        <v>3620.09</v>
      </c>
      <c r="BJ3" s="18">
        <f t="shared" si="1"/>
        <v>3620.09</v>
      </c>
      <c r="BK3" s="18">
        <f t="shared" si="1"/>
        <v>3620.09</v>
      </c>
      <c r="BL3" s="18">
        <f t="shared" si="1"/>
        <v>3620.09</v>
      </c>
      <c r="BM3" s="18">
        <f t="shared" si="1"/>
        <v>3620.09</v>
      </c>
      <c r="BN3" s="18">
        <f t="shared" si="1"/>
        <v>3620.09</v>
      </c>
      <c r="BO3" s="18">
        <f t="shared" si="1"/>
        <v>3620.09</v>
      </c>
      <c r="BP3" s="18">
        <f t="shared" si="1"/>
        <v>3620.09</v>
      </c>
      <c r="BQ3" s="18">
        <f t="shared" si="1"/>
        <v>3620.09</v>
      </c>
      <c r="BR3" s="18">
        <f t="shared" si="1"/>
        <v>3620.09</v>
      </c>
      <c r="BS3" s="18">
        <f t="shared" si="1"/>
        <v>3620.09</v>
      </c>
      <c r="BT3" s="18">
        <f t="shared" ref="BT3:CS3" si="2">BT4+BT12</f>
        <v>3620.09</v>
      </c>
      <c r="BU3" s="18">
        <f t="shared" si="2"/>
        <v>3620.09</v>
      </c>
      <c r="BV3" s="18">
        <f t="shared" si="2"/>
        <v>3620.09</v>
      </c>
      <c r="BW3" s="18">
        <f t="shared" si="2"/>
        <v>3620.09</v>
      </c>
      <c r="BX3" s="18">
        <f t="shared" si="2"/>
        <v>3620.09</v>
      </c>
      <c r="BY3" s="18">
        <f t="shared" si="2"/>
        <v>3620.09</v>
      </c>
      <c r="BZ3" s="18">
        <f t="shared" si="2"/>
        <v>3620.09</v>
      </c>
      <c r="CA3" s="18">
        <f t="shared" si="2"/>
        <v>3620.09</v>
      </c>
      <c r="CB3" s="18">
        <f t="shared" si="2"/>
        <v>3620.09</v>
      </c>
      <c r="CC3" s="18">
        <f t="shared" si="2"/>
        <v>3620.09</v>
      </c>
      <c r="CD3" s="18">
        <f t="shared" si="2"/>
        <v>3620.09</v>
      </c>
      <c r="CE3" s="18">
        <f t="shared" si="2"/>
        <v>3620.09</v>
      </c>
      <c r="CF3" s="18">
        <f t="shared" si="2"/>
        <v>3620.09</v>
      </c>
      <c r="CG3" s="18">
        <f t="shared" si="2"/>
        <v>3620.09</v>
      </c>
      <c r="CH3" s="18">
        <f t="shared" si="2"/>
        <v>3620.09</v>
      </c>
      <c r="CI3" s="18">
        <f t="shared" si="2"/>
        <v>3620.09</v>
      </c>
      <c r="CJ3" s="18">
        <f t="shared" si="2"/>
        <v>3620.09</v>
      </c>
      <c r="CK3" s="18">
        <f t="shared" si="2"/>
        <v>3620.09</v>
      </c>
      <c r="CL3" s="18">
        <f t="shared" si="2"/>
        <v>3620.09</v>
      </c>
      <c r="CM3" s="18">
        <f t="shared" si="2"/>
        <v>3620.09</v>
      </c>
      <c r="CN3" s="18">
        <f t="shared" si="2"/>
        <v>3620.09</v>
      </c>
      <c r="CO3" s="18">
        <f t="shared" si="2"/>
        <v>3620.09</v>
      </c>
      <c r="CP3" s="18">
        <f t="shared" si="2"/>
        <v>3620.09</v>
      </c>
      <c r="CQ3" s="18">
        <f t="shared" si="2"/>
        <v>3620.09</v>
      </c>
      <c r="CR3" s="18">
        <f t="shared" si="2"/>
        <v>3620.09</v>
      </c>
      <c r="CS3" s="19">
        <f t="shared" si="2"/>
        <v>3620.09</v>
      </c>
      <c r="CT3" s="60">
        <f t="shared" ref="CT3:CT19" si="3">SUM(B3:CS3)</f>
        <v>347528.64000000042</v>
      </c>
      <c r="CU3" s="126"/>
      <c r="CW3" s="117"/>
    </row>
    <row r="4" spans="1:102">
      <c r="A4" s="21" t="s">
        <v>31</v>
      </c>
      <c r="B4" s="246">
        <f>SUM(B5:B11)</f>
        <v>3555</v>
      </c>
      <c r="C4" s="247">
        <f t="shared" ref="C4:BN4" si="4">SUM(C5:C11)</f>
        <v>3555</v>
      </c>
      <c r="D4" s="247">
        <f t="shared" si="4"/>
        <v>3555</v>
      </c>
      <c r="E4" s="247">
        <f t="shared" si="4"/>
        <v>3555</v>
      </c>
      <c r="F4" s="247">
        <f t="shared" si="4"/>
        <v>3555</v>
      </c>
      <c r="G4" s="247">
        <f t="shared" si="4"/>
        <v>3555</v>
      </c>
      <c r="H4" s="247">
        <f t="shared" si="4"/>
        <v>3555</v>
      </c>
      <c r="I4" s="247">
        <f t="shared" si="4"/>
        <v>3555</v>
      </c>
      <c r="J4" s="247">
        <f t="shared" si="4"/>
        <v>3555</v>
      </c>
      <c r="K4" s="247">
        <f t="shared" si="4"/>
        <v>3555</v>
      </c>
      <c r="L4" s="247">
        <f t="shared" si="4"/>
        <v>3555</v>
      </c>
      <c r="M4" s="247">
        <f t="shared" si="4"/>
        <v>3555</v>
      </c>
      <c r="N4" s="247">
        <f t="shared" si="4"/>
        <v>3555</v>
      </c>
      <c r="O4" s="247">
        <f t="shared" si="4"/>
        <v>3555</v>
      </c>
      <c r="P4" s="247">
        <f t="shared" si="4"/>
        <v>3555</v>
      </c>
      <c r="Q4" s="247">
        <f t="shared" si="4"/>
        <v>3555</v>
      </c>
      <c r="R4" s="247">
        <f t="shared" si="4"/>
        <v>3555</v>
      </c>
      <c r="S4" s="247">
        <f t="shared" si="4"/>
        <v>3555</v>
      </c>
      <c r="T4" s="247">
        <f t="shared" si="4"/>
        <v>3555</v>
      </c>
      <c r="U4" s="247">
        <f t="shared" si="4"/>
        <v>3555</v>
      </c>
      <c r="V4" s="247">
        <f t="shared" si="4"/>
        <v>3555</v>
      </c>
      <c r="W4" s="247">
        <f t="shared" si="4"/>
        <v>3555</v>
      </c>
      <c r="X4" s="247">
        <f t="shared" si="4"/>
        <v>3555</v>
      </c>
      <c r="Y4" s="247">
        <f t="shared" si="4"/>
        <v>3555</v>
      </c>
      <c r="Z4" s="247">
        <f t="shared" si="4"/>
        <v>3555</v>
      </c>
      <c r="AA4" s="247">
        <f t="shared" si="4"/>
        <v>3555</v>
      </c>
      <c r="AB4" s="247">
        <f t="shared" si="4"/>
        <v>3555</v>
      </c>
      <c r="AC4" s="247">
        <f t="shared" si="4"/>
        <v>3555</v>
      </c>
      <c r="AD4" s="247">
        <f t="shared" si="4"/>
        <v>3555</v>
      </c>
      <c r="AE4" s="247">
        <f t="shared" si="4"/>
        <v>3555</v>
      </c>
      <c r="AF4" s="247">
        <f t="shared" si="4"/>
        <v>3555</v>
      </c>
      <c r="AG4" s="247">
        <f t="shared" si="4"/>
        <v>3555</v>
      </c>
      <c r="AH4" s="247">
        <f t="shared" si="4"/>
        <v>3555</v>
      </c>
      <c r="AI4" s="247">
        <f t="shared" si="4"/>
        <v>3555</v>
      </c>
      <c r="AJ4" s="247">
        <f t="shared" si="4"/>
        <v>3555</v>
      </c>
      <c r="AK4" s="247">
        <f t="shared" si="4"/>
        <v>3555</v>
      </c>
      <c r="AL4" s="247">
        <f t="shared" si="4"/>
        <v>3555</v>
      </c>
      <c r="AM4" s="247">
        <f t="shared" si="4"/>
        <v>3555</v>
      </c>
      <c r="AN4" s="247">
        <f t="shared" si="4"/>
        <v>3555</v>
      </c>
      <c r="AO4" s="247">
        <f t="shared" si="4"/>
        <v>3555</v>
      </c>
      <c r="AP4" s="247">
        <f t="shared" si="4"/>
        <v>3555</v>
      </c>
      <c r="AQ4" s="247">
        <f t="shared" si="4"/>
        <v>3555</v>
      </c>
      <c r="AR4" s="247">
        <f t="shared" si="4"/>
        <v>3555</v>
      </c>
      <c r="AS4" s="247">
        <f t="shared" si="4"/>
        <v>3555</v>
      </c>
      <c r="AT4" s="247">
        <f t="shared" si="4"/>
        <v>3555</v>
      </c>
      <c r="AU4" s="247">
        <f t="shared" si="4"/>
        <v>3555</v>
      </c>
      <c r="AV4" s="247">
        <f t="shared" si="4"/>
        <v>3555</v>
      </c>
      <c r="AW4" s="247">
        <f t="shared" si="4"/>
        <v>3555</v>
      </c>
      <c r="AX4" s="247">
        <f t="shared" si="4"/>
        <v>3555</v>
      </c>
      <c r="AY4" s="247">
        <f t="shared" si="4"/>
        <v>3555</v>
      </c>
      <c r="AZ4" s="247">
        <f t="shared" si="4"/>
        <v>3555</v>
      </c>
      <c r="BA4" s="247">
        <f t="shared" si="4"/>
        <v>3555</v>
      </c>
      <c r="BB4" s="247">
        <f t="shared" si="4"/>
        <v>3555</v>
      </c>
      <c r="BC4" s="247">
        <f t="shared" si="4"/>
        <v>3555</v>
      </c>
      <c r="BD4" s="247">
        <f t="shared" si="4"/>
        <v>3555</v>
      </c>
      <c r="BE4" s="247">
        <f t="shared" si="4"/>
        <v>3555</v>
      </c>
      <c r="BF4" s="247">
        <f t="shared" si="4"/>
        <v>3555</v>
      </c>
      <c r="BG4" s="247">
        <f t="shared" si="4"/>
        <v>3555</v>
      </c>
      <c r="BH4" s="247">
        <f t="shared" si="4"/>
        <v>3555</v>
      </c>
      <c r="BI4" s="247">
        <f t="shared" si="4"/>
        <v>3555</v>
      </c>
      <c r="BJ4" s="247">
        <f t="shared" si="4"/>
        <v>3555</v>
      </c>
      <c r="BK4" s="247">
        <f t="shared" si="4"/>
        <v>3555</v>
      </c>
      <c r="BL4" s="247">
        <f t="shared" si="4"/>
        <v>3555</v>
      </c>
      <c r="BM4" s="247">
        <f t="shared" si="4"/>
        <v>3555</v>
      </c>
      <c r="BN4" s="247">
        <f t="shared" si="4"/>
        <v>3555</v>
      </c>
      <c r="BO4" s="247">
        <f t="shared" ref="BO4:CS4" si="5">SUM(BO5:BO11)</f>
        <v>3555</v>
      </c>
      <c r="BP4" s="247">
        <f t="shared" si="5"/>
        <v>3555</v>
      </c>
      <c r="BQ4" s="247">
        <f t="shared" si="5"/>
        <v>3555</v>
      </c>
      <c r="BR4" s="247">
        <f t="shared" si="5"/>
        <v>3555</v>
      </c>
      <c r="BS4" s="247">
        <f t="shared" si="5"/>
        <v>3555</v>
      </c>
      <c r="BT4" s="247">
        <f t="shared" si="5"/>
        <v>3555</v>
      </c>
      <c r="BU4" s="247">
        <f t="shared" si="5"/>
        <v>3555</v>
      </c>
      <c r="BV4" s="247">
        <f t="shared" si="5"/>
        <v>3555</v>
      </c>
      <c r="BW4" s="247">
        <f t="shared" si="5"/>
        <v>3555</v>
      </c>
      <c r="BX4" s="247">
        <f t="shared" si="5"/>
        <v>3555</v>
      </c>
      <c r="BY4" s="247">
        <f t="shared" si="5"/>
        <v>3555</v>
      </c>
      <c r="BZ4" s="247">
        <f t="shared" si="5"/>
        <v>3555</v>
      </c>
      <c r="CA4" s="247">
        <f t="shared" si="5"/>
        <v>3555</v>
      </c>
      <c r="CB4" s="247">
        <f t="shared" si="5"/>
        <v>3555</v>
      </c>
      <c r="CC4" s="247">
        <f t="shared" si="5"/>
        <v>3555</v>
      </c>
      <c r="CD4" s="247">
        <f t="shared" si="5"/>
        <v>3555</v>
      </c>
      <c r="CE4" s="247">
        <f t="shared" si="5"/>
        <v>3555</v>
      </c>
      <c r="CF4" s="247">
        <f t="shared" si="5"/>
        <v>3555</v>
      </c>
      <c r="CG4" s="247">
        <f t="shared" si="5"/>
        <v>3555</v>
      </c>
      <c r="CH4" s="247">
        <f t="shared" si="5"/>
        <v>3555</v>
      </c>
      <c r="CI4" s="247">
        <f t="shared" si="5"/>
        <v>3555</v>
      </c>
      <c r="CJ4" s="247">
        <f t="shared" si="5"/>
        <v>3555</v>
      </c>
      <c r="CK4" s="247">
        <f t="shared" si="5"/>
        <v>3555</v>
      </c>
      <c r="CL4" s="247">
        <f t="shared" si="5"/>
        <v>3555</v>
      </c>
      <c r="CM4" s="247">
        <f t="shared" si="5"/>
        <v>3555</v>
      </c>
      <c r="CN4" s="247">
        <f t="shared" si="5"/>
        <v>3555</v>
      </c>
      <c r="CO4" s="247">
        <f t="shared" si="5"/>
        <v>3555</v>
      </c>
      <c r="CP4" s="247">
        <f t="shared" si="5"/>
        <v>3555</v>
      </c>
      <c r="CQ4" s="247">
        <f t="shared" si="5"/>
        <v>3555</v>
      </c>
      <c r="CR4" s="247">
        <f t="shared" si="5"/>
        <v>3555</v>
      </c>
      <c r="CS4" s="248">
        <f t="shared" si="5"/>
        <v>3555</v>
      </c>
      <c r="CT4" s="24">
        <f t="shared" si="3"/>
        <v>341280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905</v>
      </c>
      <c r="C7" s="245">
        <v>905</v>
      </c>
      <c r="D7" s="245">
        <v>905</v>
      </c>
      <c r="E7" s="245">
        <v>905</v>
      </c>
      <c r="F7" s="245">
        <v>905</v>
      </c>
      <c r="G7" s="245">
        <v>905</v>
      </c>
      <c r="H7" s="245">
        <v>905</v>
      </c>
      <c r="I7" s="245">
        <v>905</v>
      </c>
      <c r="J7" s="245">
        <v>905</v>
      </c>
      <c r="K7" s="245">
        <v>905</v>
      </c>
      <c r="L7" s="245">
        <v>905</v>
      </c>
      <c r="M7" s="245">
        <v>905</v>
      </c>
      <c r="N7" s="245">
        <v>905</v>
      </c>
      <c r="O7" s="245">
        <v>905</v>
      </c>
      <c r="P7" s="245">
        <v>905</v>
      </c>
      <c r="Q7" s="245">
        <v>905</v>
      </c>
      <c r="R7" s="245">
        <v>905</v>
      </c>
      <c r="S7" s="245">
        <v>905</v>
      </c>
      <c r="T7" s="245">
        <v>905</v>
      </c>
      <c r="U7" s="245">
        <v>905</v>
      </c>
      <c r="V7" s="245">
        <v>905</v>
      </c>
      <c r="W7" s="245">
        <v>905</v>
      </c>
      <c r="X7" s="245">
        <v>905</v>
      </c>
      <c r="Y7" s="245">
        <v>905</v>
      </c>
      <c r="Z7" s="245">
        <v>905</v>
      </c>
      <c r="AA7" s="245">
        <v>905</v>
      </c>
      <c r="AB7" s="245">
        <v>905</v>
      </c>
      <c r="AC7" s="245">
        <v>905</v>
      </c>
      <c r="AD7" s="245">
        <v>905</v>
      </c>
      <c r="AE7" s="245">
        <v>905</v>
      </c>
      <c r="AF7" s="245">
        <v>905</v>
      </c>
      <c r="AG7" s="245">
        <v>905</v>
      </c>
      <c r="AH7" s="245">
        <v>905</v>
      </c>
      <c r="AI7" s="245">
        <v>905</v>
      </c>
      <c r="AJ7" s="245">
        <v>905</v>
      </c>
      <c r="AK7" s="245">
        <v>905</v>
      </c>
      <c r="AL7" s="245">
        <v>905</v>
      </c>
      <c r="AM7" s="245">
        <v>905</v>
      </c>
      <c r="AN7" s="245">
        <v>905</v>
      </c>
      <c r="AO7" s="245">
        <v>905</v>
      </c>
      <c r="AP7" s="245">
        <v>905</v>
      </c>
      <c r="AQ7" s="245">
        <v>905</v>
      </c>
      <c r="AR7" s="245">
        <v>905</v>
      </c>
      <c r="AS7" s="245">
        <v>905</v>
      </c>
      <c r="AT7" s="245">
        <v>905</v>
      </c>
      <c r="AU7" s="245">
        <v>905</v>
      </c>
      <c r="AV7" s="245">
        <v>905</v>
      </c>
      <c r="AW7" s="245">
        <v>905</v>
      </c>
      <c r="AX7" s="245">
        <v>905</v>
      </c>
      <c r="AY7" s="245">
        <v>905</v>
      </c>
      <c r="AZ7" s="245">
        <v>905</v>
      </c>
      <c r="BA7" s="245">
        <v>905</v>
      </c>
      <c r="BB7" s="245">
        <v>905</v>
      </c>
      <c r="BC7" s="245">
        <v>905</v>
      </c>
      <c r="BD7" s="245">
        <v>905</v>
      </c>
      <c r="BE7" s="245">
        <v>905</v>
      </c>
      <c r="BF7" s="245">
        <v>905</v>
      </c>
      <c r="BG7" s="245">
        <v>905</v>
      </c>
      <c r="BH7" s="245">
        <v>905</v>
      </c>
      <c r="BI7" s="245">
        <v>905</v>
      </c>
      <c r="BJ7" s="245">
        <v>905</v>
      </c>
      <c r="BK7" s="245">
        <v>905</v>
      </c>
      <c r="BL7" s="245">
        <v>905</v>
      </c>
      <c r="BM7" s="245">
        <v>905</v>
      </c>
      <c r="BN7" s="245">
        <v>905</v>
      </c>
      <c r="BO7" s="245">
        <v>905</v>
      </c>
      <c r="BP7" s="245">
        <v>905</v>
      </c>
      <c r="BQ7" s="245">
        <v>905</v>
      </c>
      <c r="BR7" s="245">
        <v>905</v>
      </c>
      <c r="BS7" s="245">
        <v>905</v>
      </c>
      <c r="BT7" s="245">
        <v>905</v>
      </c>
      <c r="BU7" s="245">
        <v>905</v>
      </c>
      <c r="BV7" s="245">
        <v>905</v>
      </c>
      <c r="BW7" s="245">
        <v>905</v>
      </c>
      <c r="BX7" s="245">
        <v>905</v>
      </c>
      <c r="BY7" s="245">
        <v>905</v>
      </c>
      <c r="BZ7" s="245">
        <v>905</v>
      </c>
      <c r="CA7" s="245">
        <v>905</v>
      </c>
      <c r="CB7" s="245">
        <v>905</v>
      </c>
      <c r="CC7" s="245">
        <v>905</v>
      </c>
      <c r="CD7" s="245">
        <v>905</v>
      </c>
      <c r="CE7" s="245">
        <v>905</v>
      </c>
      <c r="CF7" s="245">
        <v>905</v>
      </c>
      <c r="CG7" s="245">
        <v>905</v>
      </c>
      <c r="CH7" s="245">
        <v>905</v>
      </c>
      <c r="CI7" s="245">
        <v>905</v>
      </c>
      <c r="CJ7" s="245">
        <v>905</v>
      </c>
      <c r="CK7" s="245">
        <v>905</v>
      </c>
      <c r="CL7" s="245">
        <v>905</v>
      </c>
      <c r="CM7" s="245">
        <v>905</v>
      </c>
      <c r="CN7" s="245">
        <v>905</v>
      </c>
      <c r="CO7" s="245">
        <v>905</v>
      </c>
      <c r="CP7" s="245">
        <v>905</v>
      </c>
      <c r="CQ7" s="245">
        <v>905</v>
      </c>
      <c r="CR7" s="245">
        <v>905</v>
      </c>
      <c r="CS7" s="245">
        <v>905</v>
      </c>
      <c r="CT7" s="184">
        <f t="shared" si="3"/>
        <v>86880</v>
      </c>
      <c r="CU7" s="128"/>
      <c r="CV7" s="13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3"/>
        <v>38400</v>
      </c>
      <c r="CU8" s="128"/>
      <c r="CV8" s="138"/>
      <c r="CW8" s="117"/>
    </row>
    <row r="9" spans="1:102">
      <c r="A9" s="22" t="s">
        <v>36</v>
      </c>
      <c r="B9" s="245">
        <v>475</v>
      </c>
      <c r="C9" s="245">
        <v>475</v>
      </c>
      <c r="D9" s="245">
        <v>475</v>
      </c>
      <c r="E9" s="245">
        <v>475</v>
      </c>
      <c r="F9" s="245">
        <v>475</v>
      </c>
      <c r="G9" s="245">
        <v>475</v>
      </c>
      <c r="H9" s="245">
        <v>475</v>
      </c>
      <c r="I9" s="245">
        <v>475</v>
      </c>
      <c r="J9" s="245">
        <v>475</v>
      </c>
      <c r="K9" s="245">
        <v>475</v>
      </c>
      <c r="L9" s="245">
        <v>475</v>
      </c>
      <c r="M9" s="245">
        <v>475</v>
      </c>
      <c r="N9" s="245">
        <v>475</v>
      </c>
      <c r="O9" s="245">
        <v>475</v>
      </c>
      <c r="P9" s="245">
        <v>475</v>
      </c>
      <c r="Q9" s="245">
        <v>475</v>
      </c>
      <c r="R9" s="245">
        <v>475</v>
      </c>
      <c r="S9" s="245">
        <v>475</v>
      </c>
      <c r="T9" s="245">
        <v>475</v>
      </c>
      <c r="U9" s="245">
        <v>475</v>
      </c>
      <c r="V9" s="245">
        <v>475</v>
      </c>
      <c r="W9" s="245">
        <v>475</v>
      </c>
      <c r="X9" s="245">
        <v>475</v>
      </c>
      <c r="Y9" s="245">
        <v>475</v>
      </c>
      <c r="Z9" s="245">
        <v>475</v>
      </c>
      <c r="AA9" s="245">
        <v>475</v>
      </c>
      <c r="AB9" s="245">
        <v>475</v>
      </c>
      <c r="AC9" s="245">
        <v>475</v>
      </c>
      <c r="AD9" s="245">
        <v>475</v>
      </c>
      <c r="AE9" s="245">
        <v>475</v>
      </c>
      <c r="AF9" s="245">
        <v>475</v>
      </c>
      <c r="AG9" s="245">
        <v>475</v>
      </c>
      <c r="AH9" s="245">
        <v>475</v>
      </c>
      <c r="AI9" s="245">
        <v>475</v>
      </c>
      <c r="AJ9" s="245">
        <v>475</v>
      </c>
      <c r="AK9" s="245">
        <v>475</v>
      </c>
      <c r="AL9" s="245">
        <v>475</v>
      </c>
      <c r="AM9" s="245">
        <v>475</v>
      </c>
      <c r="AN9" s="245">
        <v>475</v>
      </c>
      <c r="AO9" s="245">
        <v>475</v>
      </c>
      <c r="AP9" s="245">
        <v>475</v>
      </c>
      <c r="AQ9" s="245">
        <v>475</v>
      </c>
      <c r="AR9" s="245">
        <v>475</v>
      </c>
      <c r="AS9" s="245">
        <v>475</v>
      </c>
      <c r="AT9" s="245">
        <v>475</v>
      </c>
      <c r="AU9" s="245">
        <v>475</v>
      </c>
      <c r="AV9" s="245">
        <v>475</v>
      </c>
      <c r="AW9" s="245">
        <v>475</v>
      </c>
      <c r="AX9" s="245">
        <v>475</v>
      </c>
      <c r="AY9" s="245">
        <v>475</v>
      </c>
      <c r="AZ9" s="245">
        <v>475</v>
      </c>
      <c r="BA9" s="245">
        <v>475</v>
      </c>
      <c r="BB9" s="245">
        <v>475</v>
      </c>
      <c r="BC9" s="245">
        <v>475</v>
      </c>
      <c r="BD9" s="245">
        <v>475</v>
      </c>
      <c r="BE9" s="245">
        <v>475</v>
      </c>
      <c r="BF9" s="245">
        <v>475</v>
      </c>
      <c r="BG9" s="245">
        <v>475</v>
      </c>
      <c r="BH9" s="245">
        <v>475</v>
      </c>
      <c r="BI9" s="245">
        <v>475</v>
      </c>
      <c r="BJ9" s="245">
        <v>475</v>
      </c>
      <c r="BK9" s="245">
        <v>475</v>
      </c>
      <c r="BL9" s="245">
        <v>475</v>
      </c>
      <c r="BM9" s="245">
        <v>475</v>
      </c>
      <c r="BN9" s="245">
        <v>475</v>
      </c>
      <c r="BO9" s="245">
        <v>475</v>
      </c>
      <c r="BP9" s="245">
        <v>475</v>
      </c>
      <c r="BQ9" s="245">
        <v>475</v>
      </c>
      <c r="BR9" s="245">
        <v>475</v>
      </c>
      <c r="BS9" s="245">
        <v>475</v>
      </c>
      <c r="BT9" s="245">
        <v>475</v>
      </c>
      <c r="BU9" s="245">
        <v>475</v>
      </c>
      <c r="BV9" s="245">
        <v>475</v>
      </c>
      <c r="BW9" s="245">
        <v>475</v>
      </c>
      <c r="BX9" s="245">
        <v>475</v>
      </c>
      <c r="BY9" s="245">
        <v>475</v>
      </c>
      <c r="BZ9" s="245">
        <v>475</v>
      </c>
      <c r="CA9" s="245">
        <v>475</v>
      </c>
      <c r="CB9" s="245">
        <v>475</v>
      </c>
      <c r="CC9" s="245">
        <v>475</v>
      </c>
      <c r="CD9" s="245">
        <v>475</v>
      </c>
      <c r="CE9" s="245">
        <v>475</v>
      </c>
      <c r="CF9" s="245">
        <v>475</v>
      </c>
      <c r="CG9" s="245">
        <v>475</v>
      </c>
      <c r="CH9" s="245">
        <v>475</v>
      </c>
      <c r="CI9" s="245">
        <v>475</v>
      </c>
      <c r="CJ9" s="245">
        <v>475</v>
      </c>
      <c r="CK9" s="245">
        <v>475</v>
      </c>
      <c r="CL9" s="245">
        <v>475</v>
      </c>
      <c r="CM9" s="245">
        <v>475</v>
      </c>
      <c r="CN9" s="245">
        <v>475</v>
      </c>
      <c r="CO9" s="245">
        <v>475</v>
      </c>
      <c r="CP9" s="245">
        <v>475</v>
      </c>
      <c r="CQ9" s="245">
        <v>475</v>
      </c>
      <c r="CR9" s="245">
        <v>475</v>
      </c>
      <c r="CS9" s="245">
        <v>475</v>
      </c>
      <c r="CT9" s="184">
        <f t="shared" si="3"/>
        <v>45600</v>
      </c>
      <c r="CU9" s="128"/>
      <c r="CV9" s="138"/>
      <c r="CW9" s="117"/>
    </row>
    <row r="10" spans="1:102">
      <c r="A10" s="22" t="s">
        <v>37</v>
      </c>
      <c r="B10" s="245">
        <v>693</v>
      </c>
      <c r="C10" s="245">
        <v>693</v>
      </c>
      <c r="D10" s="245">
        <v>693</v>
      </c>
      <c r="E10" s="245">
        <v>693</v>
      </c>
      <c r="F10" s="245">
        <v>693</v>
      </c>
      <c r="G10" s="245">
        <v>693</v>
      </c>
      <c r="H10" s="245">
        <v>693</v>
      </c>
      <c r="I10" s="245">
        <v>693</v>
      </c>
      <c r="J10" s="245">
        <v>693</v>
      </c>
      <c r="K10" s="245">
        <v>693</v>
      </c>
      <c r="L10" s="245">
        <v>693</v>
      </c>
      <c r="M10" s="245">
        <v>693</v>
      </c>
      <c r="N10" s="245">
        <v>693</v>
      </c>
      <c r="O10" s="245">
        <v>693</v>
      </c>
      <c r="P10" s="245">
        <v>693</v>
      </c>
      <c r="Q10" s="245">
        <v>693</v>
      </c>
      <c r="R10" s="245">
        <v>693</v>
      </c>
      <c r="S10" s="245">
        <v>693</v>
      </c>
      <c r="T10" s="245">
        <v>693</v>
      </c>
      <c r="U10" s="245">
        <v>693</v>
      </c>
      <c r="V10" s="245">
        <v>693</v>
      </c>
      <c r="W10" s="245">
        <v>693</v>
      </c>
      <c r="X10" s="245">
        <v>693</v>
      </c>
      <c r="Y10" s="245">
        <v>693</v>
      </c>
      <c r="Z10" s="245">
        <v>693</v>
      </c>
      <c r="AA10" s="245">
        <v>693</v>
      </c>
      <c r="AB10" s="245">
        <v>693</v>
      </c>
      <c r="AC10" s="245">
        <v>693</v>
      </c>
      <c r="AD10" s="245">
        <v>693</v>
      </c>
      <c r="AE10" s="245">
        <v>693</v>
      </c>
      <c r="AF10" s="245">
        <v>693</v>
      </c>
      <c r="AG10" s="245">
        <v>693</v>
      </c>
      <c r="AH10" s="245">
        <v>693</v>
      </c>
      <c r="AI10" s="245">
        <v>693</v>
      </c>
      <c r="AJ10" s="245">
        <v>693</v>
      </c>
      <c r="AK10" s="245">
        <v>693</v>
      </c>
      <c r="AL10" s="245">
        <v>693</v>
      </c>
      <c r="AM10" s="245">
        <v>693</v>
      </c>
      <c r="AN10" s="245">
        <v>693</v>
      </c>
      <c r="AO10" s="245">
        <v>693</v>
      </c>
      <c r="AP10" s="245">
        <v>693</v>
      </c>
      <c r="AQ10" s="245">
        <v>693</v>
      </c>
      <c r="AR10" s="245">
        <v>693</v>
      </c>
      <c r="AS10" s="245">
        <v>693</v>
      </c>
      <c r="AT10" s="245">
        <v>693</v>
      </c>
      <c r="AU10" s="245">
        <v>693</v>
      </c>
      <c r="AV10" s="245">
        <v>693</v>
      </c>
      <c r="AW10" s="245">
        <v>693</v>
      </c>
      <c r="AX10" s="245">
        <v>693</v>
      </c>
      <c r="AY10" s="245">
        <v>693</v>
      </c>
      <c r="AZ10" s="245">
        <v>693</v>
      </c>
      <c r="BA10" s="245">
        <v>693</v>
      </c>
      <c r="BB10" s="245">
        <v>693</v>
      </c>
      <c r="BC10" s="245">
        <v>693</v>
      </c>
      <c r="BD10" s="245">
        <v>693</v>
      </c>
      <c r="BE10" s="245">
        <v>693</v>
      </c>
      <c r="BF10" s="245">
        <v>693</v>
      </c>
      <c r="BG10" s="245">
        <v>693</v>
      </c>
      <c r="BH10" s="245">
        <v>693</v>
      </c>
      <c r="BI10" s="245">
        <v>693</v>
      </c>
      <c r="BJ10" s="245">
        <v>693</v>
      </c>
      <c r="BK10" s="245">
        <v>693</v>
      </c>
      <c r="BL10" s="245">
        <v>693</v>
      </c>
      <c r="BM10" s="245">
        <v>693</v>
      </c>
      <c r="BN10" s="245">
        <v>693</v>
      </c>
      <c r="BO10" s="245">
        <v>693</v>
      </c>
      <c r="BP10" s="245">
        <v>693</v>
      </c>
      <c r="BQ10" s="245">
        <v>693</v>
      </c>
      <c r="BR10" s="245">
        <v>693</v>
      </c>
      <c r="BS10" s="245">
        <v>693</v>
      </c>
      <c r="BT10" s="245">
        <v>693</v>
      </c>
      <c r="BU10" s="245">
        <v>693</v>
      </c>
      <c r="BV10" s="245">
        <v>693</v>
      </c>
      <c r="BW10" s="245">
        <v>693</v>
      </c>
      <c r="BX10" s="245">
        <v>693</v>
      </c>
      <c r="BY10" s="245">
        <v>693</v>
      </c>
      <c r="BZ10" s="245">
        <v>693</v>
      </c>
      <c r="CA10" s="245">
        <v>693</v>
      </c>
      <c r="CB10" s="245">
        <v>693</v>
      </c>
      <c r="CC10" s="245">
        <v>693</v>
      </c>
      <c r="CD10" s="245">
        <v>693</v>
      </c>
      <c r="CE10" s="245">
        <v>693</v>
      </c>
      <c r="CF10" s="245">
        <v>693</v>
      </c>
      <c r="CG10" s="245">
        <v>693</v>
      </c>
      <c r="CH10" s="245">
        <v>693</v>
      </c>
      <c r="CI10" s="245">
        <v>693</v>
      </c>
      <c r="CJ10" s="245">
        <v>693</v>
      </c>
      <c r="CK10" s="245">
        <v>693</v>
      </c>
      <c r="CL10" s="245">
        <v>693</v>
      </c>
      <c r="CM10" s="245">
        <v>693</v>
      </c>
      <c r="CN10" s="245">
        <v>693</v>
      </c>
      <c r="CO10" s="245">
        <v>693</v>
      </c>
      <c r="CP10" s="245">
        <v>693</v>
      </c>
      <c r="CQ10" s="245">
        <v>693</v>
      </c>
      <c r="CR10" s="245">
        <v>693</v>
      </c>
      <c r="CS10" s="245">
        <v>693</v>
      </c>
      <c r="CT10" s="184">
        <f t="shared" si="3"/>
        <v>66528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2769.82</v>
      </c>
      <c r="C13" s="254">
        <f t="shared" si="6"/>
        <v>2769.82</v>
      </c>
      <c r="D13" s="254">
        <f t="shared" si="6"/>
        <v>2769.82</v>
      </c>
      <c r="E13" s="254">
        <f t="shared" si="6"/>
        <v>2769.82</v>
      </c>
      <c r="F13" s="254">
        <f t="shared" si="6"/>
        <v>2769.82</v>
      </c>
      <c r="G13" s="254">
        <f t="shared" si="6"/>
        <v>2769.82</v>
      </c>
      <c r="H13" s="254">
        <f t="shared" si="6"/>
        <v>2769.82</v>
      </c>
      <c r="I13" s="254">
        <f t="shared" si="6"/>
        <v>2769.82</v>
      </c>
      <c r="J13" s="254">
        <f t="shared" si="6"/>
        <v>2769.82</v>
      </c>
      <c r="K13" s="254">
        <f t="shared" si="6"/>
        <v>2769.82</v>
      </c>
      <c r="L13" s="254">
        <f t="shared" si="6"/>
        <v>2769.82</v>
      </c>
      <c r="M13" s="254">
        <f t="shared" si="6"/>
        <v>2769.82</v>
      </c>
      <c r="N13" s="254">
        <f t="shared" si="6"/>
        <v>2769.82</v>
      </c>
      <c r="O13" s="254">
        <f t="shared" si="6"/>
        <v>2769.82</v>
      </c>
      <c r="P13" s="254">
        <f t="shared" si="6"/>
        <v>2769.82</v>
      </c>
      <c r="Q13" s="254">
        <f t="shared" si="6"/>
        <v>2769.82</v>
      </c>
      <c r="R13" s="254">
        <f t="shared" si="6"/>
        <v>2769.82</v>
      </c>
      <c r="S13" s="254">
        <f t="shared" si="6"/>
        <v>2769.82</v>
      </c>
      <c r="T13" s="254">
        <f t="shared" si="6"/>
        <v>2769.82</v>
      </c>
      <c r="U13" s="254">
        <f t="shared" si="6"/>
        <v>2769.82</v>
      </c>
      <c r="V13" s="254">
        <f t="shared" si="6"/>
        <v>2769.82</v>
      </c>
      <c r="W13" s="254">
        <f t="shared" si="6"/>
        <v>2773.37</v>
      </c>
      <c r="X13" s="254">
        <f t="shared" si="6"/>
        <v>2776.92</v>
      </c>
      <c r="Y13" s="254">
        <f t="shared" si="6"/>
        <v>2780.65</v>
      </c>
      <c r="Z13" s="254">
        <f t="shared" si="6"/>
        <v>2783.49</v>
      </c>
      <c r="AA13" s="254">
        <f t="shared" si="6"/>
        <v>2783.49</v>
      </c>
      <c r="AB13" s="254">
        <f t="shared" si="6"/>
        <v>2783.49</v>
      </c>
      <c r="AC13" s="254">
        <f t="shared" si="6"/>
        <v>2783.49</v>
      </c>
      <c r="AD13" s="254">
        <f t="shared" si="6"/>
        <v>2783.38</v>
      </c>
      <c r="AE13" s="254">
        <f t="shared" si="6"/>
        <v>2783.38</v>
      </c>
      <c r="AF13" s="254">
        <f t="shared" si="6"/>
        <v>2783.38</v>
      </c>
      <c r="AG13" s="254">
        <f t="shared" si="6"/>
        <v>2783.38</v>
      </c>
      <c r="AH13" s="254">
        <f t="shared" ref="AH13:BM13" si="7">SUM(AH14:AH14)</f>
        <v>2783.38</v>
      </c>
      <c r="AI13" s="254">
        <f t="shared" si="7"/>
        <v>2783.38</v>
      </c>
      <c r="AJ13" s="254">
        <f t="shared" si="7"/>
        <v>2783.38</v>
      </c>
      <c r="AK13" s="254">
        <f t="shared" si="7"/>
        <v>2783.38</v>
      </c>
      <c r="AL13" s="254">
        <f t="shared" si="7"/>
        <v>2783.38</v>
      </c>
      <c r="AM13" s="254">
        <f t="shared" si="7"/>
        <v>2783.38</v>
      </c>
      <c r="AN13" s="254">
        <f t="shared" si="7"/>
        <v>2779.83</v>
      </c>
      <c r="AO13" s="254">
        <f t="shared" si="7"/>
        <v>2776.39</v>
      </c>
      <c r="AP13" s="254">
        <f t="shared" si="7"/>
        <v>2772.85</v>
      </c>
      <c r="AQ13" s="254">
        <f t="shared" si="7"/>
        <v>2770.18</v>
      </c>
      <c r="AR13" s="254">
        <f t="shared" si="7"/>
        <v>2770.18</v>
      </c>
      <c r="AS13" s="254">
        <f t="shared" si="7"/>
        <v>2770.18</v>
      </c>
      <c r="AT13" s="254">
        <f t="shared" si="7"/>
        <v>2769.77</v>
      </c>
      <c r="AU13" s="254">
        <f t="shared" si="7"/>
        <v>2769.77</v>
      </c>
      <c r="AV13" s="254">
        <f t="shared" si="7"/>
        <v>2769.91</v>
      </c>
      <c r="AW13" s="254">
        <f t="shared" si="7"/>
        <v>2770.05</v>
      </c>
      <c r="AX13" s="254">
        <f t="shared" si="7"/>
        <v>2770.18</v>
      </c>
      <c r="AY13" s="254">
        <f t="shared" si="7"/>
        <v>2770.18</v>
      </c>
      <c r="AZ13" s="254">
        <f t="shared" si="7"/>
        <v>2770.18</v>
      </c>
      <c r="BA13" s="254">
        <f t="shared" si="7"/>
        <v>2769.95</v>
      </c>
      <c r="BB13" s="254">
        <f t="shared" si="7"/>
        <v>2769.95</v>
      </c>
      <c r="BC13" s="254">
        <f t="shared" si="7"/>
        <v>2769.95</v>
      </c>
      <c r="BD13" s="254">
        <f t="shared" si="7"/>
        <v>2769.95</v>
      </c>
      <c r="BE13" s="254">
        <f t="shared" si="7"/>
        <v>2769.95</v>
      </c>
      <c r="BF13" s="254">
        <f t="shared" si="7"/>
        <v>2770.61</v>
      </c>
      <c r="BG13" s="254">
        <f t="shared" si="7"/>
        <v>2770.61</v>
      </c>
      <c r="BH13" s="254">
        <f t="shared" si="7"/>
        <v>2770.5</v>
      </c>
      <c r="BI13" s="254">
        <f t="shared" si="7"/>
        <v>2770.37</v>
      </c>
      <c r="BJ13" s="254">
        <f t="shared" si="7"/>
        <v>2770.37</v>
      </c>
      <c r="BK13" s="254">
        <f t="shared" si="7"/>
        <v>2770.37</v>
      </c>
      <c r="BL13" s="254">
        <f t="shared" si="7"/>
        <v>2770.37</v>
      </c>
      <c r="BM13" s="254">
        <f t="shared" si="7"/>
        <v>2770.37</v>
      </c>
      <c r="BN13" s="254">
        <f t="shared" ref="BN13:CS13" si="8">SUM(BN14:BN14)</f>
        <v>2770.37</v>
      </c>
      <c r="BO13" s="254">
        <f t="shared" si="8"/>
        <v>2770.37</v>
      </c>
      <c r="BP13" s="254">
        <f t="shared" si="8"/>
        <v>2770.37</v>
      </c>
      <c r="BQ13" s="254">
        <f t="shared" si="8"/>
        <v>2770.37</v>
      </c>
      <c r="BR13" s="254">
        <f t="shared" si="8"/>
        <v>2770.37</v>
      </c>
      <c r="BS13" s="254">
        <f t="shared" si="8"/>
        <v>2773.92</v>
      </c>
      <c r="BT13" s="254">
        <f t="shared" si="8"/>
        <v>2777.47</v>
      </c>
      <c r="BU13" s="254">
        <f t="shared" si="8"/>
        <v>2781.02</v>
      </c>
      <c r="BV13" s="254">
        <f t="shared" si="8"/>
        <v>2783.86</v>
      </c>
      <c r="BW13" s="254">
        <f t="shared" si="8"/>
        <v>2783.86</v>
      </c>
      <c r="BX13" s="254">
        <f t="shared" si="8"/>
        <v>2783.86</v>
      </c>
      <c r="BY13" s="254">
        <f t="shared" si="8"/>
        <v>2783.86</v>
      </c>
      <c r="BZ13" s="254">
        <f t="shared" si="8"/>
        <v>2784.63</v>
      </c>
      <c r="CA13" s="254">
        <f t="shared" si="8"/>
        <v>2784.63</v>
      </c>
      <c r="CB13" s="254">
        <f t="shared" si="8"/>
        <v>2784.63</v>
      </c>
      <c r="CC13" s="254">
        <f t="shared" si="8"/>
        <v>2784.63</v>
      </c>
      <c r="CD13" s="254">
        <f t="shared" si="8"/>
        <v>2784.63</v>
      </c>
      <c r="CE13" s="254">
        <f t="shared" si="8"/>
        <v>2784.63</v>
      </c>
      <c r="CF13" s="254">
        <f t="shared" si="8"/>
        <v>2784.63</v>
      </c>
      <c r="CG13" s="254">
        <f t="shared" si="8"/>
        <v>2784.63</v>
      </c>
      <c r="CH13" s="254">
        <f t="shared" si="8"/>
        <v>2781.08</v>
      </c>
      <c r="CI13" s="254">
        <f t="shared" si="8"/>
        <v>2777.53</v>
      </c>
      <c r="CJ13" s="254">
        <f t="shared" si="8"/>
        <v>2773.99</v>
      </c>
      <c r="CK13" s="254">
        <f t="shared" si="8"/>
        <v>2771.14</v>
      </c>
      <c r="CL13" s="254">
        <f t="shared" si="8"/>
        <v>2771.32</v>
      </c>
      <c r="CM13" s="254">
        <f t="shared" si="8"/>
        <v>2771.32</v>
      </c>
      <c r="CN13" s="254">
        <f t="shared" si="8"/>
        <v>2771.32</v>
      </c>
      <c r="CO13" s="254">
        <f t="shared" si="8"/>
        <v>2771.18</v>
      </c>
      <c r="CP13" s="254">
        <f t="shared" si="8"/>
        <v>2771.18</v>
      </c>
      <c r="CQ13" s="254">
        <f t="shared" si="8"/>
        <v>2771.18</v>
      </c>
      <c r="CR13" s="254">
        <f t="shared" si="8"/>
        <v>2771.18</v>
      </c>
      <c r="CS13" s="255">
        <f t="shared" si="8"/>
        <v>2771.18</v>
      </c>
      <c r="CT13" s="123">
        <f t="shared" si="3"/>
        <v>266378.23</v>
      </c>
      <c r="CU13" s="126"/>
      <c r="CW13" s="117"/>
    </row>
    <row r="14" spans="1:102">
      <c r="A14" s="24" t="s">
        <v>12</v>
      </c>
      <c r="B14" s="32" cm="1">
        <f t="array" ref="B14:CS14">TRANSPOSE('[2]1202'!$AC$9:$AC$104)</f>
        <v>2769.82</v>
      </c>
      <c r="C14" s="33">
        <v>2769.82</v>
      </c>
      <c r="D14" s="33">
        <v>2769.82</v>
      </c>
      <c r="E14" s="33">
        <v>2769.82</v>
      </c>
      <c r="F14" s="33">
        <v>2769.82</v>
      </c>
      <c r="G14" s="33">
        <v>2769.82</v>
      </c>
      <c r="H14" s="33">
        <v>2769.82</v>
      </c>
      <c r="I14" s="33">
        <v>2769.82</v>
      </c>
      <c r="J14" s="33">
        <v>2769.82</v>
      </c>
      <c r="K14" s="33">
        <v>2769.82</v>
      </c>
      <c r="L14" s="33">
        <v>2769.82</v>
      </c>
      <c r="M14" s="33">
        <v>2769.82</v>
      </c>
      <c r="N14" s="33">
        <v>2769.82</v>
      </c>
      <c r="O14" s="33">
        <v>2769.82</v>
      </c>
      <c r="P14" s="33">
        <v>2769.82</v>
      </c>
      <c r="Q14" s="33">
        <v>2769.82</v>
      </c>
      <c r="R14" s="33">
        <v>2769.82</v>
      </c>
      <c r="S14" s="33">
        <v>2769.82</v>
      </c>
      <c r="T14" s="33">
        <v>2769.82</v>
      </c>
      <c r="U14" s="33">
        <v>2769.82</v>
      </c>
      <c r="V14" s="33">
        <v>2769.82</v>
      </c>
      <c r="W14" s="33">
        <v>2773.37</v>
      </c>
      <c r="X14" s="33">
        <v>2776.92</v>
      </c>
      <c r="Y14" s="33">
        <v>2780.65</v>
      </c>
      <c r="Z14" s="33">
        <v>2783.49</v>
      </c>
      <c r="AA14" s="33">
        <v>2783.49</v>
      </c>
      <c r="AB14" s="33">
        <v>2783.49</v>
      </c>
      <c r="AC14" s="33">
        <v>2783.49</v>
      </c>
      <c r="AD14" s="33">
        <v>2783.38</v>
      </c>
      <c r="AE14" s="33">
        <v>2783.38</v>
      </c>
      <c r="AF14" s="33">
        <v>2783.38</v>
      </c>
      <c r="AG14" s="33">
        <v>2783.38</v>
      </c>
      <c r="AH14" s="33">
        <v>2783.38</v>
      </c>
      <c r="AI14" s="33">
        <v>2783.38</v>
      </c>
      <c r="AJ14" s="33">
        <v>2783.38</v>
      </c>
      <c r="AK14" s="33">
        <v>2783.38</v>
      </c>
      <c r="AL14" s="33">
        <v>2783.38</v>
      </c>
      <c r="AM14" s="33">
        <v>2783.38</v>
      </c>
      <c r="AN14" s="33">
        <v>2779.83</v>
      </c>
      <c r="AO14" s="33">
        <v>2776.39</v>
      </c>
      <c r="AP14" s="33">
        <v>2772.85</v>
      </c>
      <c r="AQ14" s="33">
        <v>2770.18</v>
      </c>
      <c r="AR14" s="33">
        <v>2770.18</v>
      </c>
      <c r="AS14" s="33">
        <v>2770.18</v>
      </c>
      <c r="AT14" s="33">
        <v>2769.77</v>
      </c>
      <c r="AU14" s="33">
        <v>2769.77</v>
      </c>
      <c r="AV14" s="33">
        <v>2769.91</v>
      </c>
      <c r="AW14" s="33">
        <v>2770.05</v>
      </c>
      <c r="AX14" s="33">
        <v>2770.18</v>
      </c>
      <c r="AY14" s="33">
        <v>2770.18</v>
      </c>
      <c r="AZ14" s="33">
        <v>2770.18</v>
      </c>
      <c r="BA14" s="33">
        <v>2769.95</v>
      </c>
      <c r="BB14" s="33">
        <v>2769.95</v>
      </c>
      <c r="BC14" s="33">
        <v>2769.95</v>
      </c>
      <c r="BD14" s="33">
        <v>2769.95</v>
      </c>
      <c r="BE14" s="33">
        <v>2769.95</v>
      </c>
      <c r="BF14" s="33">
        <v>2770.61</v>
      </c>
      <c r="BG14" s="33">
        <v>2770.61</v>
      </c>
      <c r="BH14" s="33">
        <v>2770.5</v>
      </c>
      <c r="BI14" s="33">
        <v>2770.37</v>
      </c>
      <c r="BJ14" s="33">
        <v>2770.37</v>
      </c>
      <c r="BK14" s="33">
        <v>2770.37</v>
      </c>
      <c r="BL14" s="33">
        <v>2770.37</v>
      </c>
      <c r="BM14" s="33">
        <v>2770.37</v>
      </c>
      <c r="BN14" s="33">
        <v>2770.37</v>
      </c>
      <c r="BO14" s="33">
        <v>2770.37</v>
      </c>
      <c r="BP14" s="33">
        <v>2770.37</v>
      </c>
      <c r="BQ14" s="33">
        <v>2770.37</v>
      </c>
      <c r="BR14" s="33">
        <v>2770.37</v>
      </c>
      <c r="BS14" s="33">
        <v>2773.92</v>
      </c>
      <c r="BT14" s="33">
        <v>2777.47</v>
      </c>
      <c r="BU14" s="33">
        <v>2781.02</v>
      </c>
      <c r="BV14" s="33">
        <v>2783.86</v>
      </c>
      <c r="BW14" s="33">
        <v>2783.86</v>
      </c>
      <c r="BX14" s="33">
        <v>2783.86</v>
      </c>
      <c r="BY14" s="33">
        <v>2783.86</v>
      </c>
      <c r="BZ14" s="33">
        <v>2784.63</v>
      </c>
      <c r="CA14" s="33">
        <v>2784.63</v>
      </c>
      <c r="CB14" s="33">
        <v>2784.63</v>
      </c>
      <c r="CC14" s="33">
        <v>2784.63</v>
      </c>
      <c r="CD14" s="33">
        <v>2784.63</v>
      </c>
      <c r="CE14" s="33">
        <v>2784.63</v>
      </c>
      <c r="CF14" s="33">
        <v>2784.63</v>
      </c>
      <c r="CG14" s="33">
        <v>2784.63</v>
      </c>
      <c r="CH14" s="33">
        <v>2781.08</v>
      </c>
      <c r="CI14" s="33">
        <v>2777.53</v>
      </c>
      <c r="CJ14" s="33">
        <v>2773.99</v>
      </c>
      <c r="CK14" s="33">
        <v>2771.14</v>
      </c>
      <c r="CL14" s="33">
        <v>2771.32</v>
      </c>
      <c r="CM14" s="33">
        <v>2771.32</v>
      </c>
      <c r="CN14" s="33">
        <v>2771.32</v>
      </c>
      <c r="CO14" s="33">
        <v>2771.18</v>
      </c>
      <c r="CP14" s="33">
        <v>2771.18</v>
      </c>
      <c r="CQ14" s="33">
        <v>2771.18</v>
      </c>
      <c r="CR14" s="33">
        <v>2771.18</v>
      </c>
      <c r="CS14" s="34">
        <v>2771.18</v>
      </c>
      <c r="CT14" s="24">
        <f t="shared" si="3"/>
        <v>266378.23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124.97224</v>
      </c>
      <c r="C20" s="262">
        <f t="shared" si="11"/>
        <v>125.42175999999999</v>
      </c>
      <c r="D20" s="262">
        <f t="shared" si="11"/>
        <v>123.62064000000001</v>
      </c>
      <c r="E20" s="262">
        <f t="shared" si="11"/>
        <v>124.59576</v>
      </c>
      <c r="F20" s="262">
        <f t="shared" si="11"/>
        <v>126.56063999999999</v>
      </c>
      <c r="G20" s="262">
        <f t="shared" si="11"/>
        <v>124.19312000000001</v>
      </c>
      <c r="H20" s="262">
        <f t="shared" si="11"/>
        <v>121.68968</v>
      </c>
      <c r="I20" s="262">
        <f t="shared" si="11"/>
        <v>118.21904000000001</v>
      </c>
      <c r="J20" s="262">
        <f t="shared" si="11"/>
        <v>119.28752</v>
      </c>
      <c r="K20" s="262">
        <f t="shared" si="11"/>
        <v>121.60272000000001</v>
      </c>
      <c r="L20" s="262">
        <f t="shared" si="11"/>
        <v>123.46207999999999</v>
      </c>
      <c r="M20" s="262">
        <f t="shared" si="11"/>
        <v>123.77248</v>
      </c>
      <c r="N20" s="262">
        <f t="shared" si="11"/>
        <v>120.79816</v>
      </c>
      <c r="O20" s="262">
        <f t="shared" si="11"/>
        <v>121.41560000000001</v>
      </c>
      <c r="P20" s="262">
        <f t="shared" si="11"/>
        <v>119.37639999999999</v>
      </c>
      <c r="Q20" s="262">
        <f t="shared" si="11"/>
        <v>118.5348</v>
      </c>
      <c r="R20" s="262">
        <f t="shared" si="11"/>
        <v>121.40848</v>
      </c>
      <c r="S20" s="262">
        <f t="shared" si="11"/>
        <v>120.24664000000001</v>
      </c>
      <c r="T20" s="262">
        <f t="shared" si="11"/>
        <v>119.4216</v>
      </c>
      <c r="U20" s="262">
        <f t="shared" si="11"/>
        <v>117.11359999999999</v>
      </c>
      <c r="V20" s="262">
        <f t="shared" si="11"/>
        <v>118.322</v>
      </c>
      <c r="W20" s="262">
        <f t="shared" si="11"/>
        <v>119.07208</v>
      </c>
      <c r="X20" s="262">
        <f t="shared" si="11"/>
        <v>120.68616</v>
      </c>
      <c r="Y20" s="262">
        <f t="shared" si="11"/>
        <v>120.44191999999998</v>
      </c>
      <c r="Z20" s="262">
        <f t="shared" si="11"/>
        <v>126.9570517631457</v>
      </c>
      <c r="AA20" s="262">
        <f t="shared" si="11"/>
        <v>129.72036825081665</v>
      </c>
      <c r="AB20" s="262">
        <f t="shared" si="11"/>
        <v>129.31705768156212</v>
      </c>
      <c r="AC20" s="262">
        <f t="shared" si="11"/>
        <v>136.21590469706774</v>
      </c>
      <c r="AD20" s="262">
        <f t="shared" si="11"/>
        <v>178.97560903485223</v>
      </c>
      <c r="AE20" s="262">
        <f t="shared" si="11"/>
        <v>268.38661789487264</v>
      </c>
      <c r="AF20" s="262">
        <f t="shared" si="11"/>
        <v>499.96926617548274</v>
      </c>
      <c r="AG20" s="262">
        <f t="shared" si="11"/>
        <v>751.59586095051134</v>
      </c>
      <c r="AH20" s="262">
        <f t="shared" ref="AH20:BM20" si="12">SUM(AH21:AH24)</f>
        <v>1075.0884172839912</v>
      </c>
      <c r="AI20" s="262">
        <f t="shared" si="12"/>
        <v>1419.6176859286945</v>
      </c>
      <c r="AJ20" s="262">
        <f t="shared" si="12"/>
        <v>1793.4128439496953</v>
      </c>
      <c r="AK20" s="262">
        <f t="shared" si="12"/>
        <v>2190.5493602923279</v>
      </c>
      <c r="AL20" s="262">
        <f t="shared" si="12"/>
        <v>2481.4972246132088</v>
      </c>
      <c r="AM20" s="262">
        <f t="shared" si="12"/>
        <v>2774.5490773553961</v>
      </c>
      <c r="AN20" s="262">
        <f t="shared" si="12"/>
        <v>3004.444267972749</v>
      </c>
      <c r="AO20" s="262">
        <f t="shared" si="12"/>
        <v>3333.7481915519484</v>
      </c>
      <c r="AP20" s="262">
        <f t="shared" si="12"/>
        <v>3555.7229016159467</v>
      </c>
      <c r="AQ20" s="262">
        <f t="shared" si="12"/>
        <v>3537.6329138756632</v>
      </c>
      <c r="AR20" s="262">
        <f t="shared" si="12"/>
        <v>3965.81470020814</v>
      </c>
      <c r="AS20" s="262">
        <f t="shared" si="12"/>
        <v>4141.8024983192645</v>
      </c>
      <c r="AT20" s="262">
        <f t="shared" si="12"/>
        <v>4203.6561534478324</v>
      </c>
      <c r="AU20" s="262">
        <f t="shared" si="12"/>
        <v>4298.4941614501295</v>
      </c>
      <c r="AV20" s="262">
        <f t="shared" si="12"/>
        <v>4313.6726870646435</v>
      </c>
      <c r="AW20" s="262">
        <f t="shared" si="12"/>
        <v>4397.9712471941812</v>
      </c>
      <c r="AX20" s="262">
        <f t="shared" si="12"/>
        <v>4425.9913169061801</v>
      </c>
      <c r="AY20" s="262">
        <f t="shared" si="12"/>
        <v>4415.3861177355102</v>
      </c>
      <c r="AZ20" s="262">
        <f t="shared" si="12"/>
        <v>4469.0368939698537</v>
      </c>
      <c r="BA20" s="262">
        <f t="shared" si="12"/>
        <v>4478.219223115002</v>
      </c>
      <c r="BB20" s="262">
        <f t="shared" si="12"/>
        <v>4396.5833287059349</v>
      </c>
      <c r="BC20" s="262">
        <f t="shared" si="12"/>
        <v>4367.3723411601904</v>
      </c>
      <c r="BD20" s="262">
        <f t="shared" si="12"/>
        <v>4399.3226022707759</v>
      </c>
      <c r="BE20" s="262">
        <f t="shared" si="12"/>
        <v>4343.1881942867831</v>
      </c>
      <c r="BF20" s="262">
        <f t="shared" si="12"/>
        <v>4330.3408348579751</v>
      </c>
      <c r="BG20" s="262">
        <f t="shared" si="12"/>
        <v>4244.8642494688629</v>
      </c>
      <c r="BH20" s="262">
        <f t="shared" si="12"/>
        <v>4148.2656217656568</v>
      </c>
      <c r="BI20" s="262">
        <f t="shared" si="12"/>
        <v>4016.4386704302046</v>
      </c>
      <c r="BJ20" s="262">
        <f t="shared" si="12"/>
        <v>3765.2078151350224</v>
      </c>
      <c r="BK20" s="262">
        <f t="shared" si="12"/>
        <v>3575.652500858434</v>
      </c>
      <c r="BL20" s="262">
        <f t="shared" si="12"/>
        <v>3191.044619630874</v>
      </c>
      <c r="BM20" s="262">
        <f t="shared" si="12"/>
        <v>2927.5951846068597</v>
      </c>
      <c r="BN20" s="262">
        <f t="shared" ref="BN20:CS20" si="13">SUM(BN21:BN24)</f>
        <v>2632.776713436152</v>
      </c>
      <c r="BO20" s="262">
        <f t="shared" si="13"/>
        <v>2344.8733532864417</v>
      </c>
      <c r="BP20" s="262">
        <f t="shared" si="13"/>
        <v>1984.9443504166566</v>
      </c>
      <c r="BQ20" s="262">
        <f t="shared" si="13"/>
        <v>1584.3946806464724</v>
      </c>
      <c r="BR20" s="262">
        <f t="shared" si="13"/>
        <v>1221.6359728677098</v>
      </c>
      <c r="BS20" s="262">
        <f t="shared" si="13"/>
        <v>894.76258815915367</v>
      </c>
      <c r="BT20" s="262">
        <f t="shared" si="13"/>
        <v>534.05180124726655</v>
      </c>
      <c r="BU20" s="262">
        <f t="shared" si="13"/>
        <v>287.79837881619568</v>
      </c>
      <c r="BV20" s="262">
        <f t="shared" si="13"/>
        <v>179.84756244316455</v>
      </c>
      <c r="BW20" s="262">
        <f t="shared" si="13"/>
        <v>129.50569274031807</v>
      </c>
      <c r="BX20" s="262">
        <f t="shared" si="13"/>
        <v>122.01016000000001</v>
      </c>
      <c r="BY20" s="262">
        <f t="shared" si="13"/>
        <v>116.55511999999999</v>
      </c>
      <c r="BZ20" s="262">
        <f t="shared" si="13"/>
        <v>116.84440000000001</v>
      </c>
      <c r="CA20" s="262">
        <f t="shared" si="13"/>
        <v>116.22152</v>
      </c>
      <c r="CB20" s="262">
        <f t="shared" si="13"/>
        <v>116.83655999999999</v>
      </c>
      <c r="CC20" s="262">
        <f t="shared" si="13"/>
        <v>116.70232</v>
      </c>
      <c r="CD20" s="262">
        <f t="shared" si="13"/>
        <v>119.54736</v>
      </c>
      <c r="CE20" s="262">
        <f t="shared" si="13"/>
        <v>121.91944000000001</v>
      </c>
      <c r="CF20" s="262">
        <f t="shared" si="13"/>
        <v>121.50920000000001</v>
      </c>
      <c r="CG20" s="262">
        <f t="shared" si="13"/>
        <v>123.7508</v>
      </c>
      <c r="CH20" s="262">
        <f t="shared" si="13"/>
        <v>124.22775999999999</v>
      </c>
      <c r="CI20" s="262">
        <f t="shared" si="13"/>
        <v>124.90384</v>
      </c>
      <c r="CJ20" s="262">
        <f t="shared" si="13"/>
        <v>126.09968000000001</v>
      </c>
      <c r="CK20" s="262">
        <f t="shared" si="13"/>
        <v>127.23856000000001</v>
      </c>
      <c r="CL20" s="262">
        <f t="shared" si="13"/>
        <v>130.49439999999998</v>
      </c>
      <c r="CM20" s="262">
        <f t="shared" si="13"/>
        <v>131.14143999999999</v>
      </c>
      <c r="CN20" s="262">
        <f t="shared" si="13"/>
        <v>131.67696000000001</v>
      </c>
      <c r="CO20" s="262">
        <f t="shared" si="13"/>
        <v>132.90208000000001</v>
      </c>
      <c r="CP20" s="262">
        <f t="shared" si="13"/>
        <v>133.97528</v>
      </c>
      <c r="CQ20" s="262">
        <f t="shared" si="13"/>
        <v>135.04208</v>
      </c>
      <c r="CR20" s="262">
        <f t="shared" si="13"/>
        <v>132.16208</v>
      </c>
      <c r="CS20" s="269">
        <f t="shared" si="13"/>
        <v>132.02552</v>
      </c>
      <c r="CT20" s="28">
        <f>SUM(B20:CS20)</f>
        <v>135665.93435753588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0.27</v>
      </c>
      <c r="Y21" s="245">
        <v>0.24</v>
      </c>
      <c r="Z21" s="245">
        <v>0.27</v>
      </c>
      <c r="AA21" s="245">
        <v>0.4</v>
      </c>
      <c r="AB21" s="245">
        <v>0.6</v>
      </c>
      <c r="AC21" s="245">
        <v>4.17</v>
      </c>
      <c r="AD21" s="245">
        <v>16.36</v>
      </c>
      <c r="AE21" s="245">
        <v>35.81</v>
      </c>
      <c r="AF21" s="245">
        <v>78.06</v>
      </c>
      <c r="AG21" s="245">
        <v>152.29</v>
      </c>
      <c r="AH21" s="245">
        <v>254.49</v>
      </c>
      <c r="AI21" s="245">
        <v>411.58</v>
      </c>
      <c r="AJ21" s="245">
        <v>528.76</v>
      </c>
      <c r="AK21" s="245">
        <v>713.1</v>
      </c>
      <c r="AL21" s="245">
        <v>836.68</v>
      </c>
      <c r="AM21" s="245">
        <v>962.3</v>
      </c>
      <c r="AN21" s="245">
        <v>1020.4200000000001</v>
      </c>
      <c r="AO21" s="245">
        <v>1146.42</v>
      </c>
      <c r="AP21" s="245">
        <v>1217.08</v>
      </c>
      <c r="AQ21" s="245">
        <v>1300.9000000000001</v>
      </c>
      <c r="AR21" s="245">
        <v>1395.98</v>
      </c>
      <c r="AS21" s="245">
        <v>1489.83</v>
      </c>
      <c r="AT21" s="245">
        <v>1497.77</v>
      </c>
      <c r="AU21" s="245">
        <v>1552.77</v>
      </c>
      <c r="AV21" s="245">
        <v>1540.48</v>
      </c>
      <c r="AW21" s="245">
        <v>1585.19</v>
      </c>
      <c r="AX21" s="245">
        <v>1605.7199999999998</v>
      </c>
      <c r="AY21" s="245">
        <v>1623.9199999999998</v>
      </c>
      <c r="AZ21" s="245">
        <v>1664.1200000000001</v>
      </c>
      <c r="BA21" s="245">
        <v>1659.21</v>
      </c>
      <c r="BB21" s="245">
        <v>1594.9299999999998</v>
      </c>
      <c r="BC21" s="245">
        <v>1586.0800000000002</v>
      </c>
      <c r="BD21" s="245">
        <v>1640.3600000000001</v>
      </c>
      <c r="BE21" s="245">
        <v>1635.91</v>
      </c>
      <c r="BF21" s="245">
        <v>1656.3700000000001</v>
      </c>
      <c r="BG21" s="245">
        <v>1635.86</v>
      </c>
      <c r="BH21" s="245">
        <v>1622.2</v>
      </c>
      <c r="BI21" s="245">
        <v>1581.6100000000001</v>
      </c>
      <c r="BJ21" s="245">
        <v>1445.4699999999998</v>
      </c>
      <c r="BK21" s="245">
        <v>1377.68</v>
      </c>
      <c r="BL21" s="245">
        <v>1118.6399999999999</v>
      </c>
      <c r="BM21" s="245">
        <v>1038.29</v>
      </c>
      <c r="BN21" s="245">
        <v>937.37</v>
      </c>
      <c r="BO21" s="245">
        <v>839.99</v>
      </c>
      <c r="BP21" s="245">
        <v>718.87</v>
      </c>
      <c r="BQ21" s="245">
        <v>573.11</v>
      </c>
      <c r="BR21" s="245">
        <v>452.08</v>
      </c>
      <c r="BS21" s="245">
        <v>332.65999999999997</v>
      </c>
      <c r="BT21" s="245">
        <v>190.57999999999998</v>
      </c>
      <c r="BU21" s="245">
        <v>108.12</v>
      </c>
      <c r="BV21" s="245">
        <v>51.88</v>
      </c>
      <c r="BW21" s="245">
        <v>13.14</v>
      </c>
      <c r="BX21" s="245">
        <v>6.95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46453.340000000004</v>
      </c>
      <c r="CU21" s="128"/>
      <c r="CW21" s="117"/>
    </row>
    <row r="22" spans="1:102">
      <c r="A22" s="22" t="s">
        <v>66</v>
      </c>
      <c r="B22" s="141" cm="1">
        <f t="array" ref="B22:CS22">TRANSPOSE('[4]FEB-24'!$X$4:$X$99)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5.7523317631456985</v>
      </c>
      <c r="AA22" s="141">
        <v>5.8359682508166379</v>
      </c>
      <c r="AB22" s="141">
        <v>5.928897681562125</v>
      </c>
      <c r="AC22" s="141">
        <v>11.476784697067751</v>
      </c>
      <c r="AD22" s="141">
        <v>44.23440903485222</v>
      </c>
      <c r="AE22" s="141">
        <v>116.41269789487264</v>
      </c>
      <c r="AF22" s="141">
        <v>306.7135861754827</v>
      </c>
      <c r="AG22" s="141">
        <v>482.73122095051127</v>
      </c>
      <c r="AH22" s="141">
        <v>700.93881728399128</v>
      </c>
      <c r="AI22" s="141">
        <v>887.26232592869439</v>
      </c>
      <c r="AJ22" s="141">
        <v>1148.2918039496953</v>
      </c>
      <c r="AK22" s="141">
        <v>1360.7842402923277</v>
      </c>
      <c r="AL22" s="141">
        <v>1525.9384246132088</v>
      </c>
      <c r="AM22" s="141">
        <v>1692.0033173553957</v>
      </c>
      <c r="AN22" s="141">
        <v>1864.9449879727485</v>
      </c>
      <c r="AO22" s="141">
        <v>2066.7877115519482</v>
      </c>
      <c r="AP22" s="141">
        <v>2219.740261615947</v>
      </c>
      <c r="AQ22" s="141">
        <v>2118.4843538756631</v>
      </c>
      <c r="AR22" s="141">
        <v>2449.0064602081397</v>
      </c>
      <c r="AS22" s="141">
        <v>2531.9180983192641</v>
      </c>
      <c r="AT22" s="141">
        <v>2588.7072734478315</v>
      </c>
      <c r="AU22" s="141">
        <v>2627.8863214501289</v>
      </c>
      <c r="AV22" s="141">
        <v>2655.3748470646442</v>
      </c>
      <c r="AW22" s="141">
        <v>2696.328847194181</v>
      </c>
      <c r="AX22" s="141">
        <v>2703.55875690618</v>
      </c>
      <c r="AY22" s="141">
        <v>2673.0593177355108</v>
      </c>
      <c r="AZ22" s="141">
        <v>2689.1825739698529</v>
      </c>
      <c r="BA22" s="141">
        <v>2705.1571431150023</v>
      </c>
      <c r="BB22" s="141">
        <v>2686.4504487059357</v>
      </c>
      <c r="BC22" s="141">
        <v>2666.7865811601905</v>
      </c>
      <c r="BD22" s="141">
        <v>2643.4241222707751</v>
      </c>
      <c r="BE22" s="141">
        <v>2592.8147542867823</v>
      </c>
      <c r="BF22" s="141">
        <v>2561.051474857974</v>
      </c>
      <c r="BG22" s="141">
        <v>2494.346729468863</v>
      </c>
      <c r="BH22" s="141">
        <v>2410.5522617656566</v>
      </c>
      <c r="BI22" s="141">
        <v>2320.4943504302046</v>
      </c>
      <c r="BJ22" s="141">
        <v>2205.289735135023</v>
      </c>
      <c r="BK22" s="141">
        <v>2083.552180858434</v>
      </c>
      <c r="BL22" s="141">
        <v>1956.582699630874</v>
      </c>
      <c r="BM22" s="141">
        <v>1773.5860646068593</v>
      </c>
      <c r="BN22" s="141">
        <v>1580.6552734361521</v>
      </c>
      <c r="BO22" s="141">
        <v>1389.8432732864419</v>
      </c>
      <c r="BP22" s="141">
        <v>1151.1540304166563</v>
      </c>
      <c r="BQ22" s="141">
        <v>895.9605206464721</v>
      </c>
      <c r="BR22" s="141">
        <v>656.27693286770977</v>
      </c>
      <c r="BS22" s="141">
        <v>448.90490815915365</v>
      </c>
      <c r="BT22" s="141">
        <v>236.5054012472666</v>
      </c>
      <c r="BU22" s="141">
        <v>69.083738816195677</v>
      </c>
      <c r="BV22" s="141">
        <v>17.721642443164534</v>
      </c>
      <c r="BW22" s="141">
        <v>4.7765727403180751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77730.255477535757</v>
      </c>
      <c r="CU22" s="128"/>
      <c r="CW22" s="117"/>
    </row>
    <row r="23" spans="1:102">
      <c r="A23" s="22" t="s">
        <v>24</v>
      </c>
      <c r="B23" s="141">
        <f>B50</f>
        <v>68.13</v>
      </c>
      <c r="C23" s="141">
        <f t="shared" ref="C23:BN23" si="15">C50</f>
        <v>69.069999999999993</v>
      </c>
      <c r="D23" s="141">
        <f t="shared" si="15"/>
        <v>68.39</v>
      </c>
      <c r="E23" s="141">
        <f t="shared" si="15"/>
        <v>69.13</v>
      </c>
      <c r="F23" s="141">
        <f t="shared" si="15"/>
        <v>69.569999999999993</v>
      </c>
      <c r="G23" s="141">
        <f t="shared" si="15"/>
        <v>68.680000000000007</v>
      </c>
      <c r="H23" s="141">
        <f t="shared" si="15"/>
        <v>68.33</v>
      </c>
      <c r="I23" s="141">
        <f t="shared" si="15"/>
        <v>66.59</v>
      </c>
      <c r="J23" s="141">
        <f t="shared" si="15"/>
        <v>66.25</v>
      </c>
      <c r="K23" s="141">
        <f t="shared" si="15"/>
        <v>66.239999999999995</v>
      </c>
      <c r="L23" s="141">
        <f t="shared" si="15"/>
        <v>66.88</v>
      </c>
      <c r="M23" s="141">
        <f t="shared" si="15"/>
        <v>66.23</v>
      </c>
      <c r="N23" s="141">
        <f t="shared" si="15"/>
        <v>65.23</v>
      </c>
      <c r="O23" s="141">
        <f t="shared" si="15"/>
        <v>64.98</v>
      </c>
      <c r="P23" s="141">
        <f t="shared" si="15"/>
        <v>64.36</v>
      </c>
      <c r="Q23" s="141">
        <f t="shared" si="15"/>
        <v>64.040000000000006</v>
      </c>
      <c r="R23" s="141">
        <f t="shared" si="15"/>
        <v>64.41</v>
      </c>
      <c r="S23" s="141">
        <f t="shared" si="15"/>
        <v>64.680000000000007</v>
      </c>
      <c r="T23" s="141">
        <f t="shared" si="15"/>
        <v>64.89</v>
      </c>
      <c r="U23" s="141">
        <f t="shared" si="15"/>
        <v>64.239999999999995</v>
      </c>
      <c r="V23" s="141">
        <f t="shared" si="15"/>
        <v>64.81</v>
      </c>
      <c r="W23" s="141">
        <f t="shared" si="15"/>
        <v>65.09</v>
      </c>
      <c r="X23" s="141">
        <f t="shared" si="15"/>
        <v>65.42</v>
      </c>
      <c r="Y23" s="141">
        <f t="shared" si="15"/>
        <v>66.239999999999995</v>
      </c>
      <c r="Z23" s="141">
        <f t="shared" si="15"/>
        <v>66.17</v>
      </c>
      <c r="AA23" s="141">
        <f t="shared" si="15"/>
        <v>65.97</v>
      </c>
      <c r="AB23" s="141">
        <f t="shared" si="15"/>
        <v>64.91</v>
      </c>
      <c r="AC23" s="141">
        <f t="shared" si="15"/>
        <v>63.54</v>
      </c>
      <c r="AD23" s="141">
        <f t="shared" si="15"/>
        <v>62.02</v>
      </c>
      <c r="AE23" s="141">
        <f t="shared" si="15"/>
        <v>61.27</v>
      </c>
      <c r="AF23" s="141">
        <f t="shared" si="15"/>
        <v>61.97</v>
      </c>
      <c r="AG23" s="141">
        <f t="shared" si="15"/>
        <v>62.09</v>
      </c>
      <c r="AH23" s="141">
        <f t="shared" si="15"/>
        <v>63.37</v>
      </c>
      <c r="AI23" s="141">
        <f t="shared" si="15"/>
        <v>62.45</v>
      </c>
      <c r="AJ23" s="141">
        <f t="shared" si="15"/>
        <v>61.53</v>
      </c>
      <c r="AK23" s="141">
        <f t="shared" si="15"/>
        <v>61.54</v>
      </c>
      <c r="AL23" s="141">
        <f t="shared" si="15"/>
        <v>61.94</v>
      </c>
      <c r="AM23" s="141">
        <f t="shared" si="15"/>
        <v>61.88</v>
      </c>
      <c r="AN23" s="141">
        <f t="shared" si="15"/>
        <v>61.76</v>
      </c>
      <c r="AO23" s="141">
        <f t="shared" si="15"/>
        <v>62.79</v>
      </c>
      <c r="AP23" s="141">
        <f t="shared" si="15"/>
        <v>63.33</v>
      </c>
      <c r="AQ23" s="141">
        <f t="shared" si="15"/>
        <v>62.78</v>
      </c>
      <c r="AR23" s="141">
        <f t="shared" si="15"/>
        <v>62.4</v>
      </c>
      <c r="AS23" s="141">
        <f t="shared" si="15"/>
        <v>61.9</v>
      </c>
      <c r="AT23" s="141">
        <f t="shared" si="15"/>
        <v>61.04</v>
      </c>
      <c r="AU23" s="141">
        <f t="shared" si="15"/>
        <v>60.46</v>
      </c>
      <c r="AV23" s="141">
        <f t="shared" si="15"/>
        <v>60.13</v>
      </c>
      <c r="AW23" s="141">
        <f t="shared" si="15"/>
        <v>60.51</v>
      </c>
      <c r="AX23" s="141">
        <f t="shared" si="15"/>
        <v>59.88</v>
      </c>
      <c r="AY23" s="141">
        <f t="shared" si="15"/>
        <v>60.94</v>
      </c>
      <c r="AZ23" s="141">
        <f t="shared" si="15"/>
        <v>60.52</v>
      </c>
      <c r="BA23" s="141">
        <f t="shared" si="15"/>
        <v>60.69</v>
      </c>
      <c r="BB23" s="141">
        <f t="shared" si="15"/>
        <v>60.47</v>
      </c>
      <c r="BC23" s="141">
        <f t="shared" si="15"/>
        <v>60.73</v>
      </c>
      <c r="BD23" s="141">
        <f t="shared" si="15"/>
        <v>60.63</v>
      </c>
      <c r="BE23" s="141">
        <f t="shared" si="15"/>
        <v>59.51</v>
      </c>
      <c r="BF23" s="141">
        <f t="shared" si="15"/>
        <v>60.02</v>
      </c>
      <c r="BG23" s="141">
        <f t="shared" si="15"/>
        <v>59.36</v>
      </c>
      <c r="BH23" s="141">
        <f t="shared" si="15"/>
        <v>59.88</v>
      </c>
      <c r="BI23" s="141">
        <f t="shared" si="15"/>
        <v>58.98</v>
      </c>
      <c r="BJ23" s="141">
        <f t="shared" si="15"/>
        <v>59.39</v>
      </c>
      <c r="BK23" s="141">
        <f t="shared" si="15"/>
        <v>59.11</v>
      </c>
      <c r="BL23" s="141">
        <f t="shared" si="15"/>
        <v>58.8</v>
      </c>
      <c r="BM23" s="141">
        <f t="shared" si="15"/>
        <v>58.78</v>
      </c>
      <c r="BN23" s="141">
        <f t="shared" si="15"/>
        <v>58.51</v>
      </c>
      <c r="BO23" s="141">
        <f t="shared" ref="BO23:CS23" si="16">BO50</f>
        <v>58.37</v>
      </c>
      <c r="BP23" s="141">
        <f t="shared" si="16"/>
        <v>58.42</v>
      </c>
      <c r="BQ23" s="141">
        <f t="shared" si="16"/>
        <v>58.38</v>
      </c>
      <c r="BR23" s="141">
        <f t="shared" si="16"/>
        <v>58.46</v>
      </c>
      <c r="BS23" s="141">
        <f t="shared" si="16"/>
        <v>58.49</v>
      </c>
      <c r="BT23" s="141">
        <f t="shared" si="16"/>
        <v>58.84</v>
      </c>
      <c r="BU23" s="141">
        <f t="shared" si="16"/>
        <v>58.81</v>
      </c>
      <c r="BV23" s="141">
        <f t="shared" si="16"/>
        <v>59.2</v>
      </c>
      <c r="BW23" s="141">
        <f t="shared" si="16"/>
        <v>59.33</v>
      </c>
      <c r="BX23" s="141">
        <f t="shared" si="16"/>
        <v>60.5</v>
      </c>
      <c r="BY23" s="141">
        <f t="shared" si="16"/>
        <v>61.62</v>
      </c>
      <c r="BZ23" s="141">
        <f t="shared" si="16"/>
        <v>62.1</v>
      </c>
      <c r="CA23" s="141">
        <f t="shared" si="16"/>
        <v>62.14</v>
      </c>
      <c r="CB23" s="141">
        <f t="shared" si="16"/>
        <v>62.64</v>
      </c>
      <c r="CC23" s="141">
        <f t="shared" si="16"/>
        <v>62.7</v>
      </c>
      <c r="CD23" s="141">
        <f t="shared" si="16"/>
        <v>63.59</v>
      </c>
      <c r="CE23" s="141">
        <f t="shared" si="16"/>
        <v>65.150000000000006</v>
      </c>
      <c r="CF23" s="141">
        <f t="shared" si="16"/>
        <v>66.510000000000005</v>
      </c>
      <c r="CG23" s="141">
        <f t="shared" si="16"/>
        <v>68.739999999999995</v>
      </c>
      <c r="CH23" s="141">
        <f t="shared" si="16"/>
        <v>69.61</v>
      </c>
      <c r="CI23" s="141">
        <f t="shared" si="16"/>
        <v>70.14</v>
      </c>
      <c r="CJ23" s="141">
        <f t="shared" si="16"/>
        <v>70.41</v>
      </c>
      <c r="CK23" s="141">
        <f t="shared" si="16"/>
        <v>71.36</v>
      </c>
      <c r="CL23" s="141">
        <f t="shared" si="16"/>
        <v>74.5</v>
      </c>
      <c r="CM23" s="141">
        <f t="shared" si="16"/>
        <v>75.73</v>
      </c>
      <c r="CN23" s="141">
        <f t="shared" si="16"/>
        <v>76.47</v>
      </c>
      <c r="CO23" s="141">
        <f t="shared" si="16"/>
        <v>78</v>
      </c>
      <c r="CP23" s="141">
        <f t="shared" si="16"/>
        <v>78.680000000000007</v>
      </c>
      <c r="CQ23" s="141">
        <f t="shared" si="16"/>
        <v>79.34</v>
      </c>
      <c r="CR23" s="141">
        <f t="shared" si="16"/>
        <v>77.290000000000006</v>
      </c>
      <c r="CS23" s="141">
        <f t="shared" si="16"/>
        <v>76.87</v>
      </c>
      <c r="CT23" s="184">
        <f t="shared" si="14"/>
        <v>6168.220000000003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TRANSPOSE([5]Sheet1!$C$15747:$C$15842)</f>
        <v>56.842239999999997</v>
      </c>
      <c r="C24" s="1">
        <v>56.351759999999999</v>
      </c>
      <c r="D24" s="1">
        <v>55.230640000000001</v>
      </c>
      <c r="E24" s="1">
        <v>55.465760000000003</v>
      </c>
      <c r="F24" s="1">
        <v>56.990639999999999</v>
      </c>
      <c r="G24" s="1">
        <v>55.513120000000001</v>
      </c>
      <c r="H24" s="1">
        <v>53.359679999999997</v>
      </c>
      <c r="I24" s="1">
        <v>51.629040000000003</v>
      </c>
      <c r="J24" s="1">
        <v>53.037520000000001</v>
      </c>
      <c r="K24" s="1">
        <v>55.362720000000003</v>
      </c>
      <c r="L24" s="1">
        <v>56.582079999999998</v>
      </c>
      <c r="M24" s="1">
        <v>57.542479999999998</v>
      </c>
      <c r="N24" s="1">
        <v>55.568159999999999</v>
      </c>
      <c r="O24" s="1">
        <v>56.435600000000001</v>
      </c>
      <c r="P24" s="1">
        <v>55.016399999999997</v>
      </c>
      <c r="Q24" s="1">
        <v>54.494799999999998</v>
      </c>
      <c r="R24" s="1">
        <v>56.998480000000001</v>
      </c>
      <c r="S24" s="1">
        <v>55.56664</v>
      </c>
      <c r="T24" s="1">
        <v>54.531599999999997</v>
      </c>
      <c r="U24" s="1">
        <v>52.873600000000003</v>
      </c>
      <c r="V24" s="1">
        <v>53.512</v>
      </c>
      <c r="W24" s="1">
        <v>53.982080000000003</v>
      </c>
      <c r="X24" s="1">
        <v>54.996160000000003</v>
      </c>
      <c r="Y24" s="1">
        <v>53.961919999999999</v>
      </c>
      <c r="Z24" s="1">
        <v>54.764719999999997</v>
      </c>
      <c r="AA24" s="1">
        <v>57.514400000000002</v>
      </c>
      <c r="AB24" s="1">
        <v>57.878160000000001</v>
      </c>
      <c r="AC24" s="1">
        <v>57.029119999999999</v>
      </c>
      <c r="AD24" s="1">
        <v>56.361199999999997</v>
      </c>
      <c r="AE24" s="1">
        <v>54.893920000000001</v>
      </c>
      <c r="AF24" s="1">
        <v>53.225679999999997</v>
      </c>
      <c r="AG24" s="1">
        <v>54.484639999999999</v>
      </c>
      <c r="AH24" s="1">
        <v>56.2896</v>
      </c>
      <c r="AI24" s="1">
        <v>58.325360000000003</v>
      </c>
      <c r="AJ24" s="1">
        <v>54.831040000000002</v>
      </c>
      <c r="AK24" s="1">
        <v>55.125120000000003</v>
      </c>
      <c r="AL24" s="1">
        <v>56.938800000000001</v>
      </c>
      <c r="AM24" s="1">
        <v>58.365760000000002</v>
      </c>
      <c r="AN24" s="1">
        <v>57.319279999999999</v>
      </c>
      <c r="AO24" s="1">
        <v>57.750480000000003</v>
      </c>
      <c r="AP24" s="1">
        <v>55.57264</v>
      </c>
      <c r="AQ24" s="1">
        <v>55.468559999999997</v>
      </c>
      <c r="AR24" s="1">
        <v>58.428240000000002</v>
      </c>
      <c r="AS24" s="1">
        <v>58.154400000000003</v>
      </c>
      <c r="AT24" s="1">
        <v>56.13888</v>
      </c>
      <c r="AU24" s="1">
        <v>57.377839999999999</v>
      </c>
      <c r="AV24" s="1">
        <v>57.687840000000001</v>
      </c>
      <c r="AW24" s="1">
        <v>55.942399999999999</v>
      </c>
      <c r="AX24" s="1">
        <v>56.832560000000001</v>
      </c>
      <c r="AY24" s="1">
        <v>57.466799999999999</v>
      </c>
      <c r="AZ24" s="1">
        <v>55.214320000000001</v>
      </c>
      <c r="BA24" s="1">
        <v>53.162080000000003</v>
      </c>
      <c r="BB24" s="1">
        <v>54.732880000000002</v>
      </c>
      <c r="BC24" s="1">
        <v>53.775759999999998</v>
      </c>
      <c r="BD24" s="1">
        <v>54.908479999999997</v>
      </c>
      <c r="BE24" s="1">
        <v>54.953440000000001</v>
      </c>
      <c r="BF24" s="1">
        <v>52.899360000000001</v>
      </c>
      <c r="BG24" s="1">
        <v>55.297519999999999</v>
      </c>
      <c r="BH24" s="1">
        <v>55.633360000000003</v>
      </c>
      <c r="BI24" s="1">
        <v>55.354320000000001</v>
      </c>
      <c r="BJ24" s="1">
        <v>55.058079999999997</v>
      </c>
      <c r="BK24" s="1">
        <v>55.310319999999997</v>
      </c>
      <c r="BL24" s="1">
        <v>57.021920000000001</v>
      </c>
      <c r="BM24" s="1">
        <v>56.939120000000003</v>
      </c>
      <c r="BN24" s="1">
        <v>56.241439999999997</v>
      </c>
      <c r="BO24" s="1">
        <v>56.670079999999999</v>
      </c>
      <c r="BP24" s="1">
        <v>56.500320000000002</v>
      </c>
      <c r="BQ24" s="1">
        <v>56.944159999999997</v>
      </c>
      <c r="BR24" s="1">
        <v>54.819040000000001</v>
      </c>
      <c r="BS24" s="1">
        <v>54.707680000000003</v>
      </c>
      <c r="BT24" s="1">
        <v>48.126399999999997</v>
      </c>
      <c r="BU24" s="1">
        <v>51.784640000000003</v>
      </c>
      <c r="BV24" s="1">
        <v>51.045920000000002</v>
      </c>
      <c r="BW24" s="1">
        <v>52.259120000000003</v>
      </c>
      <c r="BX24" s="1">
        <v>54.560160000000003</v>
      </c>
      <c r="BY24" s="1">
        <v>54.935119999999998</v>
      </c>
      <c r="BZ24" s="1">
        <v>54.744399999999999</v>
      </c>
      <c r="CA24" s="1">
        <v>54.081519999999998</v>
      </c>
      <c r="CB24" s="1">
        <v>54.196559999999998</v>
      </c>
      <c r="CC24" s="1">
        <v>54.002319999999997</v>
      </c>
      <c r="CD24" s="1">
        <v>55.957360000000001</v>
      </c>
      <c r="CE24" s="1">
        <v>56.769440000000003</v>
      </c>
      <c r="CF24" s="1">
        <v>54.999200000000002</v>
      </c>
      <c r="CG24" s="1">
        <v>55.010800000000003</v>
      </c>
      <c r="CH24" s="1">
        <v>54.617759999999997</v>
      </c>
      <c r="CI24" s="1">
        <v>54.763840000000002</v>
      </c>
      <c r="CJ24" s="1">
        <v>55.689680000000003</v>
      </c>
      <c r="CK24" s="1">
        <v>55.87856</v>
      </c>
      <c r="CL24" s="1">
        <v>55.994399999999999</v>
      </c>
      <c r="CM24" s="1">
        <v>55.411439999999999</v>
      </c>
      <c r="CN24" s="1">
        <v>55.206960000000002</v>
      </c>
      <c r="CO24" s="1">
        <v>54.902079999999998</v>
      </c>
      <c r="CP24" s="1">
        <v>55.295279999999998</v>
      </c>
      <c r="CQ24" s="1">
        <v>55.702080000000002</v>
      </c>
      <c r="CR24" s="1">
        <v>54.872079999999997</v>
      </c>
      <c r="CS24" s="36">
        <v>55.155520000000003</v>
      </c>
      <c r="CT24" s="24">
        <f t="shared" si="14"/>
        <v>5314.1188799999991</v>
      </c>
      <c r="CU24" s="128"/>
      <c r="CW24" s="117"/>
    </row>
    <row r="25" spans="1:102" ht="15.75" thickBot="1">
      <c r="A25" s="45" t="s">
        <v>48</v>
      </c>
      <c r="B25" s="46">
        <f>SUM(B3,B13,B15,B20)</f>
        <v>8485.3322399999997</v>
      </c>
      <c r="C25" s="47">
        <f t="shared" ref="C25:BN25" si="17">SUM(C3,C13,C15,C20)</f>
        <v>8485.7817599999998</v>
      </c>
      <c r="D25" s="47">
        <f t="shared" si="17"/>
        <v>8483.9806399999998</v>
      </c>
      <c r="E25" s="47">
        <f t="shared" si="17"/>
        <v>8484.9557600000007</v>
      </c>
      <c r="F25" s="47">
        <f t="shared" si="17"/>
        <v>8486.9206400000003</v>
      </c>
      <c r="G25" s="47">
        <f t="shared" si="17"/>
        <v>8484.5531200000005</v>
      </c>
      <c r="H25" s="47">
        <f t="shared" si="17"/>
        <v>8482.0496800000001</v>
      </c>
      <c r="I25" s="47">
        <f t="shared" si="17"/>
        <v>8478.5790400000005</v>
      </c>
      <c r="J25" s="47">
        <f t="shared" si="17"/>
        <v>8479.6475200000004</v>
      </c>
      <c r="K25" s="47">
        <f t="shared" si="17"/>
        <v>8481.9627200000014</v>
      </c>
      <c r="L25" s="47">
        <f t="shared" si="17"/>
        <v>8483.8220799999999</v>
      </c>
      <c r="M25" s="47">
        <f t="shared" si="17"/>
        <v>8484.1324800000002</v>
      </c>
      <c r="N25" s="47">
        <f t="shared" si="17"/>
        <v>8481.1581600000009</v>
      </c>
      <c r="O25" s="47">
        <f t="shared" si="17"/>
        <v>8481.7756000000008</v>
      </c>
      <c r="P25" s="47">
        <f t="shared" si="17"/>
        <v>8479.7363999999998</v>
      </c>
      <c r="Q25" s="47">
        <f t="shared" si="17"/>
        <v>8478.8948</v>
      </c>
      <c r="R25" s="47">
        <f t="shared" si="17"/>
        <v>8481.7684800000006</v>
      </c>
      <c r="S25" s="47">
        <f t="shared" si="17"/>
        <v>8480.60664</v>
      </c>
      <c r="T25" s="47">
        <f t="shared" si="17"/>
        <v>8479.7816000000003</v>
      </c>
      <c r="U25" s="47">
        <f t="shared" si="17"/>
        <v>8477.4736000000012</v>
      </c>
      <c r="V25" s="47">
        <f t="shared" si="17"/>
        <v>8478.6820000000007</v>
      </c>
      <c r="W25" s="47">
        <f t="shared" si="17"/>
        <v>8482.9820799999998</v>
      </c>
      <c r="X25" s="47">
        <f t="shared" si="17"/>
        <v>8488.1461600000002</v>
      </c>
      <c r="Y25" s="47">
        <f t="shared" si="17"/>
        <v>8491.6319199999998</v>
      </c>
      <c r="Z25" s="47">
        <f t="shared" si="17"/>
        <v>8500.9870517631462</v>
      </c>
      <c r="AA25" s="47">
        <f t="shared" si="17"/>
        <v>8503.7503682508177</v>
      </c>
      <c r="AB25" s="47">
        <f t="shared" si="17"/>
        <v>8503.3470576815635</v>
      </c>
      <c r="AC25" s="47">
        <f t="shared" si="17"/>
        <v>8510.2459046970689</v>
      </c>
      <c r="AD25" s="47">
        <f t="shared" si="17"/>
        <v>8552.8956090348529</v>
      </c>
      <c r="AE25" s="47">
        <f t="shared" si="17"/>
        <v>8642.306617894872</v>
      </c>
      <c r="AF25" s="47">
        <f t="shared" si="17"/>
        <v>8873.8892661754835</v>
      </c>
      <c r="AG25" s="47">
        <f t="shared" si="17"/>
        <v>9125.5158609505106</v>
      </c>
      <c r="AH25" s="47">
        <f t="shared" si="17"/>
        <v>9449.0084172839906</v>
      </c>
      <c r="AI25" s="47">
        <f t="shared" si="17"/>
        <v>9793.5376859286953</v>
      </c>
      <c r="AJ25" s="47">
        <f t="shared" si="17"/>
        <v>10167.332843949695</v>
      </c>
      <c r="AK25" s="47">
        <f t="shared" si="17"/>
        <v>10564.469360292329</v>
      </c>
      <c r="AL25" s="47">
        <f t="shared" si="17"/>
        <v>10855.417224613209</v>
      </c>
      <c r="AM25" s="47">
        <f t="shared" si="17"/>
        <v>11148.469077355396</v>
      </c>
      <c r="AN25" s="47">
        <f t="shared" si="17"/>
        <v>11374.81426797275</v>
      </c>
      <c r="AO25" s="47">
        <f t="shared" si="17"/>
        <v>11700.67819155195</v>
      </c>
      <c r="AP25" s="47">
        <f t="shared" si="17"/>
        <v>11919.112901615948</v>
      </c>
      <c r="AQ25" s="47">
        <f t="shared" si="17"/>
        <v>11898.352913875664</v>
      </c>
      <c r="AR25" s="47">
        <f t="shared" si="17"/>
        <v>12326.534700208142</v>
      </c>
      <c r="AS25" s="47">
        <f t="shared" si="17"/>
        <v>12502.522498319266</v>
      </c>
      <c r="AT25" s="47">
        <f t="shared" si="17"/>
        <v>12563.966153447833</v>
      </c>
      <c r="AU25" s="47">
        <f t="shared" si="17"/>
        <v>12658.804161450131</v>
      </c>
      <c r="AV25" s="47">
        <f t="shared" si="17"/>
        <v>12674.122687064644</v>
      </c>
      <c r="AW25" s="47">
        <f t="shared" si="17"/>
        <v>12758.561247194182</v>
      </c>
      <c r="AX25" s="47">
        <f t="shared" si="17"/>
        <v>12786.711316906181</v>
      </c>
      <c r="AY25" s="47">
        <f t="shared" si="17"/>
        <v>12776.106117735511</v>
      </c>
      <c r="AZ25" s="47">
        <f t="shared" si="17"/>
        <v>12829.756893969854</v>
      </c>
      <c r="BA25" s="47">
        <f t="shared" si="17"/>
        <v>12838.709223115002</v>
      </c>
      <c r="BB25" s="47">
        <f t="shared" si="17"/>
        <v>12757.073328705934</v>
      </c>
      <c r="BC25" s="47">
        <f t="shared" si="17"/>
        <v>12727.862341160191</v>
      </c>
      <c r="BD25" s="47">
        <f t="shared" si="17"/>
        <v>12759.812602270777</v>
      </c>
      <c r="BE25" s="47">
        <f t="shared" si="17"/>
        <v>12703.678194286782</v>
      </c>
      <c r="BF25" s="47">
        <f t="shared" si="17"/>
        <v>12691.490834857977</v>
      </c>
      <c r="BG25" s="47">
        <f t="shared" si="17"/>
        <v>12606.014249468864</v>
      </c>
      <c r="BH25" s="47">
        <f t="shared" si="17"/>
        <v>12509.305621765658</v>
      </c>
      <c r="BI25" s="47">
        <f t="shared" si="17"/>
        <v>12377.348670430205</v>
      </c>
      <c r="BJ25" s="47">
        <f t="shared" si="17"/>
        <v>12126.117815135021</v>
      </c>
      <c r="BK25" s="47">
        <f t="shared" si="17"/>
        <v>11936.562500858434</v>
      </c>
      <c r="BL25" s="47">
        <f t="shared" si="17"/>
        <v>11551.954619630873</v>
      </c>
      <c r="BM25" s="47">
        <f t="shared" si="17"/>
        <v>11288.50518460686</v>
      </c>
      <c r="BN25" s="47">
        <f t="shared" si="17"/>
        <v>10993.686713436153</v>
      </c>
      <c r="BO25" s="47">
        <f t="shared" ref="BO25:CS25" si="18">SUM(BO3,BO13,BO15,BO20)</f>
        <v>10705.783353286442</v>
      </c>
      <c r="BP25" s="47">
        <f t="shared" si="18"/>
        <v>10345.854350416656</v>
      </c>
      <c r="BQ25" s="47">
        <f t="shared" si="18"/>
        <v>9945.3046806464718</v>
      </c>
      <c r="BR25" s="47">
        <f t="shared" si="18"/>
        <v>9582.5459728677088</v>
      </c>
      <c r="BS25" s="47">
        <f t="shared" si="18"/>
        <v>9259.2225881591548</v>
      </c>
      <c r="BT25" s="47">
        <f t="shared" si="18"/>
        <v>8902.061801247266</v>
      </c>
      <c r="BU25" s="47">
        <f t="shared" si="18"/>
        <v>8659.3583788161977</v>
      </c>
      <c r="BV25" s="47">
        <f t="shared" si="18"/>
        <v>8554.2475624431663</v>
      </c>
      <c r="BW25" s="47">
        <f t="shared" si="18"/>
        <v>8503.9056927403199</v>
      </c>
      <c r="BX25" s="47">
        <f t="shared" si="18"/>
        <v>8496.4101600000013</v>
      </c>
      <c r="BY25" s="47">
        <f t="shared" si="18"/>
        <v>8490.9551200000024</v>
      </c>
      <c r="BZ25" s="47">
        <f t="shared" si="18"/>
        <v>8492.0144</v>
      </c>
      <c r="CA25" s="47">
        <f t="shared" si="18"/>
        <v>8491.3915199999992</v>
      </c>
      <c r="CB25" s="47">
        <f t="shared" si="18"/>
        <v>8492.0065599999998</v>
      </c>
      <c r="CC25" s="47">
        <f t="shared" si="18"/>
        <v>8491.8723200000004</v>
      </c>
      <c r="CD25" s="47">
        <f t="shared" si="18"/>
        <v>8494.7173600000006</v>
      </c>
      <c r="CE25" s="47">
        <f t="shared" si="18"/>
        <v>8497.0894399999997</v>
      </c>
      <c r="CF25" s="47">
        <f t="shared" si="18"/>
        <v>8496.6792000000005</v>
      </c>
      <c r="CG25" s="47">
        <f t="shared" si="18"/>
        <v>8498.9207999999999</v>
      </c>
      <c r="CH25" s="47">
        <f t="shared" si="18"/>
        <v>8495.8477600000006</v>
      </c>
      <c r="CI25" s="47">
        <f t="shared" si="18"/>
        <v>8492.9738400000024</v>
      </c>
      <c r="CJ25" s="47">
        <f t="shared" si="18"/>
        <v>8490.62968</v>
      </c>
      <c r="CK25" s="47">
        <f t="shared" si="18"/>
        <v>8488.9185600000001</v>
      </c>
      <c r="CL25" s="47">
        <f t="shared" si="18"/>
        <v>8492.3544000000002</v>
      </c>
      <c r="CM25" s="47">
        <f t="shared" si="18"/>
        <v>8493.00144</v>
      </c>
      <c r="CN25" s="47">
        <f t="shared" si="18"/>
        <v>8493.5369600000013</v>
      </c>
      <c r="CO25" s="47">
        <f t="shared" si="18"/>
        <v>8494.622080000001</v>
      </c>
      <c r="CP25" s="47">
        <f t="shared" si="18"/>
        <v>8495.6952800000017</v>
      </c>
      <c r="CQ25" s="47">
        <f t="shared" si="18"/>
        <v>8496.7620800000004</v>
      </c>
      <c r="CR25" s="47">
        <f t="shared" si="18"/>
        <v>8493.8820800000012</v>
      </c>
      <c r="CS25" s="48">
        <f t="shared" si="18"/>
        <v>8493.7455200000004</v>
      </c>
      <c r="CT25" s="94">
        <f t="shared" si="14"/>
        <v>938736.00435753609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2928.27333</v>
      </c>
      <c r="C30" s="58">
        <f t="shared" si="19"/>
        <v>2868.27333</v>
      </c>
      <c r="D30" s="58">
        <f t="shared" si="19"/>
        <v>2808.27333</v>
      </c>
      <c r="E30" s="58">
        <f t="shared" si="19"/>
        <v>2783.27333</v>
      </c>
      <c r="F30" s="58">
        <f t="shared" si="19"/>
        <v>2783.27333</v>
      </c>
      <c r="G30" s="58">
        <f t="shared" si="19"/>
        <v>2783.27333</v>
      </c>
      <c r="H30" s="58">
        <f t="shared" ref="H30:BS30" si="20">H31+H39</f>
        <v>2783.27333</v>
      </c>
      <c r="I30" s="58">
        <f t="shared" si="20"/>
        <v>2783.27333</v>
      </c>
      <c r="J30" s="58">
        <f t="shared" si="20"/>
        <v>2783.27333</v>
      </c>
      <c r="K30" s="58">
        <f t="shared" si="20"/>
        <v>2783.27333</v>
      </c>
      <c r="L30" s="58">
        <f t="shared" si="20"/>
        <v>2783.27333</v>
      </c>
      <c r="M30" s="58">
        <f t="shared" si="20"/>
        <v>2783.27333</v>
      </c>
      <c r="N30" s="58">
        <f t="shared" si="20"/>
        <v>2783.27333</v>
      </c>
      <c r="O30" s="58">
        <f t="shared" si="20"/>
        <v>2783.27333</v>
      </c>
      <c r="P30" s="58">
        <f t="shared" si="20"/>
        <v>2783.27333</v>
      </c>
      <c r="Q30" s="58">
        <f t="shared" si="20"/>
        <v>2783.27333</v>
      </c>
      <c r="R30" s="58">
        <f t="shared" si="20"/>
        <v>2783.27333</v>
      </c>
      <c r="S30" s="58">
        <f t="shared" si="20"/>
        <v>2783.27333</v>
      </c>
      <c r="T30" s="58">
        <f t="shared" si="20"/>
        <v>2783.27333</v>
      </c>
      <c r="U30" s="58">
        <f t="shared" si="20"/>
        <v>2783.27333</v>
      </c>
      <c r="V30" s="58">
        <f t="shared" si="20"/>
        <v>2783.27333</v>
      </c>
      <c r="W30" s="58">
        <f t="shared" si="20"/>
        <v>2783.27333</v>
      </c>
      <c r="X30" s="58">
        <f t="shared" si="20"/>
        <v>2783.27333</v>
      </c>
      <c r="Y30" s="58">
        <f t="shared" si="20"/>
        <v>2783.27333</v>
      </c>
      <c r="Z30" s="58">
        <f t="shared" si="20"/>
        <v>2947.27333</v>
      </c>
      <c r="AA30" s="58">
        <f t="shared" si="20"/>
        <v>3112.27333</v>
      </c>
      <c r="AB30" s="58">
        <f t="shared" si="20"/>
        <v>3260.27333</v>
      </c>
      <c r="AC30" s="58">
        <f t="shared" si="20"/>
        <v>3430.27333</v>
      </c>
      <c r="AD30" s="58">
        <f t="shared" si="20"/>
        <v>3508.27333</v>
      </c>
      <c r="AE30" s="58">
        <f t="shared" si="20"/>
        <v>3562.27333</v>
      </c>
      <c r="AF30" s="58">
        <f t="shared" si="20"/>
        <v>3588.27333</v>
      </c>
      <c r="AG30" s="58">
        <f t="shared" si="20"/>
        <v>3609.27333</v>
      </c>
      <c r="AH30" s="58">
        <f t="shared" si="20"/>
        <v>3611.27333</v>
      </c>
      <c r="AI30" s="58">
        <f t="shared" si="20"/>
        <v>3617.27333</v>
      </c>
      <c r="AJ30" s="58">
        <f t="shared" si="20"/>
        <v>3615.27333</v>
      </c>
      <c r="AK30" s="58">
        <f t="shared" si="20"/>
        <v>3613.27333</v>
      </c>
      <c r="AL30" s="58">
        <f t="shared" si="20"/>
        <v>3614.27333</v>
      </c>
      <c r="AM30" s="58">
        <f t="shared" si="20"/>
        <v>3615.27333</v>
      </c>
      <c r="AN30" s="58">
        <f t="shared" si="20"/>
        <v>3615.27333</v>
      </c>
      <c r="AO30" s="58">
        <f t="shared" si="20"/>
        <v>3616.27333</v>
      </c>
      <c r="AP30" s="58">
        <f t="shared" si="20"/>
        <v>3617.27333</v>
      </c>
      <c r="AQ30" s="58">
        <f t="shared" si="20"/>
        <v>3617.27333</v>
      </c>
      <c r="AR30" s="58">
        <f t="shared" si="20"/>
        <v>3617.27333</v>
      </c>
      <c r="AS30" s="58">
        <f t="shared" si="20"/>
        <v>3617.27333</v>
      </c>
      <c r="AT30" s="58">
        <f t="shared" si="20"/>
        <v>3616.27333</v>
      </c>
      <c r="AU30" s="58">
        <f t="shared" si="20"/>
        <v>3618.27333</v>
      </c>
      <c r="AV30" s="58">
        <f t="shared" si="20"/>
        <v>3509.27333</v>
      </c>
      <c r="AW30" s="58">
        <f t="shared" si="20"/>
        <v>3479.27333</v>
      </c>
      <c r="AX30" s="58">
        <f t="shared" si="20"/>
        <v>3446.27333</v>
      </c>
      <c r="AY30" s="58">
        <f t="shared" si="20"/>
        <v>3415.27333</v>
      </c>
      <c r="AZ30" s="58">
        <f t="shared" si="20"/>
        <v>3387.27333</v>
      </c>
      <c r="BA30" s="58">
        <f t="shared" si="20"/>
        <v>3386.27333</v>
      </c>
      <c r="BB30" s="58">
        <f t="shared" si="20"/>
        <v>3391.27333</v>
      </c>
      <c r="BC30" s="58">
        <f t="shared" si="20"/>
        <v>3389.27333</v>
      </c>
      <c r="BD30" s="58">
        <f t="shared" si="20"/>
        <v>3388.27333</v>
      </c>
      <c r="BE30" s="58">
        <f t="shared" si="20"/>
        <v>3388.27333</v>
      </c>
      <c r="BF30" s="58">
        <f t="shared" si="20"/>
        <v>3389.27333</v>
      </c>
      <c r="BG30" s="58">
        <f t="shared" si="20"/>
        <v>3391.27333</v>
      </c>
      <c r="BH30" s="58">
        <f t="shared" si="20"/>
        <v>3391.27333</v>
      </c>
      <c r="BI30" s="58">
        <f t="shared" si="20"/>
        <v>3389.27333</v>
      </c>
      <c r="BJ30" s="58">
        <f t="shared" si="20"/>
        <v>3501.27333</v>
      </c>
      <c r="BK30" s="58">
        <f t="shared" si="20"/>
        <v>3536.27333</v>
      </c>
      <c r="BL30" s="58">
        <f t="shared" si="20"/>
        <v>3570.27333</v>
      </c>
      <c r="BM30" s="58">
        <f t="shared" si="20"/>
        <v>3601.27333</v>
      </c>
      <c r="BN30" s="58">
        <f t="shared" si="20"/>
        <v>3632.27333</v>
      </c>
      <c r="BO30" s="58">
        <f t="shared" si="20"/>
        <v>3633.27333</v>
      </c>
      <c r="BP30" s="58">
        <f t="shared" si="20"/>
        <v>3632.27333</v>
      </c>
      <c r="BQ30" s="58">
        <f t="shared" si="20"/>
        <v>3631.27333</v>
      </c>
      <c r="BR30" s="58">
        <f t="shared" si="20"/>
        <v>3631.27333</v>
      </c>
      <c r="BS30" s="58">
        <f t="shared" si="20"/>
        <v>3634.27333</v>
      </c>
      <c r="BT30" s="58">
        <f t="shared" ref="BT30:CS30" si="21">BT31+BT39</f>
        <v>3633.27333</v>
      </c>
      <c r="BU30" s="58">
        <f t="shared" si="21"/>
        <v>3630.27333</v>
      </c>
      <c r="BV30" s="58">
        <f t="shared" si="21"/>
        <v>3638.27333</v>
      </c>
      <c r="BW30" s="58">
        <f t="shared" si="21"/>
        <v>3638.27333</v>
      </c>
      <c r="BX30" s="58">
        <f t="shared" si="21"/>
        <v>3638.27333</v>
      </c>
      <c r="BY30" s="58">
        <f t="shared" si="21"/>
        <v>3634.27333</v>
      </c>
      <c r="BZ30" s="58">
        <f t="shared" si="21"/>
        <v>3633.27333</v>
      </c>
      <c r="CA30" s="58">
        <f t="shared" si="21"/>
        <v>3640.27333</v>
      </c>
      <c r="CB30" s="58">
        <f t="shared" si="21"/>
        <v>3642.27333</v>
      </c>
      <c r="CC30" s="58">
        <f t="shared" si="21"/>
        <v>3645.27333</v>
      </c>
      <c r="CD30" s="58">
        <f t="shared" si="21"/>
        <v>3647.27333</v>
      </c>
      <c r="CE30" s="58">
        <f t="shared" si="21"/>
        <v>3650.27333</v>
      </c>
      <c r="CF30" s="58">
        <f t="shared" si="21"/>
        <v>3653.27333</v>
      </c>
      <c r="CG30" s="58">
        <f t="shared" si="21"/>
        <v>3654.27333</v>
      </c>
      <c r="CH30" s="58">
        <f t="shared" si="21"/>
        <v>3656.27333</v>
      </c>
      <c r="CI30" s="58">
        <f t="shared" si="21"/>
        <v>3656.27333</v>
      </c>
      <c r="CJ30" s="58">
        <f t="shared" si="21"/>
        <v>3569.27333</v>
      </c>
      <c r="CK30" s="58">
        <f t="shared" si="21"/>
        <v>3541.27333</v>
      </c>
      <c r="CL30" s="58">
        <f t="shared" si="21"/>
        <v>3507.27333</v>
      </c>
      <c r="CM30" s="58">
        <f t="shared" si="21"/>
        <v>3473.27333</v>
      </c>
      <c r="CN30" s="58">
        <f t="shared" si="21"/>
        <v>3441.27333</v>
      </c>
      <c r="CO30" s="58">
        <f t="shared" si="21"/>
        <v>3439.27333</v>
      </c>
      <c r="CP30" s="58">
        <f t="shared" si="21"/>
        <v>3336.27333</v>
      </c>
      <c r="CQ30" s="58">
        <f t="shared" si="21"/>
        <v>3231.27333</v>
      </c>
      <c r="CR30" s="58">
        <f t="shared" si="21"/>
        <v>3132.27333</v>
      </c>
      <c r="CS30" s="59">
        <f t="shared" si="21"/>
        <v>3042.27333</v>
      </c>
      <c r="CT30" s="60">
        <f t="shared" ref="CT30:CT47" si="22">SUM(B30:CS30)</f>
        <v>320444.23967999971</v>
      </c>
      <c r="CU30" s="126"/>
    </row>
    <row r="31" spans="1:102">
      <c r="A31" s="61" t="s">
        <v>31</v>
      </c>
      <c r="B31" s="62">
        <f>SUM(B32:B38)</f>
        <v>2863.1833299999998</v>
      </c>
      <c r="C31" s="63">
        <f t="shared" ref="C31:BN31" si="23">SUM(C32:C38)</f>
        <v>2803.1833299999998</v>
      </c>
      <c r="D31" s="63">
        <f t="shared" si="23"/>
        <v>2743.1833299999998</v>
      </c>
      <c r="E31" s="63">
        <f t="shared" si="23"/>
        <v>2718.1833299999998</v>
      </c>
      <c r="F31" s="63">
        <f t="shared" si="23"/>
        <v>2718.1833299999998</v>
      </c>
      <c r="G31" s="63">
        <f t="shared" si="23"/>
        <v>2718.1833299999998</v>
      </c>
      <c r="H31" s="63">
        <f t="shared" si="23"/>
        <v>2718.1833299999998</v>
      </c>
      <c r="I31" s="63">
        <f t="shared" si="23"/>
        <v>2718.1833299999998</v>
      </c>
      <c r="J31" s="63">
        <f t="shared" si="23"/>
        <v>2718.1833299999998</v>
      </c>
      <c r="K31" s="63">
        <f t="shared" si="23"/>
        <v>2718.1833299999998</v>
      </c>
      <c r="L31" s="63">
        <f t="shared" si="23"/>
        <v>2718.1833299999998</v>
      </c>
      <c r="M31" s="63">
        <f t="shared" si="23"/>
        <v>2718.1833299999998</v>
      </c>
      <c r="N31" s="63">
        <f t="shared" si="23"/>
        <v>2718.1833299999998</v>
      </c>
      <c r="O31" s="63">
        <f t="shared" si="23"/>
        <v>2718.1833299999998</v>
      </c>
      <c r="P31" s="63">
        <f t="shared" si="23"/>
        <v>2718.1833299999998</v>
      </c>
      <c r="Q31" s="63">
        <f t="shared" si="23"/>
        <v>2718.1833299999998</v>
      </c>
      <c r="R31" s="63">
        <f t="shared" si="23"/>
        <v>2718.1833299999998</v>
      </c>
      <c r="S31" s="63">
        <f t="shared" si="23"/>
        <v>2718.1833299999998</v>
      </c>
      <c r="T31" s="63">
        <f t="shared" si="23"/>
        <v>2718.1833299999998</v>
      </c>
      <c r="U31" s="63">
        <f t="shared" si="23"/>
        <v>2718.1833299999998</v>
      </c>
      <c r="V31" s="63">
        <f t="shared" si="23"/>
        <v>2718.1833299999998</v>
      </c>
      <c r="W31" s="63">
        <f t="shared" si="23"/>
        <v>2718.1833299999998</v>
      </c>
      <c r="X31" s="63">
        <f t="shared" si="23"/>
        <v>2718.1833299999998</v>
      </c>
      <c r="Y31" s="63">
        <f t="shared" si="23"/>
        <v>2718.1833299999998</v>
      </c>
      <c r="Z31" s="63">
        <f t="shared" si="23"/>
        <v>2882.1833299999998</v>
      </c>
      <c r="AA31" s="63">
        <f t="shared" si="23"/>
        <v>3047.1833299999998</v>
      </c>
      <c r="AB31" s="63">
        <f t="shared" si="23"/>
        <v>3195.1833299999998</v>
      </c>
      <c r="AC31" s="63">
        <f t="shared" si="23"/>
        <v>3365.1833299999998</v>
      </c>
      <c r="AD31" s="63">
        <f t="shared" si="23"/>
        <v>3443.1833299999998</v>
      </c>
      <c r="AE31" s="63">
        <f t="shared" si="23"/>
        <v>3497.1833299999998</v>
      </c>
      <c r="AF31" s="63">
        <f t="shared" si="23"/>
        <v>3523.1833299999998</v>
      </c>
      <c r="AG31" s="63">
        <f t="shared" si="23"/>
        <v>3544.1833299999998</v>
      </c>
      <c r="AH31" s="63">
        <f t="shared" si="23"/>
        <v>3546.1833299999998</v>
      </c>
      <c r="AI31" s="63">
        <f t="shared" si="23"/>
        <v>3552.1833299999998</v>
      </c>
      <c r="AJ31" s="63">
        <f t="shared" si="23"/>
        <v>3550.1833299999998</v>
      </c>
      <c r="AK31" s="63">
        <f t="shared" si="23"/>
        <v>3548.1833299999998</v>
      </c>
      <c r="AL31" s="63">
        <f t="shared" si="23"/>
        <v>3549.1833299999998</v>
      </c>
      <c r="AM31" s="63">
        <f t="shared" si="23"/>
        <v>3550.1833299999998</v>
      </c>
      <c r="AN31" s="63">
        <f t="shared" si="23"/>
        <v>3550.1833299999998</v>
      </c>
      <c r="AO31" s="63">
        <f t="shared" si="23"/>
        <v>3551.1833299999998</v>
      </c>
      <c r="AP31" s="63">
        <f t="shared" si="23"/>
        <v>3552.1833299999998</v>
      </c>
      <c r="AQ31" s="63">
        <f t="shared" si="23"/>
        <v>3552.1833299999998</v>
      </c>
      <c r="AR31" s="63">
        <f t="shared" si="23"/>
        <v>3552.1833299999998</v>
      </c>
      <c r="AS31" s="63">
        <f t="shared" si="23"/>
        <v>3552.1833299999998</v>
      </c>
      <c r="AT31" s="63">
        <f t="shared" si="23"/>
        <v>3551.1833299999998</v>
      </c>
      <c r="AU31" s="63">
        <f t="shared" si="23"/>
        <v>3553.1833299999998</v>
      </c>
      <c r="AV31" s="63">
        <f t="shared" si="23"/>
        <v>3444.1833299999998</v>
      </c>
      <c r="AW31" s="63">
        <f t="shared" si="23"/>
        <v>3414.1833299999998</v>
      </c>
      <c r="AX31" s="63">
        <f t="shared" si="23"/>
        <v>3381.1833299999998</v>
      </c>
      <c r="AY31" s="63">
        <f t="shared" si="23"/>
        <v>3350.1833299999998</v>
      </c>
      <c r="AZ31" s="63">
        <f t="shared" si="23"/>
        <v>3322.1833299999998</v>
      </c>
      <c r="BA31" s="63">
        <f t="shared" si="23"/>
        <v>3321.1833299999998</v>
      </c>
      <c r="BB31" s="63">
        <f t="shared" si="23"/>
        <v>3326.1833299999998</v>
      </c>
      <c r="BC31" s="63">
        <f t="shared" si="23"/>
        <v>3324.1833299999998</v>
      </c>
      <c r="BD31" s="63">
        <f t="shared" si="23"/>
        <v>3323.1833299999998</v>
      </c>
      <c r="BE31" s="63">
        <f t="shared" si="23"/>
        <v>3323.1833299999998</v>
      </c>
      <c r="BF31" s="63">
        <f t="shared" si="23"/>
        <v>3324.1833299999998</v>
      </c>
      <c r="BG31" s="63">
        <f t="shared" si="23"/>
        <v>3326.1833299999998</v>
      </c>
      <c r="BH31" s="63">
        <f t="shared" si="23"/>
        <v>3326.1833299999998</v>
      </c>
      <c r="BI31" s="63">
        <f t="shared" si="23"/>
        <v>3324.1833299999998</v>
      </c>
      <c r="BJ31" s="63">
        <f t="shared" si="23"/>
        <v>3436.1833299999998</v>
      </c>
      <c r="BK31" s="63">
        <f t="shared" si="23"/>
        <v>3471.1833299999998</v>
      </c>
      <c r="BL31" s="63">
        <f t="shared" si="23"/>
        <v>3505.1833299999998</v>
      </c>
      <c r="BM31" s="63">
        <f t="shared" si="23"/>
        <v>3536.1833299999998</v>
      </c>
      <c r="BN31" s="63">
        <f t="shared" si="23"/>
        <v>3567.1833299999998</v>
      </c>
      <c r="BO31" s="63">
        <f t="shared" ref="BO31:CS31" si="24">SUM(BO32:BO38)</f>
        <v>3568.1833299999998</v>
      </c>
      <c r="BP31" s="63">
        <f t="shared" si="24"/>
        <v>3567.1833299999998</v>
      </c>
      <c r="BQ31" s="63">
        <f t="shared" si="24"/>
        <v>3566.1833299999998</v>
      </c>
      <c r="BR31" s="63">
        <f t="shared" si="24"/>
        <v>3566.1833299999998</v>
      </c>
      <c r="BS31" s="63">
        <f t="shared" si="24"/>
        <v>3569.1833299999998</v>
      </c>
      <c r="BT31" s="63">
        <f t="shared" si="24"/>
        <v>3568.1833299999998</v>
      </c>
      <c r="BU31" s="63">
        <f t="shared" si="24"/>
        <v>3565.1833299999998</v>
      </c>
      <c r="BV31" s="63">
        <f t="shared" si="24"/>
        <v>3573.1833299999998</v>
      </c>
      <c r="BW31" s="63">
        <f t="shared" si="24"/>
        <v>3573.1833299999998</v>
      </c>
      <c r="BX31" s="63">
        <f t="shared" si="24"/>
        <v>3573.1833299999998</v>
      </c>
      <c r="BY31" s="63">
        <f t="shared" si="24"/>
        <v>3569.1833299999998</v>
      </c>
      <c r="BZ31" s="63">
        <f t="shared" si="24"/>
        <v>3568.1833299999998</v>
      </c>
      <c r="CA31" s="63">
        <f t="shared" si="24"/>
        <v>3575.1833299999998</v>
      </c>
      <c r="CB31" s="63">
        <f t="shared" si="24"/>
        <v>3577.1833299999998</v>
      </c>
      <c r="CC31" s="63">
        <f t="shared" si="24"/>
        <v>3580.1833299999998</v>
      </c>
      <c r="CD31" s="63">
        <f t="shared" si="24"/>
        <v>3582.1833299999998</v>
      </c>
      <c r="CE31" s="63">
        <f t="shared" si="24"/>
        <v>3585.1833299999998</v>
      </c>
      <c r="CF31" s="63">
        <f t="shared" si="24"/>
        <v>3588.1833299999998</v>
      </c>
      <c r="CG31" s="63">
        <f t="shared" si="24"/>
        <v>3589.1833299999998</v>
      </c>
      <c r="CH31" s="63">
        <f t="shared" si="24"/>
        <v>3591.1833299999998</v>
      </c>
      <c r="CI31" s="63">
        <f t="shared" si="24"/>
        <v>3591.1833299999998</v>
      </c>
      <c r="CJ31" s="63">
        <f t="shared" si="24"/>
        <v>3504.1833299999998</v>
      </c>
      <c r="CK31" s="63">
        <f t="shared" si="24"/>
        <v>3476.1833299999998</v>
      </c>
      <c r="CL31" s="63">
        <f t="shared" si="24"/>
        <v>3442.1833299999998</v>
      </c>
      <c r="CM31" s="63">
        <f t="shared" si="24"/>
        <v>3408.1833299999998</v>
      </c>
      <c r="CN31" s="63">
        <f t="shared" si="24"/>
        <v>3376.1833299999998</v>
      </c>
      <c r="CO31" s="63">
        <f t="shared" si="24"/>
        <v>3374.1833299999998</v>
      </c>
      <c r="CP31" s="63">
        <f t="shared" si="24"/>
        <v>3271.1833299999998</v>
      </c>
      <c r="CQ31" s="63">
        <f t="shared" si="24"/>
        <v>3166.1833299999998</v>
      </c>
      <c r="CR31" s="63">
        <f t="shared" si="24"/>
        <v>3067.1833299999998</v>
      </c>
      <c r="CS31" s="64">
        <f t="shared" si="24"/>
        <v>2977.1833299999998</v>
      </c>
      <c r="CT31" s="24">
        <f t="shared" si="22"/>
        <v>314195.59968000045</v>
      </c>
      <c r="CU31" s="128"/>
    </row>
    <row r="32" spans="1:102">
      <c r="A32" s="65" t="s">
        <v>32</v>
      </c>
      <c r="B32" s="66">
        <f>B62-B73</f>
        <v>328</v>
      </c>
      <c r="C32" s="67">
        <f t="shared" ref="C32:BN32" si="25">C62-C73</f>
        <v>328</v>
      </c>
      <c r="D32" s="67">
        <f t="shared" si="25"/>
        <v>328</v>
      </c>
      <c r="E32" s="67">
        <f t="shared" si="25"/>
        <v>328</v>
      </c>
      <c r="F32" s="67">
        <f t="shared" si="25"/>
        <v>328</v>
      </c>
      <c r="G32" s="67">
        <f t="shared" si="25"/>
        <v>328</v>
      </c>
      <c r="H32" s="67">
        <f t="shared" si="25"/>
        <v>328</v>
      </c>
      <c r="I32" s="67">
        <f t="shared" si="25"/>
        <v>328</v>
      </c>
      <c r="J32" s="67">
        <f t="shared" si="25"/>
        <v>328</v>
      </c>
      <c r="K32" s="67">
        <f t="shared" si="25"/>
        <v>328</v>
      </c>
      <c r="L32" s="67">
        <f t="shared" si="25"/>
        <v>328</v>
      </c>
      <c r="M32" s="67">
        <f t="shared" si="25"/>
        <v>328</v>
      </c>
      <c r="N32" s="67">
        <f t="shared" si="25"/>
        <v>328</v>
      </c>
      <c r="O32" s="67">
        <f t="shared" si="25"/>
        <v>328</v>
      </c>
      <c r="P32" s="67">
        <f t="shared" si="25"/>
        <v>328</v>
      </c>
      <c r="Q32" s="67">
        <f t="shared" si="25"/>
        <v>328</v>
      </c>
      <c r="R32" s="67">
        <f t="shared" si="25"/>
        <v>328</v>
      </c>
      <c r="S32" s="67">
        <f t="shared" si="25"/>
        <v>328</v>
      </c>
      <c r="T32" s="67">
        <f t="shared" si="25"/>
        <v>328</v>
      </c>
      <c r="U32" s="67">
        <f t="shared" si="25"/>
        <v>328</v>
      </c>
      <c r="V32" s="67">
        <f t="shared" si="25"/>
        <v>328</v>
      </c>
      <c r="W32" s="67">
        <f t="shared" si="25"/>
        <v>328</v>
      </c>
      <c r="X32" s="67">
        <f t="shared" si="25"/>
        <v>328</v>
      </c>
      <c r="Y32" s="67">
        <f t="shared" si="25"/>
        <v>328</v>
      </c>
      <c r="Z32" s="67">
        <f t="shared" si="25"/>
        <v>328</v>
      </c>
      <c r="AA32" s="67">
        <f t="shared" si="25"/>
        <v>358</v>
      </c>
      <c r="AB32" s="67">
        <f t="shared" si="25"/>
        <v>388</v>
      </c>
      <c r="AC32" s="67">
        <f t="shared" si="25"/>
        <v>418</v>
      </c>
      <c r="AD32" s="67">
        <f t="shared" si="25"/>
        <v>448</v>
      </c>
      <c r="AE32" s="67">
        <f t="shared" si="25"/>
        <v>465</v>
      </c>
      <c r="AF32" s="67">
        <f t="shared" si="25"/>
        <v>465</v>
      </c>
      <c r="AG32" s="67">
        <f t="shared" si="25"/>
        <v>465</v>
      </c>
      <c r="AH32" s="67">
        <f t="shared" si="25"/>
        <v>465</v>
      </c>
      <c r="AI32" s="67">
        <f t="shared" si="25"/>
        <v>465</v>
      </c>
      <c r="AJ32" s="67">
        <f t="shared" si="25"/>
        <v>465</v>
      </c>
      <c r="AK32" s="67">
        <f t="shared" si="25"/>
        <v>465</v>
      </c>
      <c r="AL32" s="67">
        <f t="shared" si="25"/>
        <v>465</v>
      </c>
      <c r="AM32" s="67">
        <f t="shared" si="25"/>
        <v>465</v>
      </c>
      <c r="AN32" s="67">
        <f t="shared" si="25"/>
        <v>465</v>
      </c>
      <c r="AO32" s="67">
        <f t="shared" si="25"/>
        <v>465</v>
      </c>
      <c r="AP32" s="67">
        <f t="shared" si="25"/>
        <v>465</v>
      </c>
      <c r="AQ32" s="67">
        <f t="shared" si="25"/>
        <v>465</v>
      </c>
      <c r="AR32" s="67">
        <f t="shared" si="25"/>
        <v>465</v>
      </c>
      <c r="AS32" s="67">
        <f t="shared" si="25"/>
        <v>465</v>
      </c>
      <c r="AT32" s="67">
        <f t="shared" si="25"/>
        <v>465</v>
      </c>
      <c r="AU32" s="67">
        <f t="shared" si="25"/>
        <v>465</v>
      </c>
      <c r="AV32" s="67">
        <f t="shared" si="25"/>
        <v>465</v>
      </c>
      <c r="AW32" s="67">
        <f t="shared" si="25"/>
        <v>465</v>
      </c>
      <c r="AX32" s="67">
        <f t="shared" si="25"/>
        <v>465</v>
      </c>
      <c r="AY32" s="67">
        <f t="shared" si="25"/>
        <v>465</v>
      </c>
      <c r="AZ32" s="67">
        <f t="shared" si="25"/>
        <v>465</v>
      </c>
      <c r="BA32" s="67">
        <f t="shared" si="25"/>
        <v>465</v>
      </c>
      <c r="BB32" s="67">
        <f t="shared" si="25"/>
        <v>465</v>
      </c>
      <c r="BC32" s="67">
        <f t="shared" si="25"/>
        <v>465</v>
      </c>
      <c r="BD32" s="67">
        <f t="shared" si="25"/>
        <v>465</v>
      </c>
      <c r="BE32" s="67">
        <f t="shared" si="25"/>
        <v>465</v>
      </c>
      <c r="BF32" s="67">
        <f t="shared" si="25"/>
        <v>465</v>
      </c>
      <c r="BG32" s="67">
        <f t="shared" si="25"/>
        <v>465</v>
      </c>
      <c r="BH32" s="67">
        <f t="shared" si="25"/>
        <v>465</v>
      </c>
      <c r="BI32" s="67">
        <f t="shared" si="25"/>
        <v>465</v>
      </c>
      <c r="BJ32" s="67">
        <f t="shared" si="25"/>
        <v>465</v>
      </c>
      <c r="BK32" s="67">
        <f t="shared" si="25"/>
        <v>465</v>
      </c>
      <c r="BL32" s="67">
        <f t="shared" si="25"/>
        <v>465</v>
      </c>
      <c r="BM32" s="67">
        <f t="shared" si="25"/>
        <v>465</v>
      </c>
      <c r="BN32" s="67">
        <f t="shared" si="25"/>
        <v>465</v>
      </c>
      <c r="BO32" s="67">
        <f t="shared" ref="BO32:CS32" si="26">BO62-BO73</f>
        <v>465</v>
      </c>
      <c r="BP32" s="67">
        <f t="shared" si="26"/>
        <v>465</v>
      </c>
      <c r="BQ32" s="67">
        <f t="shared" si="26"/>
        <v>465</v>
      </c>
      <c r="BR32" s="67">
        <f t="shared" si="26"/>
        <v>465</v>
      </c>
      <c r="BS32" s="67">
        <f t="shared" si="26"/>
        <v>465</v>
      </c>
      <c r="BT32" s="67">
        <f t="shared" si="26"/>
        <v>465</v>
      </c>
      <c r="BU32" s="67">
        <f t="shared" si="26"/>
        <v>465</v>
      </c>
      <c r="BV32" s="67">
        <f t="shared" si="26"/>
        <v>465</v>
      </c>
      <c r="BW32" s="67">
        <f t="shared" si="26"/>
        <v>465</v>
      </c>
      <c r="BX32" s="67">
        <f t="shared" si="26"/>
        <v>465</v>
      </c>
      <c r="BY32" s="67">
        <f t="shared" si="26"/>
        <v>465</v>
      </c>
      <c r="BZ32" s="67">
        <f t="shared" si="26"/>
        <v>465</v>
      </c>
      <c r="CA32" s="67">
        <f t="shared" si="26"/>
        <v>465</v>
      </c>
      <c r="CB32" s="67">
        <f t="shared" si="26"/>
        <v>465</v>
      </c>
      <c r="CC32" s="67">
        <f t="shared" si="26"/>
        <v>465</v>
      </c>
      <c r="CD32" s="67">
        <f t="shared" si="26"/>
        <v>465</v>
      </c>
      <c r="CE32" s="67">
        <f t="shared" si="26"/>
        <v>465</v>
      </c>
      <c r="CF32" s="67">
        <f t="shared" si="26"/>
        <v>465</v>
      </c>
      <c r="CG32" s="67">
        <f t="shared" si="26"/>
        <v>465</v>
      </c>
      <c r="CH32" s="67">
        <f t="shared" si="26"/>
        <v>465</v>
      </c>
      <c r="CI32" s="67">
        <f t="shared" si="26"/>
        <v>465</v>
      </c>
      <c r="CJ32" s="67">
        <f t="shared" si="26"/>
        <v>465</v>
      </c>
      <c r="CK32" s="67">
        <f t="shared" si="26"/>
        <v>465</v>
      </c>
      <c r="CL32" s="67">
        <f t="shared" si="26"/>
        <v>465</v>
      </c>
      <c r="CM32" s="67">
        <f t="shared" si="26"/>
        <v>465</v>
      </c>
      <c r="CN32" s="67">
        <f t="shared" si="26"/>
        <v>465</v>
      </c>
      <c r="CO32" s="67">
        <f t="shared" si="26"/>
        <v>465</v>
      </c>
      <c r="CP32" s="67">
        <f t="shared" si="26"/>
        <v>435</v>
      </c>
      <c r="CQ32" s="67">
        <f t="shared" si="26"/>
        <v>405</v>
      </c>
      <c r="CR32" s="67">
        <f t="shared" si="26"/>
        <v>375</v>
      </c>
      <c r="CS32" s="68">
        <f t="shared" si="26"/>
        <v>345</v>
      </c>
      <c r="CT32" s="24">
        <f t="shared" si="22"/>
        <v>40667</v>
      </c>
      <c r="CU32" s="128"/>
    </row>
    <row r="33" spans="1:99">
      <c r="A33" s="22" t="s">
        <v>33</v>
      </c>
      <c r="B33" s="69">
        <f t="shared" ref="B33:Q38" si="27">B63-B74</f>
        <v>540</v>
      </c>
      <c r="C33" s="3">
        <f t="shared" si="27"/>
        <v>480</v>
      </c>
      <c r="D33" s="3">
        <f t="shared" si="27"/>
        <v>420</v>
      </c>
      <c r="E33" s="3">
        <f t="shared" si="27"/>
        <v>395</v>
      </c>
      <c r="F33" s="3">
        <f t="shared" si="27"/>
        <v>395</v>
      </c>
      <c r="G33" s="3">
        <f t="shared" si="27"/>
        <v>395</v>
      </c>
      <c r="H33" s="3">
        <f t="shared" si="27"/>
        <v>395</v>
      </c>
      <c r="I33" s="3">
        <f t="shared" si="27"/>
        <v>395</v>
      </c>
      <c r="J33" s="3">
        <f t="shared" si="27"/>
        <v>395</v>
      </c>
      <c r="K33" s="3">
        <f t="shared" si="27"/>
        <v>395</v>
      </c>
      <c r="L33" s="3">
        <f t="shared" si="27"/>
        <v>395</v>
      </c>
      <c r="M33" s="3">
        <f t="shared" si="27"/>
        <v>395</v>
      </c>
      <c r="N33" s="3">
        <f t="shared" si="27"/>
        <v>395</v>
      </c>
      <c r="O33" s="3">
        <f t="shared" si="27"/>
        <v>395</v>
      </c>
      <c r="P33" s="3">
        <f t="shared" si="27"/>
        <v>395</v>
      </c>
      <c r="Q33" s="3">
        <f t="shared" si="27"/>
        <v>395</v>
      </c>
      <c r="R33" s="3">
        <f t="shared" ref="R33:CC33" si="28">R63-R74</f>
        <v>395</v>
      </c>
      <c r="S33" s="3">
        <f t="shared" si="28"/>
        <v>395</v>
      </c>
      <c r="T33" s="3">
        <f t="shared" si="28"/>
        <v>395</v>
      </c>
      <c r="U33" s="3">
        <f t="shared" si="28"/>
        <v>395</v>
      </c>
      <c r="V33" s="3">
        <f t="shared" si="28"/>
        <v>395</v>
      </c>
      <c r="W33" s="3">
        <f t="shared" si="28"/>
        <v>395</v>
      </c>
      <c r="X33" s="3">
        <f t="shared" si="28"/>
        <v>395</v>
      </c>
      <c r="Y33" s="3">
        <f t="shared" si="28"/>
        <v>395</v>
      </c>
      <c r="Z33" s="3">
        <f t="shared" si="28"/>
        <v>395</v>
      </c>
      <c r="AA33" s="3">
        <f t="shared" si="28"/>
        <v>455</v>
      </c>
      <c r="AB33" s="3">
        <f t="shared" si="28"/>
        <v>515</v>
      </c>
      <c r="AC33" s="3">
        <f t="shared" si="28"/>
        <v>540</v>
      </c>
      <c r="AD33" s="3">
        <f t="shared" si="28"/>
        <v>540</v>
      </c>
      <c r="AE33" s="3">
        <f t="shared" si="28"/>
        <v>540</v>
      </c>
      <c r="AF33" s="3">
        <f t="shared" si="28"/>
        <v>540</v>
      </c>
      <c r="AG33" s="3">
        <f t="shared" si="28"/>
        <v>540</v>
      </c>
      <c r="AH33" s="3">
        <f t="shared" si="28"/>
        <v>540</v>
      </c>
      <c r="AI33" s="3">
        <f t="shared" si="28"/>
        <v>540</v>
      </c>
      <c r="AJ33" s="3">
        <f t="shared" si="28"/>
        <v>540</v>
      </c>
      <c r="AK33" s="3">
        <f t="shared" si="28"/>
        <v>540</v>
      </c>
      <c r="AL33" s="3">
        <f t="shared" si="28"/>
        <v>540</v>
      </c>
      <c r="AM33" s="3">
        <f t="shared" si="28"/>
        <v>540</v>
      </c>
      <c r="AN33" s="3">
        <f t="shared" si="28"/>
        <v>540</v>
      </c>
      <c r="AO33" s="3">
        <f t="shared" si="28"/>
        <v>540</v>
      </c>
      <c r="AP33" s="3">
        <f t="shared" si="28"/>
        <v>540</v>
      </c>
      <c r="AQ33" s="3">
        <f t="shared" si="28"/>
        <v>540</v>
      </c>
      <c r="AR33" s="3">
        <f t="shared" si="28"/>
        <v>540</v>
      </c>
      <c r="AS33" s="3">
        <f t="shared" si="28"/>
        <v>540</v>
      </c>
      <c r="AT33" s="3">
        <f t="shared" si="28"/>
        <v>540</v>
      </c>
      <c r="AU33" s="3">
        <f t="shared" si="28"/>
        <v>540</v>
      </c>
      <c r="AV33" s="3">
        <f t="shared" si="28"/>
        <v>540</v>
      </c>
      <c r="AW33" s="3">
        <f t="shared" si="28"/>
        <v>540</v>
      </c>
      <c r="AX33" s="3">
        <f t="shared" si="28"/>
        <v>540</v>
      </c>
      <c r="AY33" s="3">
        <f t="shared" si="28"/>
        <v>540</v>
      </c>
      <c r="AZ33" s="3">
        <f t="shared" si="28"/>
        <v>540</v>
      </c>
      <c r="BA33" s="3">
        <f t="shared" si="28"/>
        <v>540</v>
      </c>
      <c r="BB33" s="3">
        <f t="shared" si="28"/>
        <v>540</v>
      </c>
      <c r="BC33" s="3">
        <f t="shared" si="28"/>
        <v>540</v>
      </c>
      <c r="BD33" s="3">
        <f t="shared" si="28"/>
        <v>540</v>
      </c>
      <c r="BE33" s="3">
        <f t="shared" si="28"/>
        <v>540</v>
      </c>
      <c r="BF33" s="3">
        <f t="shared" si="28"/>
        <v>540</v>
      </c>
      <c r="BG33" s="3">
        <f t="shared" si="28"/>
        <v>540</v>
      </c>
      <c r="BH33" s="3">
        <f t="shared" si="28"/>
        <v>540</v>
      </c>
      <c r="BI33" s="3">
        <f t="shared" si="28"/>
        <v>540</v>
      </c>
      <c r="BJ33" s="3">
        <f t="shared" si="28"/>
        <v>540</v>
      </c>
      <c r="BK33" s="3">
        <f t="shared" si="28"/>
        <v>540</v>
      </c>
      <c r="BL33" s="3">
        <f t="shared" si="28"/>
        <v>540</v>
      </c>
      <c r="BM33" s="3">
        <f t="shared" si="28"/>
        <v>540</v>
      </c>
      <c r="BN33" s="3">
        <f t="shared" si="28"/>
        <v>540</v>
      </c>
      <c r="BO33" s="3">
        <f t="shared" si="28"/>
        <v>540</v>
      </c>
      <c r="BP33" s="3">
        <f t="shared" si="28"/>
        <v>540</v>
      </c>
      <c r="BQ33" s="3">
        <f t="shared" si="28"/>
        <v>540</v>
      </c>
      <c r="BR33" s="3">
        <f t="shared" si="28"/>
        <v>540</v>
      </c>
      <c r="BS33" s="3">
        <f t="shared" si="28"/>
        <v>540</v>
      </c>
      <c r="BT33" s="3">
        <f t="shared" si="28"/>
        <v>540</v>
      </c>
      <c r="BU33" s="3">
        <f t="shared" si="28"/>
        <v>540</v>
      </c>
      <c r="BV33" s="3">
        <f t="shared" si="28"/>
        <v>540</v>
      </c>
      <c r="BW33" s="3">
        <f t="shared" si="28"/>
        <v>540</v>
      </c>
      <c r="BX33" s="3">
        <f t="shared" si="28"/>
        <v>540</v>
      </c>
      <c r="BY33" s="3">
        <f t="shared" si="28"/>
        <v>540</v>
      </c>
      <c r="BZ33" s="3">
        <f t="shared" si="28"/>
        <v>540</v>
      </c>
      <c r="CA33" s="3">
        <f t="shared" si="28"/>
        <v>540</v>
      </c>
      <c r="CB33" s="3">
        <f t="shared" si="28"/>
        <v>540</v>
      </c>
      <c r="CC33" s="3">
        <f t="shared" si="28"/>
        <v>540</v>
      </c>
      <c r="CD33" s="3">
        <f t="shared" ref="CD33:CS33" si="29">CD63-CD74</f>
        <v>540</v>
      </c>
      <c r="CE33" s="3">
        <f t="shared" si="29"/>
        <v>540</v>
      </c>
      <c r="CF33" s="3">
        <f t="shared" si="29"/>
        <v>540</v>
      </c>
      <c r="CG33" s="3">
        <f t="shared" si="29"/>
        <v>540</v>
      </c>
      <c r="CH33" s="3">
        <f t="shared" si="29"/>
        <v>540</v>
      </c>
      <c r="CI33" s="3">
        <f t="shared" si="29"/>
        <v>540</v>
      </c>
      <c r="CJ33" s="3">
        <f t="shared" si="29"/>
        <v>540</v>
      </c>
      <c r="CK33" s="3">
        <f t="shared" si="29"/>
        <v>540</v>
      </c>
      <c r="CL33" s="3">
        <f t="shared" si="29"/>
        <v>540</v>
      </c>
      <c r="CM33" s="3">
        <f t="shared" si="29"/>
        <v>540</v>
      </c>
      <c r="CN33" s="3">
        <f t="shared" si="29"/>
        <v>540</v>
      </c>
      <c r="CO33" s="3">
        <f t="shared" si="29"/>
        <v>540</v>
      </c>
      <c r="CP33" s="3">
        <f t="shared" si="29"/>
        <v>540</v>
      </c>
      <c r="CQ33" s="3">
        <f t="shared" si="29"/>
        <v>540</v>
      </c>
      <c r="CR33" s="3">
        <f t="shared" si="29"/>
        <v>540</v>
      </c>
      <c r="CS33" s="70">
        <f t="shared" si="29"/>
        <v>480</v>
      </c>
      <c r="CT33" s="24">
        <f t="shared" si="22"/>
        <v>48300</v>
      </c>
      <c r="CU33" s="128"/>
    </row>
    <row r="34" spans="1:99">
      <c r="A34" s="22" t="s">
        <v>34</v>
      </c>
      <c r="B34" s="69">
        <f t="shared" si="27"/>
        <v>763.70332999999994</v>
      </c>
      <c r="C34" s="3">
        <f t="shared" si="27"/>
        <v>763.70332999999994</v>
      </c>
      <c r="D34" s="3">
        <f t="shared" si="27"/>
        <v>763.70332999999994</v>
      </c>
      <c r="E34" s="3">
        <f t="shared" si="27"/>
        <v>763.70332999999994</v>
      </c>
      <c r="F34" s="3">
        <f t="shared" si="27"/>
        <v>763.70332999999994</v>
      </c>
      <c r="G34" s="3">
        <f t="shared" si="27"/>
        <v>763.70332999999994</v>
      </c>
      <c r="H34" s="3">
        <f t="shared" si="27"/>
        <v>763.70332999999994</v>
      </c>
      <c r="I34" s="3">
        <f t="shared" si="27"/>
        <v>763.70332999999994</v>
      </c>
      <c r="J34" s="3">
        <f t="shared" si="27"/>
        <v>763.70332999999994</v>
      </c>
      <c r="K34" s="3">
        <f t="shared" si="27"/>
        <v>763.70332999999994</v>
      </c>
      <c r="L34" s="3">
        <f t="shared" si="27"/>
        <v>763.70332999999994</v>
      </c>
      <c r="M34" s="3">
        <f t="shared" si="27"/>
        <v>763.70332999999994</v>
      </c>
      <c r="N34" s="3">
        <f t="shared" si="27"/>
        <v>763.70332999999994</v>
      </c>
      <c r="O34" s="3">
        <f t="shared" si="27"/>
        <v>763.70332999999994</v>
      </c>
      <c r="P34" s="3">
        <f t="shared" si="27"/>
        <v>763.70332999999994</v>
      </c>
      <c r="Q34" s="3">
        <f t="shared" si="27"/>
        <v>763.70332999999994</v>
      </c>
      <c r="R34" s="3">
        <f t="shared" ref="R34:CC34" si="30">R64-R75</f>
        <v>763.70332999999994</v>
      </c>
      <c r="S34" s="3">
        <f t="shared" si="30"/>
        <v>763.70332999999994</v>
      </c>
      <c r="T34" s="3">
        <f t="shared" si="30"/>
        <v>763.70332999999994</v>
      </c>
      <c r="U34" s="3">
        <f t="shared" si="30"/>
        <v>763.70332999999994</v>
      </c>
      <c r="V34" s="3">
        <f t="shared" si="30"/>
        <v>763.70332999999994</v>
      </c>
      <c r="W34" s="3">
        <f t="shared" si="30"/>
        <v>763.70332999999994</v>
      </c>
      <c r="X34" s="3">
        <f t="shared" si="30"/>
        <v>763.70332999999994</v>
      </c>
      <c r="Y34" s="3">
        <f t="shared" si="30"/>
        <v>763.70332999999994</v>
      </c>
      <c r="Z34" s="3">
        <f t="shared" si="30"/>
        <v>913.70332999999994</v>
      </c>
      <c r="AA34" s="3">
        <f t="shared" si="30"/>
        <v>913.70332999999994</v>
      </c>
      <c r="AB34" s="3">
        <f t="shared" si="30"/>
        <v>913.70332999999994</v>
      </c>
      <c r="AC34" s="3">
        <f t="shared" si="30"/>
        <v>913.70332999999994</v>
      </c>
      <c r="AD34" s="3">
        <f t="shared" si="30"/>
        <v>913.70332999999994</v>
      </c>
      <c r="AE34" s="3">
        <f t="shared" si="30"/>
        <v>913.70332999999994</v>
      </c>
      <c r="AF34" s="3">
        <f t="shared" si="30"/>
        <v>913.70332999999994</v>
      </c>
      <c r="AG34" s="3">
        <f t="shared" si="30"/>
        <v>913.70332999999994</v>
      </c>
      <c r="AH34" s="3">
        <f t="shared" si="30"/>
        <v>913.70332999999994</v>
      </c>
      <c r="AI34" s="3">
        <f t="shared" si="30"/>
        <v>913.70332999999994</v>
      </c>
      <c r="AJ34" s="3">
        <f t="shared" si="30"/>
        <v>913.70332999999994</v>
      </c>
      <c r="AK34" s="3">
        <f t="shared" si="30"/>
        <v>913.70332999999994</v>
      </c>
      <c r="AL34" s="3">
        <f t="shared" si="30"/>
        <v>913.70332999999994</v>
      </c>
      <c r="AM34" s="3">
        <f t="shared" si="30"/>
        <v>913.70332999999994</v>
      </c>
      <c r="AN34" s="3">
        <f t="shared" si="30"/>
        <v>913.70332999999994</v>
      </c>
      <c r="AO34" s="3">
        <f t="shared" si="30"/>
        <v>913.70332999999994</v>
      </c>
      <c r="AP34" s="3">
        <f t="shared" si="30"/>
        <v>913.70332999999994</v>
      </c>
      <c r="AQ34" s="3">
        <f t="shared" si="30"/>
        <v>913.70332999999994</v>
      </c>
      <c r="AR34" s="3">
        <f t="shared" si="30"/>
        <v>913.70332999999994</v>
      </c>
      <c r="AS34" s="3">
        <f t="shared" si="30"/>
        <v>913.70332999999994</v>
      </c>
      <c r="AT34" s="3">
        <f t="shared" si="30"/>
        <v>913.70332999999994</v>
      </c>
      <c r="AU34" s="3">
        <f t="shared" si="30"/>
        <v>913.70332999999994</v>
      </c>
      <c r="AV34" s="3">
        <f t="shared" si="30"/>
        <v>913.70332999999994</v>
      </c>
      <c r="AW34" s="3">
        <f t="shared" si="30"/>
        <v>913.70332999999994</v>
      </c>
      <c r="AX34" s="3">
        <f t="shared" si="30"/>
        <v>913.70332999999994</v>
      </c>
      <c r="AY34" s="3">
        <f t="shared" si="30"/>
        <v>913.70332999999994</v>
      </c>
      <c r="AZ34" s="3">
        <f t="shared" si="30"/>
        <v>913.70332999999994</v>
      </c>
      <c r="BA34" s="3">
        <f t="shared" si="30"/>
        <v>913.70332999999994</v>
      </c>
      <c r="BB34" s="3">
        <f t="shared" si="30"/>
        <v>913.70332999999994</v>
      </c>
      <c r="BC34" s="3">
        <f t="shared" si="30"/>
        <v>913.70332999999994</v>
      </c>
      <c r="BD34" s="3">
        <f t="shared" si="30"/>
        <v>913.70332999999994</v>
      </c>
      <c r="BE34" s="3">
        <f t="shared" si="30"/>
        <v>913.70332999999994</v>
      </c>
      <c r="BF34" s="3">
        <f t="shared" si="30"/>
        <v>913.70332999999994</v>
      </c>
      <c r="BG34" s="3">
        <f t="shared" si="30"/>
        <v>913.70332999999994</v>
      </c>
      <c r="BH34" s="3">
        <f t="shared" si="30"/>
        <v>913.70332999999994</v>
      </c>
      <c r="BI34" s="3">
        <f t="shared" si="30"/>
        <v>913.70332999999994</v>
      </c>
      <c r="BJ34" s="3">
        <f t="shared" si="30"/>
        <v>913.70332999999994</v>
      </c>
      <c r="BK34" s="3">
        <f t="shared" si="30"/>
        <v>913.70332999999994</v>
      </c>
      <c r="BL34" s="3">
        <f t="shared" si="30"/>
        <v>913.70332999999994</v>
      </c>
      <c r="BM34" s="3">
        <f t="shared" si="30"/>
        <v>913.70332999999994</v>
      </c>
      <c r="BN34" s="3">
        <f t="shared" si="30"/>
        <v>913.70332999999994</v>
      </c>
      <c r="BO34" s="3">
        <f t="shared" si="30"/>
        <v>913.70332999999994</v>
      </c>
      <c r="BP34" s="3">
        <f t="shared" si="30"/>
        <v>913.70332999999994</v>
      </c>
      <c r="BQ34" s="3">
        <f t="shared" si="30"/>
        <v>913.70332999999994</v>
      </c>
      <c r="BR34" s="3">
        <f t="shared" si="30"/>
        <v>913.70332999999994</v>
      </c>
      <c r="BS34" s="3">
        <f t="shared" si="30"/>
        <v>913.70332999999994</v>
      </c>
      <c r="BT34" s="3">
        <f t="shared" si="30"/>
        <v>913.70332999999994</v>
      </c>
      <c r="BU34" s="3">
        <f t="shared" si="30"/>
        <v>913.70332999999994</v>
      </c>
      <c r="BV34" s="3">
        <f t="shared" si="30"/>
        <v>913.70332999999994</v>
      </c>
      <c r="BW34" s="3">
        <f t="shared" si="30"/>
        <v>913.70332999999994</v>
      </c>
      <c r="BX34" s="3">
        <f t="shared" si="30"/>
        <v>913.70332999999994</v>
      </c>
      <c r="BY34" s="3">
        <f t="shared" si="30"/>
        <v>913.70332999999994</v>
      </c>
      <c r="BZ34" s="3">
        <f t="shared" si="30"/>
        <v>913.70332999999994</v>
      </c>
      <c r="CA34" s="3">
        <f t="shared" si="30"/>
        <v>913.70332999999994</v>
      </c>
      <c r="CB34" s="3">
        <f t="shared" si="30"/>
        <v>913.70332999999994</v>
      </c>
      <c r="CC34" s="3">
        <f t="shared" si="30"/>
        <v>913.70332999999994</v>
      </c>
      <c r="CD34" s="3">
        <f t="shared" ref="CD34:CS34" si="31">CD64-CD75</f>
        <v>913.70332999999994</v>
      </c>
      <c r="CE34" s="3">
        <f t="shared" si="31"/>
        <v>913.70332999999994</v>
      </c>
      <c r="CF34" s="3">
        <f t="shared" si="31"/>
        <v>913.70332999999994</v>
      </c>
      <c r="CG34" s="3">
        <f t="shared" si="31"/>
        <v>913.70332999999994</v>
      </c>
      <c r="CH34" s="3">
        <f t="shared" si="31"/>
        <v>913.70332999999994</v>
      </c>
      <c r="CI34" s="3">
        <f t="shared" si="31"/>
        <v>913.70332999999994</v>
      </c>
      <c r="CJ34" s="3">
        <f t="shared" si="31"/>
        <v>913.70332999999994</v>
      </c>
      <c r="CK34" s="3">
        <f t="shared" si="31"/>
        <v>913.70332999999994</v>
      </c>
      <c r="CL34" s="3">
        <f t="shared" si="31"/>
        <v>913.70332999999994</v>
      </c>
      <c r="CM34" s="3">
        <f t="shared" si="31"/>
        <v>913.70332999999994</v>
      </c>
      <c r="CN34" s="3">
        <f t="shared" si="31"/>
        <v>913.70332999999994</v>
      </c>
      <c r="CO34" s="3">
        <f t="shared" si="31"/>
        <v>913.70332999999994</v>
      </c>
      <c r="CP34" s="3">
        <f t="shared" si="31"/>
        <v>913.70332999999994</v>
      </c>
      <c r="CQ34" s="3">
        <f t="shared" si="31"/>
        <v>913.70332999999994</v>
      </c>
      <c r="CR34" s="3">
        <f t="shared" si="31"/>
        <v>913.70332999999994</v>
      </c>
      <c r="CS34" s="70">
        <f t="shared" si="31"/>
        <v>913.70332999999994</v>
      </c>
      <c r="CT34" s="24">
        <f t="shared" si="22"/>
        <v>84115.519679999969</v>
      </c>
      <c r="CU34" s="128"/>
    </row>
    <row r="35" spans="1:99">
      <c r="A35" s="22" t="s">
        <v>35</v>
      </c>
      <c r="B35" s="69">
        <f t="shared" si="27"/>
        <v>329</v>
      </c>
      <c r="C35" s="3">
        <f t="shared" si="27"/>
        <v>329</v>
      </c>
      <c r="D35" s="3">
        <f t="shared" si="27"/>
        <v>329</v>
      </c>
      <c r="E35" s="3">
        <f t="shared" si="27"/>
        <v>329</v>
      </c>
      <c r="F35" s="3">
        <f t="shared" si="27"/>
        <v>329</v>
      </c>
      <c r="G35" s="3">
        <f t="shared" si="27"/>
        <v>329</v>
      </c>
      <c r="H35" s="3">
        <f t="shared" si="27"/>
        <v>329</v>
      </c>
      <c r="I35" s="3">
        <f t="shared" si="27"/>
        <v>329</v>
      </c>
      <c r="J35" s="3">
        <f t="shared" si="27"/>
        <v>329</v>
      </c>
      <c r="K35" s="3">
        <f t="shared" si="27"/>
        <v>329</v>
      </c>
      <c r="L35" s="3">
        <f t="shared" si="27"/>
        <v>329</v>
      </c>
      <c r="M35" s="3">
        <f t="shared" si="27"/>
        <v>329</v>
      </c>
      <c r="N35" s="3">
        <f t="shared" si="27"/>
        <v>329</v>
      </c>
      <c r="O35" s="3">
        <f t="shared" si="27"/>
        <v>329</v>
      </c>
      <c r="P35" s="3">
        <f t="shared" si="27"/>
        <v>329</v>
      </c>
      <c r="Q35" s="3">
        <f t="shared" si="27"/>
        <v>329</v>
      </c>
      <c r="R35" s="3">
        <f t="shared" ref="R35:CC35" si="32">R65-R76</f>
        <v>329</v>
      </c>
      <c r="S35" s="3">
        <f t="shared" si="32"/>
        <v>329</v>
      </c>
      <c r="T35" s="3">
        <f t="shared" si="32"/>
        <v>329</v>
      </c>
      <c r="U35" s="3">
        <f t="shared" si="32"/>
        <v>329</v>
      </c>
      <c r="V35" s="3">
        <f t="shared" si="32"/>
        <v>329</v>
      </c>
      <c r="W35" s="3">
        <f t="shared" si="32"/>
        <v>329</v>
      </c>
      <c r="X35" s="3">
        <f t="shared" si="32"/>
        <v>329</v>
      </c>
      <c r="Y35" s="3">
        <f t="shared" si="32"/>
        <v>329</v>
      </c>
      <c r="Z35" s="3">
        <f t="shared" si="32"/>
        <v>329</v>
      </c>
      <c r="AA35" s="3">
        <f t="shared" si="32"/>
        <v>329</v>
      </c>
      <c r="AB35" s="3">
        <f t="shared" si="32"/>
        <v>329</v>
      </c>
      <c r="AC35" s="3">
        <f t="shared" si="32"/>
        <v>414</v>
      </c>
      <c r="AD35" s="3">
        <f t="shared" si="32"/>
        <v>414</v>
      </c>
      <c r="AE35" s="3">
        <f t="shared" si="32"/>
        <v>414</v>
      </c>
      <c r="AF35" s="3">
        <f t="shared" si="32"/>
        <v>414</v>
      </c>
      <c r="AG35" s="3">
        <f t="shared" si="32"/>
        <v>414</v>
      </c>
      <c r="AH35" s="3">
        <f t="shared" si="32"/>
        <v>414</v>
      </c>
      <c r="AI35" s="3">
        <f t="shared" si="32"/>
        <v>414</v>
      </c>
      <c r="AJ35" s="3">
        <f t="shared" si="32"/>
        <v>414</v>
      </c>
      <c r="AK35" s="3">
        <f t="shared" si="32"/>
        <v>414</v>
      </c>
      <c r="AL35" s="3">
        <f t="shared" si="32"/>
        <v>414</v>
      </c>
      <c r="AM35" s="3">
        <f t="shared" si="32"/>
        <v>414</v>
      </c>
      <c r="AN35" s="3">
        <f t="shared" si="32"/>
        <v>414</v>
      </c>
      <c r="AO35" s="3">
        <f t="shared" si="32"/>
        <v>414</v>
      </c>
      <c r="AP35" s="3">
        <f t="shared" si="32"/>
        <v>414</v>
      </c>
      <c r="AQ35" s="3">
        <f t="shared" si="32"/>
        <v>414</v>
      </c>
      <c r="AR35" s="3">
        <f t="shared" si="32"/>
        <v>414</v>
      </c>
      <c r="AS35" s="3">
        <f t="shared" si="32"/>
        <v>414</v>
      </c>
      <c r="AT35" s="3">
        <f t="shared" si="32"/>
        <v>414</v>
      </c>
      <c r="AU35" s="3">
        <f t="shared" si="32"/>
        <v>414</v>
      </c>
      <c r="AV35" s="3">
        <f t="shared" si="32"/>
        <v>330</v>
      </c>
      <c r="AW35" s="3">
        <f t="shared" si="32"/>
        <v>330</v>
      </c>
      <c r="AX35" s="3">
        <f t="shared" si="32"/>
        <v>330</v>
      </c>
      <c r="AY35" s="3">
        <f t="shared" si="32"/>
        <v>330</v>
      </c>
      <c r="AZ35" s="3">
        <f t="shared" si="32"/>
        <v>330</v>
      </c>
      <c r="BA35" s="3">
        <f t="shared" si="32"/>
        <v>330</v>
      </c>
      <c r="BB35" s="3">
        <f t="shared" si="32"/>
        <v>330</v>
      </c>
      <c r="BC35" s="3">
        <f t="shared" si="32"/>
        <v>330</v>
      </c>
      <c r="BD35" s="3">
        <f t="shared" si="32"/>
        <v>330</v>
      </c>
      <c r="BE35" s="3">
        <f t="shared" si="32"/>
        <v>330</v>
      </c>
      <c r="BF35" s="3">
        <f t="shared" si="32"/>
        <v>330</v>
      </c>
      <c r="BG35" s="3">
        <f t="shared" si="32"/>
        <v>330</v>
      </c>
      <c r="BH35" s="3">
        <f t="shared" si="32"/>
        <v>330</v>
      </c>
      <c r="BI35" s="3">
        <f t="shared" si="32"/>
        <v>330</v>
      </c>
      <c r="BJ35" s="3">
        <f t="shared" si="32"/>
        <v>414</v>
      </c>
      <c r="BK35" s="3">
        <f t="shared" si="32"/>
        <v>414</v>
      </c>
      <c r="BL35" s="3">
        <f t="shared" si="32"/>
        <v>414</v>
      </c>
      <c r="BM35" s="3">
        <f t="shared" si="32"/>
        <v>414</v>
      </c>
      <c r="BN35" s="3">
        <f t="shared" si="32"/>
        <v>414</v>
      </c>
      <c r="BO35" s="3">
        <f t="shared" si="32"/>
        <v>414</v>
      </c>
      <c r="BP35" s="3">
        <f t="shared" si="32"/>
        <v>414</v>
      </c>
      <c r="BQ35" s="3">
        <f t="shared" si="32"/>
        <v>414</v>
      </c>
      <c r="BR35" s="3">
        <f t="shared" si="32"/>
        <v>414</v>
      </c>
      <c r="BS35" s="3">
        <f t="shared" si="32"/>
        <v>414</v>
      </c>
      <c r="BT35" s="3">
        <f t="shared" si="32"/>
        <v>414</v>
      </c>
      <c r="BU35" s="3">
        <f t="shared" si="32"/>
        <v>414</v>
      </c>
      <c r="BV35" s="3">
        <f t="shared" si="32"/>
        <v>414</v>
      </c>
      <c r="BW35" s="3">
        <f t="shared" si="32"/>
        <v>414</v>
      </c>
      <c r="BX35" s="3">
        <f t="shared" si="32"/>
        <v>414</v>
      </c>
      <c r="BY35" s="3">
        <f t="shared" si="32"/>
        <v>414</v>
      </c>
      <c r="BZ35" s="3">
        <f t="shared" si="32"/>
        <v>414</v>
      </c>
      <c r="CA35" s="3">
        <f t="shared" si="32"/>
        <v>414</v>
      </c>
      <c r="CB35" s="3">
        <f t="shared" si="32"/>
        <v>414</v>
      </c>
      <c r="CC35" s="3">
        <f t="shared" si="32"/>
        <v>414</v>
      </c>
      <c r="CD35" s="3">
        <f t="shared" ref="CD35:CS35" si="33">CD65-CD76</f>
        <v>414</v>
      </c>
      <c r="CE35" s="3">
        <f t="shared" si="33"/>
        <v>414</v>
      </c>
      <c r="CF35" s="3">
        <f t="shared" si="33"/>
        <v>414</v>
      </c>
      <c r="CG35" s="3">
        <f t="shared" si="33"/>
        <v>414</v>
      </c>
      <c r="CH35" s="3">
        <f t="shared" si="33"/>
        <v>414</v>
      </c>
      <c r="CI35" s="3">
        <f t="shared" si="33"/>
        <v>414</v>
      </c>
      <c r="CJ35" s="3">
        <f t="shared" si="33"/>
        <v>324</v>
      </c>
      <c r="CK35" s="3">
        <f t="shared" si="33"/>
        <v>324</v>
      </c>
      <c r="CL35" s="3">
        <f t="shared" si="33"/>
        <v>324</v>
      </c>
      <c r="CM35" s="3">
        <f t="shared" si="33"/>
        <v>324</v>
      </c>
      <c r="CN35" s="3">
        <f t="shared" si="33"/>
        <v>324</v>
      </c>
      <c r="CO35" s="3">
        <f t="shared" si="33"/>
        <v>324</v>
      </c>
      <c r="CP35" s="3">
        <f t="shared" si="33"/>
        <v>324</v>
      </c>
      <c r="CQ35" s="3">
        <f t="shared" si="33"/>
        <v>324</v>
      </c>
      <c r="CR35" s="3">
        <f t="shared" si="33"/>
        <v>324</v>
      </c>
      <c r="CS35" s="70">
        <f t="shared" si="33"/>
        <v>324</v>
      </c>
      <c r="CT35" s="24">
        <f t="shared" si="22"/>
        <v>35373</v>
      </c>
      <c r="CU35" s="128"/>
    </row>
    <row r="36" spans="1:99">
      <c r="A36" s="22" t="s">
        <v>36</v>
      </c>
      <c r="B36" s="69">
        <f t="shared" si="27"/>
        <v>328.08</v>
      </c>
      <c r="C36" s="3">
        <f t="shared" si="27"/>
        <v>328.08</v>
      </c>
      <c r="D36" s="3">
        <f t="shared" si="27"/>
        <v>328.08</v>
      </c>
      <c r="E36" s="3">
        <f t="shared" si="27"/>
        <v>328.08</v>
      </c>
      <c r="F36" s="3">
        <f t="shared" si="27"/>
        <v>328.08</v>
      </c>
      <c r="G36" s="3">
        <f t="shared" si="27"/>
        <v>328.08</v>
      </c>
      <c r="H36" s="3">
        <f t="shared" si="27"/>
        <v>328.08</v>
      </c>
      <c r="I36" s="3">
        <f t="shared" si="27"/>
        <v>328.08</v>
      </c>
      <c r="J36" s="3">
        <f t="shared" si="27"/>
        <v>328.08</v>
      </c>
      <c r="K36" s="3">
        <f t="shared" si="27"/>
        <v>328.08</v>
      </c>
      <c r="L36" s="3">
        <f t="shared" si="27"/>
        <v>328.08</v>
      </c>
      <c r="M36" s="3">
        <f t="shared" si="27"/>
        <v>328.08</v>
      </c>
      <c r="N36" s="3">
        <f t="shared" si="27"/>
        <v>328.08</v>
      </c>
      <c r="O36" s="3">
        <f t="shared" si="27"/>
        <v>328.08</v>
      </c>
      <c r="P36" s="3">
        <f t="shared" si="27"/>
        <v>328.08</v>
      </c>
      <c r="Q36" s="3">
        <f t="shared" si="27"/>
        <v>328.08</v>
      </c>
      <c r="R36" s="3">
        <f t="shared" ref="R36:CC36" si="34">R66-R77</f>
        <v>328.08</v>
      </c>
      <c r="S36" s="3">
        <f t="shared" si="34"/>
        <v>328.08</v>
      </c>
      <c r="T36" s="3">
        <f t="shared" si="34"/>
        <v>328.08</v>
      </c>
      <c r="U36" s="3">
        <f t="shared" si="34"/>
        <v>328.08</v>
      </c>
      <c r="V36" s="3">
        <f t="shared" si="34"/>
        <v>328.08</v>
      </c>
      <c r="W36" s="3">
        <f t="shared" si="34"/>
        <v>328.08</v>
      </c>
      <c r="X36" s="3">
        <f t="shared" si="34"/>
        <v>328.08</v>
      </c>
      <c r="Y36" s="3">
        <f t="shared" si="34"/>
        <v>328.08</v>
      </c>
      <c r="Z36" s="3">
        <f t="shared" si="34"/>
        <v>328.08</v>
      </c>
      <c r="AA36" s="3">
        <f t="shared" si="34"/>
        <v>328.08</v>
      </c>
      <c r="AB36" s="3">
        <f t="shared" si="34"/>
        <v>328.08</v>
      </c>
      <c r="AC36" s="3">
        <f t="shared" si="34"/>
        <v>358.08</v>
      </c>
      <c r="AD36" s="3">
        <f t="shared" si="34"/>
        <v>388.08</v>
      </c>
      <c r="AE36" s="3">
        <f t="shared" si="34"/>
        <v>418.08</v>
      </c>
      <c r="AF36" s="3">
        <f t="shared" si="34"/>
        <v>448.08</v>
      </c>
      <c r="AG36" s="3">
        <f t="shared" si="34"/>
        <v>470.08</v>
      </c>
      <c r="AH36" s="3">
        <f t="shared" si="34"/>
        <v>470.08</v>
      </c>
      <c r="AI36" s="3">
        <f t="shared" si="34"/>
        <v>470.08</v>
      </c>
      <c r="AJ36" s="3">
        <f t="shared" si="34"/>
        <v>470.08</v>
      </c>
      <c r="AK36" s="3">
        <f t="shared" si="34"/>
        <v>470.08</v>
      </c>
      <c r="AL36" s="3">
        <f t="shared" si="34"/>
        <v>470.08</v>
      </c>
      <c r="AM36" s="3">
        <f t="shared" si="34"/>
        <v>470.08</v>
      </c>
      <c r="AN36" s="3">
        <f t="shared" si="34"/>
        <v>470.08</v>
      </c>
      <c r="AO36" s="3">
        <f t="shared" si="34"/>
        <v>470.08</v>
      </c>
      <c r="AP36" s="3">
        <f t="shared" si="34"/>
        <v>470.08</v>
      </c>
      <c r="AQ36" s="3">
        <f t="shared" si="34"/>
        <v>470.08</v>
      </c>
      <c r="AR36" s="3">
        <f t="shared" si="34"/>
        <v>470.08</v>
      </c>
      <c r="AS36" s="3">
        <f t="shared" si="34"/>
        <v>470.08</v>
      </c>
      <c r="AT36" s="3">
        <f t="shared" si="34"/>
        <v>470.08</v>
      </c>
      <c r="AU36" s="3">
        <f t="shared" si="34"/>
        <v>470.08</v>
      </c>
      <c r="AV36" s="3">
        <f t="shared" si="34"/>
        <v>440.08</v>
      </c>
      <c r="AW36" s="3">
        <f t="shared" si="34"/>
        <v>410.08</v>
      </c>
      <c r="AX36" s="3">
        <f t="shared" si="34"/>
        <v>380.08</v>
      </c>
      <c r="AY36" s="3">
        <f t="shared" si="34"/>
        <v>350.08</v>
      </c>
      <c r="AZ36" s="3">
        <f t="shared" si="34"/>
        <v>322.08</v>
      </c>
      <c r="BA36" s="3">
        <f t="shared" si="34"/>
        <v>322.08</v>
      </c>
      <c r="BB36" s="3">
        <f t="shared" si="34"/>
        <v>322.08</v>
      </c>
      <c r="BC36" s="3">
        <f t="shared" si="34"/>
        <v>322.08</v>
      </c>
      <c r="BD36" s="3">
        <f t="shared" si="34"/>
        <v>322.08</v>
      </c>
      <c r="BE36" s="3">
        <f t="shared" si="34"/>
        <v>322.08</v>
      </c>
      <c r="BF36" s="3">
        <f t="shared" si="34"/>
        <v>322.08</v>
      </c>
      <c r="BG36" s="3">
        <f t="shared" si="34"/>
        <v>322.08</v>
      </c>
      <c r="BH36" s="3">
        <f t="shared" si="34"/>
        <v>322.08</v>
      </c>
      <c r="BI36" s="3">
        <f t="shared" si="34"/>
        <v>322.08</v>
      </c>
      <c r="BJ36" s="3">
        <f t="shared" si="34"/>
        <v>352.08</v>
      </c>
      <c r="BK36" s="3">
        <f t="shared" si="34"/>
        <v>382.08</v>
      </c>
      <c r="BL36" s="3">
        <f t="shared" si="34"/>
        <v>412.08</v>
      </c>
      <c r="BM36" s="3">
        <f t="shared" si="34"/>
        <v>442.08</v>
      </c>
      <c r="BN36" s="3">
        <f t="shared" si="34"/>
        <v>470.08</v>
      </c>
      <c r="BO36" s="3">
        <f t="shared" si="34"/>
        <v>470.08</v>
      </c>
      <c r="BP36" s="3">
        <f t="shared" si="34"/>
        <v>470.08</v>
      </c>
      <c r="BQ36" s="3">
        <f t="shared" si="34"/>
        <v>470.08</v>
      </c>
      <c r="BR36" s="3">
        <f t="shared" si="34"/>
        <v>470.08</v>
      </c>
      <c r="BS36" s="3">
        <f t="shared" si="34"/>
        <v>470.08</v>
      </c>
      <c r="BT36" s="3">
        <f t="shared" si="34"/>
        <v>470.08</v>
      </c>
      <c r="BU36" s="3">
        <f t="shared" si="34"/>
        <v>470.08</v>
      </c>
      <c r="BV36" s="3">
        <f t="shared" si="34"/>
        <v>470.08</v>
      </c>
      <c r="BW36" s="3">
        <f t="shared" si="34"/>
        <v>470.08</v>
      </c>
      <c r="BX36" s="3">
        <f t="shared" si="34"/>
        <v>470.08</v>
      </c>
      <c r="BY36" s="3">
        <f t="shared" si="34"/>
        <v>470.08</v>
      </c>
      <c r="BZ36" s="3">
        <f t="shared" si="34"/>
        <v>470.08</v>
      </c>
      <c r="CA36" s="3">
        <f t="shared" si="34"/>
        <v>470.08</v>
      </c>
      <c r="CB36" s="3">
        <f t="shared" si="34"/>
        <v>470.08</v>
      </c>
      <c r="CC36" s="3">
        <f t="shared" si="34"/>
        <v>470.08</v>
      </c>
      <c r="CD36" s="3">
        <f t="shared" ref="CD36:CS36" si="35">CD66-CD77</f>
        <v>470.08</v>
      </c>
      <c r="CE36" s="3">
        <f t="shared" si="35"/>
        <v>470.08</v>
      </c>
      <c r="CF36" s="3">
        <f t="shared" si="35"/>
        <v>470.08</v>
      </c>
      <c r="CG36" s="3">
        <f t="shared" si="35"/>
        <v>470.08</v>
      </c>
      <c r="CH36" s="3">
        <f t="shared" si="35"/>
        <v>470.08</v>
      </c>
      <c r="CI36" s="3">
        <f t="shared" si="35"/>
        <v>470.08</v>
      </c>
      <c r="CJ36" s="3">
        <f t="shared" si="35"/>
        <v>470.08</v>
      </c>
      <c r="CK36" s="3">
        <f t="shared" si="35"/>
        <v>440.08</v>
      </c>
      <c r="CL36" s="3">
        <f t="shared" si="35"/>
        <v>410.08</v>
      </c>
      <c r="CM36" s="3">
        <f t="shared" si="35"/>
        <v>380.08</v>
      </c>
      <c r="CN36" s="3">
        <f t="shared" si="35"/>
        <v>350.08</v>
      </c>
      <c r="CO36" s="3">
        <f t="shared" si="35"/>
        <v>340.08</v>
      </c>
      <c r="CP36" s="3">
        <f t="shared" si="35"/>
        <v>340.08</v>
      </c>
      <c r="CQ36" s="3">
        <f t="shared" si="35"/>
        <v>340.08</v>
      </c>
      <c r="CR36" s="3">
        <f t="shared" si="35"/>
        <v>340.08</v>
      </c>
      <c r="CS36" s="70">
        <f t="shared" si="35"/>
        <v>340.08</v>
      </c>
      <c r="CT36" s="24">
        <f t="shared" si="22"/>
        <v>38003.680000000088</v>
      </c>
      <c r="CU36" s="128"/>
    </row>
    <row r="37" spans="1:99">
      <c r="A37" s="22" t="s">
        <v>37</v>
      </c>
      <c r="B37" s="69">
        <f t="shared" si="27"/>
        <v>541</v>
      </c>
      <c r="C37" s="3">
        <f t="shared" si="27"/>
        <v>541</v>
      </c>
      <c r="D37" s="3">
        <f t="shared" si="27"/>
        <v>541</v>
      </c>
      <c r="E37" s="3">
        <f t="shared" si="27"/>
        <v>541</v>
      </c>
      <c r="F37" s="3">
        <f t="shared" si="27"/>
        <v>541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541</v>
      </c>
      <c r="W37" s="3">
        <f t="shared" si="36"/>
        <v>541</v>
      </c>
      <c r="X37" s="3">
        <f t="shared" si="36"/>
        <v>541</v>
      </c>
      <c r="Y37" s="3">
        <f t="shared" si="36"/>
        <v>541</v>
      </c>
      <c r="Z37" s="3">
        <f t="shared" si="36"/>
        <v>555</v>
      </c>
      <c r="AA37" s="3">
        <f t="shared" si="36"/>
        <v>630</v>
      </c>
      <c r="AB37" s="3">
        <f t="shared" si="36"/>
        <v>688</v>
      </c>
      <c r="AC37" s="3">
        <f t="shared" si="36"/>
        <v>688</v>
      </c>
      <c r="AD37" s="3">
        <f t="shared" si="36"/>
        <v>706</v>
      </c>
      <c r="AE37" s="3">
        <f t="shared" si="36"/>
        <v>713</v>
      </c>
      <c r="AF37" s="3">
        <f t="shared" si="36"/>
        <v>709</v>
      </c>
      <c r="AG37" s="3">
        <f t="shared" si="36"/>
        <v>708</v>
      </c>
      <c r="AH37" s="3">
        <f t="shared" si="36"/>
        <v>710</v>
      </c>
      <c r="AI37" s="3">
        <f t="shared" si="36"/>
        <v>716</v>
      </c>
      <c r="AJ37" s="3">
        <f t="shared" si="36"/>
        <v>714</v>
      </c>
      <c r="AK37" s="3">
        <f t="shared" si="36"/>
        <v>712</v>
      </c>
      <c r="AL37" s="3">
        <f t="shared" si="36"/>
        <v>713</v>
      </c>
      <c r="AM37" s="3">
        <f t="shared" si="36"/>
        <v>714</v>
      </c>
      <c r="AN37" s="3">
        <f t="shared" si="36"/>
        <v>714</v>
      </c>
      <c r="AO37" s="3">
        <f t="shared" si="36"/>
        <v>715</v>
      </c>
      <c r="AP37" s="3">
        <f t="shared" si="36"/>
        <v>716</v>
      </c>
      <c r="AQ37" s="3">
        <f t="shared" si="36"/>
        <v>716</v>
      </c>
      <c r="AR37" s="3">
        <f t="shared" si="36"/>
        <v>716</v>
      </c>
      <c r="AS37" s="3">
        <f t="shared" si="36"/>
        <v>716</v>
      </c>
      <c r="AT37" s="3">
        <f t="shared" si="36"/>
        <v>715</v>
      </c>
      <c r="AU37" s="3">
        <f t="shared" si="36"/>
        <v>717</v>
      </c>
      <c r="AV37" s="3">
        <f t="shared" si="36"/>
        <v>722</v>
      </c>
      <c r="AW37" s="3">
        <f t="shared" si="36"/>
        <v>722</v>
      </c>
      <c r="AX37" s="3">
        <f t="shared" si="36"/>
        <v>719</v>
      </c>
      <c r="AY37" s="3">
        <f t="shared" si="36"/>
        <v>718</v>
      </c>
      <c r="AZ37" s="3">
        <f t="shared" si="36"/>
        <v>718</v>
      </c>
      <c r="BA37" s="3">
        <f t="shared" si="36"/>
        <v>717</v>
      </c>
      <c r="BB37" s="3">
        <f t="shared" si="36"/>
        <v>722</v>
      </c>
      <c r="BC37" s="3">
        <f t="shared" si="36"/>
        <v>720</v>
      </c>
      <c r="BD37" s="3">
        <f t="shared" si="36"/>
        <v>719</v>
      </c>
      <c r="BE37" s="3">
        <f t="shared" si="36"/>
        <v>719</v>
      </c>
      <c r="BF37" s="3">
        <f t="shared" si="36"/>
        <v>720</v>
      </c>
      <c r="BG37" s="3">
        <f t="shared" si="36"/>
        <v>722</v>
      </c>
      <c r="BH37" s="3">
        <f t="shared" si="36"/>
        <v>722</v>
      </c>
      <c r="BI37" s="3">
        <f t="shared" si="36"/>
        <v>720</v>
      </c>
      <c r="BJ37" s="3">
        <f t="shared" si="36"/>
        <v>718</v>
      </c>
      <c r="BK37" s="3">
        <f t="shared" si="36"/>
        <v>723</v>
      </c>
      <c r="BL37" s="3">
        <f t="shared" si="36"/>
        <v>727</v>
      </c>
      <c r="BM37" s="3">
        <f t="shared" si="36"/>
        <v>728</v>
      </c>
      <c r="BN37" s="3">
        <f t="shared" si="36"/>
        <v>731</v>
      </c>
      <c r="BO37" s="3">
        <f t="shared" si="36"/>
        <v>732</v>
      </c>
      <c r="BP37" s="3">
        <f t="shared" si="36"/>
        <v>731</v>
      </c>
      <c r="BQ37" s="3">
        <f t="shared" si="36"/>
        <v>730</v>
      </c>
      <c r="BR37" s="3">
        <f t="shared" si="36"/>
        <v>730</v>
      </c>
      <c r="BS37" s="3">
        <f t="shared" si="36"/>
        <v>733</v>
      </c>
      <c r="BT37" s="3">
        <f t="shared" si="36"/>
        <v>732</v>
      </c>
      <c r="BU37" s="3">
        <f t="shared" si="36"/>
        <v>729</v>
      </c>
      <c r="BV37" s="3">
        <f t="shared" si="36"/>
        <v>737</v>
      </c>
      <c r="BW37" s="3">
        <f t="shared" si="36"/>
        <v>737</v>
      </c>
      <c r="BX37" s="3">
        <f t="shared" si="36"/>
        <v>737</v>
      </c>
      <c r="BY37" s="3">
        <f t="shared" si="36"/>
        <v>733</v>
      </c>
      <c r="BZ37" s="3">
        <f t="shared" si="36"/>
        <v>732</v>
      </c>
      <c r="CA37" s="3">
        <f t="shared" si="36"/>
        <v>739</v>
      </c>
      <c r="CB37" s="3">
        <f t="shared" si="36"/>
        <v>741</v>
      </c>
      <c r="CC37" s="3">
        <f t="shared" si="36"/>
        <v>744</v>
      </c>
      <c r="CD37" s="3">
        <f t="shared" ref="CD37:CS37" si="37">CD67-CD78</f>
        <v>746</v>
      </c>
      <c r="CE37" s="3">
        <f t="shared" si="37"/>
        <v>749</v>
      </c>
      <c r="CF37" s="3">
        <f t="shared" si="37"/>
        <v>752</v>
      </c>
      <c r="CG37" s="3">
        <f t="shared" si="37"/>
        <v>753</v>
      </c>
      <c r="CH37" s="3">
        <f t="shared" si="37"/>
        <v>755</v>
      </c>
      <c r="CI37" s="3">
        <f t="shared" si="37"/>
        <v>755</v>
      </c>
      <c r="CJ37" s="3">
        <f t="shared" si="37"/>
        <v>758</v>
      </c>
      <c r="CK37" s="3">
        <f t="shared" si="37"/>
        <v>760</v>
      </c>
      <c r="CL37" s="3">
        <f t="shared" si="37"/>
        <v>756</v>
      </c>
      <c r="CM37" s="3">
        <f t="shared" si="37"/>
        <v>752</v>
      </c>
      <c r="CN37" s="3">
        <f t="shared" si="37"/>
        <v>750</v>
      </c>
      <c r="CO37" s="3">
        <f t="shared" si="37"/>
        <v>758</v>
      </c>
      <c r="CP37" s="3">
        <f t="shared" si="37"/>
        <v>685</v>
      </c>
      <c r="CQ37" s="3">
        <f t="shared" si="37"/>
        <v>610</v>
      </c>
      <c r="CR37" s="3">
        <f t="shared" si="37"/>
        <v>541</v>
      </c>
      <c r="CS37" s="70">
        <f t="shared" si="37"/>
        <v>541</v>
      </c>
      <c r="CT37" s="24">
        <f t="shared" si="22"/>
        <v>64530</v>
      </c>
      <c r="CU37" s="128"/>
    </row>
    <row r="38" spans="1:99">
      <c r="A38" s="44" t="s">
        <v>38</v>
      </c>
      <c r="B38" s="71">
        <f t="shared" si="27"/>
        <v>33.4</v>
      </c>
      <c r="C38" s="72">
        <f t="shared" si="27"/>
        <v>33.4</v>
      </c>
      <c r="D38" s="72">
        <f t="shared" si="27"/>
        <v>33.4</v>
      </c>
      <c r="E38" s="72">
        <f t="shared" si="27"/>
        <v>33.4</v>
      </c>
      <c r="F38" s="72">
        <f t="shared" si="27"/>
        <v>33.4</v>
      </c>
      <c r="G38" s="72">
        <f t="shared" si="27"/>
        <v>33.4</v>
      </c>
      <c r="H38" s="72">
        <f t="shared" si="27"/>
        <v>33.4</v>
      </c>
      <c r="I38" s="72">
        <f t="shared" si="27"/>
        <v>33.4</v>
      </c>
      <c r="J38" s="72">
        <f t="shared" si="27"/>
        <v>33.4</v>
      </c>
      <c r="K38" s="72">
        <f t="shared" si="27"/>
        <v>33.4</v>
      </c>
      <c r="L38" s="72">
        <f t="shared" si="27"/>
        <v>33.4</v>
      </c>
      <c r="M38" s="72">
        <f t="shared" si="27"/>
        <v>33.4</v>
      </c>
      <c r="N38" s="72">
        <f t="shared" si="27"/>
        <v>33.4</v>
      </c>
      <c r="O38" s="72">
        <f t="shared" si="27"/>
        <v>33.4</v>
      </c>
      <c r="P38" s="72">
        <f t="shared" si="27"/>
        <v>33.4</v>
      </c>
      <c r="Q38" s="72">
        <f t="shared" si="27"/>
        <v>33.4</v>
      </c>
      <c r="R38" s="72">
        <f t="shared" ref="R38:CC38" si="38">R68-R79</f>
        <v>33.4</v>
      </c>
      <c r="S38" s="72">
        <f t="shared" si="38"/>
        <v>33.4</v>
      </c>
      <c r="T38" s="72">
        <f t="shared" si="38"/>
        <v>33.4</v>
      </c>
      <c r="U38" s="72">
        <f t="shared" si="38"/>
        <v>33.4</v>
      </c>
      <c r="V38" s="72">
        <f t="shared" si="38"/>
        <v>33.4</v>
      </c>
      <c r="W38" s="72">
        <f t="shared" si="38"/>
        <v>33.4</v>
      </c>
      <c r="X38" s="72">
        <f t="shared" si="38"/>
        <v>33.4</v>
      </c>
      <c r="Y38" s="72">
        <f t="shared" si="38"/>
        <v>33.4</v>
      </c>
      <c r="Z38" s="72">
        <f t="shared" si="38"/>
        <v>33.4</v>
      </c>
      <c r="AA38" s="72">
        <f t="shared" si="38"/>
        <v>33.4</v>
      </c>
      <c r="AB38" s="72">
        <f t="shared" si="38"/>
        <v>33.4</v>
      </c>
      <c r="AC38" s="72">
        <f t="shared" si="38"/>
        <v>33.4</v>
      </c>
      <c r="AD38" s="72">
        <f t="shared" si="38"/>
        <v>33.4</v>
      </c>
      <c r="AE38" s="72">
        <f t="shared" si="38"/>
        <v>33.4</v>
      </c>
      <c r="AF38" s="72">
        <f t="shared" si="38"/>
        <v>33.4</v>
      </c>
      <c r="AG38" s="72">
        <f t="shared" si="38"/>
        <v>33.4</v>
      </c>
      <c r="AH38" s="72">
        <f t="shared" si="38"/>
        <v>33.4</v>
      </c>
      <c r="AI38" s="72">
        <f t="shared" si="38"/>
        <v>33.4</v>
      </c>
      <c r="AJ38" s="72">
        <f t="shared" si="38"/>
        <v>33.4</v>
      </c>
      <c r="AK38" s="72">
        <f t="shared" si="38"/>
        <v>33.4</v>
      </c>
      <c r="AL38" s="72">
        <f t="shared" si="38"/>
        <v>33.4</v>
      </c>
      <c r="AM38" s="72">
        <f t="shared" si="38"/>
        <v>33.4</v>
      </c>
      <c r="AN38" s="72">
        <f t="shared" si="38"/>
        <v>33.4</v>
      </c>
      <c r="AO38" s="72">
        <f t="shared" si="38"/>
        <v>33.4</v>
      </c>
      <c r="AP38" s="72">
        <f t="shared" si="38"/>
        <v>33.4</v>
      </c>
      <c r="AQ38" s="72">
        <f t="shared" si="38"/>
        <v>33.4</v>
      </c>
      <c r="AR38" s="72">
        <f t="shared" si="38"/>
        <v>33.4</v>
      </c>
      <c r="AS38" s="72">
        <f t="shared" si="38"/>
        <v>33.4</v>
      </c>
      <c r="AT38" s="72">
        <f t="shared" si="38"/>
        <v>33.4</v>
      </c>
      <c r="AU38" s="72">
        <f t="shared" si="38"/>
        <v>33.4</v>
      </c>
      <c r="AV38" s="72">
        <f t="shared" si="38"/>
        <v>33.4</v>
      </c>
      <c r="AW38" s="72">
        <f t="shared" si="38"/>
        <v>33.4</v>
      </c>
      <c r="AX38" s="72">
        <f t="shared" si="38"/>
        <v>33.4</v>
      </c>
      <c r="AY38" s="72">
        <f t="shared" si="38"/>
        <v>33.4</v>
      </c>
      <c r="AZ38" s="72">
        <f t="shared" si="38"/>
        <v>33.4</v>
      </c>
      <c r="BA38" s="72">
        <f t="shared" si="38"/>
        <v>33.4</v>
      </c>
      <c r="BB38" s="72">
        <f t="shared" si="38"/>
        <v>33.4</v>
      </c>
      <c r="BC38" s="72">
        <f t="shared" si="38"/>
        <v>33.4</v>
      </c>
      <c r="BD38" s="72">
        <f t="shared" si="38"/>
        <v>33.4</v>
      </c>
      <c r="BE38" s="72">
        <f t="shared" si="38"/>
        <v>33.4</v>
      </c>
      <c r="BF38" s="72">
        <f t="shared" si="38"/>
        <v>33.4</v>
      </c>
      <c r="BG38" s="72">
        <f t="shared" si="38"/>
        <v>33.4</v>
      </c>
      <c r="BH38" s="72">
        <f t="shared" si="38"/>
        <v>33.4</v>
      </c>
      <c r="BI38" s="72">
        <f t="shared" si="38"/>
        <v>33.4</v>
      </c>
      <c r="BJ38" s="72">
        <f t="shared" si="38"/>
        <v>33.4</v>
      </c>
      <c r="BK38" s="72">
        <f t="shared" si="38"/>
        <v>33.4</v>
      </c>
      <c r="BL38" s="72">
        <f t="shared" si="38"/>
        <v>33.4</v>
      </c>
      <c r="BM38" s="72">
        <f t="shared" si="38"/>
        <v>33.4</v>
      </c>
      <c r="BN38" s="72">
        <f t="shared" si="38"/>
        <v>33.4</v>
      </c>
      <c r="BO38" s="72">
        <f t="shared" si="38"/>
        <v>33.4</v>
      </c>
      <c r="BP38" s="72">
        <f t="shared" si="38"/>
        <v>33.4</v>
      </c>
      <c r="BQ38" s="72">
        <f t="shared" si="38"/>
        <v>33.4</v>
      </c>
      <c r="BR38" s="72">
        <f t="shared" si="38"/>
        <v>33.4</v>
      </c>
      <c r="BS38" s="72">
        <f t="shared" si="38"/>
        <v>33.4</v>
      </c>
      <c r="BT38" s="72">
        <f t="shared" si="38"/>
        <v>33.4</v>
      </c>
      <c r="BU38" s="72">
        <f t="shared" si="38"/>
        <v>33.4</v>
      </c>
      <c r="BV38" s="72">
        <f t="shared" si="38"/>
        <v>33.4</v>
      </c>
      <c r="BW38" s="72">
        <f t="shared" si="38"/>
        <v>33.4</v>
      </c>
      <c r="BX38" s="72">
        <f t="shared" si="38"/>
        <v>33.4</v>
      </c>
      <c r="BY38" s="72">
        <f t="shared" si="38"/>
        <v>33.4</v>
      </c>
      <c r="BZ38" s="72">
        <f t="shared" si="38"/>
        <v>33.4</v>
      </c>
      <c r="CA38" s="72">
        <f t="shared" si="38"/>
        <v>33.4</v>
      </c>
      <c r="CB38" s="72">
        <f t="shared" si="38"/>
        <v>33.4</v>
      </c>
      <c r="CC38" s="72">
        <f t="shared" si="38"/>
        <v>33.4</v>
      </c>
      <c r="CD38" s="72">
        <f t="shared" ref="CD38:CS38" si="39">CD68-CD79</f>
        <v>33.4</v>
      </c>
      <c r="CE38" s="72">
        <f t="shared" si="39"/>
        <v>33.4</v>
      </c>
      <c r="CF38" s="72">
        <f t="shared" si="39"/>
        <v>33.4</v>
      </c>
      <c r="CG38" s="72">
        <f t="shared" si="39"/>
        <v>33.4</v>
      </c>
      <c r="CH38" s="72">
        <f t="shared" si="39"/>
        <v>33.4</v>
      </c>
      <c r="CI38" s="72">
        <f t="shared" si="39"/>
        <v>33.4</v>
      </c>
      <c r="CJ38" s="72">
        <f t="shared" si="39"/>
        <v>33.4</v>
      </c>
      <c r="CK38" s="72">
        <f t="shared" si="39"/>
        <v>33.4</v>
      </c>
      <c r="CL38" s="72">
        <f t="shared" si="39"/>
        <v>33.4</v>
      </c>
      <c r="CM38" s="72">
        <f t="shared" si="39"/>
        <v>33.4</v>
      </c>
      <c r="CN38" s="72">
        <f t="shared" si="39"/>
        <v>33.4</v>
      </c>
      <c r="CO38" s="72">
        <f t="shared" si="39"/>
        <v>33.4</v>
      </c>
      <c r="CP38" s="72">
        <f t="shared" si="39"/>
        <v>33.4</v>
      </c>
      <c r="CQ38" s="72">
        <f t="shared" si="39"/>
        <v>33.4</v>
      </c>
      <c r="CR38" s="72">
        <f t="shared" si="39"/>
        <v>33.4</v>
      </c>
      <c r="CS38" s="73">
        <f t="shared" si="39"/>
        <v>33.4</v>
      </c>
      <c r="CT38" s="24">
        <f t="shared" si="22"/>
        <v>3206.4000000000055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2079.61</v>
      </c>
      <c r="C40" s="30">
        <f t="shared" si="43"/>
        <v>1798.86</v>
      </c>
      <c r="D40" s="30">
        <f t="shared" si="43"/>
        <v>1671.3</v>
      </c>
      <c r="E40" s="30">
        <f t="shared" si="43"/>
        <v>1667.9</v>
      </c>
      <c r="F40" s="30">
        <f t="shared" si="43"/>
        <v>1657.79</v>
      </c>
      <c r="G40" s="30">
        <f t="shared" si="43"/>
        <v>1656.09</v>
      </c>
      <c r="H40" s="30">
        <f t="shared" si="43"/>
        <v>1656.09</v>
      </c>
      <c r="I40" s="30">
        <f t="shared" si="43"/>
        <v>1656.09</v>
      </c>
      <c r="J40" s="30">
        <f t="shared" si="43"/>
        <v>1631.63</v>
      </c>
      <c r="K40" s="30">
        <f t="shared" si="43"/>
        <v>1631.63</v>
      </c>
      <c r="L40" s="30">
        <f t="shared" si="43"/>
        <v>1631.63</v>
      </c>
      <c r="M40" s="30">
        <f t="shared" si="43"/>
        <v>1631.63</v>
      </c>
      <c r="N40" s="30">
        <f t="shared" si="43"/>
        <v>1631.63</v>
      </c>
      <c r="O40" s="30">
        <f t="shared" si="43"/>
        <v>1631.63</v>
      </c>
      <c r="P40" s="30">
        <f t="shared" si="43"/>
        <v>1631.63</v>
      </c>
      <c r="Q40" s="30">
        <f t="shared" si="43"/>
        <v>1631.63</v>
      </c>
      <c r="R40" s="30">
        <f t="shared" si="43"/>
        <v>1631.63</v>
      </c>
      <c r="S40" s="30">
        <f t="shared" si="43"/>
        <v>1631.63</v>
      </c>
      <c r="T40" s="30">
        <f t="shared" si="43"/>
        <v>1669.27</v>
      </c>
      <c r="U40" s="30">
        <f t="shared" si="43"/>
        <v>1671.47</v>
      </c>
      <c r="V40" s="30">
        <f t="shared" si="43"/>
        <v>1671.47</v>
      </c>
      <c r="W40" s="30">
        <f t="shared" si="43"/>
        <v>1674.54</v>
      </c>
      <c r="X40" s="30">
        <f t="shared" si="43"/>
        <v>2278.88</v>
      </c>
      <c r="Y40" s="30">
        <f t="shared" si="43"/>
        <v>2565.44</v>
      </c>
      <c r="Z40" s="30">
        <f t="shared" si="43"/>
        <v>2834.04</v>
      </c>
      <c r="AA40" s="30">
        <f t="shared" si="43"/>
        <v>2658.58</v>
      </c>
      <c r="AB40" s="30">
        <f t="shared" si="43"/>
        <v>2758.09</v>
      </c>
      <c r="AC40" s="30">
        <f t="shared" si="43"/>
        <v>2679.77</v>
      </c>
      <c r="AD40" s="30">
        <f t="shared" si="43"/>
        <v>2875.31</v>
      </c>
      <c r="AE40" s="30">
        <f t="shared" si="43"/>
        <v>2895.93</v>
      </c>
      <c r="AF40" s="30">
        <f t="shared" si="43"/>
        <v>2935.16</v>
      </c>
      <c r="AG40" s="30">
        <f t="shared" si="43"/>
        <v>3134.27</v>
      </c>
      <c r="AH40" s="30">
        <f t="shared" ref="AH40:BM40" si="44">SUM(AH41:AH41)</f>
        <v>2785.61</v>
      </c>
      <c r="AI40" s="30">
        <f t="shared" si="44"/>
        <v>2785.61</v>
      </c>
      <c r="AJ40" s="30">
        <f t="shared" si="44"/>
        <v>2785.64</v>
      </c>
      <c r="AK40" s="30">
        <f t="shared" si="44"/>
        <v>2785.64</v>
      </c>
      <c r="AL40" s="30">
        <f t="shared" si="44"/>
        <v>2793.49</v>
      </c>
      <c r="AM40" s="30">
        <f t="shared" si="44"/>
        <v>2793.74</v>
      </c>
      <c r="AN40" s="30">
        <f t="shared" si="44"/>
        <v>2782.12</v>
      </c>
      <c r="AO40" s="30">
        <f t="shared" si="44"/>
        <v>2778.7</v>
      </c>
      <c r="AP40" s="30">
        <f t="shared" si="44"/>
        <v>2810.12</v>
      </c>
      <c r="AQ40" s="30">
        <f t="shared" si="44"/>
        <v>2807.44</v>
      </c>
      <c r="AR40" s="30">
        <f t="shared" si="44"/>
        <v>3221.67</v>
      </c>
      <c r="AS40" s="30">
        <f t="shared" si="44"/>
        <v>3222.88</v>
      </c>
      <c r="AT40" s="30">
        <f t="shared" si="44"/>
        <v>3158.76</v>
      </c>
      <c r="AU40" s="30">
        <f t="shared" si="44"/>
        <v>3153.86</v>
      </c>
      <c r="AV40" s="30">
        <f t="shared" si="44"/>
        <v>2994.59</v>
      </c>
      <c r="AW40" s="30">
        <f t="shared" si="44"/>
        <v>2793.37</v>
      </c>
      <c r="AX40" s="30">
        <f t="shared" si="44"/>
        <v>2592.86</v>
      </c>
      <c r="AY40" s="30">
        <f t="shared" si="44"/>
        <v>2442.4299999999998</v>
      </c>
      <c r="AZ40" s="30">
        <f t="shared" si="44"/>
        <v>2442.4299999999998</v>
      </c>
      <c r="BA40" s="30">
        <f t="shared" si="44"/>
        <v>2442.1999999999998</v>
      </c>
      <c r="BB40" s="30">
        <f t="shared" si="44"/>
        <v>2442.1999999999998</v>
      </c>
      <c r="BC40" s="30">
        <f t="shared" si="44"/>
        <v>2442.1999999999998</v>
      </c>
      <c r="BD40" s="30">
        <f t="shared" si="44"/>
        <v>2442.1999999999998</v>
      </c>
      <c r="BE40" s="30">
        <f t="shared" si="44"/>
        <v>2442.1999999999998</v>
      </c>
      <c r="BF40" s="30">
        <f t="shared" si="44"/>
        <v>2442.86</v>
      </c>
      <c r="BG40" s="30">
        <f t="shared" si="44"/>
        <v>2442.86</v>
      </c>
      <c r="BH40" s="30">
        <f t="shared" si="44"/>
        <v>2511.86</v>
      </c>
      <c r="BI40" s="30">
        <f t="shared" si="44"/>
        <v>2517.64</v>
      </c>
      <c r="BJ40" s="30">
        <f t="shared" si="44"/>
        <v>2517.64</v>
      </c>
      <c r="BK40" s="30">
        <f t="shared" si="44"/>
        <v>2517.64</v>
      </c>
      <c r="BL40" s="30">
        <f t="shared" si="44"/>
        <v>2486.27</v>
      </c>
      <c r="BM40" s="30">
        <f t="shared" si="44"/>
        <v>2486.27</v>
      </c>
      <c r="BN40" s="30">
        <f t="shared" ref="BN40:CS40" si="45">SUM(BN41:BN41)</f>
        <v>2546.17</v>
      </c>
      <c r="BO40" s="30">
        <f t="shared" si="45"/>
        <v>2611.23</v>
      </c>
      <c r="BP40" s="30">
        <f t="shared" si="45"/>
        <v>2758.91</v>
      </c>
      <c r="BQ40" s="30">
        <f t="shared" si="45"/>
        <v>2769.66</v>
      </c>
      <c r="BR40" s="30">
        <f t="shared" si="45"/>
        <v>2775.54</v>
      </c>
      <c r="BS40" s="30">
        <f t="shared" si="45"/>
        <v>2777.91</v>
      </c>
      <c r="BT40" s="30">
        <f t="shared" si="45"/>
        <v>2781.46</v>
      </c>
      <c r="BU40" s="30">
        <f t="shared" si="45"/>
        <v>2783.89</v>
      </c>
      <c r="BV40" s="30">
        <f t="shared" si="45"/>
        <v>2830.53</v>
      </c>
      <c r="BW40" s="30">
        <f t="shared" si="45"/>
        <v>2831.29</v>
      </c>
      <c r="BX40" s="30">
        <f t="shared" si="45"/>
        <v>2787.91</v>
      </c>
      <c r="BY40" s="30">
        <f t="shared" si="45"/>
        <v>2787.91</v>
      </c>
      <c r="BZ40" s="30">
        <f t="shared" si="45"/>
        <v>2788.65</v>
      </c>
      <c r="CA40" s="30">
        <f t="shared" si="45"/>
        <v>2788.68</v>
      </c>
      <c r="CB40" s="30">
        <f t="shared" si="45"/>
        <v>2876.29</v>
      </c>
      <c r="CC40" s="30">
        <f t="shared" si="45"/>
        <v>2876.29</v>
      </c>
      <c r="CD40" s="30">
        <f t="shared" si="45"/>
        <v>2890.16</v>
      </c>
      <c r="CE40" s="30">
        <f t="shared" si="45"/>
        <v>2890.16</v>
      </c>
      <c r="CF40" s="30">
        <f t="shared" si="45"/>
        <v>2928.27</v>
      </c>
      <c r="CG40" s="30">
        <f t="shared" si="45"/>
        <v>2883.15</v>
      </c>
      <c r="CH40" s="30">
        <f t="shared" si="45"/>
        <v>2658.98</v>
      </c>
      <c r="CI40" s="30">
        <f t="shared" si="45"/>
        <v>2654.94</v>
      </c>
      <c r="CJ40" s="30">
        <f t="shared" si="45"/>
        <v>2665.15</v>
      </c>
      <c r="CK40" s="30">
        <f t="shared" si="45"/>
        <v>2539.7800000000002</v>
      </c>
      <c r="CL40" s="30">
        <f t="shared" si="45"/>
        <v>2315.8000000000002</v>
      </c>
      <c r="CM40" s="30">
        <f t="shared" si="45"/>
        <v>2148.54</v>
      </c>
      <c r="CN40" s="30">
        <f t="shared" si="45"/>
        <v>2292.75</v>
      </c>
      <c r="CO40" s="30">
        <f t="shared" si="45"/>
        <v>2371.38</v>
      </c>
      <c r="CP40" s="30">
        <f t="shared" si="45"/>
        <v>2456.27</v>
      </c>
      <c r="CQ40" s="30">
        <f t="shared" si="45"/>
        <v>2491.7800000000002</v>
      </c>
      <c r="CR40" s="30">
        <f t="shared" si="45"/>
        <v>2491.7800000000002</v>
      </c>
      <c r="CS40" s="78">
        <f t="shared" si="45"/>
        <v>2491.7800000000002</v>
      </c>
      <c r="CT40" s="28">
        <f t="shared" si="22"/>
        <v>236070.24</v>
      </c>
      <c r="CU40" s="126"/>
    </row>
    <row r="41" spans="1:99">
      <c r="A41" s="22" t="s">
        <v>12</v>
      </c>
      <c r="B41" s="32" cm="1">
        <f t="array" ref="B41:CS41">TRANSPOSE('[2]1202'!$AC$110:$AC$205)</f>
        <v>2079.61</v>
      </c>
      <c r="C41" s="33">
        <v>1798.86</v>
      </c>
      <c r="D41" s="33">
        <v>1671.3</v>
      </c>
      <c r="E41" s="33">
        <v>1667.9</v>
      </c>
      <c r="F41" s="33">
        <v>1657.79</v>
      </c>
      <c r="G41" s="33">
        <v>1656.09</v>
      </c>
      <c r="H41" s="33">
        <v>1656.09</v>
      </c>
      <c r="I41" s="33">
        <v>1656.09</v>
      </c>
      <c r="J41" s="33">
        <v>1631.63</v>
      </c>
      <c r="K41" s="33">
        <v>1631.63</v>
      </c>
      <c r="L41" s="33">
        <v>1631.63</v>
      </c>
      <c r="M41" s="33">
        <v>1631.63</v>
      </c>
      <c r="N41" s="33">
        <v>1631.63</v>
      </c>
      <c r="O41" s="33">
        <v>1631.63</v>
      </c>
      <c r="P41" s="33">
        <v>1631.63</v>
      </c>
      <c r="Q41" s="33">
        <v>1631.63</v>
      </c>
      <c r="R41" s="33">
        <v>1631.63</v>
      </c>
      <c r="S41" s="33">
        <v>1631.63</v>
      </c>
      <c r="T41" s="33">
        <v>1669.27</v>
      </c>
      <c r="U41" s="33">
        <v>1671.47</v>
      </c>
      <c r="V41" s="33">
        <v>1671.47</v>
      </c>
      <c r="W41" s="33">
        <v>1674.54</v>
      </c>
      <c r="X41" s="33">
        <v>2278.88</v>
      </c>
      <c r="Y41" s="33">
        <v>2565.44</v>
      </c>
      <c r="Z41" s="33">
        <v>2834.04</v>
      </c>
      <c r="AA41" s="33">
        <v>2658.58</v>
      </c>
      <c r="AB41" s="33">
        <v>2758.09</v>
      </c>
      <c r="AC41" s="33">
        <v>2679.77</v>
      </c>
      <c r="AD41" s="33">
        <v>2875.31</v>
      </c>
      <c r="AE41" s="33">
        <v>2895.93</v>
      </c>
      <c r="AF41" s="33">
        <v>2935.16</v>
      </c>
      <c r="AG41" s="33">
        <v>3134.27</v>
      </c>
      <c r="AH41" s="33">
        <v>2785.61</v>
      </c>
      <c r="AI41" s="33">
        <v>2785.61</v>
      </c>
      <c r="AJ41" s="33">
        <v>2785.64</v>
      </c>
      <c r="AK41" s="33">
        <v>2785.64</v>
      </c>
      <c r="AL41" s="33">
        <v>2793.49</v>
      </c>
      <c r="AM41" s="33">
        <v>2793.74</v>
      </c>
      <c r="AN41" s="33">
        <v>2782.12</v>
      </c>
      <c r="AO41" s="33">
        <v>2778.7</v>
      </c>
      <c r="AP41" s="33">
        <v>2810.12</v>
      </c>
      <c r="AQ41" s="33">
        <v>2807.44</v>
      </c>
      <c r="AR41" s="33">
        <v>3221.67</v>
      </c>
      <c r="AS41" s="33">
        <v>3222.88</v>
      </c>
      <c r="AT41" s="33">
        <v>3158.76</v>
      </c>
      <c r="AU41" s="33">
        <v>3153.86</v>
      </c>
      <c r="AV41" s="33">
        <v>2994.59</v>
      </c>
      <c r="AW41" s="33">
        <v>2793.37</v>
      </c>
      <c r="AX41" s="33">
        <v>2592.86</v>
      </c>
      <c r="AY41" s="33">
        <v>2442.4299999999998</v>
      </c>
      <c r="AZ41" s="33">
        <v>2442.4299999999998</v>
      </c>
      <c r="BA41" s="33">
        <v>2442.1999999999998</v>
      </c>
      <c r="BB41" s="33">
        <v>2442.1999999999998</v>
      </c>
      <c r="BC41" s="33">
        <v>2442.1999999999998</v>
      </c>
      <c r="BD41" s="33">
        <v>2442.1999999999998</v>
      </c>
      <c r="BE41" s="33">
        <v>2442.1999999999998</v>
      </c>
      <c r="BF41" s="33">
        <v>2442.86</v>
      </c>
      <c r="BG41" s="33">
        <v>2442.86</v>
      </c>
      <c r="BH41" s="33">
        <v>2511.86</v>
      </c>
      <c r="BI41" s="33">
        <v>2517.64</v>
      </c>
      <c r="BJ41" s="33">
        <v>2517.64</v>
      </c>
      <c r="BK41" s="33">
        <v>2517.64</v>
      </c>
      <c r="BL41" s="33">
        <v>2486.27</v>
      </c>
      <c r="BM41" s="33">
        <v>2486.27</v>
      </c>
      <c r="BN41" s="33">
        <v>2546.17</v>
      </c>
      <c r="BO41" s="33">
        <v>2611.23</v>
      </c>
      <c r="BP41" s="33">
        <v>2758.91</v>
      </c>
      <c r="BQ41" s="33">
        <v>2769.66</v>
      </c>
      <c r="BR41" s="33">
        <v>2775.54</v>
      </c>
      <c r="BS41" s="33">
        <v>2777.91</v>
      </c>
      <c r="BT41" s="33">
        <v>2781.46</v>
      </c>
      <c r="BU41" s="33">
        <v>2783.89</v>
      </c>
      <c r="BV41" s="33">
        <v>2830.53</v>
      </c>
      <c r="BW41" s="33">
        <v>2831.29</v>
      </c>
      <c r="BX41" s="33">
        <v>2787.91</v>
      </c>
      <c r="BY41" s="33">
        <v>2787.91</v>
      </c>
      <c r="BZ41" s="33">
        <v>2788.65</v>
      </c>
      <c r="CA41" s="33">
        <v>2788.68</v>
      </c>
      <c r="CB41" s="33">
        <v>2876.29</v>
      </c>
      <c r="CC41" s="33">
        <v>2876.29</v>
      </c>
      <c r="CD41" s="33">
        <v>2890.16</v>
      </c>
      <c r="CE41" s="33">
        <v>2890.16</v>
      </c>
      <c r="CF41" s="33">
        <v>2928.27</v>
      </c>
      <c r="CG41" s="33">
        <v>2883.15</v>
      </c>
      <c r="CH41" s="33">
        <v>2658.98</v>
      </c>
      <c r="CI41" s="33">
        <v>2654.94</v>
      </c>
      <c r="CJ41" s="33">
        <v>2665.15</v>
      </c>
      <c r="CK41" s="33">
        <v>2539.7800000000002</v>
      </c>
      <c r="CL41" s="33">
        <v>2315.8000000000002</v>
      </c>
      <c r="CM41" s="33">
        <v>2148.54</v>
      </c>
      <c r="CN41" s="33">
        <v>2292.75</v>
      </c>
      <c r="CO41" s="33">
        <v>2371.38</v>
      </c>
      <c r="CP41" s="33">
        <v>2456.27</v>
      </c>
      <c r="CQ41" s="33">
        <v>2491.7800000000002</v>
      </c>
      <c r="CR41" s="33">
        <v>2491.7800000000002</v>
      </c>
      <c r="CS41" s="79">
        <v>2491.7800000000002</v>
      </c>
      <c r="CT41" s="24">
        <f t="shared" si="22"/>
        <v>236070.24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1466.3</v>
      </c>
      <c r="K42" s="250">
        <f t="shared" si="46"/>
        <v>1409.3899999999999</v>
      </c>
      <c r="L42" s="250">
        <f t="shared" si="46"/>
        <v>1378</v>
      </c>
      <c r="M42" s="250">
        <f t="shared" si="46"/>
        <v>1378</v>
      </c>
      <c r="N42" s="250">
        <f t="shared" si="46"/>
        <v>1378</v>
      </c>
      <c r="O42" s="250">
        <f t="shared" si="46"/>
        <v>1378</v>
      </c>
      <c r="P42" s="250">
        <f t="shared" si="46"/>
        <v>1378</v>
      </c>
      <c r="Q42" s="250">
        <f t="shared" si="46"/>
        <v>1378</v>
      </c>
      <c r="R42" s="250">
        <f t="shared" si="46"/>
        <v>1378</v>
      </c>
      <c r="S42" s="250">
        <f t="shared" si="46"/>
        <v>1378</v>
      </c>
      <c r="T42" s="250">
        <f t="shared" si="46"/>
        <v>1483.6</v>
      </c>
      <c r="U42" s="250">
        <f t="shared" si="46"/>
        <v>1589.2</v>
      </c>
      <c r="V42" s="250">
        <f t="shared" si="46"/>
        <v>1647.45</v>
      </c>
      <c r="W42" s="250">
        <f t="shared" si="46"/>
        <v>1647.45</v>
      </c>
      <c r="X42" s="250">
        <f t="shared" si="46"/>
        <v>1647.45</v>
      </c>
      <c r="Y42" s="250">
        <f t="shared" si="46"/>
        <v>1647.45</v>
      </c>
      <c r="Z42" s="250">
        <f t="shared" si="46"/>
        <v>1647.45</v>
      </c>
      <c r="AA42" s="250">
        <f t="shared" si="46"/>
        <v>1711.45</v>
      </c>
      <c r="AB42" s="250">
        <f t="shared" si="46"/>
        <v>1775.45</v>
      </c>
      <c r="AC42" s="250">
        <f t="shared" si="46"/>
        <v>1839.45</v>
      </c>
      <c r="AD42" s="250">
        <f t="shared" si="46"/>
        <v>1903.45</v>
      </c>
      <c r="AE42" s="250">
        <f t="shared" si="46"/>
        <v>1967.45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1906.45</v>
      </c>
      <c r="AW42" s="250">
        <f t="shared" si="47"/>
        <v>1842.45</v>
      </c>
      <c r="AX42" s="250">
        <f t="shared" si="47"/>
        <v>1778.45</v>
      </c>
      <c r="AY42" s="250">
        <f t="shared" si="47"/>
        <v>1714.45</v>
      </c>
      <c r="AZ42" s="250">
        <f t="shared" si="47"/>
        <v>1650.45</v>
      </c>
      <c r="BA42" s="250">
        <f t="shared" si="47"/>
        <v>1647.45</v>
      </c>
      <c r="BB42" s="250">
        <f t="shared" si="47"/>
        <v>1647.45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1711.45</v>
      </c>
      <c r="BJ42" s="250">
        <f t="shared" si="47"/>
        <v>1775.45</v>
      </c>
      <c r="BK42" s="250">
        <f t="shared" si="47"/>
        <v>1839.45</v>
      </c>
      <c r="BL42" s="250">
        <f t="shared" si="47"/>
        <v>1903.45</v>
      </c>
      <c r="BM42" s="250">
        <f t="shared" si="47"/>
        <v>1967.45</v>
      </c>
      <c r="BN42" s="250">
        <f t="shared" ref="BN42:CS42" si="48">SUM(BN43:BN46)</f>
        <v>1970.45</v>
      </c>
      <c r="BO42" s="250">
        <f t="shared" si="48"/>
        <v>1970.45</v>
      </c>
      <c r="BP42" s="250">
        <f t="shared" si="48"/>
        <v>1970.45</v>
      </c>
      <c r="BQ42" s="250">
        <f t="shared" si="48"/>
        <v>1970.45</v>
      </c>
      <c r="BR42" s="250">
        <f t="shared" si="48"/>
        <v>1970.45</v>
      </c>
      <c r="BS42" s="250">
        <f t="shared" si="48"/>
        <v>1970.45</v>
      </c>
      <c r="BT42" s="250">
        <f t="shared" si="48"/>
        <v>1970.45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1906.45</v>
      </c>
      <c r="CK42" s="250">
        <f t="shared" si="48"/>
        <v>1842.45</v>
      </c>
      <c r="CL42" s="250">
        <f t="shared" si="48"/>
        <v>1778.45</v>
      </c>
      <c r="CM42" s="250">
        <f t="shared" si="48"/>
        <v>1714.45</v>
      </c>
      <c r="CN42" s="250">
        <f t="shared" si="48"/>
        <v>1650.45</v>
      </c>
      <c r="CO42" s="250">
        <f t="shared" si="48"/>
        <v>1647.45</v>
      </c>
      <c r="CP42" s="250">
        <f t="shared" si="48"/>
        <v>1647.45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170862.2900000001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872</v>
      </c>
      <c r="AB43" s="293">
        <v>936</v>
      </c>
      <c r="AC43" s="293">
        <v>1000</v>
      </c>
      <c r="AD43" s="293">
        <v>1064</v>
      </c>
      <c r="AE43" s="293">
        <v>1128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1067</v>
      </c>
      <c r="AW43" s="293">
        <v>1003</v>
      </c>
      <c r="AX43" s="293">
        <v>939</v>
      </c>
      <c r="AY43" s="293">
        <v>875</v>
      </c>
      <c r="AZ43" s="293">
        <v>811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872</v>
      </c>
      <c r="BJ43" s="293">
        <v>936</v>
      </c>
      <c r="BK43" s="293">
        <v>1000</v>
      </c>
      <c r="BL43" s="293">
        <v>1064</v>
      </c>
      <c r="BM43" s="293">
        <v>1128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2"/>
        <v>93072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88.3</v>
      </c>
      <c r="K44" s="257">
        <v>31.39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105.6</v>
      </c>
      <c r="U44" s="257">
        <v>211.2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23070.290000000037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124.97224</v>
      </c>
      <c r="C47" s="41">
        <f t="shared" si="52"/>
        <v>125.42175999999999</v>
      </c>
      <c r="D47" s="41">
        <f t="shared" si="52"/>
        <v>123.62064000000001</v>
      </c>
      <c r="E47" s="41">
        <f t="shared" si="52"/>
        <v>124.59576</v>
      </c>
      <c r="F47" s="41">
        <f t="shared" si="52"/>
        <v>126.56063999999999</v>
      </c>
      <c r="G47" s="41">
        <f t="shared" si="52"/>
        <v>124.19312000000001</v>
      </c>
      <c r="H47" s="41">
        <f t="shared" si="52"/>
        <v>121.68968</v>
      </c>
      <c r="I47" s="41">
        <f t="shared" si="52"/>
        <v>118.21904000000001</v>
      </c>
      <c r="J47" s="41">
        <f t="shared" si="52"/>
        <v>119.28752</v>
      </c>
      <c r="K47" s="41">
        <f t="shared" si="52"/>
        <v>121.60272000000001</v>
      </c>
      <c r="L47" s="41">
        <f t="shared" si="52"/>
        <v>123.46207999999999</v>
      </c>
      <c r="M47" s="41">
        <f t="shared" si="52"/>
        <v>123.77248</v>
      </c>
      <c r="N47" s="41">
        <f t="shared" si="52"/>
        <v>120.79816</v>
      </c>
      <c r="O47" s="41">
        <f t="shared" si="52"/>
        <v>121.41560000000001</v>
      </c>
      <c r="P47" s="41">
        <f t="shared" si="52"/>
        <v>119.37639999999999</v>
      </c>
      <c r="Q47" s="41">
        <f t="shared" si="52"/>
        <v>118.5348</v>
      </c>
      <c r="R47" s="41">
        <f t="shared" si="52"/>
        <v>121.40848</v>
      </c>
      <c r="S47" s="41">
        <f t="shared" si="52"/>
        <v>120.24664000000001</v>
      </c>
      <c r="T47" s="41">
        <f t="shared" si="52"/>
        <v>119.4216</v>
      </c>
      <c r="U47" s="41">
        <f t="shared" si="52"/>
        <v>117.11359999999999</v>
      </c>
      <c r="V47" s="41">
        <f t="shared" si="52"/>
        <v>118.322</v>
      </c>
      <c r="W47" s="41">
        <f t="shared" si="52"/>
        <v>119.07208</v>
      </c>
      <c r="X47" s="41">
        <f t="shared" si="52"/>
        <v>120.68616</v>
      </c>
      <c r="Y47" s="41">
        <f t="shared" si="52"/>
        <v>120.44191999999998</v>
      </c>
      <c r="Z47" s="41">
        <f t="shared" si="52"/>
        <v>126.9570517631457</v>
      </c>
      <c r="AA47" s="41">
        <f t="shared" si="52"/>
        <v>129.72036825081665</v>
      </c>
      <c r="AB47" s="41">
        <f t="shared" si="52"/>
        <v>129.31705768156212</v>
      </c>
      <c r="AC47" s="41">
        <f t="shared" si="52"/>
        <v>136.21590469706774</v>
      </c>
      <c r="AD47" s="41">
        <f t="shared" si="52"/>
        <v>178.97560903485223</v>
      </c>
      <c r="AE47" s="41">
        <f t="shared" si="52"/>
        <v>268.38661789487264</v>
      </c>
      <c r="AF47" s="41">
        <f t="shared" si="52"/>
        <v>499.96926617548274</v>
      </c>
      <c r="AG47" s="41">
        <f t="shared" si="52"/>
        <v>751.59586095051134</v>
      </c>
      <c r="AH47" s="41">
        <f t="shared" ref="AH47:BM47" si="53">SUM(AH48:AH51)</f>
        <v>1075.0884172839912</v>
      </c>
      <c r="AI47" s="41">
        <f t="shared" si="53"/>
        <v>1419.6176859286945</v>
      </c>
      <c r="AJ47" s="41">
        <f t="shared" si="53"/>
        <v>1793.4128439496953</v>
      </c>
      <c r="AK47" s="41">
        <f t="shared" si="53"/>
        <v>2190.5493602923279</v>
      </c>
      <c r="AL47" s="41">
        <f t="shared" si="53"/>
        <v>2481.4972246132088</v>
      </c>
      <c r="AM47" s="41">
        <f t="shared" si="53"/>
        <v>2774.5490773553961</v>
      </c>
      <c r="AN47" s="41">
        <f t="shared" si="53"/>
        <v>3004.444267972749</v>
      </c>
      <c r="AO47" s="41">
        <f t="shared" si="53"/>
        <v>3333.7481915519484</v>
      </c>
      <c r="AP47" s="41">
        <f t="shared" si="53"/>
        <v>3555.7229016159467</v>
      </c>
      <c r="AQ47" s="41">
        <f t="shared" si="53"/>
        <v>3537.6329138756632</v>
      </c>
      <c r="AR47" s="41">
        <f t="shared" si="53"/>
        <v>3965.81470020814</v>
      </c>
      <c r="AS47" s="41">
        <f t="shared" si="53"/>
        <v>4141.8024983192645</v>
      </c>
      <c r="AT47" s="41">
        <f t="shared" si="53"/>
        <v>4203.6561534478324</v>
      </c>
      <c r="AU47" s="41">
        <f t="shared" si="53"/>
        <v>4298.4941614501295</v>
      </c>
      <c r="AV47" s="41">
        <f t="shared" si="53"/>
        <v>4313.6726870646435</v>
      </c>
      <c r="AW47" s="41">
        <f t="shared" si="53"/>
        <v>4397.9712471941812</v>
      </c>
      <c r="AX47" s="41">
        <f t="shared" si="53"/>
        <v>4425.9913169061801</v>
      </c>
      <c r="AY47" s="41">
        <f t="shared" si="53"/>
        <v>4415.3861177355102</v>
      </c>
      <c r="AZ47" s="41">
        <f t="shared" si="53"/>
        <v>4469.0368939698537</v>
      </c>
      <c r="BA47" s="41">
        <f t="shared" si="53"/>
        <v>4478.219223115002</v>
      </c>
      <c r="BB47" s="41">
        <f t="shared" si="53"/>
        <v>4396.5833287059349</v>
      </c>
      <c r="BC47" s="41">
        <f t="shared" si="53"/>
        <v>4367.3723411601904</v>
      </c>
      <c r="BD47" s="41">
        <f t="shared" si="53"/>
        <v>4399.3226022707759</v>
      </c>
      <c r="BE47" s="41">
        <f t="shared" si="53"/>
        <v>4343.1881942867831</v>
      </c>
      <c r="BF47" s="41">
        <f t="shared" si="53"/>
        <v>4330.3408348579751</v>
      </c>
      <c r="BG47" s="41">
        <f t="shared" si="53"/>
        <v>4244.8642494688629</v>
      </c>
      <c r="BH47" s="41">
        <f t="shared" si="53"/>
        <v>4148.2656217656568</v>
      </c>
      <c r="BI47" s="41">
        <f t="shared" si="53"/>
        <v>4016.4386704302046</v>
      </c>
      <c r="BJ47" s="41">
        <f t="shared" si="53"/>
        <v>3765.2078151350224</v>
      </c>
      <c r="BK47" s="41">
        <f t="shared" si="53"/>
        <v>3575.652500858434</v>
      </c>
      <c r="BL47" s="41">
        <f t="shared" si="53"/>
        <v>3191.044619630874</v>
      </c>
      <c r="BM47" s="41">
        <f t="shared" si="53"/>
        <v>2927.5951846068597</v>
      </c>
      <c r="BN47" s="41">
        <f t="shared" ref="BN47:CS47" si="54">SUM(BN48:BN51)</f>
        <v>2632.776713436152</v>
      </c>
      <c r="BO47" s="41">
        <f t="shared" si="54"/>
        <v>2344.8733532864417</v>
      </c>
      <c r="BP47" s="41">
        <f t="shared" si="54"/>
        <v>1984.9443504166566</v>
      </c>
      <c r="BQ47" s="41">
        <f t="shared" si="54"/>
        <v>1584.3946806464724</v>
      </c>
      <c r="BR47" s="41">
        <f t="shared" si="54"/>
        <v>1221.6359728677098</v>
      </c>
      <c r="BS47" s="41">
        <f t="shared" si="54"/>
        <v>894.76258815915367</v>
      </c>
      <c r="BT47" s="41">
        <f t="shared" si="54"/>
        <v>534.05180124726655</v>
      </c>
      <c r="BU47" s="41">
        <f t="shared" si="54"/>
        <v>287.79837881619568</v>
      </c>
      <c r="BV47" s="41">
        <f t="shared" si="54"/>
        <v>179.84756244316455</v>
      </c>
      <c r="BW47" s="41">
        <f t="shared" si="54"/>
        <v>129.50569274031807</v>
      </c>
      <c r="BX47" s="41">
        <f t="shared" si="54"/>
        <v>122.01016000000001</v>
      </c>
      <c r="BY47" s="41">
        <f t="shared" si="54"/>
        <v>116.55511999999999</v>
      </c>
      <c r="BZ47" s="41">
        <f t="shared" si="54"/>
        <v>116.84440000000001</v>
      </c>
      <c r="CA47" s="41">
        <f t="shared" si="54"/>
        <v>116.22152</v>
      </c>
      <c r="CB47" s="41">
        <f t="shared" si="54"/>
        <v>116.83655999999999</v>
      </c>
      <c r="CC47" s="41">
        <f t="shared" si="54"/>
        <v>116.70232</v>
      </c>
      <c r="CD47" s="41">
        <f t="shared" si="54"/>
        <v>119.54736</v>
      </c>
      <c r="CE47" s="41">
        <f t="shared" si="54"/>
        <v>121.91944000000001</v>
      </c>
      <c r="CF47" s="41">
        <f t="shared" si="54"/>
        <v>121.50920000000001</v>
      </c>
      <c r="CG47" s="41">
        <f t="shared" si="54"/>
        <v>123.7508</v>
      </c>
      <c r="CH47" s="41">
        <f t="shared" si="54"/>
        <v>124.22775999999999</v>
      </c>
      <c r="CI47" s="41">
        <f t="shared" si="54"/>
        <v>124.90384</v>
      </c>
      <c r="CJ47" s="41">
        <f t="shared" si="54"/>
        <v>126.09968000000001</v>
      </c>
      <c r="CK47" s="41">
        <f t="shared" si="54"/>
        <v>127.23856000000001</v>
      </c>
      <c r="CL47" s="41">
        <f t="shared" si="54"/>
        <v>130.49439999999998</v>
      </c>
      <c r="CM47" s="41">
        <f t="shared" si="54"/>
        <v>131.14143999999999</v>
      </c>
      <c r="CN47" s="41">
        <f t="shared" si="54"/>
        <v>131.67696000000001</v>
      </c>
      <c r="CO47" s="41">
        <f t="shared" si="54"/>
        <v>132.90208000000001</v>
      </c>
      <c r="CP47" s="41">
        <f t="shared" si="54"/>
        <v>133.97528</v>
      </c>
      <c r="CQ47" s="41">
        <f t="shared" si="54"/>
        <v>135.04208</v>
      </c>
      <c r="CR47" s="41">
        <f t="shared" si="54"/>
        <v>132.16208</v>
      </c>
      <c r="CS47" s="83">
        <f t="shared" si="54"/>
        <v>132.02552</v>
      </c>
      <c r="CT47" s="28">
        <f t="shared" si="22"/>
        <v>135665.93435753588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0.27</v>
      </c>
      <c r="Y48" s="32">
        <f t="shared" si="55"/>
        <v>0.24</v>
      </c>
      <c r="Z48" s="32">
        <f t="shared" si="55"/>
        <v>0.27</v>
      </c>
      <c r="AA48" s="32">
        <f t="shared" si="55"/>
        <v>0.4</v>
      </c>
      <c r="AB48" s="32">
        <f t="shared" si="55"/>
        <v>0.6</v>
      </c>
      <c r="AC48" s="32">
        <f t="shared" si="55"/>
        <v>4.17</v>
      </c>
      <c r="AD48" s="32">
        <f t="shared" si="55"/>
        <v>16.36</v>
      </c>
      <c r="AE48" s="32">
        <f t="shared" si="55"/>
        <v>35.81</v>
      </c>
      <c r="AF48" s="32">
        <f t="shared" si="55"/>
        <v>78.06</v>
      </c>
      <c r="AG48" s="32">
        <f t="shared" si="55"/>
        <v>152.29</v>
      </c>
      <c r="AH48" s="32">
        <f t="shared" si="55"/>
        <v>254.49</v>
      </c>
      <c r="AI48" s="32">
        <f t="shared" si="55"/>
        <v>411.58</v>
      </c>
      <c r="AJ48" s="32">
        <f t="shared" si="55"/>
        <v>528.76</v>
      </c>
      <c r="AK48" s="32">
        <f t="shared" si="55"/>
        <v>713.1</v>
      </c>
      <c r="AL48" s="32">
        <f t="shared" si="55"/>
        <v>836.68</v>
      </c>
      <c r="AM48" s="32">
        <f t="shared" si="55"/>
        <v>962.3</v>
      </c>
      <c r="AN48" s="32">
        <f t="shared" si="55"/>
        <v>1020.4200000000001</v>
      </c>
      <c r="AO48" s="32">
        <f t="shared" si="55"/>
        <v>1146.42</v>
      </c>
      <c r="AP48" s="32">
        <f t="shared" si="55"/>
        <v>1217.08</v>
      </c>
      <c r="AQ48" s="32">
        <f t="shared" si="55"/>
        <v>1300.9000000000001</v>
      </c>
      <c r="AR48" s="32">
        <f t="shared" si="55"/>
        <v>1395.98</v>
      </c>
      <c r="AS48" s="32">
        <f t="shared" si="55"/>
        <v>1489.83</v>
      </c>
      <c r="AT48" s="32">
        <f t="shared" si="55"/>
        <v>1497.77</v>
      </c>
      <c r="AU48" s="32">
        <f t="shared" si="55"/>
        <v>1552.77</v>
      </c>
      <c r="AV48" s="32">
        <f t="shared" si="55"/>
        <v>1540.48</v>
      </c>
      <c r="AW48" s="32">
        <f t="shared" si="55"/>
        <v>1585.19</v>
      </c>
      <c r="AX48" s="32">
        <f t="shared" si="55"/>
        <v>1605.7199999999998</v>
      </c>
      <c r="AY48" s="32">
        <f t="shared" si="55"/>
        <v>1623.9199999999998</v>
      </c>
      <c r="AZ48" s="32">
        <f t="shared" si="55"/>
        <v>1664.1200000000001</v>
      </c>
      <c r="BA48" s="32">
        <f t="shared" si="55"/>
        <v>1659.21</v>
      </c>
      <c r="BB48" s="32">
        <f t="shared" si="55"/>
        <v>1594.9299999999998</v>
      </c>
      <c r="BC48" s="32">
        <f t="shared" si="55"/>
        <v>1586.0800000000002</v>
      </c>
      <c r="BD48" s="32">
        <f t="shared" si="55"/>
        <v>1640.3600000000001</v>
      </c>
      <c r="BE48" s="32">
        <f t="shared" si="55"/>
        <v>1635.91</v>
      </c>
      <c r="BF48" s="32">
        <f t="shared" si="55"/>
        <v>1656.3700000000001</v>
      </c>
      <c r="BG48" s="32">
        <f t="shared" si="55"/>
        <v>1635.86</v>
      </c>
      <c r="BH48" s="32">
        <f t="shared" si="55"/>
        <v>1622.2</v>
      </c>
      <c r="BI48" s="32">
        <f t="shared" si="55"/>
        <v>1581.6100000000001</v>
      </c>
      <c r="BJ48" s="32">
        <f t="shared" si="55"/>
        <v>1445.4699999999998</v>
      </c>
      <c r="BK48" s="32">
        <f t="shared" si="55"/>
        <v>1377.68</v>
      </c>
      <c r="BL48" s="32">
        <f t="shared" si="55"/>
        <v>1118.6399999999999</v>
      </c>
      <c r="BM48" s="32">
        <f t="shared" si="55"/>
        <v>1038.29</v>
      </c>
      <c r="BN48" s="32">
        <f t="shared" si="55"/>
        <v>937.37</v>
      </c>
      <c r="BO48" s="32">
        <f t="shared" ref="BO48:CS51" si="56">BO21</f>
        <v>839.99</v>
      </c>
      <c r="BP48" s="32">
        <f t="shared" si="56"/>
        <v>718.87</v>
      </c>
      <c r="BQ48" s="32">
        <f t="shared" si="56"/>
        <v>573.11</v>
      </c>
      <c r="BR48" s="32">
        <f t="shared" si="56"/>
        <v>452.08</v>
      </c>
      <c r="BS48" s="32">
        <f t="shared" si="56"/>
        <v>332.65999999999997</v>
      </c>
      <c r="BT48" s="32">
        <f t="shared" si="56"/>
        <v>190.57999999999998</v>
      </c>
      <c r="BU48" s="32">
        <f t="shared" si="56"/>
        <v>108.12</v>
      </c>
      <c r="BV48" s="32">
        <f t="shared" si="56"/>
        <v>51.88</v>
      </c>
      <c r="BW48" s="32">
        <f t="shared" si="56"/>
        <v>13.14</v>
      </c>
      <c r="BX48" s="32">
        <f t="shared" si="56"/>
        <v>6.95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46453.340000000004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0</v>
      </c>
      <c r="Z49" s="32">
        <f t="shared" si="55"/>
        <v>5.7523317631456985</v>
      </c>
      <c r="AA49" s="32">
        <f t="shared" si="55"/>
        <v>5.8359682508166379</v>
      </c>
      <c r="AB49" s="32">
        <f t="shared" si="55"/>
        <v>5.928897681562125</v>
      </c>
      <c r="AC49" s="32">
        <f t="shared" si="55"/>
        <v>11.476784697067751</v>
      </c>
      <c r="AD49" s="32">
        <f t="shared" si="55"/>
        <v>44.23440903485222</v>
      </c>
      <c r="AE49" s="32">
        <f t="shared" si="55"/>
        <v>116.41269789487264</v>
      </c>
      <c r="AF49" s="32">
        <f t="shared" si="55"/>
        <v>306.7135861754827</v>
      </c>
      <c r="AG49" s="32">
        <f t="shared" si="55"/>
        <v>482.73122095051127</v>
      </c>
      <c r="AH49" s="32">
        <f t="shared" si="55"/>
        <v>700.93881728399128</v>
      </c>
      <c r="AI49" s="32">
        <f t="shared" si="55"/>
        <v>887.26232592869439</v>
      </c>
      <c r="AJ49" s="32">
        <f t="shared" si="55"/>
        <v>1148.2918039496953</v>
      </c>
      <c r="AK49" s="32">
        <f t="shared" si="55"/>
        <v>1360.7842402923277</v>
      </c>
      <c r="AL49" s="32">
        <f t="shared" si="55"/>
        <v>1525.9384246132088</v>
      </c>
      <c r="AM49" s="32">
        <f t="shared" si="55"/>
        <v>1692.0033173553957</v>
      </c>
      <c r="AN49" s="32">
        <f t="shared" si="55"/>
        <v>1864.9449879727485</v>
      </c>
      <c r="AO49" s="32">
        <f t="shared" si="55"/>
        <v>2066.7877115519482</v>
      </c>
      <c r="AP49" s="32">
        <f t="shared" si="55"/>
        <v>2219.740261615947</v>
      </c>
      <c r="AQ49" s="32">
        <f t="shared" si="55"/>
        <v>2118.4843538756631</v>
      </c>
      <c r="AR49" s="32">
        <f t="shared" si="55"/>
        <v>2449.0064602081397</v>
      </c>
      <c r="AS49" s="32">
        <f t="shared" si="55"/>
        <v>2531.9180983192641</v>
      </c>
      <c r="AT49" s="32">
        <f t="shared" si="55"/>
        <v>2588.7072734478315</v>
      </c>
      <c r="AU49" s="32">
        <f t="shared" si="55"/>
        <v>2627.8863214501289</v>
      </c>
      <c r="AV49" s="32">
        <f t="shared" si="55"/>
        <v>2655.3748470646442</v>
      </c>
      <c r="AW49" s="32">
        <f t="shared" si="55"/>
        <v>2696.328847194181</v>
      </c>
      <c r="AX49" s="32">
        <f t="shared" si="55"/>
        <v>2703.55875690618</v>
      </c>
      <c r="AY49" s="32">
        <f t="shared" si="55"/>
        <v>2673.0593177355108</v>
      </c>
      <c r="AZ49" s="32">
        <f t="shared" si="55"/>
        <v>2689.1825739698529</v>
      </c>
      <c r="BA49" s="32">
        <f t="shared" si="55"/>
        <v>2705.1571431150023</v>
      </c>
      <c r="BB49" s="32">
        <f t="shared" si="55"/>
        <v>2686.4504487059357</v>
      </c>
      <c r="BC49" s="32">
        <f t="shared" si="55"/>
        <v>2666.7865811601905</v>
      </c>
      <c r="BD49" s="32">
        <f t="shared" si="55"/>
        <v>2643.4241222707751</v>
      </c>
      <c r="BE49" s="32">
        <f t="shared" si="55"/>
        <v>2592.8147542867823</v>
      </c>
      <c r="BF49" s="32">
        <f t="shared" si="55"/>
        <v>2561.051474857974</v>
      </c>
      <c r="BG49" s="32">
        <f t="shared" si="55"/>
        <v>2494.346729468863</v>
      </c>
      <c r="BH49" s="32">
        <f t="shared" si="55"/>
        <v>2410.5522617656566</v>
      </c>
      <c r="BI49" s="32">
        <f t="shared" si="55"/>
        <v>2320.4943504302046</v>
      </c>
      <c r="BJ49" s="32">
        <f t="shared" si="55"/>
        <v>2205.289735135023</v>
      </c>
      <c r="BK49" s="32">
        <f t="shared" si="55"/>
        <v>2083.552180858434</v>
      </c>
      <c r="BL49" s="32">
        <f t="shared" si="55"/>
        <v>1956.582699630874</v>
      </c>
      <c r="BM49" s="32">
        <f t="shared" si="55"/>
        <v>1773.5860646068593</v>
      </c>
      <c r="BN49" s="32">
        <f t="shared" si="55"/>
        <v>1580.6552734361521</v>
      </c>
      <c r="BO49" s="32">
        <f t="shared" si="56"/>
        <v>1389.8432732864419</v>
      </c>
      <c r="BP49" s="32">
        <f t="shared" si="56"/>
        <v>1151.1540304166563</v>
      </c>
      <c r="BQ49" s="32">
        <f t="shared" si="56"/>
        <v>895.9605206464721</v>
      </c>
      <c r="BR49" s="32">
        <f t="shared" si="56"/>
        <v>656.27693286770977</v>
      </c>
      <c r="BS49" s="32">
        <f t="shared" si="56"/>
        <v>448.90490815915365</v>
      </c>
      <c r="BT49" s="32">
        <f t="shared" si="56"/>
        <v>236.5054012472666</v>
      </c>
      <c r="BU49" s="32">
        <f t="shared" si="56"/>
        <v>69.083738816195677</v>
      </c>
      <c r="BV49" s="32">
        <f t="shared" si="56"/>
        <v>17.721642443164534</v>
      </c>
      <c r="BW49" s="32">
        <f t="shared" si="56"/>
        <v>4.7765727403180751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77730.255477535757</v>
      </c>
      <c r="CU49" s="128"/>
    </row>
    <row r="50" spans="1:102">
      <c r="A50" s="24" t="s">
        <v>24</v>
      </c>
      <c r="B50" s="141">
        <v>68.13</v>
      </c>
      <c r="C50" s="141">
        <v>69.069999999999993</v>
      </c>
      <c r="D50" s="141">
        <v>68.39</v>
      </c>
      <c r="E50" s="141">
        <v>69.13</v>
      </c>
      <c r="F50" s="141">
        <v>69.569999999999993</v>
      </c>
      <c r="G50" s="141">
        <v>68.680000000000007</v>
      </c>
      <c r="H50" s="141">
        <v>68.33</v>
      </c>
      <c r="I50" s="141">
        <v>66.59</v>
      </c>
      <c r="J50" s="141">
        <v>66.25</v>
      </c>
      <c r="K50" s="141">
        <v>66.239999999999995</v>
      </c>
      <c r="L50" s="141">
        <v>66.88</v>
      </c>
      <c r="M50" s="141">
        <v>66.23</v>
      </c>
      <c r="N50" s="141">
        <v>65.23</v>
      </c>
      <c r="O50" s="141">
        <v>64.98</v>
      </c>
      <c r="P50" s="141">
        <v>64.36</v>
      </c>
      <c r="Q50" s="141">
        <v>64.040000000000006</v>
      </c>
      <c r="R50" s="141">
        <v>64.41</v>
      </c>
      <c r="S50" s="141">
        <v>64.680000000000007</v>
      </c>
      <c r="T50" s="141">
        <v>64.89</v>
      </c>
      <c r="U50" s="141">
        <v>64.239999999999995</v>
      </c>
      <c r="V50" s="141">
        <v>64.81</v>
      </c>
      <c r="W50" s="141">
        <v>65.09</v>
      </c>
      <c r="X50" s="141">
        <v>65.42</v>
      </c>
      <c r="Y50" s="141">
        <v>66.239999999999995</v>
      </c>
      <c r="Z50" s="141">
        <v>66.17</v>
      </c>
      <c r="AA50" s="141">
        <v>65.97</v>
      </c>
      <c r="AB50" s="141">
        <v>64.91</v>
      </c>
      <c r="AC50" s="141">
        <v>63.54</v>
      </c>
      <c r="AD50" s="141">
        <v>62.02</v>
      </c>
      <c r="AE50" s="141">
        <v>61.27</v>
      </c>
      <c r="AF50" s="141">
        <v>61.97</v>
      </c>
      <c r="AG50" s="141">
        <v>62.09</v>
      </c>
      <c r="AH50" s="141">
        <v>63.37</v>
      </c>
      <c r="AI50" s="141">
        <v>62.45</v>
      </c>
      <c r="AJ50" s="141">
        <v>61.53</v>
      </c>
      <c r="AK50" s="141">
        <v>61.54</v>
      </c>
      <c r="AL50" s="141">
        <v>61.94</v>
      </c>
      <c r="AM50" s="141">
        <v>61.88</v>
      </c>
      <c r="AN50" s="141">
        <v>61.76</v>
      </c>
      <c r="AO50" s="141">
        <v>62.79</v>
      </c>
      <c r="AP50" s="141">
        <v>63.33</v>
      </c>
      <c r="AQ50" s="141">
        <v>62.78</v>
      </c>
      <c r="AR50" s="141">
        <v>62.4</v>
      </c>
      <c r="AS50" s="141">
        <v>61.9</v>
      </c>
      <c r="AT50" s="141">
        <v>61.04</v>
      </c>
      <c r="AU50" s="141">
        <v>60.46</v>
      </c>
      <c r="AV50" s="141">
        <v>60.13</v>
      </c>
      <c r="AW50" s="141">
        <v>60.51</v>
      </c>
      <c r="AX50" s="141">
        <v>59.88</v>
      </c>
      <c r="AY50" s="141">
        <v>60.94</v>
      </c>
      <c r="AZ50" s="141">
        <v>60.52</v>
      </c>
      <c r="BA50" s="141">
        <v>60.69</v>
      </c>
      <c r="BB50" s="141">
        <v>60.47</v>
      </c>
      <c r="BC50" s="141">
        <v>60.73</v>
      </c>
      <c r="BD50" s="141">
        <v>60.63</v>
      </c>
      <c r="BE50" s="141">
        <v>59.51</v>
      </c>
      <c r="BF50" s="141">
        <v>60.02</v>
      </c>
      <c r="BG50" s="141">
        <v>59.36</v>
      </c>
      <c r="BH50" s="141">
        <v>59.88</v>
      </c>
      <c r="BI50" s="141">
        <v>58.98</v>
      </c>
      <c r="BJ50" s="141">
        <v>59.39</v>
      </c>
      <c r="BK50" s="141">
        <v>59.11</v>
      </c>
      <c r="BL50" s="141">
        <v>58.8</v>
      </c>
      <c r="BM50" s="141">
        <v>58.78</v>
      </c>
      <c r="BN50" s="141">
        <v>58.51</v>
      </c>
      <c r="BO50" s="141">
        <v>58.37</v>
      </c>
      <c r="BP50" s="141">
        <v>58.42</v>
      </c>
      <c r="BQ50" s="141">
        <v>58.38</v>
      </c>
      <c r="BR50" s="141">
        <v>58.46</v>
      </c>
      <c r="BS50" s="141">
        <v>58.49</v>
      </c>
      <c r="BT50" s="141">
        <v>58.84</v>
      </c>
      <c r="BU50" s="141">
        <v>58.81</v>
      </c>
      <c r="BV50" s="141">
        <v>59.2</v>
      </c>
      <c r="BW50" s="141">
        <v>59.33</v>
      </c>
      <c r="BX50" s="141">
        <v>60.5</v>
      </c>
      <c r="BY50" s="141">
        <v>61.62</v>
      </c>
      <c r="BZ50" s="141">
        <v>62.1</v>
      </c>
      <c r="CA50" s="141">
        <v>62.14</v>
      </c>
      <c r="CB50" s="141">
        <v>62.64</v>
      </c>
      <c r="CC50" s="141">
        <v>62.7</v>
      </c>
      <c r="CD50" s="141">
        <v>63.59</v>
      </c>
      <c r="CE50" s="141">
        <v>65.150000000000006</v>
      </c>
      <c r="CF50" s="141">
        <v>66.510000000000005</v>
      </c>
      <c r="CG50" s="141">
        <v>68.739999999999995</v>
      </c>
      <c r="CH50" s="141">
        <v>69.61</v>
      </c>
      <c r="CI50" s="141">
        <v>70.14</v>
      </c>
      <c r="CJ50" s="141">
        <v>70.41</v>
      </c>
      <c r="CK50" s="141">
        <v>71.36</v>
      </c>
      <c r="CL50" s="141">
        <v>74.5</v>
      </c>
      <c r="CM50" s="141">
        <v>75.73</v>
      </c>
      <c r="CN50" s="141">
        <v>76.47</v>
      </c>
      <c r="CO50" s="141">
        <v>78</v>
      </c>
      <c r="CP50" s="141">
        <v>78.680000000000007</v>
      </c>
      <c r="CQ50" s="141">
        <v>79.34</v>
      </c>
      <c r="CR50" s="141">
        <v>77.290000000000006</v>
      </c>
      <c r="CS50" s="141">
        <v>76.87</v>
      </c>
      <c r="CT50" s="24">
        <f t="shared" si="57"/>
        <v>6168.220000000003</v>
      </c>
      <c r="CU50" s="128"/>
    </row>
    <row r="51" spans="1:102">
      <c r="A51" s="24" t="s">
        <v>41</v>
      </c>
      <c r="B51" s="32">
        <f t="shared" si="58"/>
        <v>56.842239999999997</v>
      </c>
      <c r="C51" s="32">
        <f t="shared" ref="C51:BN51" si="59">C24</f>
        <v>56.351759999999999</v>
      </c>
      <c r="D51" s="32">
        <f t="shared" si="59"/>
        <v>55.230640000000001</v>
      </c>
      <c r="E51" s="32">
        <f t="shared" si="59"/>
        <v>55.465760000000003</v>
      </c>
      <c r="F51" s="32">
        <f t="shared" si="59"/>
        <v>56.990639999999999</v>
      </c>
      <c r="G51" s="32">
        <f t="shared" si="59"/>
        <v>55.513120000000001</v>
      </c>
      <c r="H51" s="32">
        <f t="shared" si="59"/>
        <v>53.359679999999997</v>
      </c>
      <c r="I51" s="32">
        <f t="shared" si="59"/>
        <v>51.629040000000003</v>
      </c>
      <c r="J51" s="32">
        <f t="shared" si="59"/>
        <v>53.037520000000001</v>
      </c>
      <c r="K51" s="32">
        <f t="shared" si="59"/>
        <v>55.362720000000003</v>
      </c>
      <c r="L51" s="32">
        <f t="shared" si="59"/>
        <v>56.582079999999998</v>
      </c>
      <c r="M51" s="32">
        <f t="shared" si="59"/>
        <v>57.542479999999998</v>
      </c>
      <c r="N51" s="32">
        <f t="shared" si="59"/>
        <v>55.568159999999999</v>
      </c>
      <c r="O51" s="32">
        <f t="shared" si="59"/>
        <v>56.435600000000001</v>
      </c>
      <c r="P51" s="32">
        <f t="shared" si="59"/>
        <v>55.016399999999997</v>
      </c>
      <c r="Q51" s="32">
        <f t="shared" si="59"/>
        <v>54.494799999999998</v>
      </c>
      <c r="R51" s="32">
        <f t="shared" si="59"/>
        <v>56.998480000000001</v>
      </c>
      <c r="S51" s="32">
        <f t="shared" si="59"/>
        <v>55.56664</v>
      </c>
      <c r="T51" s="32">
        <f t="shared" si="59"/>
        <v>54.531599999999997</v>
      </c>
      <c r="U51" s="32">
        <f t="shared" si="59"/>
        <v>52.873600000000003</v>
      </c>
      <c r="V51" s="32">
        <f t="shared" si="59"/>
        <v>53.512</v>
      </c>
      <c r="W51" s="32">
        <f t="shared" si="59"/>
        <v>53.982080000000003</v>
      </c>
      <c r="X51" s="32">
        <f t="shared" si="59"/>
        <v>54.996160000000003</v>
      </c>
      <c r="Y51" s="32">
        <f t="shared" si="59"/>
        <v>53.961919999999999</v>
      </c>
      <c r="Z51" s="32">
        <f t="shared" si="59"/>
        <v>54.764719999999997</v>
      </c>
      <c r="AA51" s="32">
        <f t="shared" si="59"/>
        <v>57.514400000000002</v>
      </c>
      <c r="AB51" s="32">
        <f t="shared" si="59"/>
        <v>57.878160000000001</v>
      </c>
      <c r="AC51" s="32">
        <f t="shared" si="59"/>
        <v>57.029119999999999</v>
      </c>
      <c r="AD51" s="32">
        <f t="shared" si="59"/>
        <v>56.361199999999997</v>
      </c>
      <c r="AE51" s="32">
        <f t="shared" si="59"/>
        <v>54.893920000000001</v>
      </c>
      <c r="AF51" s="32">
        <f t="shared" si="59"/>
        <v>53.225679999999997</v>
      </c>
      <c r="AG51" s="32">
        <f t="shared" si="59"/>
        <v>54.484639999999999</v>
      </c>
      <c r="AH51" s="32">
        <f t="shared" si="59"/>
        <v>56.2896</v>
      </c>
      <c r="AI51" s="32">
        <f t="shared" si="59"/>
        <v>58.325360000000003</v>
      </c>
      <c r="AJ51" s="32">
        <f t="shared" si="59"/>
        <v>54.831040000000002</v>
      </c>
      <c r="AK51" s="32">
        <f t="shared" si="59"/>
        <v>55.125120000000003</v>
      </c>
      <c r="AL51" s="32">
        <f t="shared" si="59"/>
        <v>56.938800000000001</v>
      </c>
      <c r="AM51" s="32">
        <f t="shared" si="59"/>
        <v>58.365760000000002</v>
      </c>
      <c r="AN51" s="32">
        <f t="shared" si="59"/>
        <v>57.319279999999999</v>
      </c>
      <c r="AO51" s="32">
        <f t="shared" si="59"/>
        <v>57.750480000000003</v>
      </c>
      <c r="AP51" s="32">
        <f t="shared" si="59"/>
        <v>55.57264</v>
      </c>
      <c r="AQ51" s="32">
        <f t="shared" si="59"/>
        <v>55.468559999999997</v>
      </c>
      <c r="AR51" s="32">
        <f t="shared" si="59"/>
        <v>58.428240000000002</v>
      </c>
      <c r="AS51" s="32">
        <f t="shared" si="59"/>
        <v>58.154400000000003</v>
      </c>
      <c r="AT51" s="32">
        <f t="shared" si="59"/>
        <v>56.13888</v>
      </c>
      <c r="AU51" s="32">
        <f t="shared" si="59"/>
        <v>57.377839999999999</v>
      </c>
      <c r="AV51" s="32">
        <f t="shared" si="59"/>
        <v>57.687840000000001</v>
      </c>
      <c r="AW51" s="32">
        <f t="shared" si="59"/>
        <v>55.942399999999999</v>
      </c>
      <c r="AX51" s="32">
        <f t="shared" si="59"/>
        <v>56.832560000000001</v>
      </c>
      <c r="AY51" s="32">
        <f t="shared" si="59"/>
        <v>57.466799999999999</v>
      </c>
      <c r="AZ51" s="32">
        <f t="shared" si="59"/>
        <v>55.214320000000001</v>
      </c>
      <c r="BA51" s="32">
        <f t="shared" si="59"/>
        <v>53.162080000000003</v>
      </c>
      <c r="BB51" s="32">
        <f t="shared" si="59"/>
        <v>54.732880000000002</v>
      </c>
      <c r="BC51" s="32">
        <f t="shared" si="59"/>
        <v>53.775759999999998</v>
      </c>
      <c r="BD51" s="32">
        <f t="shared" si="59"/>
        <v>54.908479999999997</v>
      </c>
      <c r="BE51" s="32">
        <f t="shared" si="59"/>
        <v>54.953440000000001</v>
      </c>
      <c r="BF51" s="32">
        <f t="shared" si="59"/>
        <v>52.899360000000001</v>
      </c>
      <c r="BG51" s="32">
        <f t="shared" si="59"/>
        <v>55.297519999999999</v>
      </c>
      <c r="BH51" s="32">
        <f t="shared" si="59"/>
        <v>55.633360000000003</v>
      </c>
      <c r="BI51" s="32">
        <f t="shared" si="59"/>
        <v>55.354320000000001</v>
      </c>
      <c r="BJ51" s="32">
        <f t="shared" si="59"/>
        <v>55.058079999999997</v>
      </c>
      <c r="BK51" s="32">
        <f t="shared" si="59"/>
        <v>55.310319999999997</v>
      </c>
      <c r="BL51" s="32">
        <f t="shared" si="59"/>
        <v>57.021920000000001</v>
      </c>
      <c r="BM51" s="32">
        <f t="shared" si="59"/>
        <v>56.939120000000003</v>
      </c>
      <c r="BN51" s="32">
        <f t="shared" si="59"/>
        <v>56.241439999999997</v>
      </c>
      <c r="BO51" s="32">
        <f t="shared" si="56"/>
        <v>56.670079999999999</v>
      </c>
      <c r="BP51" s="32">
        <f t="shared" si="56"/>
        <v>56.500320000000002</v>
      </c>
      <c r="BQ51" s="32">
        <f t="shared" si="56"/>
        <v>56.944159999999997</v>
      </c>
      <c r="BR51" s="32">
        <f t="shared" si="56"/>
        <v>54.819040000000001</v>
      </c>
      <c r="BS51" s="32">
        <f t="shared" si="56"/>
        <v>54.707680000000003</v>
      </c>
      <c r="BT51" s="32">
        <f t="shared" si="56"/>
        <v>48.126399999999997</v>
      </c>
      <c r="BU51" s="32">
        <f t="shared" si="56"/>
        <v>51.784640000000003</v>
      </c>
      <c r="BV51" s="32">
        <f t="shared" si="56"/>
        <v>51.045920000000002</v>
      </c>
      <c r="BW51" s="32">
        <f t="shared" si="56"/>
        <v>52.259120000000003</v>
      </c>
      <c r="BX51" s="32">
        <f t="shared" si="56"/>
        <v>54.560160000000003</v>
      </c>
      <c r="BY51" s="32">
        <f t="shared" si="56"/>
        <v>54.935119999999998</v>
      </c>
      <c r="BZ51" s="32">
        <f t="shared" si="56"/>
        <v>54.744399999999999</v>
      </c>
      <c r="CA51" s="32">
        <f t="shared" si="56"/>
        <v>54.081519999999998</v>
      </c>
      <c r="CB51" s="32">
        <f t="shared" si="56"/>
        <v>54.196559999999998</v>
      </c>
      <c r="CC51" s="32">
        <f t="shared" si="56"/>
        <v>54.002319999999997</v>
      </c>
      <c r="CD51" s="32">
        <f t="shared" si="56"/>
        <v>55.957360000000001</v>
      </c>
      <c r="CE51" s="32">
        <f t="shared" si="56"/>
        <v>56.769440000000003</v>
      </c>
      <c r="CF51" s="32">
        <f t="shared" si="56"/>
        <v>54.999200000000002</v>
      </c>
      <c r="CG51" s="32">
        <f t="shared" si="56"/>
        <v>55.010800000000003</v>
      </c>
      <c r="CH51" s="32">
        <f t="shared" si="56"/>
        <v>54.617759999999997</v>
      </c>
      <c r="CI51" s="32">
        <f t="shared" si="56"/>
        <v>54.763840000000002</v>
      </c>
      <c r="CJ51" s="32">
        <f t="shared" si="56"/>
        <v>55.689680000000003</v>
      </c>
      <c r="CK51" s="32">
        <f t="shared" si="56"/>
        <v>55.87856</v>
      </c>
      <c r="CL51" s="32">
        <f t="shared" si="56"/>
        <v>55.994399999999999</v>
      </c>
      <c r="CM51" s="32">
        <f t="shared" si="56"/>
        <v>55.411439999999999</v>
      </c>
      <c r="CN51" s="32">
        <f t="shared" si="56"/>
        <v>55.206960000000002</v>
      </c>
      <c r="CO51" s="32">
        <f t="shared" si="56"/>
        <v>54.902079999999998</v>
      </c>
      <c r="CP51" s="32">
        <f t="shared" si="56"/>
        <v>55.295279999999998</v>
      </c>
      <c r="CQ51" s="32">
        <f t="shared" si="56"/>
        <v>55.702080000000002</v>
      </c>
      <c r="CR51" s="32">
        <f t="shared" si="56"/>
        <v>54.872079999999997</v>
      </c>
      <c r="CS51" s="32">
        <f t="shared" si="56"/>
        <v>55.155520000000003</v>
      </c>
      <c r="CT51" s="24">
        <f t="shared" si="57"/>
        <v>5314.1188799999991</v>
      </c>
      <c r="CU51" s="128"/>
    </row>
    <row r="52" spans="1:102" s="114" customFormat="1" ht="15.75" thickBot="1">
      <c r="A52" s="84" t="s">
        <v>49</v>
      </c>
      <c r="B52" s="290">
        <v>750</v>
      </c>
      <c r="C52" s="290">
        <v>300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100</v>
      </c>
      <c r="AP52" s="290">
        <v>250</v>
      </c>
      <c r="AQ52" s="290">
        <v>499.99</v>
      </c>
      <c r="AR52" s="290">
        <v>1187</v>
      </c>
      <c r="AS52" s="290">
        <v>1437</v>
      </c>
      <c r="AT52" s="290">
        <v>445.3</v>
      </c>
      <c r="AU52" s="290">
        <v>200</v>
      </c>
      <c r="AV52" s="290">
        <v>0</v>
      </c>
      <c r="AW52" s="290">
        <v>0</v>
      </c>
      <c r="AX52" s="290">
        <v>488.54</v>
      </c>
      <c r="AY52" s="290">
        <v>300</v>
      </c>
      <c r="AZ52" s="290">
        <v>350</v>
      </c>
      <c r="BA52" s="290">
        <v>250</v>
      </c>
      <c r="BB52" s="290">
        <v>325</v>
      </c>
      <c r="BC52" s="290">
        <v>325</v>
      </c>
      <c r="BD52" s="290">
        <v>250</v>
      </c>
      <c r="BE52" s="290">
        <v>150</v>
      </c>
      <c r="BF52" s="290">
        <v>100</v>
      </c>
      <c r="BG52" s="290">
        <v>100</v>
      </c>
      <c r="BH52" s="290">
        <v>300</v>
      </c>
      <c r="BI52" s="290">
        <v>250</v>
      </c>
      <c r="BJ52" s="290">
        <v>150</v>
      </c>
      <c r="BK52" s="290">
        <v>100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150</v>
      </c>
      <c r="BU52" s="290">
        <v>550</v>
      </c>
      <c r="BV52" s="290">
        <v>1099.99</v>
      </c>
      <c r="BW52" s="290">
        <v>1149.99</v>
      </c>
      <c r="BX52" s="290">
        <v>1050</v>
      </c>
      <c r="BY52" s="290">
        <v>950</v>
      </c>
      <c r="BZ52" s="290">
        <v>1300</v>
      </c>
      <c r="CA52" s="290">
        <v>1350</v>
      </c>
      <c r="CB52" s="290">
        <v>1600</v>
      </c>
      <c r="CC52" s="290">
        <v>1699.99</v>
      </c>
      <c r="CD52" s="290">
        <v>1950</v>
      </c>
      <c r="CE52" s="290">
        <v>1400</v>
      </c>
      <c r="CF52" s="290">
        <v>1200</v>
      </c>
      <c r="CG52" s="290">
        <v>952.46</v>
      </c>
      <c r="CH52" s="290">
        <v>865.9</v>
      </c>
      <c r="CI52" s="290">
        <v>872.16</v>
      </c>
      <c r="CJ52" s="290">
        <v>824.3</v>
      </c>
      <c r="CK52" s="290">
        <v>817</v>
      </c>
      <c r="CL52" s="290">
        <v>744</v>
      </c>
      <c r="CM52" s="290">
        <v>544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29677.62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6030.3055700000004</v>
      </c>
      <c r="C53" s="288">
        <f t="shared" si="60"/>
        <v>6140.0050899999997</v>
      </c>
      <c r="D53" s="288">
        <f t="shared" si="60"/>
        <v>6250.6439700000001</v>
      </c>
      <c r="E53" s="288">
        <f t="shared" si="60"/>
        <v>6223.2190899999996</v>
      </c>
      <c r="F53" s="288">
        <f t="shared" si="60"/>
        <v>6215.0739699999995</v>
      </c>
      <c r="G53" s="288">
        <f t="shared" si="60"/>
        <v>6211.0064499999999</v>
      </c>
      <c r="H53" s="288">
        <f t="shared" si="60"/>
        <v>6208.5030100000004</v>
      </c>
      <c r="I53" s="288">
        <f t="shared" si="60"/>
        <v>6205.0323699999999</v>
      </c>
      <c r="J53" s="288">
        <f t="shared" si="60"/>
        <v>6000.4908500000001</v>
      </c>
      <c r="K53" s="288">
        <f t="shared" si="60"/>
        <v>5945.8960500000003</v>
      </c>
      <c r="L53" s="288">
        <f t="shared" si="60"/>
        <v>5916.3654100000003</v>
      </c>
      <c r="M53" s="288">
        <f t="shared" si="60"/>
        <v>5916.6758099999997</v>
      </c>
      <c r="N53" s="288">
        <f t="shared" si="60"/>
        <v>5913.7014900000004</v>
      </c>
      <c r="O53" s="288">
        <f t="shared" si="60"/>
        <v>5914.3189300000004</v>
      </c>
      <c r="P53" s="288">
        <f t="shared" si="60"/>
        <v>5912.2797300000002</v>
      </c>
      <c r="Q53" s="288">
        <f t="shared" si="60"/>
        <v>5911.4381300000005</v>
      </c>
      <c r="R53" s="288">
        <f t="shared" si="60"/>
        <v>5914.3118100000002</v>
      </c>
      <c r="S53" s="288">
        <f t="shared" si="60"/>
        <v>5913.1499700000004</v>
      </c>
      <c r="T53" s="288">
        <f t="shared" si="60"/>
        <v>6055.5649300000005</v>
      </c>
      <c r="U53" s="288">
        <f t="shared" si="60"/>
        <v>6161.0569299999997</v>
      </c>
      <c r="V53" s="288">
        <f t="shared" si="60"/>
        <v>6220.5153300000002</v>
      </c>
      <c r="W53" s="288">
        <f t="shared" si="60"/>
        <v>6224.3354099999997</v>
      </c>
      <c r="X53" s="288">
        <f t="shared" si="60"/>
        <v>6830.2894900000001</v>
      </c>
      <c r="Y53" s="288">
        <f t="shared" si="60"/>
        <v>7116.6052500000005</v>
      </c>
      <c r="Z53" s="288">
        <f t="shared" si="60"/>
        <v>7555.7203817631453</v>
      </c>
      <c r="AA53" s="288">
        <f t="shared" si="60"/>
        <v>7612.0236982508168</v>
      </c>
      <c r="AB53" s="288">
        <f t="shared" si="60"/>
        <v>7923.1303876815618</v>
      </c>
      <c r="AC53" s="288">
        <f t="shared" si="60"/>
        <v>8085.7092346970676</v>
      </c>
      <c r="AD53" s="288">
        <f t="shared" si="60"/>
        <v>8466.008939034853</v>
      </c>
      <c r="AE53" s="288">
        <f t="shared" si="60"/>
        <v>8694.039947894873</v>
      </c>
      <c r="AF53" s="288">
        <f t="shared" si="60"/>
        <v>8993.852596175484</v>
      </c>
      <c r="AG53" s="288">
        <f t="shared" si="60"/>
        <v>9465.5891909505117</v>
      </c>
      <c r="AH53" s="288">
        <f t="shared" ref="AH53:BM53" si="61">SUM(AH30,AH40,AH42,AH47,-AH52)</f>
        <v>9442.4217472839919</v>
      </c>
      <c r="AI53" s="288">
        <f t="shared" si="61"/>
        <v>9792.9510159286965</v>
      </c>
      <c r="AJ53" s="288">
        <f t="shared" si="61"/>
        <v>10164.776173949696</v>
      </c>
      <c r="AK53" s="288">
        <f t="shared" si="61"/>
        <v>10559.912690292327</v>
      </c>
      <c r="AL53" s="288">
        <f t="shared" si="61"/>
        <v>10859.71055461321</v>
      </c>
      <c r="AM53" s="288">
        <f t="shared" si="61"/>
        <v>11154.012407355396</v>
      </c>
      <c r="AN53" s="288">
        <f t="shared" si="61"/>
        <v>11372.287597972749</v>
      </c>
      <c r="AO53" s="288">
        <f t="shared" si="61"/>
        <v>11599.171521551947</v>
      </c>
      <c r="AP53" s="288">
        <f t="shared" si="61"/>
        <v>11703.566231615947</v>
      </c>
      <c r="AQ53" s="288">
        <f t="shared" si="61"/>
        <v>11432.806243875664</v>
      </c>
      <c r="AR53" s="288">
        <f t="shared" si="61"/>
        <v>11588.208030208141</v>
      </c>
      <c r="AS53" s="288">
        <f t="shared" si="61"/>
        <v>11515.405828319264</v>
      </c>
      <c r="AT53" s="288">
        <f t="shared" si="61"/>
        <v>12503.839483447835</v>
      </c>
      <c r="AU53" s="288">
        <f t="shared" si="61"/>
        <v>12841.077491450131</v>
      </c>
      <c r="AV53" s="288">
        <f t="shared" si="61"/>
        <v>12723.986017064644</v>
      </c>
      <c r="AW53" s="288">
        <f t="shared" si="61"/>
        <v>12513.064577194182</v>
      </c>
      <c r="AX53" s="288">
        <f t="shared" si="61"/>
        <v>11755.034646906181</v>
      </c>
      <c r="AY53" s="288">
        <f t="shared" si="61"/>
        <v>11687.539447735511</v>
      </c>
      <c r="AZ53" s="288">
        <f t="shared" si="61"/>
        <v>11599.190223969854</v>
      </c>
      <c r="BA53" s="288">
        <f t="shared" si="61"/>
        <v>11704.142553115002</v>
      </c>
      <c r="BB53" s="288">
        <f t="shared" si="61"/>
        <v>11552.506658705934</v>
      </c>
      <c r="BC53" s="288">
        <f t="shared" si="61"/>
        <v>11521.295671160191</v>
      </c>
      <c r="BD53" s="288">
        <f t="shared" si="61"/>
        <v>11627.245932270776</v>
      </c>
      <c r="BE53" s="288">
        <f t="shared" si="61"/>
        <v>11671.111524286782</v>
      </c>
      <c r="BF53" s="288">
        <f t="shared" si="61"/>
        <v>11709.924164857975</v>
      </c>
      <c r="BG53" s="288">
        <f t="shared" si="61"/>
        <v>11626.447579468862</v>
      </c>
      <c r="BH53" s="288">
        <f t="shared" si="61"/>
        <v>11398.848951765656</v>
      </c>
      <c r="BI53" s="288">
        <f t="shared" si="61"/>
        <v>11384.802000430203</v>
      </c>
      <c r="BJ53" s="288">
        <f t="shared" si="61"/>
        <v>11409.571145135022</v>
      </c>
      <c r="BK53" s="288">
        <f t="shared" si="61"/>
        <v>11369.015830858432</v>
      </c>
      <c r="BL53" s="288">
        <f t="shared" si="61"/>
        <v>11151.037949630874</v>
      </c>
      <c r="BM53" s="288">
        <f t="shared" si="61"/>
        <v>10982.588514606859</v>
      </c>
      <c r="BN53" s="288">
        <f t="shared" ref="BN53:CS53" si="62">SUM(BN30,BN40,BN42,BN47,-BN52)</f>
        <v>10781.670043436152</v>
      </c>
      <c r="BO53" s="288">
        <f t="shared" si="62"/>
        <v>10559.826683286443</v>
      </c>
      <c r="BP53" s="288">
        <f t="shared" si="62"/>
        <v>10346.577680416656</v>
      </c>
      <c r="BQ53" s="288">
        <f t="shared" si="62"/>
        <v>9955.7780106464725</v>
      </c>
      <c r="BR53" s="288">
        <f t="shared" si="62"/>
        <v>9598.8993028677105</v>
      </c>
      <c r="BS53" s="288">
        <f t="shared" si="62"/>
        <v>9277.3959181591545</v>
      </c>
      <c r="BT53" s="288">
        <f t="shared" si="62"/>
        <v>8769.2351312472656</v>
      </c>
      <c r="BU53" s="288">
        <f t="shared" si="62"/>
        <v>8122.4117088161966</v>
      </c>
      <c r="BV53" s="288">
        <f t="shared" si="62"/>
        <v>7519.1108924431664</v>
      </c>
      <c r="BW53" s="288">
        <f t="shared" si="62"/>
        <v>7419.5290227403184</v>
      </c>
      <c r="BX53" s="288">
        <f t="shared" si="62"/>
        <v>7468.6434900000004</v>
      </c>
      <c r="BY53" s="288">
        <f t="shared" si="62"/>
        <v>7559.1884500000015</v>
      </c>
      <c r="BZ53" s="288">
        <f t="shared" si="62"/>
        <v>7209.2177300000003</v>
      </c>
      <c r="CA53" s="288">
        <f t="shared" si="62"/>
        <v>7165.6248500000002</v>
      </c>
      <c r="CB53" s="288">
        <f t="shared" si="62"/>
        <v>7005.8498899999995</v>
      </c>
      <c r="CC53" s="288">
        <f t="shared" si="62"/>
        <v>6908.7256500000003</v>
      </c>
      <c r="CD53" s="288">
        <f t="shared" si="62"/>
        <v>6677.4306900000011</v>
      </c>
      <c r="CE53" s="288">
        <f t="shared" si="62"/>
        <v>7232.8027700000002</v>
      </c>
      <c r="CF53" s="288">
        <f t="shared" si="62"/>
        <v>7473.5025300000016</v>
      </c>
      <c r="CG53" s="288">
        <f t="shared" si="62"/>
        <v>7679.1641300000001</v>
      </c>
      <c r="CH53" s="288">
        <f t="shared" si="62"/>
        <v>7544.0310900000004</v>
      </c>
      <c r="CI53" s="288">
        <f t="shared" si="62"/>
        <v>7534.4071700000022</v>
      </c>
      <c r="CJ53" s="288">
        <f t="shared" si="62"/>
        <v>7442.6730099999995</v>
      </c>
      <c r="CK53" s="288">
        <f t="shared" si="62"/>
        <v>7233.7418900000002</v>
      </c>
      <c r="CL53" s="288">
        <f t="shared" si="62"/>
        <v>6988.0177299999996</v>
      </c>
      <c r="CM53" s="288">
        <f t="shared" si="62"/>
        <v>6923.4047700000001</v>
      </c>
      <c r="CN53" s="288">
        <f t="shared" si="62"/>
        <v>7516.1502899999996</v>
      </c>
      <c r="CO53" s="288">
        <f t="shared" si="62"/>
        <v>7591.0054099999998</v>
      </c>
      <c r="CP53" s="288">
        <f t="shared" si="62"/>
        <v>7573.9686099999999</v>
      </c>
      <c r="CQ53" s="288">
        <f t="shared" si="62"/>
        <v>7505.5454100000006</v>
      </c>
      <c r="CR53" s="288">
        <f t="shared" si="62"/>
        <v>7403.6654100000005</v>
      </c>
      <c r="CS53" s="289">
        <f t="shared" si="62"/>
        <v>7313.5288500000006</v>
      </c>
      <c r="CT53" s="90">
        <f>SUM(B53:CS53)</f>
        <v>833365.08403753582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2455.0266699999993</v>
      </c>
      <c r="C55" s="273">
        <f t="shared" si="63"/>
        <v>2345.7766700000002</v>
      </c>
      <c r="D55" s="273">
        <f t="shared" si="63"/>
        <v>2233.3366699999997</v>
      </c>
      <c r="E55" s="273">
        <f t="shared" si="63"/>
        <v>2261.7366700000011</v>
      </c>
      <c r="F55" s="273">
        <f t="shared" si="63"/>
        <v>2271.8466700000008</v>
      </c>
      <c r="G55" s="273">
        <f t="shared" si="63"/>
        <v>2273.5466700000006</v>
      </c>
      <c r="H55" s="273">
        <f t="shared" si="63"/>
        <v>2273.5466699999997</v>
      </c>
      <c r="I55" s="273">
        <f t="shared" si="63"/>
        <v>2273.5466700000006</v>
      </c>
      <c r="J55" s="273">
        <f t="shared" si="63"/>
        <v>2479.1566700000003</v>
      </c>
      <c r="K55" s="273">
        <f t="shared" si="63"/>
        <v>2536.0666700000011</v>
      </c>
      <c r="L55" s="273">
        <f t="shared" si="63"/>
        <v>2567.4566699999996</v>
      </c>
      <c r="M55" s="273">
        <f t="shared" si="63"/>
        <v>2567.4566700000005</v>
      </c>
      <c r="N55" s="273">
        <f t="shared" si="63"/>
        <v>2567.4566700000005</v>
      </c>
      <c r="O55" s="273">
        <f t="shared" si="63"/>
        <v>2567.4566700000005</v>
      </c>
      <c r="P55" s="273">
        <f t="shared" si="63"/>
        <v>2567.4566699999996</v>
      </c>
      <c r="Q55" s="273">
        <f t="shared" si="63"/>
        <v>2567.4566699999996</v>
      </c>
      <c r="R55" s="273">
        <f t="shared" si="63"/>
        <v>2567.4566700000005</v>
      </c>
      <c r="S55" s="273">
        <f t="shared" si="63"/>
        <v>2567.4566699999996</v>
      </c>
      <c r="T55" s="273">
        <f t="shared" si="63"/>
        <v>2424.2166699999998</v>
      </c>
      <c r="U55" s="273">
        <f t="shared" si="63"/>
        <v>2316.4166700000014</v>
      </c>
      <c r="V55" s="273">
        <f t="shared" si="63"/>
        <v>2258.1666700000005</v>
      </c>
      <c r="W55" s="273">
        <f t="shared" si="63"/>
        <v>2258.6466700000001</v>
      </c>
      <c r="X55" s="273">
        <f t="shared" si="63"/>
        <v>1657.8566700000001</v>
      </c>
      <c r="Y55" s="273">
        <f t="shared" si="63"/>
        <v>1375.0266699999993</v>
      </c>
      <c r="Z55" s="273">
        <f t="shared" si="63"/>
        <v>945.26667000000089</v>
      </c>
      <c r="AA55" s="273">
        <f t="shared" si="63"/>
        <v>891.72667000000092</v>
      </c>
      <c r="AB55" s="273">
        <f t="shared" si="63"/>
        <v>580.21667000000161</v>
      </c>
      <c r="AC55" s="273">
        <f t="shared" si="63"/>
        <v>424.53667000000132</v>
      </c>
      <c r="AD55" s="273">
        <f t="shared" si="63"/>
        <v>86.886669999999867</v>
      </c>
      <c r="AE55" s="273">
        <f t="shared" si="63"/>
        <v>-51.733330000000933</v>
      </c>
      <c r="AF55" s="273">
        <f t="shared" si="63"/>
        <v>-119.9633300000005</v>
      </c>
      <c r="AG55" s="273">
        <f t="shared" si="63"/>
        <v>-340.07333000000108</v>
      </c>
      <c r="AH55" s="273">
        <f t="shared" ref="AH55:BM55" si="64">AH25-AH53</f>
        <v>6.5866699999987759</v>
      </c>
      <c r="AI55" s="273">
        <f t="shared" si="64"/>
        <v>0.58666999999877589</v>
      </c>
      <c r="AJ55" s="273">
        <f t="shared" si="64"/>
        <v>2.5566699999981211</v>
      </c>
      <c r="AK55" s="273">
        <f t="shared" si="64"/>
        <v>4.556670000001759</v>
      </c>
      <c r="AL55" s="273">
        <f t="shared" si="64"/>
        <v>-4.2933300000004238</v>
      </c>
      <c r="AM55" s="273">
        <f t="shared" si="64"/>
        <v>-5.5433300000004238</v>
      </c>
      <c r="AN55" s="273">
        <f t="shared" si="64"/>
        <v>2.5266700000011042</v>
      </c>
      <c r="AO55" s="273">
        <f t="shared" si="64"/>
        <v>101.50667000000249</v>
      </c>
      <c r="AP55" s="273">
        <f t="shared" si="64"/>
        <v>215.54667000000154</v>
      </c>
      <c r="AQ55" s="273">
        <f t="shared" si="64"/>
        <v>465.54666999999972</v>
      </c>
      <c r="AR55" s="273">
        <f t="shared" si="64"/>
        <v>738.32667000000038</v>
      </c>
      <c r="AS55" s="273">
        <f t="shared" si="64"/>
        <v>987.11667000000125</v>
      </c>
      <c r="AT55" s="273">
        <f t="shared" si="64"/>
        <v>60.12666999999783</v>
      </c>
      <c r="AU55" s="273">
        <f t="shared" si="64"/>
        <v>-182.27332999999999</v>
      </c>
      <c r="AV55" s="273">
        <f t="shared" si="64"/>
        <v>-49.863330000000133</v>
      </c>
      <c r="AW55" s="273">
        <f t="shared" si="64"/>
        <v>245.49667000000045</v>
      </c>
      <c r="AX55" s="273">
        <f t="shared" si="64"/>
        <v>1031.6766700000007</v>
      </c>
      <c r="AY55" s="273">
        <f t="shared" si="64"/>
        <v>1088.5666700000002</v>
      </c>
      <c r="AZ55" s="273">
        <f t="shared" si="64"/>
        <v>1230.5666700000002</v>
      </c>
      <c r="BA55" s="273">
        <f t="shared" si="64"/>
        <v>1134.5666700000002</v>
      </c>
      <c r="BB55" s="273">
        <f t="shared" si="64"/>
        <v>1204.5666700000002</v>
      </c>
      <c r="BC55" s="273">
        <f t="shared" si="64"/>
        <v>1206.5666700000002</v>
      </c>
      <c r="BD55" s="273">
        <f t="shared" si="64"/>
        <v>1132.5666700000002</v>
      </c>
      <c r="BE55" s="273">
        <f t="shared" si="64"/>
        <v>1032.5666700000002</v>
      </c>
      <c r="BF55" s="273">
        <f t="shared" si="64"/>
        <v>981.56667000000198</v>
      </c>
      <c r="BG55" s="273">
        <f t="shared" si="64"/>
        <v>979.56667000000198</v>
      </c>
      <c r="BH55" s="273">
        <f t="shared" si="64"/>
        <v>1110.4566700000014</v>
      </c>
      <c r="BI55" s="273">
        <f t="shared" si="64"/>
        <v>992.54667000000154</v>
      </c>
      <c r="BJ55" s="273">
        <f t="shared" si="64"/>
        <v>716.54666999999972</v>
      </c>
      <c r="BK55" s="273">
        <f t="shared" si="64"/>
        <v>567.54667000000154</v>
      </c>
      <c r="BL55" s="273">
        <f t="shared" si="64"/>
        <v>400.9166699999987</v>
      </c>
      <c r="BM55" s="273">
        <f t="shared" si="64"/>
        <v>305.91667000000052</v>
      </c>
      <c r="BN55" s="273">
        <f t="shared" ref="BN55:CS55" si="65">BN25-BN53</f>
        <v>212.01667000000089</v>
      </c>
      <c r="BO55" s="273">
        <f t="shared" si="65"/>
        <v>145.95666999999958</v>
      </c>
      <c r="BP55" s="273">
        <f t="shared" si="65"/>
        <v>-0.72333000000071479</v>
      </c>
      <c r="BQ55" s="273">
        <f t="shared" si="65"/>
        <v>-10.473330000000715</v>
      </c>
      <c r="BR55" s="273">
        <f t="shared" si="65"/>
        <v>-16.353330000001733</v>
      </c>
      <c r="BS55" s="273">
        <f t="shared" si="65"/>
        <v>-18.173329999999623</v>
      </c>
      <c r="BT55" s="273">
        <f t="shared" si="65"/>
        <v>132.82667000000038</v>
      </c>
      <c r="BU55" s="273">
        <f t="shared" si="65"/>
        <v>536.94667000000118</v>
      </c>
      <c r="BV55" s="273">
        <f t="shared" si="65"/>
        <v>1035.1366699999999</v>
      </c>
      <c r="BW55" s="273">
        <f t="shared" si="65"/>
        <v>1084.3766700000015</v>
      </c>
      <c r="BX55" s="273">
        <f t="shared" si="65"/>
        <v>1027.7666700000009</v>
      </c>
      <c r="BY55" s="273">
        <f t="shared" si="65"/>
        <v>931.76667000000089</v>
      </c>
      <c r="BZ55" s="273">
        <f t="shared" si="65"/>
        <v>1282.7966699999997</v>
      </c>
      <c r="CA55" s="273">
        <f t="shared" si="65"/>
        <v>1325.7666699999991</v>
      </c>
      <c r="CB55" s="273">
        <f t="shared" si="65"/>
        <v>1486.1566700000003</v>
      </c>
      <c r="CC55" s="273">
        <f t="shared" si="65"/>
        <v>1583.1466700000001</v>
      </c>
      <c r="CD55" s="273">
        <f t="shared" si="65"/>
        <v>1817.2866699999995</v>
      </c>
      <c r="CE55" s="273">
        <f t="shared" si="65"/>
        <v>1264.2866699999995</v>
      </c>
      <c r="CF55" s="273">
        <f t="shared" si="65"/>
        <v>1023.1766699999989</v>
      </c>
      <c r="CG55" s="273">
        <f t="shared" si="65"/>
        <v>819.75666999999976</v>
      </c>
      <c r="CH55" s="273">
        <f t="shared" si="65"/>
        <v>951.81667000000016</v>
      </c>
      <c r="CI55" s="273">
        <f t="shared" si="65"/>
        <v>958.56667000000016</v>
      </c>
      <c r="CJ55" s="273">
        <f t="shared" si="65"/>
        <v>1047.9566700000005</v>
      </c>
      <c r="CK55" s="273">
        <f t="shared" si="65"/>
        <v>1255.1766699999998</v>
      </c>
      <c r="CL55" s="273">
        <f t="shared" si="65"/>
        <v>1504.3366700000006</v>
      </c>
      <c r="CM55" s="273">
        <f t="shared" si="65"/>
        <v>1569.5966699999999</v>
      </c>
      <c r="CN55" s="273">
        <f t="shared" si="65"/>
        <v>977.38667000000169</v>
      </c>
      <c r="CO55" s="273">
        <f t="shared" si="65"/>
        <v>903.61667000000125</v>
      </c>
      <c r="CP55" s="273">
        <f t="shared" si="65"/>
        <v>921.72667000000183</v>
      </c>
      <c r="CQ55" s="273">
        <f t="shared" si="65"/>
        <v>991.21666999999979</v>
      </c>
      <c r="CR55" s="273">
        <f t="shared" si="65"/>
        <v>1090.2166700000007</v>
      </c>
      <c r="CS55" s="274">
        <f t="shared" si="65"/>
        <v>1180.2166699999998</v>
      </c>
      <c r="CT55" s="94">
        <f>SUM(B55:CS55)</f>
        <v>105370.92031999995</v>
      </c>
      <c r="CU55" s="226"/>
      <c r="CV55" s="227"/>
    </row>
    <row r="56" spans="1:102" ht="15.75" thickBot="1">
      <c r="A56" s="272" t="s">
        <v>47</v>
      </c>
      <c r="B56" s="245">
        <v>3320.59</v>
      </c>
      <c r="C56" s="245">
        <v>3388.59</v>
      </c>
      <c r="D56" s="245">
        <v>3338.59</v>
      </c>
      <c r="E56" s="245">
        <v>3338.59</v>
      </c>
      <c r="F56" s="245">
        <v>3338.59</v>
      </c>
      <c r="G56" s="245">
        <v>3388.59</v>
      </c>
      <c r="H56" s="245">
        <v>3338.59</v>
      </c>
      <c r="I56" s="245">
        <v>3338.59</v>
      </c>
      <c r="J56" s="245">
        <v>3538.59</v>
      </c>
      <c r="K56" s="245">
        <v>3538.59</v>
      </c>
      <c r="L56" s="245">
        <v>3588.59</v>
      </c>
      <c r="M56" s="245">
        <v>3538.59</v>
      </c>
      <c r="N56" s="245">
        <v>3388.59</v>
      </c>
      <c r="O56" s="245">
        <v>3388.59</v>
      </c>
      <c r="P56" s="245">
        <v>3388.59</v>
      </c>
      <c r="Q56" s="245">
        <v>3438.59</v>
      </c>
      <c r="R56" s="245">
        <v>3538.59</v>
      </c>
      <c r="S56" s="245">
        <v>3538.59</v>
      </c>
      <c r="T56" s="245">
        <v>3488.59</v>
      </c>
      <c r="U56" s="245">
        <v>3438.59</v>
      </c>
      <c r="V56" s="245">
        <v>3489.15</v>
      </c>
      <c r="W56" s="245">
        <v>3622.59</v>
      </c>
      <c r="X56" s="245">
        <v>3279.79</v>
      </c>
      <c r="Y56" s="245">
        <v>3244.59</v>
      </c>
      <c r="Z56" s="245">
        <v>3088.59</v>
      </c>
      <c r="AA56" s="245">
        <v>3388.59</v>
      </c>
      <c r="AB56" s="245">
        <v>3418.11</v>
      </c>
      <c r="AC56" s="245">
        <v>3845.02</v>
      </c>
      <c r="AD56" s="245">
        <v>4023.71</v>
      </c>
      <c r="AE56" s="245">
        <v>4044.65</v>
      </c>
      <c r="AF56" s="245">
        <v>4080.48</v>
      </c>
      <c r="AG56" s="245">
        <v>4314.4699999999993</v>
      </c>
      <c r="AH56" s="245">
        <v>4056.23</v>
      </c>
      <c r="AI56" s="245">
        <v>3953.82</v>
      </c>
      <c r="AJ56" s="245">
        <v>3208.9400000000005</v>
      </c>
      <c r="AK56" s="245">
        <v>3194.7799999999997</v>
      </c>
      <c r="AL56" s="245">
        <v>1831.18</v>
      </c>
      <c r="AM56" s="245">
        <v>1424.21</v>
      </c>
      <c r="AN56" s="245">
        <v>1114.43</v>
      </c>
      <c r="AO56" s="245">
        <v>931.19</v>
      </c>
      <c r="AP56" s="245">
        <v>827.93000000000006</v>
      </c>
      <c r="AQ56" s="245">
        <v>827.93000000000006</v>
      </c>
      <c r="AR56" s="245">
        <v>827.93000000000006</v>
      </c>
      <c r="AS56" s="245">
        <v>827.93000000000006</v>
      </c>
      <c r="AT56" s="245">
        <v>827.93000000000006</v>
      </c>
      <c r="AU56" s="245">
        <v>827.93000000000006</v>
      </c>
      <c r="AV56" s="245">
        <v>827.93000000000006</v>
      </c>
      <c r="AW56" s="245">
        <v>827.93000000000006</v>
      </c>
      <c r="AX56" s="245">
        <v>827.93000000000006</v>
      </c>
      <c r="AY56" s="245">
        <v>827.93000000000006</v>
      </c>
      <c r="AZ56" s="245">
        <v>827.93000000000006</v>
      </c>
      <c r="BA56" s="245">
        <v>827.93000000000006</v>
      </c>
      <c r="BB56" s="245">
        <v>827.93000000000006</v>
      </c>
      <c r="BC56" s="245">
        <v>827.93000000000006</v>
      </c>
      <c r="BD56" s="245">
        <v>827.93000000000006</v>
      </c>
      <c r="BE56" s="245">
        <v>827.93000000000006</v>
      </c>
      <c r="BF56" s="245">
        <v>827.93000000000006</v>
      </c>
      <c r="BG56" s="245">
        <v>883.93000000000006</v>
      </c>
      <c r="BH56" s="245">
        <v>1083.93</v>
      </c>
      <c r="BI56" s="245">
        <v>1133.93</v>
      </c>
      <c r="BJ56" s="245">
        <v>1003.85</v>
      </c>
      <c r="BK56" s="245">
        <v>1027.93</v>
      </c>
      <c r="BL56" s="245">
        <v>1177.93</v>
      </c>
      <c r="BM56" s="245">
        <v>1227.93</v>
      </c>
      <c r="BN56" s="245">
        <v>1627.93</v>
      </c>
      <c r="BO56" s="245">
        <v>1977.93</v>
      </c>
      <c r="BP56" s="245">
        <v>2127.9300000000003</v>
      </c>
      <c r="BQ56" s="245">
        <v>1827.93</v>
      </c>
      <c r="BR56" s="245">
        <v>2803.91</v>
      </c>
      <c r="BS56" s="245">
        <v>1862.58</v>
      </c>
      <c r="BT56" s="245">
        <v>1107.3000000000002</v>
      </c>
      <c r="BU56" s="245">
        <v>827.93000000000006</v>
      </c>
      <c r="BV56" s="245">
        <v>827.93000000000006</v>
      </c>
      <c r="BW56" s="245">
        <v>827.93000000000006</v>
      </c>
      <c r="BX56" s="245">
        <v>827.93000000000006</v>
      </c>
      <c r="BY56" s="245">
        <v>827.93000000000006</v>
      </c>
      <c r="BZ56" s="245">
        <v>827.93000000000006</v>
      </c>
      <c r="CA56" s="245">
        <v>827.93000000000006</v>
      </c>
      <c r="CB56" s="245">
        <v>827.93000000000006</v>
      </c>
      <c r="CC56" s="245">
        <v>827.93000000000006</v>
      </c>
      <c r="CD56" s="245">
        <v>828.59</v>
      </c>
      <c r="CE56" s="245">
        <v>828.59</v>
      </c>
      <c r="CF56" s="245">
        <v>828.59</v>
      </c>
      <c r="CG56" s="245">
        <v>828.59</v>
      </c>
      <c r="CH56" s="245">
        <v>925.30000000000007</v>
      </c>
      <c r="CI56" s="245">
        <v>928.59</v>
      </c>
      <c r="CJ56" s="245">
        <v>928.59</v>
      </c>
      <c r="CK56" s="245">
        <v>1178.5900000000001</v>
      </c>
      <c r="CL56" s="245">
        <v>928.59</v>
      </c>
      <c r="CM56" s="245">
        <v>1028.5900000000001</v>
      </c>
      <c r="CN56" s="245">
        <v>828.59</v>
      </c>
      <c r="CO56" s="245">
        <v>1278.5900000000001</v>
      </c>
      <c r="CP56" s="245">
        <v>1804.67</v>
      </c>
      <c r="CQ56" s="245">
        <v>2350.9</v>
      </c>
      <c r="CR56" s="245">
        <v>2928.0200000000004</v>
      </c>
      <c r="CS56" s="245">
        <v>3313.7</v>
      </c>
      <c r="CT56" s="205">
        <f>SUM(B56:CS56)</f>
        <v>196296.51999999964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0</v>
      </c>
      <c r="AS57" s="275">
        <f t="shared" si="66"/>
        <v>159.18667000000119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203.74667000000068</v>
      </c>
      <c r="AY57" s="275">
        <f t="shared" si="66"/>
        <v>260.63667000000009</v>
      </c>
      <c r="AZ57" s="275">
        <f t="shared" si="66"/>
        <v>402.63667000000009</v>
      </c>
      <c r="BA57" s="275">
        <f t="shared" si="66"/>
        <v>306.63667000000009</v>
      </c>
      <c r="BB57" s="275">
        <f t="shared" si="66"/>
        <v>376.63667000000009</v>
      </c>
      <c r="BC57" s="275">
        <f t="shared" si="66"/>
        <v>378.63667000000009</v>
      </c>
      <c r="BD57" s="275">
        <f t="shared" si="66"/>
        <v>304.63667000000009</v>
      </c>
      <c r="BE57" s="275">
        <f t="shared" si="66"/>
        <v>204.63667000000009</v>
      </c>
      <c r="BF57" s="275">
        <f t="shared" si="66"/>
        <v>153.63667000000191</v>
      </c>
      <c r="BG57" s="275">
        <f t="shared" si="66"/>
        <v>95.636670000001914</v>
      </c>
      <c r="BH57" s="275">
        <f t="shared" si="66"/>
        <v>26.526670000001332</v>
      </c>
      <c r="BI57" s="275">
        <f t="shared" si="66"/>
        <v>0</v>
      </c>
      <c r="BJ57" s="275">
        <f t="shared" si="66"/>
        <v>0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0</v>
      </c>
      <c r="BV57" s="275">
        <f t="shared" si="67"/>
        <v>207.2066699999998</v>
      </c>
      <c r="BW57" s="275">
        <f t="shared" si="67"/>
        <v>256.4466700000014</v>
      </c>
      <c r="BX57" s="275">
        <f t="shared" si="67"/>
        <v>199.83667000000082</v>
      </c>
      <c r="BY57" s="275">
        <f t="shared" si="67"/>
        <v>103.83667000000082</v>
      </c>
      <c r="BZ57" s="275">
        <f t="shared" si="67"/>
        <v>454.86666999999966</v>
      </c>
      <c r="CA57" s="275">
        <f t="shared" si="67"/>
        <v>497.836669999999</v>
      </c>
      <c r="CB57" s="275">
        <f t="shared" si="67"/>
        <v>658.22667000000024</v>
      </c>
      <c r="CC57" s="275">
        <f t="shared" si="67"/>
        <v>755.21667000000002</v>
      </c>
      <c r="CD57" s="275">
        <f t="shared" si="67"/>
        <v>988.69666999999947</v>
      </c>
      <c r="CE57" s="275">
        <f t="shared" si="67"/>
        <v>435.69666999999947</v>
      </c>
      <c r="CF57" s="275">
        <f t="shared" si="67"/>
        <v>194.58666999999889</v>
      </c>
      <c r="CG57" s="275">
        <f t="shared" si="67"/>
        <v>0</v>
      </c>
      <c r="CH57" s="275">
        <f t="shared" si="67"/>
        <v>26.51667000000009</v>
      </c>
      <c r="CI57" s="275">
        <f t="shared" si="67"/>
        <v>29.976670000000126</v>
      </c>
      <c r="CJ57" s="275">
        <f t="shared" si="67"/>
        <v>119.36667000000045</v>
      </c>
      <c r="CK57" s="275">
        <f t="shared" si="67"/>
        <v>76.586669999999685</v>
      </c>
      <c r="CL57" s="275">
        <f t="shared" si="67"/>
        <v>575.74667000000056</v>
      </c>
      <c r="CM57" s="275">
        <f t="shared" si="67"/>
        <v>541.00666999999976</v>
      </c>
      <c r="CN57" s="275">
        <f t="shared" si="67"/>
        <v>148.79667000000165</v>
      </c>
      <c r="CO57" s="275">
        <f t="shared" si="67"/>
        <v>0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9143.640100000006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3510.1833299999998</v>
      </c>
      <c r="C61" s="148">
        <f>SUM(C62:C68)</f>
        <v>3510.1833299999998</v>
      </c>
      <c r="D61" s="148">
        <f t="shared" ref="D61:BO61" si="68">SUM(D62:D68)</f>
        <v>3510.1833299999998</v>
      </c>
      <c r="E61" s="148">
        <f t="shared" si="68"/>
        <v>3510.1833299999998</v>
      </c>
      <c r="F61" s="148">
        <f t="shared" si="68"/>
        <v>3510.1833299999998</v>
      </c>
      <c r="G61" s="148">
        <f t="shared" si="68"/>
        <v>3510.1833299999998</v>
      </c>
      <c r="H61" s="148">
        <f t="shared" si="68"/>
        <v>3510.1833299999998</v>
      </c>
      <c r="I61" s="148">
        <f t="shared" si="68"/>
        <v>3510.1833299999998</v>
      </c>
      <c r="J61" s="148">
        <f t="shared" si="68"/>
        <v>3510.1833299999998</v>
      </c>
      <c r="K61" s="148">
        <f t="shared" si="68"/>
        <v>3510.1833299999998</v>
      </c>
      <c r="L61" s="148">
        <f t="shared" si="68"/>
        <v>3510.1833299999998</v>
      </c>
      <c r="M61" s="148">
        <f t="shared" si="68"/>
        <v>3510.1833299999998</v>
      </c>
      <c r="N61" s="148">
        <f t="shared" si="68"/>
        <v>3510.1833299999998</v>
      </c>
      <c r="O61" s="148">
        <f t="shared" si="68"/>
        <v>3510.1833299999998</v>
      </c>
      <c r="P61" s="148">
        <f t="shared" si="68"/>
        <v>3510.1833299999998</v>
      </c>
      <c r="Q61" s="148">
        <f t="shared" si="68"/>
        <v>3510.1833299999998</v>
      </c>
      <c r="R61" s="148">
        <f t="shared" si="68"/>
        <v>3510.1833299999998</v>
      </c>
      <c r="S61" s="148">
        <f t="shared" si="68"/>
        <v>3510.1833299999998</v>
      </c>
      <c r="T61" s="148">
        <f t="shared" si="68"/>
        <v>3510.1833299999998</v>
      </c>
      <c r="U61" s="148">
        <f t="shared" si="68"/>
        <v>3510.1833299999998</v>
      </c>
      <c r="V61" s="148">
        <f t="shared" si="68"/>
        <v>3510.1833299999998</v>
      </c>
      <c r="W61" s="148">
        <f t="shared" si="68"/>
        <v>3510.1833299999998</v>
      </c>
      <c r="X61" s="148">
        <f t="shared" si="68"/>
        <v>3510.1833299999998</v>
      </c>
      <c r="Y61" s="148">
        <f t="shared" si="68"/>
        <v>3510.1833299999998</v>
      </c>
      <c r="Z61" s="148">
        <f t="shared" si="68"/>
        <v>3524.1833299999998</v>
      </c>
      <c r="AA61" s="148">
        <f t="shared" si="68"/>
        <v>3524.1833299999998</v>
      </c>
      <c r="AB61" s="148">
        <f t="shared" si="68"/>
        <v>3524.1833299999998</v>
      </c>
      <c r="AC61" s="148">
        <f t="shared" si="68"/>
        <v>3524.1833299999998</v>
      </c>
      <c r="AD61" s="148">
        <f t="shared" si="68"/>
        <v>3542.1833299999998</v>
      </c>
      <c r="AE61" s="148">
        <f t="shared" si="68"/>
        <v>3549.1833299999998</v>
      </c>
      <c r="AF61" s="148">
        <f t="shared" si="68"/>
        <v>3545.1833299999998</v>
      </c>
      <c r="AG61" s="148">
        <f t="shared" si="68"/>
        <v>3544.1833299999998</v>
      </c>
      <c r="AH61" s="148">
        <f t="shared" si="68"/>
        <v>3546.1833299999998</v>
      </c>
      <c r="AI61" s="148">
        <f t="shared" si="68"/>
        <v>3552.1833299999998</v>
      </c>
      <c r="AJ61" s="148">
        <f t="shared" si="68"/>
        <v>3550.1833299999998</v>
      </c>
      <c r="AK61" s="148">
        <f t="shared" si="68"/>
        <v>3548.1833299999998</v>
      </c>
      <c r="AL61" s="148">
        <f t="shared" si="68"/>
        <v>3549.1833299999998</v>
      </c>
      <c r="AM61" s="148">
        <f t="shared" si="68"/>
        <v>3550.1833299999998</v>
      </c>
      <c r="AN61" s="148">
        <f t="shared" si="68"/>
        <v>3550.1833299999998</v>
      </c>
      <c r="AO61" s="148">
        <f t="shared" si="68"/>
        <v>3551.1833299999998</v>
      </c>
      <c r="AP61" s="148">
        <f t="shared" si="68"/>
        <v>3552.1833299999998</v>
      </c>
      <c r="AQ61" s="148">
        <f t="shared" si="68"/>
        <v>3552.1833299999998</v>
      </c>
      <c r="AR61" s="148">
        <f t="shared" si="68"/>
        <v>3552.1833299999998</v>
      </c>
      <c r="AS61" s="148">
        <f t="shared" si="68"/>
        <v>3552.1833299999998</v>
      </c>
      <c r="AT61" s="148">
        <f t="shared" si="68"/>
        <v>3551.1833299999998</v>
      </c>
      <c r="AU61" s="148">
        <f t="shared" si="68"/>
        <v>3553.1833299999998</v>
      </c>
      <c r="AV61" s="148">
        <f t="shared" si="68"/>
        <v>3558.1833299999998</v>
      </c>
      <c r="AW61" s="148">
        <f t="shared" si="68"/>
        <v>3558.1833299999998</v>
      </c>
      <c r="AX61" s="148">
        <f t="shared" si="68"/>
        <v>3555.1833299999998</v>
      </c>
      <c r="AY61" s="148">
        <f t="shared" si="68"/>
        <v>3554.1833299999998</v>
      </c>
      <c r="AZ61" s="148">
        <f t="shared" si="68"/>
        <v>3554.1833299999998</v>
      </c>
      <c r="BA61" s="148">
        <f t="shared" si="68"/>
        <v>3553.1833299999998</v>
      </c>
      <c r="BB61" s="148">
        <f t="shared" si="68"/>
        <v>3558.1833299999998</v>
      </c>
      <c r="BC61" s="148">
        <f t="shared" si="68"/>
        <v>3556.1833299999998</v>
      </c>
      <c r="BD61" s="148">
        <f t="shared" si="68"/>
        <v>3555.1833299999998</v>
      </c>
      <c r="BE61" s="148">
        <f t="shared" si="68"/>
        <v>3555.1833299999998</v>
      </c>
      <c r="BF61" s="148">
        <f t="shared" si="68"/>
        <v>3556.1833299999998</v>
      </c>
      <c r="BG61" s="148">
        <f t="shared" si="68"/>
        <v>3558.1833299999998</v>
      </c>
      <c r="BH61" s="148">
        <f t="shared" si="68"/>
        <v>3558.1833299999998</v>
      </c>
      <c r="BI61" s="148">
        <f t="shared" si="68"/>
        <v>3556.1833299999998</v>
      </c>
      <c r="BJ61" s="148">
        <f t="shared" si="68"/>
        <v>3554.1833299999998</v>
      </c>
      <c r="BK61" s="148">
        <f t="shared" si="68"/>
        <v>3559.1833299999998</v>
      </c>
      <c r="BL61" s="148">
        <f t="shared" si="68"/>
        <v>3563.1833299999998</v>
      </c>
      <c r="BM61" s="148">
        <f t="shared" si="68"/>
        <v>3564.1833299999998</v>
      </c>
      <c r="BN61" s="148">
        <f t="shared" si="68"/>
        <v>3567.1833299999998</v>
      </c>
      <c r="BO61" s="148">
        <f t="shared" si="68"/>
        <v>3568.1833299999998</v>
      </c>
      <c r="BP61" s="148">
        <f t="shared" ref="BP61:CS61" si="69">SUM(BP62:BP68)</f>
        <v>3567.1833299999998</v>
      </c>
      <c r="BQ61" s="148">
        <f t="shared" si="69"/>
        <v>3566.1833299999998</v>
      </c>
      <c r="BR61" s="148">
        <f t="shared" si="69"/>
        <v>3566.1833299999998</v>
      </c>
      <c r="BS61" s="148">
        <f t="shared" si="69"/>
        <v>3569.1833299999998</v>
      </c>
      <c r="BT61" s="148">
        <f t="shared" si="69"/>
        <v>3568.1833299999998</v>
      </c>
      <c r="BU61" s="148">
        <f t="shared" si="69"/>
        <v>3565.1833299999998</v>
      </c>
      <c r="BV61" s="148">
        <f t="shared" si="69"/>
        <v>3573.1833299999998</v>
      </c>
      <c r="BW61" s="148">
        <f t="shared" si="69"/>
        <v>3573.1833299999998</v>
      </c>
      <c r="BX61" s="148">
        <f t="shared" si="69"/>
        <v>3573.1833299999998</v>
      </c>
      <c r="BY61" s="148">
        <f t="shared" si="69"/>
        <v>3569.1833299999998</v>
      </c>
      <c r="BZ61" s="148">
        <f t="shared" si="69"/>
        <v>3568.1833299999998</v>
      </c>
      <c r="CA61" s="148">
        <f t="shared" si="69"/>
        <v>3575.1833299999998</v>
      </c>
      <c r="CB61" s="148">
        <f t="shared" si="69"/>
        <v>3577.1833299999998</v>
      </c>
      <c r="CC61" s="148">
        <f t="shared" si="69"/>
        <v>3580.1833299999998</v>
      </c>
      <c r="CD61" s="148">
        <f t="shared" si="69"/>
        <v>3582.1833299999998</v>
      </c>
      <c r="CE61" s="148">
        <f t="shared" si="69"/>
        <v>3585.1833299999998</v>
      </c>
      <c r="CF61" s="148">
        <f t="shared" si="69"/>
        <v>3588.1833299999998</v>
      </c>
      <c r="CG61" s="148">
        <f t="shared" si="69"/>
        <v>3589.1833299999998</v>
      </c>
      <c r="CH61" s="148">
        <f t="shared" si="69"/>
        <v>3591.1833299999998</v>
      </c>
      <c r="CI61" s="148">
        <f t="shared" si="69"/>
        <v>3591.1833299999998</v>
      </c>
      <c r="CJ61" s="148">
        <f t="shared" si="69"/>
        <v>3594.1833299999998</v>
      </c>
      <c r="CK61" s="148">
        <f t="shared" si="69"/>
        <v>3596.1833299999998</v>
      </c>
      <c r="CL61" s="148">
        <f t="shared" si="69"/>
        <v>3592.1833299999998</v>
      </c>
      <c r="CM61" s="148">
        <f t="shared" si="69"/>
        <v>3588.1833299999998</v>
      </c>
      <c r="CN61" s="148">
        <f t="shared" si="69"/>
        <v>3586.1833299999998</v>
      </c>
      <c r="CO61" s="148">
        <f t="shared" si="69"/>
        <v>3594.1833299999998</v>
      </c>
      <c r="CP61" s="148">
        <f t="shared" si="69"/>
        <v>3596.1833299999998</v>
      </c>
      <c r="CQ61" s="148">
        <f t="shared" si="69"/>
        <v>3596.1833299999998</v>
      </c>
      <c r="CR61" s="148">
        <f t="shared" si="69"/>
        <v>3596.1833299999998</v>
      </c>
      <c r="CS61" s="149">
        <f t="shared" si="69"/>
        <v>3596.1833299999998</v>
      </c>
      <c r="CT61" s="204">
        <f>SUM(B61:CS61)</f>
        <v>340849.59968000057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TRANSPOSE('[6]12'!$R$4:$R$99)</f>
        <v>465</v>
      </c>
      <c r="C62" s="245">
        <v>465</v>
      </c>
      <c r="D62" s="245">
        <v>465</v>
      </c>
      <c r="E62" s="245">
        <v>465</v>
      </c>
      <c r="F62" s="245">
        <v>465</v>
      </c>
      <c r="G62" s="245">
        <v>465</v>
      </c>
      <c r="H62" s="245">
        <v>465</v>
      </c>
      <c r="I62" s="245">
        <v>465</v>
      </c>
      <c r="J62" s="245">
        <v>465</v>
      </c>
      <c r="K62" s="245">
        <v>465</v>
      </c>
      <c r="L62" s="245">
        <v>465</v>
      </c>
      <c r="M62" s="245">
        <v>465</v>
      </c>
      <c r="N62" s="245">
        <v>465</v>
      </c>
      <c r="O62" s="245">
        <v>465</v>
      </c>
      <c r="P62" s="245">
        <v>465</v>
      </c>
      <c r="Q62" s="245">
        <v>465</v>
      </c>
      <c r="R62" s="245">
        <v>465</v>
      </c>
      <c r="S62" s="245">
        <v>465</v>
      </c>
      <c r="T62" s="245">
        <v>465</v>
      </c>
      <c r="U62" s="245">
        <v>465</v>
      </c>
      <c r="V62" s="245">
        <v>465</v>
      </c>
      <c r="W62" s="245">
        <v>465</v>
      </c>
      <c r="X62" s="245">
        <v>465</v>
      </c>
      <c r="Y62" s="245">
        <v>465</v>
      </c>
      <c r="Z62" s="245">
        <v>465</v>
      </c>
      <c r="AA62" s="245">
        <v>465</v>
      </c>
      <c r="AB62" s="245">
        <v>465</v>
      </c>
      <c r="AC62" s="245">
        <v>465</v>
      </c>
      <c r="AD62" s="245">
        <v>465</v>
      </c>
      <c r="AE62" s="245">
        <v>465</v>
      </c>
      <c r="AF62" s="245">
        <v>465</v>
      </c>
      <c r="AG62" s="245">
        <v>465</v>
      </c>
      <c r="AH62" s="245">
        <v>465</v>
      </c>
      <c r="AI62" s="245">
        <v>465</v>
      </c>
      <c r="AJ62" s="245">
        <v>465</v>
      </c>
      <c r="AK62" s="245">
        <v>465</v>
      </c>
      <c r="AL62" s="245">
        <v>465</v>
      </c>
      <c r="AM62" s="245">
        <v>465</v>
      </c>
      <c r="AN62" s="245">
        <v>465</v>
      </c>
      <c r="AO62" s="245">
        <v>465</v>
      </c>
      <c r="AP62" s="245">
        <v>465</v>
      </c>
      <c r="AQ62" s="245">
        <v>465</v>
      </c>
      <c r="AR62" s="245">
        <v>465</v>
      </c>
      <c r="AS62" s="245">
        <v>465</v>
      </c>
      <c r="AT62" s="245">
        <v>465</v>
      </c>
      <c r="AU62" s="245">
        <v>465</v>
      </c>
      <c r="AV62" s="245">
        <v>465</v>
      </c>
      <c r="AW62" s="245">
        <v>465</v>
      </c>
      <c r="AX62" s="245">
        <v>465</v>
      </c>
      <c r="AY62" s="245">
        <v>465</v>
      </c>
      <c r="AZ62" s="245">
        <v>465</v>
      </c>
      <c r="BA62" s="245">
        <v>465</v>
      </c>
      <c r="BB62" s="245">
        <v>465</v>
      </c>
      <c r="BC62" s="245">
        <v>465</v>
      </c>
      <c r="BD62" s="245">
        <v>465</v>
      </c>
      <c r="BE62" s="245">
        <v>465</v>
      </c>
      <c r="BF62" s="245">
        <v>465</v>
      </c>
      <c r="BG62" s="245">
        <v>465</v>
      </c>
      <c r="BH62" s="245">
        <v>465</v>
      </c>
      <c r="BI62" s="245">
        <v>465</v>
      </c>
      <c r="BJ62" s="245">
        <v>465</v>
      </c>
      <c r="BK62" s="245">
        <v>465</v>
      </c>
      <c r="BL62" s="245">
        <v>465</v>
      </c>
      <c r="BM62" s="245">
        <v>465</v>
      </c>
      <c r="BN62" s="245">
        <v>465</v>
      </c>
      <c r="BO62" s="245">
        <v>465</v>
      </c>
      <c r="BP62" s="245">
        <v>465</v>
      </c>
      <c r="BQ62" s="245">
        <v>465</v>
      </c>
      <c r="BR62" s="245">
        <v>465</v>
      </c>
      <c r="BS62" s="245">
        <v>465</v>
      </c>
      <c r="BT62" s="245">
        <v>465</v>
      </c>
      <c r="BU62" s="245">
        <v>465</v>
      </c>
      <c r="BV62" s="245">
        <v>465</v>
      </c>
      <c r="BW62" s="245">
        <v>465</v>
      </c>
      <c r="BX62" s="245">
        <v>465</v>
      </c>
      <c r="BY62" s="245">
        <v>465</v>
      </c>
      <c r="BZ62" s="245">
        <v>465</v>
      </c>
      <c r="CA62" s="245">
        <v>465</v>
      </c>
      <c r="CB62" s="245">
        <v>465</v>
      </c>
      <c r="CC62" s="245">
        <v>465</v>
      </c>
      <c r="CD62" s="245">
        <v>465</v>
      </c>
      <c r="CE62" s="245">
        <v>465</v>
      </c>
      <c r="CF62" s="245">
        <v>465</v>
      </c>
      <c r="CG62" s="245">
        <v>465</v>
      </c>
      <c r="CH62" s="245">
        <v>465</v>
      </c>
      <c r="CI62" s="245">
        <v>465</v>
      </c>
      <c r="CJ62" s="245">
        <v>465</v>
      </c>
      <c r="CK62" s="245">
        <v>465</v>
      </c>
      <c r="CL62" s="245">
        <v>465</v>
      </c>
      <c r="CM62" s="245">
        <v>465</v>
      </c>
      <c r="CN62" s="245">
        <v>465</v>
      </c>
      <c r="CO62" s="245">
        <v>465</v>
      </c>
      <c r="CP62" s="245">
        <v>465</v>
      </c>
      <c r="CQ62" s="245">
        <v>465</v>
      </c>
      <c r="CR62" s="245">
        <v>465</v>
      </c>
      <c r="CS62" s="245">
        <v>465</v>
      </c>
      <c r="CT62" s="184">
        <f t="shared" ref="CT62:CT68" si="70">SUM(B62:CS62)</f>
        <v>44640</v>
      </c>
      <c r="CU62" s="128"/>
      <c r="CV62" s="216"/>
    </row>
    <row r="63" spans="1:102">
      <c r="A63" s="22" t="s">
        <v>33</v>
      </c>
      <c r="B63" s="245" cm="1">
        <f t="array" ref="B63:CS63">TRANSPOSE('[6]12'!$U$4:$U$99)</f>
        <v>540</v>
      </c>
      <c r="C63" s="245">
        <v>540</v>
      </c>
      <c r="D63" s="245">
        <v>540</v>
      </c>
      <c r="E63" s="245">
        <v>540</v>
      </c>
      <c r="F63" s="245">
        <v>540</v>
      </c>
      <c r="G63" s="245">
        <v>540</v>
      </c>
      <c r="H63" s="245">
        <v>540</v>
      </c>
      <c r="I63" s="245">
        <v>540</v>
      </c>
      <c r="J63" s="245">
        <v>540</v>
      </c>
      <c r="K63" s="245">
        <v>540</v>
      </c>
      <c r="L63" s="245">
        <v>540</v>
      </c>
      <c r="M63" s="245">
        <v>540</v>
      </c>
      <c r="N63" s="245">
        <v>540</v>
      </c>
      <c r="O63" s="245">
        <v>540</v>
      </c>
      <c r="P63" s="245">
        <v>540</v>
      </c>
      <c r="Q63" s="245">
        <v>540</v>
      </c>
      <c r="R63" s="245">
        <v>540</v>
      </c>
      <c r="S63" s="245">
        <v>540</v>
      </c>
      <c r="T63" s="245">
        <v>540</v>
      </c>
      <c r="U63" s="245">
        <v>540</v>
      </c>
      <c r="V63" s="245">
        <v>540</v>
      </c>
      <c r="W63" s="245">
        <v>540</v>
      </c>
      <c r="X63" s="245">
        <v>540</v>
      </c>
      <c r="Y63" s="245">
        <v>540</v>
      </c>
      <c r="Z63" s="245">
        <v>540</v>
      </c>
      <c r="AA63" s="245">
        <v>540</v>
      </c>
      <c r="AB63" s="245">
        <v>540</v>
      </c>
      <c r="AC63" s="245">
        <v>540</v>
      </c>
      <c r="AD63" s="245">
        <v>540</v>
      </c>
      <c r="AE63" s="245">
        <v>540</v>
      </c>
      <c r="AF63" s="245">
        <v>540</v>
      </c>
      <c r="AG63" s="245">
        <v>540</v>
      </c>
      <c r="AH63" s="245">
        <v>540</v>
      </c>
      <c r="AI63" s="245">
        <v>540</v>
      </c>
      <c r="AJ63" s="245">
        <v>540</v>
      </c>
      <c r="AK63" s="245">
        <v>540</v>
      </c>
      <c r="AL63" s="245">
        <v>540</v>
      </c>
      <c r="AM63" s="245">
        <v>540</v>
      </c>
      <c r="AN63" s="245">
        <v>540</v>
      </c>
      <c r="AO63" s="245">
        <v>540</v>
      </c>
      <c r="AP63" s="245">
        <v>540</v>
      </c>
      <c r="AQ63" s="245">
        <v>540</v>
      </c>
      <c r="AR63" s="245">
        <v>540</v>
      </c>
      <c r="AS63" s="245">
        <v>540</v>
      </c>
      <c r="AT63" s="245">
        <v>540</v>
      </c>
      <c r="AU63" s="245">
        <v>540</v>
      </c>
      <c r="AV63" s="245">
        <v>540</v>
      </c>
      <c r="AW63" s="245">
        <v>540</v>
      </c>
      <c r="AX63" s="245">
        <v>540</v>
      </c>
      <c r="AY63" s="245">
        <v>540</v>
      </c>
      <c r="AZ63" s="245">
        <v>540</v>
      </c>
      <c r="BA63" s="245">
        <v>540</v>
      </c>
      <c r="BB63" s="245">
        <v>540</v>
      </c>
      <c r="BC63" s="245">
        <v>540</v>
      </c>
      <c r="BD63" s="245">
        <v>540</v>
      </c>
      <c r="BE63" s="245">
        <v>540</v>
      </c>
      <c r="BF63" s="245">
        <v>540</v>
      </c>
      <c r="BG63" s="245">
        <v>540</v>
      </c>
      <c r="BH63" s="245">
        <v>540</v>
      </c>
      <c r="BI63" s="245">
        <v>540</v>
      </c>
      <c r="BJ63" s="245">
        <v>540</v>
      </c>
      <c r="BK63" s="245">
        <v>540</v>
      </c>
      <c r="BL63" s="245">
        <v>540</v>
      </c>
      <c r="BM63" s="245">
        <v>540</v>
      </c>
      <c r="BN63" s="245">
        <v>540</v>
      </c>
      <c r="BO63" s="245">
        <v>540</v>
      </c>
      <c r="BP63" s="245">
        <v>540</v>
      </c>
      <c r="BQ63" s="245">
        <v>540</v>
      </c>
      <c r="BR63" s="245">
        <v>540</v>
      </c>
      <c r="BS63" s="245">
        <v>540</v>
      </c>
      <c r="BT63" s="245">
        <v>540</v>
      </c>
      <c r="BU63" s="245">
        <v>540</v>
      </c>
      <c r="BV63" s="245">
        <v>540</v>
      </c>
      <c r="BW63" s="245">
        <v>540</v>
      </c>
      <c r="BX63" s="245">
        <v>540</v>
      </c>
      <c r="BY63" s="245">
        <v>540</v>
      </c>
      <c r="BZ63" s="245">
        <v>540</v>
      </c>
      <c r="CA63" s="245">
        <v>540</v>
      </c>
      <c r="CB63" s="245">
        <v>540</v>
      </c>
      <c r="CC63" s="245">
        <v>540</v>
      </c>
      <c r="CD63" s="245">
        <v>540</v>
      </c>
      <c r="CE63" s="245">
        <v>540</v>
      </c>
      <c r="CF63" s="245">
        <v>540</v>
      </c>
      <c r="CG63" s="245">
        <v>540</v>
      </c>
      <c r="CH63" s="245">
        <v>540</v>
      </c>
      <c r="CI63" s="245">
        <v>540</v>
      </c>
      <c r="CJ63" s="245">
        <v>540</v>
      </c>
      <c r="CK63" s="245">
        <v>540</v>
      </c>
      <c r="CL63" s="245">
        <v>540</v>
      </c>
      <c r="CM63" s="245">
        <v>540</v>
      </c>
      <c r="CN63" s="245">
        <v>540</v>
      </c>
      <c r="CO63" s="245">
        <v>540</v>
      </c>
      <c r="CP63" s="245">
        <v>540</v>
      </c>
      <c r="CQ63" s="245">
        <v>540</v>
      </c>
      <c r="CR63" s="245">
        <v>540</v>
      </c>
      <c r="CS63" s="245">
        <v>540</v>
      </c>
      <c r="CT63" s="184">
        <f t="shared" si="70"/>
        <v>51840</v>
      </c>
      <c r="CU63" s="128"/>
      <c r="CV63" s="216"/>
    </row>
    <row r="64" spans="1:102">
      <c r="A64" s="22" t="s">
        <v>34</v>
      </c>
      <c r="B64" s="260" cm="1">
        <f t="array" ref="B64:CS64">TRANSPOSE('[6]12'!$O$4:$O$99)</f>
        <v>913.70332999999994</v>
      </c>
      <c r="C64" s="260">
        <v>913.70332999999994</v>
      </c>
      <c r="D64" s="260">
        <v>913.70332999999994</v>
      </c>
      <c r="E64" s="260">
        <v>913.70332999999994</v>
      </c>
      <c r="F64" s="260">
        <v>913.70332999999994</v>
      </c>
      <c r="G64" s="260">
        <v>913.70332999999994</v>
      </c>
      <c r="H64" s="260">
        <v>913.70332999999994</v>
      </c>
      <c r="I64" s="260">
        <v>913.70332999999994</v>
      </c>
      <c r="J64" s="260">
        <v>913.70332999999994</v>
      </c>
      <c r="K64" s="260">
        <v>913.70332999999994</v>
      </c>
      <c r="L64" s="260">
        <v>913.70332999999994</v>
      </c>
      <c r="M64" s="260">
        <v>913.70332999999994</v>
      </c>
      <c r="N64" s="260">
        <v>913.70332999999994</v>
      </c>
      <c r="O64" s="260">
        <v>913.70332999999994</v>
      </c>
      <c r="P64" s="260">
        <v>913.70332999999994</v>
      </c>
      <c r="Q64" s="260">
        <v>913.70332999999994</v>
      </c>
      <c r="R64" s="260">
        <v>913.70332999999994</v>
      </c>
      <c r="S64" s="260">
        <v>913.70332999999994</v>
      </c>
      <c r="T64" s="260">
        <v>913.70332999999994</v>
      </c>
      <c r="U64" s="260">
        <v>913.70332999999994</v>
      </c>
      <c r="V64" s="260">
        <v>913.70332999999994</v>
      </c>
      <c r="W64" s="260">
        <v>913.70332999999994</v>
      </c>
      <c r="X64" s="260">
        <v>913.70332999999994</v>
      </c>
      <c r="Y64" s="260">
        <v>913.70332999999994</v>
      </c>
      <c r="Z64" s="260">
        <v>913.70332999999994</v>
      </c>
      <c r="AA64" s="260">
        <v>913.70332999999994</v>
      </c>
      <c r="AB64" s="260">
        <v>913.70332999999994</v>
      </c>
      <c r="AC64" s="260">
        <v>913.70332999999994</v>
      </c>
      <c r="AD64" s="260">
        <v>913.70332999999994</v>
      </c>
      <c r="AE64" s="260">
        <v>913.70332999999994</v>
      </c>
      <c r="AF64" s="260">
        <v>913.70332999999994</v>
      </c>
      <c r="AG64" s="260">
        <v>913.70332999999994</v>
      </c>
      <c r="AH64" s="260">
        <v>913.70332999999994</v>
      </c>
      <c r="AI64" s="260">
        <v>913.70332999999994</v>
      </c>
      <c r="AJ64" s="260">
        <v>913.70332999999994</v>
      </c>
      <c r="AK64" s="260">
        <v>913.70332999999994</v>
      </c>
      <c r="AL64" s="260">
        <v>913.70332999999994</v>
      </c>
      <c r="AM64" s="260">
        <v>913.70332999999994</v>
      </c>
      <c r="AN64" s="260">
        <v>913.70332999999994</v>
      </c>
      <c r="AO64" s="260">
        <v>913.70332999999994</v>
      </c>
      <c r="AP64" s="260">
        <v>913.70332999999994</v>
      </c>
      <c r="AQ64" s="260">
        <v>913.70332999999994</v>
      </c>
      <c r="AR64" s="260">
        <v>913.70332999999994</v>
      </c>
      <c r="AS64" s="260">
        <v>913.70332999999994</v>
      </c>
      <c r="AT64" s="260">
        <v>913.70332999999994</v>
      </c>
      <c r="AU64" s="260">
        <v>913.70332999999994</v>
      </c>
      <c r="AV64" s="260">
        <v>913.70332999999994</v>
      </c>
      <c r="AW64" s="260">
        <v>913.70332999999994</v>
      </c>
      <c r="AX64" s="260">
        <v>913.70332999999994</v>
      </c>
      <c r="AY64" s="260">
        <v>913.70332999999994</v>
      </c>
      <c r="AZ64" s="260">
        <v>913.70332999999994</v>
      </c>
      <c r="BA64" s="260">
        <v>913.70332999999994</v>
      </c>
      <c r="BB64" s="260">
        <v>913.70332999999994</v>
      </c>
      <c r="BC64" s="260">
        <v>913.70332999999994</v>
      </c>
      <c r="BD64" s="260">
        <v>913.70332999999994</v>
      </c>
      <c r="BE64" s="260">
        <v>913.70332999999994</v>
      </c>
      <c r="BF64" s="260">
        <v>913.70332999999994</v>
      </c>
      <c r="BG64" s="260">
        <v>913.70332999999994</v>
      </c>
      <c r="BH64" s="260">
        <v>913.70332999999994</v>
      </c>
      <c r="BI64" s="260">
        <v>913.70332999999994</v>
      </c>
      <c r="BJ64" s="260">
        <v>913.70332999999994</v>
      </c>
      <c r="BK64" s="260">
        <v>913.70332999999994</v>
      </c>
      <c r="BL64" s="260">
        <v>913.70332999999994</v>
      </c>
      <c r="BM64" s="260">
        <v>913.70332999999994</v>
      </c>
      <c r="BN64" s="260">
        <v>913.70332999999994</v>
      </c>
      <c r="BO64" s="260">
        <v>913.70332999999994</v>
      </c>
      <c r="BP64" s="260">
        <v>913.70332999999994</v>
      </c>
      <c r="BQ64" s="260">
        <v>913.70332999999994</v>
      </c>
      <c r="BR64" s="260">
        <v>913.70332999999994</v>
      </c>
      <c r="BS64" s="260">
        <v>913.70332999999994</v>
      </c>
      <c r="BT64" s="260">
        <v>913.70332999999994</v>
      </c>
      <c r="BU64" s="260">
        <v>913.70332999999994</v>
      </c>
      <c r="BV64" s="260">
        <v>913.70332999999994</v>
      </c>
      <c r="BW64" s="260">
        <v>913.70332999999994</v>
      </c>
      <c r="BX64" s="260">
        <v>913.70332999999994</v>
      </c>
      <c r="BY64" s="260">
        <v>913.70332999999994</v>
      </c>
      <c r="BZ64" s="260">
        <v>913.70332999999994</v>
      </c>
      <c r="CA64" s="260">
        <v>913.70332999999994</v>
      </c>
      <c r="CB64" s="260">
        <v>913.70332999999994</v>
      </c>
      <c r="CC64" s="260">
        <v>913.70332999999994</v>
      </c>
      <c r="CD64" s="260">
        <v>913.70332999999994</v>
      </c>
      <c r="CE64" s="260">
        <v>913.70332999999994</v>
      </c>
      <c r="CF64" s="260">
        <v>913.70332999999994</v>
      </c>
      <c r="CG64" s="260">
        <v>913.70332999999994</v>
      </c>
      <c r="CH64" s="260">
        <v>913.70332999999994</v>
      </c>
      <c r="CI64" s="260">
        <v>913.70332999999994</v>
      </c>
      <c r="CJ64" s="260">
        <v>913.70332999999994</v>
      </c>
      <c r="CK64" s="260">
        <v>913.70332999999994</v>
      </c>
      <c r="CL64" s="260">
        <v>913.70332999999994</v>
      </c>
      <c r="CM64" s="260">
        <v>913.70332999999994</v>
      </c>
      <c r="CN64" s="260">
        <v>913.70332999999994</v>
      </c>
      <c r="CO64" s="260">
        <v>913.70332999999994</v>
      </c>
      <c r="CP64" s="260">
        <v>913.70332999999994</v>
      </c>
      <c r="CQ64" s="260">
        <v>913.70332999999994</v>
      </c>
      <c r="CR64" s="260">
        <v>913.70332999999994</v>
      </c>
      <c r="CS64" s="260">
        <v>913.70332999999994</v>
      </c>
      <c r="CT64" s="184">
        <f t="shared" si="70"/>
        <v>87715.519679999983</v>
      </c>
      <c r="CU64" s="128"/>
      <c r="CV64" s="216"/>
    </row>
    <row r="65" spans="1:100">
      <c r="A65" s="22" t="s">
        <v>35</v>
      </c>
      <c r="B65" s="245" cm="1">
        <f t="array" ref="B65:CS65">TRANSPOSE('[6]12'!$AB$4:$AB$99)</f>
        <v>414</v>
      </c>
      <c r="C65" s="245">
        <v>414</v>
      </c>
      <c r="D65" s="245">
        <v>414</v>
      </c>
      <c r="E65" s="245">
        <v>414</v>
      </c>
      <c r="F65" s="245">
        <v>414</v>
      </c>
      <c r="G65" s="245">
        <v>414</v>
      </c>
      <c r="H65" s="245">
        <v>414</v>
      </c>
      <c r="I65" s="245">
        <v>414</v>
      </c>
      <c r="J65" s="245">
        <v>414</v>
      </c>
      <c r="K65" s="245">
        <v>414</v>
      </c>
      <c r="L65" s="245">
        <v>414</v>
      </c>
      <c r="M65" s="245">
        <v>414</v>
      </c>
      <c r="N65" s="245">
        <v>414</v>
      </c>
      <c r="O65" s="245">
        <v>414</v>
      </c>
      <c r="P65" s="245">
        <v>414</v>
      </c>
      <c r="Q65" s="245">
        <v>414</v>
      </c>
      <c r="R65" s="245">
        <v>414</v>
      </c>
      <c r="S65" s="245">
        <v>414</v>
      </c>
      <c r="T65" s="245">
        <v>414</v>
      </c>
      <c r="U65" s="245">
        <v>414</v>
      </c>
      <c r="V65" s="245">
        <v>414</v>
      </c>
      <c r="W65" s="245">
        <v>414</v>
      </c>
      <c r="X65" s="245">
        <v>414</v>
      </c>
      <c r="Y65" s="245">
        <v>414</v>
      </c>
      <c r="Z65" s="245">
        <v>414</v>
      </c>
      <c r="AA65" s="245">
        <v>414</v>
      </c>
      <c r="AB65" s="245">
        <v>414</v>
      </c>
      <c r="AC65" s="245">
        <v>414</v>
      </c>
      <c r="AD65" s="245">
        <v>414</v>
      </c>
      <c r="AE65" s="245">
        <v>414</v>
      </c>
      <c r="AF65" s="245">
        <v>414</v>
      </c>
      <c r="AG65" s="245">
        <v>414</v>
      </c>
      <c r="AH65" s="245">
        <v>414</v>
      </c>
      <c r="AI65" s="245">
        <v>414</v>
      </c>
      <c r="AJ65" s="245">
        <v>414</v>
      </c>
      <c r="AK65" s="245">
        <v>414</v>
      </c>
      <c r="AL65" s="245">
        <v>414</v>
      </c>
      <c r="AM65" s="245">
        <v>414</v>
      </c>
      <c r="AN65" s="245">
        <v>414</v>
      </c>
      <c r="AO65" s="245">
        <v>414</v>
      </c>
      <c r="AP65" s="245">
        <v>414</v>
      </c>
      <c r="AQ65" s="245">
        <v>414</v>
      </c>
      <c r="AR65" s="245">
        <v>414</v>
      </c>
      <c r="AS65" s="245">
        <v>414</v>
      </c>
      <c r="AT65" s="245">
        <v>414</v>
      </c>
      <c r="AU65" s="245">
        <v>414</v>
      </c>
      <c r="AV65" s="245">
        <v>414</v>
      </c>
      <c r="AW65" s="245">
        <v>414</v>
      </c>
      <c r="AX65" s="245">
        <v>414</v>
      </c>
      <c r="AY65" s="245">
        <v>414</v>
      </c>
      <c r="AZ65" s="245">
        <v>414</v>
      </c>
      <c r="BA65" s="245">
        <v>414</v>
      </c>
      <c r="BB65" s="245">
        <v>414</v>
      </c>
      <c r="BC65" s="245">
        <v>414</v>
      </c>
      <c r="BD65" s="245">
        <v>414</v>
      </c>
      <c r="BE65" s="245">
        <v>414</v>
      </c>
      <c r="BF65" s="245">
        <v>414</v>
      </c>
      <c r="BG65" s="245">
        <v>414</v>
      </c>
      <c r="BH65" s="245">
        <v>414</v>
      </c>
      <c r="BI65" s="245">
        <v>414</v>
      </c>
      <c r="BJ65" s="245">
        <v>414</v>
      </c>
      <c r="BK65" s="245">
        <v>414</v>
      </c>
      <c r="BL65" s="245">
        <v>414</v>
      </c>
      <c r="BM65" s="245">
        <v>414</v>
      </c>
      <c r="BN65" s="245">
        <v>414</v>
      </c>
      <c r="BO65" s="245">
        <v>414</v>
      </c>
      <c r="BP65" s="245">
        <v>414</v>
      </c>
      <c r="BQ65" s="245">
        <v>414</v>
      </c>
      <c r="BR65" s="245">
        <v>414</v>
      </c>
      <c r="BS65" s="245">
        <v>414</v>
      </c>
      <c r="BT65" s="245">
        <v>414</v>
      </c>
      <c r="BU65" s="245">
        <v>414</v>
      </c>
      <c r="BV65" s="245">
        <v>414</v>
      </c>
      <c r="BW65" s="245">
        <v>414</v>
      </c>
      <c r="BX65" s="245">
        <v>414</v>
      </c>
      <c r="BY65" s="245">
        <v>414</v>
      </c>
      <c r="BZ65" s="245">
        <v>414</v>
      </c>
      <c r="CA65" s="245">
        <v>414</v>
      </c>
      <c r="CB65" s="245">
        <v>414</v>
      </c>
      <c r="CC65" s="245">
        <v>414</v>
      </c>
      <c r="CD65" s="245">
        <v>414</v>
      </c>
      <c r="CE65" s="245">
        <v>414</v>
      </c>
      <c r="CF65" s="245">
        <v>414</v>
      </c>
      <c r="CG65" s="245">
        <v>414</v>
      </c>
      <c r="CH65" s="245">
        <v>414</v>
      </c>
      <c r="CI65" s="245">
        <v>414</v>
      </c>
      <c r="CJ65" s="245">
        <v>414</v>
      </c>
      <c r="CK65" s="245">
        <v>414</v>
      </c>
      <c r="CL65" s="245">
        <v>414</v>
      </c>
      <c r="CM65" s="245">
        <v>414</v>
      </c>
      <c r="CN65" s="245">
        <v>414</v>
      </c>
      <c r="CO65" s="245">
        <v>414</v>
      </c>
      <c r="CP65" s="245">
        <v>414</v>
      </c>
      <c r="CQ65" s="245">
        <v>414</v>
      </c>
      <c r="CR65" s="245">
        <v>414</v>
      </c>
      <c r="CS65" s="245">
        <v>414</v>
      </c>
      <c r="CT65" s="184">
        <f t="shared" si="70"/>
        <v>39744</v>
      </c>
      <c r="CU65" s="128"/>
      <c r="CV65" s="216"/>
    </row>
    <row r="66" spans="1:100">
      <c r="A66" s="22" t="s">
        <v>36</v>
      </c>
      <c r="B66" s="245" cm="1">
        <f t="array" ref="B66:CS66">TRANSPOSE('[6]12'!$AE$4:$AE$99)</f>
        <v>470.08</v>
      </c>
      <c r="C66" s="245">
        <v>470.08</v>
      </c>
      <c r="D66" s="245">
        <v>470.08</v>
      </c>
      <c r="E66" s="245">
        <v>470.08</v>
      </c>
      <c r="F66" s="245">
        <v>470.08</v>
      </c>
      <c r="G66" s="245">
        <v>470.08</v>
      </c>
      <c r="H66" s="245">
        <v>470.08</v>
      </c>
      <c r="I66" s="245">
        <v>470.08</v>
      </c>
      <c r="J66" s="245">
        <v>470.08</v>
      </c>
      <c r="K66" s="245">
        <v>470.08</v>
      </c>
      <c r="L66" s="245">
        <v>470.08</v>
      </c>
      <c r="M66" s="245">
        <v>470.08</v>
      </c>
      <c r="N66" s="245">
        <v>470.08</v>
      </c>
      <c r="O66" s="245">
        <v>470.08</v>
      </c>
      <c r="P66" s="245">
        <v>470.08</v>
      </c>
      <c r="Q66" s="245">
        <v>470.08</v>
      </c>
      <c r="R66" s="245">
        <v>470.08</v>
      </c>
      <c r="S66" s="245">
        <v>470.08</v>
      </c>
      <c r="T66" s="245">
        <v>470.08</v>
      </c>
      <c r="U66" s="245">
        <v>470.08</v>
      </c>
      <c r="V66" s="245">
        <v>470.08</v>
      </c>
      <c r="W66" s="245">
        <v>470.08</v>
      </c>
      <c r="X66" s="245">
        <v>470.08</v>
      </c>
      <c r="Y66" s="245">
        <v>470.08</v>
      </c>
      <c r="Z66" s="245">
        <v>470.08</v>
      </c>
      <c r="AA66" s="245">
        <v>470.08</v>
      </c>
      <c r="AB66" s="245">
        <v>470.08</v>
      </c>
      <c r="AC66" s="245">
        <v>470.08</v>
      </c>
      <c r="AD66" s="245">
        <v>470.08</v>
      </c>
      <c r="AE66" s="245">
        <v>470.08</v>
      </c>
      <c r="AF66" s="245">
        <v>470.08</v>
      </c>
      <c r="AG66" s="245">
        <v>470.08</v>
      </c>
      <c r="AH66" s="245">
        <v>470.08</v>
      </c>
      <c r="AI66" s="245">
        <v>470.08</v>
      </c>
      <c r="AJ66" s="245">
        <v>470.08</v>
      </c>
      <c r="AK66" s="245">
        <v>470.08</v>
      </c>
      <c r="AL66" s="245">
        <v>470.08</v>
      </c>
      <c r="AM66" s="245">
        <v>470.08</v>
      </c>
      <c r="AN66" s="245">
        <v>470.08</v>
      </c>
      <c r="AO66" s="245">
        <v>470.08</v>
      </c>
      <c r="AP66" s="245">
        <v>470.08</v>
      </c>
      <c r="AQ66" s="245">
        <v>470.08</v>
      </c>
      <c r="AR66" s="245">
        <v>470.08</v>
      </c>
      <c r="AS66" s="245">
        <v>470.08</v>
      </c>
      <c r="AT66" s="245">
        <v>470.08</v>
      </c>
      <c r="AU66" s="245">
        <v>470.08</v>
      </c>
      <c r="AV66" s="245">
        <v>470.08</v>
      </c>
      <c r="AW66" s="245">
        <v>470.08</v>
      </c>
      <c r="AX66" s="245">
        <v>470.08</v>
      </c>
      <c r="AY66" s="245">
        <v>470.08</v>
      </c>
      <c r="AZ66" s="245">
        <v>470.08</v>
      </c>
      <c r="BA66" s="245">
        <v>470.08</v>
      </c>
      <c r="BB66" s="245">
        <v>470.08</v>
      </c>
      <c r="BC66" s="245">
        <v>470.08</v>
      </c>
      <c r="BD66" s="245">
        <v>470.08</v>
      </c>
      <c r="BE66" s="245">
        <v>470.08</v>
      </c>
      <c r="BF66" s="245">
        <v>470.08</v>
      </c>
      <c r="BG66" s="245">
        <v>470.08</v>
      </c>
      <c r="BH66" s="245">
        <v>470.08</v>
      </c>
      <c r="BI66" s="245">
        <v>470.08</v>
      </c>
      <c r="BJ66" s="245">
        <v>470.08</v>
      </c>
      <c r="BK66" s="245">
        <v>470.08</v>
      </c>
      <c r="BL66" s="245">
        <v>470.08</v>
      </c>
      <c r="BM66" s="245">
        <v>470.08</v>
      </c>
      <c r="BN66" s="245">
        <v>470.08</v>
      </c>
      <c r="BO66" s="245">
        <v>470.08</v>
      </c>
      <c r="BP66" s="245">
        <v>470.08</v>
      </c>
      <c r="BQ66" s="245">
        <v>470.08</v>
      </c>
      <c r="BR66" s="245">
        <v>470.08</v>
      </c>
      <c r="BS66" s="245">
        <v>470.08</v>
      </c>
      <c r="BT66" s="245">
        <v>470.08</v>
      </c>
      <c r="BU66" s="245">
        <v>470.08</v>
      </c>
      <c r="BV66" s="245">
        <v>470.08</v>
      </c>
      <c r="BW66" s="245">
        <v>470.08</v>
      </c>
      <c r="BX66" s="245">
        <v>470.08</v>
      </c>
      <c r="BY66" s="245">
        <v>470.08</v>
      </c>
      <c r="BZ66" s="245">
        <v>470.08</v>
      </c>
      <c r="CA66" s="245">
        <v>470.08</v>
      </c>
      <c r="CB66" s="245">
        <v>470.08</v>
      </c>
      <c r="CC66" s="245">
        <v>470.08</v>
      </c>
      <c r="CD66" s="245">
        <v>470.08</v>
      </c>
      <c r="CE66" s="245">
        <v>470.08</v>
      </c>
      <c r="CF66" s="245">
        <v>470.08</v>
      </c>
      <c r="CG66" s="245">
        <v>470.08</v>
      </c>
      <c r="CH66" s="245">
        <v>470.08</v>
      </c>
      <c r="CI66" s="245">
        <v>470.08</v>
      </c>
      <c r="CJ66" s="245">
        <v>470.08</v>
      </c>
      <c r="CK66" s="245">
        <v>470.08</v>
      </c>
      <c r="CL66" s="245">
        <v>470.08</v>
      </c>
      <c r="CM66" s="245">
        <v>470.08</v>
      </c>
      <c r="CN66" s="245">
        <v>470.08</v>
      </c>
      <c r="CO66" s="245">
        <v>470.08</v>
      </c>
      <c r="CP66" s="245">
        <v>470.08</v>
      </c>
      <c r="CQ66" s="245">
        <v>470.08</v>
      </c>
      <c r="CR66" s="245">
        <v>470.08</v>
      </c>
      <c r="CS66" s="245">
        <v>470.08</v>
      </c>
      <c r="CT66" s="184">
        <f t="shared" si="70"/>
        <v>45127.680000000102</v>
      </c>
      <c r="CU66" s="128"/>
      <c r="CV66" s="216"/>
    </row>
    <row r="67" spans="1:100">
      <c r="A67" s="22" t="s">
        <v>37</v>
      </c>
      <c r="B67" s="245" cm="1">
        <f t="array" ref="B67:CS67">TRANSPOSE('[6]12'!$AH$4:$AH$99)</f>
        <v>674</v>
      </c>
      <c r="C67" s="245">
        <v>674</v>
      </c>
      <c r="D67" s="245">
        <v>674</v>
      </c>
      <c r="E67" s="245">
        <v>674</v>
      </c>
      <c r="F67" s="245">
        <v>674</v>
      </c>
      <c r="G67" s="245">
        <v>674</v>
      </c>
      <c r="H67" s="245">
        <v>674</v>
      </c>
      <c r="I67" s="245">
        <v>674</v>
      </c>
      <c r="J67" s="245">
        <v>674</v>
      </c>
      <c r="K67" s="245">
        <v>674</v>
      </c>
      <c r="L67" s="245">
        <v>674</v>
      </c>
      <c r="M67" s="245">
        <v>674</v>
      </c>
      <c r="N67" s="245">
        <v>674</v>
      </c>
      <c r="O67" s="245">
        <v>674</v>
      </c>
      <c r="P67" s="245">
        <v>674</v>
      </c>
      <c r="Q67" s="245">
        <v>674</v>
      </c>
      <c r="R67" s="245">
        <v>674</v>
      </c>
      <c r="S67" s="245">
        <v>674</v>
      </c>
      <c r="T67" s="245">
        <v>674</v>
      </c>
      <c r="U67" s="245">
        <v>674</v>
      </c>
      <c r="V67" s="245">
        <v>674</v>
      </c>
      <c r="W67" s="245">
        <v>674</v>
      </c>
      <c r="X67" s="245">
        <v>674</v>
      </c>
      <c r="Y67" s="245">
        <v>674</v>
      </c>
      <c r="Z67" s="245">
        <v>688</v>
      </c>
      <c r="AA67" s="245">
        <v>688</v>
      </c>
      <c r="AB67" s="245">
        <v>688</v>
      </c>
      <c r="AC67" s="245">
        <v>688</v>
      </c>
      <c r="AD67" s="245">
        <v>706</v>
      </c>
      <c r="AE67" s="245">
        <v>713</v>
      </c>
      <c r="AF67" s="245">
        <v>709</v>
      </c>
      <c r="AG67" s="245">
        <v>708</v>
      </c>
      <c r="AH67" s="245">
        <v>710</v>
      </c>
      <c r="AI67" s="245">
        <v>716</v>
      </c>
      <c r="AJ67" s="245">
        <v>714</v>
      </c>
      <c r="AK67" s="245">
        <v>712</v>
      </c>
      <c r="AL67" s="245">
        <v>713</v>
      </c>
      <c r="AM67" s="245">
        <v>714</v>
      </c>
      <c r="AN67" s="245">
        <v>714</v>
      </c>
      <c r="AO67" s="245">
        <v>715</v>
      </c>
      <c r="AP67" s="245">
        <v>716</v>
      </c>
      <c r="AQ67" s="245">
        <v>716</v>
      </c>
      <c r="AR67" s="245">
        <v>716</v>
      </c>
      <c r="AS67" s="245">
        <v>716</v>
      </c>
      <c r="AT67" s="245">
        <v>715</v>
      </c>
      <c r="AU67" s="245">
        <v>717</v>
      </c>
      <c r="AV67" s="245">
        <v>722</v>
      </c>
      <c r="AW67" s="245">
        <v>722</v>
      </c>
      <c r="AX67" s="245">
        <v>719</v>
      </c>
      <c r="AY67" s="245">
        <v>718</v>
      </c>
      <c r="AZ67" s="245">
        <v>718</v>
      </c>
      <c r="BA67" s="245">
        <v>717</v>
      </c>
      <c r="BB67" s="245">
        <v>722</v>
      </c>
      <c r="BC67" s="245">
        <v>720</v>
      </c>
      <c r="BD67" s="245">
        <v>719</v>
      </c>
      <c r="BE67" s="245">
        <v>719</v>
      </c>
      <c r="BF67" s="245">
        <v>720</v>
      </c>
      <c r="BG67" s="245">
        <v>722</v>
      </c>
      <c r="BH67" s="245">
        <v>722</v>
      </c>
      <c r="BI67" s="245">
        <v>720</v>
      </c>
      <c r="BJ67" s="245">
        <v>718</v>
      </c>
      <c r="BK67" s="245">
        <v>723</v>
      </c>
      <c r="BL67" s="245">
        <v>727</v>
      </c>
      <c r="BM67" s="245">
        <v>728</v>
      </c>
      <c r="BN67" s="245">
        <v>731</v>
      </c>
      <c r="BO67" s="245">
        <v>732</v>
      </c>
      <c r="BP67" s="245">
        <v>731</v>
      </c>
      <c r="BQ67" s="245">
        <v>730</v>
      </c>
      <c r="BR67" s="245">
        <v>730</v>
      </c>
      <c r="BS67" s="245">
        <v>733</v>
      </c>
      <c r="BT67" s="245">
        <v>732</v>
      </c>
      <c r="BU67" s="245">
        <v>729</v>
      </c>
      <c r="BV67" s="245">
        <v>737</v>
      </c>
      <c r="BW67" s="245">
        <v>737</v>
      </c>
      <c r="BX67" s="245">
        <v>737</v>
      </c>
      <c r="BY67" s="245">
        <v>733</v>
      </c>
      <c r="BZ67" s="245">
        <v>732</v>
      </c>
      <c r="CA67" s="245">
        <v>739</v>
      </c>
      <c r="CB67" s="245">
        <v>741</v>
      </c>
      <c r="CC67" s="245">
        <v>744</v>
      </c>
      <c r="CD67" s="245">
        <v>746</v>
      </c>
      <c r="CE67" s="245">
        <v>749</v>
      </c>
      <c r="CF67" s="245">
        <v>752</v>
      </c>
      <c r="CG67" s="245">
        <v>753</v>
      </c>
      <c r="CH67" s="245">
        <v>755</v>
      </c>
      <c r="CI67" s="245">
        <v>755</v>
      </c>
      <c r="CJ67" s="245">
        <v>758</v>
      </c>
      <c r="CK67" s="245">
        <v>760</v>
      </c>
      <c r="CL67" s="245">
        <v>756</v>
      </c>
      <c r="CM67" s="245">
        <v>752</v>
      </c>
      <c r="CN67" s="245">
        <v>750</v>
      </c>
      <c r="CO67" s="245">
        <v>758</v>
      </c>
      <c r="CP67" s="245">
        <v>760</v>
      </c>
      <c r="CQ67" s="245">
        <v>760</v>
      </c>
      <c r="CR67" s="245">
        <v>760</v>
      </c>
      <c r="CS67" s="245">
        <v>760</v>
      </c>
      <c r="CT67" s="184">
        <f t="shared" si="70"/>
        <v>68576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TRANSPOSE('[6]12'!$AK$4:$AK$99)</f>
        <v>33.4</v>
      </c>
      <c r="C68" s="245">
        <v>33.4</v>
      </c>
      <c r="D68" s="245">
        <v>33.4</v>
      </c>
      <c r="E68" s="245">
        <v>33.4</v>
      </c>
      <c r="F68" s="245">
        <v>33.4</v>
      </c>
      <c r="G68" s="245">
        <v>33.4</v>
      </c>
      <c r="H68" s="245">
        <v>33.4</v>
      </c>
      <c r="I68" s="245">
        <v>33.4</v>
      </c>
      <c r="J68" s="245">
        <v>33.4</v>
      </c>
      <c r="K68" s="245">
        <v>33.4</v>
      </c>
      <c r="L68" s="245">
        <v>33.4</v>
      </c>
      <c r="M68" s="245">
        <v>33.4</v>
      </c>
      <c r="N68" s="245">
        <v>33.4</v>
      </c>
      <c r="O68" s="245">
        <v>33.4</v>
      </c>
      <c r="P68" s="245">
        <v>33.4</v>
      </c>
      <c r="Q68" s="245">
        <v>33.4</v>
      </c>
      <c r="R68" s="245">
        <v>33.4</v>
      </c>
      <c r="S68" s="245">
        <v>33.4</v>
      </c>
      <c r="T68" s="245">
        <v>33.4</v>
      </c>
      <c r="U68" s="245">
        <v>33.4</v>
      </c>
      <c r="V68" s="245">
        <v>33.4</v>
      </c>
      <c r="W68" s="245">
        <v>33.4</v>
      </c>
      <c r="X68" s="245">
        <v>33.4</v>
      </c>
      <c r="Y68" s="245">
        <v>33.4</v>
      </c>
      <c r="Z68" s="245">
        <v>33.4</v>
      </c>
      <c r="AA68" s="245">
        <v>33.4</v>
      </c>
      <c r="AB68" s="245">
        <v>33.4</v>
      </c>
      <c r="AC68" s="245">
        <v>33.4</v>
      </c>
      <c r="AD68" s="245">
        <v>33.4</v>
      </c>
      <c r="AE68" s="245">
        <v>33.4</v>
      </c>
      <c r="AF68" s="245">
        <v>33.4</v>
      </c>
      <c r="AG68" s="245">
        <v>33.4</v>
      </c>
      <c r="AH68" s="245">
        <v>33.4</v>
      </c>
      <c r="AI68" s="245">
        <v>33.4</v>
      </c>
      <c r="AJ68" s="245">
        <v>33.4</v>
      </c>
      <c r="AK68" s="245">
        <v>33.4</v>
      </c>
      <c r="AL68" s="245">
        <v>33.4</v>
      </c>
      <c r="AM68" s="245">
        <v>33.4</v>
      </c>
      <c r="AN68" s="245">
        <v>33.4</v>
      </c>
      <c r="AO68" s="245">
        <v>33.4</v>
      </c>
      <c r="AP68" s="245">
        <v>33.4</v>
      </c>
      <c r="AQ68" s="245">
        <v>33.4</v>
      </c>
      <c r="AR68" s="245">
        <v>33.4</v>
      </c>
      <c r="AS68" s="245">
        <v>33.4</v>
      </c>
      <c r="AT68" s="245">
        <v>33.4</v>
      </c>
      <c r="AU68" s="245">
        <v>33.4</v>
      </c>
      <c r="AV68" s="245">
        <v>33.4</v>
      </c>
      <c r="AW68" s="245">
        <v>33.4</v>
      </c>
      <c r="AX68" s="245">
        <v>33.4</v>
      </c>
      <c r="AY68" s="245">
        <v>33.4</v>
      </c>
      <c r="AZ68" s="245">
        <v>33.4</v>
      </c>
      <c r="BA68" s="245">
        <v>33.4</v>
      </c>
      <c r="BB68" s="245">
        <v>33.4</v>
      </c>
      <c r="BC68" s="245">
        <v>33.4</v>
      </c>
      <c r="BD68" s="245">
        <v>33.4</v>
      </c>
      <c r="BE68" s="245">
        <v>33.4</v>
      </c>
      <c r="BF68" s="245">
        <v>33.4</v>
      </c>
      <c r="BG68" s="245">
        <v>33.4</v>
      </c>
      <c r="BH68" s="245">
        <v>33.4</v>
      </c>
      <c r="BI68" s="245">
        <v>33.4</v>
      </c>
      <c r="BJ68" s="245">
        <v>33.4</v>
      </c>
      <c r="BK68" s="245">
        <v>33.4</v>
      </c>
      <c r="BL68" s="245">
        <v>33.4</v>
      </c>
      <c r="BM68" s="245">
        <v>33.4</v>
      </c>
      <c r="BN68" s="245">
        <v>33.4</v>
      </c>
      <c r="BO68" s="245">
        <v>33.4</v>
      </c>
      <c r="BP68" s="245">
        <v>33.4</v>
      </c>
      <c r="BQ68" s="245">
        <v>33.4</v>
      </c>
      <c r="BR68" s="245">
        <v>33.4</v>
      </c>
      <c r="BS68" s="245">
        <v>33.4</v>
      </c>
      <c r="BT68" s="245">
        <v>33.4</v>
      </c>
      <c r="BU68" s="245">
        <v>33.4</v>
      </c>
      <c r="BV68" s="245">
        <v>33.4</v>
      </c>
      <c r="BW68" s="245">
        <v>33.4</v>
      </c>
      <c r="BX68" s="245">
        <v>33.4</v>
      </c>
      <c r="BY68" s="245">
        <v>33.4</v>
      </c>
      <c r="BZ68" s="245">
        <v>33.4</v>
      </c>
      <c r="CA68" s="245">
        <v>33.4</v>
      </c>
      <c r="CB68" s="245">
        <v>33.4</v>
      </c>
      <c r="CC68" s="245">
        <v>33.4</v>
      </c>
      <c r="CD68" s="245">
        <v>33.4</v>
      </c>
      <c r="CE68" s="245">
        <v>33.4</v>
      </c>
      <c r="CF68" s="245">
        <v>33.4</v>
      </c>
      <c r="CG68" s="245">
        <v>33.4</v>
      </c>
      <c r="CH68" s="245">
        <v>33.4</v>
      </c>
      <c r="CI68" s="245">
        <v>33.4</v>
      </c>
      <c r="CJ68" s="245">
        <v>33.4</v>
      </c>
      <c r="CK68" s="245">
        <v>33.4</v>
      </c>
      <c r="CL68" s="245">
        <v>33.4</v>
      </c>
      <c r="CM68" s="245">
        <v>33.4</v>
      </c>
      <c r="CN68" s="245">
        <v>33.4</v>
      </c>
      <c r="CO68" s="245">
        <v>33.4</v>
      </c>
      <c r="CP68" s="245">
        <v>33.4</v>
      </c>
      <c r="CQ68" s="245">
        <v>33.4</v>
      </c>
      <c r="CR68" s="245">
        <v>33.4</v>
      </c>
      <c r="CS68" s="245">
        <v>33.4</v>
      </c>
      <c r="CT68" s="244">
        <f t="shared" si="70"/>
        <v>3206.4000000000055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137</v>
      </c>
      <c r="C73" s="245">
        <v>137</v>
      </c>
      <c r="D73" s="245">
        <v>137</v>
      </c>
      <c r="E73" s="245">
        <v>137</v>
      </c>
      <c r="F73" s="245">
        <v>137</v>
      </c>
      <c r="G73" s="245">
        <v>137</v>
      </c>
      <c r="H73" s="245">
        <v>137</v>
      </c>
      <c r="I73" s="245">
        <v>137</v>
      </c>
      <c r="J73" s="245">
        <v>137</v>
      </c>
      <c r="K73" s="245">
        <v>137</v>
      </c>
      <c r="L73" s="245">
        <v>137</v>
      </c>
      <c r="M73" s="245">
        <v>137</v>
      </c>
      <c r="N73" s="245">
        <v>137</v>
      </c>
      <c r="O73" s="245">
        <v>137</v>
      </c>
      <c r="P73" s="245">
        <v>137</v>
      </c>
      <c r="Q73" s="245">
        <v>137</v>
      </c>
      <c r="R73" s="245">
        <v>137</v>
      </c>
      <c r="S73" s="245">
        <v>137</v>
      </c>
      <c r="T73" s="245">
        <v>137</v>
      </c>
      <c r="U73" s="245">
        <v>137</v>
      </c>
      <c r="V73" s="245">
        <v>137</v>
      </c>
      <c r="W73" s="245">
        <v>137</v>
      </c>
      <c r="X73" s="245">
        <v>137</v>
      </c>
      <c r="Y73" s="245">
        <v>137</v>
      </c>
      <c r="Z73" s="245">
        <v>137</v>
      </c>
      <c r="AA73" s="245">
        <v>107</v>
      </c>
      <c r="AB73" s="245">
        <v>77</v>
      </c>
      <c r="AC73" s="245">
        <v>47</v>
      </c>
      <c r="AD73" s="245">
        <v>17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30</v>
      </c>
      <c r="CQ73" s="245">
        <v>60</v>
      </c>
      <c r="CR73" s="245">
        <v>90</v>
      </c>
      <c r="CS73" s="245">
        <v>120</v>
      </c>
      <c r="CT73" s="24">
        <f>SUM(B73:CS73)</f>
        <v>3973</v>
      </c>
      <c r="CU73" s="128"/>
    </row>
    <row r="74" spans="1:100">
      <c r="A74" s="24" t="s">
        <v>33</v>
      </c>
      <c r="B74" s="245">
        <v>0</v>
      </c>
      <c r="C74" s="245">
        <v>60</v>
      </c>
      <c r="D74" s="245">
        <v>120</v>
      </c>
      <c r="E74" s="245">
        <v>145</v>
      </c>
      <c r="F74" s="245">
        <v>145</v>
      </c>
      <c r="G74" s="245">
        <v>145</v>
      </c>
      <c r="H74" s="245">
        <v>145</v>
      </c>
      <c r="I74" s="245">
        <v>145</v>
      </c>
      <c r="J74" s="245">
        <v>145</v>
      </c>
      <c r="K74" s="245">
        <v>145</v>
      </c>
      <c r="L74" s="245">
        <v>145</v>
      </c>
      <c r="M74" s="245">
        <v>145</v>
      </c>
      <c r="N74" s="245">
        <v>145</v>
      </c>
      <c r="O74" s="245">
        <v>145</v>
      </c>
      <c r="P74" s="245">
        <v>145</v>
      </c>
      <c r="Q74" s="245">
        <v>145</v>
      </c>
      <c r="R74" s="245">
        <v>145</v>
      </c>
      <c r="S74" s="245">
        <v>145</v>
      </c>
      <c r="T74" s="245">
        <v>145</v>
      </c>
      <c r="U74" s="245">
        <v>145</v>
      </c>
      <c r="V74" s="245">
        <v>145</v>
      </c>
      <c r="W74" s="245">
        <v>145</v>
      </c>
      <c r="X74" s="245">
        <v>145</v>
      </c>
      <c r="Y74" s="245">
        <v>145</v>
      </c>
      <c r="Z74" s="245">
        <v>145</v>
      </c>
      <c r="AA74" s="245">
        <v>85</v>
      </c>
      <c r="AB74" s="245">
        <v>25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60</v>
      </c>
      <c r="CT74" s="24">
        <f t="shared" ref="CT74:CT79" si="71">SUM(B74:CS74)</f>
        <v>3540</v>
      </c>
      <c r="CU74" s="128"/>
    </row>
    <row r="75" spans="1:100">
      <c r="A75" s="24" t="s">
        <v>34</v>
      </c>
      <c r="B75" s="245">
        <v>150</v>
      </c>
      <c r="C75" s="245">
        <v>150</v>
      </c>
      <c r="D75" s="245">
        <v>150</v>
      </c>
      <c r="E75" s="245">
        <v>150</v>
      </c>
      <c r="F75" s="245">
        <v>150</v>
      </c>
      <c r="G75" s="245">
        <v>150</v>
      </c>
      <c r="H75" s="245">
        <v>150</v>
      </c>
      <c r="I75" s="245">
        <v>150</v>
      </c>
      <c r="J75" s="245">
        <v>150</v>
      </c>
      <c r="K75" s="245">
        <v>150</v>
      </c>
      <c r="L75" s="245">
        <v>150</v>
      </c>
      <c r="M75" s="245">
        <v>150</v>
      </c>
      <c r="N75" s="245">
        <v>150</v>
      </c>
      <c r="O75" s="245">
        <v>150</v>
      </c>
      <c r="P75" s="245">
        <v>150</v>
      </c>
      <c r="Q75" s="245">
        <v>150</v>
      </c>
      <c r="R75" s="245">
        <v>150</v>
      </c>
      <c r="S75" s="245">
        <v>150</v>
      </c>
      <c r="T75" s="245">
        <v>150</v>
      </c>
      <c r="U75" s="245">
        <v>150</v>
      </c>
      <c r="V75" s="245">
        <v>150</v>
      </c>
      <c r="W75" s="245">
        <v>150</v>
      </c>
      <c r="X75" s="245">
        <v>150</v>
      </c>
      <c r="Y75" s="245">
        <v>150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1"/>
        <v>3600</v>
      </c>
      <c r="CU75" s="128"/>
    </row>
    <row r="76" spans="1:100">
      <c r="A76" s="24" t="s">
        <v>35</v>
      </c>
      <c r="B76" s="245">
        <v>85</v>
      </c>
      <c r="C76" s="245">
        <v>85</v>
      </c>
      <c r="D76" s="245">
        <v>85</v>
      </c>
      <c r="E76" s="245">
        <v>85</v>
      </c>
      <c r="F76" s="245">
        <v>85</v>
      </c>
      <c r="G76" s="245">
        <v>85</v>
      </c>
      <c r="H76" s="245">
        <v>85</v>
      </c>
      <c r="I76" s="245">
        <v>85</v>
      </c>
      <c r="J76" s="245">
        <v>85</v>
      </c>
      <c r="K76" s="245">
        <v>85</v>
      </c>
      <c r="L76" s="245">
        <v>85</v>
      </c>
      <c r="M76" s="245">
        <v>85</v>
      </c>
      <c r="N76" s="245">
        <v>85</v>
      </c>
      <c r="O76" s="245">
        <v>85</v>
      </c>
      <c r="P76" s="245">
        <v>85</v>
      </c>
      <c r="Q76" s="245">
        <v>85</v>
      </c>
      <c r="R76" s="245">
        <v>85</v>
      </c>
      <c r="S76" s="245">
        <v>85</v>
      </c>
      <c r="T76" s="245">
        <v>85</v>
      </c>
      <c r="U76" s="245">
        <v>85</v>
      </c>
      <c r="V76" s="245">
        <v>85</v>
      </c>
      <c r="W76" s="245">
        <v>85</v>
      </c>
      <c r="X76" s="245">
        <v>85</v>
      </c>
      <c r="Y76" s="245">
        <v>85</v>
      </c>
      <c r="Z76" s="245">
        <v>85</v>
      </c>
      <c r="AA76" s="245">
        <v>85</v>
      </c>
      <c r="AB76" s="245">
        <v>85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84</v>
      </c>
      <c r="AW76" s="245">
        <v>84</v>
      </c>
      <c r="AX76" s="245">
        <v>84</v>
      </c>
      <c r="AY76" s="245">
        <v>84</v>
      </c>
      <c r="AZ76" s="245">
        <v>84</v>
      </c>
      <c r="BA76" s="245">
        <v>84</v>
      </c>
      <c r="BB76" s="245">
        <v>84</v>
      </c>
      <c r="BC76" s="245">
        <v>84</v>
      </c>
      <c r="BD76" s="245">
        <v>84</v>
      </c>
      <c r="BE76" s="245">
        <v>84</v>
      </c>
      <c r="BF76" s="245">
        <v>84</v>
      </c>
      <c r="BG76" s="245">
        <v>84</v>
      </c>
      <c r="BH76" s="245">
        <v>84</v>
      </c>
      <c r="BI76" s="245">
        <v>84</v>
      </c>
      <c r="BJ76" s="245">
        <v>0</v>
      </c>
      <c r="BK76" s="245">
        <v>0</v>
      </c>
      <c r="BL76" s="245">
        <v>0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90</v>
      </c>
      <c r="CK76" s="245">
        <v>90</v>
      </c>
      <c r="CL76" s="245">
        <v>90</v>
      </c>
      <c r="CM76" s="245">
        <v>90</v>
      </c>
      <c r="CN76" s="245">
        <v>90</v>
      </c>
      <c r="CO76" s="245">
        <v>90</v>
      </c>
      <c r="CP76" s="245">
        <v>90</v>
      </c>
      <c r="CQ76" s="245">
        <v>90</v>
      </c>
      <c r="CR76" s="245">
        <v>90</v>
      </c>
      <c r="CS76" s="245">
        <v>90</v>
      </c>
      <c r="CT76" s="24">
        <f t="shared" si="71"/>
        <v>4371</v>
      </c>
      <c r="CU76" s="128"/>
    </row>
    <row r="77" spans="1:100">
      <c r="A77" s="24" t="s">
        <v>36</v>
      </c>
      <c r="B77" s="245">
        <v>142</v>
      </c>
      <c r="C77" s="245">
        <v>142</v>
      </c>
      <c r="D77" s="245">
        <v>142</v>
      </c>
      <c r="E77" s="245">
        <v>142</v>
      </c>
      <c r="F77" s="245">
        <v>142</v>
      </c>
      <c r="G77" s="245">
        <v>142</v>
      </c>
      <c r="H77" s="245">
        <v>142</v>
      </c>
      <c r="I77" s="245">
        <v>142</v>
      </c>
      <c r="J77" s="245">
        <v>142</v>
      </c>
      <c r="K77" s="245">
        <v>142</v>
      </c>
      <c r="L77" s="245">
        <v>142</v>
      </c>
      <c r="M77" s="245">
        <v>142</v>
      </c>
      <c r="N77" s="245">
        <v>142</v>
      </c>
      <c r="O77" s="245">
        <v>142</v>
      </c>
      <c r="P77" s="245">
        <v>142</v>
      </c>
      <c r="Q77" s="245">
        <v>142</v>
      </c>
      <c r="R77" s="245">
        <v>142</v>
      </c>
      <c r="S77" s="245">
        <v>142</v>
      </c>
      <c r="T77" s="245">
        <v>142</v>
      </c>
      <c r="U77" s="245">
        <v>142</v>
      </c>
      <c r="V77" s="245">
        <v>142</v>
      </c>
      <c r="W77" s="245">
        <v>142</v>
      </c>
      <c r="X77" s="245">
        <v>142</v>
      </c>
      <c r="Y77" s="245">
        <v>142</v>
      </c>
      <c r="Z77" s="245">
        <v>142</v>
      </c>
      <c r="AA77" s="245">
        <v>142</v>
      </c>
      <c r="AB77" s="245">
        <v>142</v>
      </c>
      <c r="AC77" s="245">
        <v>112</v>
      </c>
      <c r="AD77" s="245">
        <v>82</v>
      </c>
      <c r="AE77" s="245">
        <v>52</v>
      </c>
      <c r="AF77" s="245">
        <v>22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30</v>
      </c>
      <c r="AW77" s="245">
        <v>60</v>
      </c>
      <c r="AX77" s="245">
        <v>90</v>
      </c>
      <c r="AY77" s="245">
        <v>120</v>
      </c>
      <c r="AZ77" s="245">
        <v>148</v>
      </c>
      <c r="BA77" s="245">
        <v>148</v>
      </c>
      <c r="BB77" s="245">
        <v>148</v>
      </c>
      <c r="BC77" s="245">
        <v>148</v>
      </c>
      <c r="BD77" s="245">
        <v>148</v>
      </c>
      <c r="BE77" s="245">
        <v>148</v>
      </c>
      <c r="BF77" s="245">
        <v>148</v>
      </c>
      <c r="BG77" s="245">
        <v>148</v>
      </c>
      <c r="BH77" s="245">
        <v>148</v>
      </c>
      <c r="BI77" s="245">
        <v>148</v>
      </c>
      <c r="BJ77" s="245">
        <v>118</v>
      </c>
      <c r="BK77" s="245">
        <v>88</v>
      </c>
      <c r="BL77" s="245">
        <v>58</v>
      </c>
      <c r="BM77" s="245">
        <v>28</v>
      </c>
      <c r="BN77" s="245">
        <v>0</v>
      </c>
      <c r="BO77" s="245">
        <v>0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30</v>
      </c>
      <c r="CL77" s="245">
        <v>60</v>
      </c>
      <c r="CM77" s="245">
        <v>90</v>
      </c>
      <c r="CN77" s="245">
        <v>120</v>
      </c>
      <c r="CO77" s="245">
        <v>130</v>
      </c>
      <c r="CP77" s="245">
        <v>130</v>
      </c>
      <c r="CQ77" s="245">
        <v>130</v>
      </c>
      <c r="CR77" s="245">
        <v>130</v>
      </c>
      <c r="CS77" s="245">
        <v>130</v>
      </c>
      <c r="CT77" s="24">
        <f t="shared" si="71"/>
        <v>7124</v>
      </c>
      <c r="CU77" s="128"/>
    </row>
    <row r="78" spans="1:100">
      <c r="A78" s="24" t="s">
        <v>37</v>
      </c>
      <c r="B78" s="245">
        <v>133</v>
      </c>
      <c r="C78" s="245">
        <v>133</v>
      </c>
      <c r="D78" s="245">
        <v>133</v>
      </c>
      <c r="E78" s="245">
        <v>133</v>
      </c>
      <c r="F78" s="245">
        <v>133</v>
      </c>
      <c r="G78" s="245">
        <v>133</v>
      </c>
      <c r="H78" s="245">
        <v>133</v>
      </c>
      <c r="I78" s="245">
        <v>133</v>
      </c>
      <c r="J78" s="245">
        <v>133</v>
      </c>
      <c r="K78" s="245">
        <v>133</v>
      </c>
      <c r="L78" s="245">
        <v>133</v>
      </c>
      <c r="M78" s="245">
        <v>133</v>
      </c>
      <c r="N78" s="245">
        <v>133</v>
      </c>
      <c r="O78" s="245">
        <v>133</v>
      </c>
      <c r="P78" s="245">
        <v>133</v>
      </c>
      <c r="Q78" s="245">
        <v>133</v>
      </c>
      <c r="R78" s="245">
        <v>133</v>
      </c>
      <c r="S78" s="245">
        <v>133</v>
      </c>
      <c r="T78" s="245">
        <v>133</v>
      </c>
      <c r="U78" s="245">
        <v>133</v>
      </c>
      <c r="V78" s="245">
        <v>133</v>
      </c>
      <c r="W78" s="245">
        <v>133</v>
      </c>
      <c r="X78" s="245">
        <v>133</v>
      </c>
      <c r="Y78" s="245">
        <v>133</v>
      </c>
      <c r="Z78" s="245">
        <v>133</v>
      </c>
      <c r="AA78" s="245">
        <v>58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75</v>
      </c>
      <c r="CQ78" s="245">
        <v>150</v>
      </c>
      <c r="CR78" s="245">
        <v>219</v>
      </c>
      <c r="CS78" s="245">
        <v>219</v>
      </c>
      <c r="CT78" s="24">
        <f t="shared" si="71"/>
        <v>4046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4.2</v>
      </c>
      <c r="P84" s="186">
        <f t="shared" si="72"/>
        <v>3.91</v>
      </c>
      <c r="Q84" s="186">
        <f t="shared" si="72"/>
        <v>4.2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4.2</v>
      </c>
      <c r="BC84" s="186">
        <f t="shared" si="72"/>
        <v>4.2</v>
      </c>
      <c r="BD84" s="186">
        <f t="shared" si="72"/>
        <v>4.2</v>
      </c>
      <c r="BE84" s="186">
        <f t="shared" si="72"/>
        <v>4.2</v>
      </c>
      <c r="BF84" s="186">
        <f t="shared" si="72"/>
        <v>4.2</v>
      </c>
      <c r="BG84" s="186">
        <f t="shared" si="72"/>
        <v>4.2</v>
      </c>
      <c r="BH84" s="186">
        <f t="shared" si="72"/>
        <v>4.2</v>
      </c>
      <c r="BI84" s="186">
        <f t="shared" si="72"/>
        <v>4.2</v>
      </c>
      <c r="BJ84" s="186">
        <f t="shared" si="72"/>
        <v>4.2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29.78</v>
      </c>
      <c r="CK84" s="186">
        <f>SUM(CK85:CK87)</f>
        <v>24.6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104.49000000000001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[7]Sheet2!$B$13:$CS$13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4.2</v>
      </c>
      <c r="P85" s="1">
        <v>3.91</v>
      </c>
      <c r="Q85" s="1">
        <v>4.2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4.2</v>
      </c>
      <c r="BC85" s="1">
        <v>4.2</v>
      </c>
      <c r="BD85" s="1">
        <v>4.2</v>
      </c>
      <c r="BE85" s="1">
        <v>4.2</v>
      </c>
      <c r="BF85" s="1">
        <v>4.2</v>
      </c>
      <c r="BG85" s="1">
        <v>4.2</v>
      </c>
      <c r="BH85" s="1">
        <v>4.2</v>
      </c>
      <c r="BI85" s="1">
        <v>4.2</v>
      </c>
      <c r="BJ85" s="1">
        <v>4.2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50.110000000000007</v>
      </c>
      <c r="CU85" s="128"/>
    </row>
    <row r="86" spans="1:102">
      <c r="A86" s="22" t="s">
        <v>55</v>
      </c>
      <c r="B86" s="35" cm="1">
        <f t="array" ref="B86:CS86">[8]Sheet2!$B$13:$CS$13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29.78</v>
      </c>
      <c r="CK86" s="1">
        <v>24.6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54.38</v>
      </c>
      <c r="CU86" s="128"/>
    </row>
    <row r="87" spans="1:102">
      <c r="A87" s="22" t="s">
        <v>56</v>
      </c>
      <c r="B87" s="35" cm="1">
        <f t="array" ref="B87:CS87">[9]Sheet2!$B$13:$CS$13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4.1200000000000001E-2</v>
      </c>
      <c r="AC88" s="188">
        <f t="shared" si="75"/>
        <v>1.7311999999999999</v>
      </c>
      <c r="AD88" s="188">
        <f t="shared" si="75"/>
        <v>8.5959196800000015</v>
      </c>
      <c r="AE88" s="188">
        <f t="shared" si="75"/>
        <v>17.967892799999998</v>
      </c>
      <c r="AF88" s="188">
        <f t="shared" si="75"/>
        <v>31.9140479</v>
      </c>
      <c r="AG88" s="188">
        <f t="shared" si="75"/>
        <v>49.932188400000001</v>
      </c>
      <c r="AH88" s="188">
        <f t="shared" si="75"/>
        <v>69.220194599999999</v>
      </c>
      <c r="AI88" s="188">
        <f t="shared" si="75"/>
        <v>87.210291699999999</v>
      </c>
      <c r="AJ88" s="188">
        <f t="shared" si="75"/>
        <v>106.793852</v>
      </c>
      <c r="AK88" s="188">
        <f t="shared" si="75"/>
        <v>118.92367999999999</v>
      </c>
      <c r="AL88" s="188">
        <f t="shared" si="75"/>
        <v>134.84490499999998</v>
      </c>
      <c r="AM88" s="188">
        <f t="shared" si="75"/>
        <v>153.92102500000001</v>
      </c>
      <c r="AN88" s="188">
        <f t="shared" si="75"/>
        <v>173.34313</v>
      </c>
      <c r="AO88" s="188">
        <f t="shared" si="75"/>
        <v>188.68521899999999</v>
      </c>
      <c r="AP88" s="188">
        <f t="shared" si="75"/>
        <v>206.71828299999999</v>
      </c>
      <c r="AQ88" s="188">
        <f t="shared" si="75"/>
        <v>221.28124200000002</v>
      </c>
      <c r="AR88" s="188">
        <f t="shared" si="75"/>
        <v>233.31344900000002</v>
      </c>
      <c r="AS88" s="188">
        <f t="shared" si="75"/>
        <v>241.93719200000001</v>
      </c>
      <c r="AT88" s="188">
        <f t="shared" si="75"/>
        <v>248.52052399999999</v>
      </c>
      <c r="AU88" s="188">
        <f t="shared" si="75"/>
        <v>252.82411100000002</v>
      </c>
      <c r="AV88" s="188">
        <f t="shared" si="75"/>
        <v>257.33134299999995</v>
      </c>
      <c r="AW88" s="188">
        <f t="shared" si="75"/>
        <v>259.955738</v>
      </c>
      <c r="AX88" s="188">
        <f t="shared" si="75"/>
        <v>261.76924199999996</v>
      </c>
      <c r="AY88" s="188">
        <f t="shared" si="75"/>
        <v>260.85896000000002</v>
      </c>
      <c r="AZ88" s="188">
        <f t="shared" si="75"/>
        <v>262.01813299999998</v>
      </c>
      <c r="BA88" s="188">
        <f t="shared" si="75"/>
        <v>261.91510500000004</v>
      </c>
      <c r="BB88" s="188">
        <f t="shared" si="75"/>
        <v>259.17934500000001</v>
      </c>
      <c r="BC88" s="188">
        <f t="shared" si="75"/>
        <v>255.483237</v>
      </c>
      <c r="BD88" s="188">
        <f t="shared" si="75"/>
        <v>249.89014</v>
      </c>
      <c r="BE88" s="188">
        <f t="shared" si="75"/>
        <v>243.70783299999999</v>
      </c>
      <c r="BF88" s="188">
        <f t="shared" si="75"/>
        <v>235.47928300000004</v>
      </c>
      <c r="BG88" s="188">
        <f t="shared" si="75"/>
        <v>228.21771799999999</v>
      </c>
      <c r="BH88" s="188">
        <f t="shared" si="75"/>
        <v>213.70299300000005</v>
      </c>
      <c r="BI88" s="188">
        <f t="shared" si="75"/>
        <v>203.86617699999999</v>
      </c>
      <c r="BJ88" s="188">
        <f t="shared" si="75"/>
        <v>196.72192999999999</v>
      </c>
      <c r="BK88" s="188">
        <f t="shared" si="75"/>
        <v>183.099862</v>
      </c>
      <c r="BL88" s="188">
        <f t="shared" si="75"/>
        <v>167.51058700000002</v>
      </c>
      <c r="BM88" s="188">
        <f t="shared" si="75"/>
        <v>154.10455200000001</v>
      </c>
      <c r="BN88" s="188">
        <f t="shared" si="75"/>
        <v>135.56869</v>
      </c>
      <c r="BO88" s="188">
        <f t="shared" ref="BO88:CS88" si="76">SUM(BO89:BO90)</f>
        <v>113.99914699999999</v>
      </c>
      <c r="BP88" s="188">
        <f t="shared" si="76"/>
        <v>97.128757000000007</v>
      </c>
      <c r="BQ88" s="188">
        <f t="shared" si="76"/>
        <v>74.663675999999995</v>
      </c>
      <c r="BR88" s="188">
        <f t="shared" si="76"/>
        <v>53.897210099999995</v>
      </c>
      <c r="BS88" s="188">
        <f t="shared" si="76"/>
        <v>33.637692899999998</v>
      </c>
      <c r="BT88" s="188">
        <f t="shared" si="76"/>
        <v>17.6435371</v>
      </c>
      <c r="BU88" s="188">
        <f t="shared" si="76"/>
        <v>7.3216593999999997</v>
      </c>
      <c r="BV88" s="188">
        <f t="shared" si="76"/>
        <v>1.4099060800000003</v>
      </c>
      <c r="BW88" s="188">
        <f t="shared" si="76"/>
        <v>0.12388</v>
      </c>
      <c r="BX88" s="188">
        <f t="shared" si="76"/>
        <v>4.0000000000000001E-3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7237.92988066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[10]Consol_Captive!B15/1000</f>
        <v>0</v>
      </c>
      <c r="C89" s="189">
        <f>[10]Consol_Captive!C15/1000</f>
        <v>0</v>
      </c>
      <c r="D89" s="189">
        <f>[10]Consol_Captive!D15/1000</f>
        <v>0</v>
      </c>
      <c r="E89" s="189">
        <f>[10]Consol_Captive!E15/1000</f>
        <v>0</v>
      </c>
      <c r="F89" s="189">
        <f>[10]Consol_Captive!F15/1000</f>
        <v>0</v>
      </c>
      <c r="G89" s="189">
        <f>[10]Consol_Captive!G15/1000</f>
        <v>0</v>
      </c>
      <c r="H89" s="189">
        <f>[10]Consol_Captive!H15/1000</f>
        <v>0</v>
      </c>
      <c r="I89" s="189">
        <f>[10]Consol_Captive!I15/1000</f>
        <v>0</v>
      </c>
      <c r="J89" s="189">
        <f>[10]Consol_Captive!J15/1000</f>
        <v>0</v>
      </c>
      <c r="K89" s="189">
        <f>[10]Consol_Captive!K15/1000</f>
        <v>0</v>
      </c>
      <c r="L89" s="189">
        <f>[10]Consol_Captive!L15/1000</f>
        <v>0</v>
      </c>
      <c r="M89" s="189">
        <f>[10]Consol_Captive!M15/1000</f>
        <v>0</v>
      </c>
      <c r="N89" s="189">
        <f>[10]Consol_Captive!N15/1000</f>
        <v>0</v>
      </c>
      <c r="O89" s="189">
        <f>[10]Consol_Captive!O15/1000</f>
        <v>0</v>
      </c>
      <c r="P89" s="189">
        <f>[10]Consol_Captive!P15/1000</f>
        <v>0</v>
      </c>
      <c r="Q89" s="189">
        <f>[10]Consol_Captive!Q15/1000</f>
        <v>0</v>
      </c>
      <c r="R89" s="189">
        <f>[10]Consol_Captive!R15/1000</f>
        <v>0</v>
      </c>
      <c r="S89" s="189">
        <f>[10]Consol_Captive!S15/1000</f>
        <v>0</v>
      </c>
      <c r="T89" s="189">
        <f>[10]Consol_Captive!T15/1000</f>
        <v>0</v>
      </c>
      <c r="U89" s="189">
        <f>[10]Consol_Captive!U15/1000</f>
        <v>0</v>
      </c>
      <c r="V89" s="189">
        <f>[10]Consol_Captive!V15/1000</f>
        <v>0</v>
      </c>
      <c r="W89" s="189">
        <f>[10]Consol_Captive!W15/1000</f>
        <v>0</v>
      </c>
      <c r="X89" s="189">
        <f>[10]Consol_Captive!X15/1000</f>
        <v>0</v>
      </c>
      <c r="Y89" s="189">
        <f>[10]Consol_Captive!Y15/1000</f>
        <v>0</v>
      </c>
      <c r="Z89" s="189">
        <f>[10]Consol_Captive!Z15/1000</f>
        <v>0</v>
      </c>
      <c r="AA89" s="189">
        <f>[10]Consol_Captive!AA15/1000</f>
        <v>0</v>
      </c>
      <c r="AB89" s="189">
        <f>[10]Consol_Captive!AB15/1000</f>
        <v>4.1200000000000001E-2</v>
      </c>
      <c r="AC89" s="189">
        <f>[10]Consol_Captive!AC15/1000</f>
        <v>1.3146399999999998</v>
      </c>
      <c r="AD89" s="189">
        <f>[10]Consol_Captive!AD15/1000</f>
        <v>6.2175596799999999</v>
      </c>
      <c r="AE89" s="189">
        <f>[10]Consol_Captive!AE15/1000</f>
        <v>12.6440328</v>
      </c>
      <c r="AF89" s="189">
        <f>[10]Consol_Captive!AF15/1000</f>
        <v>21.824757900000002</v>
      </c>
      <c r="AG89" s="189">
        <f>[10]Consol_Captive!AG15/1000</f>
        <v>34.379158400000001</v>
      </c>
      <c r="AH89" s="189">
        <f>[10]Consol_Captive!AH15/1000</f>
        <v>46.496184599999999</v>
      </c>
      <c r="AI89" s="189">
        <f>[10]Consol_Captive!AI15/1000</f>
        <v>56.633831699999995</v>
      </c>
      <c r="AJ89" s="189">
        <f>[10]Consol_Captive!AJ15/1000</f>
        <v>67.234302</v>
      </c>
      <c r="AK89" s="189">
        <f>[10]Consol_Captive!AK15/1000</f>
        <v>72.063339999999997</v>
      </c>
      <c r="AL89" s="189">
        <f>[10]Consol_Captive!AL15/1000</f>
        <v>81.857384999999994</v>
      </c>
      <c r="AM89" s="189">
        <f>[10]Consol_Captive!AM15/1000</f>
        <v>93.878315000000001</v>
      </c>
      <c r="AN89" s="189">
        <f>[10]Consol_Captive!AN15/1000</f>
        <v>108.70437</v>
      </c>
      <c r="AO89" s="189">
        <f>[10]Consol_Captive!AO15/1000</f>
        <v>118.92200900000002</v>
      </c>
      <c r="AP89" s="189">
        <f>[10]Consol_Captive!AP15/1000</f>
        <v>131.33691300000001</v>
      </c>
      <c r="AQ89" s="189">
        <f>[10]Consol_Captive!AQ15/1000</f>
        <v>142.05135200000001</v>
      </c>
      <c r="AR89" s="189">
        <f>[10]Consol_Captive!AR15/1000</f>
        <v>149.97553900000003</v>
      </c>
      <c r="AS89" s="189">
        <f>[10]Consol_Captive!AS15/1000</f>
        <v>156.09049200000001</v>
      </c>
      <c r="AT89" s="189">
        <f>[10]Consol_Captive!AT15/1000</f>
        <v>160.751634</v>
      </c>
      <c r="AU89" s="189">
        <f>[10]Consol_Captive!AU15/1000</f>
        <v>163.67626100000001</v>
      </c>
      <c r="AV89" s="189">
        <f>[10]Consol_Captive!AV15/1000</f>
        <v>166.79859299999998</v>
      </c>
      <c r="AW89" s="189">
        <f>[10]Consol_Captive!AW15/1000</f>
        <v>169.23643799999999</v>
      </c>
      <c r="AX89" s="189">
        <f>[10]Consol_Captive!AX15/1000</f>
        <v>170.14765199999999</v>
      </c>
      <c r="AY89" s="189">
        <f>[10]Consol_Captive!AY15/1000</f>
        <v>169.46408000000002</v>
      </c>
      <c r="AZ89" s="189">
        <f>[10]Consol_Captive!AZ15/1000</f>
        <v>169.94143299999999</v>
      </c>
      <c r="BA89" s="189">
        <f>[10]Consol_Captive!BA15/1000</f>
        <v>170.067295</v>
      </c>
      <c r="BB89" s="189">
        <f>[10]Consol_Captive!BB15/1000</f>
        <v>167.91288500000002</v>
      </c>
      <c r="BC89" s="189">
        <f>[10]Consol_Captive!BC15/1000</f>
        <v>165.47689700000001</v>
      </c>
      <c r="BD89" s="189">
        <f>[10]Consol_Captive!BD15/1000</f>
        <v>161.20996</v>
      </c>
      <c r="BE89" s="189">
        <f>[10]Consol_Captive!BE15/1000</f>
        <v>157.57042300000001</v>
      </c>
      <c r="BF89" s="189">
        <f>[10]Consol_Captive!BF15/1000</f>
        <v>150.75912300000002</v>
      </c>
      <c r="BG89" s="189">
        <f>[10]Consol_Captive!BG15/1000</f>
        <v>145.836928</v>
      </c>
      <c r="BH89" s="189">
        <f>[10]Consol_Captive!BH15/1000</f>
        <v>140.38424300000003</v>
      </c>
      <c r="BI89" s="189">
        <f>[10]Consol_Captive!BI15/1000</f>
        <v>134.05457699999999</v>
      </c>
      <c r="BJ89" s="189">
        <f>[10]Consol_Captive!BJ15/1000</f>
        <v>126.41789999999999</v>
      </c>
      <c r="BK89" s="189">
        <f>[10]Consol_Captive!BK15/1000</f>
        <v>116.211332</v>
      </c>
      <c r="BL89" s="189">
        <f>[10]Consol_Captive!BL15/1000</f>
        <v>106.20325700000001</v>
      </c>
      <c r="BM89" s="189">
        <f>[10]Consol_Captive!BM15/1000</f>
        <v>95.954471999999996</v>
      </c>
      <c r="BN89" s="189">
        <f>[10]Consol_Captive!BN15/1000</f>
        <v>83.759570000000011</v>
      </c>
      <c r="BO89" s="189">
        <f>[10]Consol_Captive!BO15/1000</f>
        <v>69.845726999999997</v>
      </c>
      <c r="BP89" s="189">
        <f>[10]Consol_Captive!BP15/1000</f>
        <v>60.185257000000014</v>
      </c>
      <c r="BQ89" s="189">
        <f>[10]Consol_Captive!BQ15/1000</f>
        <v>45.499635999999995</v>
      </c>
      <c r="BR89" s="189">
        <f>[10]Consol_Captive!BR15/1000</f>
        <v>31.957820099999999</v>
      </c>
      <c r="BS89" s="189">
        <f>[10]Consol_Captive!BS15/1000</f>
        <v>19.405062899999997</v>
      </c>
      <c r="BT89" s="189">
        <f>[10]Consol_Captive!BT15/1000</f>
        <v>10.144247100000001</v>
      </c>
      <c r="BU89" s="189">
        <f>[10]Consol_Captive!BU15/1000</f>
        <v>4.0904194</v>
      </c>
      <c r="BV89" s="189">
        <f>[10]Consol_Captive!BV15/1000</f>
        <v>0.5865660800000001</v>
      </c>
      <c r="BW89" s="189">
        <f>[10]Consol_Captive!BW15/1000</f>
        <v>1.9600000000000003E-2</v>
      </c>
      <c r="BX89" s="189">
        <f>[10]Consol_Captive!BX15/1000</f>
        <v>0</v>
      </c>
      <c r="BY89" s="189">
        <f>[10]Consol_Captive!BY15/1000</f>
        <v>0</v>
      </c>
      <c r="BZ89" s="189">
        <f>[10]Consol_Captive!BZ15/1000</f>
        <v>0</v>
      </c>
      <c r="CA89" s="189">
        <f>[10]Consol_Captive!CA15/1000</f>
        <v>0</v>
      </c>
      <c r="CB89" s="189">
        <f>[10]Consol_Captive!CB15/1000</f>
        <v>0</v>
      </c>
      <c r="CC89" s="189">
        <f>[10]Consol_Captive!CC15/1000</f>
        <v>0</v>
      </c>
      <c r="CD89" s="189">
        <f>[10]Consol_Captive!CD15/1000</f>
        <v>0</v>
      </c>
      <c r="CE89" s="189">
        <f>[10]Consol_Captive!CE15/1000</f>
        <v>0</v>
      </c>
      <c r="CF89" s="189">
        <f>[10]Consol_Captive!CF15/1000</f>
        <v>0</v>
      </c>
      <c r="CG89" s="189">
        <f>[10]Consol_Captive!CG15/1000</f>
        <v>0</v>
      </c>
      <c r="CH89" s="189">
        <f>[10]Consol_Captive!CH15/1000</f>
        <v>0</v>
      </c>
      <c r="CI89" s="189">
        <f>[10]Consol_Captive!CI15/1000</f>
        <v>0</v>
      </c>
      <c r="CJ89" s="189">
        <f>[10]Consol_Captive!CJ15/1000</f>
        <v>0</v>
      </c>
      <c r="CK89" s="189">
        <f>[10]Consol_Captive!CK15/1000</f>
        <v>0</v>
      </c>
      <c r="CL89" s="189">
        <f>[10]Consol_Captive!CL15/1000</f>
        <v>0</v>
      </c>
      <c r="CM89" s="189">
        <f>[10]Consol_Captive!CM15/1000</f>
        <v>0</v>
      </c>
      <c r="CN89" s="189">
        <f>[10]Consol_Captive!CN15/1000</f>
        <v>0</v>
      </c>
      <c r="CO89" s="189">
        <f>[10]Consol_Captive!CO15/1000</f>
        <v>0</v>
      </c>
      <c r="CP89" s="189">
        <f>[10]Consol_Captive!CP15/1000</f>
        <v>0</v>
      </c>
      <c r="CQ89" s="189">
        <f>[10]Consol_Captive!CQ15/1000</f>
        <v>0</v>
      </c>
      <c r="CR89" s="189">
        <f>[10]Consol_Captive!CR15/1000</f>
        <v>0</v>
      </c>
      <c r="CS89" s="189">
        <f>[10]Consol_Captive!CS15/1000</f>
        <v>0</v>
      </c>
      <c r="CT89" s="234">
        <f t="shared" ref="CT89:CT92" si="77">SUM(B89:CS89)</f>
        <v>4635.234670660001</v>
      </c>
      <c r="CU89" s="235"/>
    </row>
    <row r="90" spans="1:102">
      <c r="A90" s="22" t="s">
        <v>73</v>
      </c>
      <c r="B90" s="189">
        <f>[10]Consol_TP!B15/1000</f>
        <v>0</v>
      </c>
      <c r="C90" s="189">
        <f>[10]Consol_TP!C15/1000</f>
        <v>0</v>
      </c>
      <c r="D90" s="189">
        <f>[10]Consol_TP!D15/1000</f>
        <v>0</v>
      </c>
      <c r="E90" s="189">
        <f>[10]Consol_TP!E15/1000</f>
        <v>0</v>
      </c>
      <c r="F90" s="189">
        <f>[10]Consol_TP!F15/1000</f>
        <v>0</v>
      </c>
      <c r="G90" s="189">
        <f>[10]Consol_TP!G15/1000</f>
        <v>0</v>
      </c>
      <c r="H90" s="189">
        <f>[10]Consol_TP!H15/1000</f>
        <v>0</v>
      </c>
      <c r="I90" s="189">
        <f>[10]Consol_TP!I15/1000</f>
        <v>0</v>
      </c>
      <c r="J90" s="189">
        <f>[10]Consol_TP!J15/1000</f>
        <v>0</v>
      </c>
      <c r="K90" s="189">
        <f>[10]Consol_TP!K15/1000</f>
        <v>0</v>
      </c>
      <c r="L90" s="189">
        <f>[10]Consol_TP!L15/1000</f>
        <v>0</v>
      </c>
      <c r="M90" s="189">
        <f>[10]Consol_TP!M15/1000</f>
        <v>0</v>
      </c>
      <c r="N90" s="189">
        <f>[10]Consol_TP!N15/1000</f>
        <v>0</v>
      </c>
      <c r="O90" s="189">
        <f>[10]Consol_TP!O15/1000</f>
        <v>0</v>
      </c>
      <c r="P90" s="189">
        <f>[10]Consol_TP!P15/1000</f>
        <v>0</v>
      </c>
      <c r="Q90" s="189">
        <f>[10]Consol_TP!Q15/1000</f>
        <v>0</v>
      </c>
      <c r="R90" s="189">
        <f>[10]Consol_TP!R15/1000</f>
        <v>0</v>
      </c>
      <c r="S90" s="189">
        <f>[10]Consol_TP!S15/1000</f>
        <v>0</v>
      </c>
      <c r="T90" s="189">
        <f>[10]Consol_TP!T15/1000</f>
        <v>0</v>
      </c>
      <c r="U90" s="189">
        <f>[10]Consol_TP!U15/1000</f>
        <v>0</v>
      </c>
      <c r="V90" s="189">
        <f>[10]Consol_TP!V15/1000</f>
        <v>0</v>
      </c>
      <c r="W90" s="189">
        <f>[10]Consol_TP!W15/1000</f>
        <v>0</v>
      </c>
      <c r="X90" s="189">
        <f>[10]Consol_TP!X15/1000</f>
        <v>0</v>
      </c>
      <c r="Y90" s="189">
        <f>[10]Consol_TP!Y15/1000</f>
        <v>0</v>
      </c>
      <c r="Z90" s="189">
        <f>[10]Consol_TP!Z15/1000</f>
        <v>0</v>
      </c>
      <c r="AA90" s="189">
        <f>[10]Consol_TP!AA15/1000</f>
        <v>0</v>
      </c>
      <c r="AB90" s="189">
        <f>[10]Consol_TP!AB15/1000</f>
        <v>0</v>
      </c>
      <c r="AC90" s="189">
        <f>[10]Consol_TP!AC15/1000</f>
        <v>0.41655999999999993</v>
      </c>
      <c r="AD90" s="189">
        <f>[10]Consol_TP!AD15/1000</f>
        <v>2.3783600000000007</v>
      </c>
      <c r="AE90" s="189">
        <f>[10]Consol_TP!AE15/1000</f>
        <v>5.3238599999999989</v>
      </c>
      <c r="AF90" s="189">
        <f>[10]Consol_TP!AF15/1000</f>
        <v>10.089289999999998</v>
      </c>
      <c r="AG90" s="189">
        <f>[10]Consol_TP!AG15/1000</f>
        <v>15.55303</v>
      </c>
      <c r="AH90" s="189">
        <f>[10]Consol_TP!AH15/1000</f>
        <v>22.724010000000003</v>
      </c>
      <c r="AI90" s="189">
        <f>[10]Consol_TP!AI15/1000</f>
        <v>30.576460000000004</v>
      </c>
      <c r="AJ90" s="189">
        <f>[10]Consol_TP!AJ15/1000</f>
        <v>39.559550000000002</v>
      </c>
      <c r="AK90" s="189">
        <f>[10]Consol_TP!AK15/1000</f>
        <v>46.860340000000001</v>
      </c>
      <c r="AL90" s="189">
        <f>[10]Consol_TP!AL15/1000</f>
        <v>52.987519999999996</v>
      </c>
      <c r="AM90" s="189">
        <f>[10]Consol_TP!AM15/1000</f>
        <v>60.042710000000007</v>
      </c>
      <c r="AN90" s="189">
        <f>[10]Consol_TP!AN15/1000</f>
        <v>64.638760000000005</v>
      </c>
      <c r="AO90" s="189">
        <f>[10]Consol_TP!AO15/1000</f>
        <v>69.763209999999972</v>
      </c>
      <c r="AP90" s="189">
        <f>[10]Consol_TP!AP15/1000</f>
        <v>75.381369999999976</v>
      </c>
      <c r="AQ90" s="189">
        <f>[10]Consol_TP!AQ15/1000</f>
        <v>79.229889999999997</v>
      </c>
      <c r="AR90" s="189">
        <f>[10]Consol_TP!AR15/1000</f>
        <v>83.337909999999994</v>
      </c>
      <c r="AS90" s="189">
        <f>[10]Consol_TP!AS15/1000</f>
        <v>85.846699999999998</v>
      </c>
      <c r="AT90" s="189">
        <f>[10]Consol_TP!AT15/1000</f>
        <v>87.768889999999999</v>
      </c>
      <c r="AU90" s="189">
        <f>[10]Consol_TP!AU15/1000</f>
        <v>89.147850000000005</v>
      </c>
      <c r="AV90" s="189">
        <f>[10]Consol_TP!AV15/1000</f>
        <v>90.532749999999993</v>
      </c>
      <c r="AW90" s="189">
        <f>[10]Consol_TP!AW15/1000</f>
        <v>90.719300000000004</v>
      </c>
      <c r="AX90" s="189">
        <f>[10]Consol_TP!AX15/1000</f>
        <v>91.621589999999998</v>
      </c>
      <c r="AY90" s="189">
        <f>[10]Consol_TP!AY15/1000</f>
        <v>91.394880000000001</v>
      </c>
      <c r="AZ90" s="189">
        <f>[10]Consol_TP!AZ15/1000</f>
        <v>92.076700000000002</v>
      </c>
      <c r="BA90" s="189">
        <f>[10]Consol_TP!BA15/1000</f>
        <v>91.84781000000001</v>
      </c>
      <c r="BB90" s="189">
        <f>[10]Consol_TP!BB15/1000</f>
        <v>91.266460000000009</v>
      </c>
      <c r="BC90" s="189">
        <f>[10]Consol_TP!BC15/1000</f>
        <v>90.006339999999994</v>
      </c>
      <c r="BD90" s="189">
        <f>[10]Consol_TP!BD15/1000</f>
        <v>88.680180000000007</v>
      </c>
      <c r="BE90" s="189">
        <f>[10]Consol_TP!BE15/1000</f>
        <v>86.137410000000003</v>
      </c>
      <c r="BF90" s="189">
        <f>[10]Consol_TP!BF15/1000</f>
        <v>84.720160000000021</v>
      </c>
      <c r="BG90" s="189">
        <f>[10]Consol_TP!BG15/1000</f>
        <v>82.38078999999999</v>
      </c>
      <c r="BH90" s="189">
        <f>[10]Consol_TP!BH15/1000</f>
        <v>73.318750000000009</v>
      </c>
      <c r="BI90" s="189">
        <f>[10]Consol_TP!BI15/1000</f>
        <v>69.811600000000013</v>
      </c>
      <c r="BJ90" s="189">
        <f>[10]Consol_TP!BJ15/1000</f>
        <v>70.304029999999983</v>
      </c>
      <c r="BK90" s="189">
        <f>[10]Consol_TP!BK15/1000</f>
        <v>66.888530000000003</v>
      </c>
      <c r="BL90" s="189">
        <f>[10]Consol_TP!BL15/1000</f>
        <v>61.30733</v>
      </c>
      <c r="BM90" s="189">
        <f>[10]Consol_TP!BM15/1000</f>
        <v>58.150080000000003</v>
      </c>
      <c r="BN90" s="189">
        <f>[10]Consol_TP!BN15/1000</f>
        <v>51.809119999999993</v>
      </c>
      <c r="BO90" s="189">
        <f>[10]Consol_TP!BO15/1000</f>
        <v>44.153419999999997</v>
      </c>
      <c r="BP90" s="189">
        <f>[10]Consol_TP!BP15/1000</f>
        <v>36.9435</v>
      </c>
      <c r="BQ90" s="189">
        <f>[10]Consol_TP!BQ15/1000</f>
        <v>29.164039999999996</v>
      </c>
      <c r="BR90" s="189">
        <f>[10]Consol_TP!BR15/1000</f>
        <v>21.939389999999996</v>
      </c>
      <c r="BS90" s="189">
        <f>[10]Consol_TP!BS15/1000</f>
        <v>14.232629999999999</v>
      </c>
      <c r="BT90" s="189">
        <f>[10]Consol_TP!BT15/1000</f>
        <v>7.4992899999999993</v>
      </c>
      <c r="BU90" s="189">
        <f>[10]Consol_TP!BU15/1000</f>
        <v>3.2312400000000001</v>
      </c>
      <c r="BV90" s="189">
        <f>[10]Consol_TP!BV15/1000</f>
        <v>0.82334000000000007</v>
      </c>
      <c r="BW90" s="189">
        <f>[10]Consol_TP!BW15/1000</f>
        <v>0.10428</v>
      </c>
      <c r="BX90" s="189">
        <f>[10]Consol_TP!BX15/1000</f>
        <v>4.0000000000000001E-3</v>
      </c>
      <c r="BY90" s="189">
        <f>[10]Consol_TP!BY15/1000</f>
        <v>0</v>
      </c>
      <c r="BZ90" s="189">
        <f>[10]Consol_TP!BZ15/1000</f>
        <v>0</v>
      </c>
      <c r="CA90" s="189">
        <f>[10]Consol_TP!CA15/1000</f>
        <v>0</v>
      </c>
      <c r="CB90" s="189">
        <f>[10]Consol_TP!CB15/1000</f>
        <v>0</v>
      </c>
      <c r="CC90" s="189">
        <f>[10]Consol_TP!CC15/1000</f>
        <v>0</v>
      </c>
      <c r="CD90" s="189">
        <f>[10]Consol_TP!CD15/1000</f>
        <v>0</v>
      </c>
      <c r="CE90" s="189">
        <f>[10]Consol_TP!CE15/1000</f>
        <v>0</v>
      </c>
      <c r="CF90" s="189">
        <f>[10]Consol_TP!CF15/1000</f>
        <v>0</v>
      </c>
      <c r="CG90" s="189">
        <f>[10]Consol_TP!CG15/1000</f>
        <v>0</v>
      </c>
      <c r="CH90" s="189">
        <f>[10]Consol_TP!CH15/1000</f>
        <v>0</v>
      </c>
      <c r="CI90" s="189">
        <f>[10]Consol_TP!CI15/1000</f>
        <v>0</v>
      </c>
      <c r="CJ90" s="189">
        <f>[10]Consol_TP!CJ15/1000</f>
        <v>0</v>
      </c>
      <c r="CK90" s="189">
        <f>[10]Consol_TP!CK15/1000</f>
        <v>0</v>
      </c>
      <c r="CL90" s="189">
        <f>[10]Consol_TP!CL15/1000</f>
        <v>0</v>
      </c>
      <c r="CM90" s="189">
        <f>[10]Consol_TP!CM15/1000</f>
        <v>0</v>
      </c>
      <c r="CN90" s="189">
        <f>[10]Consol_TP!CN15/1000</f>
        <v>0</v>
      </c>
      <c r="CO90" s="189">
        <f>[10]Consol_TP!CO15/1000</f>
        <v>0</v>
      </c>
      <c r="CP90" s="189">
        <f>[10]Consol_TP!CP15/1000</f>
        <v>0</v>
      </c>
      <c r="CQ90" s="189">
        <f>[10]Consol_TP!CQ15/1000</f>
        <v>0</v>
      </c>
      <c r="CR90" s="189">
        <f>[10]Consol_TP!CR15/1000</f>
        <v>0</v>
      </c>
      <c r="CS90" s="189">
        <f>[10]Consol_TP!CS15/1000</f>
        <v>0</v>
      </c>
      <c r="CT90" s="234">
        <f t="shared" si="77"/>
        <v>2602.6952100000003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4.2</v>
      </c>
      <c r="P91" s="106">
        <f t="shared" si="78"/>
        <v>3.91</v>
      </c>
      <c r="Q91" s="106">
        <f t="shared" si="78"/>
        <v>4.2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4.1200000000000001E-2</v>
      </c>
      <c r="AC91" s="106">
        <f t="shared" si="78"/>
        <v>1.7311999999999999</v>
      </c>
      <c r="AD91" s="106">
        <f t="shared" si="78"/>
        <v>8.5959196800000015</v>
      </c>
      <c r="AE91" s="106">
        <f t="shared" si="78"/>
        <v>17.967892799999998</v>
      </c>
      <c r="AF91" s="106">
        <f t="shared" si="78"/>
        <v>31.9140479</v>
      </c>
      <c r="AG91" s="106">
        <f t="shared" si="78"/>
        <v>49.932188400000001</v>
      </c>
      <c r="AH91" s="106">
        <f t="shared" ref="AH91:BM91" si="79">SUM(AH84,AH88)</f>
        <v>69.220194599999999</v>
      </c>
      <c r="AI91" s="106">
        <f t="shared" si="79"/>
        <v>87.210291699999999</v>
      </c>
      <c r="AJ91" s="106">
        <f t="shared" si="79"/>
        <v>106.793852</v>
      </c>
      <c r="AK91" s="106">
        <f t="shared" si="79"/>
        <v>118.92367999999999</v>
      </c>
      <c r="AL91" s="106">
        <f t="shared" si="79"/>
        <v>134.84490499999998</v>
      </c>
      <c r="AM91" s="106">
        <f t="shared" si="79"/>
        <v>153.92102500000001</v>
      </c>
      <c r="AN91" s="106">
        <f t="shared" si="79"/>
        <v>173.34313</v>
      </c>
      <c r="AO91" s="106">
        <f t="shared" si="79"/>
        <v>188.68521899999999</v>
      </c>
      <c r="AP91" s="106">
        <f t="shared" si="79"/>
        <v>206.71828299999999</v>
      </c>
      <c r="AQ91" s="106">
        <f t="shared" si="79"/>
        <v>221.28124200000002</v>
      </c>
      <c r="AR91" s="106">
        <f t="shared" si="79"/>
        <v>233.31344900000002</v>
      </c>
      <c r="AS91" s="106">
        <f t="shared" si="79"/>
        <v>241.93719200000001</v>
      </c>
      <c r="AT91" s="106">
        <f t="shared" si="79"/>
        <v>248.52052399999999</v>
      </c>
      <c r="AU91" s="106">
        <f t="shared" si="79"/>
        <v>252.82411100000002</v>
      </c>
      <c r="AV91" s="106">
        <f t="shared" si="79"/>
        <v>257.33134299999995</v>
      </c>
      <c r="AW91" s="106">
        <f t="shared" si="79"/>
        <v>259.955738</v>
      </c>
      <c r="AX91" s="106">
        <f t="shared" si="79"/>
        <v>261.76924199999996</v>
      </c>
      <c r="AY91" s="106">
        <f t="shared" si="79"/>
        <v>260.85896000000002</v>
      </c>
      <c r="AZ91" s="106">
        <f t="shared" si="79"/>
        <v>262.01813299999998</v>
      </c>
      <c r="BA91" s="106">
        <f t="shared" si="79"/>
        <v>261.91510500000004</v>
      </c>
      <c r="BB91" s="106">
        <f t="shared" si="79"/>
        <v>263.379345</v>
      </c>
      <c r="BC91" s="106">
        <f t="shared" si="79"/>
        <v>259.68323700000002</v>
      </c>
      <c r="BD91" s="106">
        <f t="shared" si="79"/>
        <v>254.09013999999999</v>
      </c>
      <c r="BE91" s="106">
        <f t="shared" si="79"/>
        <v>247.90783299999998</v>
      </c>
      <c r="BF91" s="106">
        <f t="shared" si="79"/>
        <v>239.67928300000003</v>
      </c>
      <c r="BG91" s="106">
        <f t="shared" si="79"/>
        <v>232.41771799999998</v>
      </c>
      <c r="BH91" s="106">
        <f t="shared" si="79"/>
        <v>217.90299300000004</v>
      </c>
      <c r="BI91" s="106">
        <f t="shared" si="79"/>
        <v>208.06617699999998</v>
      </c>
      <c r="BJ91" s="106">
        <f t="shared" si="79"/>
        <v>200.92192999999997</v>
      </c>
      <c r="BK91" s="106">
        <f t="shared" si="79"/>
        <v>183.099862</v>
      </c>
      <c r="BL91" s="106">
        <f t="shared" si="79"/>
        <v>167.51058700000002</v>
      </c>
      <c r="BM91" s="106">
        <f t="shared" si="79"/>
        <v>154.10455200000001</v>
      </c>
      <c r="BN91" s="106">
        <f t="shared" ref="BN91:CS91" si="80">SUM(BN84,BN88)</f>
        <v>135.56869</v>
      </c>
      <c r="BO91" s="106">
        <f t="shared" si="80"/>
        <v>113.99914699999999</v>
      </c>
      <c r="BP91" s="106">
        <f t="shared" si="80"/>
        <v>97.128757000000007</v>
      </c>
      <c r="BQ91" s="106">
        <f t="shared" si="80"/>
        <v>74.663675999999995</v>
      </c>
      <c r="BR91" s="106">
        <f t="shared" si="80"/>
        <v>53.897210099999995</v>
      </c>
      <c r="BS91" s="106">
        <f t="shared" si="80"/>
        <v>33.637692899999998</v>
      </c>
      <c r="BT91" s="106">
        <f t="shared" si="80"/>
        <v>17.6435371</v>
      </c>
      <c r="BU91" s="106">
        <f t="shared" si="80"/>
        <v>7.3216593999999997</v>
      </c>
      <c r="BV91" s="106">
        <f t="shared" si="80"/>
        <v>1.4099060800000003</v>
      </c>
      <c r="BW91" s="106">
        <f t="shared" si="80"/>
        <v>0.12388</v>
      </c>
      <c r="BX91" s="106">
        <f t="shared" si="80"/>
        <v>4.0000000000000001E-3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29.78</v>
      </c>
      <c r="CK91" s="106">
        <f t="shared" si="80"/>
        <v>24.6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7342.4198806599989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TRANSPOSE('[11]1202'!$F$14:$F$109)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TRANSPOSE('[11]1202'!$E$14:$E$109)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36.6</v>
      </c>
      <c r="P96" s="144">
        <f t="shared" si="84"/>
        <v>36.31</v>
      </c>
      <c r="Q96" s="144">
        <f t="shared" si="84"/>
        <v>36.6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32.441200000000002</v>
      </c>
      <c r="AC96" s="144">
        <f t="shared" si="84"/>
        <v>34.1312</v>
      </c>
      <c r="AD96" s="144">
        <f t="shared" si="84"/>
        <v>40.99591968</v>
      </c>
      <c r="AE96" s="144">
        <f t="shared" si="84"/>
        <v>50.367892799999993</v>
      </c>
      <c r="AF96" s="144">
        <f t="shared" si="84"/>
        <v>64.314047899999991</v>
      </c>
      <c r="AG96" s="144">
        <f t="shared" si="84"/>
        <v>82.332188400000007</v>
      </c>
      <c r="AH96" s="144">
        <f t="shared" ref="AH96:BM96" si="85">AH91+AH92</f>
        <v>101.62019459999999</v>
      </c>
      <c r="AI96" s="144">
        <f t="shared" si="85"/>
        <v>119.6102917</v>
      </c>
      <c r="AJ96" s="144">
        <f t="shared" si="85"/>
        <v>139.19385199999999</v>
      </c>
      <c r="AK96" s="144">
        <f t="shared" si="85"/>
        <v>151.32368</v>
      </c>
      <c r="AL96" s="144">
        <f t="shared" si="85"/>
        <v>167.24490499999999</v>
      </c>
      <c r="AM96" s="144">
        <f t="shared" si="85"/>
        <v>186.32102500000002</v>
      </c>
      <c r="AN96" s="144">
        <f t="shared" si="85"/>
        <v>205.74313000000001</v>
      </c>
      <c r="AO96" s="144">
        <f t="shared" si="85"/>
        <v>221.085219</v>
      </c>
      <c r="AP96" s="144">
        <f t="shared" si="85"/>
        <v>239.11828299999999</v>
      </c>
      <c r="AQ96" s="144">
        <f t="shared" si="85"/>
        <v>253.68124200000003</v>
      </c>
      <c r="AR96" s="144">
        <f t="shared" si="85"/>
        <v>265.71344900000003</v>
      </c>
      <c r="AS96" s="144">
        <f t="shared" si="85"/>
        <v>274.33719200000002</v>
      </c>
      <c r="AT96" s="144">
        <f t="shared" si="85"/>
        <v>280.920524</v>
      </c>
      <c r="AU96" s="144">
        <f t="shared" si="85"/>
        <v>285.22411099999999</v>
      </c>
      <c r="AV96" s="144">
        <f t="shared" si="85"/>
        <v>289.73134299999992</v>
      </c>
      <c r="AW96" s="144">
        <f t="shared" si="85"/>
        <v>292.35573799999997</v>
      </c>
      <c r="AX96" s="144">
        <f t="shared" si="85"/>
        <v>294.16924199999994</v>
      </c>
      <c r="AY96" s="144">
        <f t="shared" si="85"/>
        <v>293.25896</v>
      </c>
      <c r="AZ96" s="144">
        <f t="shared" si="85"/>
        <v>294.41813299999995</v>
      </c>
      <c r="BA96" s="144">
        <f t="shared" si="85"/>
        <v>294.31510500000002</v>
      </c>
      <c r="BB96" s="144">
        <f t="shared" si="85"/>
        <v>295.77934499999998</v>
      </c>
      <c r="BC96" s="144">
        <f t="shared" si="85"/>
        <v>292.083237</v>
      </c>
      <c r="BD96" s="144">
        <f t="shared" si="85"/>
        <v>286.49014</v>
      </c>
      <c r="BE96" s="144">
        <f t="shared" si="85"/>
        <v>280.30783299999996</v>
      </c>
      <c r="BF96" s="144">
        <f t="shared" si="85"/>
        <v>272.07928300000003</v>
      </c>
      <c r="BG96" s="144">
        <f t="shared" si="85"/>
        <v>264.81771799999996</v>
      </c>
      <c r="BH96" s="144">
        <f t="shared" si="85"/>
        <v>250.30299300000004</v>
      </c>
      <c r="BI96" s="144">
        <f t="shared" si="85"/>
        <v>240.46617699999999</v>
      </c>
      <c r="BJ96" s="144">
        <f t="shared" si="85"/>
        <v>233.32192999999998</v>
      </c>
      <c r="BK96" s="144">
        <f t="shared" si="85"/>
        <v>215.49986200000001</v>
      </c>
      <c r="BL96" s="144">
        <f t="shared" si="85"/>
        <v>199.91058700000002</v>
      </c>
      <c r="BM96" s="144">
        <f t="shared" si="85"/>
        <v>186.50455200000002</v>
      </c>
      <c r="BN96" s="144">
        <f t="shared" ref="BN96:CS96" si="86">BN91+BN92</f>
        <v>167.96869000000001</v>
      </c>
      <c r="BO96" s="144">
        <f t="shared" si="86"/>
        <v>146.399147</v>
      </c>
      <c r="BP96" s="144">
        <f t="shared" si="86"/>
        <v>129.52875700000001</v>
      </c>
      <c r="BQ96" s="144">
        <f t="shared" si="86"/>
        <v>107.06367599999999</v>
      </c>
      <c r="BR96" s="144">
        <f t="shared" si="86"/>
        <v>86.297210100000001</v>
      </c>
      <c r="BS96" s="144">
        <f t="shared" si="86"/>
        <v>66.037692899999996</v>
      </c>
      <c r="BT96" s="144">
        <f t="shared" si="86"/>
        <v>50.043537099999995</v>
      </c>
      <c r="BU96" s="144">
        <f t="shared" si="86"/>
        <v>39.7216594</v>
      </c>
      <c r="BV96" s="144">
        <f t="shared" si="86"/>
        <v>33.809906079999998</v>
      </c>
      <c r="BW96" s="144">
        <f t="shared" si="86"/>
        <v>32.523879999999998</v>
      </c>
      <c r="BX96" s="144">
        <f t="shared" si="86"/>
        <v>32.403999999999996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62.18</v>
      </c>
      <c r="CK96" s="144">
        <f t="shared" si="86"/>
        <v>57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10452.819880659994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0</v>
      </c>
      <c r="AR99" s="108">
        <f t="shared" si="88"/>
        <v>0</v>
      </c>
      <c r="AS99" s="108">
        <f t="shared" si="88"/>
        <v>159.18667000000119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203.74667000000068</v>
      </c>
      <c r="AY99" s="108">
        <f t="shared" si="88"/>
        <v>260.63667000000009</v>
      </c>
      <c r="AZ99" s="108">
        <f t="shared" si="88"/>
        <v>294.41813299999995</v>
      </c>
      <c r="BA99" s="108">
        <f t="shared" si="88"/>
        <v>294.31510500000002</v>
      </c>
      <c r="BB99" s="108">
        <f t="shared" si="88"/>
        <v>295.77934499999998</v>
      </c>
      <c r="BC99" s="108">
        <f t="shared" si="88"/>
        <v>292.083237</v>
      </c>
      <c r="BD99" s="108">
        <f t="shared" si="88"/>
        <v>286.49014</v>
      </c>
      <c r="BE99" s="108">
        <f t="shared" si="88"/>
        <v>204.63667000000009</v>
      </c>
      <c r="BF99" s="108">
        <f t="shared" si="88"/>
        <v>153.63667000000191</v>
      </c>
      <c r="BG99" s="108">
        <f t="shared" si="88"/>
        <v>95.636670000001914</v>
      </c>
      <c r="BH99" s="108">
        <f t="shared" si="88"/>
        <v>26.526670000001332</v>
      </c>
      <c r="BI99" s="108">
        <f t="shared" si="88"/>
        <v>0</v>
      </c>
      <c r="BJ99" s="108">
        <f t="shared" si="88"/>
        <v>0</v>
      </c>
      <c r="BK99" s="108">
        <f t="shared" si="88"/>
        <v>0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0</v>
      </c>
      <c r="BV99" s="108">
        <f t="shared" si="89"/>
        <v>33.809906079999998</v>
      </c>
      <c r="BW99" s="108">
        <f t="shared" si="89"/>
        <v>32.523879999999998</v>
      </c>
      <c r="BX99" s="108">
        <f t="shared" si="89"/>
        <v>32.403999999999996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0</v>
      </c>
      <c r="CH99" s="108">
        <f t="shared" si="89"/>
        <v>26.51667000000009</v>
      </c>
      <c r="CI99" s="108">
        <f t="shared" si="89"/>
        <v>29.976670000000126</v>
      </c>
      <c r="CJ99" s="108">
        <f t="shared" si="89"/>
        <v>62.18</v>
      </c>
      <c r="CK99" s="108">
        <f t="shared" si="89"/>
        <v>57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0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3197.9037760800079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181.14999999999998</v>
      </c>
      <c r="K102" s="8">
        <f t="shared" si="90"/>
        <v>238.06</v>
      </c>
      <c r="L102" s="8">
        <f t="shared" si="90"/>
        <v>269.45</v>
      </c>
      <c r="M102" s="8">
        <f t="shared" si="90"/>
        <v>269.45</v>
      </c>
      <c r="N102" s="8">
        <f t="shared" si="90"/>
        <v>269.45</v>
      </c>
      <c r="O102" s="8">
        <f t="shared" si="90"/>
        <v>269.45</v>
      </c>
      <c r="P102" s="8">
        <f t="shared" si="90"/>
        <v>269.45</v>
      </c>
      <c r="Q102" s="8">
        <f t="shared" si="90"/>
        <v>269.45</v>
      </c>
      <c r="R102" s="8">
        <f t="shared" si="90"/>
        <v>269.45</v>
      </c>
      <c r="S102" s="8">
        <f t="shared" si="90"/>
        <v>269.45</v>
      </c>
      <c r="T102" s="8">
        <f t="shared" si="90"/>
        <v>163.85</v>
      </c>
      <c r="U102" s="8">
        <f t="shared" si="90"/>
        <v>58.25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0.6992275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3613.09</v>
      </c>
      <c r="C3" s="18">
        <f t="shared" si="0"/>
        <v>3613.09</v>
      </c>
      <c r="D3" s="18">
        <f t="shared" si="0"/>
        <v>3613.09</v>
      </c>
      <c r="E3" s="18">
        <f t="shared" si="0"/>
        <v>3613.09</v>
      </c>
      <c r="F3" s="18">
        <f t="shared" si="0"/>
        <v>3613.09</v>
      </c>
      <c r="G3" s="18">
        <f t="shared" si="0"/>
        <v>3613.09</v>
      </c>
      <c r="H3" s="18">
        <f t="shared" ref="H3:BS3" si="1">H4+H12</f>
        <v>3613.09</v>
      </c>
      <c r="I3" s="18">
        <f t="shared" si="1"/>
        <v>3613.09</v>
      </c>
      <c r="J3" s="18">
        <f t="shared" si="1"/>
        <v>3613.09</v>
      </c>
      <c r="K3" s="18">
        <f t="shared" si="1"/>
        <v>3613.09</v>
      </c>
      <c r="L3" s="18">
        <f t="shared" si="1"/>
        <v>3613.09</v>
      </c>
      <c r="M3" s="18">
        <f t="shared" si="1"/>
        <v>3613.09</v>
      </c>
      <c r="N3" s="18">
        <f t="shared" si="1"/>
        <v>3613.09</v>
      </c>
      <c r="O3" s="18">
        <f t="shared" si="1"/>
        <v>3613.09</v>
      </c>
      <c r="P3" s="18">
        <f t="shared" si="1"/>
        <v>3613.09</v>
      </c>
      <c r="Q3" s="18">
        <f t="shared" si="1"/>
        <v>3613.09</v>
      </c>
      <c r="R3" s="18">
        <f t="shared" si="1"/>
        <v>3613.09</v>
      </c>
      <c r="S3" s="18">
        <f t="shared" si="1"/>
        <v>3613.09</v>
      </c>
      <c r="T3" s="18">
        <f t="shared" si="1"/>
        <v>3613.09</v>
      </c>
      <c r="U3" s="18">
        <f t="shared" si="1"/>
        <v>3613.09</v>
      </c>
      <c r="V3" s="18">
        <f t="shared" si="1"/>
        <v>3613.09</v>
      </c>
      <c r="W3" s="18">
        <f t="shared" si="1"/>
        <v>3613.09</v>
      </c>
      <c r="X3" s="18">
        <f t="shared" si="1"/>
        <v>3613.09</v>
      </c>
      <c r="Y3" s="18">
        <f t="shared" si="1"/>
        <v>3613.09</v>
      </c>
      <c r="Z3" s="18">
        <f t="shared" si="1"/>
        <v>3613.09</v>
      </c>
      <c r="AA3" s="18">
        <f t="shared" si="1"/>
        <v>3613.09</v>
      </c>
      <c r="AB3" s="18">
        <f t="shared" si="1"/>
        <v>3613.09</v>
      </c>
      <c r="AC3" s="18">
        <f t="shared" si="1"/>
        <v>3613.09</v>
      </c>
      <c r="AD3" s="18">
        <f t="shared" si="1"/>
        <v>3613.09</v>
      </c>
      <c r="AE3" s="18">
        <f t="shared" si="1"/>
        <v>3613.09</v>
      </c>
      <c r="AF3" s="18">
        <f t="shared" si="1"/>
        <v>3613.09</v>
      </c>
      <c r="AG3" s="18">
        <f t="shared" si="1"/>
        <v>3613.09</v>
      </c>
      <c r="AH3" s="18">
        <f t="shared" si="1"/>
        <v>3613.09</v>
      </c>
      <c r="AI3" s="18">
        <f t="shared" si="1"/>
        <v>3613.09</v>
      </c>
      <c r="AJ3" s="18">
        <f t="shared" si="1"/>
        <v>3613.09</v>
      </c>
      <c r="AK3" s="18">
        <f t="shared" si="1"/>
        <v>3613.09</v>
      </c>
      <c r="AL3" s="18">
        <f t="shared" si="1"/>
        <v>3613.09</v>
      </c>
      <c r="AM3" s="18">
        <f t="shared" si="1"/>
        <v>3613.09</v>
      </c>
      <c r="AN3" s="18">
        <f t="shared" si="1"/>
        <v>3613.09</v>
      </c>
      <c r="AO3" s="18">
        <f t="shared" si="1"/>
        <v>3613.09</v>
      </c>
      <c r="AP3" s="18">
        <f t="shared" si="1"/>
        <v>3613.09</v>
      </c>
      <c r="AQ3" s="18">
        <f t="shared" si="1"/>
        <v>3613.09</v>
      </c>
      <c r="AR3" s="18">
        <f t="shared" si="1"/>
        <v>3613.09</v>
      </c>
      <c r="AS3" s="18">
        <f t="shared" si="1"/>
        <v>3613.09</v>
      </c>
      <c r="AT3" s="18">
        <f t="shared" si="1"/>
        <v>3613.09</v>
      </c>
      <c r="AU3" s="18">
        <f t="shared" si="1"/>
        <v>3613.09</v>
      </c>
      <c r="AV3" s="18">
        <f t="shared" si="1"/>
        <v>3613.09</v>
      </c>
      <c r="AW3" s="18">
        <f t="shared" si="1"/>
        <v>3613.09</v>
      </c>
      <c r="AX3" s="18">
        <f t="shared" si="1"/>
        <v>3613.09</v>
      </c>
      <c r="AY3" s="18">
        <f t="shared" si="1"/>
        <v>3613.09</v>
      </c>
      <c r="AZ3" s="18">
        <f t="shared" si="1"/>
        <v>3613.09</v>
      </c>
      <c r="BA3" s="18">
        <f t="shared" si="1"/>
        <v>3613.09</v>
      </c>
      <c r="BB3" s="18">
        <f t="shared" si="1"/>
        <v>3613.09</v>
      </c>
      <c r="BC3" s="18">
        <f t="shared" si="1"/>
        <v>3613.09</v>
      </c>
      <c r="BD3" s="18">
        <f t="shared" si="1"/>
        <v>3613.09</v>
      </c>
      <c r="BE3" s="18">
        <f t="shared" si="1"/>
        <v>3613.09</v>
      </c>
      <c r="BF3" s="18">
        <f t="shared" si="1"/>
        <v>3613.09</v>
      </c>
      <c r="BG3" s="18">
        <f t="shared" si="1"/>
        <v>3613.09</v>
      </c>
      <c r="BH3" s="18">
        <f t="shared" si="1"/>
        <v>3613.09</v>
      </c>
      <c r="BI3" s="18">
        <f t="shared" si="1"/>
        <v>3613.09</v>
      </c>
      <c r="BJ3" s="18">
        <f t="shared" si="1"/>
        <v>3613.09</v>
      </c>
      <c r="BK3" s="18">
        <f t="shared" si="1"/>
        <v>3613.09</v>
      </c>
      <c r="BL3" s="18">
        <f t="shared" si="1"/>
        <v>3613.09</v>
      </c>
      <c r="BM3" s="18">
        <f t="shared" si="1"/>
        <v>3613.09</v>
      </c>
      <c r="BN3" s="18">
        <f t="shared" si="1"/>
        <v>3613.09</v>
      </c>
      <c r="BO3" s="18">
        <f t="shared" si="1"/>
        <v>3613.09</v>
      </c>
      <c r="BP3" s="18">
        <f t="shared" si="1"/>
        <v>3613.09</v>
      </c>
      <c r="BQ3" s="18">
        <f t="shared" si="1"/>
        <v>3613.09</v>
      </c>
      <c r="BR3" s="18">
        <f t="shared" si="1"/>
        <v>3613.09</v>
      </c>
      <c r="BS3" s="18">
        <f t="shared" si="1"/>
        <v>3613.09</v>
      </c>
      <c r="BT3" s="18">
        <f t="shared" ref="BT3:CS3" si="2">BT4+BT12</f>
        <v>3613.09</v>
      </c>
      <c r="BU3" s="18">
        <f t="shared" si="2"/>
        <v>3613.09</v>
      </c>
      <c r="BV3" s="18">
        <f t="shared" si="2"/>
        <v>3613.09</v>
      </c>
      <c r="BW3" s="18">
        <f t="shared" si="2"/>
        <v>3613.09</v>
      </c>
      <c r="BX3" s="18">
        <f t="shared" si="2"/>
        <v>3613.09</v>
      </c>
      <c r="BY3" s="18">
        <f t="shared" si="2"/>
        <v>3613.09</v>
      </c>
      <c r="BZ3" s="18">
        <f t="shared" si="2"/>
        <v>3613.09</v>
      </c>
      <c r="CA3" s="18">
        <f t="shared" si="2"/>
        <v>3613.09</v>
      </c>
      <c r="CB3" s="18">
        <f t="shared" si="2"/>
        <v>3613.09</v>
      </c>
      <c r="CC3" s="18">
        <f t="shared" si="2"/>
        <v>3613.09</v>
      </c>
      <c r="CD3" s="18">
        <f t="shared" si="2"/>
        <v>3613.09</v>
      </c>
      <c r="CE3" s="18">
        <f t="shared" si="2"/>
        <v>3613.09</v>
      </c>
      <c r="CF3" s="18">
        <f t="shared" si="2"/>
        <v>3613.09</v>
      </c>
      <c r="CG3" s="18">
        <f t="shared" si="2"/>
        <v>3613.09</v>
      </c>
      <c r="CH3" s="18">
        <f t="shared" si="2"/>
        <v>3613.09</v>
      </c>
      <c r="CI3" s="18">
        <f t="shared" si="2"/>
        <v>3613.09</v>
      </c>
      <c r="CJ3" s="18">
        <f t="shared" si="2"/>
        <v>3613.09</v>
      </c>
      <c r="CK3" s="18">
        <f t="shared" si="2"/>
        <v>3613.09</v>
      </c>
      <c r="CL3" s="18">
        <f t="shared" si="2"/>
        <v>3613.09</v>
      </c>
      <c r="CM3" s="18">
        <f t="shared" si="2"/>
        <v>3613.09</v>
      </c>
      <c r="CN3" s="18">
        <f t="shared" si="2"/>
        <v>3613.09</v>
      </c>
      <c r="CO3" s="18">
        <f t="shared" si="2"/>
        <v>3613.09</v>
      </c>
      <c r="CP3" s="18">
        <f t="shared" si="2"/>
        <v>3613.09</v>
      </c>
      <c r="CQ3" s="18">
        <f t="shared" si="2"/>
        <v>3613.09</v>
      </c>
      <c r="CR3" s="18">
        <f t="shared" si="2"/>
        <v>3613.09</v>
      </c>
      <c r="CS3" s="19">
        <f t="shared" si="2"/>
        <v>3613.09</v>
      </c>
      <c r="CT3" s="60">
        <f t="shared" ref="CT3:CT19" si="3">SUM(B3:CS3)</f>
        <v>346856.64000000042</v>
      </c>
      <c r="CU3" s="126"/>
      <c r="CW3" s="117"/>
    </row>
    <row r="4" spans="1:102">
      <c r="A4" s="21" t="s">
        <v>31</v>
      </c>
      <c r="B4" s="246">
        <f>SUM(B5:B11)</f>
        <v>3548</v>
      </c>
      <c r="C4" s="247">
        <f t="shared" ref="C4:BN4" si="4">SUM(C5:C11)</f>
        <v>3548</v>
      </c>
      <c r="D4" s="247">
        <f t="shared" si="4"/>
        <v>3548</v>
      </c>
      <c r="E4" s="247">
        <f t="shared" si="4"/>
        <v>3548</v>
      </c>
      <c r="F4" s="247">
        <f t="shared" si="4"/>
        <v>3548</v>
      </c>
      <c r="G4" s="247">
        <f t="shared" si="4"/>
        <v>3548</v>
      </c>
      <c r="H4" s="247">
        <f t="shared" si="4"/>
        <v>3548</v>
      </c>
      <c r="I4" s="247">
        <f t="shared" si="4"/>
        <v>3548</v>
      </c>
      <c r="J4" s="247">
        <f t="shared" si="4"/>
        <v>3548</v>
      </c>
      <c r="K4" s="247">
        <f t="shared" si="4"/>
        <v>3548</v>
      </c>
      <c r="L4" s="247">
        <f t="shared" si="4"/>
        <v>3548</v>
      </c>
      <c r="M4" s="247">
        <f t="shared" si="4"/>
        <v>3548</v>
      </c>
      <c r="N4" s="247">
        <f t="shared" si="4"/>
        <v>3548</v>
      </c>
      <c r="O4" s="247">
        <f t="shared" si="4"/>
        <v>3548</v>
      </c>
      <c r="P4" s="247">
        <f t="shared" si="4"/>
        <v>3548</v>
      </c>
      <c r="Q4" s="247">
        <f t="shared" si="4"/>
        <v>3548</v>
      </c>
      <c r="R4" s="247">
        <f t="shared" si="4"/>
        <v>3548</v>
      </c>
      <c r="S4" s="247">
        <f t="shared" si="4"/>
        <v>3548</v>
      </c>
      <c r="T4" s="247">
        <f t="shared" si="4"/>
        <v>3548</v>
      </c>
      <c r="U4" s="247">
        <f t="shared" si="4"/>
        <v>3548</v>
      </c>
      <c r="V4" s="247">
        <f t="shared" si="4"/>
        <v>3548</v>
      </c>
      <c r="W4" s="247">
        <f t="shared" si="4"/>
        <v>3548</v>
      </c>
      <c r="X4" s="247">
        <f t="shared" si="4"/>
        <v>3548</v>
      </c>
      <c r="Y4" s="247">
        <f t="shared" si="4"/>
        <v>3548</v>
      </c>
      <c r="Z4" s="247">
        <f t="shared" si="4"/>
        <v>3548</v>
      </c>
      <c r="AA4" s="247">
        <f t="shared" si="4"/>
        <v>3548</v>
      </c>
      <c r="AB4" s="247">
        <f t="shared" si="4"/>
        <v>3548</v>
      </c>
      <c r="AC4" s="247">
        <f t="shared" si="4"/>
        <v>3548</v>
      </c>
      <c r="AD4" s="247">
        <f t="shared" si="4"/>
        <v>3548</v>
      </c>
      <c r="AE4" s="247">
        <f t="shared" si="4"/>
        <v>3548</v>
      </c>
      <c r="AF4" s="247">
        <f t="shared" si="4"/>
        <v>3548</v>
      </c>
      <c r="AG4" s="247">
        <f t="shared" si="4"/>
        <v>3548</v>
      </c>
      <c r="AH4" s="247">
        <f t="shared" si="4"/>
        <v>3548</v>
      </c>
      <c r="AI4" s="247">
        <f t="shared" si="4"/>
        <v>3548</v>
      </c>
      <c r="AJ4" s="247">
        <f t="shared" si="4"/>
        <v>3548</v>
      </c>
      <c r="AK4" s="247">
        <f t="shared" si="4"/>
        <v>3548</v>
      </c>
      <c r="AL4" s="247">
        <f t="shared" si="4"/>
        <v>3548</v>
      </c>
      <c r="AM4" s="247">
        <f t="shared" si="4"/>
        <v>3548</v>
      </c>
      <c r="AN4" s="247">
        <f t="shared" si="4"/>
        <v>3548</v>
      </c>
      <c r="AO4" s="247">
        <f t="shared" si="4"/>
        <v>3548</v>
      </c>
      <c r="AP4" s="247">
        <f t="shared" si="4"/>
        <v>3548</v>
      </c>
      <c r="AQ4" s="247">
        <f t="shared" si="4"/>
        <v>3548</v>
      </c>
      <c r="AR4" s="247">
        <f t="shared" si="4"/>
        <v>3548</v>
      </c>
      <c r="AS4" s="247">
        <f t="shared" si="4"/>
        <v>3548</v>
      </c>
      <c r="AT4" s="247">
        <f t="shared" si="4"/>
        <v>3548</v>
      </c>
      <c r="AU4" s="247">
        <f t="shared" si="4"/>
        <v>3548</v>
      </c>
      <c r="AV4" s="247">
        <f t="shared" si="4"/>
        <v>3548</v>
      </c>
      <c r="AW4" s="247">
        <f t="shared" si="4"/>
        <v>3548</v>
      </c>
      <c r="AX4" s="247">
        <f t="shared" si="4"/>
        <v>3548</v>
      </c>
      <c r="AY4" s="247">
        <f t="shared" si="4"/>
        <v>3548</v>
      </c>
      <c r="AZ4" s="247">
        <f t="shared" si="4"/>
        <v>3548</v>
      </c>
      <c r="BA4" s="247">
        <f t="shared" si="4"/>
        <v>3548</v>
      </c>
      <c r="BB4" s="247">
        <f t="shared" si="4"/>
        <v>3548</v>
      </c>
      <c r="BC4" s="247">
        <f t="shared" si="4"/>
        <v>3548</v>
      </c>
      <c r="BD4" s="247">
        <f t="shared" si="4"/>
        <v>3548</v>
      </c>
      <c r="BE4" s="247">
        <f t="shared" si="4"/>
        <v>3548</v>
      </c>
      <c r="BF4" s="247">
        <f t="shared" si="4"/>
        <v>3548</v>
      </c>
      <c r="BG4" s="247">
        <f t="shared" si="4"/>
        <v>3548</v>
      </c>
      <c r="BH4" s="247">
        <f t="shared" si="4"/>
        <v>3548</v>
      </c>
      <c r="BI4" s="247">
        <f t="shared" si="4"/>
        <v>3548</v>
      </c>
      <c r="BJ4" s="247">
        <f t="shared" si="4"/>
        <v>3548</v>
      </c>
      <c r="BK4" s="247">
        <f t="shared" si="4"/>
        <v>3548</v>
      </c>
      <c r="BL4" s="247">
        <f t="shared" si="4"/>
        <v>3548</v>
      </c>
      <c r="BM4" s="247">
        <f t="shared" si="4"/>
        <v>3548</v>
      </c>
      <c r="BN4" s="247">
        <f t="shared" si="4"/>
        <v>3548</v>
      </c>
      <c r="BO4" s="247">
        <f t="shared" ref="BO4:CS4" si="5">SUM(BO5:BO11)</f>
        <v>3548</v>
      </c>
      <c r="BP4" s="247">
        <f t="shared" si="5"/>
        <v>3548</v>
      </c>
      <c r="BQ4" s="247">
        <f t="shared" si="5"/>
        <v>3548</v>
      </c>
      <c r="BR4" s="247">
        <f t="shared" si="5"/>
        <v>3548</v>
      </c>
      <c r="BS4" s="247">
        <f t="shared" si="5"/>
        <v>3548</v>
      </c>
      <c r="BT4" s="247">
        <f t="shared" si="5"/>
        <v>3548</v>
      </c>
      <c r="BU4" s="247">
        <f t="shared" si="5"/>
        <v>3548</v>
      </c>
      <c r="BV4" s="247">
        <f t="shared" si="5"/>
        <v>3548</v>
      </c>
      <c r="BW4" s="247">
        <f t="shared" si="5"/>
        <v>3548</v>
      </c>
      <c r="BX4" s="247">
        <f t="shared" si="5"/>
        <v>3548</v>
      </c>
      <c r="BY4" s="247">
        <f t="shared" si="5"/>
        <v>3548</v>
      </c>
      <c r="BZ4" s="247">
        <f t="shared" si="5"/>
        <v>3548</v>
      </c>
      <c r="CA4" s="247">
        <f t="shared" si="5"/>
        <v>3548</v>
      </c>
      <c r="CB4" s="247">
        <f t="shared" si="5"/>
        <v>3548</v>
      </c>
      <c r="CC4" s="247">
        <f t="shared" si="5"/>
        <v>3548</v>
      </c>
      <c r="CD4" s="247">
        <f t="shared" si="5"/>
        <v>3548</v>
      </c>
      <c r="CE4" s="247">
        <f t="shared" si="5"/>
        <v>3548</v>
      </c>
      <c r="CF4" s="247">
        <f t="shared" si="5"/>
        <v>3548</v>
      </c>
      <c r="CG4" s="247">
        <f t="shared" si="5"/>
        <v>3548</v>
      </c>
      <c r="CH4" s="247">
        <f t="shared" si="5"/>
        <v>3548</v>
      </c>
      <c r="CI4" s="247">
        <f t="shared" si="5"/>
        <v>3548</v>
      </c>
      <c r="CJ4" s="247">
        <f t="shared" si="5"/>
        <v>3548</v>
      </c>
      <c r="CK4" s="247">
        <f t="shared" si="5"/>
        <v>3548</v>
      </c>
      <c r="CL4" s="247">
        <f t="shared" si="5"/>
        <v>3548</v>
      </c>
      <c r="CM4" s="247">
        <f t="shared" si="5"/>
        <v>3548</v>
      </c>
      <c r="CN4" s="247">
        <f t="shared" si="5"/>
        <v>3548</v>
      </c>
      <c r="CO4" s="247">
        <f t="shared" si="5"/>
        <v>3548</v>
      </c>
      <c r="CP4" s="247">
        <f t="shared" si="5"/>
        <v>3548</v>
      </c>
      <c r="CQ4" s="247">
        <f t="shared" si="5"/>
        <v>3548</v>
      </c>
      <c r="CR4" s="247">
        <f t="shared" si="5"/>
        <v>3548</v>
      </c>
      <c r="CS4" s="248">
        <f t="shared" si="5"/>
        <v>3548</v>
      </c>
      <c r="CT4" s="24">
        <f t="shared" si="3"/>
        <v>340608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865</v>
      </c>
      <c r="C7" s="245">
        <v>865</v>
      </c>
      <c r="D7" s="245">
        <v>865</v>
      </c>
      <c r="E7" s="245">
        <v>865</v>
      </c>
      <c r="F7" s="245">
        <v>865</v>
      </c>
      <c r="G7" s="245">
        <v>865</v>
      </c>
      <c r="H7" s="245">
        <v>865</v>
      </c>
      <c r="I7" s="245">
        <v>865</v>
      </c>
      <c r="J7" s="245">
        <v>865</v>
      </c>
      <c r="K7" s="245">
        <v>865</v>
      </c>
      <c r="L7" s="245">
        <v>865</v>
      </c>
      <c r="M7" s="245">
        <v>865</v>
      </c>
      <c r="N7" s="245">
        <v>865</v>
      </c>
      <c r="O7" s="245">
        <v>865</v>
      </c>
      <c r="P7" s="245">
        <v>865</v>
      </c>
      <c r="Q7" s="245">
        <v>865</v>
      </c>
      <c r="R7" s="245">
        <v>865</v>
      </c>
      <c r="S7" s="245">
        <v>865</v>
      </c>
      <c r="T7" s="245">
        <v>865</v>
      </c>
      <c r="U7" s="245">
        <v>865</v>
      </c>
      <c r="V7" s="245">
        <v>865</v>
      </c>
      <c r="W7" s="245">
        <v>865</v>
      </c>
      <c r="X7" s="245">
        <v>865</v>
      </c>
      <c r="Y7" s="245">
        <v>865</v>
      </c>
      <c r="Z7" s="245">
        <v>865</v>
      </c>
      <c r="AA7" s="245">
        <v>865</v>
      </c>
      <c r="AB7" s="245">
        <v>865</v>
      </c>
      <c r="AC7" s="245">
        <v>865</v>
      </c>
      <c r="AD7" s="245">
        <v>865</v>
      </c>
      <c r="AE7" s="245">
        <v>865</v>
      </c>
      <c r="AF7" s="245">
        <v>865</v>
      </c>
      <c r="AG7" s="245">
        <v>865</v>
      </c>
      <c r="AH7" s="245">
        <v>865</v>
      </c>
      <c r="AI7" s="245">
        <v>865</v>
      </c>
      <c r="AJ7" s="245">
        <v>865</v>
      </c>
      <c r="AK7" s="245">
        <v>865</v>
      </c>
      <c r="AL7" s="245">
        <v>865</v>
      </c>
      <c r="AM7" s="245">
        <v>865</v>
      </c>
      <c r="AN7" s="245">
        <v>865</v>
      </c>
      <c r="AO7" s="245">
        <v>865</v>
      </c>
      <c r="AP7" s="245">
        <v>865</v>
      </c>
      <c r="AQ7" s="245">
        <v>865</v>
      </c>
      <c r="AR7" s="245">
        <v>865</v>
      </c>
      <c r="AS7" s="245">
        <v>865</v>
      </c>
      <c r="AT7" s="245">
        <v>865</v>
      </c>
      <c r="AU7" s="245">
        <v>865</v>
      </c>
      <c r="AV7" s="245">
        <v>865</v>
      </c>
      <c r="AW7" s="245">
        <v>865</v>
      </c>
      <c r="AX7" s="245">
        <v>865</v>
      </c>
      <c r="AY7" s="245">
        <v>865</v>
      </c>
      <c r="AZ7" s="245">
        <v>865</v>
      </c>
      <c r="BA7" s="245">
        <v>865</v>
      </c>
      <c r="BB7" s="245">
        <v>865</v>
      </c>
      <c r="BC7" s="245">
        <v>865</v>
      </c>
      <c r="BD7" s="245">
        <v>865</v>
      </c>
      <c r="BE7" s="245">
        <v>865</v>
      </c>
      <c r="BF7" s="245">
        <v>865</v>
      </c>
      <c r="BG7" s="245">
        <v>865</v>
      </c>
      <c r="BH7" s="245">
        <v>865</v>
      </c>
      <c r="BI7" s="245">
        <v>865</v>
      </c>
      <c r="BJ7" s="245">
        <v>865</v>
      </c>
      <c r="BK7" s="245">
        <v>865</v>
      </c>
      <c r="BL7" s="245">
        <v>865</v>
      </c>
      <c r="BM7" s="245">
        <v>865</v>
      </c>
      <c r="BN7" s="245">
        <v>865</v>
      </c>
      <c r="BO7" s="245">
        <v>865</v>
      </c>
      <c r="BP7" s="245">
        <v>865</v>
      </c>
      <c r="BQ7" s="245">
        <v>865</v>
      </c>
      <c r="BR7" s="245">
        <v>865</v>
      </c>
      <c r="BS7" s="245">
        <v>865</v>
      </c>
      <c r="BT7" s="245">
        <v>865</v>
      </c>
      <c r="BU7" s="245">
        <v>865</v>
      </c>
      <c r="BV7" s="245">
        <v>865</v>
      </c>
      <c r="BW7" s="245">
        <v>865</v>
      </c>
      <c r="BX7" s="245">
        <v>865</v>
      </c>
      <c r="BY7" s="245">
        <v>865</v>
      </c>
      <c r="BZ7" s="245">
        <v>865</v>
      </c>
      <c r="CA7" s="245">
        <v>865</v>
      </c>
      <c r="CB7" s="245">
        <v>865</v>
      </c>
      <c r="CC7" s="245">
        <v>865</v>
      </c>
      <c r="CD7" s="245">
        <v>865</v>
      </c>
      <c r="CE7" s="245">
        <v>865</v>
      </c>
      <c r="CF7" s="245">
        <v>865</v>
      </c>
      <c r="CG7" s="245">
        <v>865</v>
      </c>
      <c r="CH7" s="245">
        <v>865</v>
      </c>
      <c r="CI7" s="245">
        <v>865</v>
      </c>
      <c r="CJ7" s="245">
        <v>865</v>
      </c>
      <c r="CK7" s="245">
        <v>865</v>
      </c>
      <c r="CL7" s="245">
        <v>865</v>
      </c>
      <c r="CM7" s="245">
        <v>865</v>
      </c>
      <c r="CN7" s="245">
        <v>865</v>
      </c>
      <c r="CO7" s="245">
        <v>865</v>
      </c>
      <c r="CP7" s="245">
        <v>865</v>
      </c>
      <c r="CQ7" s="245">
        <v>865</v>
      </c>
      <c r="CR7" s="245">
        <v>865</v>
      </c>
      <c r="CS7" s="245">
        <v>865</v>
      </c>
      <c r="CT7" s="184">
        <f t="shared" si="3"/>
        <v>83040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3"/>
        <v>39360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V9" s="138"/>
      <c r="CW9" s="117"/>
    </row>
    <row r="10" spans="1:102">
      <c r="A10" s="22" t="s">
        <v>37</v>
      </c>
      <c r="B10" s="245">
        <v>741</v>
      </c>
      <c r="C10" s="245">
        <v>741</v>
      </c>
      <c r="D10" s="245">
        <v>741</v>
      </c>
      <c r="E10" s="245">
        <v>741</v>
      </c>
      <c r="F10" s="245">
        <v>741</v>
      </c>
      <c r="G10" s="245">
        <v>741</v>
      </c>
      <c r="H10" s="245">
        <v>741</v>
      </c>
      <c r="I10" s="245">
        <v>741</v>
      </c>
      <c r="J10" s="245">
        <v>741</v>
      </c>
      <c r="K10" s="245">
        <v>741</v>
      </c>
      <c r="L10" s="245">
        <v>741</v>
      </c>
      <c r="M10" s="245">
        <v>741</v>
      </c>
      <c r="N10" s="245">
        <v>741</v>
      </c>
      <c r="O10" s="245">
        <v>741</v>
      </c>
      <c r="P10" s="245">
        <v>741</v>
      </c>
      <c r="Q10" s="245">
        <v>741</v>
      </c>
      <c r="R10" s="245">
        <v>741</v>
      </c>
      <c r="S10" s="245">
        <v>741</v>
      </c>
      <c r="T10" s="245">
        <v>741</v>
      </c>
      <c r="U10" s="245">
        <v>741</v>
      </c>
      <c r="V10" s="245">
        <v>741</v>
      </c>
      <c r="W10" s="245">
        <v>741</v>
      </c>
      <c r="X10" s="245">
        <v>741</v>
      </c>
      <c r="Y10" s="245">
        <v>741</v>
      </c>
      <c r="Z10" s="245">
        <v>741</v>
      </c>
      <c r="AA10" s="245">
        <v>741</v>
      </c>
      <c r="AB10" s="245">
        <v>741</v>
      </c>
      <c r="AC10" s="245">
        <v>741</v>
      </c>
      <c r="AD10" s="245">
        <v>741</v>
      </c>
      <c r="AE10" s="245">
        <v>741</v>
      </c>
      <c r="AF10" s="245">
        <v>741</v>
      </c>
      <c r="AG10" s="245">
        <v>741</v>
      </c>
      <c r="AH10" s="245">
        <v>741</v>
      </c>
      <c r="AI10" s="245">
        <v>741</v>
      </c>
      <c r="AJ10" s="245">
        <v>741</v>
      </c>
      <c r="AK10" s="245">
        <v>741</v>
      </c>
      <c r="AL10" s="245">
        <v>741</v>
      </c>
      <c r="AM10" s="245">
        <v>741</v>
      </c>
      <c r="AN10" s="245">
        <v>741</v>
      </c>
      <c r="AO10" s="245">
        <v>741</v>
      </c>
      <c r="AP10" s="245">
        <v>741</v>
      </c>
      <c r="AQ10" s="245">
        <v>741</v>
      </c>
      <c r="AR10" s="245">
        <v>741</v>
      </c>
      <c r="AS10" s="245">
        <v>741</v>
      </c>
      <c r="AT10" s="245">
        <v>741</v>
      </c>
      <c r="AU10" s="245">
        <v>741</v>
      </c>
      <c r="AV10" s="245">
        <v>741</v>
      </c>
      <c r="AW10" s="245">
        <v>741</v>
      </c>
      <c r="AX10" s="245">
        <v>741</v>
      </c>
      <c r="AY10" s="245">
        <v>741</v>
      </c>
      <c r="AZ10" s="245">
        <v>741</v>
      </c>
      <c r="BA10" s="245">
        <v>741</v>
      </c>
      <c r="BB10" s="245">
        <v>741</v>
      </c>
      <c r="BC10" s="245">
        <v>741</v>
      </c>
      <c r="BD10" s="245">
        <v>741</v>
      </c>
      <c r="BE10" s="245">
        <v>741</v>
      </c>
      <c r="BF10" s="245">
        <v>741</v>
      </c>
      <c r="BG10" s="245">
        <v>741</v>
      </c>
      <c r="BH10" s="245">
        <v>741</v>
      </c>
      <c r="BI10" s="245">
        <v>741</v>
      </c>
      <c r="BJ10" s="245">
        <v>741</v>
      </c>
      <c r="BK10" s="245">
        <v>741</v>
      </c>
      <c r="BL10" s="245">
        <v>741</v>
      </c>
      <c r="BM10" s="245">
        <v>741</v>
      </c>
      <c r="BN10" s="245">
        <v>741</v>
      </c>
      <c r="BO10" s="245">
        <v>741</v>
      </c>
      <c r="BP10" s="245">
        <v>741</v>
      </c>
      <c r="BQ10" s="245">
        <v>741</v>
      </c>
      <c r="BR10" s="245">
        <v>741</v>
      </c>
      <c r="BS10" s="245">
        <v>741</v>
      </c>
      <c r="BT10" s="245">
        <v>741</v>
      </c>
      <c r="BU10" s="245">
        <v>741</v>
      </c>
      <c r="BV10" s="245">
        <v>741</v>
      </c>
      <c r="BW10" s="245">
        <v>741</v>
      </c>
      <c r="BX10" s="245">
        <v>741</v>
      </c>
      <c r="BY10" s="245">
        <v>741</v>
      </c>
      <c r="BZ10" s="245">
        <v>741</v>
      </c>
      <c r="CA10" s="245">
        <v>741</v>
      </c>
      <c r="CB10" s="245">
        <v>741</v>
      </c>
      <c r="CC10" s="245">
        <v>741</v>
      </c>
      <c r="CD10" s="245">
        <v>741</v>
      </c>
      <c r="CE10" s="245">
        <v>741</v>
      </c>
      <c r="CF10" s="245">
        <v>741</v>
      </c>
      <c r="CG10" s="245">
        <v>741</v>
      </c>
      <c r="CH10" s="245">
        <v>741</v>
      </c>
      <c r="CI10" s="245">
        <v>741</v>
      </c>
      <c r="CJ10" s="245">
        <v>741</v>
      </c>
      <c r="CK10" s="245">
        <v>741</v>
      </c>
      <c r="CL10" s="245">
        <v>741</v>
      </c>
      <c r="CM10" s="245">
        <v>741</v>
      </c>
      <c r="CN10" s="245">
        <v>741</v>
      </c>
      <c r="CO10" s="245">
        <v>741</v>
      </c>
      <c r="CP10" s="245">
        <v>741</v>
      </c>
      <c r="CQ10" s="245">
        <v>741</v>
      </c>
      <c r="CR10" s="245">
        <v>741</v>
      </c>
      <c r="CS10" s="245">
        <v>741</v>
      </c>
      <c r="CT10" s="184">
        <f t="shared" si="3"/>
        <v>71136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2771.14</v>
      </c>
      <c r="C13" s="254">
        <f t="shared" si="6"/>
        <v>2771.14</v>
      </c>
      <c r="D13" s="254">
        <f t="shared" si="6"/>
        <v>2771.14</v>
      </c>
      <c r="E13" s="254">
        <f t="shared" si="6"/>
        <v>2771.14</v>
      </c>
      <c r="F13" s="254">
        <f t="shared" si="6"/>
        <v>2771.14</v>
      </c>
      <c r="G13" s="254">
        <f t="shared" si="6"/>
        <v>2771.14</v>
      </c>
      <c r="H13" s="254">
        <f t="shared" si="6"/>
        <v>2771.14</v>
      </c>
      <c r="I13" s="254">
        <f t="shared" si="6"/>
        <v>2771.14</v>
      </c>
      <c r="J13" s="254">
        <f t="shared" si="6"/>
        <v>2771.14</v>
      </c>
      <c r="K13" s="254">
        <f t="shared" si="6"/>
        <v>2771.14</v>
      </c>
      <c r="L13" s="254">
        <f t="shared" si="6"/>
        <v>2771.14</v>
      </c>
      <c r="M13" s="254">
        <f t="shared" si="6"/>
        <v>2771.14</v>
      </c>
      <c r="N13" s="254">
        <f t="shared" si="6"/>
        <v>2771.14</v>
      </c>
      <c r="O13" s="254">
        <f t="shared" si="6"/>
        <v>2771.14</v>
      </c>
      <c r="P13" s="254">
        <f t="shared" si="6"/>
        <v>2771.14</v>
      </c>
      <c r="Q13" s="254">
        <f t="shared" si="6"/>
        <v>2771.14</v>
      </c>
      <c r="R13" s="254">
        <f t="shared" si="6"/>
        <v>2771.14</v>
      </c>
      <c r="S13" s="254">
        <f t="shared" si="6"/>
        <v>2771.14</v>
      </c>
      <c r="T13" s="254">
        <f t="shared" si="6"/>
        <v>2771.14</v>
      </c>
      <c r="U13" s="254">
        <f t="shared" si="6"/>
        <v>2771.14</v>
      </c>
      <c r="V13" s="254">
        <f t="shared" si="6"/>
        <v>2738.25</v>
      </c>
      <c r="W13" s="254">
        <f t="shared" si="6"/>
        <v>2741.8</v>
      </c>
      <c r="X13" s="254">
        <f t="shared" si="6"/>
        <v>2745.35</v>
      </c>
      <c r="Y13" s="254">
        <f t="shared" si="6"/>
        <v>2749.08</v>
      </c>
      <c r="Z13" s="254">
        <f t="shared" si="6"/>
        <v>2751.92</v>
      </c>
      <c r="AA13" s="254">
        <f t="shared" si="6"/>
        <v>2751.92</v>
      </c>
      <c r="AB13" s="254">
        <f t="shared" si="6"/>
        <v>2751.85</v>
      </c>
      <c r="AC13" s="254">
        <f t="shared" si="6"/>
        <v>2751.85</v>
      </c>
      <c r="AD13" s="254">
        <f t="shared" si="6"/>
        <v>2751.74</v>
      </c>
      <c r="AE13" s="254">
        <f t="shared" si="6"/>
        <v>2751.74</v>
      </c>
      <c r="AF13" s="254">
        <f t="shared" si="6"/>
        <v>2751.74</v>
      </c>
      <c r="AG13" s="254">
        <f t="shared" si="6"/>
        <v>2751.74</v>
      </c>
      <c r="AH13" s="254">
        <f t="shared" ref="AH13:BM13" si="7">SUM(AH14:AH14)</f>
        <v>2751.74</v>
      </c>
      <c r="AI13" s="254">
        <f t="shared" si="7"/>
        <v>2751.74</v>
      </c>
      <c r="AJ13" s="254">
        <f t="shared" si="7"/>
        <v>2751.74</v>
      </c>
      <c r="AK13" s="254">
        <f t="shared" si="7"/>
        <v>2751.74</v>
      </c>
      <c r="AL13" s="254">
        <f t="shared" si="7"/>
        <v>2751.41</v>
      </c>
      <c r="AM13" s="254">
        <f t="shared" si="7"/>
        <v>2751.41</v>
      </c>
      <c r="AN13" s="254">
        <f t="shared" si="7"/>
        <v>2747.86</v>
      </c>
      <c r="AO13" s="254">
        <f t="shared" si="7"/>
        <v>2744.42</v>
      </c>
      <c r="AP13" s="254">
        <f t="shared" si="7"/>
        <v>2740.88</v>
      </c>
      <c r="AQ13" s="254">
        <f t="shared" si="7"/>
        <v>2738.34</v>
      </c>
      <c r="AR13" s="254">
        <f t="shared" si="7"/>
        <v>2734.24</v>
      </c>
      <c r="AS13" s="254">
        <f t="shared" si="7"/>
        <v>2734.24</v>
      </c>
      <c r="AT13" s="254">
        <f t="shared" si="7"/>
        <v>2734.44</v>
      </c>
      <c r="AU13" s="254">
        <f t="shared" si="7"/>
        <v>2734.57</v>
      </c>
      <c r="AV13" s="254">
        <f t="shared" si="7"/>
        <v>2734.64</v>
      </c>
      <c r="AW13" s="254">
        <f t="shared" si="7"/>
        <v>2734.64</v>
      </c>
      <c r="AX13" s="254">
        <f t="shared" si="7"/>
        <v>2706.12</v>
      </c>
      <c r="AY13" s="254">
        <f t="shared" si="7"/>
        <v>2706.36</v>
      </c>
      <c r="AZ13" s="254">
        <f t="shared" si="7"/>
        <v>2710.41</v>
      </c>
      <c r="BA13" s="254">
        <f t="shared" si="7"/>
        <v>2710.26</v>
      </c>
      <c r="BB13" s="254">
        <f t="shared" si="7"/>
        <v>2710.42</v>
      </c>
      <c r="BC13" s="254">
        <f t="shared" si="7"/>
        <v>2710.57</v>
      </c>
      <c r="BD13" s="254">
        <f t="shared" si="7"/>
        <v>2710.65</v>
      </c>
      <c r="BE13" s="254">
        <f t="shared" si="7"/>
        <v>2710.77</v>
      </c>
      <c r="BF13" s="254">
        <f t="shared" si="7"/>
        <v>2710.85</v>
      </c>
      <c r="BG13" s="254">
        <f t="shared" si="7"/>
        <v>2710.97</v>
      </c>
      <c r="BH13" s="254">
        <f t="shared" si="7"/>
        <v>2711.12</v>
      </c>
      <c r="BI13" s="254">
        <f t="shared" si="7"/>
        <v>2710.99</v>
      </c>
      <c r="BJ13" s="254">
        <f t="shared" si="7"/>
        <v>2710.99</v>
      </c>
      <c r="BK13" s="254">
        <f t="shared" si="7"/>
        <v>2710.99</v>
      </c>
      <c r="BL13" s="254">
        <f t="shared" si="7"/>
        <v>2710.99</v>
      </c>
      <c r="BM13" s="254">
        <f t="shared" si="7"/>
        <v>2710.99</v>
      </c>
      <c r="BN13" s="254">
        <f t="shared" ref="BN13:CS13" si="8">SUM(BN14:BN14)</f>
        <v>2710.99</v>
      </c>
      <c r="BO13" s="254">
        <f t="shared" si="8"/>
        <v>2710.99</v>
      </c>
      <c r="BP13" s="254">
        <f t="shared" si="8"/>
        <v>2710.99</v>
      </c>
      <c r="BQ13" s="254">
        <f t="shared" si="8"/>
        <v>2710.99</v>
      </c>
      <c r="BR13" s="254">
        <f t="shared" si="8"/>
        <v>2710.68</v>
      </c>
      <c r="BS13" s="254">
        <f t="shared" si="8"/>
        <v>2714.23</v>
      </c>
      <c r="BT13" s="254">
        <f t="shared" si="8"/>
        <v>2717.78</v>
      </c>
      <c r="BU13" s="254">
        <f t="shared" si="8"/>
        <v>2721.33</v>
      </c>
      <c r="BV13" s="254">
        <f t="shared" si="8"/>
        <v>2724.17</v>
      </c>
      <c r="BW13" s="254">
        <f t="shared" si="8"/>
        <v>2724.17</v>
      </c>
      <c r="BX13" s="254">
        <f t="shared" si="8"/>
        <v>2724.17</v>
      </c>
      <c r="BY13" s="254">
        <f t="shared" si="8"/>
        <v>2724.17</v>
      </c>
      <c r="BZ13" s="254">
        <f t="shared" si="8"/>
        <v>2724.17</v>
      </c>
      <c r="CA13" s="254">
        <f t="shared" si="8"/>
        <v>2724.17</v>
      </c>
      <c r="CB13" s="254">
        <f t="shared" si="8"/>
        <v>2724.17</v>
      </c>
      <c r="CC13" s="254">
        <f t="shared" si="8"/>
        <v>2724.17</v>
      </c>
      <c r="CD13" s="254">
        <f t="shared" si="8"/>
        <v>2724.17</v>
      </c>
      <c r="CE13" s="254">
        <f t="shared" si="8"/>
        <v>2724.17</v>
      </c>
      <c r="CF13" s="254">
        <f t="shared" si="8"/>
        <v>2724.17</v>
      </c>
      <c r="CG13" s="254">
        <f t="shared" si="8"/>
        <v>2724.17</v>
      </c>
      <c r="CH13" s="254">
        <f t="shared" si="8"/>
        <v>2720.62</v>
      </c>
      <c r="CI13" s="254">
        <f t="shared" si="8"/>
        <v>2717.07</v>
      </c>
      <c r="CJ13" s="254">
        <f t="shared" si="8"/>
        <v>2713.53</v>
      </c>
      <c r="CK13" s="254">
        <f t="shared" si="8"/>
        <v>2710.68</v>
      </c>
      <c r="CL13" s="254">
        <f t="shared" si="8"/>
        <v>2710.2</v>
      </c>
      <c r="CM13" s="254">
        <f t="shared" si="8"/>
        <v>2710.2</v>
      </c>
      <c r="CN13" s="254">
        <f t="shared" si="8"/>
        <v>2710.2</v>
      </c>
      <c r="CO13" s="254">
        <f t="shared" si="8"/>
        <v>2710.14</v>
      </c>
      <c r="CP13" s="254">
        <f t="shared" si="8"/>
        <v>2710.14</v>
      </c>
      <c r="CQ13" s="254">
        <f t="shared" si="8"/>
        <v>2710.14</v>
      </c>
      <c r="CR13" s="254">
        <f t="shared" si="8"/>
        <v>2740.33</v>
      </c>
      <c r="CS13" s="255">
        <f t="shared" si="8"/>
        <v>2740.33</v>
      </c>
      <c r="CT13" s="123">
        <f t="shared" si="3"/>
        <v>262664.88000000018</v>
      </c>
      <c r="CU13" s="126"/>
      <c r="CW13" s="117"/>
    </row>
    <row r="14" spans="1:102">
      <c r="A14" s="24" t="s">
        <v>12</v>
      </c>
      <c r="B14" s="32" cm="1">
        <f t="array" ref="B14:CS14">TRANSPOSE('[2]1302'!$AC$9:$AC$104)</f>
        <v>2771.14</v>
      </c>
      <c r="C14" s="33">
        <v>2771.14</v>
      </c>
      <c r="D14" s="33">
        <v>2771.14</v>
      </c>
      <c r="E14" s="33">
        <v>2771.14</v>
      </c>
      <c r="F14" s="33">
        <v>2771.14</v>
      </c>
      <c r="G14" s="33">
        <v>2771.14</v>
      </c>
      <c r="H14" s="33">
        <v>2771.14</v>
      </c>
      <c r="I14" s="33">
        <v>2771.14</v>
      </c>
      <c r="J14" s="33">
        <v>2771.14</v>
      </c>
      <c r="K14" s="33">
        <v>2771.14</v>
      </c>
      <c r="L14" s="33">
        <v>2771.14</v>
      </c>
      <c r="M14" s="33">
        <v>2771.14</v>
      </c>
      <c r="N14" s="33">
        <v>2771.14</v>
      </c>
      <c r="O14" s="33">
        <v>2771.14</v>
      </c>
      <c r="P14" s="33">
        <v>2771.14</v>
      </c>
      <c r="Q14" s="33">
        <v>2771.14</v>
      </c>
      <c r="R14" s="33">
        <v>2771.14</v>
      </c>
      <c r="S14" s="33">
        <v>2771.14</v>
      </c>
      <c r="T14" s="33">
        <v>2771.14</v>
      </c>
      <c r="U14" s="33">
        <v>2771.14</v>
      </c>
      <c r="V14" s="33">
        <v>2738.25</v>
      </c>
      <c r="W14" s="33">
        <v>2741.8</v>
      </c>
      <c r="X14" s="33">
        <v>2745.35</v>
      </c>
      <c r="Y14" s="33">
        <v>2749.08</v>
      </c>
      <c r="Z14" s="33">
        <v>2751.92</v>
      </c>
      <c r="AA14" s="33">
        <v>2751.92</v>
      </c>
      <c r="AB14" s="33">
        <v>2751.85</v>
      </c>
      <c r="AC14" s="33">
        <v>2751.85</v>
      </c>
      <c r="AD14" s="33">
        <v>2751.74</v>
      </c>
      <c r="AE14" s="33">
        <v>2751.74</v>
      </c>
      <c r="AF14" s="33">
        <v>2751.74</v>
      </c>
      <c r="AG14" s="33">
        <v>2751.74</v>
      </c>
      <c r="AH14" s="33">
        <v>2751.74</v>
      </c>
      <c r="AI14" s="33">
        <v>2751.74</v>
      </c>
      <c r="AJ14" s="33">
        <v>2751.74</v>
      </c>
      <c r="AK14" s="33">
        <v>2751.74</v>
      </c>
      <c r="AL14" s="33">
        <v>2751.41</v>
      </c>
      <c r="AM14" s="33">
        <v>2751.41</v>
      </c>
      <c r="AN14" s="33">
        <v>2747.86</v>
      </c>
      <c r="AO14" s="33">
        <v>2744.42</v>
      </c>
      <c r="AP14" s="33">
        <v>2740.88</v>
      </c>
      <c r="AQ14" s="33">
        <v>2738.34</v>
      </c>
      <c r="AR14" s="33">
        <v>2734.24</v>
      </c>
      <c r="AS14" s="33">
        <v>2734.24</v>
      </c>
      <c r="AT14" s="33">
        <v>2734.44</v>
      </c>
      <c r="AU14" s="33">
        <v>2734.57</v>
      </c>
      <c r="AV14" s="33">
        <v>2734.64</v>
      </c>
      <c r="AW14" s="33">
        <v>2734.64</v>
      </c>
      <c r="AX14" s="33">
        <v>2706.12</v>
      </c>
      <c r="AY14" s="33">
        <v>2706.36</v>
      </c>
      <c r="AZ14" s="33">
        <v>2710.41</v>
      </c>
      <c r="BA14" s="33">
        <v>2710.26</v>
      </c>
      <c r="BB14" s="33">
        <v>2710.42</v>
      </c>
      <c r="BC14" s="33">
        <v>2710.57</v>
      </c>
      <c r="BD14" s="33">
        <v>2710.65</v>
      </c>
      <c r="BE14" s="33">
        <v>2710.77</v>
      </c>
      <c r="BF14" s="33">
        <v>2710.85</v>
      </c>
      <c r="BG14" s="33">
        <v>2710.97</v>
      </c>
      <c r="BH14" s="33">
        <v>2711.12</v>
      </c>
      <c r="BI14" s="33">
        <v>2710.99</v>
      </c>
      <c r="BJ14" s="33">
        <v>2710.99</v>
      </c>
      <c r="BK14" s="33">
        <v>2710.99</v>
      </c>
      <c r="BL14" s="33">
        <v>2710.99</v>
      </c>
      <c r="BM14" s="33">
        <v>2710.99</v>
      </c>
      <c r="BN14" s="33">
        <v>2710.99</v>
      </c>
      <c r="BO14" s="33">
        <v>2710.99</v>
      </c>
      <c r="BP14" s="33">
        <v>2710.99</v>
      </c>
      <c r="BQ14" s="33">
        <v>2710.99</v>
      </c>
      <c r="BR14" s="33">
        <v>2710.68</v>
      </c>
      <c r="BS14" s="33">
        <v>2714.23</v>
      </c>
      <c r="BT14" s="33">
        <v>2717.78</v>
      </c>
      <c r="BU14" s="33">
        <v>2721.33</v>
      </c>
      <c r="BV14" s="33">
        <v>2724.17</v>
      </c>
      <c r="BW14" s="33">
        <v>2724.17</v>
      </c>
      <c r="BX14" s="33">
        <v>2724.17</v>
      </c>
      <c r="BY14" s="33">
        <v>2724.17</v>
      </c>
      <c r="BZ14" s="33">
        <v>2724.17</v>
      </c>
      <c r="CA14" s="33">
        <v>2724.17</v>
      </c>
      <c r="CB14" s="33">
        <v>2724.17</v>
      </c>
      <c r="CC14" s="33">
        <v>2724.17</v>
      </c>
      <c r="CD14" s="33">
        <v>2724.17</v>
      </c>
      <c r="CE14" s="33">
        <v>2724.17</v>
      </c>
      <c r="CF14" s="33">
        <v>2724.17</v>
      </c>
      <c r="CG14" s="33">
        <v>2724.17</v>
      </c>
      <c r="CH14" s="33">
        <v>2720.62</v>
      </c>
      <c r="CI14" s="33">
        <v>2717.07</v>
      </c>
      <c r="CJ14" s="33">
        <v>2713.53</v>
      </c>
      <c r="CK14" s="33">
        <v>2710.68</v>
      </c>
      <c r="CL14" s="33">
        <v>2710.2</v>
      </c>
      <c r="CM14" s="33">
        <v>2710.2</v>
      </c>
      <c r="CN14" s="33">
        <v>2710.2</v>
      </c>
      <c r="CO14" s="33">
        <v>2710.14</v>
      </c>
      <c r="CP14" s="33">
        <v>2710.14</v>
      </c>
      <c r="CQ14" s="33">
        <v>2710.14</v>
      </c>
      <c r="CR14" s="33">
        <v>2740.33</v>
      </c>
      <c r="CS14" s="34">
        <v>2740.33</v>
      </c>
      <c r="CT14" s="24">
        <f t="shared" si="3"/>
        <v>262664.88000000018</v>
      </c>
      <c r="CU14" s="128"/>
      <c r="CV14" s="141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30">
        <f t="shared" si="9"/>
        <v>1970.45</v>
      </c>
      <c r="BH15" s="30">
        <f t="shared" si="9"/>
        <v>1970.45</v>
      </c>
      <c r="BI15" s="30">
        <f t="shared" si="9"/>
        <v>1970.45</v>
      </c>
      <c r="BJ15" s="30">
        <f t="shared" si="9"/>
        <v>1970.45</v>
      </c>
      <c r="BK15" s="30">
        <f t="shared" si="9"/>
        <v>1970.45</v>
      </c>
      <c r="BL15" s="30">
        <f t="shared" si="9"/>
        <v>1970.45</v>
      </c>
      <c r="BM15" s="30">
        <f t="shared" si="9"/>
        <v>1970.45</v>
      </c>
      <c r="BN15" s="30">
        <f t="shared" si="9"/>
        <v>1970.45</v>
      </c>
      <c r="BO15" s="30">
        <f t="shared" ref="BO15:CS15" si="10">SUM(BO16:BO19)</f>
        <v>1970.45</v>
      </c>
      <c r="BP15" s="30">
        <f t="shared" si="10"/>
        <v>1970.45</v>
      </c>
      <c r="BQ15" s="30">
        <f t="shared" si="10"/>
        <v>1970.45</v>
      </c>
      <c r="BR15" s="30">
        <f t="shared" si="10"/>
        <v>1970.45</v>
      </c>
      <c r="BS15" s="30">
        <f t="shared" si="10"/>
        <v>1970.45</v>
      </c>
      <c r="BT15" s="30">
        <f t="shared" si="10"/>
        <v>1970.45</v>
      </c>
      <c r="BU15" s="30">
        <f t="shared" si="10"/>
        <v>1970.45</v>
      </c>
      <c r="BV15" s="30">
        <f t="shared" si="10"/>
        <v>1970.45</v>
      </c>
      <c r="BW15" s="30">
        <f t="shared" si="10"/>
        <v>1970.45</v>
      </c>
      <c r="BX15" s="30">
        <f t="shared" si="10"/>
        <v>1970.45</v>
      </c>
      <c r="BY15" s="30">
        <f t="shared" si="10"/>
        <v>1970.45</v>
      </c>
      <c r="BZ15" s="30">
        <f t="shared" si="10"/>
        <v>1970.45</v>
      </c>
      <c r="CA15" s="30">
        <f t="shared" si="10"/>
        <v>1970.45</v>
      </c>
      <c r="CB15" s="30">
        <f t="shared" si="10"/>
        <v>1970.45</v>
      </c>
      <c r="CC15" s="30">
        <f t="shared" si="10"/>
        <v>1970.45</v>
      </c>
      <c r="CD15" s="30">
        <f t="shared" si="10"/>
        <v>1970.45</v>
      </c>
      <c r="CE15" s="30">
        <f t="shared" si="10"/>
        <v>1970.45</v>
      </c>
      <c r="CF15" s="30">
        <f t="shared" si="10"/>
        <v>1970.45</v>
      </c>
      <c r="CG15" s="30">
        <f t="shared" si="10"/>
        <v>1970.45</v>
      </c>
      <c r="CH15" s="30">
        <f t="shared" si="10"/>
        <v>1970.45</v>
      </c>
      <c r="CI15" s="30">
        <f t="shared" si="10"/>
        <v>1970.45</v>
      </c>
      <c r="CJ15" s="30">
        <f t="shared" si="10"/>
        <v>1970.45</v>
      </c>
      <c r="CK15" s="30">
        <f t="shared" si="10"/>
        <v>1970.45</v>
      </c>
      <c r="CL15" s="30">
        <f t="shared" si="10"/>
        <v>1970.45</v>
      </c>
      <c r="CM15" s="30">
        <f t="shared" si="10"/>
        <v>1970.45</v>
      </c>
      <c r="CN15" s="30">
        <f t="shared" si="10"/>
        <v>1970.45</v>
      </c>
      <c r="CO15" s="30">
        <f t="shared" si="10"/>
        <v>1970.45</v>
      </c>
      <c r="CP15" s="30">
        <f t="shared" si="10"/>
        <v>1970.45</v>
      </c>
      <c r="CQ15" s="30">
        <f t="shared" si="10"/>
        <v>1970.45</v>
      </c>
      <c r="CR15" s="30">
        <f t="shared" si="10"/>
        <v>1970.45</v>
      </c>
      <c r="CS15" s="3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133.06528</v>
      </c>
      <c r="C20" s="262">
        <f t="shared" si="11"/>
        <v>128.75560000000002</v>
      </c>
      <c r="D20" s="262">
        <f t="shared" si="11"/>
        <v>124.21</v>
      </c>
      <c r="E20" s="262">
        <f t="shared" si="11"/>
        <v>124.38472</v>
      </c>
      <c r="F20" s="262">
        <f t="shared" si="11"/>
        <v>121.19503999999999</v>
      </c>
      <c r="G20" s="262">
        <f t="shared" si="11"/>
        <v>123.00608</v>
      </c>
      <c r="H20" s="262">
        <f t="shared" si="11"/>
        <v>123.45752</v>
      </c>
      <c r="I20" s="262">
        <f t="shared" si="11"/>
        <v>121.98848000000001</v>
      </c>
      <c r="J20" s="262">
        <f t="shared" si="11"/>
        <v>125.75399999999999</v>
      </c>
      <c r="K20" s="262">
        <f t="shared" si="11"/>
        <v>124.68696</v>
      </c>
      <c r="L20" s="262">
        <f t="shared" si="11"/>
        <v>124.56935999999999</v>
      </c>
      <c r="M20" s="262">
        <f t="shared" si="11"/>
        <v>126.28856</v>
      </c>
      <c r="N20" s="262">
        <f t="shared" si="11"/>
        <v>128.93119999999999</v>
      </c>
      <c r="O20" s="262">
        <f t="shared" si="11"/>
        <v>130.91631999999998</v>
      </c>
      <c r="P20" s="262">
        <f t="shared" si="11"/>
        <v>131.05879999999999</v>
      </c>
      <c r="Q20" s="262">
        <f t="shared" si="11"/>
        <v>131.19095999999999</v>
      </c>
      <c r="R20" s="262">
        <f t="shared" si="11"/>
        <v>130.23192</v>
      </c>
      <c r="S20" s="262">
        <f t="shared" si="11"/>
        <v>129.36256</v>
      </c>
      <c r="T20" s="262">
        <f t="shared" si="11"/>
        <v>128.98032000000001</v>
      </c>
      <c r="U20" s="262">
        <f t="shared" si="11"/>
        <v>128.83384000000001</v>
      </c>
      <c r="V20" s="262">
        <f t="shared" si="11"/>
        <v>129.15048000000002</v>
      </c>
      <c r="W20" s="262">
        <f t="shared" si="11"/>
        <v>128.78327999999999</v>
      </c>
      <c r="X20" s="262">
        <f t="shared" si="11"/>
        <v>128.53712000000002</v>
      </c>
      <c r="Y20" s="262">
        <f t="shared" si="11"/>
        <v>130.34595934550092</v>
      </c>
      <c r="Z20" s="262">
        <f t="shared" si="11"/>
        <v>135.46493898140778</v>
      </c>
      <c r="AA20" s="262">
        <f t="shared" si="11"/>
        <v>137.53884603833325</v>
      </c>
      <c r="AB20" s="262">
        <f t="shared" si="11"/>
        <v>137.23636493209156</v>
      </c>
      <c r="AC20" s="262">
        <f t="shared" si="11"/>
        <v>150.08715503129847</v>
      </c>
      <c r="AD20" s="262">
        <f t="shared" si="11"/>
        <v>211.99533472305467</v>
      </c>
      <c r="AE20" s="262">
        <f t="shared" si="11"/>
        <v>359.9495468656574</v>
      </c>
      <c r="AF20" s="262">
        <f t="shared" si="11"/>
        <v>581.95180530519917</v>
      </c>
      <c r="AG20" s="262">
        <f t="shared" si="11"/>
        <v>849.45422138488311</v>
      </c>
      <c r="AH20" s="262">
        <f t="shared" ref="AH20:BM20" si="12">SUM(AH21:AH24)</f>
        <v>1168.068644766136</v>
      </c>
      <c r="AI20" s="262">
        <f t="shared" si="12"/>
        <v>1558.0149246307174</v>
      </c>
      <c r="AJ20" s="262">
        <f t="shared" si="12"/>
        <v>1832.7536714780699</v>
      </c>
      <c r="AK20" s="262">
        <f t="shared" si="12"/>
        <v>2201.4244095857857</v>
      </c>
      <c r="AL20" s="262">
        <f t="shared" si="12"/>
        <v>2479.1464591286972</v>
      </c>
      <c r="AM20" s="262">
        <f t="shared" si="12"/>
        <v>2792.2558424911781</v>
      </c>
      <c r="AN20" s="262">
        <f t="shared" si="12"/>
        <v>3175.4278188193812</v>
      </c>
      <c r="AO20" s="262">
        <f t="shared" si="12"/>
        <v>3449.5096441448923</v>
      </c>
      <c r="AP20" s="262">
        <f t="shared" si="12"/>
        <v>3683.0465703136965</v>
      </c>
      <c r="AQ20" s="262">
        <f t="shared" si="12"/>
        <v>3881.8564903517076</v>
      </c>
      <c r="AR20" s="262">
        <f t="shared" si="12"/>
        <v>4044.2483868451227</v>
      </c>
      <c r="AS20" s="262">
        <f t="shared" si="12"/>
        <v>4226.6366591856722</v>
      </c>
      <c r="AT20" s="262">
        <f t="shared" si="12"/>
        <v>4364.853342422025</v>
      </c>
      <c r="AU20" s="262">
        <f t="shared" si="12"/>
        <v>4440.3885926830344</v>
      </c>
      <c r="AV20" s="262">
        <f t="shared" si="12"/>
        <v>4478.4474132965825</v>
      </c>
      <c r="AW20" s="262">
        <f t="shared" si="12"/>
        <v>4488.7639634140933</v>
      </c>
      <c r="AX20" s="262">
        <f t="shared" si="12"/>
        <v>4496.8121546108569</v>
      </c>
      <c r="AY20" s="262">
        <f t="shared" si="12"/>
        <v>4518.0360912969418</v>
      </c>
      <c r="AZ20" s="262">
        <f t="shared" si="12"/>
        <v>4520.7576909097343</v>
      </c>
      <c r="BA20" s="262">
        <f t="shared" si="12"/>
        <v>4514.0187347630417</v>
      </c>
      <c r="BB20" s="262">
        <f t="shared" si="12"/>
        <v>4482.4426916379198</v>
      </c>
      <c r="BC20" s="262">
        <f t="shared" si="12"/>
        <v>4444.8614055899679</v>
      </c>
      <c r="BD20" s="262">
        <f t="shared" si="12"/>
        <v>4461.9431403308599</v>
      </c>
      <c r="BE20" s="262">
        <f t="shared" si="12"/>
        <v>4447.3770329141844</v>
      </c>
      <c r="BF20" s="262">
        <f t="shared" si="12"/>
        <v>4374.5122781206383</v>
      </c>
      <c r="BG20" s="262">
        <f t="shared" si="12"/>
        <v>4247.5234477137074</v>
      </c>
      <c r="BH20" s="262">
        <f t="shared" si="12"/>
        <v>4141.5746815980774</v>
      </c>
      <c r="BI20" s="262">
        <f t="shared" si="12"/>
        <v>4016.3577656539496</v>
      </c>
      <c r="BJ20" s="262">
        <f t="shared" si="12"/>
        <v>3863.0122381677174</v>
      </c>
      <c r="BK20" s="262">
        <f t="shared" si="12"/>
        <v>3699.1452751522766</v>
      </c>
      <c r="BL20" s="262">
        <f t="shared" si="12"/>
        <v>3477.406619516627</v>
      </c>
      <c r="BM20" s="262">
        <f t="shared" si="12"/>
        <v>3203.968631703081</v>
      </c>
      <c r="BN20" s="262">
        <f t="shared" ref="BN20:CS20" si="13">SUM(BN21:BN24)</f>
        <v>2803.0520576335061</v>
      </c>
      <c r="BO20" s="262">
        <f t="shared" si="13"/>
        <v>2462.0932262748856</v>
      </c>
      <c r="BP20" s="262">
        <f t="shared" si="13"/>
        <v>2073.5480231415895</v>
      </c>
      <c r="BQ20" s="262">
        <f t="shared" si="13"/>
        <v>1633.7302474662717</v>
      </c>
      <c r="BR20" s="262">
        <f t="shared" si="13"/>
        <v>1224.2114239411692</v>
      </c>
      <c r="BS20" s="262">
        <f t="shared" si="13"/>
        <v>825.01461886597167</v>
      </c>
      <c r="BT20" s="262">
        <f t="shared" si="13"/>
        <v>494.15277968753037</v>
      </c>
      <c r="BU20" s="262">
        <f t="shared" si="13"/>
        <v>271.06354791456329</v>
      </c>
      <c r="BV20" s="262">
        <f t="shared" si="13"/>
        <v>170.37984780612419</v>
      </c>
      <c r="BW20" s="262">
        <f t="shared" si="13"/>
        <v>124.64406996661251</v>
      </c>
      <c r="BX20" s="262">
        <f t="shared" si="13"/>
        <v>117.05768</v>
      </c>
      <c r="BY20" s="262">
        <f t="shared" si="13"/>
        <v>114.97728000000001</v>
      </c>
      <c r="BZ20" s="262">
        <f t="shared" si="13"/>
        <v>112.89583999999999</v>
      </c>
      <c r="CA20" s="262">
        <f t="shared" si="13"/>
        <v>114.60151999999999</v>
      </c>
      <c r="CB20" s="262">
        <f t="shared" si="13"/>
        <v>113.6212</v>
      </c>
      <c r="CC20" s="262">
        <f t="shared" si="13"/>
        <v>114.51032000000001</v>
      </c>
      <c r="CD20" s="262">
        <f t="shared" si="13"/>
        <v>114.34224</v>
      </c>
      <c r="CE20" s="262">
        <f t="shared" si="13"/>
        <v>114.38824</v>
      </c>
      <c r="CF20" s="262">
        <f t="shared" si="13"/>
        <v>114.01424</v>
      </c>
      <c r="CG20" s="262">
        <f t="shared" si="13"/>
        <v>114.14072</v>
      </c>
      <c r="CH20" s="262">
        <f t="shared" si="13"/>
        <v>112.04895999999999</v>
      </c>
      <c r="CI20" s="262">
        <f t="shared" si="13"/>
        <v>109.36776</v>
      </c>
      <c r="CJ20" s="262">
        <f t="shared" si="13"/>
        <v>109.81559999999999</v>
      </c>
      <c r="CK20" s="262">
        <f t="shared" si="13"/>
        <v>112.52432</v>
      </c>
      <c r="CL20" s="262">
        <f t="shared" si="13"/>
        <v>116.40464</v>
      </c>
      <c r="CM20" s="262">
        <f t="shared" si="13"/>
        <v>119.74039999999999</v>
      </c>
      <c r="CN20" s="262">
        <f t="shared" si="13"/>
        <v>124.77696</v>
      </c>
      <c r="CO20" s="262">
        <f t="shared" si="13"/>
        <v>123.20976</v>
      </c>
      <c r="CP20" s="262">
        <f t="shared" si="13"/>
        <v>122.88032000000001</v>
      </c>
      <c r="CQ20" s="262">
        <f t="shared" si="13"/>
        <v>120.23143999999999</v>
      </c>
      <c r="CR20" s="262">
        <f t="shared" si="13"/>
        <v>123.05544</v>
      </c>
      <c r="CS20" s="269">
        <f t="shared" si="13"/>
        <v>121.2484</v>
      </c>
      <c r="CT20" s="28">
        <f>SUM(B20:CS20)</f>
        <v>139437.69840854197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0.28000000000000003</v>
      </c>
      <c r="Y21" s="245">
        <v>0.25</v>
      </c>
      <c r="Z21" s="245">
        <v>0.28000000000000003</v>
      </c>
      <c r="AA21" s="245">
        <v>0.43</v>
      </c>
      <c r="AB21" s="245">
        <v>0.64</v>
      </c>
      <c r="AC21" s="245">
        <v>4.4000000000000004</v>
      </c>
      <c r="AD21" s="245">
        <v>16.91</v>
      </c>
      <c r="AE21" s="245">
        <v>36.99</v>
      </c>
      <c r="AF21" s="245">
        <v>80.3</v>
      </c>
      <c r="AG21" s="245">
        <v>153.58999999999997</v>
      </c>
      <c r="AH21" s="245">
        <v>248.35999999999999</v>
      </c>
      <c r="AI21" s="245">
        <v>391.55</v>
      </c>
      <c r="AJ21" s="245">
        <v>452.52000000000004</v>
      </c>
      <c r="AK21" s="245">
        <v>635.47</v>
      </c>
      <c r="AL21" s="245">
        <v>780.3</v>
      </c>
      <c r="AM21" s="245">
        <v>901.25</v>
      </c>
      <c r="AN21" s="245">
        <v>1124.9100000000001</v>
      </c>
      <c r="AO21" s="245">
        <v>1252.47</v>
      </c>
      <c r="AP21" s="245">
        <v>1357.21</v>
      </c>
      <c r="AQ21" s="245">
        <v>1455.74</v>
      </c>
      <c r="AR21" s="245">
        <v>1520.05</v>
      </c>
      <c r="AS21" s="245">
        <v>1589.83</v>
      </c>
      <c r="AT21" s="245">
        <v>1677.89</v>
      </c>
      <c r="AU21" s="245">
        <v>1705.1499999999999</v>
      </c>
      <c r="AV21" s="245">
        <v>1699.4</v>
      </c>
      <c r="AW21" s="245">
        <v>1714.05</v>
      </c>
      <c r="AX21" s="245">
        <v>1666.1699999999998</v>
      </c>
      <c r="AY21" s="245">
        <v>1672.23</v>
      </c>
      <c r="AZ21" s="245">
        <v>1677.76</v>
      </c>
      <c r="BA21" s="245">
        <v>1681.89</v>
      </c>
      <c r="BB21" s="245">
        <v>1649.95</v>
      </c>
      <c r="BC21" s="245">
        <v>1652.13</v>
      </c>
      <c r="BD21" s="245">
        <v>1655.53</v>
      </c>
      <c r="BE21" s="245">
        <v>1659.26</v>
      </c>
      <c r="BF21" s="245">
        <v>1632.24</v>
      </c>
      <c r="BG21" s="245">
        <v>1616.59</v>
      </c>
      <c r="BH21" s="245">
        <v>1572.94</v>
      </c>
      <c r="BI21" s="245">
        <v>1539.44</v>
      </c>
      <c r="BJ21" s="245">
        <v>1481.99</v>
      </c>
      <c r="BK21" s="245">
        <v>1417.6899999999998</v>
      </c>
      <c r="BL21" s="245">
        <v>1336.61</v>
      </c>
      <c r="BM21" s="245">
        <v>1225.79</v>
      </c>
      <c r="BN21" s="245">
        <v>1016.4000000000001</v>
      </c>
      <c r="BO21" s="245">
        <v>897.06999999999994</v>
      </c>
      <c r="BP21" s="245">
        <v>715.65</v>
      </c>
      <c r="BQ21" s="245">
        <v>562.37</v>
      </c>
      <c r="BR21" s="245">
        <v>428.62</v>
      </c>
      <c r="BS21" s="245">
        <v>284.36</v>
      </c>
      <c r="BT21" s="245">
        <v>160.08000000000001</v>
      </c>
      <c r="BU21" s="245">
        <v>87.56</v>
      </c>
      <c r="BV21" s="245">
        <v>38.33</v>
      </c>
      <c r="BW21" s="245">
        <v>7.35</v>
      </c>
      <c r="BX21" s="245">
        <v>3.5199999999999996</v>
      </c>
      <c r="BY21" s="245">
        <v>1.44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48141.18</v>
      </c>
      <c r="CU21" s="128"/>
      <c r="CW21" s="117"/>
    </row>
    <row r="22" spans="1:102">
      <c r="A22" s="22" t="s">
        <v>66</v>
      </c>
      <c r="B22" s="141" cm="1">
        <f t="array" ref="B22:CS22">TRANSPOSE('[4]FEB-24'!$Z$4:$Z$99)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2.555559345500916</v>
      </c>
      <c r="Z22" s="141">
        <v>6.5329389814077965</v>
      </c>
      <c r="AA22" s="141">
        <v>6.5236460383332471</v>
      </c>
      <c r="AB22" s="141">
        <v>6.8674849320915525</v>
      </c>
      <c r="AC22" s="141">
        <v>15.993155031298461</v>
      </c>
      <c r="AD22" s="141">
        <v>66.323734723054685</v>
      </c>
      <c r="AE22" s="141">
        <v>200.65322686565739</v>
      </c>
      <c r="AF22" s="141">
        <v>383.0922853051992</v>
      </c>
      <c r="AG22" s="141">
        <v>577.01742138488316</v>
      </c>
      <c r="AH22" s="141">
        <v>800.93088476613616</v>
      </c>
      <c r="AI22" s="141">
        <v>1047.9466046307175</v>
      </c>
      <c r="AJ22" s="141">
        <v>1260.0301514780699</v>
      </c>
      <c r="AK22" s="141">
        <v>1446.6045695857858</v>
      </c>
      <c r="AL22" s="141">
        <v>1579.7259791286972</v>
      </c>
      <c r="AM22" s="141">
        <v>1774.747682491178</v>
      </c>
      <c r="AN22" s="141">
        <v>1935.329738819381</v>
      </c>
      <c r="AO22" s="141">
        <v>2082.3626841448922</v>
      </c>
      <c r="AP22" s="141">
        <v>2210.4844903136964</v>
      </c>
      <c r="AQ22" s="141">
        <v>2308.5900903517072</v>
      </c>
      <c r="AR22" s="141">
        <v>2406.6213468451228</v>
      </c>
      <c r="AS22" s="141">
        <v>2518.880099185672</v>
      </c>
      <c r="AT22" s="141">
        <v>2569.2850224220247</v>
      </c>
      <c r="AU22" s="141">
        <v>2619.5226726830351</v>
      </c>
      <c r="AV22" s="141">
        <v>2662.846373296582</v>
      </c>
      <c r="AW22" s="141">
        <v>2660.5417234140932</v>
      </c>
      <c r="AX22" s="141">
        <v>2715.3607946108573</v>
      </c>
      <c r="AY22" s="141">
        <v>2733.6957712969415</v>
      </c>
      <c r="AZ22" s="141">
        <v>2731.8000109097338</v>
      </c>
      <c r="BA22" s="141">
        <v>2721.8658547630412</v>
      </c>
      <c r="BB22" s="141">
        <v>2723.8452516379202</v>
      </c>
      <c r="BC22" s="141">
        <v>2682.7146855899673</v>
      </c>
      <c r="BD22" s="141">
        <v>2697.2860203308596</v>
      </c>
      <c r="BE22" s="141">
        <v>2678.2540729141838</v>
      </c>
      <c r="BF22" s="141">
        <v>2634.2703581206379</v>
      </c>
      <c r="BG22" s="141">
        <v>2525.1214477137073</v>
      </c>
      <c r="BH22" s="141">
        <v>2459.8582015980769</v>
      </c>
      <c r="BI22" s="141">
        <v>2367.5000056539493</v>
      </c>
      <c r="BJ22" s="141">
        <v>2271.8522381677171</v>
      </c>
      <c r="BK22" s="141">
        <v>2172.8222351522772</v>
      </c>
      <c r="BL22" s="141">
        <v>2032.2694995166269</v>
      </c>
      <c r="BM22" s="141">
        <v>1870.0055917030811</v>
      </c>
      <c r="BN22" s="141">
        <v>1672.2235776335062</v>
      </c>
      <c r="BO22" s="141">
        <v>1449.218426274886</v>
      </c>
      <c r="BP22" s="141">
        <v>1241.8364231415894</v>
      </c>
      <c r="BQ22" s="141">
        <v>957.88616746627144</v>
      </c>
      <c r="BR22" s="141">
        <v>684.35134394116915</v>
      </c>
      <c r="BS22" s="141">
        <v>427.69989886597165</v>
      </c>
      <c r="BT22" s="141">
        <v>220.64221968753037</v>
      </c>
      <c r="BU22" s="141">
        <v>69.581387914563251</v>
      </c>
      <c r="BV22" s="141">
        <v>18.634727806124211</v>
      </c>
      <c r="BW22" s="141">
        <v>3.1135099666124986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79913.719288542037</v>
      </c>
      <c r="CU22" s="128"/>
      <c r="CW22" s="117"/>
    </row>
    <row r="23" spans="1:102">
      <c r="A23" s="22" t="s">
        <v>24</v>
      </c>
      <c r="B23" s="141">
        <f>B50</f>
        <v>77.13</v>
      </c>
      <c r="C23" s="141">
        <f t="shared" ref="C23:BN23" si="15">C50</f>
        <v>73.760000000000005</v>
      </c>
      <c r="D23" s="141">
        <f t="shared" si="15"/>
        <v>70.959999999999994</v>
      </c>
      <c r="E23" s="141">
        <f t="shared" si="15"/>
        <v>69.62</v>
      </c>
      <c r="F23" s="141">
        <f t="shared" si="15"/>
        <v>66.959999999999994</v>
      </c>
      <c r="G23" s="141">
        <f t="shared" si="15"/>
        <v>66.69</v>
      </c>
      <c r="H23" s="141">
        <f t="shared" si="15"/>
        <v>67.06</v>
      </c>
      <c r="I23" s="141">
        <f t="shared" si="15"/>
        <v>66.790000000000006</v>
      </c>
      <c r="J23" s="141">
        <f t="shared" si="15"/>
        <v>69.08</v>
      </c>
      <c r="K23" s="141">
        <f t="shared" si="15"/>
        <v>69.11</v>
      </c>
      <c r="L23" s="141">
        <f t="shared" si="15"/>
        <v>68.69</v>
      </c>
      <c r="M23" s="141">
        <f t="shared" si="15"/>
        <v>70.540000000000006</v>
      </c>
      <c r="N23" s="141">
        <f t="shared" si="15"/>
        <v>72.599999999999994</v>
      </c>
      <c r="O23" s="141">
        <f t="shared" si="15"/>
        <v>74.599999999999994</v>
      </c>
      <c r="P23" s="141">
        <f t="shared" si="15"/>
        <v>74.55</v>
      </c>
      <c r="Q23" s="141">
        <f t="shared" si="15"/>
        <v>74.459999999999994</v>
      </c>
      <c r="R23" s="141">
        <f t="shared" si="15"/>
        <v>73.64</v>
      </c>
      <c r="S23" s="141">
        <f t="shared" si="15"/>
        <v>73.55</v>
      </c>
      <c r="T23" s="141">
        <f t="shared" si="15"/>
        <v>72.98</v>
      </c>
      <c r="U23" s="141">
        <f t="shared" si="15"/>
        <v>73.180000000000007</v>
      </c>
      <c r="V23" s="141">
        <f t="shared" si="15"/>
        <v>72.87</v>
      </c>
      <c r="W23" s="141">
        <f t="shared" si="15"/>
        <v>73.33</v>
      </c>
      <c r="X23" s="141">
        <f t="shared" si="15"/>
        <v>74.2</v>
      </c>
      <c r="Y23" s="141">
        <f t="shared" si="15"/>
        <v>74.8</v>
      </c>
      <c r="Z23" s="141">
        <f t="shared" si="15"/>
        <v>75.19</v>
      </c>
      <c r="AA23" s="141">
        <f t="shared" si="15"/>
        <v>75.38</v>
      </c>
      <c r="AB23" s="141">
        <f t="shared" si="15"/>
        <v>73.849999999999994</v>
      </c>
      <c r="AC23" s="141">
        <f t="shared" si="15"/>
        <v>72.430000000000007</v>
      </c>
      <c r="AD23" s="141">
        <f t="shared" si="15"/>
        <v>71.5</v>
      </c>
      <c r="AE23" s="141">
        <f t="shared" si="15"/>
        <v>65.849999999999994</v>
      </c>
      <c r="AF23" s="141">
        <f t="shared" si="15"/>
        <v>62.35</v>
      </c>
      <c r="AG23" s="141">
        <f t="shared" si="15"/>
        <v>61.76</v>
      </c>
      <c r="AH23" s="141">
        <f t="shared" si="15"/>
        <v>62.54</v>
      </c>
      <c r="AI23" s="141">
        <f t="shared" si="15"/>
        <v>62.98</v>
      </c>
      <c r="AJ23" s="141">
        <f t="shared" si="15"/>
        <v>63.1</v>
      </c>
      <c r="AK23" s="141">
        <f t="shared" si="15"/>
        <v>62.39</v>
      </c>
      <c r="AL23" s="141">
        <f t="shared" si="15"/>
        <v>62.05</v>
      </c>
      <c r="AM23" s="141">
        <f t="shared" si="15"/>
        <v>60.74</v>
      </c>
      <c r="AN23" s="141">
        <f t="shared" si="15"/>
        <v>61.83</v>
      </c>
      <c r="AO23" s="141">
        <f t="shared" si="15"/>
        <v>61.29</v>
      </c>
      <c r="AP23" s="141">
        <f t="shared" si="15"/>
        <v>60.37</v>
      </c>
      <c r="AQ23" s="141">
        <f t="shared" si="15"/>
        <v>62.01</v>
      </c>
      <c r="AR23" s="141">
        <f t="shared" si="15"/>
        <v>62.21</v>
      </c>
      <c r="AS23" s="141">
        <f t="shared" si="15"/>
        <v>62.52</v>
      </c>
      <c r="AT23" s="141">
        <f t="shared" si="15"/>
        <v>62.33</v>
      </c>
      <c r="AU23" s="141">
        <f t="shared" si="15"/>
        <v>61.78</v>
      </c>
      <c r="AV23" s="141">
        <f t="shared" si="15"/>
        <v>61.29</v>
      </c>
      <c r="AW23" s="141">
        <f t="shared" si="15"/>
        <v>60.62</v>
      </c>
      <c r="AX23" s="141">
        <f t="shared" si="15"/>
        <v>59.73</v>
      </c>
      <c r="AY23" s="141">
        <f t="shared" si="15"/>
        <v>60.02</v>
      </c>
      <c r="AZ23" s="141">
        <f t="shared" si="15"/>
        <v>59.63</v>
      </c>
      <c r="BA23" s="141">
        <f t="shared" si="15"/>
        <v>60.21</v>
      </c>
      <c r="BB23" s="141">
        <f t="shared" si="15"/>
        <v>60.04</v>
      </c>
      <c r="BC23" s="141">
        <f t="shared" si="15"/>
        <v>59.76</v>
      </c>
      <c r="BD23" s="141">
        <f t="shared" si="15"/>
        <v>59.43</v>
      </c>
      <c r="BE23" s="141">
        <f t="shared" si="15"/>
        <v>60.04</v>
      </c>
      <c r="BF23" s="141">
        <f t="shared" si="15"/>
        <v>59.72</v>
      </c>
      <c r="BG23" s="141">
        <f t="shared" si="15"/>
        <v>59.28</v>
      </c>
      <c r="BH23" s="141">
        <f t="shared" si="15"/>
        <v>59.4</v>
      </c>
      <c r="BI23" s="141">
        <f t="shared" si="15"/>
        <v>58.92</v>
      </c>
      <c r="BJ23" s="141">
        <f t="shared" si="15"/>
        <v>59.03</v>
      </c>
      <c r="BK23" s="141">
        <f t="shared" si="15"/>
        <v>58.7</v>
      </c>
      <c r="BL23" s="141">
        <f t="shared" si="15"/>
        <v>58.55</v>
      </c>
      <c r="BM23" s="141">
        <f t="shared" si="15"/>
        <v>58.37</v>
      </c>
      <c r="BN23" s="141">
        <f t="shared" si="15"/>
        <v>58.38</v>
      </c>
      <c r="BO23" s="141">
        <f t="shared" ref="BO23:CS23" si="16">BO50</f>
        <v>58.38</v>
      </c>
      <c r="BP23" s="141">
        <f t="shared" si="16"/>
        <v>58.58</v>
      </c>
      <c r="BQ23" s="141">
        <f t="shared" si="16"/>
        <v>58.41</v>
      </c>
      <c r="BR23" s="141">
        <f t="shared" si="16"/>
        <v>58.43</v>
      </c>
      <c r="BS23" s="141">
        <f t="shared" si="16"/>
        <v>58.39</v>
      </c>
      <c r="BT23" s="141">
        <f t="shared" si="16"/>
        <v>58.39</v>
      </c>
      <c r="BU23" s="141">
        <f t="shared" si="16"/>
        <v>58.38</v>
      </c>
      <c r="BV23" s="141">
        <f t="shared" si="16"/>
        <v>58.62</v>
      </c>
      <c r="BW23" s="141">
        <f t="shared" si="16"/>
        <v>58.86</v>
      </c>
      <c r="BX23" s="141">
        <f t="shared" si="16"/>
        <v>58.49</v>
      </c>
      <c r="BY23" s="141">
        <f t="shared" si="16"/>
        <v>58.31</v>
      </c>
      <c r="BZ23" s="141">
        <f t="shared" si="16"/>
        <v>58.47</v>
      </c>
      <c r="CA23" s="141">
        <f t="shared" si="16"/>
        <v>59.21</v>
      </c>
      <c r="CB23" s="141">
        <f t="shared" si="16"/>
        <v>59.7</v>
      </c>
      <c r="CC23" s="141">
        <f t="shared" si="16"/>
        <v>59.93</v>
      </c>
      <c r="CD23" s="141">
        <f t="shared" si="16"/>
        <v>60.37</v>
      </c>
      <c r="CE23" s="141">
        <f t="shared" si="16"/>
        <v>60.41</v>
      </c>
      <c r="CF23" s="141">
        <f t="shared" si="16"/>
        <v>60.14</v>
      </c>
      <c r="CG23" s="141">
        <f t="shared" si="16"/>
        <v>60.36</v>
      </c>
      <c r="CH23" s="141">
        <f t="shared" si="16"/>
        <v>59.97</v>
      </c>
      <c r="CI23" s="141">
        <f t="shared" si="16"/>
        <v>59.83</v>
      </c>
      <c r="CJ23" s="141">
        <f t="shared" si="16"/>
        <v>61.16</v>
      </c>
      <c r="CK23" s="141">
        <f t="shared" si="16"/>
        <v>62.59</v>
      </c>
      <c r="CL23" s="141">
        <f t="shared" si="16"/>
        <v>66.349999999999994</v>
      </c>
      <c r="CM23" s="141">
        <f t="shared" si="16"/>
        <v>68.81</v>
      </c>
      <c r="CN23" s="141">
        <f t="shared" si="16"/>
        <v>73.52</v>
      </c>
      <c r="CO23" s="141">
        <f t="shared" si="16"/>
        <v>72.36</v>
      </c>
      <c r="CP23" s="141">
        <f t="shared" si="16"/>
        <v>72.09</v>
      </c>
      <c r="CQ23" s="141">
        <f t="shared" si="16"/>
        <v>71.06</v>
      </c>
      <c r="CR23" s="141">
        <f t="shared" si="16"/>
        <v>71.95</v>
      </c>
      <c r="CS23" s="141">
        <f t="shared" si="16"/>
        <v>68.87</v>
      </c>
      <c r="CT23" s="184">
        <f t="shared" si="14"/>
        <v>6209.1100000000024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TRANSPOSE([5]Sheet1!$C$15843:$C$15938)</f>
        <v>55.935279999999999</v>
      </c>
      <c r="C24" s="1">
        <v>54.995600000000003</v>
      </c>
      <c r="D24" s="1">
        <v>53.25</v>
      </c>
      <c r="E24" s="1">
        <v>54.764719999999997</v>
      </c>
      <c r="F24" s="1">
        <v>54.235039999999998</v>
      </c>
      <c r="G24" s="1">
        <v>56.316079999999999</v>
      </c>
      <c r="H24" s="1">
        <v>56.39752</v>
      </c>
      <c r="I24" s="1">
        <v>55.198480000000004</v>
      </c>
      <c r="J24" s="1">
        <v>56.673999999999999</v>
      </c>
      <c r="K24" s="1">
        <v>55.57696</v>
      </c>
      <c r="L24" s="1">
        <v>55.879359999999998</v>
      </c>
      <c r="M24" s="1">
        <v>55.748559999999998</v>
      </c>
      <c r="N24" s="1">
        <v>56.331200000000003</v>
      </c>
      <c r="O24" s="1">
        <v>56.316319999999997</v>
      </c>
      <c r="P24" s="1">
        <v>56.508800000000001</v>
      </c>
      <c r="Q24" s="1">
        <v>56.730960000000003</v>
      </c>
      <c r="R24" s="1">
        <v>56.591920000000002</v>
      </c>
      <c r="S24" s="1">
        <v>55.812559999999998</v>
      </c>
      <c r="T24" s="1">
        <v>56.000320000000002</v>
      </c>
      <c r="U24" s="1">
        <v>55.653840000000002</v>
      </c>
      <c r="V24" s="1">
        <v>56.280479999999997</v>
      </c>
      <c r="W24" s="1">
        <v>55.453279999999999</v>
      </c>
      <c r="X24" s="1">
        <v>54.057119999999998</v>
      </c>
      <c r="Y24" s="1">
        <v>52.740400000000001</v>
      </c>
      <c r="Z24" s="1">
        <v>53.462000000000003</v>
      </c>
      <c r="AA24" s="1">
        <v>55.205199999999998</v>
      </c>
      <c r="AB24" s="1">
        <v>55.878880000000002</v>
      </c>
      <c r="AC24" s="1">
        <v>57.264000000000003</v>
      </c>
      <c r="AD24" s="1">
        <v>57.261600000000001</v>
      </c>
      <c r="AE24" s="1">
        <v>56.456319999999998</v>
      </c>
      <c r="AF24" s="1">
        <v>56.209519999999998</v>
      </c>
      <c r="AG24" s="1">
        <v>57.086799999999997</v>
      </c>
      <c r="AH24" s="1">
        <v>56.237760000000002</v>
      </c>
      <c r="AI24" s="1">
        <v>55.538319999999999</v>
      </c>
      <c r="AJ24" s="1">
        <v>57.103520000000003</v>
      </c>
      <c r="AK24" s="1">
        <v>56.95984</v>
      </c>
      <c r="AL24" s="1">
        <v>57.070480000000003</v>
      </c>
      <c r="AM24" s="1">
        <v>55.518160000000002</v>
      </c>
      <c r="AN24" s="1">
        <v>53.358080000000001</v>
      </c>
      <c r="AO24" s="1">
        <v>53.386960000000002</v>
      </c>
      <c r="AP24" s="1">
        <v>54.982080000000003</v>
      </c>
      <c r="AQ24" s="1">
        <v>55.516399999999997</v>
      </c>
      <c r="AR24" s="1">
        <v>55.367040000000003</v>
      </c>
      <c r="AS24" s="1">
        <v>55.406559999999999</v>
      </c>
      <c r="AT24" s="1">
        <v>55.348320000000001</v>
      </c>
      <c r="AU24" s="1">
        <v>53.935920000000003</v>
      </c>
      <c r="AV24" s="1">
        <v>54.91104</v>
      </c>
      <c r="AW24" s="1">
        <v>53.552239999999998</v>
      </c>
      <c r="AX24" s="1">
        <v>55.551360000000003</v>
      </c>
      <c r="AY24" s="1">
        <v>52.090319999999998</v>
      </c>
      <c r="AZ24" s="1">
        <v>51.567680000000003</v>
      </c>
      <c r="BA24" s="1">
        <v>50.052880000000002</v>
      </c>
      <c r="BB24" s="1">
        <v>48.607439999999997</v>
      </c>
      <c r="BC24" s="1">
        <v>50.256720000000001</v>
      </c>
      <c r="BD24" s="1">
        <v>49.697119999999998</v>
      </c>
      <c r="BE24" s="1">
        <v>49.822960000000002</v>
      </c>
      <c r="BF24" s="1">
        <v>48.28192</v>
      </c>
      <c r="BG24" s="1">
        <v>46.531999999999996</v>
      </c>
      <c r="BH24" s="1">
        <v>49.376480000000001</v>
      </c>
      <c r="BI24" s="1">
        <v>50.49776</v>
      </c>
      <c r="BJ24" s="1">
        <v>50.14</v>
      </c>
      <c r="BK24" s="1">
        <v>49.933039999999998</v>
      </c>
      <c r="BL24" s="1">
        <v>49.977119999999999</v>
      </c>
      <c r="BM24" s="1">
        <v>49.803040000000003</v>
      </c>
      <c r="BN24" s="1">
        <v>56.048479999999998</v>
      </c>
      <c r="BO24" s="1">
        <v>57.424799999999998</v>
      </c>
      <c r="BP24" s="1">
        <v>57.4816</v>
      </c>
      <c r="BQ24" s="1">
        <v>55.064079999999997</v>
      </c>
      <c r="BR24" s="1">
        <v>52.810079999999999</v>
      </c>
      <c r="BS24" s="1">
        <v>54.564720000000001</v>
      </c>
      <c r="BT24" s="1">
        <v>55.040559999999999</v>
      </c>
      <c r="BU24" s="1">
        <v>55.542160000000003</v>
      </c>
      <c r="BV24" s="1">
        <v>54.795119999999997</v>
      </c>
      <c r="BW24" s="1">
        <v>55.32056</v>
      </c>
      <c r="BX24" s="1">
        <v>55.04768</v>
      </c>
      <c r="BY24" s="1">
        <v>55.22728</v>
      </c>
      <c r="BZ24" s="1">
        <v>54.425840000000001</v>
      </c>
      <c r="CA24" s="1">
        <v>55.39152</v>
      </c>
      <c r="CB24" s="1">
        <v>53.921199999999999</v>
      </c>
      <c r="CC24" s="1">
        <v>54.58032</v>
      </c>
      <c r="CD24" s="1">
        <v>53.972239999999999</v>
      </c>
      <c r="CE24" s="1">
        <v>53.97824</v>
      </c>
      <c r="CF24" s="1">
        <v>53.87424</v>
      </c>
      <c r="CG24" s="1">
        <v>53.780720000000002</v>
      </c>
      <c r="CH24" s="1">
        <v>52.078960000000002</v>
      </c>
      <c r="CI24" s="1">
        <v>49.537759999999999</v>
      </c>
      <c r="CJ24" s="1">
        <v>48.6556</v>
      </c>
      <c r="CK24" s="1">
        <v>49.93432</v>
      </c>
      <c r="CL24" s="1">
        <v>50.054639999999999</v>
      </c>
      <c r="CM24" s="1">
        <v>50.930399999999999</v>
      </c>
      <c r="CN24" s="1">
        <v>51.256959999999999</v>
      </c>
      <c r="CO24" s="1">
        <v>50.849760000000003</v>
      </c>
      <c r="CP24" s="1">
        <v>50.790320000000001</v>
      </c>
      <c r="CQ24" s="1">
        <v>49.171439999999997</v>
      </c>
      <c r="CR24" s="1">
        <v>51.105440000000002</v>
      </c>
      <c r="CS24" s="36">
        <v>52.378399999999999</v>
      </c>
      <c r="CT24" s="24">
        <f t="shared" si="14"/>
        <v>5173.6891199999991</v>
      </c>
      <c r="CU24" s="128"/>
      <c r="CW24" s="117"/>
    </row>
    <row r="25" spans="1:102" ht="15.75" thickBot="1">
      <c r="A25" s="45" t="s">
        <v>48</v>
      </c>
      <c r="B25" s="46">
        <f>SUM(B3,B13,B15,B20)</f>
        <v>8487.745280000001</v>
      </c>
      <c r="C25" s="47">
        <f t="shared" ref="C25:BN25" si="17">SUM(C3,C13,C15,C20)</f>
        <v>8483.4356000000007</v>
      </c>
      <c r="D25" s="47">
        <f t="shared" si="17"/>
        <v>8478.89</v>
      </c>
      <c r="E25" s="47">
        <f t="shared" si="17"/>
        <v>8479.0647200000003</v>
      </c>
      <c r="F25" s="47">
        <f t="shared" si="17"/>
        <v>8475.8750400000008</v>
      </c>
      <c r="G25" s="47">
        <f t="shared" si="17"/>
        <v>8477.6860799999995</v>
      </c>
      <c r="H25" s="47">
        <f t="shared" si="17"/>
        <v>8478.1375200000002</v>
      </c>
      <c r="I25" s="47">
        <f t="shared" si="17"/>
        <v>8476.6684800000003</v>
      </c>
      <c r="J25" s="47">
        <f t="shared" si="17"/>
        <v>8480.4340000000011</v>
      </c>
      <c r="K25" s="47">
        <f t="shared" si="17"/>
        <v>8479.3669599999994</v>
      </c>
      <c r="L25" s="47">
        <f t="shared" si="17"/>
        <v>8479.2493599999998</v>
      </c>
      <c r="M25" s="47">
        <f t="shared" si="17"/>
        <v>8480.9685600000012</v>
      </c>
      <c r="N25" s="47">
        <f t="shared" si="17"/>
        <v>8483.6111999999994</v>
      </c>
      <c r="O25" s="47">
        <f t="shared" si="17"/>
        <v>8485.5963200000006</v>
      </c>
      <c r="P25" s="47">
        <f t="shared" si="17"/>
        <v>8485.738800000001</v>
      </c>
      <c r="Q25" s="47">
        <f t="shared" si="17"/>
        <v>8485.8709600000002</v>
      </c>
      <c r="R25" s="47">
        <f t="shared" si="17"/>
        <v>8484.9119200000005</v>
      </c>
      <c r="S25" s="47">
        <f t="shared" si="17"/>
        <v>8484.0425599999999</v>
      </c>
      <c r="T25" s="47">
        <f t="shared" si="17"/>
        <v>8483.6603200000009</v>
      </c>
      <c r="U25" s="47">
        <f t="shared" si="17"/>
        <v>8483.5138399999996</v>
      </c>
      <c r="V25" s="47">
        <f t="shared" si="17"/>
        <v>8450.9404800000011</v>
      </c>
      <c r="W25" s="47">
        <f t="shared" si="17"/>
        <v>8454.1232799999998</v>
      </c>
      <c r="X25" s="47">
        <f t="shared" si="17"/>
        <v>8457.4271200000021</v>
      </c>
      <c r="Y25" s="47">
        <f t="shared" si="17"/>
        <v>8462.9659593455017</v>
      </c>
      <c r="Z25" s="47">
        <f t="shared" si="17"/>
        <v>8470.9249389814086</v>
      </c>
      <c r="AA25" s="47">
        <f t="shared" si="17"/>
        <v>8472.9988460383338</v>
      </c>
      <c r="AB25" s="47">
        <f t="shared" si="17"/>
        <v>8472.6263649320936</v>
      </c>
      <c r="AC25" s="47">
        <f t="shared" si="17"/>
        <v>8485.4771550312998</v>
      </c>
      <c r="AD25" s="47">
        <f t="shared" si="17"/>
        <v>8547.2753347230555</v>
      </c>
      <c r="AE25" s="47">
        <f t="shared" si="17"/>
        <v>8695.2295468656575</v>
      </c>
      <c r="AF25" s="47">
        <f t="shared" si="17"/>
        <v>8917.2318053052004</v>
      </c>
      <c r="AG25" s="47">
        <f t="shared" si="17"/>
        <v>9184.7342213848842</v>
      </c>
      <c r="AH25" s="47">
        <f t="shared" si="17"/>
        <v>9503.3486447661362</v>
      </c>
      <c r="AI25" s="47">
        <f t="shared" si="17"/>
        <v>9893.294924630718</v>
      </c>
      <c r="AJ25" s="47">
        <f t="shared" si="17"/>
        <v>10168.033671478071</v>
      </c>
      <c r="AK25" s="47">
        <f t="shared" si="17"/>
        <v>10536.704409585785</v>
      </c>
      <c r="AL25" s="47">
        <f t="shared" si="17"/>
        <v>10814.096459128697</v>
      </c>
      <c r="AM25" s="47">
        <f t="shared" si="17"/>
        <v>11127.205842491179</v>
      </c>
      <c r="AN25" s="47">
        <f t="shared" si="17"/>
        <v>11506.827818819384</v>
      </c>
      <c r="AO25" s="47">
        <f t="shared" si="17"/>
        <v>11777.469644144894</v>
      </c>
      <c r="AP25" s="47">
        <f t="shared" si="17"/>
        <v>12007.466570313696</v>
      </c>
      <c r="AQ25" s="47">
        <f t="shared" si="17"/>
        <v>12203.736490351708</v>
      </c>
      <c r="AR25" s="47">
        <f t="shared" si="17"/>
        <v>12362.028386845122</v>
      </c>
      <c r="AS25" s="47">
        <f t="shared" si="17"/>
        <v>12544.416659185674</v>
      </c>
      <c r="AT25" s="47">
        <f t="shared" si="17"/>
        <v>12682.833342422025</v>
      </c>
      <c r="AU25" s="47">
        <f t="shared" si="17"/>
        <v>12758.498592683034</v>
      </c>
      <c r="AV25" s="47">
        <f t="shared" si="17"/>
        <v>12796.627413296583</v>
      </c>
      <c r="AW25" s="47">
        <f t="shared" si="17"/>
        <v>12806.943963414094</v>
      </c>
      <c r="AX25" s="47">
        <f t="shared" si="17"/>
        <v>12786.472154610856</v>
      </c>
      <c r="AY25" s="47">
        <f t="shared" si="17"/>
        <v>12807.936091296942</v>
      </c>
      <c r="AZ25" s="47">
        <f t="shared" si="17"/>
        <v>12814.707690909734</v>
      </c>
      <c r="BA25" s="47">
        <f t="shared" si="17"/>
        <v>12807.818734763043</v>
      </c>
      <c r="BB25" s="47">
        <f t="shared" si="17"/>
        <v>12776.402691637921</v>
      </c>
      <c r="BC25" s="47">
        <f t="shared" si="17"/>
        <v>12738.971405589968</v>
      </c>
      <c r="BD25" s="47">
        <f t="shared" si="17"/>
        <v>12756.133140330861</v>
      </c>
      <c r="BE25" s="47">
        <f t="shared" si="17"/>
        <v>12741.687032914186</v>
      </c>
      <c r="BF25" s="47">
        <f t="shared" si="17"/>
        <v>12668.90227812064</v>
      </c>
      <c r="BG25" s="47">
        <f t="shared" si="17"/>
        <v>12542.033447713708</v>
      </c>
      <c r="BH25" s="47">
        <f t="shared" si="17"/>
        <v>12436.234681598078</v>
      </c>
      <c r="BI25" s="47">
        <f t="shared" si="17"/>
        <v>12310.88776565395</v>
      </c>
      <c r="BJ25" s="47">
        <f t="shared" si="17"/>
        <v>12157.542238167718</v>
      </c>
      <c r="BK25" s="47">
        <f t="shared" si="17"/>
        <v>11993.675275152276</v>
      </c>
      <c r="BL25" s="47">
        <f t="shared" si="17"/>
        <v>11771.936619516628</v>
      </c>
      <c r="BM25" s="47">
        <f t="shared" si="17"/>
        <v>11498.498631703082</v>
      </c>
      <c r="BN25" s="47">
        <f t="shared" si="17"/>
        <v>11097.582057633506</v>
      </c>
      <c r="BO25" s="47">
        <f t="shared" ref="BO25:CS25" si="18">SUM(BO3,BO13,BO15,BO20)</f>
        <v>10756.623226274885</v>
      </c>
      <c r="BP25" s="47">
        <f t="shared" si="18"/>
        <v>10368.07802314159</v>
      </c>
      <c r="BQ25" s="47">
        <f t="shared" si="18"/>
        <v>9928.2602474662726</v>
      </c>
      <c r="BR25" s="47">
        <f t="shared" si="18"/>
        <v>9518.4314239411706</v>
      </c>
      <c r="BS25" s="47">
        <f t="shared" si="18"/>
        <v>9122.7846188659714</v>
      </c>
      <c r="BT25" s="47">
        <f t="shared" si="18"/>
        <v>8795.4727796875322</v>
      </c>
      <c r="BU25" s="47">
        <f t="shared" si="18"/>
        <v>8575.9335479145648</v>
      </c>
      <c r="BV25" s="47">
        <f t="shared" si="18"/>
        <v>8478.0898478061245</v>
      </c>
      <c r="BW25" s="47">
        <f t="shared" si="18"/>
        <v>8432.3540699666137</v>
      </c>
      <c r="BX25" s="47">
        <f t="shared" si="18"/>
        <v>8424.7676800000008</v>
      </c>
      <c r="BY25" s="47">
        <f t="shared" si="18"/>
        <v>8422.6872800000001</v>
      </c>
      <c r="BZ25" s="47">
        <f t="shared" si="18"/>
        <v>8420.6058400000002</v>
      </c>
      <c r="CA25" s="47">
        <f t="shared" si="18"/>
        <v>8422.3115200000011</v>
      </c>
      <c r="CB25" s="47">
        <f t="shared" si="18"/>
        <v>8421.3312000000005</v>
      </c>
      <c r="CC25" s="47">
        <f t="shared" si="18"/>
        <v>8422.2203200000004</v>
      </c>
      <c r="CD25" s="47">
        <f t="shared" si="18"/>
        <v>8422.0522400000009</v>
      </c>
      <c r="CE25" s="47">
        <f t="shared" si="18"/>
        <v>8422.0982400000012</v>
      </c>
      <c r="CF25" s="47">
        <f t="shared" si="18"/>
        <v>8421.7242400000014</v>
      </c>
      <c r="CG25" s="47">
        <f t="shared" si="18"/>
        <v>8421.8507200000004</v>
      </c>
      <c r="CH25" s="47">
        <f t="shared" si="18"/>
        <v>8416.2089599999999</v>
      </c>
      <c r="CI25" s="47">
        <f t="shared" si="18"/>
        <v>8409.9777599999998</v>
      </c>
      <c r="CJ25" s="47">
        <f t="shared" si="18"/>
        <v>8406.8856000000014</v>
      </c>
      <c r="CK25" s="47">
        <f t="shared" si="18"/>
        <v>8406.7443200000016</v>
      </c>
      <c r="CL25" s="47">
        <f t="shared" si="18"/>
        <v>8410.1446400000004</v>
      </c>
      <c r="CM25" s="47">
        <f t="shared" si="18"/>
        <v>8413.4804000000004</v>
      </c>
      <c r="CN25" s="47">
        <f t="shared" si="18"/>
        <v>8418.516959999999</v>
      </c>
      <c r="CO25" s="47">
        <f t="shared" si="18"/>
        <v>8416.88976</v>
      </c>
      <c r="CP25" s="47">
        <f t="shared" si="18"/>
        <v>8416.5603200000005</v>
      </c>
      <c r="CQ25" s="47">
        <f t="shared" si="18"/>
        <v>8413.9114399999999</v>
      </c>
      <c r="CR25" s="47">
        <f t="shared" si="18"/>
        <v>8446.9254400000009</v>
      </c>
      <c r="CS25" s="48">
        <f t="shared" si="18"/>
        <v>8445.1184000000012</v>
      </c>
      <c r="CT25" s="94">
        <f t="shared" si="14"/>
        <v>938122.41840854217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2758.8080000000004</v>
      </c>
      <c r="C30" s="58">
        <f t="shared" si="19"/>
        <v>2716.8080000000004</v>
      </c>
      <c r="D30" s="58">
        <f t="shared" si="19"/>
        <v>2716.8080000000004</v>
      </c>
      <c r="E30" s="58">
        <f t="shared" si="19"/>
        <v>2716.8080000000004</v>
      </c>
      <c r="F30" s="58">
        <f t="shared" si="19"/>
        <v>2716.8080000000004</v>
      </c>
      <c r="G30" s="58">
        <f t="shared" si="19"/>
        <v>2716.8080000000004</v>
      </c>
      <c r="H30" s="58">
        <f t="shared" ref="H30:BS30" si="20">H31+H39</f>
        <v>2716.8080000000004</v>
      </c>
      <c r="I30" s="58">
        <f t="shared" si="20"/>
        <v>2716.8080000000004</v>
      </c>
      <c r="J30" s="58">
        <f t="shared" si="20"/>
        <v>2716.8080000000004</v>
      </c>
      <c r="K30" s="58">
        <f t="shared" si="20"/>
        <v>2716.8080000000004</v>
      </c>
      <c r="L30" s="58">
        <f t="shared" si="20"/>
        <v>2716.8080000000004</v>
      </c>
      <c r="M30" s="58">
        <f t="shared" si="20"/>
        <v>2716.8080000000004</v>
      </c>
      <c r="N30" s="58">
        <f t="shared" si="20"/>
        <v>2716.8080000000004</v>
      </c>
      <c r="O30" s="58">
        <f t="shared" si="20"/>
        <v>2716.8080000000004</v>
      </c>
      <c r="P30" s="58">
        <f t="shared" si="20"/>
        <v>2716.8080000000004</v>
      </c>
      <c r="Q30" s="58">
        <f t="shared" si="20"/>
        <v>2716.8080000000004</v>
      </c>
      <c r="R30" s="58">
        <f t="shared" si="20"/>
        <v>2716.8080000000004</v>
      </c>
      <c r="S30" s="58">
        <f t="shared" si="20"/>
        <v>2716.8080000000004</v>
      </c>
      <c r="T30" s="58">
        <f t="shared" si="20"/>
        <v>2716.8080000000004</v>
      </c>
      <c r="U30" s="58">
        <f t="shared" si="20"/>
        <v>2954.8080000000004</v>
      </c>
      <c r="V30" s="58">
        <f t="shared" si="20"/>
        <v>3014.8080000000004</v>
      </c>
      <c r="W30" s="58">
        <f t="shared" si="20"/>
        <v>3056.8080000000004</v>
      </c>
      <c r="X30" s="58">
        <f t="shared" si="20"/>
        <v>3109.8080000000004</v>
      </c>
      <c r="Y30" s="58">
        <f t="shared" si="20"/>
        <v>3210.8080000000004</v>
      </c>
      <c r="Z30" s="58">
        <f t="shared" si="20"/>
        <v>3336.8080000000004</v>
      </c>
      <c r="AA30" s="58">
        <f t="shared" si="20"/>
        <v>3396.8080000000004</v>
      </c>
      <c r="AB30" s="58">
        <f t="shared" si="20"/>
        <v>3546.8080000000004</v>
      </c>
      <c r="AC30" s="58">
        <f t="shared" si="20"/>
        <v>3600.8080000000004</v>
      </c>
      <c r="AD30" s="58">
        <f t="shared" si="20"/>
        <v>3615.8080000000004</v>
      </c>
      <c r="AE30" s="58">
        <f t="shared" si="20"/>
        <v>3615.8080000000004</v>
      </c>
      <c r="AF30" s="58">
        <f t="shared" si="20"/>
        <v>3608.8080000000004</v>
      </c>
      <c r="AG30" s="58">
        <f t="shared" si="20"/>
        <v>3610.8080000000004</v>
      </c>
      <c r="AH30" s="58">
        <f t="shared" si="20"/>
        <v>3607.8080000000004</v>
      </c>
      <c r="AI30" s="58">
        <f t="shared" si="20"/>
        <v>3606.8080000000004</v>
      </c>
      <c r="AJ30" s="58">
        <f t="shared" si="20"/>
        <v>3601.8080000000004</v>
      </c>
      <c r="AK30" s="58">
        <f t="shared" si="20"/>
        <v>3602.8080000000004</v>
      </c>
      <c r="AL30" s="58">
        <f t="shared" si="20"/>
        <v>3604.8080000000004</v>
      </c>
      <c r="AM30" s="58">
        <f t="shared" si="20"/>
        <v>3601.8080000000004</v>
      </c>
      <c r="AN30" s="58">
        <f t="shared" si="20"/>
        <v>3599.8080000000004</v>
      </c>
      <c r="AO30" s="58">
        <f t="shared" si="20"/>
        <v>3600.8080000000004</v>
      </c>
      <c r="AP30" s="58">
        <f t="shared" si="20"/>
        <v>3594.8080000000004</v>
      </c>
      <c r="AQ30" s="58">
        <f t="shared" si="20"/>
        <v>3594.8080000000004</v>
      </c>
      <c r="AR30" s="58">
        <f t="shared" si="20"/>
        <v>3594.8080000000004</v>
      </c>
      <c r="AS30" s="58">
        <f t="shared" si="20"/>
        <v>3594.8080000000004</v>
      </c>
      <c r="AT30" s="58">
        <f t="shared" si="20"/>
        <v>3593.8080000000004</v>
      </c>
      <c r="AU30" s="58">
        <f t="shared" si="20"/>
        <v>3597.8080000000004</v>
      </c>
      <c r="AV30" s="58">
        <f t="shared" si="20"/>
        <v>3528.8080000000004</v>
      </c>
      <c r="AW30" s="58">
        <f t="shared" si="20"/>
        <v>3373.8080000000004</v>
      </c>
      <c r="AX30" s="58">
        <f t="shared" si="20"/>
        <v>3298.8080000000004</v>
      </c>
      <c r="AY30" s="58">
        <f t="shared" si="20"/>
        <v>3223.8080000000004</v>
      </c>
      <c r="AZ30" s="58">
        <f t="shared" si="20"/>
        <v>3182.8080000000004</v>
      </c>
      <c r="BA30" s="58">
        <f t="shared" si="20"/>
        <v>3152.8080000000004</v>
      </c>
      <c r="BB30" s="58">
        <f t="shared" si="20"/>
        <v>3122.8080000000004</v>
      </c>
      <c r="BC30" s="58">
        <f t="shared" si="20"/>
        <v>3062.8080000000004</v>
      </c>
      <c r="BD30" s="58">
        <f t="shared" si="20"/>
        <v>3013.8080000000004</v>
      </c>
      <c r="BE30" s="58">
        <f t="shared" si="20"/>
        <v>2994.8080000000004</v>
      </c>
      <c r="BF30" s="58">
        <f t="shared" si="20"/>
        <v>2994.8080000000004</v>
      </c>
      <c r="BG30" s="58">
        <f t="shared" si="20"/>
        <v>2994.8080000000004</v>
      </c>
      <c r="BH30" s="58">
        <f t="shared" si="20"/>
        <v>2994.8080000000004</v>
      </c>
      <c r="BI30" s="58">
        <f t="shared" si="20"/>
        <v>2994.8080000000004</v>
      </c>
      <c r="BJ30" s="58">
        <f t="shared" si="20"/>
        <v>2994.8080000000004</v>
      </c>
      <c r="BK30" s="58">
        <f t="shared" si="20"/>
        <v>2994.8080000000004</v>
      </c>
      <c r="BL30" s="58">
        <f t="shared" si="20"/>
        <v>3063.8080000000004</v>
      </c>
      <c r="BM30" s="58">
        <f t="shared" si="20"/>
        <v>3236.8080000000004</v>
      </c>
      <c r="BN30" s="58">
        <f t="shared" si="20"/>
        <v>3320.8080000000004</v>
      </c>
      <c r="BO30" s="58">
        <f t="shared" si="20"/>
        <v>3399.8080000000004</v>
      </c>
      <c r="BP30" s="58">
        <f t="shared" si="20"/>
        <v>3471.8080000000004</v>
      </c>
      <c r="BQ30" s="58">
        <f t="shared" si="20"/>
        <v>3520.8080000000004</v>
      </c>
      <c r="BR30" s="58">
        <f t="shared" si="20"/>
        <v>3539.8080000000004</v>
      </c>
      <c r="BS30" s="58">
        <f t="shared" si="20"/>
        <v>3539.8080000000004</v>
      </c>
      <c r="BT30" s="58">
        <f t="shared" ref="BT30:CS30" si="21">BT31+BT39</f>
        <v>3539.8080000000004</v>
      </c>
      <c r="BU30" s="58">
        <f t="shared" si="21"/>
        <v>3539.8080000000004</v>
      </c>
      <c r="BV30" s="58">
        <f t="shared" si="21"/>
        <v>3551.8080000000004</v>
      </c>
      <c r="BW30" s="58">
        <f t="shared" si="21"/>
        <v>3551.8080000000004</v>
      </c>
      <c r="BX30" s="58">
        <f t="shared" si="21"/>
        <v>3557.8080000000004</v>
      </c>
      <c r="BY30" s="58">
        <f t="shared" si="21"/>
        <v>3577.8080000000004</v>
      </c>
      <c r="BZ30" s="58">
        <f t="shared" si="21"/>
        <v>3594.8080000000004</v>
      </c>
      <c r="CA30" s="58">
        <f t="shared" si="21"/>
        <v>3595.8180000000007</v>
      </c>
      <c r="CB30" s="58">
        <f t="shared" si="21"/>
        <v>3596.8180000000007</v>
      </c>
      <c r="CC30" s="58">
        <f t="shared" si="21"/>
        <v>3595.8180000000007</v>
      </c>
      <c r="CD30" s="58">
        <f t="shared" si="21"/>
        <v>3609.8180000000007</v>
      </c>
      <c r="CE30" s="58">
        <f t="shared" si="21"/>
        <v>3611.8180000000007</v>
      </c>
      <c r="CF30" s="58">
        <f t="shared" si="21"/>
        <v>3611.8180000000007</v>
      </c>
      <c r="CG30" s="58">
        <f t="shared" si="21"/>
        <v>3609.8180000000007</v>
      </c>
      <c r="CH30" s="58">
        <f t="shared" si="21"/>
        <v>3601.8180000000007</v>
      </c>
      <c r="CI30" s="58">
        <f t="shared" si="21"/>
        <v>3493.8180000000007</v>
      </c>
      <c r="CJ30" s="58">
        <f t="shared" si="21"/>
        <v>3453.8180000000007</v>
      </c>
      <c r="CK30" s="58">
        <f t="shared" si="21"/>
        <v>3427.8180000000007</v>
      </c>
      <c r="CL30" s="58">
        <f t="shared" si="21"/>
        <v>3400.8180000000007</v>
      </c>
      <c r="CM30" s="58">
        <f t="shared" si="21"/>
        <v>3376.8180000000007</v>
      </c>
      <c r="CN30" s="58">
        <f t="shared" si="21"/>
        <v>3378.8180000000007</v>
      </c>
      <c r="CO30" s="58">
        <f t="shared" si="21"/>
        <v>3375.8180000000007</v>
      </c>
      <c r="CP30" s="58">
        <f t="shared" si="21"/>
        <v>3375.8180000000007</v>
      </c>
      <c r="CQ30" s="58">
        <f t="shared" si="21"/>
        <v>3376.8080000000004</v>
      </c>
      <c r="CR30" s="58">
        <f t="shared" si="21"/>
        <v>3345.8080000000004</v>
      </c>
      <c r="CS30" s="59">
        <f t="shared" si="21"/>
        <v>3310.8080000000004</v>
      </c>
      <c r="CT30" s="60">
        <f t="shared" ref="CT30:CT47" si="22">SUM(B30:CS30)</f>
        <v>313819.72800000006</v>
      </c>
      <c r="CU30" s="126"/>
    </row>
    <row r="31" spans="1:102">
      <c r="A31" s="61" t="s">
        <v>31</v>
      </c>
      <c r="B31" s="62">
        <f>SUM(B32:B38)</f>
        <v>2693.7180000000003</v>
      </c>
      <c r="C31" s="63">
        <f t="shared" ref="C31:BN31" si="23">SUM(C32:C38)</f>
        <v>2651.7180000000003</v>
      </c>
      <c r="D31" s="63">
        <f t="shared" si="23"/>
        <v>2651.7180000000003</v>
      </c>
      <c r="E31" s="63">
        <f t="shared" si="23"/>
        <v>2651.7180000000003</v>
      </c>
      <c r="F31" s="63">
        <f t="shared" si="23"/>
        <v>2651.7180000000003</v>
      </c>
      <c r="G31" s="63">
        <f t="shared" si="23"/>
        <v>2651.7180000000003</v>
      </c>
      <c r="H31" s="63">
        <f t="shared" si="23"/>
        <v>2651.7180000000003</v>
      </c>
      <c r="I31" s="63">
        <f t="shared" si="23"/>
        <v>2651.7180000000003</v>
      </c>
      <c r="J31" s="63">
        <f t="shared" si="23"/>
        <v>2651.7180000000003</v>
      </c>
      <c r="K31" s="63">
        <f t="shared" si="23"/>
        <v>2651.7180000000003</v>
      </c>
      <c r="L31" s="63">
        <f t="shared" si="23"/>
        <v>2651.7180000000003</v>
      </c>
      <c r="M31" s="63">
        <f t="shared" si="23"/>
        <v>2651.7180000000003</v>
      </c>
      <c r="N31" s="63">
        <f t="shared" si="23"/>
        <v>2651.7180000000003</v>
      </c>
      <c r="O31" s="63">
        <f t="shared" si="23"/>
        <v>2651.7180000000003</v>
      </c>
      <c r="P31" s="63">
        <f t="shared" si="23"/>
        <v>2651.7180000000003</v>
      </c>
      <c r="Q31" s="63">
        <f t="shared" si="23"/>
        <v>2651.7180000000003</v>
      </c>
      <c r="R31" s="63">
        <f t="shared" si="23"/>
        <v>2651.7180000000003</v>
      </c>
      <c r="S31" s="63">
        <f t="shared" si="23"/>
        <v>2651.7180000000003</v>
      </c>
      <c r="T31" s="63">
        <f t="shared" si="23"/>
        <v>2651.7180000000003</v>
      </c>
      <c r="U31" s="63">
        <f t="shared" si="23"/>
        <v>2889.7180000000003</v>
      </c>
      <c r="V31" s="63">
        <f t="shared" si="23"/>
        <v>2949.7180000000003</v>
      </c>
      <c r="W31" s="63">
        <f t="shared" si="23"/>
        <v>2991.7180000000003</v>
      </c>
      <c r="X31" s="63">
        <f t="shared" si="23"/>
        <v>3044.7180000000003</v>
      </c>
      <c r="Y31" s="63">
        <f t="shared" si="23"/>
        <v>3145.7180000000003</v>
      </c>
      <c r="Z31" s="63">
        <f t="shared" si="23"/>
        <v>3271.7180000000003</v>
      </c>
      <c r="AA31" s="63">
        <f t="shared" si="23"/>
        <v>3331.7180000000003</v>
      </c>
      <c r="AB31" s="63">
        <f t="shared" si="23"/>
        <v>3481.7180000000003</v>
      </c>
      <c r="AC31" s="63">
        <f t="shared" si="23"/>
        <v>3535.7180000000003</v>
      </c>
      <c r="AD31" s="63">
        <f t="shared" si="23"/>
        <v>3550.7180000000003</v>
      </c>
      <c r="AE31" s="63">
        <f t="shared" si="23"/>
        <v>3550.7180000000003</v>
      </c>
      <c r="AF31" s="63">
        <f t="shared" si="23"/>
        <v>3543.7180000000003</v>
      </c>
      <c r="AG31" s="63">
        <f t="shared" si="23"/>
        <v>3545.7180000000003</v>
      </c>
      <c r="AH31" s="63">
        <f t="shared" si="23"/>
        <v>3542.7180000000003</v>
      </c>
      <c r="AI31" s="63">
        <f t="shared" si="23"/>
        <v>3541.7180000000003</v>
      </c>
      <c r="AJ31" s="63">
        <f t="shared" si="23"/>
        <v>3536.7180000000003</v>
      </c>
      <c r="AK31" s="63">
        <f t="shared" si="23"/>
        <v>3537.7180000000003</v>
      </c>
      <c r="AL31" s="63">
        <f t="shared" si="23"/>
        <v>3539.7180000000003</v>
      </c>
      <c r="AM31" s="63">
        <f t="shared" si="23"/>
        <v>3536.7180000000003</v>
      </c>
      <c r="AN31" s="63">
        <f t="shared" si="23"/>
        <v>3534.7180000000003</v>
      </c>
      <c r="AO31" s="63">
        <f t="shared" si="23"/>
        <v>3535.7180000000003</v>
      </c>
      <c r="AP31" s="63">
        <f t="shared" si="23"/>
        <v>3529.7180000000003</v>
      </c>
      <c r="AQ31" s="63">
        <f t="shared" si="23"/>
        <v>3529.7180000000003</v>
      </c>
      <c r="AR31" s="63">
        <f t="shared" si="23"/>
        <v>3529.7180000000003</v>
      </c>
      <c r="AS31" s="63">
        <f t="shared" si="23"/>
        <v>3529.7180000000003</v>
      </c>
      <c r="AT31" s="63">
        <f t="shared" si="23"/>
        <v>3528.7180000000003</v>
      </c>
      <c r="AU31" s="63">
        <f t="shared" si="23"/>
        <v>3532.7180000000003</v>
      </c>
      <c r="AV31" s="63">
        <f t="shared" si="23"/>
        <v>3463.7180000000003</v>
      </c>
      <c r="AW31" s="63">
        <f t="shared" si="23"/>
        <v>3308.7180000000003</v>
      </c>
      <c r="AX31" s="63">
        <f t="shared" si="23"/>
        <v>3233.7180000000003</v>
      </c>
      <c r="AY31" s="63">
        <f t="shared" si="23"/>
        <v>3158.7180000000003</v>
      </c>
      <c r="AZ31" s="63">
        <f t="shared" si="23"/>
        <v>3117.7180000000003</v>
      </c>
      <c r="BA31" s="63">
        <f t="shared" si="23"/>
        <v>3087.7180000000003</v>
      </c>
      <c r="BB31" s="63">
        <f t="shared" si="23"/>
        <v>3057.7180000000003</v>
      </c>
      <c r="BC31" s="63">
        <f t="shared" si="23"/>
        <v>2997.7180000000003</v>
      </c>
      <c r="BD31" s="63">
        <f t="shared" si="23"/>
        <v>2948.7180000000003</v>
      </c>
      <c r="BE31" s="63">
        <f t="shared" si="23"/>
        <v>2929.7180000000003</v>
      </c>
      <c r="BF31" s="63">
        <f t="shared" si="23"/>
        <v>2929.7180000000003</v>
      </c>
      <c r="BG31" s="63">
        <f t="shared" si="23"/>
        <v>2929.7180000000003</v>
      </c>
      <c r="BH31" s="63">
        <f t="shared" si="23"/>
        <v>2929.7180000000003</v>
      </c>
      <c r="BI31" s="63">
        <f t="shared" si="23"/>
        <v>2929.7180000000003</v>
      </c>
      <c r="BJ31" s="63">
        <f t="shared" si="23"/>
        <v>2929.7180000000003</v>
      </c>
      <c r="BK31" s="63">
        <f t="shared" si="23"/>
        <v>2929.7180000000003</v>
      </c>
      <c r="BL31" s="63">
        <f t="shared" si="23"/>
        <v>2998.7180000000003</v>
      </c>
      <c r="BM31" s="63">
        <f t="shared" si="23"/>
        <v>3171.7180000000003</v>
      </c>
      <c r="BN31" s="63">
        <f t="shared" si="23"/>
        <v>3255.7180000000003</v>
      </c>
      <c r="BO31" s="63">
        <f t="shared" ref="BO31:CS31" si="24">SUM(BO32:BO38)</f>
        <v>3334.7180000000003</v>
      </c>
      <c r="BP31" s="63">
        <f t="shared" si="24"/>
        <v>3406.7180000000003</v>
      </c>
      <c r="BQ31" s="63">
        <f t="shared" si="24"/>
        <v>3455.7180000000003</v>
      </c>
      <c r="BR31" s="63">
        <f t="shared" si="24"/>
        <v>3474.7180000000003</v>
      </c>
      <c r="BS31" s="63">
        <f t="shared" si="24"/>
        <v>3474.7180000000003</v>
      </c>
      <c r="BT31" s="63">
        <f t="shared" si="24"/>
        <v>3474.7180000000003</v>
      </c>
      <c r="BU31" s="63">
        <f t="shared" si="24"/>
        <v>3474.7180000000003</v>
      </c>
      <c r="BV31" s="63">
        <f t="shared" si="24"/>
        <v>3486.7180000000003</v>
      </c>
      <c r="BW31" s="63">
        <f t="shared" si="24"/>
        <v>3486.7180000000003</v>
      </c>
      <c r="BX31" s="63">
        <f t="shared" si="24"/>
        <v>3492.7180000000003</v>
      </c>
      <c r="BY31" s="63">
        <f t="shared" si="24"/>
        <v>3512.7180000000003</v>
      </c>
      <c r="BZ31" s="63">
        <f t="shared" si="24"/>
        <v>3529.7180000000003</v>
      </c>
      <c r="CA31" s="63">
        <f t="shared" si="24"/>
        <v>3530.7280000000005</v>
      </c>
      <c r="CB31" s="63">
        <f t="shared" si="24"/>
        <v>3531.7280000000005</v>
      </c>
      <c r="CC31" s="63">
        <f t="shared" si="24"/>
        <v>3530.7280000000005</v>
      </c>
      <c r="CD31" s="63">
        <f t="shared" si="24"/>
        <v>3544.7280000000005</v>
      </c>
      <c r="CE31" s="63">
        <f t="shared" si="24"/>
        <v>3546.7280000000005</v>
      </c>
      <c r="CF31" s="63">
        <f t="shared" si="24"/>
        <v>3546.7280000000005</v>
      </c>
      <c r="CG31" s="63">
        <f t="shared" si="24"/>
        <v>3544.7280000000005</v>
      </c>
      <c r="CH31" s="63">
        <f t="shared" si="24"/>
        <v>3536.7280000000005</v>
      </c>
      <c r="CI31" s="63">
        <f t="shared" si="24"/>
        <v>3428.7280000000005</v>
      </c>
      <c r="CJ31" s="63">
        <f t="shared" si="24"/>
        <v>3388.7280000000005</v>
      </c>
      <c r="CK31" s="63">
        <f t="shared" si="24"/>
        <v>3362.7280000000005</v>
      </c>
      <c r="CL31" s="63">
        <f t="shared" si="24"/>
        <v>3335.7280000000005</v>
      </c>
      <c r="CM31" s="63">
        <f t="shared" si="24"/>
        <v>3311.7280000000005</v>
      </c>
      <c r="CN31" s="63">
        <f t="shared" si="24"/>
        <v>3313.7280000000005</v>
      </c>
      <c r="CO31" s="63">
        <f t="shared" si="24"/>
        <v>3310.7280000000005</v>
      </c>
      <c r="CP31" s="63">
        <f t="shared" si="24"/>
        <v>3310.7280000000005</v>
      </c>
      <c r="CQ31" s="63">
        <f t="shared" si="24"/>
        <v>3311.7180000000003</v>
      </c>
      <c r="CR31" s="63">
        <f t="shared" si="24"/>
        <v>3280.7180000000003</v>
      </c>
      <c r="CS31" s="64">
        <f t="shared" si="24"/>
        <v>3245.7180000000003</v>
      </c>
      <c r="CT31" s="24">
        <f t="shared" si="22"/>
        <v>307571.0879999997</v>
      </c>
      <c r="CU31" s="128"/>
    </row>
    <row r="32" spans="1:102">
      <c r="A32" s="65" t="s">
        <v>32</v>
      </c>
      <c r="B32" s="66">
        <f>B62-B73</f>
        <v>330</v>
      </c>
      <c r="C32" s="67">
        <f t="shared" ref="C32:BN32" si="25">C62-C73</f>
        <v>330</v>
      </c>
      <c r="D32" s="67">
        <f t="shared" si="25"/>
        <v>330</v>
      </c>
      <c r="E32" s="67">
        <f t="shared" si="25"/>
        <v>330</v>
      </c>
      <c r="F32" s="67">
        <f t="shared" si="25"/>
        <v>330</v>
      </c>
      <c r="G32" s="67">
        <f t="shared" si="25"/>
        <v>330</v>
      </c>
      <c r="H32" s="67">
        <f t="shared" si="25"/>
        <v>330</v>
      </c>
      <c r="I32" s="67">
        <f t="shared" si="25"/>
        <v>330</v>
      </c>
      <c r="J32" s="67">
        <f t="shared" si="25"/>
        <v>330</v>
      </c>
      <c r="K32" s="67">
        <f t="shared" si="25"/>
        <v>330</v>
      </c>
      <c r="L32" s="67">
        <f t="shared" si="25"/>
        <v>330</v>
      </c>
      <c r="M32" s="67">
        <f t="shared" si="25"/>
        <v>330</v>
      </c>
      <c r="N32" s="67">
        <f t="shared" si="25"/>
        <v>330</v>
      </c>
      <c r="O32" s="67">
        <f t="shared" si="25"/>
        <v>330</v>
      </c>
      <c r="P32" s="67">
        <f t="shared" si="25"/>
        <v>330</v>
      </c>
      <c r="Q32" s="67">
        <f t="shared" si="25"/>
        <v>330</v>
      </c>
      <c r="R32" s="67">
        <f t="shared" si="25"/>
        <v>330</v>
      </c>
      <c r="S32" s="67">
        <f t="shared" si="25"/>
        <v>330</v>
      </c>
      <c r="T32" s="67">
        <f t="shared" si="25"/>
        <v>330</v>
      </c>
      <c r="U32" s="67">
        <f t="shared" si="25"/>
        <v>330</v>
      </c>
      <c r="V32" s="67">
        <f t="shared" si="25"/>
        <v>330</v>
      </c>
      <c r="W32" s="67">
        <f t="shared" si="25"/>
        <v>330</v>
      </c>
      <c r="X32" s="67">
        <f t="shared" si="25"/>
        <v>330</v>
      </c>
      <c r="Y32" s="67">
        <f t="shared" si="25"/>
        <v>360</v>
      </c>
      <c r="Z32" s="67">
        <f t="shared" si="25"/>
        <v>390</v>
      </c>
      <c r="AA32" s="67">
        <f t="shared" si="25"/>
        <v>420</v>
      </c>
      <c r="AB32" s="67">
        <f t="shared" si="25"/>
        <v>450</v>
      </c>
      <c r="AC32" s="67">
        <f t="shared" si="25"/>
        <v>470</v>
      </c>
      <c r="AD32" s="67">
        <f t="shared" si="25"/>
        <v>470</v>
      </c>
      <c r="AE32" s="67">
        <f t="shared" si="25"/>
        <v>470</v>
      </c>
      <c r="AF32" s="67">
        <f t="shared" si="25"/>
        <v>470</v>
      </c>
      <c r="AG32" s="67">
        <f t="shared" si="25"/>
        <v>470</v>
      </c>
      <c r="AH32" s="67">
        <f t="shared" si="25"/>
        <v>470</v>
      </c>
      <c r="AI32" s="67">
        <f t="shared" si="25"/>
        <v>470</v>
      </c>
      <c r="AJ32" s="67">
        <f t="shared" si="25"/>
        <v>470</v>
      </c>
      <c r="AK32" s="67">
        <f t="shared" si="25"/>
        <v>470</v>
      </c>
      <c r="AL32" s="67">
        <f t="shared" si="25"/>
        <v>470</v>
      </c>
      <c r="AM32" s="67">
        <f t="shared" si="25"/>
        <v>470</v>
      </c>
      <c r="AN32" s="67">
        <f t="shared" si="25"/>
        <v>470</v>
      </c>
      <c r="AO32" s="67">
        <f t="shared" si="25"/>
        <v>470</v>
      </c>
      <c r="AP32" s="67">
        <f t="shared" si="25"/>
        <v>470</v>
      </c>
      <c r="AQ32" s="67">
        <f t="shared" si="25"/>
        <v>470</v>
      </c>
      <c r="AR32" s="67">
        <f t="shared" si="25"/>
        <v>470</v>
      </c>
      <c r="AS32" s="67">
        <f t="shared" si="25"/>
        <v>470</v>
      </c>
      <c r="AT32" s="67">
        <f t="shared" si="25"/>
        <v>470</v>
      </c>
      <c r="AU32" s="67">
        <f t="shared" si="25"/>
        <v>470</v>
      </c>
      <c r="AV32" s="67">
        <f t="shared" si="25"/>
        <v>470</v>
      </c>
      <c r="AW32" s="67">
        <f t="shared" si="25"/>
        <v>470</v>
      </c>
      <c r="AX32" s="67">
        <f t="shared" si="25"/>
        <v>470</v>
      </c>
      <c r="AY32" s="67">
        <f t="shared" si="25"/>
        <v>470</v>
      </c>
      <c r="AZ32" s="67">
        <f t="shared" si="25"/>
        <v>470</v>
      </c>
      <c r="BA32" s="67">
        <f t="shared" si="25"/>
        <v>470</v>
      </c>
      <c r="BB32" s="67">
        <f t="shared" si="25"/>
        <v>470</v>
      </c>
      <c r="BC32" s="67">
        <f t="shared" si="25"/>
        <v>440</v>
      </c>
      <c r="BD32" s="67">
        <f t="shared" si="25"/>
        <v>410</v>
      </c>
      <c r="BE32" s="67">
        <f t="shared" si="25"/>
        <v>391</v>
      </c>
      <c r="BF32" s="67">
        <f t="shared" si="25"/>
        <v>391</v>
      </c>
      <c r="BG32" s="67">
        <f t="shared" si="25"/>
        <v>391</v>
      </c>
      <c r="BH32" s="67">
        <f t="shared" si="25"/>
        <v>391</v>
      </c>
      <c r="BI32" s="67">
        <f t="shared" si="25"/>
        <v>391</v>
      </c>
      <c r="BJ32" s="67">
        <f t="shared" si="25"/>
        <v>391</v>
      </c>
      <c r="BK32" s="67">
        <f t="shared" si="25"/>
        <v>391</v>
      </c>
      <c r="BL32" s="67">
        <f t="shared" si="25"/>
        <v>391</v>
      </c>
      <c r="BM32" s="67">
        <f t="shared" si="25"/>
        <v>391</v>
      </c>
      <c r="BN32" s="67">
        <f t="shared" si="25"/>
        <v>391</v>
      </c>
      <c r="BO32" s="67">
        <f t="shared" ref="BO32:CS32" si="26">BO62-BO73</f>
        <v>391</v>
      </c>
      <c r="BP32" s="67">
        <f t="shared" si="26"/>
        <v>421</v>
      </c>
      <c r="BQ32" s="67">
        <f t="shared" si="26"/>
        <v>451</v>
      </c>
      <c r="BR32" s="67">
        <f t="shared" si="26"/>
        <v>470</v>
      </c>
      <c r="BS32" s="67">
        <f t="shared" si="26"/>
        <v>470</v>
      </c>
      <c r="BT32" s="67">
        <f t="shared" si="26"/>
        <v>470</v>
      </c>
      <c r="BU32" s="67">
        <f t="shared" si="26"/>
        <v>470</v>
      </c>
      <c r="BV32" s="67">
        <f t="shared" si="26"/>
        <v>470</v>
      </c>
      <c r="BW32" s="67">
        <f t="shared" si="26"/>
        <v>470</v>
      </c>
      <c r="BX32" s="67">
        <f t="shared" si="26"/>
        <v>470</v>
      </c>
      <c r="BY32" s="67">
        <f t="shared" si="26"/>
        <v>470</v>
      </c>
      <c r="BZ32" s="67">
        <f t="shared" si="26"/>
        <v>470</v>
      </c>
      <c r="CA32" s="67">
        <f t="shared" si="26"/>
        <v>470</v>
      </c>
      <c r="CB32" s="67">
        <f t="shared" si="26"/>
        <v>470</v>
      </c>
      <c r="CC32" s="67">
        <f t="shared" si="26"/>
        <v>470</v>
      </c>
      <c r="CD32" s="67">
        <f t="shared" si="26"/>
        <v>470</v>
      </c>
      <c r="CE32" s="67">
        <f t="shared" si="26"/>
        <v>470</v>
      </c>
      <c r="CF32" s="67">
        <f t="shared" si="26"/>
        <v>470</v>
      </c>
      <c r="CG32" s="67">
        <f t="shared" si="26"/>
        <v>470</v>
      </c>
      <c r="CH32" s="67">
        <f t="shared" si="26"/>
        <v>470</v>
      </c>
      <c r="CI32" s="67">
        <f t="shared" si="26"/>
        <v>470</v>
      </c>
      <c r="CJ32" s="67">
        <f t="shared" si="26"/>
        <v>470</v>
      </c>
      <c r="CK32" s="67">
        <f t="shared" si="26"/>
        <v>470</v>
      </c>
      <c r="CL32" s="67">
        <f t="shared" si="26"/>
        <v>470</v>
      </c>
      <c r="CM32" s="67">
        <f t="shared" si="26"/>
        <v>470</v>
      </c>
      <c r="CN32" s="67">
        <f t="shared" si="26"/>
        <v>470</v>
      </c>
      <c r="CO32" s="67">
        <f t="shared" si="26"/>
        <v>470</v>
      </c>
      <c r="CP32" s="67">
        <f t="shared" si="26"/>
        <v>470</v>
      </c>
      <c r="CQ32" s="67">
        <f t="shared" si="26"/>
        <v>470</v>
      </c>
      <c r="CR32" s="67">
        <f t="shared" si="26"/>
        <v>440</v>
      </c>
      <c r="CS32" s="68">
        <f t="shared" si="26"/>
        <v>410</v>
      </c>
      <c r="CT32" s="24">
        <f t="shared" si="22"/>
        <v>40523</v>
      </c>
      <c r="CU32" s="128"/>
    </row>
    <row r="33" spans="1:99">
      <c r="A33" s="22" t="s">
        <v>33</v>
      </c>
      <c r="B33" s="69">
        <f t="shared" ref="B33:Q38" si="27">B63-B74</f>
        <v>418</v>
      </c>
      <c r="C33" s="3">
        <f t="shared" si="27"/>
        <v>376</v>
      </c>
      <c r="D33" s="3">
        <f t="shared" si="27"/>
        <v>376</v>
      </c>
      <c r="E33" s="3">
        <f t="shared" si="27"/>
        <v>376</v>
      </c>
      <c r="F33" s="3">
        <f t="shared" si="27"/>
        <v>376</v>
      </c>
      <c r="G33" s="3">
        <f t="shared" si="27"/>
        <v>376</v>
      </c>
      <c r="H33" s="3">
        <f t="shared" si="27"/>
        <v>376</v>
      </c>
      <c r="I33" s="3">
        <f t="shared" si="27"/>
        <v>376</v>
      </c>
      <c r="J33" s="3">
        <f t="shared" si="27"/>
        <v>376</v>
      </c>
      <c r="K33" s="3">
        <f t="shared" si="27"/>
        <v>376</v>
      </c>
      <c r="L33" s="3">
        <f t="shared" si="27"/>
        <v>376</v>
      </c>
      <c r="M33" s="3">
        <f t="shared" si="27"/>
        <v>376</v>
      </c>
      <c r="N33" s="3">
        <f t="shared" si="27"/>
        <v>376</v>
      </c>
      <c r="O33" s="3">
        <f t="shared" si="27"/>
        <v>376</v>
      </c>
      <c r="P33" s="3">
        <f t="shared" si="27"/>
        <v>376</v>
      </c>
      <c r="Q33" s="3">
        <f t="shared" si="27"/>
        <v>376</v>
      </c>
      <c r="R33" s="3">
        <f t="shared" ref="R33:CC33" si="28">R63-R74</f>
        <v>376</v>
      </c>
      <c r="S33" s="3">
        <f t="shared" si="28"/>
        <v>376</v>
      </c>
      <c r="T33" s="3">
        <f t="shared" si="28"/>
        <v>376</v>
      </c>
      <c r="U33" s="3">
        <f t="shared" si="28"/>
        <v>436</v>
      </c>
      <c r="V33" s="3">
        <f t="shared" si="28"/>
        <v>496</v>
      </c>
      <c r="W33" s="3">
        <f t="shared" si="28"/>
        <v>538</v>
      </c>
      <c r="X33" s="3">
        <f t="shared" si="28"/>
        <v>538</v>
      </c>
      <c r="Y33" s="3">
        <f t="shared" si="28"/>
        <v>538</v>
      </c>
      <c r="Z33" s="3">
        <f t="shared" si="28"/>
        <v>538</v>
      </c>
      <c r="AA33" s="3">
        <f t="shared" si="28"/>
        <v>538</v>
      </c>
      <c r="AB33" s="3">
        <f t="shared" si="28"/>
        <v>538</v>
      </c>
      <c r="AC33" s="3">
        <f t="shared" si="28"/>
        <v>538</v>
      </c>
      <c r="AD33" s="3">
        <f t="shared" si="28"/>
        <v>538</v>
      </c>
      <c r="AE33" s="3">
        <f t="shared" si="28"/>
        <v>538</v>
      </c>
      <c r="AF33" s="3">
        <f t="shared" si="28"/>
        <v>538</v>
      </c>
      <c r="AG33" s="3">
        <f t="shared" si="28"/>
        <v>538</v>
      </c>
      <c r="AH33" s="3">
        <f t="shared" si="28"/>
        <v>538</v>
      </c>
      <c r="AI33" s="3">
        <f t="shared" si="28"/>
        <v>538</v>
      </c>
      <c r="AJ33" s="3">
        <f t="shared" si="28"/>
        <v>538</v>
      </c>
      <c r="AK33" s="3">
        <f t="shared" si="28"/>
        <v>538</v>
      </c>
      <c r="AL33" s="3">
        <f t="shared" si="28"/>
        <v>538</v>
      </c>
      <c r="AM33" s="3">
        <f t="shared" si="28"/>
        <v>538</v>
      </c>
      <c r="AN33" s="3">
        <f t="shared" si="28"/>
        <v>538</v>
      </c>
      <c r="AO33" s="3">
        <f t="shared" si="28"/>
        <v>538</v>
      </c>
      <c r="AP33" s="3">
        <f t="shared" si="28"/>
        <v>538</v>
      </c>
      <c r="AQ33" s="3">
        <f t="shared" si="28"/>
        <v>538</v>
      </c>
      <c r="AR33" s="3">
        <f t="shared" si="28"/>
        <v>538</v>
      </c>
      <c r="AS33" s="3">
        <f t="shared" si="28"/>
        <v>538</v>
      </c>
      <c r="AT33" s="3">
        <f t="shared" si="28"/>
        <v>538</v>
      </c>
      <c r="AU33" s="3">
        <f t="shared" si="28"/>
        <v>538</v>
      </c>
      <c r="AV33" s="3">
        <f t="shared" si="28"/>
        <v>538</v>
      </c>
      <c r="AW33" s="3">
        <f t="shared" si="28"/>
        <v>538</v>
      </c>
      <c r="AX33" s="3">
        <f t="shared" si="28"/>
        <v>538</v>
      </c>
      <c r="AY33" s="3">
        <f t="shared" si="28"/>
        <v>538</v>
      </c>
      <c r="AZ33" s="3">
        <f t="shared" si="28"/>
        <v>538</v>
      </c>
      <c r="BA33" s="3">
        <f t="shared" si="28"/>
        <v>538</v>
      </c>
      <c r="BB33" s="3">
        <f t="shared" si="28"/>
        <v>538</v>
      </c>
      <c r="BC33" s="3">
        <f t="shared" si="28"/>
        <v>538</v>
      </c>
      <c r="BD33" s="3">
        <f t="shared" si="28"/>
        <v>538</v>
      </c>
      <c r="BE33" s="3">
        <f t="shared" si="28"/>
        <v>538</v>
      </c>
      <c r="BF33" s="3">
        <f t="shared" si="28"/>
        <v>538</v>
      </c>
      <c r="BG33" s="3">
        <f t="shared" si="28"/>
        <v>538</v>
      </c>
      <c r="BH33" s="3">
        <f t="shared" si="28"/>
        <v>538</v>
      </c>
      <c r="BI33" s="3">
        <f t="shared" si="28"/>
        <v>538</v>
      </c>
      <c r="BJ33" s="3">
        <f t="shared" si="28"/>
        <v>538</v>
      </c>
      <c r="BK33" s="3">
        <f t="shared" si="28"/>
        <v>538</v>
      </c>
      <c r="BL33" s="3">
        <f t="shared" si="28"/>
        <v>538</v>
      </c>
      <c r="BM33" s="3">
        <f t="shared" si="28"/>
        <v>538</v>
      </c>
      <c r="BN33" s="3">
        <f t="shared" si="28"/>
        <v>538</v>
      </c>
      <c r="BO33" s="3">
        <f t="shared" si="28"/>
        <v>538</v>
      </c>
      <c r="BP33" s="3">
        <f t="shared" si="28"/>
        <v>538</v>
      </c>
      <c r="BQ33" s="3">
        <f t="shared" si="28"/>
        <v>538</v>
      </c>
      <c r="BR33" s="3">
        <f t="shared" si="28"/>
        <v>538</v>
      </c>
      <c r="BS33" s="3">
        <f t="shared" si="28"/>
        <v>538</v>
      </c>
      <c r="BT33" s="3">
        <f t="shared" si="28"/>
        <v>538</v>
      </c>
      <c r="BU33" s="3">
        <f t="shared" si="28"/>
        <v>538</v>
      </c>
      <c r="BV33" s="3">
        <f t="shared" si="28"/>
        <v>538</v>
      </c>
      <c r="BW33" s="3">
        <f t="shared" si="28"/>
        <v>538</v>
      </c>
      <c r="BX33" s="3">
        <f t="shared" si="28"/>
        <v>538</v>
      </c>
      <c r="BY33" s="3">
        <f t="shared" si="28"/>
        <v>538</v>
      </c>
      <c r="BZ33" s="3">
        <f t="shared" si="28"/>
        <v>538</v>
      </c>
      <c r="CA33" s="3">
        <f t="shared" si="28"/>
        <v>538</v>
      </c>
      <c r="CB33" s="3">
        <f t="shared" si="28"/>
        <v>538</v>
      </c>
      <c r="CC33" s="3">
        <f t="shared" si="28"/>
        <v>538</v>
      </c>
      <c r="CD33" s="3">
        <f t="shared" ref="CD33:CS33" si="29">CD63-CD74</f>
        <v>538</v>
      </c>
      <c r="CE33" s="3">
        <f t="shared" si="29"/>
        <v>538</v>
      </c>
      <c r="CF33" s="3">
        <f t="shared" si="29"/>
        <v>538</v>
      </c>
      <c r="CG33" s="3">
        <f t="shared" si="29"/>
        <v>538</v>
      </c>
      <c r="CH33" s="3">
        <f t="shared" si="29"/>
        <v>538</v>
      </c>
      <c r="CI33" s="3">
        <f t="shared" si="29"/>
        <v>538</v>
      </c>
      <c r="CJ33" s="3">
        <f t="shared" si="29"/>
        <v>538</v>
      </c>
      <c r="CK33" s="3">
        <f t="shared" si="29"/>
        <v>538</v>
      </c>
      <c r="CL33" s="3">
        <f t="shared" si="29"/>
        <v>538</v>
      </c>
      <c r="CM33" s="3">
        <f t="shared" si="29"/>
        <v>538</v>
      </c>
      <c r="CN33" s="3">
        <f t="shared" si="29"/>
        <v>538</v>
      </c>
      <c r="CO33" s="3">
        <f t="shared" si="29"/>
        <v>538</v>
      </c>
      <c r="CP33" s="3">
        <f t="shared" si="29"/>
        <v>538</v>
      </c>
      <c r="CQ33" s="3">
        <f t="shared" si="29"/>
        <v>538</v>
      </c>
      <c r="CR33" s="3">
        <f t="shared" si="29"/>
        <v>538</v>
      </c>
      <c r="CS33" s="70">
        <f t="shared" si="29"/>
        <v>538</v>
      </c>
      <c r="CT33" s="24">
        <f t="shared" si="22"/>
        <v>48468</v>
      </c>
      <c r="CU33" s="128"/>
    </row>
    <row r="34" spans="1:99">
      <c r="A34" s="22" t="s">
        <v>34</v>
      </c>
      <c r="B34" s="69">
        <f t="shared" si="27"/>
        <v>712.20999999999992</v>
      </c>
      <c r="C34" s="3">
        <f t="shared" si="27"/>
        <v>712.20999999999992</v>
      </c>
      <c r="D34" s="3">
        <f t="shared" si="27"/>
        <v>712.20999999999992</v>
      </c>
      <c r="E34" s="3">
        <f t="shared" si="27"/>
        <v>712.20999999999992</v>
      </c>
      <c r="F34" s="3">
        <f t="shared" si="27"/>
        <v>712.20999999999992</v>
      </c>
      <c r="G34" s="3">
        <f t="shared" si="27"/>
        <v>712.20999999999992</v>
      </c>
      <c r="H34" s="3">
        <f t="shared" si="27"/>
        <v>712.20999999999992</v>
      </c>
      <c r="I34" s="3">
        <f t="shared" si="27"/>
        <v>712.20999999999992</v>
      </c>
      <c r="J34" s="3">
        <f t="shared" si="27"/>
        <v>712.20999999999992</v>
      </c>
      <c r="K34" s="3">
        <f t="shared" si="27"/>
        <v>712.20999999999992</v>
      </c>
      <c r="L34" s="3">
        <f t="shared" si="27"/>
        <v>712.20999999999992</v>
      </c>
      <c r="M34" s="3">
        <f t="shared" si="27"/>
        <v>712.20999999999992</v>
      </c>
      <c r="N34" s="3">
        <f t="shared" si="27"/>
        <v>712.20999999999992</v>
      </c>
      <c r="O34" s="3">
        <f t="shared" si="27"/>
        <v>712.20999999999992</v>
      </c>
      <c r="P34" s="3">
        <f t="shared" si="27"/>
        <v>712.20999999999992</v>
      </c>
      <c r="Q34" s="3">
        <f t="shared" si="27"/>
        <v>712.20999999999992</v>
      </c>
      <c r="R34" s="3">
        <f t="shared" ref="R34:CC34" si="30">R64-R75</f>
        <v>712.20999999999992</v>
      </c>
      <c r="S34" s="3">
        <f t="shared" si="30"/>
        <v>712.20999999999992</v>
      </c>
      <c r="T34" s="3">
        <f t="shared" si="30"/>
        <v>712.20999999999992</v>
      </c>
      <c r="U34" s="3">
        <f t="shared" si="30"/>
        <v>890.20999999999992</v>
      </c>
      <c r="V34" s="3">
        <f t="shared" si="30"/>
        <v>890.20999999999992</v>
      </c>
      <c r="W34" s="3">
        <f t="shared" si="30"/>
        <v>890.20999999999992</v>
      </c>
      <c r="X34" s="3">
        <f t="shared" si="30"/>
        <v>890.20999999999992</v>
      </c>
      <c r="Y34" s="3">
        <f t="shared" si="30"/>
        <v>890.20999999999992</v>
      </c>
      <c r="Z34" s="3">
        <f t="shared" si="30"/>
        <v>890.20999999999992</v>
      </c>
      <c r="AA34" s="3">
        <f t="shared" si="30"/>
        <v>890.20999999999992</v>
      </c>
      <c r="AB34" s="3">
        <f t="shared" si="30"/>
        <v>890.20999999999992</v>
      </c>
      <c r="AC34" s="3">
        <f t="shared" si="30"/>
        <v>890.20999999999992</v>
      </c>
      <c r="AD34" s="3">
        <f t="shared" si="30"/>
        <v>890.20999999999992</v>
      </c>
      <c r="AE34" s="3">
        <f t="shared" si="30"/>
        <v>890.20999999999992</v>
      </c>
      <c r="AF34" s="3">
        <f t="shared" si="30"/>
        <v>890.20999999999992</v>
      </c>
      <c r="AG34" s="3">
        <f t="shared" si="30"/>
        <v>890.20999999999992</v>
      </c>
      <c r="AH34" s="3">
        <f t="shared" si="30"/>
        <v>890.20999999999992</v>
      </c>
      <c r="AI34" s="3">
        <f t="shared" si="30"/>
        <v>890.20999999999992</v>
      </c>
      <c r="AJ34" s="3">
        <f t="shared" si="30"/>
        <v>890.20999999999992</v>
      </c>
      <c r="AK34" s="3">
        <f t="shared" si="30"/>
        <v>890.20999999999992</v>
      </c>
      <c r="AL34" s="3">
        <f t="shared" si="30"/>
        <v>890.20999999999992</v>
      </c>
      <c r="AM34" s="3">
        <f t="shared" si="30"/>
        <v>890.20999999999992</v>
      </c>
      <c r="AN34" s="3">
        <f t="shared" si="30"/>
        <v>890.20999999999992</v>
      </c>
      <c r="AO34" s="3">
        <f t="shared" si="30"/>
        <v>890.20999999999992</v>
      </c>
      <c r="AP34" s="3">
        <f t="shared" si="30"/>
        <v>890.20999999999992</v>
      </c>
      <c r="AQ34" s="3">
        <f t="shared" si="30"/>
        <v>890.20999999999992</v>
      </c>
      <c r="AR34" s="3">
        <f t="shared" si="30"/>
        <v>890.20999999999992</v>
      </c>
      <c r="AS34" s="3">
        <f t="shared" si="30"/>
        <v>890.20999999999992</v>
      </c>
      <c r="AT34" s="3">
        <f t="shared" si="30"/>
        <v>890.20999999999992</v>
      </c>
      <c r="AU34" s="3">
        <f t="shared" si="30"/>
        <v>890.20999999999992</v>
      </c>
      <c r="AV34" s="3">
        <f t="shared" si="30"/>
        <v>890.20999999999992</v>
      </c>
      <c r="AW34" s="3">
        <f t="shared" si="30"/>
        <v>890.20999999999992</v>
      </c>
      <c r="AX34" s="3">
        <f t="shared" si="30"/>
        <v>890.20999999999992</v>
      </c>
      <c r="AY34" s="3">
        <f t="shared" si="30"/>
        <v>890.20999999999992</v>
      </c>
      <c r="AZ34" s="3">
        <f t="shared" si="30"/>
        <v>890.20999999999992</v>
      </c>
      <c r="BA34" s="3">
        <f t="shared" si="30"/>
        <v>890.20999999999992</v>
      </c>
      <c r="BB34" s="3">
        <f t="shared" si="30"/>
        <v>890.20999999999992</v>
      </c>
      <c r="BC34" s="3">
        <f t="shared" si="30"/>
        <v>890.20999999999992</v>
      </c>
      <c r="BD34" s="3">
        <f t="shared" si="30"/>
        <v>890.20999999999992</v>
      </c>
      <c r="BE34" s="3">
        <f t="shared" si="30"/>
        <v>890.20999999999992</v>
      </c>
      <c r="BF34" s="3">
        <f t="shared" si="30"/>
        <v>890.20999999999992</v>
      </c>
      <c r="BG34" s="3">
        <f t="shared" si="30"/>
        <v>890.20999999999992</v>
      </c>
      <c r="BH34" s="3">
        <f t="shared" si="30"/>
        <v>890.20999999999992</v>
      </c>
      <c r="BI34" s="3">
        <f t="shared" si="30"/>
        <v>890.20999999999992</v>
      </c>
      <c r="BJ34" s="3">
        <f t="shared" si="30"/>
        <v>890.20999999999992</v>
      </c>
      <c r="BK34" s="3">
        <f t="shared" si="30"/>
        <v>890.20999999999992</v>
      </c>
      <c r="BL34" s="3">
        <f t="shared" si="30"/>
        <v>890.20999999999992</v>
      </c>
      <c r="BM34" s="3">
        <f t="shared" si="30"/>
        <v>890.20999999999992</v>
      </c>
      <c r="BN34" s="3">
        <f t="shared" si="30"/>
        <v>890.20999999999992</v>
      </c>
      <c r="BO34" s="3">
        <f t="shared" si="30"/>
        <v>890.20999999999992</v>
      </c>
      <c r="BP34" s="3">
        <f t="shared" si="30"/>
        <v>890.20999999999992</v>
      </c>
      <c r="BQ34" s="3">
        <f t="shared" si="30"/>
        <v>890.20999999999992</v>
      </c>
      <c r="BR34" s="3">
        <f t="shared" si="30"/>
        <v>890.20999999999992</v>
      </c>
      <c r="BS34" s="3">
        <f t="shared" si="30"/>
        <v>890.20999999999992</v>
      </c>
      <c r="BT34" s="3">
        <f t="shared" si="30"/>
        <v>890.20999999999992</v>
      </c>
      <c r="BU34" s="3">
        <f t="shared" si="30"/>
        <v>890.20999999999992</v>
      </c>
      <c r="BV34" s="3">
        <f t="shared" si="30"/>
        <v>890.20999999999992</v>
      </c>
      <c r="BW34" s="3">
        <f t="shared" si="30"/>
        <v>890.20999999999992</v>
      </c>
      <c r="BX34" s="3">
        <f t="shared" si="30"/>
        <v>890.20999999999992</v>
      </c>
      <c r="BY34" s="3">
        <f t="shared" si="30"/>
        <v>890.20999999999992</v>
      </c>
      <c r="BZ34" s="3">
        <f t="shared" si="30"/>
        <v>890.20999999999992</v>
      </c>
      <c r="CA34" s="3">
        <f t="shared" si="30"/>
        <v>890.22</v>
      </c>
      <c r="CB34" s="3">
        <f t="shared" si="30"/>
        <v>890.22</v>
      </c>
      <c r="CC34" s="3">
        <f t="shared" si="30"/>
        <v>890.22</v>
      </c>
      <c r="CD34" s="3">
        <f t="shared" ref="CD34:CS34" si="31">CD64-CD75</f>
        <v>890.22</v>
      </c>
      <c r="CE34" s="3">
        <f t="shared" si="31"/>
        <v>890.22</v>
      </c>
      <c r="CF34" s="3">
        <f t="shared" si="31"/>
        <v>890.22</v>
      </c>
      <c r="CG34" s="3">
        <f t="shared" si="31"/>
        <v>890.22</v>
      </c>
      <c r="CH34" s="3">
        <f t="shared" si="31"/>
        <v>890.22</v>
      </c>
      <c r="CI34" s="3">
        <f t="shared" si="31"/>
        <v>890.22</v>
      </c>
      <c r="CJ34" s="3">
        <f t="shared" si="31"/>
        <v>890.22</v>
      </c>
      <c r="CK34" s="3">
        <f t="shared" si="31"/>
        <v>890.22</v>
      </c>
      <c r="CL34" s="3">
        <f t="shared" si="31"/>
        <v>890.22</v>
      </c>
      <c r="CM34" s="3">
        <f t="shared" si="31"/>
        <v>890.22</v>
      </c>
      <c r="CN34" s="3">
        <f t="shared" si="31"/>
        <v>890.22</v>
      </c>
      <c r="CO34" s="3">
        <f t="shared" si="31"/>
        <v>890.22</v>
      </c>
      <c r="CP34" s="3">
        <f t="shared" si="31"/>
        <v>890.22</v>
      </c>
      <c r="CQ34" s="3">
        <f t="shared" si="31"/>
        <v>890.20999999999992</v>
      </c>
      <c r="CR34" s="3">
        <f t="shared" si="31"/>
        <v>890.20999999999992</v>
      </c>
      <c r="CS34" s="70">
        <f t="shared" si="31"/>
        <v>890.20999999999992</v>
      </c>
      <c r="CT34" s="24">
        <f t="shared" si="22"/>
        <v>82078.319999999978</v>
      </c>
      <c r="CU34" s="128"/>
    </row>
    <row r="35" spans="1:99">
      <c r="A35" s="22" t="s">
        <v>35</v>
      </c>
      <c r="B35" s="69">
        <f t="shared" si="27"/>
        <v>320</v>
      </c>
      <c r="C35" s="3">
        <f t="shared" si="27"/>
        <v>320</v>
      </c>
      <c r="D35" s="3">
        <f t="shared" si="27"/>
        <v>320</v>
      </c>
      <c r="E35" s="3">
        <f t="shared" si="27"/>
        <v>320</v>
      </c>
      <c r="F35" s="3">
        <f t="shared" si="27"/>
        <v>320</v>
      </c>
      <c r="G35" s="3">
        <f t="shared" si="27"/>
        <v>320</v>
      </c>
      <c r="H35" s="3">
        <f t="shared" si="27"/>
        <v>320</v>
      </c>
      <c r="I35" s="3">
        <f t="shared" si="27"/>
        <v>320</v>
      </c>
      <c r="J35" s="3">
        <f t="shared" si="27"/>
        <v>320</v>
      </c>
      <c r="K35" s="3">
        <f t="shared" si="27"/>
        <v>320</v>
      </c>
      <c r="L35" s="3">
        <f t="shared" si="27"/>
        <v>320</v>
      </c>
      <c r="M35" s="3">
        <f t="shared" si="27"/>
        <v>320</v>
      </c>
      <c r="N35" s="3">
        <f t="shared" si="27"/>
        <v>320</v>
      </c>
      <c r="O35" s="3">
        <f t="shared" si="27"/>
        <v>320</v>
      </c>
      <c r="P35" s="3">
        <f t="shared" si="27"/>
        <v>320</v>
      </c>
      <c r="Q35" s="3">
        <f t="shared" si="27"/>
        <v>320</v>
      </c>
      <c r="R35" s="3">
        <f t="shared" ref="R35:CC35" si="32">R65-R76</f>
        <v>320</v>
      </c>
      <c r="S35" s="3">
        <f t="shared" si="32"/>
        <v>320</v>
      </c>
      <c r="T35" s="3">
        <f t="shared" si="32"/>
        <v>320</v>
      </c>
      <c r="U35" s="3">
        <f t="shared" si="32"/>
        <v>320</v>
      </c>
      <c r="V35" s="3">
        <f t="shared" si="32"/>
        <v>320</v>
      </c>
      <c r="W35" s="3">
        <f t="shared" si="32"/>
        <v>320</v>
      </c>
      <c r="X35" s="3">
        <f t="shared" si="32"/>
        <v>320</v>
      </c>
      <c r="Y35" s="3">
        <f t="shared" si="32"/>
        <v>320</v>
      </c>
      <c r="Z35" s="3">
        <f t="shared" si="32"/>
        <v>320</v>
      </c>
      <c r="AA35" s="3">
        <f t="shared" si="32"/>
        <v>320</v>
      </c>
      <c r="AB35" s="3">
        <f t="shared" si="32"/>
        <v>410</v>
      </c>
      <c r="AC35" s="3">
        <f t="shared" si="32"/>
        <v>410</v>
      </c>
      <c r="AD35" s="3">
        <f t="shared" si="32"/>
        <v>410</v>
      </c>
      <c r="AE35" s="3">
        <f t="shared" si="32"/>
        <v>410</v>
      </c>
      <c r="AF35" s="3">
        <f t="shared" si="32"/>
        <v>410</v>
      </c>
      <c r="AG35" s="3">
        <f t="shared" si="32"/>
        <v>410</v>
      </c>
      <c r="AH35" s="3">
        <f t="shared" si="32"/>
        <v>410</v>
      </c>
      <c r="AI35" s="3">
        <f t="shared" si="32"/>
        <v>410</v>
      </c>
      <c r="AJ35" s="3">
        <f t="shared" si="32"/>
        <v>410</v>
      </c>
      <c r="AK35" s="3">
        <f t="shared" si="32"/>
        <v>410</v>
      </c>
      <c r="AL35" s="3">
        <f t="shared" si="32"/>
        <v>410</v>
      </c>
      <c r="AM35" s="3">
        <f t="shared" si="32"/>
        <v>410</v>
      </c>
      <c r="AN35" s="3">
        <f t="shared" si="32"/>
        <v>410</v>
      </c>
      <c r="AO35" s="3">
        <f t="shared" si="32"/>
        <v>410</v>
      </c>
      <c r="AP35" s="3">
        <f t="shared" si="32"/>
        <v>410</v>
      </c>
      <c r="AQ35" s="3">
        <f t="shared" si="32"/>
        <v>410</v>
      </c>
      <c r="AR35" s="3">
        <f t="shared" si="32"/>
        <v>410</v>
      </c>
      <c r="AS35" s="3">
        <f t="shared" si="32"/>
        <v>410</v>
      </c>
      <c r="AT35" s="3">
        <f t="shared" si="32"/>
        <v>410</v>
      </c>
      <c r="AU35" s="3">
        <f t="shared" si="32"/>
        <v>410</v>
      </c>
      <c r="AV35" s="3">
        <f t="shared" si="32"/>
        <v>410</v>
      </c>
      <c r="AW35" s="3">
        <f t="shared" si="32"/>
        <v>330</v>
      </c>
      <c r="AX35" s="3">
        <f t="shared" si="32"/>
        <v>330</v>
      </c>
      <c r="AY35" s="3">
        <f t="shared" si="32"/>
        <v>330</v>
      </c>
      <c r="AZ35" s="3">
        <f t="shared" si="32"/>
        <v>330</v>
      </c>
      <c r="BA35" s="3">
        <f t="shared" si="32"/>
        <v>330</v>
      </c>
      <c r="BB35" s="3">
        <f t="shared" si="32"/>
        <v>330</v>
      </c>
      <c r="BC35" s="3">
        <f t="shared" si="32"/>
        <v>330</v>
      </c>
      <c r="BD35" s="3">
        <f t="shared" si="32"/>
        <v>330</v>
      </c>
      <c r="BE35" s="3">
        <f t="shared" si="32"/>
        <v>330</v>
      </c>
      <c r="BF35" s="3">
        <f t="shared" si="32"/>
        <v>330</v>
      </c>
      <c r="BG35" s="3">
        <f t="shared" si="32"/>
        <v>330</v>
      </c>
      <c r="BH35" s="3">
        <f t="shared" si="32"/>
        <v>330</v>
      </c>
      <c r="BI35" s="3">
        <f t="shared" si="32"/>
        <v>330</v>
      </c>
      <c r="BJ35" s="3">
        <f t="shared" si="32"/>
        <v>330</v>
      </c>
      <c r="BK35" s="3">
        <f t="shared" si="32"/>
        <v>330</v>
      </c>
      <c r="BL35" s="3">
        <f t="shared" si="32"/>
        <v>330</v>
      </c>
      <c r="BM35" s="3">
        <f t="shared" si="32"/>
        <v>410</v>
      </c>
      <c r="BN35" s="3">
        <f t="shared" si="32"/>
        <v>410</v>
      </c>
      <c r="BO35" s="3">
        <f t="shared" si="32"/>
        <v>410</v>
      </c>
      <c r="BP35" s="3">
        <f t="shared" si="32"/>
        <v>410</v>
      </c>
      <c r="BQ35" s="3">
        <f t="shared" si="32"/>
        <v>410</v>
      </c>
      <c r="BR35" s="3">
        <f t="shared" si="32"/>
        <v>410</v>
      </c>
      <c r="BS35" s="3">
        <f t="shared" si="32"/>
        <v>410</v>
      </c>
      <c r="BT35" s="3">
        <f t="shared" si="32"/>
        <v>410</v>
      </c>
      <c r="BU35" s="3">
        <f t="shared" si="32"/>
        <v>410</v>
      </c>
      <c r="BV35" s="3">
        <f t="shared" si="32"/>
        <v>410</v>
      </c>
      <c r="BW35" s="3">
        <f t="shared" si="32"/>
        <v>410</v>
      </c>
      <c r="BX35" s="3">
        <f t="shared" si="32"/>
        <v>410</v>
      </c>
      <c r="BY35" s="3">
        <f t="shared" si="32"/>
        <v>410</v>
      </c>
      <c r="BZ35" s="3">
        <f t="shared" si="32"/>
        <v>410</v>
      </c>
      <c r="CA35" s="3">
        <f t="shared" si="32"/>
        <v>410</v>
      </c>
      <c r="CB35" s="3">
        <f t="shared" si="32"/>
        <v>410</v>
      </c>
      <c r="CC35" s="3">
        <f t="shared" si="32"/>
        <v>410</v>
      </c>
      <c r="CD35" s="3">
        <f t="shared" ref="CD35:CS35" si="33">CD65-CD76</f>
        <v>410</v>
      </c>
      <c r="CE35" s="3">
        <f t="shared" si="33"/>
        <v>410</v>
      </c>
      <c r="CF35" s="3">
        <f t="shared" si="33"/>
        <v>410</v>
      </c>
      <c r="CG35" s="3">
        <f t="shared" si="33"/>
        <v>410</v>
      </c>
      <c r="CH35" s="3">
        <f t="shared" si="33"/>
        <v>410</v>
      </c>
      <c r="CI35" s="3">
        <f t="shared" si="33"/>
        <v>332</v>
      </c>
      <c r="CJ35" s="3">
        <f t="shared" si="33"/>
        <v>332</v>
      </c>
      <c r="CK35" s="3">
        <f t="shared" si="33"/>
        <v>332</v>
      </c>
      <c r="CL35" s="3">
        <f t="shared" si="33"/>
        <v>332</v>
      </c>
      <c r="CM35" s="3">
        <f t="shared" si="33"/>
        <v>332</v>
      </c>
      <c r="CN35" s="3">
        <f t="shared" si="33"/>
        <v>332</v>
      </c>
      <c r="CO35" s="3">
        <f t="shared" si="33"/>
        <v>332</v>
      </c>
      <c r="CP35" s="3">
        <f t="shared" si="33"/>
        <v>332</v>
      </c>
      <c r="CQ35" s="3">
        <f t="shared" si="33"/>
        <v>332</v>
      </c>
      <c r="CR35" s="3">
        <f t="shared" si="33"/>
        <v>332</v>
      </c>
      <c r="CS35" s="70">
        <f t="shared" si="33"/>
        <v>332</v>
      </c>
      <c r="CT35" s="24">
        <f t="shared" si="22"/>
        <v>34882</v>
      </c>
      <c r="CU35" s="128"/>
    </row>
    <row r="36" spans="1:99">
      <c r="A36" s="22" t="s">
        <v>36</v>
      </c>
      <c r="B36" s="69">
        <f t="shared" si="27"/>
        <v>337.20800000000003</v>
      </c>
      <c r="C36" s="3">
        <f t="shared" si="27"/>
        <v>337.20800000000003</v>
      </c>
      <c r="D36" s="3">
        <f t="shared" si="27"/>
        <v>337.20800000000003</v>
      </c>
      <c r="E36" s="3">
        <f t="shared" si="27"/>
        <v>337.20800000000003</v>
      </c>
      <c r="F36" s="3">
        <f t="shared" si="27"/>
        <v>337.20800000000003</v>
      </c>
      <c r="G36" s="3">
        <f t="shared" si="27"/>
        <v>337.20800000000003</v>
      </c>
      <c r="H36" s="3">
        <f t="shared" si="27"/>
        <v>337.20800000000003</v>
      </c>
      <c r="I36" s="3">
        <f t="shared" si="27"/>
        <v>337.20800000000003</v>
      </c>
      <c r="J36" s="3">
        <f t="shared" si="27"/>
        <v>337.20800000000003</v>
      </c>
      <c r="K36" s="3">
        <f t="shared" si="27"/>
        <v>337.20800000000003</v>
      </c>
      <c r="L36" s="3">
        <f t="shared" si="27"/>
        <v>337.20800000000003</v>
      </c>
      <c r="M36" s="3">
        <f t="shared" si="27"/>
        <v>337.20800000000003</v>
      </c>
      <c r="N36" s="3">
        <f t="shared" si="27"/>
        <v>337.20800000000003</v>
      </c>
      <c r="O36" s="3">
        <f t="shared" si="27"/>
        <v>337.20800000000003</v>
      </c>
      <c r="P36" s="3">
        <f t="shared" si="27"/>
        <v>337.20800000000003</v>
      </c>
      <c r="Q36" s="3">
        <f t="shared" si="27"/>
        <v>337.20800000000003</v>
      </c>
      <c r="R36" s="3">
        <f t="shared" ref="R36:CC36" si="34">R66-R77</f>
        <v>337.20800000000003</v>
      </c>
      <c r="S36" s="3">
        <f t="shared" si="34"/>
        <v>337.20800000000003</v>
      </c>
      <c r="T36" s="3">
        <f t="shared" si="34"/>
        <v>337.20800000000003</v>
      </c>
      <c r="U36" s="3">
        <f t="shared" si="34"/>
        <v>337.20800000000003</v>
      </c>
      <c r="V36" s="3">
        <f t="shared" si="34"/>
        <v>337.20800000000003</v>
      </c>
      <c r="W36" s="3">
        <f t="shared" si="34"/>
        <v>337.20800000000003</v>
      </c>
      <c r="X36" s="3">
        <f t="shared" si="34"/>
        <v>337.20800000000003</v>
      </c>
      <c r="Y36" s="3">
        <f t="shared" si="34"/>
        <v>337.20800000000003</v>
      </c>
      <c r="Z36" s="3">
        <f t="shared" si="34"/>
        <v>367.20800000000003</v>
      </c>
      <c r="AA36" s="3">
        <f t="shared" si="34"/>
        <v>397.20800000000003</v>
      </c>
      <c r="AB36" s="3">
        <f t="shared" si="34"/>
        <v>427.20800000000003</v>
      </c>
      <c r="AC36" s="3">
        <f t="shared" si="34"/>
        <v>457.20800000000003</v>
      </c>
      <c r="AD36" s="3">
        <f t="shared" si="34"/>
        <v>467.20800000000003</v>
      </c>
      <c r="AE36" s="3">
        <f t="shared" si="34"/>
        <v>467.20800000000003</v>
      </c>
      <c r="AF36" s="3">
        <f t="shared" si="34"/>
        <v>467.20800000000003</v>
      </c>
      <c r="AG36" s="3">
        <f t="shared" si="34"/>
        <v>467.20800000000003</v>
      </c>
      <c r="AH36" s="3">
        <f t="shared" si="34"/>
        <v>467.20800000000003</v>
      </c>
      <c r="AI36" s="3">
        <f t="shared" si="34"/>
        <v>467.20800000000003</v>
      </c>
      <c r="AJ36" s="3">
        <f t="shared" si="34"/>
        <v>467.20800000000003</v>
      </c>
      <c r="AK36" s="3">
        <f t="shared" si="34"/>
        <v>467.20800000000003</v>
      </c>
      <c r="AL36" s="3">
        <f t="shared" si="34"/>
        <v>467.20800000000003</v>
      </c>
      <c r="AM36" s="3">
        <f t="shared" si="34"/>
        <v>467.20800000000003</v>
      </c>
      <c r="AN36" s="3">
        <f t="shared" si="34"/>
        <v>467.20800000000003</v>
      </c>
      <c r="AO36" s="3">
        <f t="shared" si="34"/>
        <v>467.20800000000003</v>
      </c>
      <c r="AP36" s="3">
        <f t="shared" si="34"/>
        <v>467.20800000000003</v>
      </c>
      <c r="AQ36" s="3">
        <f t="shared" si="34"/>
        <v>467.20800000000003</v>
      </c>
      <c r="AR36" s="3">
        <f t="shared" si="34"/>
        <v>467.20800000000003</v>
      </c>
      <c r="AS36" s="3">
        <f t="shared" si="34"/>
        <v>467.20800000000003</v>
      </c>
      <c r="AT36" s="3">
        <f t="shared" si="34"/>
        <v>467.20800000000003</v>
      </c>
      <c r="AU36" s="3">
        <f t="shared" si="34"/>
        <v>467.20800000000003</v>
      </c>
      <c r="AV36" s="3">
        <f t="shared" si="34"/>
        <v>467.20800000000003</v>
      </c>
      <c r="AW36" s="3">
        <f t="shared" si="34"/>
        <v>467.20800000000003</v>
      </c>
      <c r="AX36" s="3">
        <f t="shared" si="34"/>
        <v>467.20800000000003</v>
      </c>
      <c r="AY36" s="3">
        <f t="shared" si="34"/>
        <v>467.20800000000003</v>
      </c>
      <c r="AZ36" s="3">
        <f t="shared" si="34"/>
        <v>437.20800000000003</v>
      </c>
      <c r="BA36" s="3">
        <f t="shared" si="34"/>
        <v>407.20800000000003</v>
      </c>
      <c r="BB36" s="3">
        <f t="shared" si="34"/>
        <v>377.20800000000003</v>
      </c>
      <c r="BC36" s="3">
        <f t="shared" si="34"/>
        <v>347.20800000000003</v>
      </c>
      <c r="BD36" s="3">
        <f t="shared" si="34"/>
        <v>328.20800000000003</v>
      </c>
      <c r="BE36" s="3">
        <f t="shared" si="34"/>
        <v>328.20800000000003</v>
      </c>
      <c r="BF36" s="3">
        <f t="shared" si="34"/>
        <v>328.20800000000003</v>
      </c>
      <c r="BG36" s="3">
        <f t="shared" si="34"/>
        <v>328.20800000000003</v>
      </c>
      <c r="BH36" s="3">
        <f t="shared" si="34"/>
        <v>328.20800000000003</v>
      </c>
      <c r="BI36" s="3">
        <f t="shared" si="34"/>
        <v>328.20800000000003</v>
      </c>
      <c r="BJ36" s="3">
        <f t="shared" si="34"/>
        <v>328.20800000000003</v>
      </c>
      <c r="BK36" s="3">
        <f t="shared" si="34"/>
        <v>328.20800000000003</v>
      </c>
      <c r="BL36" s="3">
        <f t="shared" si="34"/>
        <v>328.20800000000003</v>
      </c>
      <c r="BM36" s="3">
        <f t="shared" si="34"/>
        <v>358.20800000000003</v>
      </c>
      <c r="BN36" s="3">
        <f t="shared" si="34"/>
        <v>388.20800000000003</v>
      </c>
      <c r="BO36" s="3">
        <f t="shared" si="34"/>
        <v>418.20800000000003</v>
      </c>
      <c r="BP36" s="3">
        <f t="shared" si="34"/>
        <v>448.20800000000003</v>
      </c>
      <c r="BQ36" s="3">
        <f t="shared" si="34"/>
        <v>467.20800000000003</v>
      </c>
      <c r="BR36" s="3">
        <f t="shared" si="34"/>
        <v>467.20800000000003</v>
      </c>
      <c r="BS36" s="3">
        <f t="shared" si="34"/>
        <v>467.20800000000003</v>
      </c>
      <c r="BT36" s="3">
        <f t="shared" si="34"/>
        <v>467.20800000000003</v>
      </c>
      <c r="BU36" s="3">
        <f t="shared" si="34"/>
        <v>467.20800000000003</v>
      </c>
      <c r="BV36" s="3">
        <f t="shared" si="34"/>
        <v>467.20800000000003</v>
      </c>
      <c r="BW36" s="3">
        <f t="shared" si="34"/>
        <v>467.20800000000003</v>
      </c>
      <c r="BX36" s="3">
        <f t="shared" si="34"/>
        <v>467.20800000000003</v>
      </c>
      <c r="BY36" s="3">
        <f t="shared" si="34"/>
        <v>467.20800000000003</v>
      </c>
      <c r="BZ36" s="3">
        <f t="shared" si="34"/>
        <v>467.20800000000003</v>
      </c>
      <c r="CA36" s="3">
        <f t="shared" si="34"/>
        <v>467.20800000000003</v>
      </c>
      <c r="CB36" s="3">
        <f t="shared" si="34"/>
        <v>467.20800000000003</v>
      </c>
      <c r="CC36" s="3">
        <f t="shared" si="34"/>
        <v>467.20800000000003</v>
      </c>
      <c r="CD36" s="3">
        <f t="shared" ref="CD36:CS36" si="35">CD66-CD77</f>
        <v>467.20800000000003</v>
      </c>
      <c r="CE36" s="3">
        <f t="shared" si="35"/>
        <v>467.20800000000003</v>
      </c>
      <c r="CF36" s="3">
        <f t="shared" si="35"/>
        <v>467.20800000000003</v>
      </c>
      <c r="CG36" s="3">
        <f t="shared" si="35"/>
        <v>467.20800000000003</v>
      </c>
      <c r="CH36" s="3">
        <f t="shared" si="35"/>
        <v>467.20800000000003</v>
      </c>
      <c r="CI36" s="3">
        <f t="shared" si="35"/>
        <v>437.20800000000003</v>
      </c>
      <c r="CJ36" s="3">
        <f t="shared" si="35"/>
        <v>407.20800000000003</v>
      </c>
      <c r="CK36" s="3">
        <f t="shared" si="35"/>
        <v>377.20800000000003</v>
      </c>
      <c r="CL36" s="3">
        <f t="shared" si="35"/>
        <v>347.20800000000003</v>
      </c>
      <c r="CM36" s="3">
        <f t="shared" si="35"/>
        <v>322.20800000000003</v>
      </c>
      <c r="CN36" s="3">
        <f t="shared" si="35"/>
        <v>322.20800000000003</v>
      </c>
      <c r="CO36" s="3">
        <f t="shared" si="35"/>
        <v>322.20800000000003</v>
      </c>
      <c r="CP36" s="3">
        <f t="shared" si="35"/>
        <v>322.20800000000003</v>
      </c>
      <c r="CQ36" s="3">
        <f t="shared" si="35"/>
        <v>322.20800000000003</v>
      </c>
      <c r="CR36" s="3">
        <f t="shared" si="35"/>
        <v>322.20800000000003</v>
      </c>
      <c r="CS36" s="70">
        <f t="shared" si="35"/>
        <v>322.20800000000003</v>
      </c>
      <c r="CT36" s="24">
        <f t="shared" si="22"/>
        <v>38389.967999999943</v>
      </c>
      <c r="CU36" s="128"/>
    </row>
    <row r="37" spans="1:99">
      <c r="A37" s="22" t="s">
        <v>37</v>
      </c>
      <c r="B37" s="69">
        <f t="shared" si="27"/>
        <v>541</v>
      </c>
      <c r="C37" s="3">
        <f t="shared" si="27"/>
        <v>541</v>
      </c>
      <c r="D37" s="3">
        <f t="shared" si="27"/>
        <v>541</v>
      </c>
      <c r="E37" s="3">
        <f t="shared" si="27"/>
        <v>541</v>
      </c>
      <c r="F37" s="3">
        <f t="shared" si="27"/>
        <v>541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541</v>
      </c>
      <c r="W37" s="3">
        <f t="shared" si="36"/>
        <v>541</v>
      </c>
      <c r="X37" s="3">
        <f t="shared" si="36"/>
        <v>594</v>
      </c>
      <c r="Y37" s="3">
        <f t="shared" si="36"/>
        <v>665</v>
      </c>
      <c r="Z37" s="3">
        <f t="shared" si="36"/>
        <v>731</v>
      </c>
      <c r="AA37" s="3">
        <f t="shared" si="36"/>
        <v>731</v>
      </c>
      <c r="AB37" s="3">
        <f t="shared" si="36"/>
        <v>731</v>
      </c>
      <c r="AC37" s="3">
        <f t="shared" si="36"/>
        <v>735</v>
      </c>
      <c r="AD37" s="3">
        <f t="shared" si="36"/>
        <v>740</v>
      </c>
      <c r="AE37" s="3">
        <f t="shared" si="36"/>
        <v>740</v>
      </c>
      <c r="AF37" s="3">
        <f t="shared" si="36"/>
        <v>733</v>
      </c>
      <c r="AG37" s="3">
        <f t="shared" si="36"/>
        <v>735</v>
      </c>
      <c r="AH37" s="3">
        <f t="shared" si="36"/>
        <v>732</v>
      </c>
      <c r="AI37" s="3">
        <f t="shared" si="36"/>
        <v>731</v>
      </c>
      <c r="AJ37" s="3">
        <f t="shared" si="36"/>
        <v>726</v>
      </c>
      <c r="AK37" s="3">
        <f t="shared" si="36"/>
        <v>727</v>
      </c>
      <c r="AL37" s="3">
        <f t="shared" si="36"/>
        <v>729</v>
      </c>
      <c r="AM37" s="3">
        <f t="shared" si="36"/>
        <v>726</v>
      </c>
      <c r="AN37" s="3">
        <f t="shared" si="36"/>
        <v>724</v>
      </c>
      <c r="AO37" s="3">
        <f t="shared" si="36"/>
        <v>725</v>
      </c>
      <c r="AP37" s="3">
        <f t="shared" si="36"/>
        <v>719</v>
      </c>
      <c r="AQ37" s="3">
        <f t="shared" si="36"/>
        <v>719</v>
      </c>
      <c r="AR37" s="3">
        <f t="shared" si="36"/>
        <v>719</v>
      </c>
      <c r="AS37" s="3">
        <f t="shared" si="36"/>
        <v>719</v>
      </c>
      <c r="AT37" s="3">
        <f t="shared" si="36"/>
        <v>718</v>
      </c>
      <c r="AU37" s="3">
        <f t="shared" si="36"/>
        <v>722</v>
      </c>
      <c r="AV37" s="3">
        <f t="shared" si="36"/>
        <v>653</v>
      </c>
      <c r="AW37" s="3">
        <f t="shared" si="36"/>
        <v>578</v>
      </c>
      <c r="AX37" s="3">
        <f t="shared" si="36"/>
        <v>503</v>
      </c>
      <c r="AY37" s="3">
        <f t="shared" si="36"/>
        <v>428</v>
      </c>
      <c r="AZ37" s="3">
        <f t="shared" si="36"/>
        <v>417</v>
      </c>
      <c r="BA37" s="3">
        <f t="shared" si="36"/>
        <v>417</v>
      </c>
      <c r="BB37" s="3">
        <f t="shared" si="36"/>
        <v>417</v>
      </c>
      <c r="BC37" s="3">
        <f t="shared" si="36"/>
        <v>417</v>
      </c>
      <c r="BD37" s="3">
        <f t="shared" si="36"/>
        <v>417</v>
      </c>
      <c r="BE37" s="3">
        <f t="shared" si="36"/>
        <v>417</v>
      </c>
      <c r="BF37" s="3">
        <f t="shared" si="36"/>
        <v>417</v>
      </c>
      <c r="BG37" s="3">
        <f t="shared" si="36"/>
        <v>417</v>
      </c>
      <c r="BH37" s="3">
        <f t="shared" si="36"/>
        <v>417</v>
      </c>
      <c r="BI37" s="3">
        <f t="shared" si="36"/>
        <v>417</v>
      </c>
      <c r="BJ37" s="3">
        <f t="shared" si="36"/>
        <v>417</v>
      </c>
      <c r="BK37" s="3">
        <f t="shared" si="36"/>
        <v>417</v>
      </c>
      <c r="BL37" s="3">
        <f t="shared" si="36"/>
        <v>486</v>
      </c>
      <c r="BM37" s="3">
        <f t="shared" si="36"/>
        <v>549</v>
      </c>
      <c r="BN37" s="3">
        <f t="shared" si="36"/>
        <v>603</v>
      </c>
      <c r="BO37" s="3">
        <f t="shared" si="36"/>
        <v>652</v>
      </c>
      <c r="BP37" s="3">
        <f t="shared" si="36"/>
        <v>664</v>
      </c>
      <c r="BQ37" s="3">
        <f t="shared" si="36"/>
        <v>664</v>
      </c>
      <c r="BR37" s="3">
        <f t="shared" si="36"/>
        <v>664</v>
      </c>
      <c r="BS37" s="3">
        <f t="shared" si="36"/>
        <v>664</v>
      </c>
      <c r="BT37" s="3">
        <f t="shared" si="36"/>
        <v>664</v>
      </c>
      <c r="BU37" s="3">
        <f t="shared" si="36"/>
        <v>664</v>
      </c>
      <c r="BV37" s="3">
        <f t="shared" si="36"/>
        <v>676</v>
      </c>
      <c r="BW37" s="3">
        <f t="shared" si="36"/>
        <v>676</v>
      </c>
      <c r="BX37" s="3">
        <f t="shared" si="36"/>
        <v>682</v>
      </c>
      <c r="BY37" s="3">
        <f t="shared" si="36"/>
        <v>702</v>
      </c>
      <c r="BZ37" s="3">
        <f t="shared" si="36"/>
        <v>719</v>
      </c>
      <c r="CA37" s="3">
        <f t="shared" si="36"/>
        <v>720</v>
      </c>
      <c r="CB37" s="3">
        <f t="shared" si="36"/>
        <v>721</v>
      </c>
      <c r="CC37" s="3">
        <f t="shared" si="36"/>
        <v>720</v>
      </c>
      <c r="CD37" s="3">
        <f t="shared" ref="CD37:CS37" si="37">CD67-CD78</f>
        <v>734</v>
      </c>
      <c r="CE37" s="3">
        <f t="shared" si="37"/>
        <v>736</v>
      </c>
      <c r="CF37" s="3">
        <f t="shared" si="37"/>
        <v>736</v>
      </c>
      <c r="CG37" s="3">
        <f t="shared" si="37"/>
        <v>734</v>
      </c>
      <c r="CH37" s="3">
        <f t="shared" si="37"/>
        <v>726</v>
      </c>
      <c r="CI37" s="3">
        <f t="shared" si="37"/>
        <v>726</v>
      </c>
      <c r="CJ37" s="3">
        <f t="shared" si="37"/>
        <v>716</v>
      </c>
      <c r="CK37" s="3">
        <f t="shared" si="37"/>
        <v>720</v>
      </c>
      <c r="CL37" s="3">
        <f t="shared" si="37"/>
        <v>723</v>
      </c>
      <c r="CM37" s="3">
        <f t="shared" si="37"/>
        <v>724</v>
      </c>
      <c r="CN37" s="3">
        <f t="shared" si="37"/>
        <v>726</v>
      </c>
      <c r="CO37" s="3">
        <f t="shared" si="37"/>
        <v>723</v>
      </c>
      <c r="CP37" s="3">
        <f t="shared" si="37"/>
        <v>723</v>
      </c>
      <c r="CQ37" s="3">
        <f t="shared" si="37"/>
        <v>724</v>
      </c>
      <c r="CR37" s="3">
        <f t="shared" si="37"/>
        <v>723</v>
      </c>
      <c r="CS37" s="70">
        <f t="shared" si="37"/>
        <v>718</v>
      </c>
      <c r="CT37" s="24">
        <f t="shared" si="22"/>
        <v>59841</v>
      </c>
      <c r="CU37" s="128"/>
    </row>
    <row r="38" spans="1:99">
      <c r="A38" s="44" t="s">
        <v>38</v>
      </c>
      <c r="B38" s="71">
        <f t="shared" si="27"/>
        <v>35.299999999999997</v>
      </c>
      <c r="C38" s="72">
        <f t="shared" si="27"/>
        <v>35.299999999999997</v>
      </c>
      <c r="D38" s="72">
        <f t="shared" si="27"/>
        <v>35.299999999999997</v>
      </c>
      <c r="E38" s="72">
        <f t="shared" si="27"/>
        <v>35.299999999999997</v>
      </c>
      <c r="F38" s="72">
        <f t="shared" si="27"/>
        <v>35.299999999999997</v>
      </c>
      <c r="G38" s="72">
        <f t="shared" si="27"/>
        <v>35.299999999999997</v>
      </c>
      <c r="H38" s="72">
        <f t="shared" si="27"/>
        <v>35.299999999999997</v>
      </c>
      <c r="I38" s="72">
        <f t="shared" si="27"/>
        <v>35.299999999999997</v>
      </c>
      <c r="J38" s="72">
        <f t="shared" si="27"/>
        <v>35.299999999999997</v>
      </c>
      <c r="K38" s="72">
        <f t="shared" si="27"/>
        <v>35.299999999999997</v>
      </c>
      <c r="L38" s="72">
        <f t="shared" si="27"/>
        <v>35.299999999999997</v>
      </c>
      <c r="M38" s="72">
        <f t="shared" si="27"/>
        <v>35.299999999999997</v>
      </c>
      <c r="N38" s="72">
        <f t="shared" si="27"/>
        <v>35.299999999999997</v>
      </c>
      <c r="O38" s="72">
        <f t="shared" si="27"/>
        <v>35.299999999999997</v>
      </c>
      <c r="P38" s="72">
        <f t="shared" si="27"/>
        <v>35.299999999999997</v>
      </c>
      <c r="Q38" s="72">
        <f t="shared" si="27"/>
        <v>35.299999999999997</v>
      </c>
      <c r="R38" s="72">
        <f t="shared" ref="R38:CC38" si="38">R68-R79</f>
        <v>35.299999999999997</v>
      </c>
      <c r="S38" s="72">
        <f t="shared" si="38"/>
        <v>35.299999999999997</v>
      </c>
      <c r="T38" s="72">
        <f t="shared" si="38"/>
        <v>35.299999999999997</v>
      </c>
      <c r="U38" s="72">
        <f t="shared" si="38"/>
        <v>35.299999999999997</v>
      </c>
      <c r="V38" s="72">
        <f t="shared" si="38"/>
        <v>35.299999999999997</v>
      </c>
      <c r="W38" s="72">
        <f t="shared" si="38"/>
        <v>35.299999999999997</v>
      </c>
      <c r="X38" s="72">
        <f t="shared" si="38"/>
        <v>35.299999999999997</v>
      </c>
      <c r="Y38" s="72">
        <f t="shared" si="38"/>
        <v>35.299999999999997</v>
      </c>
      <c r="Z38" s="72">
        <f t="shared" si="38"/>
        <v>35.299999999999997</v>
      </c>
      <c r="AA38" s="72">
        <f t="shared" si="38"/>
        <v>35.299999999999997</v>
      </c>
      <c r="AB38" s="72">
        <f t="shared" si="38"/>
        <v>35.299999999999997</v>
      </c>
      <c r="AC38" s="72">
        <f t="shared" si="38"/>
        <v>35.299999999999997</v>
      </c>
      <c r="AD38" s="72">
        <f t="shared" si="38"/>
        <v>35.299999999999997</v>
      </c>
      <c r="AE38" s="72">
        <f t="shared" si="38"/>
        <v>35.299999999999997</v>
      </c>
      <c r="AF38" s="72">
        <f t="shared" si="38"/>
        <v>35.299999999999997</v>
      </c>
      <c r="AG38" s="72">
        <f t="shared" si="38"/>
        <v>35.299999999999997</v>
      </c>
      <c r="AH38" s="72">
        <f t="shared" si="38"/>
        <v>35.299999999999997</v>
      </c>
      <c r="AI38" s="72">
        <f t="shared" si="38"/>
        <v>35.299999999999997</v>
      </c>
      <c r="AJ38" s="72">
        <f t="shared" si="38"/>
        <v>35.299999999999997</v>
      </c>
      <c r="AK38" s="72">
        <f t="shared" si="38"/>
        <v>35.299999999999997</v>
      </c>
      <c r="AL38" s="72">
        <f t="shared" si="38"/>
        <v>35.299999999999997</v>
      </c>
      <c r="AM38" s="72">
        <f t="shared" si="38"/>
        <v>35.299999999999997</v>
      </c>
      <c r="AN38" s="72">
        <f t="shared" si="38"/>
        <v>35.299999999999997</v>
      </c>
      <c r="AO38" s="72">
        <f t="shared" si="38"/>
        <v>35.299999999999997</v>
      </c>
      <c r="AP38" s="72">
        <f t="shared" si="38"/>
        <v>35.299999999999997</v>
      </c>
      <c r="AQ38" s="72">
        <f t="shared" si="38"/>
        <v>35.299999999999997</v>
      </c>
      <c r="AR38" s="72">
        <f t="shared" si="38"/>
        <v>35.299999999999997</v>
      </c>
      <c r="AS38" s="72">
        <f t="shared" si="38"/>
        <v>35.299999999999997</v>
      </c>
      <c r="AT38" s="72">
        <f t="shared" si="38"/>
        <v>35.299999999999997</v>
      </c>
      <c r="AU38" s="72">
        <f t="shared" si="38"/>
        <v>35.299999999999997</v>
      </c>
      <c r="AV38" s="72">
        <f t="shared" si="38"/>
        <v>35.299999999999997</v>
      </c>
      <c r="AW38" s="72">
        <f t="shared" si="38"/>
        <v>35.299999999999997</v>
      </c>
      <c r="AX38" s="72">
        <f t="shared" si="38"/>
        <v>35.299999999999997</v>
      </c>
      <c r="AY38" s="72">
        <f t="shared" si="38"/>
        <v>35.299999999999997</v>
      </c>
      <c r="AZ38" s="72">
        <f t="shared" si="38"/>
        <v>35.299999999999997</v>
      </c>
      <c r="BA38" s="72">
        <f t="shared" si="38"/>
        <v>35.299999999999997</v>
      </c>
      <c r="BB38" s="72">
        <f t="shared" si="38"/>
        <v>35.299999999999997</v>
      </c>
      <c r="BC38" s="72">
        <f t="shared" si="38"/>
        <v>35.299999999999997</v>
      </c>
      <c r="BD38" s="72">
        <f t="shared" si="38"/>
        <v>35.299999999999997</v>
      </c>
      <c r="BE38" s="72">
        <f t="shared" si="38"/>
        <v>35.299999999999997</v>
      </c>
      <c r="BF38" s="72">
        <f t="shared" si="38"/>
        <v>35.299999999999997</v>
      </c>
      <c r="BG38" s="72">
        <f t="shared" si="38"/>
        <v>35.299999999999997</v>
      </c>
      <c r="BH38" s="72">
        <f t="shared" si="38"/>
        <v>35.299999999999997</v>
      </c>
      <c r="BI38" s="72">
        <f t="shared" si="38"/>
        <v>35.299999999999997</v>
      </c>
      <c r="BJ38" s="72">
        <f t="shared" si="38"/>
        <v>35.299999999999997</v>
      </c>
      <c r="BK38" s="72">
        <f t="shared" si="38"/>
        <v>35.299999999999997</v>
      </c>
      <c r="BL38" s="72">
        <f t="shared" si="38"/>
        <v>35.299999999999997</v>
      </c>
      <c r="BM38" s="72">
        <f t="shared" si="38"/>
        <v>35.299999999999997</v>
      </c>
      <c r="BN38" s="72">
        <f t="shared" si="38"/>
        <v>35.299999999999997</v>
      </c>
      <c r="BO38" s="72">
        <f t="shared" si="38"/>
        <v>35.299999999999997</v>
      </c>
      <c r="BP38" s="72">
        <f t="shared" si="38"/>
        <v>35.299999999999997</v>
      </c>
      <c r="BQ38" s="72">
        <f t="shared" si="38"/>
        <v>35.299999999999997</v>
      </c>
      <c r="BR38" s="72">
        <f t="shared" si="38"/>
        <v>35.299999999999997</v>
      </c>
      <c r="BS38" s="72">
        <f t="shared" si="38"/>
        <v>35.299999999999997</v>
      </c>
      <c r="BT38" s="72">
        <f t="shared" si="38"/>
        <v>35.299999999999997</v>
      </c>
      <c r="BU38" s="72">
        <f t="shared" si="38"/>
        <v>35.299999999999997</v>
      </c>
      <c r="BV38" s="72">
        <f t="shared" si="38"/>
        <v>35.299999999999997</v>
      </c>
      <c r="BW38" s="72">
        <f t="shared" si="38"/>
        <v>35.299999999999997</v>
      </c>
      <c r="BX38" s="72">
        <f t="shared" si="38"/>
        <v>35.299999999999997</v>
      </c>
      <c r="BY38" s="72">
        <f t="shared" si="38"/>
        <v>35.299999999999997</v>
      </c>
      <c r="BZ38" s="72">
        <f t="shared" si="38"/>
        <v>35.299999999999997</v>
      </c>
      <c r="CA38" s="72">
        <f t="shared" si="38"/>
        <v>35.299999999999997</v>
      </c>
      <c r="CB38" s="72">
        <f t="shared" si="38"/>
        <v>35.299999999999997</v>
      </c>
      <c r="CC38" s="72">
        <f t="shared" si="38"/>
        <v>35.299999999999997</v>
      </c>
      <c r="CD38" s="72">
        <f t="shared" ref="CD38:CS38" si="39">CD68-CD79</f>
        <v>35.299999999999997</v>
      </c>
      <c r="CE38" s="72">
        <f t="shared" si="39"/>
        <v>35.299999999999997</v>
      </c>
      <c r="CF38" s="72">
        <f t="shared" si="39"/>
        <v>35.299999999999997</v>
      </c>
      <c r="CG38" s="72">
        <f t="shared" si="39"/>
        <v>35.299999999999997</v>
      </c>
      <c r="CH38" s="72">
        <f t="shared" si="39"/>
        <v>35.299999999999997</v>
      </c>
      <c r="CI38" s="72">
        <f t="shared" si="39"/>
        <v>35.299999999999997</v>
      </c>
      <c r="CJ38" s="72">
        <f t="shared" si="39"/>
        <v>35.299999999999997</v>
      </c>
      <c r="CK38" s="72">
        <f t="shared" si="39"/>
        <v>35.299999999999997</v>
      </c>
      <c r="CL38" s="72">
        <f t="shared" si="39"/>
        <v>35.299999999999997</v>
      </c>
      <c r="CM38" s="72">
        <f t="shared" si="39"/>
        <v>35.299999999999997</v>
      </c>
      <c r="CN38" s="72">
        <f t="shared" si="39"/>
        <v>35.299999999999997</v>
      </c>
      <c r="CO38" s="72">
        <f t="shared" si="39"/>
        <v>35.299999999999997</v>
      </c>
      <c r="CP38" s="72">
        <f t="shared" si="39"/>
        <v>35.299999999999997</v>
      </c>
      <c r="CQ38" s="72">
        <f t="shared" si="39"/>
        <v>35.299999999999997</v>
      </c>
      <c r="CR38" s="72">
        <f t="shared" si="39"/>
        <v>35.299999999999997</v>
      </c>
      <c r="CS38" s="73">
        <f t="shared" si="39"/>
        <v>35.299999999999997</v>
      </c>
      <c r="CT38" s="24">
        <f t="shared" si="22"/>
        <v>3388.8000000000052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2196.58</v>
      </c>
      <c r="C40" s="30">
        <f t="shared" si="43"/>
        <v>2041.97</v>
      </c>
      <c r="D40" s="30">
        <f t="shared" si="43"/>
        <v>1848.85</v>
      </c>
      <c r="E40" s="30">
        <f t="shared" si="43"/>
        <v>1704.85</v>
      </c>
      <c r="F40" s="30">
        <f t="shared" si="43"/>
        <v>1692.29</v>
      </c>
      <c r="G40" s="30">
        <f t="shared" si="43"/>
        <v>1692.29</v>
      </c>
      <c r="H40" s="30">
        <f t="shared" si="43"/>
        <v>1692.29</v>
      </c>
      <c r="I40" s="30">
        <f t="shared" si="43"/>
        <v>1692.29</v>
      </c>
      <c r="J40" s="30">
        <f t="shared" si="43"/>
        <v>1692.07</v>
      </c>
      <c r="K40" s="30">
        <f t="shared" si="43"/>
        <v>1692.07</v>
      </c>
      <c r="L40" s="30">
        <f t="shared" si="43"/>
        <v>1699.5</v>
      </c>
      <c r="M40" s="30">
        <f t="shared" si="43"/>
        <v>1699.5</v>
      </c>
      <c r="N40" s="30">
        <f t="shared" si="43"/>
        <v>1699.5</v>
      </c>
      <c r="O40" s="30">
        <f t="shared" si="43"/>
        <v>1699.5</v>
      </c>
      <c r="P40" s="30">
        <f t="shared" si="43"/>
        <v>1699.5</v>
      </c>
      <c r="Q40" s="30">
        <f t="shared" si="43"/>
        <v>1699.5</v>
      </c>
      <c r="R40" s="30">
        <f t="shared" si="43"/>
        <v>1699.5</v>
      </c>
      <c r="S40" s="30">
        <f t="shared" si="43"/>
        <v>1699.5</v>
      </c>
      <c r="T40" s="30">
        <f t="shared" si="43"/>
        <v>1699.5</v>
      </c>
      <c r="U40" s="30">
        <f t="shared" si="43"/>
        <v>1699.5</v>
      </c>
      <c r="V40" s="30">
        <f t="shared" si="43"/>
        <v>1699.5</v>
      </c>
      <c r="W40" s="30">
        <f t="shared" si="43"/>
        <v>1701.86</v>
      </c>
      <c r="X40" s="30">
        <f t="shared" si="43"/>
        <v>2387.86</v>
      </c>
      <c r="Y40" s="30">
        <f t="shared" si="43"/>
        <v>2584.23</v>
      </c>
      <c r="Z40" s="30">
        <f t="shared" si="43"/>
        <v>2641.37</v>
      </c>
      <c r="AA40" s="30">
        <f t="shared" si="43"/>
        <v>2633.98</v>
      </c>
      <c r="AB40" s="30">
        <f t="shared" si="43"/>
        <v>2752.11</v>
      </c>
      <c r="AC40" s="30">
        <f t="shared" si="43"/>
        <v>2752.11</v>
      </c>
      <c r="AD40" s="30">
        <f t="shared" si="43"/>
        <v>2752</v>
      </c>
      <c r="AE40" s="30">
        <f t="shared" si="43"/>
        <v>2752</v>
      </c>
      <c r="AF40" s="30">
        <f t="shared" si="43"/>
        <v>2752</v>
      </c>
      <c r="AG40" s="30">
        <f t="shared" si="43"/>
        <v>2752.02</v>
      </c>
      <c r="AH40" s="30">
        <f t="shared" ref="AH40:BM40" si="44">SUM(AH41:AH41)</f>
        <v>2752.02</v>
      </c>
      <c r="AI40" s="30">
        <f t="shared" si="44"/>
        <v>2752.02</v>
      </c>
      <c r="AJ40" s="30">
        <f t="shared" si="44"/>
        <v>2756.31</v>
      </c>
      <c r="AK40" s="30">
        <f t="shared" si="44"/>
        <v>2756.4</v>
      </c>
      <c r="AL40" s="30">
        <f t="shared" si="44"/>
        <v>2758.48</v>
      </c>
      <c r="AM40" s="30">
        <f t="shared" si="44"/>
        <v>2758.49</v>
      </c>
      <c r="AN40" s="30">
        <f t="shared" si="44"/>
        <v>2754.95</v>
      </c>
      <c r="AO40" s="30">
        <f t="shared" si="44"/>
        <v>2751.56</v>
      </c>
      <c r="AP40" s="30">
        <f t="shared" si="44"/>
        <v>2741.18</v>
      </c>
      <c r="AQ40" s="30">
        <f t="shared" si="44"/>
        <v>2738.62</v>
      </c>
      <c r="AR40" s="30">
        <f t="shared" si="44"/>
        <v>2611.14</v>
      </c>
      <c r="AS40" s="30">
        <f t="shared" si="44"/>
        <v>2611.14</v>
      </c>
      <c r="AT40" s="30">
        <f t="shared" si="44"/>
        <v>2479.9699999999998</v>
      </c>
      <c r="AU40" s="30">
        <f t="shared" si="44"/>
        <v>2697.93</v>
      </c>
      <c r="AV40" s="30">
        <f t="shared" si="44"/>
        <v>2586.2399999999998</v>
      </c>
      <c r="AW40" s="30">
        <f t="shared" si="44"/>
        <v>2480.14</v>
      </c>
      <c r="AX40" s="30">
        <f t="shared" si="44"/>
        <v>2398.27</v>
      </c>
      <c r="AY40" s="30">
        <f t="shared" si="44"/>
        <v>2390.9699999999998</v>
      </c>
      <c r="AZ40" s="30">
        <f t="shared" si="44"/>
        <v>2433.9899999999998</v>
      </c>
      <c r="BA40" s="30">
        <f t="shared" si="44"/>
        <v>2437.19</v>
      </c>
      <c r="BB40" s="30">
        <f t="shared" si="44"/>
        <v>2324.9</v>
      </c>
      <c r="BC40" s="30">
        <f t="shared" si="44"/>
        <v>2141.1999999999998</v>
      </c>
      <c r="BD40" s="30">
        <f t="shared" si="44"/>
        <v>2145.36</v>
      </c>
      <c r="BE40" s="30">
        <f t="shared" si="44"/>
        <v>2327.5</v>
      </c>
      <c r="BF40" s="30">
        <f t="shared" si="44"/>
        <v>2406.65</v>
      </c>
      <c r="BG40" s="30">
        <f t="shared" si="44"/>
        <v>2432.85</v>
      </c>
      <c r="BH40" s="30">
        <f t="shared" si="44"/>
        <v>2433</v>
      </c>
      <c r="BI40" s="30">
        <f t="shared" si="44"/>
        <v>2432.88</v>
      </c>
      <c r="BJ40" s="30">
        <f t="shared" si="44"/>
        <v>2432.88</v>
      </c>
      <c r="BK40" s="30">
        <f t="shared" si="44"/>
        <v>2432.88</v>
      </c>
      <c r="BL40" s="30">
        <f t="shared" si="44"/>
        <v>2492.87</v>
      </c>
      <c r="BM40" s="30">
        <f t="shared" si="44"/>
        <v>2632.21</v>
      </c>
      <c r="BN40" s="30">
        <f t="shared" ref="BN40:CS40" si="45">SUM(BN41:BN41)</f>
        <v>2592.7800000000002</v>
      </c>
      <c r="BO40" s="30">
        <f t="shared" si="45"/>
        <v>2592.7800000000002</v>
      </c>
      <c r="BP40" s="30">
        <f t="shared" si="45"/>
        <v>2706.9</v>
      </c>
      <c r="BQ40" s="30">
        <f t="shared" si="45"/>
        <v>2725.97</v>
      </c>
      <c r="BR40" s="30">
        <f t="shared" si="45"/>
        <v>2710.84</v>
      </c>
      <c r="BS40" s="30">
        <f t="shared" si="45"/>
        <v>2713.21</v>
      </c>
      <c r="BT40" s="30">
        <f t="shared" si="45"/>
        <v>2716.76</v>
      </c>
      <c r="BU40" s="30">
        <f t="shared" si="45"/>
        <v>2720.4</v>
      </c>
      <c r="BV40" s="30">
        <f t="shared" si="45"/>
        <v>2723.66</v>
      </c>
      <c r="BW40" s="30">
        <f t="shared" si="45"/>
        <v>2724.42</v>
      </c>
      <c r="BX40" s="30">
        <f t="shared" si="45"/>
        <v>2724.42</v>
      </c>
      <c r="BY40" s="30">
        <f t="shared" si="45"/>
        <v>2724.42</v>
      </c>
      <c r="BZ40" s="30">
        <f t="shared" si="45"/>
        <v>2724.42</v>
      </c>
      <c r="CA40" s="30">
        <f t="shared" si="45"/>
        <v>2724.42</v>
      </c>
      <c r="CB40" s="30">
        <f t="shared" si="45"/>
        <v>2724.42</v>
      </c>
      <c r="CC40" s="30">
        <f t="shared" si="45"/>
        <v>2724.42</v>
      </c>
      <c r="CD40" s="30">
        <f t="shared" si="45"/>
        <v>2724.3</v>
      </c>
      <c r="CE40" s="30">
        <f t="shared" si="45"/>
        <v>2724.3</v>
      </c>
      <c r="CF40" s="30">
        <f t="shared" si="45"/>
        <v>2606.09</v>
      </c>
      <c r="CG40" s="30">
        <f t="shared" si="45"/>
        <v>2606.09</v>
      </c>
      <c r="CH40" s="30">
        <f t="shared" si="45"/>
        <v>2595.9699999999998</v>
      </c>
      <c r="CI40" s="30">
        <f t="shared" si="45"/>
        <v>2588.62</v>
      </c>
      <c r="CJ40" s="30">
        <f t="shared" si="45"/>
        <v>2584.9499999999998</v>
      </c>
      <c r="CK40" s="30">
        <f t="shared" si="45"/>
        <v>2582.1</v>
      </c>
      <c r="CL40" s="30">
        <f t="shared" si="45"/>
        <v>2193.41</v>
      </c>
      <c r="CM40" s="30">
        <f t="shared" si="45"/>
        <v>2028.51</v>
      </c>
      <c r="CN40" s="30">
        <f t="shared" si="45"/>
        <v>1915.81</v>
      </c>
      <c r="CO40" s="30">
        <f t="shared" si="45"/>
        <v>1904.14</v>
      </c>
      <c r="CP40" s="30">
        <f t="shared" si="45"/>
        <v>1959.5</v>
      </c>
      <c r="CQ40" s="30">
        <f t="shared" si="45"/>
        <v>2133.7600000000002</v>
      </c>
      <c r="CR40" s="30">
        <f t="shared" si="45"/>
        <v>2277.0300000000002</v>
      </c>
      <c r="CS40" s="78">
        <f t="shared" si="45"/>
        <v>2305.7399999999998</v>
      </c>
      <c r="CT40" s="28">
        <f t="shared" si="22"/>
        <v>227388.34000000008</v>
      </c>
      <c r="CU40" s="126"/>
    </row>
    <row r="41" spans="1:99">
      <c r="A41" s="22" t="s">
        <v>12</v>
      </c>
      <c r="B41" s="32" cm="1">
        <f t="array" ref="B41:CS41">TRANSPOSE('[2]1302'!$AC$110:$AC$205)</f>
        <v>2196.58</v>
      </c>
      <c r="C41" s="33">
        <v>2041.97</v>
      </c>
      <c r="D41" s="33">
        <v>1848.85</v>
      </c>
      <c r="E41" s="33">
        <v>1704.85</v>
      </c>
      <c r="F41" s="33">
        <v>1692.29</v>
      </c>
      <c r="G41" s="33">
        <v>1692.29</v>
      </c>
      <c r="H41" s="33">
        <v>1692.29</v>
      </c>
      <c r="I41" s="33">
        <v>1692.29</v>
      </c>
      <c r="J41" s="33">
        <v>1692.07</v>
      </c>
      <c r="K41" s="33">
        <v>1692.07</v>
      </c>
      <c r="L41" s="33">
        <v>1699.5</v>
      </c>
      <c r="M41" s="33">
        <v>1699.5</v>
      </c>
      <c r="N41" s="33">
        <v>1699.5</v>
      </c>
      <c r="O41" s="33">
        <v>1699.5</v>
      </c>
      <c r="P41" s="33">
        <v>1699.5</v>
      </c>
      <c r="Q41" s="33">
        <v>1699.5</v>
      </c>
      <c r="R41" s="33">
        <v>1699.5</v>
      </c>
      <c r="S41" s="33">
        <v>1699.5</v>
      </c>
      <c r="T41" s="33">
        <v>1699.5</v>
      </c>
      <c r="U41" s="33">
        <v>1699.5</v>
      </c>
      <c r="V41" s="33">
        <v>1699.5</v>
      </c>
      <c r="W41" s="33">
        <v>1701.86</v>
      </c>
      <c r="X41" s="33">
        <v>2387.86</v>
      </c>
      <c r="Y41" s="33">
        <v>2584.23</v>
      </c>
      <c r="Z41" s="33">
        <v>2641.37</v>
      </c>
      <c r="AA41" s="33">
        <v>2633.98</v>
      </c>
      <c r="AB41" s="33">
        <v>2752.11</v>
      </c>
      <c r="AC41" s="33">
        <v>2752.11</v>
      </c>
      <c r="AD41" s="33">
        <v>2752</v>
      </c>
      <c r="AE41" s="33">
        <v>2752</v>
      </c>
      <c r="AF41" s="33">
        <v>2752</v>
      </c>
      <c r="AG41" s="33">
        <v>2752.02</v>
      </c>
      <c r="AH41" s="33">
        <v>2752.02</v>
      </c>
      <c r="AI41" s="33">
        <v>2752.02</v>
      </c>
      <c r="AJ41" s="33">
        <v>2756.31</v>
      </c>
      <c r="AK41" s="33">
        <v>2756.4</v>
      </c>
      <c r="AL41" s="33">
        <v>2758.48</v>
      </c>
      <c r="AM41" s="33">
        <v>2758.49</v>
      </c>
      <c r="AN41" s="33">
        <v>2754.95</v>
      </c>
      <c r="AO41" s="33">
        <v>2751.56</v>
      </c>
      <c r="AP41" s="33">
        <v>2741.18</v>
      </c>
      <c r="AQ41" s="33">
        <v>2738.62</v>
      </c>
      <c r="AR41" s="33">
        <v>2611.14</v>
      </c>
      <c r="AS41" s="33">
        <v>2611.14</v>
      </c>
      <c r="AT41" s="33">
        <v>2479.9699999999998</v>
      </c>
      <c r="AU41" s="33">
        <v>2697.93</v>
      </c>
      <c r="AV41" s="33">
        <v>2586.2399999999998</v>
      </c>
      <c r="AW41" s="33">
        <v>2480.14</v>
      </c>
      <c r="AX41" s="33">
        <v>2398.27</v>
      </c>
      <c r="AY41" s="33">
        <v>2390.9699999999998</v>
      </c>
      <c r="AZ41" s="33">
        <v>2433.9899999999998</v>
      </c>
      <c r="BA41" s="33">
        <v>2437.19</v>
      </c>
      <c r="BB41" s="33">
        <v>2324.9</v>
      </c>
      <c r="BC41" s="33">
        <v>2141.1999999999998</v>
      </c>
      <c r="BD41" s="33">
        <v>2145.36</v>
      </c>
      <c r="BE41" s="33">
        <v>2327.5</v>
      </c>
      <c r="BF41" s="33">
        <v>2406.65</v>
      </c>
      <c r="BG41" s="33">
        <v>2432.85</v>
      </c>
      <c r="BH41" s="33">
        <v>2433</v>
      </c>
      <c r="BI41" s="33">
        <v>2432.88</v>
      </c>
      <c r="BJ41" s="33">
        <v>2432.88</v>
      </c>
      <c r="BK41" s="33">
        <v>2432.88</v>
      </c>
      <c r="BL41" s="33">
        <v>2492.87</v>
      </c>
      <c r="BM41" s="33">
        <v>2632.21</v>
      </c>
      <c r="BN41" s="33">
        <v>2592.7800000000002</v>
      </c>
      <c r="BO41" s="33">
        <v>2592.7800000000002</v>
      </c>
      <c r="BP41" s="33">
        <v>2706.9</v>
      </c>
      <c r="BQ41" s="33">
        <v>2725.97</v>
      </c>
      <c r="BR41" s="33">
        <v>2710.84</v>
      </c>
      <c r="BS41" s="33">
        <v>2713.21</v>
      </c>
      <c r="BT41" s="33">
        <v>2716.76</v>
      </c>
      <c r="BU41" s="33">
        <v>2720.4</v>
      </c>
      <c r="BV41" s="33">
        <v>2723.66</v>
      </c>
      <c r="BW41" s="33">
        <v>2724.42</v>
      </c>
      <c r="BX41" s="33">
        <v>2724.42</v>
      </c>
      <c r="BY41" s="33">
        <v>2724.42</v>
      </c>
      <c r="BZ41" s="33">
        <v>2724.42</v>
      </c>
      <c r="CA41" s="33">
        <v>2724.42</v>
      </c>
      <c r="CB41" s="33">
        <v>2724.42</v>
      </c>
      <c r="CC41" s="33">
        <v>2724.42</v>
      </c>
      <c r="CD41" s="33">
        <v>2724.3</v>
      </c>
      <c r="CE41" s="33">
        <v>2724.3</v>
      </c>
      <c r="CF41" s="33">
        <v>2606.09</v>
      </c>
      <c r="CG41" s="33">
        <v>2606.09</v>
      </c>
      <c r="CH41" s="33">
        <v>2595.9699999999998</v>
      </c>
      <c r="CI41" s="33">
        <v>2588.62</v>
      </c>
      <c r="CJ41" s="33">
        <v>2584.9499999999998</v>
      </c>
      <c r="CK41" s="33">
        <v>2582.1</v>
      </c>
      <c r="CL41" s="33">
        <v>2193.41</v>
      </c>
      <c r="CM41" s="33">
        <v>2028.51</v>
      </c>
      <c r="CN41" s="33">
        <v>1915.81</v>
      </c>
      <c r="CO41" s="33">
        <v>1904.14</v>
      </c>
      <c r="CP41" s="33">
        <v>1959.5</v>
      </c>
      <c r="CQ41" s="33">
        <v>2133.7600000000002</v>
      </c>
      <c r="CR41" s="33">
        <v>2277.0300000000002</v>
      </c>
      <c r="CS41" s="79">
        <v>2305.7399999999998</v>
      </c>
      <c r="CT41" s="24">
        <f t="shared" si="22"/>
        <v>227388.34000000008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1647.45</v>
      </c>
      <c r="M42" s="250">
        <f t="shared" si="46"/>
        <v>1647.45</v>
      </c>
      <c r="N42" s="250">
        <f t="shared" si="46"/>
        <v>1647.45</v>
      </c>
      <c r="O42" s="250">
        <f t="shared" si="46"/>
        <v>1647.45</v>
      </c>
      <c r="P42" s="250">
        <f t="shared" si="46"/>
        <v>1647.45</v>
      </c>
      <c r="Q42" s="250">
        <f t="shared" si="46"/>
        <v>1647.45</v>
      </c>
      <c r="R42" s="250">
        <f t="shared" si="46"/>
        <v>1647.45</v>
      </c>
      <c r="S42" s="250">
        <f t="shared" si="46"/>
        <v>1647.45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1647.45</v>
      </c>
      <c r="X42" s="250">
        <f t="shared" si="46"/>
        <v>1647.45</v>
      </c>
      <c r="Y42" s="250">
        <f t="shared" si="46"/>
        <v>1647.45</v>
      </c>
      <c r="Z42" s="250">
        <f t="shared" si="46"/>
        <v>1711.45</v>
      </c>
      <c r="AA42" s="250">
        <f t="shared" si="46"/>
        <v>1775.45</v>
      </c>
      <c r="AB42" s="250">
        <f t="shared" si="46"/>
        <v>1839.45</v>
      </c>
      <c r="AC42" s="250">
        <f t="shared" si="46"/>
        <v>1903.45</v>
      </c>
      <c r="AD42" s="250">
        <f t="shared" si="46"/>
        <v>1967.45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1970.45</v>
      </c>
      <c r="AI42" s="250">
        <f t="shared" si="47"/>
        <v>1970.45</v>
      </c>
      <c r="AJ42" s="250">
        <f t="shared" si="47"/>
        <v>1970.45</v>
      </c>
      <c r="AK42" s="250">
        <f t="shared" si="47"/>
        <v>1970.45</v>
      </c>
      <c r="AL42" s="250">
        <f t="shared" si="47"/>
        <v>1970.45</v>
      </c>
      <c r="AM42" s="250">
        <f t="shared" si="47"/>
        <v>1970.45</v>
      </c>
      <c r="AN42" s="250">
        <f t="shared" si="47"/>
        <v>1970.45</v>
      </c>
      <c r="AO42" s="250">
        <f t="shared" si="47"/>
        <v>1970.45</v>
      </c>
      <c r="AP42" s="250">
        <f t="shared" si="47"/>
        <v>1970.45</v>
      </c>
      <c r="AQ42" s="250">
        <f t="shared" si="47"/>
        <v>1970.45</v>
      </c>
      <c r="AR42" s="250">
        <f t="shared" si="47"/>
        <v>1970.45</v>
      </c>
      <c r="AS42" s="250">
        <f t="shared" si="47"/>
        <v>1970.45</v>
      </c>
      <c r="AT42" s="250">
        <f t="shared" si="47"/>
        <v>1970.45</v>
      </c>
      <c r="AU42" s="250">
        <f t="shared" si="47"/>
        <v>1970.45</v>
      </c>
      <c r="AV42" s="250">
        <f t="shared" si="47"/>
        <v>1970.45</v>
      </c>
      <c r="AW42" s="250">
        <f t="shared" si="47"/>
        <v>1970.45</v>
      </c>
      <c r="AX42" s="250">
        <f t="shared" si="47"/>
        <v>1970.45</v>
      </c>
      <c r="AY42" s="250">
        <f t="shared" si="47"/>
        <v>1970.45</v>
      </c>
      <c r="AZ42" s="250">
        <f t="shared" si="47"/>
        <v>1970.45</v>
      </c>
      <c r="BA42" s="250">
        <f t="shared" si="47"/>
        <v>1906.45</v>
      </c>
      <c r="BB42" s="250">
        <f t="shared" si="47"/>
        <v>1842.45</v>
      </c>
      <c r="BC42" s="250">
        <f t="shared" si="47"/>
        <v>1778.45</v>
      </c>
      <c r="BD42" s="250">
        <f t="shared" si="47"/>
        <v>1714.45</v>
      </c>
      <c r="BE42" s="250">
        <f t="shared" si="47"/>
        <v>1650.45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1647.45</v>
      </c>
      <c r="BM42" s="250">
        <f t="shared" si="47"/>
        <v>1647.45</v>
      </c>
      <c r="BN42" s="250">
        <f t="shared" ref="BN42:CS42" si="48">SUM(BN43:BN46)</f>
        <v>1647.45</v>
      </c>
      <c r="BO42" s="250">
        <f t="shared" si="48"/>
        <v>1647.45</v>
      </c>
      <c r="BP42" s="250">
        <f t="shared" si="48"/>
        <v>1711.45</v>
      </c>
      <c r="BQ42" s="250">
        <f t="shared" si="48"/>
        <v>1775.45</v>
      </c>
      <c r="BR42" s="250">
        <f t="shared" si="48"/>
        <v>1839.45</v>
      </c>
      <c r="BS42" s="250">
        <f t="shared" si="48"/>
        <v>1903.45</v>
      </c>
      <c r="BT42" s="250">
        <f t="shared" si="48"/>
        <v>1967.45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1970.45</v>
      </c>
      <c r="CF42" s="250">
        <f t="shared" si="48"/>
        <v>1970.45</v>
      </c>
      <c r="CG42" s="250">
        <f t="shared" si="48"/>
        <v>1970.45</v>
      </c>
      <c r="CH42" s="250">
        <f t="shared" si="48"/>
        <v>1970.45</v>
      </c>
      <c r="CI42" s="250">
        <f t="shared" si="48"/>
        <v>1970.45</v>
      </c>
      <c r="CJ42" s="250">
        <f t="shared" si="48"/>
        <v>1970.45</v>
      </c>
      <c r="CK42" s="250">
        <f t="shared" si="48"/>
        <v>1970.45</v>
      </c>
      <c r="CL42" s="250">
        <f t="shared" si="48"/>
        <v>1906.45</v>
      </c>
      <c r="CM42" s="250">
        <f t="shared" si="48"/>
        <v>1842.45</v>
      </c>
      <c r="CN42" s="250">
        <f t="shared" si="48"/>
        <v>1778.45</v>
      </c>
      <c r="CO42" s="250">
        <f t="shared" si="48"/>
        <v>1714.45</v>
      </c>
      <c r="CP42" s="250">
        <f t="shared" si="48"/>
        <v>1650.45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173982.20000000013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872</v>
      </c>
      <c r="AA43" s="293">
        <v>936</v>
      </c>
      <c r="AB43" s="293">
        <v>1000</v>
      </c>
      <c r="AC43" s="293">
        <v>1064</v>
      </c>
      <c r="AD43" s="293">
        <v>1128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1131</v>
      </c>
      <c r="BA43" s="293">
        <v>1067</v>
      </c>
      <c r="BB43" s="293">
        <v>1003</v>
      </c>
      <c r="BC43" s="293">
        <v>939</v>
      </c>
      <c r="BD43" s="293">
        <v>875</v>
      </c>
      <c r="BE43" s="293">
        <v>811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872</v>
      </c>
      <c r="BQ43" s="293">
        <v>936</v>
      </c>
      <c r="BR43" s="293">
        <v>1000</v>
      </c>
      <c r="BS43" s="293">
        <v>1064</v>
      </c>
      <c r="BT43" s="293">
        <v>1128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1067</v>
      </c>
      <c r="CM43" s="293">
        <v>1003</v>
      </c>
      <c r="CN43" s="293">
        <v>939</v>
      </c>
      <c r="CO43" s="293">
        <v>875</v>
      </c>
      <c r="CP43" s="293">
        <v>811</v>
      </c>
      <c r="CQ43" s="293">
        <v>808</v>
      </c>
      <c r="CR43" s="293">
        <v>808</v>
      </c>
      <c r="CS43" s="293">
        <v>808</v>
      </c>
      <c r="CT43" s="184">
        <f t="shared" si="22"/>
        <v>93395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25867.200000000044</v>
      </c>
      <c r="CU44" s="128"/>
    </row>
    <row r="45" spans="1:99">
      <c r="A45" s="22" t="s">
        <v>44</v>
      </c>
      <c r="B45" s="245">
        <f t="shared" ref="B45:B46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5">
        <f t="shared" si="49"/>
        <v>0</v>
      </c>
      <c r="C46" s="264"/>
      <c r="D46" s="264"/>
      <c r="E46" s="264"/>
      <c r="F46" s="264"/>
      <c r="G46" s="264"/>
      <c r="H46" s="264"/>
      <c r="I46" s="264"/>
      <c r="J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5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133.06528</v>
      </c>
      <c r="C47" s="41">
        <f t="shared" si="52"/>
        <v>128.75560000000002</v>
      </c>
      <c r="D47" s="41">
        <f t="shared" si="52"/>
        <v>124.21</v>
      </c>
      <c r="E47" s="41">
        <f t="shared" si="52"/>
        <v>124.38472</v>
      </c>
      <c r="F47" s="41">
        <f t="shared" si="52"/>
        <v>121.19503999999999</v>
      </c>
      <c r="G47" s="41">
        <f t="shared" si="52"/>
        <v>123.00608</v>
      </c>
      <c r="H47" s="41">
        <f t="shared" si="52"/>
        <v>123.45752</v>
      </c>
      <c r="I47" s="41">
        <f t="shared" si="52"/>
        <v>121.98848000000001</v>
      </c>
      <c r="J47" s="41">
        <f t="shared" si="52"/>
        <v>125.75399999999999</v>
      </c>
      <c r="K47" s="41">
        <f t="shared" si="52"/>
        <v>124.68696</v>
      </c>
      <c r="L47" s="41">
        <f t="shared" si="52"/>
        <v>124.56935999999999</v>
      </c>
      <c r="M47" s="41">
        <f t="shared" si="52"/>
        <v>126.28856</v>
      </c>
      <c r="N47" s="41">
        <f t="shared" si="52"/>
        <v>128.93119999999999</v>
      </c>
      <c r="O47" s="41">
        <f t="shared" si="52"/>
        <v>130.91631999999998</v>
      </c>
      <c r="P47" s="41">
        <f t="shared" si="52"/>
        <v>131.05879999999999</v>
      </c>
      <c r="Q47" s="41">
        <f t="shared" si="52"/>
        <v>131.19095999999999</v>
      </c>
      <c r="R47" s="41">
        <f t="shared" si="52"/>
        <v>130.23192</v>
      </c>
      <c r="S47" s="41">
        <f t="shared" si="52"/>
        <v>129.36256</v>
      </c>
      <c r="T47" s="41">
        <f t="shared" si="52"/>
        <v>128.98032000000001</v>
      </c>
      <c r="U47" s="41">
        <f t="shared" si="52"/>
        <v>128.83384000000001</v>
      </c>
      <c r="V47" s="41">
        <f t="shared" si="52"/>
        <v>129.15048000000002</v>
      </c>
      <c r="W47" s="41">
        <f t="shared" si="52"/>
        <v>128.78327999999999</v>
      </c>
      <c r="X47" s="41">
        <f t="shared" si="52"/>
        <v>128.53712000000002</v>
      </c>
      <c r="Y47" s="41">
        <f t="shared" si="52"/>
        <v>130.34595934550092</v>
      </c>
      <c r="Z47" s="41">
        <f t="shared" si="52"/>
        <v>135.46493898140778</v>
      </c>
      <c r="AA47" s="41">
        <f t="shared" si="52"/>
        <v>137.53884603833325</v>
      </c>
      <c r="AB47" s="41">
        <f t="shared" si="52"/>
        <v>137.23636493209156</v>
      </c>
      <c r="AC47" s="41">
        <f t="shared" si="52"/>
        <v>150.08715503129847</v>
      </c>
      <c r="AD47" s="41">
        <f t="shared" si="52"/>
        <v>211.99533472305467</v>
      </c>
      <c r="AE47" s="41">
        <f t="shared" si="52"/>
        <v>359.9495468656574</v>
      </c>
      <c r="AF47" s="41">
        <f t="shared" si="52"/>
        <v>581.95180530519917</v>
      </c>
      <c r="AG47" s="41">
        <f t="shared" si="52"/>
        <v>849.45422138488311</v>
      </c>
      <c r="AH47" s="41">
        <f t="shared" ref="AH47:BM47" si="53">SUM(AH48:AH51)</f>
        <v>1168.068644766136</v>
      </c>
      <c r="AI47" s="41">
        <f t="shared" si="53"/>
        <v>1558.0149246307174</v>
      </c>
      <c r="AJ47" s="41">
        <f t="shared" si="53"/>
        <v>1832.7536714780699</v>
      </c>
      <c r="AK47" s="41">
        <f t="shared" si="53"/>
        <v>2201.4244095857857</v>
      </c>
      <c r="AL47" s="41">
        <f t="shared" si="53"/>
        <v>2479.1464591286972</v>
      </c>
      <c r="AM47" s="41">
        <f t="shared" si="53"/>
        <v>2792.2558424911781</v>
      </c>
      <c r="AN47" s="41">
        <f t="shared" si="53"/>
        <v>3175.4278188193812</v>
      </c>
      <c r="AO47" s="41">
        <f t="shared" si="53"/>
        <v>3449.5096441448923</v>
      </c>
      <c r="AP47" s="41">
        <f t="shared" si="53"/>
        <v>3683.0465703136965</v>
      </c>
      <c r="AQ47" s="41">
        <f t="shared" si="53"/>
        <v>3881.8564903517076</v>
      </c>
      <c r="AR47" s="41">
        <f t="shared" si="53"/>
        <v>4044.2483868451227</v>
      </c>
      <c r="AS47" s="41">
        <f t="shared" si="53"/>
        <v>4226.6366591856722</v>
      </c>
      <c r="AT47" s="41">
        <f t="shared" si="53"/>
        <v>4364.853342422025</v>
      </c>
      <c r="AU47" s="41">
        <f t="shared" si="53"/>
        <v>4440.3885926830344</v>
      </c>
      <c r="AV47" s="41">
        <f t="shared" si="53"/>
        <v>4478.4474132965825</v>
      </c>
      <c r="AW47" s="41">
        <f t="shared" si="53"/>
        <v>4488.7639634140933</v>
      </c>
      <c r="AX47" s="41">
        <f t="shared" si="53"/>
        <v>4496.8121546108569</v>
      </c>
      <c r="AY47" s="41">
        <f t="shared" si="53"/>
        <v>4518.0360912969418</v>
      </c>
      <c r="AZ47" s="41">
        <f t="shared" si="53"/>
        <v>4520.7576909097343</v>
      </c>
      <c r="BA47" s="41">
        <f t="shared" si="53"/>
        <v>4514.0187347630417</v>
      </c>
      <c r="BB47" s="41">
        <f t="shared" si="53"/>
        <v>4482.4426916379198</v>
      </c>
      <c r="BC47" s="41">
        <f t="shared" si="53"/>
        <v>4444.8614055899679</v>
      </c>
      <c r="BD47" s="41">
        <f t="shared" si="53"/>
        <v>4461.9431403308599</v>
      </c>
      <c r="BE47" s="41">
        <f t="shared" si="53"/>
        <v>4447.3770329141844</v>
      </c>
      <c r="BF47" s="41">
        <f t="shared" si="53"/>
        <v>4374.5122781206383</v>
      </c>
      <c r="BG47" s="41">
        <f t="shared" si="53"/>
        <v>4247.5234477137074</v>
      </c>
      <c r="BH47" s="41">
        <f t="shared" si="53"/>
        <v>4141.5746815980774</v>
      </c>
      <c r="BI47" s="41">
        <f t="shared" si="53"/>
        <v>4016.3577656539496</v>
      </c>
      <c r="BJ47" s="41">
        <f t="shared" si="53"/>
        <v>3863.0122381677174</v>
      </c>
      <c r="BK47" s="41">
        <f t="shared" si="53"/>
        <v>3699.1452751522766</v>
      </c>
      <c r="BL47" s="41">
        <f t="shared" si="53"/>
        <v>3477.406619516627</v>
      </c>
      <c r="BM47" s="41">
        <f t="shared" si="53"/>
        <v>3203.968631703081</v>
      </c>
      <c r="BN47" s="41">
        <f t="shared" ref="BN47:CS47" si="54">SUM(BN48:BN51)</f>
        <v>2803.0520576335061</v>
      </c>
      <c r="BO47" s="41">
        <f t="shared" si="54"/>
        <v>2462.0932262748856</v>
      </c>
      <c r="BP47" s="41">
        <f t="shared" si="54"/>
        <v>2073.5480231415895</v>
      </c>
      <c r="BQ47" s="41">
        <f t="shared" si="54"/>
        <v>1633.7302474662717</v>
      </c>
      <c r="BR47" s="41">
        <f t="shared" si="54"/>
        <v>1224.2114239411692</v>
      </c>
      <c r="BS47" s="41">
        <f t="shared" si="54"/>
        <v>825.01461886597167</v>
      </c>
      <c r="BT47" s="41">
        <f t="shared" si="54"/>
        <v>494.15277968753037</v>
      </c>
      <c r="BU47" s="41">
        <f t="shared" si="54"/>
        <v>271.06354791456329</v>
      </c>
      <c r="BV47" s="41">
        <f t="shared" si="54"/>
        <v>170.37984780612419</v>
      </c>
      <c r="BW47" s="41">
        <f t="shared" si="54"/>
        <v>124.64406996661251</v>
      </c>
      <c r="BX47" s="41">
        <f t="shared" si="54"/>
        <v>117.05768</v>
      </c>
      <c r="BY47" s="41">
        <f t="shared" si="54"/>
        <v>114.97728000000001</v>
      </c>
      <c r="BZ47" s="41">
        <f t="shared" si="54"/>
        <v>112.89583999999999</v>
      </c>
      <c r="CA47" s="41">
        <f t="shared" si="54"/>
        <v>114.60151999999999</v>
      </c>
      <c r="CB47" s="41">
        <f t="shared" si="54"/>
        <v>113.6212</v>
      </c>
      <c r="CC47" s="41">
        <f t="shared" si="54"/>
        <v>114.51032000000001</v>
      </c>
      <c r="CD47" s="41">
        <f t="shared" si="54"/>
        <v>114.34224</v>
      </c>
      <c r="CE47" s="41">
        <f t="shared" si="54"/>
        <v>114.38824</v>
      </c>
      <c r="CF47" s="41">
        <f t="shared" si="54"/>
        <v>114.01424</v>
      </c>
      <c r="CG47" s="41">
        <f t="shared" si="54"/>
        <v>114.14072</v>
      </c>
      <c r="CH47" s="41">
        <f t="shared" si="54"/>
        <v>112.04895999999999</v>
      </c>
      <c r="CI47" s="41">
        <f t="shared" si="54"/>
        <v>109.36776</v>
      </c>
      <c r="CJ47" s="41">
        <f t="shared" si="54"/>
        <v>109.81559999999999</v>
      </c>
      <c r="CK47" s="41">
        <f t="shared" si="54"/>
        <v>112.52432</v>
      </c>
      <c r="CL47" s="41">
        <f t="shared" si="54"/>
        <v>116.40464</v>
      </c>
      <c r="CM47" s="41">
        <f t="shared" si="54"/>
        <v>119.74039999999999</v>
      </c>
      <c r="CN47" s="41">
        <f t="shared" si="54"/>
        <v>124.77696</v>
      </c>
      <c r="CO47" s="41">
        <f t="shared" si="54"/>
        <v>123.20976</v>
      </c>
      <c r="CP47" s="41">
        <f t="shared" si="54"/>
        <v>122.88032000000001</v>
      </c>
      <c r="CQ47" s="41">
        <f t="shared" si="54"/>
        <v>120.23143999999999</v>
      </c>
      <c r="CR47" s="41">
        <f t="shared" si="54"/>
        <v>123.05544</v>
      </c>
      <c r="CS47" s="83">
        <f t="shared" si="54"/>
        <v>121.2484</v>
      </c>
      <c r="CT47" s="28">
        <f t="shared" si="22"/>
        <v>139437.69840854197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0.28000000000000003</v>
      </c>
      <c r="Y48" s="32">
        <f t="shared" si="55"/>
        <v>0.25</v>
      </c>
      <c r="Z48" s="32">
        <f t="shared" si="55"/>
        <v>0.28000000000000003</v>
      </c>
      <c r="AA48" s="32">
        <f t="shared" si="55"/>
        <v>0.43</v>
      </c>
      <c r="AB48" s="32">
        <f t="shared" si="55"/>
        <v>0.64</v>
      </c>
      <c r="AC48" s="32">
        <f t="shared" si="55"/>
        <v>4.4000000000000004</v>
      </c>
      <c r="AD48" s="32">
        <f t="shared" si="55"/>
        <v>16.91</v>
      </c>
      <c r="AE48" s="32">
        <f t="shared" si="55"/>
        <v>36.99</v>
      </c>
      <c r="AF48" s="32">
        <f t="shared" si="55"/>
        <v>80.3</v>
      </c>
      <c r="AG48" s="32">
        <f t="shared" si="55"/>
        <v>153.58999999999997</v>
      </c>
      <c r="AH48" s="32">
        <f t="shared" si="55"/>
        <v>248.35999999999999</v>
      </c>
      <c r="AI48" s="32">
        <f t="shared" si="55"/>
        <v>391.55</v>
      </c>
      <c r="AJ48" s="32">
        <f t="shared" si="55"/>
        <v>452.52000000000004</v>
      </c>
      <c r="AK48" s="32">
        <f t="shared" si="55"/>
        <v>635.47</v>
      </c>
      <c r="AL48" s="32">
        <f t="shared" si="55"/>
        <v>780.3</v>
      </c>
      <c r="AM48" s="32">
        <f t="shared" si="55"/>
        <v>901.25</v>
      </c>
      <c r="AN48" s="32">
        <f t="shared" si="55"/>
        <v>1124.9100000000001</v>
      </c>
      <c r="AO48" s="32">
        <f t="shared" si="55"/>
        <v>1252.47</v>
      </c>
      <c r="AP48" s="32">
        <f t="shared" si="55"/>
        <v>1357.21</v>
      </c>
      <c r="AQ48" s="32">
        <f t="shared" si="55"/>
        <v>1455.74</v>
      </c>
      <c r="AR48" s="32">
        <f t="shared" si="55"/>
        <v>1520.05</v>
      </c>
      <c r="AS48" s="32">
        <f t="shared" si="55"/>
        <v>1589.83</v>
      </c>
      <c r="AT48" s="32">
        <f t="shared" si="55"/>
        <v>1677.89</v>
      </c>
      <c r="AU48" s="32">
        <f t="shared" si="55"/>
        <v>1705.1499999999999</v>
      </c>
      <c r="AV48" s="32">
        <f t="shared" si="55"/>
        <v>1699.4</v>
      </c>
      <c r="AW48" s="32">
        <f t="shared" si="55"/>
        <v>1714.05</v>
      </c>
      <c r="AX48" s="32">
        <f t="shared" si="55"/>
        <v>1666.1699999999998</v>
      </c>
      <c r="AY48" s="32">
        <f t="shared" si="55"/>
        <v>1672.23</v>
      </c>
      <c r="AZ48" s="32">
        <f t="shared" si="55"/>
        <v>1677.76</v>
      </c>
      <c r="BA48" s="32">
        <f t="shared" si="55"/>
        <v>1681.89</v>
      </c>
      <c r="BB48" s="32">
        <f t="shared" si="55"/>
        <v>1649.95</v>
      </c>
      <c r="BC48" s="32">
        <f t="shared" si="55"/>
        <v>1652.13</v>
      </c>
      <c r="BD48" s="32">
        <f t="shared" si="55"/>
        <v>1655.53</v>
      </c>
      <c r="BE48" s="32">
        <f t="shared" si="55"/>
        <v>1659.26</v>
      </c>
      <c r="BF48" s="32">
        <f t="shared" si="55"/>
        <v>1632.24</v>
      </c>
      <c r="BG48" s="32">
        <f t="shared" si="55"/>
        <v>1616.59</v>
      </c>
      <c r="BH48" s="32">
        <f t="shared" si="55"/>
        <v>1572.94</v>
      </c>
      <c r="BI48" s="32">
        <f t="shared" si="55"/>
        <v>1539.44</v>
      </c>
      <c r="BJ48" s="32">
        <f t="shared" si="55"/>
        <v>1481.99</v>
      </c>
      <c r="BK48" s="32">
        <f t="shared" si="55"/>
        <v>1417.6899999999998</v>
      </c>
      <c r="BL48" s="32">
        <f t="shared" si="55"/>
        <v>1336.61</v>
      </c>
      <c r="BM48" s="32">
        <f t="shared" si="55"/>
        <v>1225.79</v>
      </c>
      <c r="BN48" s="32">
        <f t="shared" si="55"/>
        <v>1016.4000000000001</v>
      </c>
      <c r="BO48" s="32">
        <f t="shared" ref="BO48:CS51" si="56">BO21</f>
        <v>897.06999999999994</v>
      </c>
      <c r="BP48" s="32">
        <f t="shared" si="56"/>
        <v>715.65</v>
      </c>
      <c r="BQ48" s="32">
        <f t="shared" si="56"/>
        <v>562.37</v>
      </c>
      <c r="BR48" s="32">
        <f t="shared" si="56"/>
        <v>428.62</v>
      </c>
      <c r="BS48" s="32">
        <f t="shared" si="56"/>
        <v>284.36</v>
      </c>
      <c r="BT48" s="32">
        <f t="shared" si="56"/>
        <v>160.08000000000001</v>
      </c>
      <c r="BU48" s="32">
        <f t="shared" si="56"/>
        <v>87.56</v>
      </c>
      <c r="BV48" s="32">
        <f t="shared" si="56"/>
        <v>38.33</v>
      </c>
      <c r="BW48" s="32">
        <f t="shared" si="56"/>
        <v>7.35</v>
      </c>
      <c r="BX48" s="32">
        <f t="shared" si="56"/>
        <v>3.5199999999999996</v>
      </c>
      <c r="BY48" s="32">
        <f t="shared" si="56"/>
        <v>1.44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48141.18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2.555559345500916</v>
      </c>
      <c r="Z49" s="32">
        <f t="shared" si="55"/>
        <v>6.5329389814077965</v>
      </c>
      <c r="AA49" s="32">
        <f t="shared" si="55"/>
        <v>6.5236460383332471</v>
      </c>
      <c r="AB49" s="32">
        <f t="shared" si="55"/>
        <v>6.8674849320915525</v>
      </c>
      <c r="AC49" s="32">
        <f t="shared" si="55"/>
        <v>15.993155031298461</v>
      </c>
      <c r="AD49" s="32">
        <f t="shared" si="55"/>
        <v>66.323734723054685</v>
      </c>
      <c r="AE49" s="32">
        <f t="shared" si="55"/>
        <v>200.65322686565739</v>
      </c>
      <c r="AF49" s="32">
        <f t="shared" si="55"/>
        <v>383.0922853051992</v>
      </c>
      <c r="AG49" s="32">
        <f t="shared" si="55"/>
        <v>577.01742138488316</v>
      </c>
      <c r="AH49" s="32">
        <f t="shared" si="55"/>
        <v>800.93088476613616</v>
      </c>
      <c r="AI49" s="32">
        <f t="shared" si="55"/>
        <v>1047.9466046307175</v>
      </c>
      <c r="AJ49" s="32">
        <f t="shared" si="55"/>
        <v>1260.0301514780699</v>
      </c>
      <c r="AK49" s="32">
        <f t="shared" si="55"/>
        <v>1446.6045695857858</v>
      </c>
      <c r="AL49" s="32">
        <f t="shared" si="55"/>
        <v>1579.7259791286972</v>
      </c>
      <c r="AM49" s="32">
        <f t="shared" si="55"/>
        <v>1774.747682491178</v>
      </c>
      <c r="AN49" s="32">
        <f t="shared" si="55"/>
        <v>1935.329738819381</v>
      </c>
      <c r="AO49" s="32">
        <f t="shared" si="55"/>
        <v>2082.3626841448922</v>
      </c>
      <c r="AP49" s="32">
        <f t="shared" si="55"/>
        <v>2210.4844903136964</v>
      </c>
      <c r="AQ49" s="32">
        <f t="shared" si="55"/>
        <v>2308.5900903517072</v>
      </c>
      <c r="AR49" s="32">
        <f t="shared" si="55"/>
        <v>2406.6213468451228</v>
      </c>
      <c r="AS49" s="32">
        <f t="shared" si="55"/>
        <v>2518.880099185672</v>
      </c>
      <c r="AT49" s="32">
        <f t="shared" si="55"/>
        <v>2569.2850224220247</v>
      </c>
      <c r="AU49" s="32">
        <f t="shared" si="55"/>
        <v>2619.5226726830351</v>
      </c>
      <c r="AV49" s="32">
        <f t="shared" si="55"/>
        <v>2662.846373296582</v>
      </c>
      <c r="AW49" s="32">
        <f t="shared" si="55"/>
        <v>2660.5417234140932</v>
      </c>
      <c r="AX49" s="32">
        <f t="shared" si="55"/>
        <v>2715.3607946108573</v>
      </c>
      <c r="AY49" s="32">
        <f t="shared" si="55"/>
        <v>2733.6957712969415</v>
      </c>
      <c r="AZ49" s="32">
        <f t="shared" si="55"/>
        <v>2731.8000109097338</v>
      </c>
      <c r="BA49" s="32">
        <f t="shared" si="55"/>
        <v>2721.8658547630412</v>
      </c>
      <c r="BB49" s="32">
        <f t="shared" si="55"/>
        <v>2723.8452516379202</v>
      </c>
      <c r="BC49" s="32">
        <f t="shared" si="55"/>
        <v>2682.7146855899673</v>
      </c>
      <c r="BD49" s="32">
        <f t="shared" si="55"/>
        <v>2697.2860203308596</v>
      </c>
      <c r="BE49" s="32">
        <f t="shared" si="55"/>
        <v>2678.2540729141838</v>
      </c>
      <c r="BF49" s="32">
        <f t="shared" si="55"/>
        <v>2634.2703581206379</v>
      </c>
      <c r="BG49" s="32">
        <f t="shared" si="55"/>
        <v>2525.1214477137073</v>
      </c>
      <c r="BH49" s="32">
        <f t="shared" si="55"/>
        <v>2459.8582015980769</v>
      </c>
      <c r="BI49" s="32">
        <f t="shared" si="55"/>
        <v>2367.5000056539493</v>
      </c>
      <c r="BJ49" s="32">
        <f t="shared" si="55"/>
        <v>2271.8522381677171</v>
      </c>
      <c r="BK49" s="32">
        <f t="shared" si="55"/>
        <v>2172.8222351522772</v>
      </c>
      <c r="BL49" s="32">
        <f t="shared" si="55"/>
        <v>2032.2694995166269</v>
      </c>
      <c r="BM49" s="32">
        <f t="shared" si="55"/>
        <v>1870.0055917030811</v>
      </c>
      <c r="BN49" s="32">
        <f t="shared" si="55"/>
        <v>1672.2235776335062</v>
      </c>
      <c r="BO49" s="32">
        <f t="shared" si="56"/>
        <v>1449.218426274886</v>
      </c>
      <c r="BP49" s="32">
        <f t="shared" si="56"/>
        <v>1241.8364231415894</v>
      </c>
      <c r="BQ49" s="32">
        <f t="shared" si="56"/>
        <v>957.88616746627144</v>
      </c>
      <c r="BR49" s="32">
        <f t="shared" si="56"/>
        <v>684.35134394116915</v>
      </c>
      <c r="BS49" s="32">
        <f t="shared" si="56"/>
        <v>427.69989886597165</v>
      </c>
      <c r="BT49" s="32">
        <f t="shared" si="56"/>
        <v>220.64221968753037</v>
      </c>
      <c r="BU49" s="32">
        <f t="shared" si="56"/>
        <v>69.581387914563251</v>
      </c>
      <c r="BV49" s="32">
        <f t="shared" si="56"/>
        <v>18.634727806124211</v>
      </c>
      <c r="BW49" s="32">
        <f t="shared" si="56"/>
        <v>3.1135099666124986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79913.719288542037</v>
      </c>
      <c r="CU49" s="128"/>
    </row>
    <row r="50" spans="1:102">
      <c r="A50" s="24" t="s">
        <v>24</v>
      </c>
      <c r="B50" s="141">
        <v>77.13</v>
      </c>
      <c r="C50" s="141">
        <v>73.760000000000005</v>
      </c>
      <c r="D50" s="141">
        <v>70.959999999999994</v>
      </c>
      <c r="E50" s="141">
        <v>69.62</v>
      </c>
      <c r="F50" s="141">
        <v>66.959999999999994</v>
      </c>
      <c r="G50" s="141">
        <v>66.69</v>
      </c>
      <c r="H50" s="141">
        <v>67.06</v>
      </c>
      <c r="I50" s="141">
        <v>66.790000000000006</v>
      </c>
      <c r="J50" s="141">
        <v>69.08</v>
      </c>
      <c r="K50" s="141">
        <v>69.11</v>
      </c>
      <c r="L50" s="141">
        <v>68.69</v>
      </c>
      <c r="M50" s="141">
        <v>70.540000000000006</v>
      </c>
      <c r="N50" s="141">
        <v>72.599999999999994</v>
      </c>
      <c r="O50" s="141">
        <v>74.599999999999994</v>
      </c>
      <c r="P50" s="141">
        <v>74.55</v>
      </c>
      <c r="Q50" s="141">
        <v>74.459999999999994</v>
      </c>
      <c r="R50" s="141">
        <v>73.64</v>
      </c>
      <c r="S50" s="141">
        <v>73.55</v>
      </c>
      <c r="T50" s="141">
        <v>72.98</v>
      </c>
      <c r="U50" s="141">
        <v>73.180000000000007</v>
      </c>
      <c r="V50" s="141">
        <v>72.87</v>
      </c>
      <c r="W50" s="141">
        <v>73.33</v>
      </c>
      <c r="X50" s="141">
        <v>74.2</v>
      </c>
      <c r="Y50" s="141">
        <v>74.8</v>
      </c>
      <c r="Z50" s="141">
        <v>75.19</v>
      </c>
      <c r="AA50" s="141">
        <v>75.38</v>
      </c>
      <c r="AB50" s="141">
        <v>73.849999999999994</v>
      </c>
      <c r="AC50" s="141">
        <v>72.430000000000007</v>
      </c>
      <c r="AD50" s="141">
        <v>71.5</v>
      </c>
      <c r="AE50" s="141">
        <v>65.849999999999994</v>
      </c>
      <c r="AF50" s="141">
        <v>62.35</v>
      </c>
      <c r="AG50" s="141">
        <v>61.76</v>
      </c>
      <c r="AH50" s="141">
        <v>62.54</v>
      </c>
      <c r="AI50" s="141">
        <v>62.98</v>
      </c>
      <c r="AJ50" s="141">
        <v>63.1</v>
      </c>
      <c r="AK50" s="141">
        <v>62.39</v>
      </c>
      <c r="AL50" s="141">
        <v>62.05</v>
      </c>
      <c r="AM50" s="141">
        <v>60.74</v>
      </c>
      <c r="AN50" s="141">
        <v>61.83</v>
      </c>
      <c r="AO50" s="141">
        <v>61.29</v>
      </c>
      <c r="AP50" s="141">
        <v>60.37</v>
      </c>
      <c r="AQ50" s="141">
        <v>62.01</v>
      </c>
      <c r="AR50" s="141">
        <v>62.21</v>
      </c>
      <c r="AS50" s="141">
        <v>62.52</v>
      </c>
      <c r="AT50" s="141">
        <v>62.33</v>
      </c>
      <c r="AU50" s="141">
        <v>61.78</v>
      </c>
      <c r="AV50" s="141">
        <v>61.29</v>
      </c>
      <c r="AW50" s="141">
        <v>60.62</v>
      </c>
      <c r="AX50" s="141">
        <v>59.73</v>
      </c>
      <c r="AY50" s="141">
        <v>60.02</v>
      </c>
      <c r="AZ50" s="141">
        <v>59.63</v>
      </c>
      <c r="BA50" s="141">
        <v>60.21</v>
      </c>
      <c r="BB50" s="141">
        <v>60.04</v>
      </c>
      <c r="BC50" s="141">
        <v>59.76</v>
      </c>
      <c r="BD50" s="141">
        <v>59.43</v>
      </c>
      <c r="BE50" s="141">
        <v>60.04</v>
      </c>
      <c r="BF50" s="141">
        <v>59.72</v>
      </c>
      <c r="BG50" s="141">
        <v>59.28</v>
      </c>
      <c r="BH50" s="141">
        <v>59.4</v>
      </c>
      <c r="BI50" s="141">
        <v>58.92</v>
      </c>
      <c r="BJ50" s="141">
        <v>59.03</v>
      </c>
      <c r="BK50" s="141">
        <v>58.7</v>
      </c>
      <c r="BL50" s="141">
        <v>58.55</v>
      </c>
      <c r="BM50" s="141">
        <v>58.37</v>
      </c>
      <c r="BN50" s="141">
        <v>58.38</v>
      </c>
      <c r="BO50" s="141">
        <v>58.38</v>
      </c>
      <c r="BP50" s="141">
        <v>58.58</v>
      </c>
      <c r="BQ50" s="141">
        <v>58.41</v>
      </c>
      <c r="BR50" s="141">
        <v>58.43</v>
      </c>
      <c r="BS50" s="141">
        <v>58.39</v>
      </c>
      <c r="BT50" s="141">
        <v>58.39</v>
      </c>
      <c r="BU50" s="141">
        <v>58.38</v>
      </c>
      <c r="BV50" s="141">
        <v>58.62</v>
      </c>
      <c r="BW50" s="141">
        <v>58.86</v>
      </c>
      <c r="BX50" s="141">
        <v>58.49</v>
      </c>
      <c r="BY50" s="141">
        <v>58.31</v>
      </c>
      <c r="BZ50" s="141">
        <v>58.47</v>
      </c>
      <c r="CA50" s="141">
        <v>59.21</v>
      </c>
      <c r="CB50" s="141">
        <v>59.7</v>
      </c>
      <c r="CC50" s="141">
        <v>59.93</v>
      </c>
      <c r="CD50" s="141">
        <v>60.37</v>
      </c>
      <c r="CE50" s="141">
        <v>60.41</v>
      </c>
      <c r="CF50" s="141">
        <v>60.14</v>
      </c>
      <c r="CG50" s="141">
        <v>60.36</v>
      </c>
      <c r="CH50" s="141">
        <v>59.97</v>
      </c>
      <c r="CI50" s="141">
        <v>59.83</v>
      </c>
      <c r="CJ50" s="141">
        <v>61.16</v>
      </c>
      <c r="CK50" s="141">
        <v>62.59</v>
      </c>
      <c r="CL50" s="141">
        <v>66.349999999999994</v>
      </c>
      <c r="CM50" s="141">
        <v>68.81</v>
      </c>
      <c r="CN50" s="141">
        <v>73.52</v>
      </c>
      <c r="CO50" s="141">
        <v>72.36</v>
      </c>
      <c r="CP50" s="141">
        <v>72.09</v>
      </c>
      <c r="CQ50" s="141">
        <v>71.06</v>
      </c>
      <c r="CR50" s="141">
        <v>71.95</v>
      </c>
      <c r="CS50" s="141">
        <v>68.87</v>
      </c>
      <c r="CT50" s="24">
        <f t="shared" si="57"/>
        <v>6209.1100000000024</v>
      </c>
      <c r="CU50" s="128"/>
    </row>
    <row r="51" spans="1:102">
      <c r="A51" s="24" t="s">
        <v>41</v>
      </c>
      <c r="B51" s="32">
        <f t="shared" si="58"/>
        <v>55.935279999999999</v>
      </c>
      <c r="C51" s="32">
        <f t="shared" ref="C51:BN51" si="59">C24</f>
        <v>54.995600000000003</v>
      </c>
      <c r="D51" s="32">
        <f t="shared" si="59"/>
        <v>53.25</v>
      </c>
      <c r="E51" s="32">
        <f t="shared" si="59"/>
        <v>54.764719999999997</v>
      </c>
      <c r="F51" s="32">
        <f t="shared" si="59"/>
        <v>54.235039999999998</v>
      </c>
      <c r="G51" s="32">
        <f t="shared" si="59"/>
        <v>56.316079999999999</v>
      </c>
      <c r="H51" s="32">
        <f t="shared" si="59"/>
        <v>56.39752</v>
      </c>
      <c r="I51" s="32">
        <f t="shared" si="59"/>
        <v>55.198480000000004</v>
      </c>
      <c r="J51" s="32">
        <f t="shared" si="59"/>
        <v>56.673999999999999</v>
      </c>
      <c r="K51" s="32">
        <f t="shared" si="59"/>
        <v>55.57696</v>
      </c>
      <c r="L51" s="32">
        <f t="shared" si="59"/>
        <v>55.879359999999998</v>
      </c>
      <c r="M51" s="32">
        <f t="shared" si="59"/>
        <v>55.748559999999998</v>
      </c>
      <c r="N51" s="32">
        <f t="shared" si="59"/>
        <v>56.331200000000003</v>
      </c>
      <c r="O51" s="32">
        <f t="shared" si="59"/>
        <v>56.316319999999997</v>
      </c>
      <c r="P51" s="32">
        <f t="shared" si="59"/>
        <v>56.508800000000001</v>
      </c>
      <c r="Q51" s="32">
        <f t="shared" si="59"/>
        <v>56.730960000000003</v>
      </c>
      <c r="R51" s="32">
        <f t="shared" si="59"/>
        <v>56.591920000000002</v>
      </c>
      <c r="S51" s="32">
        <f t="shared" si="59"/>
        <v>55.812559999999998</v>
      </c>
      <c r="T51" s="32">
        <f t="shared" si="59"/>
        <v>56.000320000000002</v>
      </c>
      <c r="U51" s="32">
        <f t="shared" si="59"/>
        <v>55.653840000000002</v>
      </c>
      <c r="V51" s="32">
        <f t="shared" si="59"/>
        <v>56.280479999999997</v>
      </c>
      <c r="W51" s="32">
        <f t="shared" si="59"/>
        <v>55.453279999999999</v>
      </c>
      <c r="X51" s="32">
        <f t="shared" si="59"/>
        <v>54.057119999999998</v>
      </c>
      <c r="Y51" s="32">
        <f t="shared" si="59"/>
        <v>52.740400000000001</v>
      </c>
      <c r="Z51" s="32">
        <f t="shared" si="59"/>
        <v>53.462000000000003</v>
      </c>
      <c r="AA51" s="32">
        <f t="shared" si="59"/>
        <v>55.205199999999998</v>
      </c>
      <c r="AB51" s="32">
        <f t="shared" si="59"/>
        <v>55.878880000000002</v>
      </c>
      <c r="AC51" s="32">
        <f t="shared" si="59"/>
        <v>57.264000000000003</v>
      </c>
      <c r="AD51" s="32">
        <f t="shared" si="59"/>
        <v>57.261600000000001</v>
      </c>
      <c r="AE51" s="32">
        <f t="shared" si="59"/>
        <v>56.456319999999998</v>
      </c>
      <c r="AF51" s="32">
        <f t="shared" si="59"/>
        <v>56.209519999999998</v>
      </c>
      <c r="AG51" s="32">
        <f t="shared" si="59"/>
        <v>57.086799999999997</v>
      </c>
      <c r="AH51" s="32">
        <f t="shared" si="59"/>
        <v>56.237760000000002</v>
      </c>
      <c r="AI51" s="32">
        <f t="shared" si="59"/>
        <v>55.538319999999999</v>
      </c>
      <c r="AJ51" s="32">
        <f t="shared" si="59"/>
        <v>57.103520000000003</v>
      </c>
      <c r="AK51" s="32">
        <f t="shared" si="59"/>
        <v>56.95984</v>
      </c>
      <c r="AL51" s="32">
        <f t="shared" si="59"/>
        <v>57.070480000000003</v>
      </c>
      <c r="AM51" s="32">
        <f t="shared" si="59"/>
        <v>55.518160000000002</v>
      </c>
      <c r="AN51" s="32">
        <f t="shared" si="59"/>
        <v>53.358080000000001</v>
      </c>
      <c r="AO51" s="32">
        <f t="shared" si="59"/>
        <v>53.386960000000002</v>
      </c>
      <c r="AP51" s="32">
        <f t="shared" si="59"/>
        <v>54.982080000000003</v>
      </c>
      <c r="AQ51" s="32">
        <f t="shared" si="59"/>
        <v>55.516399999999997</v>
      </c>
      <c r="AR51" s="32">
        <f t="shared" si="59"/>
        <v>55.367040000000003</v>
      </c>
      <c r="AS51" s="32">
        <f t="shared" si="59"/>
        <v>55.406559999999999</v>
      </c>
      <c r="AT51" s="32">
        <f t="shared" si="59"/>
        <v>55.348320000000001</v>
      </c>
      <c r="AU51" s="32">
        <f t="shared" si="59"/>
        <v>53.935920000000003</v>
      </c>
      <c r="AV51" s="32">
        <f t="shared" si="59"/>
        <v>54.91104</v>
      </c>
      <c r="AW51" s="32">
        <f t="shared" si="59"/>
        <v>53.552239999999998</v>
      </c>
      <c r="AX51" s="32">
        <f t="shared" si="59"/>
        <v>55.551360000000003</v>
      </c>
      <c r="AY51" s="32">
        <f t="shared" si="59"/>
        <v>52.090319999999998</v>
      </c>
      <c r="AZ51" s="32">
        <f t="shared" si="59"/>
        <v>51.567680000000003</v>
      </c>
      <c r="BA51" s="32">
        <f t="shared" si="59"/>
        <v>50.052880000000002</v>
      </c>
      <c r="BB51" s="32">
        <f t="shared" si="59"/>
        <v>48.607439999999997</v>
      </c>
      <c r="BC51" s="32">
        <f t="shared" si="59"/>
        <v>50.256720000000001</v>
      </c>
      <c r="BD51" s="32">
        <f t="shared" si="59"/>
        <v>49.697119999999998</v>
      </c>
      <c r="BE51" s="32">
        <f t="shared" si="59"/>
        <v>49.822960000000002</v>
      </c>
      <c r="BF51" s="32">
        <f t="shared" si="59"/>
        <v>48.28192</v>
      </c>
      <c r="BG51" s="32">
        <f t="shared" si="59"/>
        <v>46.531999999999996</v>
      </c>
      <c r="BH51" s="32">
        <f t="shared" si="59"/>
        <v>49.376480000000001</v>
      </c>
      <c r="BI51" s="32">
        <f t="shared" si="59"/>
        <v>50.49776</v>
      </c>
      <c r="BJ51" s="32">
        <f t="shared" si="59"/>
        <v>50.14</v>
      </c>
      <c r="BK51" s="32">
        <f t="shared" si="59"/>
        <v>49.933039999999998</v>
      </c>
      <c r="BL51" s="32">
        <f t="shared" si="59"/>
        <v>49.977119999999999</v>
      </c>
      <c r="BM51" s="32">
        <f t="shared" si="59"/>
        <v>49.803040000000003</v>
      </c>
      <c r="BN51" s="32">
        <f t="shared" si="59"/>
        <v>56.048479999999998</v>
      </c>
      <c r="BO51" s="32">
        <f t="shared" si="56"/>
        <v>57.424799999999998</v>
      </c>
      <c r="BP51" s="32">
        <f t="shared" si="56"/>
        <v>57.4816</v>
      </c>
      <c r="BQ51" s="32">
        <f t="shared" si="56"/>
        <v>55.064079999999997</v>
      </c>
      <c r="BR51" s="32">
        <f t="shared" si="56"/>
        <v>52.810079999999999</v>
      </c>
      <c r="BS51" s="32">
        <f t="shared" si="56"/>
        <v>54.564720000000001</v>
      </c>
      <c r="BT51" s="32">
        <f t="shared" si="56"/>
        <v>55.040559999999999</v>
      </c>
      <c r="BU51" s="32">
        <f t="shared" si="56"/>
        <v>55.542160000000003</v>
      </c>
      <c r="BV51" s="32">
        <f t="shared" si="56"/>
        <v>54.795119999999997</v>
      </c>
      <c r="BW51" s="32">
        <f t="shared" si="56"/>
        <v>55.32056</v>
      </c>
      <c r="BX51" s="32">
        <f t="shared" si="56"/>
        <v>55.04768</v>
      </c>
      <c r="BY51" s="32">
        <f t="shared" si="56"/>
        <v>55.22728</v>
      </c>
      <c r="BZ51" s="32">
        <f t="shared" si="56"/>
        <v>54.425840000000001</v>
      </c>
      <c r="CA51" s="32">
        <f t="shared" si="56"/>
        <v>55.39152</v>
      </c>
      <c r="CB51" s="32">
        <f t="shared" si="56"/>
        <v>53.921199999999999</v>
      </c>
      <c r="CC51" s="32">
        <f t="shared" si="56"/>
        <v>54.58032</v>
      </c>
      <c r="CD51" s="32">
        <f t="shared" si="56"/>
        <v>53.972239999999999</v>
      </c>
      <c r="CE51" s="32">
        <f t="shared" si="56"/>
        <v>53.97824</v>
      </c>
      <c r="CF51" s="32">
        <f t="shared" si="56"/>
        <v>53.87424</v>
      </c>
      <c r="CG51" s="32">
        <f t="shared" si="56"/>
        <v>53.780720000000002</v>
      </c>
      <c r="CH51" s="32">
        <f t="shared" si="56"/>
        <v>52.078960000000002</v>
      </c>
      <c r="CI51" s="32">
        <f t="shared" si="56"/>
        <v>49.537759999999999</v>
      </c>
      <c r="CJ51" s="32">
        <f t="shared" si="56"/>
        <v>48.6556</v>
      </c>
      <c r="CK51" s="32">
        <f t="shared" si="56"/>
        <v>49.93432</v>
      </c>
      <c r="CL51" s="32">
        <f t="shared" si="56"/>
        <v>50.054639999999999</v>
      </c>
      <c r="CM51" s="32">
        <f t="shared" si="56"/>
        <v>50.930399999999999</v>
      </c>
      <c r="CN51" s="32">
        <f t="shared" si="56"/>
        <v>51.256959999999999</v>
      </c>
      <c r="CO51" s="32">
        <f t="shared" si="56"/>
        <v>50.849760000000003</v>
      </c>
      <c r="CP51" s="32">
        <f t="shared" si="56"/>
        <v>50.790320000000001</v>
      </c>
      <c r="CQ51" s="32">
        <f t="shared" si="56"/>
        <v>49.171439999999997</v>
      </c>
      <c r="CR51" s="32">
        <f t="shared" si="56"/>
        <v>51.105440000000002</v>
      </c>
      <c r="CS51" s="32">
        <f t="shared" si="56"/>
        <v>52.378399999999999</v>
      </c>
      <c r="CT51" s="24">
        <f t="shared" si="57"/>
        <v>5173.6891199999991</v>
      </c>
      <c r="CU51" s="128"/>
    </row>
    <row r="52" spans="1:102" s="114" customFormat="1" ht="15.75" thickBot="1">
      <c r="A52" s="84" t="s">
        <v>49</v>
      </c>
      <c r="B52" s="290">
        <v>300</v>
      </c>
      <c r="C52" s="290">
        <v>100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0</v>
      </c>
      <c r="AR52" s="290">
        <v>90.41</v>
      </c>
      <c r="AS52" s="290">
        <v>282.10000000000002</v>
      </c>
      <c r="AT52" s="290">
        <v>0</v>
      </c>
      <c r="AU52" s="290">
        <v>0</v>
      </c>
      <c r="AV52" s="290">
        <v>0</v>
      </c>
      <c r="AW52" s="290">
        <v>0</v>
      </c>
      <c r="AX52" s="290">
        <v>234.82</v>
      </c>
      <c r="AY52" s="290">
        <v>250</v>
      </c>
      <c r="AZ52" s="290">
        <v>300</v>
      </c>
      <c r="BA52" s="290">
        <v>100</v>
      </c>
      <c r="BB52" s="290">
        <v>100</v>
      </c>
      <c r="BC52" s="290">
        <v>0</v>
      </c>
      <c r="BD52" s="290">
        <v>100</v>
      </c>
      <c r="BE52" s="290">
        <v>200</v>
      </c>
      <c r="BF52" s="290">
        <v>200</v>
      </c>
      <c r="BG52" s="290">
        <v>200</v>
      </c>
      <c r="BH52" s="290">
        <v>200</v>
      </c>
      <c r="BI52" s="290">
        <v>200</v>
      </c>
      <c r="BJ52" s="290">
        <v>0</v>
      </c>
      <c r="BK52" s="290">
        <v>0</v>
      </c>
      <c r="BL52" s="290">
        <v>150</v>
      </c>
      <c r="BM52" s="290">
        <v>100</v>
      </c>
      <c r="BN52" s="290">
        <v>258.25</v>
      </c>
      <c r="BO52" s="290">
        <v>300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600</v>
      </c>
      <c r="BV52" s="290">
        <v>690.98</v>
      </c>
      <c r="BW52" s="290">
        <v>1250</v>
      </c>
      <c r="BX52" s="290">
        <v>1200</v>
      </c>
      <c r="BY52" s="290">
        <v>1200</v>
      </c>
      <c r="BZ52" s="290">
        <v>1150</v>
      </c>
      <c r="CA52" s="290">
        <v>1299.99</v>
      </c>
      <c r="CB52" s="290">
        <v>1549.99</v>
      </c>
      <c r="CC52" s="290">
        <v>899.98</v>
      </c>
      <c r="CD52" s="290">
        <v>1250</v>
      </c>
      <c r="CE52" s="290">
        <v>1300</v>
      </c>
      <c r="CF52" s="290">
        <v>899.98</v>
      </c>
      <c r="CG52" s="290">
        <v>750</v>
      </c>
      <c r="CH52" s="290">
        <v>582.1</v>
      </c>
      <c r="CI52" s="290">
        <v>537.1</v>
      </c>
      <c r="CJ52" s="290">
        <v>497.07</v>
      </c>
      <c r="CK52" s="290">
        <v>467</v>
      </c>
      <c r="CL52" s="290">
        <v>400</v>
      </c>
      <c r="CM52" s="290">
        <v>300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20489.769999999997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6435.9032800000004</v>
      </c>
      <c r="C53" s="288">
        <f t="shared" si="60"/>
        <v>6434.9836000000005</v>
      </c>
      <c r="D53" s="288">
        <f t="shared" si="60"/>
        <v>6337.3180000000002</v>
      </c>
      <c r="E53" s="288">
        <f t="shared" si="60"/>
        <v>6193.4927200000002</v>
      </c>
      <c r="F53" s="288">
        <f t="shared" si="60"/>
        <v>6177.7430399999994</v>
      </c>
      <c r="G53" s="288">
        <f t="shared" si="60"/>
        <v>6179.5540799999999</v>
      </c>
      <c r="H53" s="288">
        <f t="shared" si="60"/>
        <v>6180.0055199999997</v>
      </c>
      <c r="I53" s="288">
        <f t="shared" si="60"/>
        <v>6178.5364799999998</v>
      </c>
      <c r="J53" s="288">
        <f t="shared" si="60"/>
        <v>6182.0820000000003</v>
      </c>
      <c r="K53" s="288">
        <f t="shared" si="60"/>
        <v>6181.0149600000004</v>
      </c>
      <c r="L53" s="288">
        <f t="shared" si="60"/>
        <v>6188.3273600000011</v>
      </c>
      <c r="M53" s="288">
        <f t="shared" si="60"/>
        <v>6190.0465600000007</v>
      </c>
      <c r="N53" s="288">
        <f t="shared" si="60"/>
        <v>6192.6892000000007</v>
      </c>
      <c r="O53" s="288">
        <f t="shared" si="60"/>
        <v>6194.674320000001</v>
      </c>
      <c r="P53" s="288">
        <f t="shared" si="60"/>
        <v>6194.8168000000005</v>
      </c>
      <c r="Q53" s="288">
        <f t="shared" si="60"/>
        <v>6194.9489600000006</v>
      </c>
      <c r="R53" s="288">
        <f t="shared" si="60"/>
        <v>6193.9899200000009</v>
      </c>
      <c r="S53" s="288">
        <f t="shared" si="60"/>
        <v>6193.1205600000003</v>
      </c>
      <c r="T53" s="288">
        <f t="shared" si="60"/>
        <v>6192.7383200000004</v>
      </c>
      <c r="U53" s="288">
        <f t="shared" si="60"/>
        <v>6430.591840000001</v>
      </c>
      <c r="V53" s="288">
        <f t="shared" si="60"/>
        <v>6490.908480000001</v>
      </c>
      <c r="W53" s="288">
        <f t="shared" si="60"/>
        <v>6534.90128</v>
      </c>
      <c r="X53" s="288">
        <f t="shared" si="60"/>
        <v>7273.6551200000004</v>
      </c>
      <c r="Y53" s="288">
        <f t="shared" si="60"/>
        <v>7572.8339593455012</v>
      </c>
      <c r="Z53" s="288">
        <f t="shared" si="60"/>
        <v>7825.0929389814073</v>
      </c>
      <c r="AA53" s="288">
        <f t="shared" si="60"/>
        <v>7943.7768460383331</v>
      </c>
      <c r="AB53" s="288">
        <f t="shared" si="60"/>
        <v>8275.6043649320927</v>
      </c>
      <c r="AC53" s="288">
        <f t="shared" si="60"/>
        <v>8406.455155031299</v>
      </c>
      <c r="AD53" s="288">
        <f t="shared" si="60"/>
        <v>8547.2533347230565</v>
      </c>
      <c r="AE53" s="288">
        <f t="shared" si="60"/>
        <v>8698.2075468656585</v>
      </c>
      <c r="AF53" s="288">
        <f t="shared" si="60"/>
        <v>8913.2098053052014</v>
      </c>
      <c r="AG53" s="288">
        <f t="shared" si="60"/>
        <v>9182.7322213848838</v>
      </c>
      <c r="AH53" s="288">
        <f t="shared" ref="AH53:BM53" si="61">SUM(AH30,AH40,AH42,AH47,-AH52)</f>
        <v>9498.3466447661358</v>
      </c>
      <c r="AI53" s="288">
        <f t="shared" si="61"/>
        <v>9887.2929246307176</v>
      </c>
      <c r="AJ53" s="288">
        <f t="shared" si="61"/>
        <v>10161.321671478072</v>
      </c>
      <c r="AK53" s="288">
        <f t="shared" si="61"/>
        <v>10531.082409585786</v>
      </c>
      <c r="AL53" s="288">
        <f t="shared" si="61"/>
        <v>10812.884459128698</v>
      </c>
      <c r="AM53" s="288">
        <f t="shared" si="61"/>
        <v>11123.00384249118</v>
      </c>
      <c r="AN53" s="288">
        <f t="shared" si="61"/>
        <v>11500.635818819381</v>
      </c>
      <c r="AO53" s="288">
        <f t="shared" si="61"/>
        <v>11772.327644144894</v>
      </c>
      <c r="AP53" s="288">
        <f t="shared" si="61"/>
        <v>11989.484570313696</v>
      </c>
      <c r="AQ53" s="288">
        <f t="shared" si="61"/>
        <v>12185.734490351708</v>
      </c>
      <c r="AR53" s="288">
        <f t="shared" si="61"/>
        <v>12130.236386845123</v>
      </c>
      <c r="AS53" s="288">
        <f t="shared" si="61"/>
        <v>12120.934659185672</v>
      </c>
      <c r="AT53" s="288">
        <f t="shared" si="61"/>
        <v>12409.081342422025</v>
      </c>
      <c r="AU53" s="288">
        <f t="shared" si="61"/>
        <v>12706.576592683035</v>
      </c>
      <c r="AV53" s="288">
        <f t="shared" si="61"/>
        <v>12563.945413296584</v>
      </c>
      <c r="AW53" s="288">
        <f t="shared" si="61"/>
        <v>12313.161963414093</v>
      </c>
      <c r="AX53" s="288">
        <f t="shared" si="61"/>
        <v>11929.520154610858</v>
      </c>
      <c r="AY53" s="288">
        <f t="shared" si="61"/>
        <v>11853.264091296942</v>
      </c>
      <c r="AZ53" s="288">
        <f t="shared" si="61"/>
        <v>11808.005690909735</v>
      </c>
      <c r="BA53" s="288">
        <f t="shared" si="61"/>
        <v>11910.466734763042</v>
      </c>
      <c r="BB53" s="288">
        <f t="shared" si="61"/>
        <v>11672.600691637919</v>
      </c>
      <c r="BC53" s="288">
        <f t="shared" si="61"/>
        <v>11427.319405589968</v>
      </c>
      <c r="BD53" s="288">
        <f t="shared" si="61"/>
        <v>11235.561140330861</v>
      </c>
      <c r="BE53" s="288">
        <f t="shared" si="61"/>
        <v>11220.135032914186</v>
      </c>
      <c r="BF53" s="288">
        <f t="shared" si="61"/>
        <v>11223.420278120639</v>
      </c>
      <c r="BG53" s="288">
        <f t="shared" si="61"/>
        <v>11122.631447713708</v>
      </c>
      <c r="BH53" s="288">
        <f t="shared" si="61"/>
        <v>11016.832681598078</v>
      </c>
      <c r="BI53" s="288">
        <f t="shared" si="61"/>
        <v>10891.49576565395</v>
      </c>
      <c r="BJ53" s="288">
        <f t="shared" si="61"/>
        <v>10938.150238167716</v>
      </c>
      <c r="BK53" s="288">
        <f t="shared" si="61"/>
        <v>10774.283275152276</v>
      </c>
      <c r="BL53" s="288">
        <f t="shared" si="61"/>
        <v>10531.534619516628</v>
      </c>
      <c r="BM53" s="288">
        <f t="shared" si="61"/>
        <v>10620.43663170308</v>
      </c>
      <c r="BN53" s="288">
        <f t="shared" ref="BN53:CS53" si="62">SUM(BN30,BN40,BN42,BN47,-BN52)</f>
        <v>10105.840057633506</v>
      </c>
      <c r="BO53" s="288">
        <f t="shared" si="62"/>
        <v>9802.131226274887</v>
      </c>
      <c r="BP53" s="288">
        <f t="shared" si="62"/>
        <v>9963.706023141589</v>
      </c>
      <c r="BQ53" s="288">
        <f t="shared" si="62"/>
        <v>9655.9582474662711</v>
      </c>
      <c r="BR53" s="288">
        <f t="shared" si="62"/>
        <v>9314.3094239411694</v>
      </c>
      <c r="BS53" s="288">
        <f t="shared" si="62"/>
        <v>8981.4826188659717</v>
      </c>
      <c r="BT53" s="288">
        <f t="shared" si="62"/>
        <v>8718.1707796875326</v>
      </c>
      <c r="BU53" s="288">
        <f t="shared" si="62"/>
        <v>7901.7215479145652</v>
      </c>
      <c r="BV53" s="288">
        <f t="shared" si="62"/>
        <v>7725.3178478061254</v>
      </c>
      <c r="BW53" s="288">
        <f t="shared" si="62"/>
        <v>7121.3220699666144</v>
      </c>
      <c r="BX53" s="288">
        <f t="shared" si="62"/>
        <v>7169.7356800000016</v>
      </c>
      <c r="BY53" s="288">
        <f t="shared" si="62"/>
        <v>7187.6552800000009</v>
      </c>
      <c r="BZ53" s="288">
        <f t="shared" si="62"/>
        <v>7252.5738400000009</v>
      </c>
      <c r="CA53" s="288">
        <f t="shared" si="62"/>
        <v>7105.2995200000023</v>
      </c>
      <c r="CB53" s="288">
        <f t="shared" si="62"/>
        <v>6855.3192000000017</v>
      </c>
      <c r="CC53" s="288">
        <f t="shared" si="62"/>
        <v>7505.2183200000018</v>
      </c>
      <c r="CD53" s="288">
        <f t="shared" si="62"/>
        <v>7168.9102400000011</v>
      </c>
      <c r="CE53" s="288">
        <f t="shared" si="62"/>
        <v>7120.9562400000013</v>
      </c>
      <c r="CF53" s="288">
        <f t="shared" si="62"/>
        <v>7402.392240000001</v>
      </c>
      <c r="CG53" s="288">
        <f t="shared" si="62"/>
        <v>7550.4987200000014</v>
      </c>
      <c r="CH53" s="288">
        <f t="shared" si="62"/>
        <v>7698.1869599999991</v>
      </c>
      <c r="CI53" s="288">
        <f t="shared" si="62"/>
        <v>7625.1557599999996</v>
      </c>
      <c r="CJ53" s="288">
        <f t="shared" si="62"/>
        <v>7621.9636</v>
      </c>
      <c r="CK53" s="288">
        <f t="shared" si="62"/>
        <v>7625.8923200000008</v>
      </c>
      <c r="CL53" s="288">
        <f t="shared" si="62"/>
        <v>7217.0826400000005</v>
      </c>
      <c r="CM53" s="288">
        <f t="shared" si="62"/>
        <v>7067.5183999999999</v>
      </c>
      <c r="CN53" s="288">
        <f t="shared" si="62"/>
        <v>7197.8549600000006</v>
      </c>
      <c r="CO53" s="288">
        <f t="shared" si="62"/>
        <v>7117.6177600000001</v>
      </c>
      <c r="CP53" s="288">
        <f t="shared" si="62"/>
        <v>7108.6483200000011</v>
      </c>
      <c r="CQ53" s="288">
        <f t="shared" si="62"/>
        <v>7278.2494400000005</v>
      </c>
      <c r="CR53" s="288">
        <f t="shared" si="62"/>
        <v>7393.3434400000006</v>
      </c>
      <c r="CS53" s="289">
        <f t="shared" si="62"/>
        <v>7385.2464000000009</v>
      </c>
      <c r="CT53" s="90">
        <f>SUM(B53:CS53)</f>
        <v>834138.19640854199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2051.8420000000006</v>
      </c>
      <c r="C55" s="273">
        <f t="shared" si="63"/>
        <v>2048.4520000000002</v>
      </c>
      <c r="D55" s="273">
        <f t="shared" si="63"/>
        <v>2141.5719999999992</v>
      </c>
      <c r="E55" s="273">
        <f t="shared" si="63"/>
        <v>2285.5720000000001</v>
      </c>
      <c r="F55" s="273">
        <f t="shared" si="63"/>
        <v>2298.1320000000014</v>
      </c>
      <c r="G55" s="273">
        <f t="shared" si="63"/>
        <v>2298.1319999999996</v>
      </c>
      <c r="H55" s="273">
        <f t="shared" si="63"/>
        <v>2298.1320000000005</v>
      </c>
      <c r="I55" s="273">
        <f t="shared" si="63"/>
        <v>2298.1320000000005</v>
      </c>
      <c r="J55" s="273">
        <f t="shared" si="63"/>
        <v>2298.3520000000008</v>
      </c>
      <c r="K55" s="273">
        <f t="shared" si="63"/>
        <v>2298.351999999999</v>
      </c>
      <c r="L55" s="273">
        <f t="shared" si="63"/>
        <v>2290.9219999999987</v>
      </c>
      <c r="M55" s="273">
        <f t="shared" si="63"/>
        <v>2290.9220000000005</v>
      </c>
      <c r="N55" s="273">
        <f t="shared" si="63"/>
        <v>2290.9219999999987</v>
      </c>
      <c r="O55" s="273">
        <f t="shared" si="63"/>
        <v>2290.9219999999996</v>
      </c>
      <c r="P55" s="273">
        <f t="shared" si="63"/>
        <v>2290.9220000000005</v>
      </c>
      <c r="Q55" s="273">
        <f t="shared" si="63"/>
        <v>2290.9219999999996</v>
      </c>
      <c r="R55" s="273">
        <f t="shared" si="63"/>
        <v>2290.9219999999996</v>
      </c>
      <c r="S55" s="273">
        <f t="shared" si="63"/>
        <v>2290.9219999999996</v>
      </c>
      <c r="T55" s="273">
        <f t="shared" si="63"/>
        <v>2290.9220000000005</v>
      </c>
      <c r="U55" s="273">
        <f t="shared" si="63"/>
        <v>2052.9219999999987</v>
      </c>
      <c r="V55" s="273">
        <f t="shared" si="63"/>
        <v>1960.0320000000002</v>
      </c>
      <c r="W55" s="273">
        <f t="shared" si="63"/>
        <v>1919.2219999999998</v>
      </c>
      <c r="X55" s="273">
        <f t="shared" si="63"/>
        <v>1183.7720000000018</v>
      </c>
      <c r="Y55" s="273">
        <f t="shared" si="63"/>
        <v>890.13200000000052</v>
      </c>
      <c r="Z55" s="273">
        <f t="shared" si="63"/>
        <v>645.83200000000124</v>
      </c>
      <c r="AA55" s="273">
        <f t="shared" si="63"/>
        <v>529.22200000000066</v>
      </c>
      <c r="AB55" s="273">
        <f t="shared" si="63"/>
        <v>197.02200000000084</v>
      </c>
      <c r="AC55" s="273">
        <f t="shared" si="63"/>
        <v>79.022000000000844</v>
      </c>
      <c r="AD55" s="273">
        <f t="shared" si="63"/>
        <v>2.1999999999025022E-2</v>
      </c>
      <c r="AE55" s="273">
        <f t="shared" si="63"/>
        <v>-2.978000000000975</v>
      </c>
      <c r="AF55" s="273">
        <f t="shared" si="63"/>
        <v>4.021999999999025</v>
      </c>
      <c r="AG55" s="273">
        <f t="shared" si="63"/>
        <v>2.0020000000004075</v>
      </c>
      <c r="AH55" s="273">
        <f t="shared" ref="AH55:BM55" si="64">AH25-AH53</f>
        <v>5.0020000000004075</v>
      </c>
      <c r="AI55" s="273">
        <f t="shared" si="64"/>
        <v>6.0020000000004075</v>
      </c>
      <c r="AJ55" s="273">
        <f t="shared" si="64"/>
        <v>6.7119999999995343</v>
      </c>
      <c r="AK55" s="273">
        <f t="shared" si="64"/>
        <v>5.6219999999993888</v>
      </c>
      <c r="AL55" s="273">
        <f t="shared" si="64"/>
        <v>1.2119999999995343</v>
      </c>
      <c r="AM55" s="273">
        <f t="shared" si="64"/>
        <v>4.2019999999993161</v>
      </c>
      <c r="AN55" s="273">
        <f t="shared" si="64"/>
        <v>6.1920000000027358</v>
      </c>
      <c r="AO55" s="273">
        <f t="shared" si="64"/>
        <v>5.1419999999998254</v>
      </c>
      <c r="AP55" s="273">
        <f t="shared" si="64"/>
        <v>17.981999999999971</v>
      </c>
      <c r="AQ55" s="273">
        <f t="shared" si="64"/>
        <v>18.002000000000407</v>
      </c>
      <c r="AR55" s="273">
        <f t="shared" si="64"/>
        <v>231.79199999999946</v>
      </c>
      <c r="AS55" s="273">
        <f t="shared" si="64"/>
        <v>423.48200000000179</v>
      </c>
      <c r="AT55" s="273">
        <f t="shared" si="64"/>
        <v>273.75200000000041</v>
      </c>
      <c r="AU55" s="273">
        <f t="shared" si="64"/>
        <v>51.921999999998661</v>
      </c>
      <c r="AV55" s="273">
        <f t="shared" si="64"/>
        <v>232.68199999999888</v>
      </c>
      <c r="AW55" s="273">
        <f t="shared" si="64"/>
        <v>493.78200000000106</v>
      </c>
      <c r="AX55" s="273">
        <f t="shared" si="64"/>
        <v>856.9519999999975</v>
      </c>
      <c r="AY55" s="273">
        <f t="shared" si="64"/>
        <v>954.67200000000048</v>
      </c>
      <c r="AZ55" s="273">
        <f t="shared" si="64"/>
        <v>1006.7019999999993</v>
      </c>
      <c r="BA55" s="273">
        <f t="shared" si="64"/>
        <v>897.35200000000077</v>
      </c>
      <c r="BB55" s="273">
        <f t="shared" si="64"/>
        <v>1103.8020000000015</v>
      </c>
      <c r="BC55" s="273">
        <f t="shared" si="64"/>
        <v>1311.652</v>
      </c>
      <c r="BD55" s="273">
        <f t="shared" si="64"/>
        <v>1520.5720000000001</v>
      </c>
      <c r="BE55" s="273">
        <f t="shared" si="64"/>
        <v>1521.5519999999997</v>
      </c>
      <c r="BF55" s="273">
        <f t="shared" si="64"/>
        <v>1445.4820000000018</v>
      </c>
      <c r="BG55" s="273">
        <f t="shared" si="64"/>
        <v>1419.402</v>
      </c>
      <c r="BH55" s="273">
        <f t="shared" si="64"/>
        <v>1419.402</v>
      </c>
      <c r="BI55" s="273">
        <f t="shared" si="64"/>
        <v>1419.3919999999998</v>
      </c>
      <c r="BJ55" s="273">
        <f t="shared" si="64"/>
        <v>1219.3920000000016</v>
      </c>
      <c r="BK55" s="273">
        <f t="shared" si="64"/>
        <v>1219.3919999999998</v>
      </c>
      <c r="BL55" s="273">
        <f t="shared" si="64"/>
        <v>1240.402</v>
      </c>
      <c r="BM55" s="273">
        <f t="shared" si="64"/>
        <v>878.06200000000172</v>
      </c>
      <c r="BN55" s="273">
        <f t="shared" ref="BN55:CS55" si="65">BN25-BN53</f>
        <v>991.74200000000019</v>
      </c>
      <c r="BO55" s="273">
        <f t="shared" si="65"/>
        <v>954.49199999999837</v>
      </c>
      <c r="BP55" s="273">
        <f t="shared" si="65"/>
        <v>404.37200000000121</v>
      </c>
      <c r="BQ55" s="273">
        <f t="shared" si="65"/>
        <v>272.3020000000015</v>
      </c>
      <c r="BR55" s="273">
        <f t="shared" si="65"/>
        <v>204.12200000000121</v>
      </c>
      <c r="BS55" s="273">
        <f t="shared" si="65"/>
        <v>141.30199999999968</v>
      </c>
      <c r="BT55" s="273">
        <f t="shared" si="65"/>
        <v>77.30199999999968</v>
      </c>
      <c r="BU55" s="273">
        <f t="shared" si="65"/>
        <v>674.21199999999953</v>
      </c>
      <c r="BV55" s="273">
        <f t="shared" si="65"/>
        <v>752.77199999999903</v>
      </c>
      <c r="BW55" s="273">
        <f t="shared" si="65"/>
        <v>1311.0319999999992</v>
      </c>
      <c r="BX55" s="273">
        <f t="shared" si="65"/>
        <v>1255.0319999999992</v>
      </c>
      <c r="BY55" s="273">
        <f t="shared" si="65"/>
        <v>1235.0319999999992</v>
      </c>
      <c r="BZ55" s="273">
        <f t="shared" si="65"/>
        <v>1168.0319999999992</v>
      </c>
      <c r="CA55" s="273">
        <f t="shared" si="65"/>
        <v>1317.0119999999988</v>
      </c>
      <c r="CB55" s="273">
        <f t="shared" si="65"/>
        <v>1566.0119999999988</v>
      </c>
      <c r="CC55" s="273">
        <f t="shared" si="65"/>
        <v>917.00199999999859</v>
      </c>
      <c r="CD55" s="273">
        <f t="shared" si="65"/>
        <v>1253.1419999999998</v>
      </c>
      <c r="CE55" s="273">
        <f t="shared" si="65"/>
        <v>1301.1419999999998</v>
      </c>
      <c r="CF55" s="273">
        <f t="shared" si="65"/>
        <v>1019.3320000000003</v>
      </c>
      <c r="CG55" s="273">
        <f t="shared" si="65"/>
        <v>871.35199999999895</v>
      </c>
      <c r="CH55" s="273">
        <f t="shared" si="65"/>
        <v>718.02200000000084</v>
      </c>
      <c r="CI55" s="273">
        <f t="shared" si="65"/>
        <v>784.82200000000012</v>
      </c>
      <c r="CJ55" s="273">
        <f t="shared" si="65"/>
        <v>784.92200000000139</v>
      </c>
      <c r="CK55" s="273">
        <f t="shared" si="65"/>
        <v>780.85200000000077</v>
      </c>
      <c r="CL55" s="273">
        <f t="shared" si="65"/>
        <v>1193.0619999999999</v>
      </c>
      <c r="CM55" s="273">
        <f t="shared" si="65"/>
        <v>1345.9620000000004</v>
      </c>
      <c r="CN55" s="273">
        <f t="shared" si="65"/>
        <v>1220.6619999999984</v>
      </c>
      <c r="CO55" s="273">
        <f t="shared" si="65"/>
        <v>1299.2719999999999</v>
      </c>
      <c r="CP55" s="273">
        <f t="shared" si="65"/>
        <v>1307.9119999999994</v>
      </c>
      <c r="CQ55" s="273">
        <f t="shared" si="65"/>
        <v>1135.6619999999994</v>
      </c>
      <c r="CR55" s="273">
        <f t="shared" si="65"/>
        <v>1053.5820000000003</v>
      </c>
      <c r="CS55" s="274">
        <f t="shared" si="65"/>
        <v>1059.8720000000003</v>
      </c>
      <c r="CT55" s="94">
        <f>SUM(B55:CS55)</f>
        <v>103984.22199999999</v>
      </c>
      <c r="CU55" s="226"/>
      <c r="CV55" s="227"/>
    </row>
    <row r="56" spans="1:102" ht="15.75" thickBot="1">
      <c r="A56" s="272" t="s">
        <v>47</v>
      </c>
      <c r="B56" s="245">
        <v>3578.59</v>
      </c>
      <c r="C56" s="245">
        <v>3628.59</v>
      </c>
      <c r="D56" s="245">
        <v>3760.59</v>
      </c>
      <c r="E56" s="245">
        <v>3928.59</v>
      </c>
      <c r="F56" s="245">
        <v>3828.59</v>
      </c>
      <c r="G56" s="245">
        <v>3828.59</v>
      </c>
      <c r="H56" s="245">
        <v>3878.59</v>
      </c>
      <c r="I56" s="245">
        <v>3828.59</v>
      </c>
      <c r="J56" s="245">
        <v>3828.59</v>
      </c>
      <c r="K56" s="245">
        <v>3878.59</v>
      </c>
      <c r="L56" s="245">
        <v>3878.59</v>
      </c>
      <c r="M56" s="245">
        <v>3828.59</v>
      </c>
      <c r="N56" s="245">
        <v>3878.59</v>
      </c>
      <c r="O56" s="245">
        <v>3878.59</v>
      </c>
      <c r="P56" s="245">
        <v>3728.59</v>
      </c>
      <c r="Q56" s="245">
        <v>3728.59</v>
      </c>
      <c r="R56" s="245">
        <v>3778.59</v>
      </c>
      <c r="S56" s="245">
        <v>3828.59</v>
      </c>
      <c r="T56" s="245">
        <v>3828.59</v>
      </c>
      <c r="U56" s="245">
        <v>3928.59</v>
      </c>
      <c r="V56" s="245">
        <v>3940.07</v>
      </c>
      <c r="W56" s="245">
        <v>4084.59</v>
      </c>
      <c r="X56" s="245">
        <v>2984.59</v>
      </c>
      <c r="Y56" s="245">
        <v>2861.59</v>
      </c>
      <c r="Z56" s="245">
        <v>2928.59</v>
      </c>
      <c r="AA56" s="245">
        <v>3328.59</v>
      </c>
      <c r="AB56" s="245">
        <v>3598.04</v>
      </c>
      <c r="AC56" s="245">
        <v>3980.79</v>
      </c>
      <c r="AD56" s="245">
        <v>4109.79</v>
      </c>
      <c r="AE56" s="245">
        <v>4341.32</v>
      </c>
      <c r="AF56" s="245">
        <v>4579.42</v>
      </c>
      <c r="AG56" s="245">
        <v>4575.49</v>
      </c>
      <c r="AH56" s="245">
        <v>3986.75</v>
      </c>
      <c r="AI56" s="245">
        <v>3518.26</v>
      </c>
      <c r="AJ56" s="245">
        <v>3046.54</v>
      </c>
      <c r="AK56" s="245">
        <v>2780.19</v>
      </c>
      <c r="AL56" s="245">
        <v>2308.48</v>
      </c>
      <c r="AM56" s="245">
        <v>1802.3400000000001</v>
      </c>
      <c r="AN56" s="245">
        <v>1345.3600000000001</v>
      </c>
      <c r="AO56" s="245">
        <v>1194.3400000000001</v>
      </c>
      <c r="AP56" s="245">
        <v>1094.3000000000002</v>
      </c>
      <c r="AQ56" s="245">
        <v>871.81000000000006</v>
      </c>
      <c r="AR56" s="245">
        <v>827.93000000000006</v>
      </c>
      <c r="AS56" s="245">
        <v>827.93000000000006</v>
      </c>
      <c r="AT56" s="245">
        <v>1427.93</v>
      </c>
      <c r="AU56" s="245">
        <v>1327.93</v>
      </c>
      <c r="AV56" s="245">
        <v>1277.93</v>
      </c>
      <c r="AW56" s="245">
        <v>1377.79</v>
      </c>
      <c r="AX56" s="245">
        <v>827.93000000000006</v>
      </c>
      <c r="AY56" s="245">
        <v>827.93000000000006</v>
      </c>
      <c r="AZ56" s="245">
        <v>827.93000000000006</v>
      </c>
      <c r="BA56" s="245">
        <v>827.93000000000006</v>
      </c>
      <c r="BB56" s="245">
        <v>1033.93</v>
      </c>
      <c r="BC56" s="245">
        <v>933.93000000000006</v>
      </c>
      <c r="BD56" s="245">
        <v>900.24</v>
      </c>
      <c r="BE56" s="245">
        <v>933.93000000000006</v>
      </c>
      <c r="BF56" s="245">
        <v>983.93000000000006</v>
      </c>
      <c r="BG56" s="245">
        <v>1133.93</v>
      </c>
      <c r="BH56" s="245">
        <v>1333.93</v>
      </c>
      <c r="BI56" s="245">
        <v>1533.93</v>
      </c>
      <c r="BJ56" s="245">
        <v>1733.93</v>
      </c>
      <c r="BK56" s="245">
        <v>1933.93</v>
      </c>
      <c r="BL56" s="245">
        <v>1760.93</v>
      </c>
      <c r="BM56" s="245">
        <v>1860.93</v>
      </c>
      <c r="BN56" s="245">
        <v>2110.9300000000003</v>
      </c>
      <c r="BO56" s="245">
        <v>2390.9300000000003</v>
      </c>
      <c r="BP56" s="245">
        <v>2627.9300000000003</v>
      </c>
      <c r="BQ56" s="245">
        <v>2577.9300000000003</v>
      </c>
      <c r="BR56" s="245">
        <v>3119.83</v>
      </c>
      <c r="BS56" s="245">
        <v>2127.9300000000003</v>
      </c>
      <c r="BT56" s="245">
        <v>1098.8500000000001</v>
      </c>
      <c r="BU56" s="245">
        <v>855.25000000000011</v>
      </c>
      <c r="BV56" s="245">
        <v>827.93000000000006</v>
      </c>
      <c r="BW56" s="245">
        <v>827.93000000000006</v>
      </c>
      <c r="BX56" s="245">
        <v>827.93000000000006</v>
      </c>
      <c r="BY56" s="245">
        <v>827.93000000000006</v>
      </c>
      <c r="BZ56" s="245">
        <v>827.93000000000006</v>
      </c>
      <c r="CA56" s="245">
        <v>827.93000000000006</v>
      </c>
      <c r="CB56" s="245">
        <v>827.93000000000006</v>
      </c>
      <c r="CC56" s="245">
        <v>827.93000000000006</v>
      </c>
      <c r="CD56" s="245">
        <v>828.59</v>
      </c>
      <c r="CE56" s="245">
        <v>828.59</v>
      </c>
      <c r="CF56" s="245">
        <v>978.59</v>
      </c>
      <c r="CG56" s="245">
        <v>1078.5900000000001</v>
      </c>
      <c r="CH56" s="245">
        <v>828.59</v>
      </c>
      <c r="CI56" s="245">
        <v>828.59</v>
      </c>
      <c r="CJ56" s="245">
        <v>828.59</v>
      </c>
      <c r="CK56" s="245">
        <v>828.59</v>
      </c>
      <c r="CL56" s="245">
        <v>828.59</v>
      </c>
      <c r="CM56" s="245">
        <v>828.59</v>
      </c>
      <c r="CN56" s="245">
        <v>1028.5900000000001</v>
      </c>
      <c r="CO56" s="245">
        <v>1611.5900000000001</v>
      </c>
      <c r="CP56" s="245">
        <v>1884.5900000000001</v>
      </c>
      <c r="CQ56" s="245">
        <v>2384.59</v>
      </c>
      <c r="CR56" s="245">
        <v>2784.59</v>
      </c>
      <c r="CS56" s="245">
        <v>3134.59</v>
      </c>
      <c r="CT56" s="205">
        <f>SUM(B56:CS56)</f>
        <v>215019.1299999996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0</v>
      </c>
      <c r="AS57" s="275">
        <f t="shared" si="66"/>
        <v>0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29.021999999997433</v>
      </c>
      <c r="AY57" s="275">
        <f t="shared" si="66"/>
        <v>126.74200000000042</v>
      </c>
      <c r="AZ57" s="275">
        <f t="shared" si="66"/>
        <v>178.77199999999925</v>
      </c>
      <c r="BA57" s="275">
        <f t="shared" si="66"/>
        <v>69.422000000000708</v>
      </c>
      <c r="BB57" s="275">
        <f t="shared" si="66"/>
        <v>69.872000000001435</v>
      </c>
      <c r="BC57" s="275">
        <f t="shared" si="66"/>
        <v>377.72199999999998</v>
      </c>
      <c r="BD57" s="275">
        <f t="shared" si="66"/>
        <v>620.33200000000011</v>
      </c>
      <c r="BE57" s="275">
        <f t="shared" si="66"/>
        <v>587.62199999999962</v>
      </c>
      <c r="BF57" s="275">
        <f t="shared" si="66"/>
        <v>461.55200000000173</v>
      </c>
      <c r="BG57" s="275">
        <f t="shared" si="66"/>
        <v>285.47199999999998</v>
      </c>
      <c r="BH57" s="275">
        <f t="shared" si="66"/>
        <v>85.47199999999998</v>
      </c>
      <c r="BI57" s="275">
        <f t="shared" si="66"/>
        <v>0</v>
      </c>
      <c r="BJ57" s="275">
        <f t="shared" si="66"/>
        <v>0</v>
      </c>
      <c r="BK57" s="275">
        <f t="shared" si="66"/>
        <v>0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0</v>
      </c>
      <c r="BV57" s="275">
        <f t="shared" si="67"/>
        <v>0</v>
      </c>
      <c r="BW57" s="275">
        <f t="shared" si="67"/>
        <v>483.10199999999918</v>
      </c>
      <c r="BX57" s="275">
        <f t="shared" si="67"/>
        <v>427.10199999999918</v>
      </c>
      <c r="BY57" s="275">
        <f t="shared" si="67"/>
        <v>407.10199999999918</v>
      </c>
      <c r="BZ57" s="275">
        <f t="shared" si="67"/>
        <v>340.10199999999918</v>
      </c>
      <c r="CA57" s="275">
        <f t="shared" si="67"/>
        <v>489.08199999999874</v>
      </c>
      <c r="CB57" s="275">
        <f t="shared" si="67"/>
        <v>738.08199999999874</v>
      </c>
      <c r="CC57" s="275">
        <f t="shared" si="67"/>
        <v>89.071999999998525</v>
      </c>
      <c r="CD57" s="275">
        <f t="shared" si="67"/>
        <v>424.55199999999979</v>
      </c>
      <c r="CE57" s="275">
        <f t="shared" si="67"/>
        <v>472.55199999999979</v>
      </c>
      <c r="CF57" s="275">
        <f t="shared" si="67"/>
        <v>40.742000000000303</v>
      </c>
      <c r="CG57" s="275">
        <f t="shared" si="67"/>
        <v>0</v>
      </c>
      <c r="CH57" s="275">
        <f t="shared" si="67"/>
        <v>0</v>
      </c>
      <c r="CI57" s="275">
        <f t="shared" si="67"/>
        <v>0</v>
      </c>
      <c r="CJ57" s="275">
        <f t="shared" si="67"/>
        <v>0</v>
      </c>
      <c r="CK57" s="275">
        <f t="shared" si="67"/>
        <v>0</v>
      </c>
      <c r="CL57" s="275">
        <f t="shared" si="67"/>
        <v>364.47199999999987</v>
      </c>
      <c r="CM57" s="275">
        <f t="shared" si="67"/>
        <v>517.37200000000041</v>
      </c>
      <c r="CN57" s="275">
        <f t="shared" si="67"/>
        <v>192.0719999999983</v>
      </c>
      <c r="CO57" s="275">
        <f t="shared" si="67"/>
        <v>0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7877.4079999999894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3570.7180000000003</v>
      </c>
      <c r="C61" s="148">
        <f>SUM(C62:C68)</f>
        <v>3570.7180000000003</v>
      </c>
      <c r="D61" s="148">
        <f t="shared" ref="D61:BO61" si="68">SUM(D62:D68)</f>
        <v>3570.7180000000003</v>
      </c>
      <c r="E61" s="148">
        <f t="shared" si="68"/>
        <v>3570.7180000000003</v>
      </c>
      <c r="F61" s="148">
        <f t="shared" si="68"/>
        <v>3570.7180000000003</v>
      </c>
      <c r="G61" s="148">
        <f t="shared" si="68"/>
        <v>3570.7180000000003</v>
      </c>
      <c r="H61" s="148">
        <f t="shared" si="68"/>
        <v>3570.7180000000003</v>
      </c>
      <c r="I61" s="148">
        <f t="shared" si="68"/>
        <v>3570.7180000000003</v>
      </c>
      <c r="J61" s="148">
        <f t="shared" si="68"/>
        <v>3570.7180000000003</v>
      </c>
      <c r="K61" s="148">
        <f t="shared" si="68"/>
        <v>3570.7180000000003</v>
      </c>
      <c r="L61" s="148">
        <f t="shared" si="68"/>
        <v>3570.7180000000003</v>
      </c>
      <c r="M61" s="148">
        <f t="shared" si="68"/>
        <v>3570.7180000000003</v>
      </c>
      <c r="N61" s="148">
        <f t="shared" si="68"/>
        <v>3570.7180000000003</v>
      </c>
      <c r="O61" s="148">
        <f t="shared" si="68"/>
        <v>3570.7180000000003</v>
      </c>
      <c r="P61" s="148">
        <f t="shared" si="68"/>
        <v>3570.7180000000003</v>
      </c>
      <c r="Q61" s="148">
        <f t="shared" si="68"/>
        <v>3570.7180000000003</v>
      </c>
      <c r="R61" s="148">
        <f t="shared" si="68"/>
        <v>3570.7180000000003</v>
      </c>
      <c r="S61" s="148">
        <f t="shared" si="68"/>
        <v>3570.7180000000003</v>
      </c>
      <c r="T61" s="148">
        <f t="shared" si="68"/>
        <v>3570.7180000000003</v>
      </c>
      <c r="U61" s="148">
        <f t="shared" si="68"/>
        <v>3570.7180000000003</v>
      </c>
      <c r="V61" s="148">
        <f t="shared" si="68"/>
        <v>3570.7180000000003</v>
      </c>
      <c r="W61" s="148">
        <f t="shared" si="68"/>
        <v>3570.7180000000003</v>
      </c>
      <c r="X61" s="148">
        <f t="shared" si="68"/>
        <v>3548.7180000000003</v>
      </c>
      <c r="Y61" s="148">
        <f t="shared" si="68"/>
        <v>3544.7180000000003</v>
      </c>
      <c r="Z61" s="148">
        <f t="shared" si="68"/>
        <v>3541.7180000000003</v>
      </c>
      <c r="AA61" s="148">
        <f t="shared" si="68"/>
        <v>3541.7180000000003</v>
      </c>
      <c r="AB61" s="148">
        <f t="shared" si="68"/>
        <v>3541.7180000000003</v>
      </c>
      <c r="AC61" s="148">
        <f t="shared" si="68"/>
        <v>3545.7180000000003</v>
      </c>
      <c r="AD61" s="148">
        <f t="shared" si="68"/>
        <v>3550.7180000000003</v>
      </c>
      <c r="AE61" s="148">
        <f t="shared" si="68"/>
        <v>3550.7180000000003</v>
      </c>
      <c r="AF61" s="148">
        <f t="shared" si="68"/>
        <v>3543.7180000000003</v>
      </c>
      <c r="AG61" s="148">
        <f t="shared" si="68"/>
        <v>3545.7180000000003</v>
      </c>
      <c r="AH61" s="148">
        <f t="shared" si="68"/>
        <v>3542.7180000000003</v>
      </c>
      <c r="AI61" s="148">
        <f t="shared" si="68"/>
        <v>3541.7180000000003</v>
      </c>
      <c r="AJ61" s="148">
        <f t="shared" si="68"/>
        <v>3536.7180000000003</v>
      </c>
      <c r="AK61" s="148">
        <f t="shared" si="68"/>
        <v>3537.7180000000003</v>
      </c>
      <c r="AL61" s="148">
        <f t="shared" si="68"/>
        <v>3539.7180000000003</v>
      </c>
      <c r="AM61" s="148">
        <f t="shared" si="68"/>
        <v>3536.7180000000003</v>
      </c>
      <c r="AN61" s="148">
        <f t="shared" si="68"/>
        <v>3534.7180000000003</v>
      </c>
      <c r="AO61" s="148">
        <f t="shared" si="68"/>
        <v>3535.7180000000003</v>
      </c>
      <c r="AP61" s="148">
        <f t="shared" si="68"/>
        <v>3529.7180000000003</v>
      </c>
      <c r="AQ61" s="148">
        <f t="shared" si="68"/>
        <v>3529.7180000000003</v>
      </c>
      <c r="AR61" s="148">
        <f t="shared" si="68"/>
        <v>3529.7180000000003</v>
      </c>
      <c r="AS61" s="148">
        <f t="shared" si="68"/>
        <v>3529.7180000000003</v>
      </c>
      <c r="AT61" s="148">
        <f t="shared" si="68"/>
        <v>3528.7180000000003</v>
      </c>
      <c r="AU61" s="148">
        <f t="shared" si="68"/>
        <v>3532.7180000000003</v>
      </c>
      <c r="AV61" s="148">
        <f t="shared" si="68"/>
        <v>3538.7180000000003</v>
      </c>
      <c r="AW61" s="148">
        <f t="shared" si="68"/>
        <v>3538.7180000000003</v>
      </c>
      <c r="AX61" s="148">
        <f t="shared" si="68"/>
        <v>3538.7180000000003</v>
      </c>
      <c r="AY61" s="148">
        <f t="shared" si="68"/>
        <v>3538.7180000000003</v>
      </c>
      <c r="AZ61" s="148">
        <f t="shared" si="68"/>
        <v>3538.7180000000003</v>
      </c>
      <c r="BA61" s="148">
        <f t="shared" si="68"/>
        <v>3538.7180000000003</v>
      </c>
      <c r="BB61" s="148">
        <f t="shared" si="68"/>
        <v>3538.7180000000003</v>
      </c>
      <c r="BC61" s="148">
        <f t="shared" si="68"/>
        <v>3538.7180000000003</v>
      </c>
      <c r="BD61" s="148">
        <f t="shared" si="68"/>
        <v>3538.7180000000003</v>
      </c>
      <c r="BE61" s="148">
        <f t="shared" si="68"/>
        <v>3538.7180000000003</v>
      </c>
      <c r="BF61" s="148">
        <f t="shared" si="68"/>
        <v>3538.7180000000003</v>
      </c>
      <c r="BG61" s="148">
        <f t="shared" si="68"/>
        <v>3538.7180000000003</v>
      </c>
      <c r="BH61" s="148">
        <f t="shared" si="68"/>
        <v>3538.7180000000003</v>
      </c>
      <c r="BI61" s="148">
        <f t="shared" si="68"/>
        <v>3538.7180000000003</v>
      </c>
      <c r="BJ61" s="148">
        <f t="shared" si="68"/>
        <v>3538.7180000000003</v>
      </c>
      <c r="BK61" s="148">
        <f t="shared" si="68"/>
        <v>3538.7180000000003</v>
      </c>
      <c r="BL61" s="148">
        <f t="shared" si="68"/>
        <v>3532.7180000000003</v>
      </c>
      <c r="BM61" s="148">
        <f t="shared" si="68"/>
        <v>3520.7180000000003</v>
      </c>
      <c r="BN61" s="148">
        <f t="shared" si="68"/>
        <v>3499.7180000000003</v>
      </c>
      <c r="BO61" s="148">
        <f t="shared" si="68"/>
        <v>3473.7180000000003</v>
      </c>
      <c r="BP61" s="148">
        <f t="shared" ref="BP61:CS61" si="69">SUM(BP62:BP68)</f>
        <v>3474.7180000000003</v>
      </c>
      <c r="BQ61" s="148">
        <f t="shared" si="69"/>
        <v>3474.7180000000003</v>
      </c>
      <c r="BR61" s="148">
        <f t="shared" si="69"/>
        <v>3474.7180000000003</v>
      </c>
      <c r="BS61" s="148">
        <f t="shared" si="69"/>
        <v>3474.7180000000003</v>
      </c>
      <c r="BT61" s="148">
        <f t="shared" si="69"/>
        <v>3474.7180000000003</v>
      </c>
      <c r="BU61" s="148">
        <f t="shared" si="69"/>
        <v>3474.7180000000003</v>
      </c>
      <c r="BV61" s="148">
        <f t="shared" si="69"/>
        <v>3486.7180000000003</v>
      </c>
      <c r="BW61" s="148">
        <f t="shared" si="69"/>
        <v>3486.7180000000003</v>
      </c>
      <c r="BX61" s="148">
        <f t="shared" si="69"/>
        <v>3492.7180000000003</v>
      </c>
      <c r="BY61" s="148">
        <f t="shared" si="69"/>
        <v>3512.7180000000003</v>
      </c>
      <c r="BZ61" s="148">
        <f t="shared" si="69"/>
        <v>3529.7180000000003</v>
      </c>
      <c r="CA61" s="148">
        <f t="shared" si="69"/>
        <v>3530.7280000000005</v>
      </c>
      <c r="CB61" s="148">
        <f t="shared" si="69"/>
        <v>3531.7280000000005</v>
      </c>
      <c r="CC61" s="148">
        <f t="shared" si="69"/>
        <v>3530.7280000000005</v>
      </c>
      <c r="CD61" s="148">
        <f t="shared" si="69"/>
        <v>3544.7280000000005</v>
      </c>
      <c r="CE61" s="148">
        <f t="shared" si="69"/>
        <v>3546.7280000000005</v>
      </c>
      <c r="CF61" s="148">
        <f t="shared" si="69"/>
        <v>3546.7280000000005</v>
      </c>
      <c r="CG61" s="148">
        <f t="shared" si="69"/>
        <v>3544.7280000000005</v>
      </c>
      <c r="CH61" s="148">
        <f t="shared" si="69"/>
        <v>3536.7280000000005</v>
      </c>
      <c r="CI61" s="148">
        <f t="shared" si="69"/>
        <v>3536.7280000000005</v>
      </c>
      <c r="CJ61" s="148">
        <f t="shared" si="69"/>
        <v>3526.7280000000005</v>
      </c>
      <c r="CK61" s="148">
        <f t="shared" si="69"/>
        <v>3530.7280000000005</v>
      </c>
      <c r="CL61" s="148">
        <f t="shared" si="69"/>
        <v>3533.7280000000005</v>
      </c>
      <c r="CM61" s="148">
        <f t="shared" si="69"/>
        <v>3534.7280000000005</v>
      </c>
      <c r="CN61" s="148">
        <f t="shared" si="69"/>
        <v>3536.7280000000005</v>
      </c>
      <c r="CO61" s="148">
        <f t="shared" si="69"/>
        <v>3533.7280000000005</v>
      </c>
      <c r="CP61" s="148">
        <f t="shared" si="69"/>
        <v>3533.7280000000005</v>
      </c>
      <c r="CQ61" s="148">
        <f t="shared" si="69"/>
        <v>3534.7180000000003</v>
      </c>
      <c r="CR61" s="148">
        <f t="shared" si="69"/>
        <v>3533.7180000000003</v>
      </c>
      <c r="CS61" s="149">
        <f t="shared" si="69"/>
        <v>3528.7180000000003</v>
      </c>
      <c r="CT61" s="204">
        <f t="shared" ref="CT61:CT68" si="70">SUM(B61:CS61)</f>
        <v>339677.0879999997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TRANSPOSE('[6]13'!$R$4:$R$99)</f>
        <v>470</v>
      </c>
      <c r="C62" s="245">
        <v>470</v>
      </c>
      <c r="D62" s="245">
        <v>470</v>
      </c>
      <c r="E62" s="245">
        <v>470</v>
      </c>
      <c r="F62" s="245">
        <v>470</v>
      </c>
      <c r="G62" s="245">
        <v>470</v>
      </c>
      <c r="H62" s="245">
        <v>470</v>
      </c>
      <c r="I62" s="245">
        <v>470</v>
      </c>
      <c r="J62" s="245">
        <v>470</v>
      </c>
      <c r="K62" s="245">
        <v>470</v>
      </c>
      <c r="L62" s="245">
        <v>470</v>
      </c>
      <c r="M62" s="245">
        <v>470</v>
      </c>
      <c r="N62" s="245">
        <v>470</v>
      </c>
      <c r="O62" s="245">
        <v>470</v>
      </c>
      <c r="P62" s="245">
        <v>470</v>
      </c>
      <c r="Q62" s="245">
        <v>470</v>
      </c>
      <c r="R62" s="245">
        <v>470</v>
      </c>
      <c r="S62" s="245">
        <v>470</v>
      </c>
      <c r="T62" s="245">
        <v>470</v>
      </c>
      <c r="U62" s="245">
        <v>470</v>
      </c>
      <c r="V62" s="245">
        <v>470</v>
      </c>
      <c r="W62" s="245">
        <v>470</v>
      </c>
      <c r="X62" s="245">
        <v>470</v>
      </c>
      <c r="Y62" s="245">
        <v>470</v>
      </c>
      <c r="Z62" s="245">
        <v>470</v>
      </c>
      <c r="AA62" s="245">
        <v>470</v>
      </c>
      <c r="AB62" s="245">
        <v>470</v>
      </c>
      <c r="AC62" s="245">
        <v>470</v>
      </c>
      <c r="AD62" s="245">
        <v>470</v>
      </c>
      <c r="AE62" s="245">
        <v>470</v>
      </c>
      <c r="AF62" s="245">
        <v>470</v>
      </c>
      <c r="AG62" s="245">
        <v>470</v>
      </c>
      <c r="AH62" s="245">
        <v>470</v>
      </c>
      <c r="AI62" s="245">
        <v>470</v>
      </c>
      <c r="AJ62" s="245">
        <v>470</v>
      </c>
      <c r="AK62" s="245">
        <v>470</v>
      </c>
      <c r="AL62" s="245">
        <v>470</v>
      </c>
      <c r="AM62" s="245">
        <v>470</v>
      </c>
      <c r="AN62" s="245">
        <v>470</v>
      </c>
      <c r="AO62" s="245">
        <v>470</v>
      </c>
      <c r="AP62" s="245">
        <v>470</v>
      </c>
      <c r="AQ62" s="245">
        <v>470</v>
      </c>
      <c r="AR62" s="245">
        <v>470</v>
      </c>
      <c r="AS62" s="245">
        <v>470</v>
      </c>
      <c r="AT62" s="245">
        <v>470</v>
      </c>
      <c r="AU62" s="245">
        <v>470</v>
      </c>
      <c r="AV62" s="245">
        <v>470</v>
      </c>
      <c r="AW62" s="245">
        <v>470</v>
      </c>
      <c r="AX62" s="245">
        <v>470</v>
      </c>
      <c r="AY62" s="245">
        <v>470</v>
      </c>
      <c r="AZ62" s="245">
        <v>470</v>
      </c>
      <c r="BA62" s="245">
        <v>470</v>
      </c>
      <c r="BB62" s="245">
        <v>470</v>
      </c>
      <c r="BC62" s="245">
        <v>470</v>
      </c>
      <c r="BD62" s="245">
        <v>470</v>
      </c>
      <c r="BE62" s="245">
        <v>470</v>
      </c>
      <c r="BF62" s="245">
        <v>470</v>
      </c>
      <c r="BG62" s="245">
        <v>470</v>
      </c>
      <c r="BH62" s="245">
        <v>470</v>
      </c>
      <c r="BI62" s="245">
        <v>470</v>
      </c>
      <c r="BJ62" s="245">
        <v>470</v>
      </c>
      <c r="BK62" s="245">
        <v>470</v>
      </c>
      <c r="BL62" s="245">
        <v>470</v>
      </c>
      <c r="BM62" s="245">
        <v>470</v>
      </c>
      <c r="BN62" s="245">
        <v>470</v>
      </c>
      <c r="BO62" s="245">
        <v>470</v>
      </c>
      <c r="BP62" s="245">
        <v>470</v>
      </c>
      <c r="BQ62" s="245">
        <v>470</v>
      </c>
      <c r="BR62" s="245">
        <v>470</v>
      </c>
      <c r="BS62" s="245">
        <v>470</v>
      </c>
      <c r="BT62" s="245">
        <v>470</v>
      </c>
      <c r="BU62" s="245">
        <v>470</v>
      </c>
      <c r="BV62" s="245">
        <v>470</v>
      </c>
      <c r="BW62" s="245">
        <v>470</v>
      </c>
      <c r="BX62" s="245">
        <v>470</v>
      </c>
      <c r="BY62" s="245">
        <v>470</v>
      </c>
      <c r="BZ62" s="245">
        <v>470</v>
      </c>
      <c r="CA62" s="245">
        <v>470</v>
      </c>
      <c r="CB62" s="245">
        <v>470</v>
      </c>
      <c r="CC62" s="245">
        <v>470</v>
      </c>
      <c r="CD62" s="245">
        <v>470</v>
      </c>
      <c r="CE62" s="245">
        <v>470</v>
      </c>
      <c r="CF62" s="245">
        <v>470</v>
      </c>
      <c r="CG62" s="245">
        <v>470</v>
      </c>
      <c r="CH62" s="245">
        <v>470</v>
      </c>
      <c r="CI62" s="245">
        <v>470</v>
      </c>
      <c r="CJ62" s="245">
        <v>470</v>
      </c>
      <c r="CK62" s="245">
        <v>470</v>
      </c>
      <c r="CL62" s="245">
        <v>470</v>
      </c>
      <c r="CM62" s="245">
        <v>470</v>
      </c>
      <c r="CN62" s="245">
        <v>470</v>
      </c>
      <c r="CO62" s="245">
        <v>470</v>
      </c>
      <c r="CP62" s="245">
        <v>470</v>
      </c>
      <c r="CQ62" s="245">
        <v>470</v>
      </c>
      <c r="CR62" s="245">
        <v>470</v>
      </c>
      <c r="CS62" s="245">
        <v>470</v>
      </c>
      <c r="CT62" s="327">
        <f t="shared" si="70"/>
        <v>45120</v>
      </c>
      <c r="CU62" s="326" t="s">
        <v>75</v>
      </c>
      <c r="CV62" s="216"/>
    </row>
    <row r="63" spans="1:102">
      <c r="A63" s="22" t="s">
        <v>33</v>
      </c>
      <c r="B63" s="245" cm="1">
        <f t="array" ref="B63:CS63">TRANSPOSE('[6]13'!$U$4:$U$99)</f>
        <v>538</v>
      </c>
      <c r="C63" s="245">
        <v>538</v>
      </c>
      <c r="D63" s="245">
        <v>538</v>
      </c>
      <c r="E63" s="245">
        <v>538</v>
      </c>
      <c r="F63" s="245">
        <v>538</v>
      </c>
      <c r="G63" s="245">
        <v>538</v>
      </c>
      <c r="H63" s="245">
        <v>538</v>
      </c>
      <c r="I63" s="245">
        <v>538</v>
      </c>
      <c r="J63" s="245">
        <v>538</v>
      </c>
      <c r="K63" s="245">
        <v>538</v>
      </c>
      <c r="L63" s="245">
        <v>538</v>
      </c>
      <c r="M63" s="245">
        <v>538</v>
      </c>
      <c r="N63" s="245">
        <v>538</v>
      </c>
      <c r="O63" s="245">
        <v>538</v>
      </c>
      <c r="P63" s="245">
        <v>538</v>
      </c>
      <c r="Q63" s="245">
        <v>538</v>
      </c>
      <c r="R63" s="245">
        <v>538</v>
      </c>
      <c r="S63" s="245">
        <v>538</v>
      </c>
      <c r="T63" s="245">
        <v>538</v>
      </c>
      <c r="U63" s="245">
        <v>538</v>
      </c>
      <c r="V63" s="245">
        <v>538</v>
      </c>
      <c r="W63" s="245">
        <v>538</v>
      </c>
      <c r="X63" s="245">
        <v>538</v>
      </c>
      <c r="Y63" s="245">
        <v>538</v>
      </c>
      <c r="Z63" s="245">
        <v>538</v>
      </c>
      <c r="AA63" s="245">
        <v>538</v>
      </c>
      <c r="AB63" s="245">
        <v>538</v>
      </c>
      <c r="AC63" s="245">
        <v>538</v>
      </c>
      <c r="AD63" s="245">
        <v>538</v>
      </c>
      <c r="AE63" s="245">
        <v>538</v>
      </c>
      <c r="AF63" s="245">
        <v>538</v>
      </c>
      <c r="AG63" s="245">
        <v>538</v>
      </c>
      <c r="AH63" s="245">
        <v>538</v>
      </c>
      <c r="AI63" s="245">
        <v>538</v>
      </c>
      <c r="AJ63" s="245">
        <v>538</v>
      </c>
      <c r="AK63" s="245">
        <v>538</v>
      </c>
      <c r="AL63" s="245">
        <v>538</v>
      </c>
      <c r="AM63" s="245">
        <v>538</v>
      </c>
      <c r="AN63" s="245">
        <v>538</v>
      </c>
      <c r="AO63" s="245">
        <v>538</v>
      </c>
      <c r="AP63" s="245">
        <v>538</v>
      </c>
      <c r="AQ63" s="245">
        <v>538</v>
      </c>
      <c r="AR63" s="245">
        <v>538</v>
      </c>
      <c r="AS63" s="245">
        <v>538</v>
      </c>
      <c r="AT63" s="245">
        <v>538</v>
      </c>
      <c r="AU63" s="245">
        <v>538</v>
      </c>
      <c r="AV63" s="245">
        <v>538</v>
      </c>
      <c r="AW63" s="245">
        <v>538</v>
      </c>
      <c r="AX63" s="245">
        <v>538</v>
      </c>
      <c r="AY63" s="245">
        <v>538</v>
      </c>
      <c r="AZ63" s="245">
        <v>538</v>
      </c>
      <c r="BA63" s="245">
        <v>538</v>
      </c>
      <c r="BB63" s="245">
        <v>538</v>
      </c>
      <c r="BC63" s="245">
        <v>538</v>
      </c>
      <c r="BD63" s="245">
        <v>538</v>
      </c>
      <c r="BE63" s="245">
        <v>538</v>
      </c>
      <c r="BF63" s="245">
        <v>538</v>
      </c>
      <c r="BG63" s="245">
        <v>538</v>
      </c>
      <c r="BH63" s="245">
        <v>538</v>
      </c>
      <c r="BI63" s="245">
        <v>538</v>
      </c>
      <c r="BJ63" s="245">
        <v>538</v>
      </c>
      <c r="BK63" s="245">
        <v>538</v>
      </c>
      <c r="BL63" s="245">
        <v>538</v>
      </c>
      <c r="BM63" s="245">
        <v>538</v>
      </c>
      <c r="BN63" s="245">
        <v>538</v>
      </c>
      <c r="BO63" s="245">
        <v>538</v>
      </c>
      <c r="BP63" s="245">
        <v>538</v>
      </c>
      <c r="BQ63" s="245">
        <v>538</v>
      </c>
      <c r="BR63" s="245">
        <v>538</v>
      </c>
      <c r="BS63" s="245">
        <v>538</v>
      </c>
      <c r="BT63" s="245">
        <v>538</v>
      </c>
      <c r="BU63" s="245">
        <v>538</v>
      </c>
      <c r="BV63" s="245">
        <v>538</v>
      </c>
      <c r="BW63" s="245">
        <v>538</v>
      </c>
      <c r="BX63" s="245">
        <v>538</v>
      </c>
      <c r="BY63" s="245">
        <v>538</v>
      </c>
      <c r="BZ63" s="245">
        <v>538</v>
      </c>
      <c r="CA63" s="245">
        <v>538</v>
      </c>
      <c r="CB63" s="245">
        <v>538</v>
      </c>
      <c r="CC63" s="245">
        <v>538</v>
      </c>
      <c r="CD63" s="245">
        <v>538</v>
      </c>
      <c r="CE63" s="245">
        <v>538</v>
      </c>
      <c r="CF63" s="245">
        <v>538</v>
      </c>
      <c r="CG63" s="245">
        <v>538</v>
      </c>
      <c r="CH63" s="245">
        <v>538</v>
      </c>
      <c r="CI63" s="245">
        <v>538</v>
      </c>
      <c r="CJ63" s="245">
        <v>538</v>
      </c>
      <c r="CK63" s="245">
        <v>538</v>
      </c>
      <c r="CL63" s="245">
        <v>538</v>
      </c>
      <c r="CM63" s="245">
        <v>538</v>
      </c>
      <c r="CN63" s="245">
        <v>538</v>
      </c>
      <c r="CO63" s="245">
        <v>538</v>
      </c>
      <c r="CP63" s="245">
        <v>538</v>
      </c>
      <c r="CQ63" s="245">
        <v>538</v>
      </c>
      <c r="CR63" s="245">
        <v>538</v>
      </c>
      <c r="CS63" s="245">
        <v>538</v>
      </c>
      <c r="CT63" s="327">
        <f t="shared" si="70"/>
        <v>51648</v>
      </c>
      <c r="CU63" s="326" t="s">
        <v>75</v>
      </c>
      <c r="CV63" s="216"/>
    </row>
    <row r="64" spans="1:102">
      <c r="A64" s="22" t="s">
        <v>34</v>
      </c>
      <c r="B64" s="245" cm="1">
        <f t="array" ref="B64:CS64">TRANSPOSE('[6]13'!$O$4:$O$99)</f>
        <v>890.20999999999992</v>
      </c>
      <c r="C64" s="245">
        <v>890.20999999999992</v>
      </c>
      <c r="D64" s="245">
        <v>890.20999999999992</v>
      </c>
      <c r="E64" s="245">
        <v>890.20999999999992</v>
      </c>
      <c r="F64" s="245">
        <v>890.20999999999992</v>
      </c>
      <c r="G64" s="245">
        <v>890.20999999999992</v>
      </c>
      <c r="H64" s="245">
        <v>890.20999999999992</v>
      </c>
      <c r="I64" s="245">
        <v>890.20999999999992</v>
      </c>
      <c r="J64" s="245">
        <v>890.20999999999992</v>
      </c>
      <c r="K64" s="245">
        <v>890.20999999999992</v>
      </c>
      <c r="L64" s="245">
        <v>890.20999999999992</v>
      </c>
      <c r="M64" s="245">
        <v>890.20999999999992</v>
      </c>
      <c r="N64" s="245">
        <v>890.20999999999992</v>
      </c>
      <c r="O64" s="245">
        <v>890.20999999999992</v>
      </c>
      <c r="P64" s="245">
        <v>890.20999999999992</v>
      </c>
      <c r="Q64" s="245">
        <v>890.20999999999992</v>
      </c>
      <c r="R64" s="245">
        <v>890.20999999999992</v>
      </c>
      <c r="S64" s="245">
        <v>890.20999999999992</v>
      </c>
      <c r="T64" s="245">
        <v>890.20999999999992</v>
      </c>
      <c r="U64" s="245">
        <v>890.20999999999992</v>
      </c>
      <c r="V64" s="245">
        <v>890.20999999999992</v>
      </c>
      <c r="W64" s="245">
        <v>890.20999999999992</v>
      </c>
      <c r="X64" s="245">
        <v>890.20999999999992</v>
      </c>
      <c r="Y64" s="245">
        <v>890.20999999999992</v>
      </c>
      <c r="Z64" s="245">
        <v>890.20999999999992</v>
      </c>
      <c r="AA64" s="245">
        <v>890.20999999999992</v>
      </c>
      <c r="AB64" s="245">
        <v>890.20999999999992</v>
      </c>
      <c r="AC64" s="245">
        <v>890.20999999999992</v>
      </c>
      <c r="AD64" s="245">
        <v>890.20999999999992</v>
      </c>
      <c r="AE64" s="245">
        <v>890.20999999999992</v>
      </c>
      <c r="AF64" s="245">
        <v>890.20999999999992</v>
      </c>
      <c r="AG64" s="245">
        <v>890.20999999999992</v>
      </c>
      <c r="AH64" s="245">
        <v>890.20999999999992</v>
      </c>
      <c r="AI64" s="245">
        <v>890.20999999999992</v>
      </c>
      <c r="AJ64" s="245">
        <v>890.20999999999992</v>
      </c>
      <c r="AK64" s="245">
        <v>890.20999999999992</v>
      </c>
      <c r="AL64" s="245">
        <v>890.20999999999992</v>
      </c>
      <c r="AM64" s="245">
        <v>890.20999999999992</v>
      </c>
      <c r="AN64" s="245">
        <v>890.20999999999992</v>
      </c>
      <c r="AO64" s="245">
        <v>890.20999999999992</v>
      </c>
      <c r="AP64" s="245">
        <v>890.20999999999992</v>
      </c>
      <c r="AQ64" s="245">
        <v>890.20999999999992</v>
      </c>
      <c r="AR64" s="245">
        <v>890.20999999999992</v>
      </c>
      <c r="AS64" s="245">
        <v>890.20999999999992</v>
      </c>
      <c r="AT64" s="245">
        <v>890.20999999999992</v>
      </c>
      <c r="AU64" s="245">
        <v>890.20999999999992</v>
      </c>
      <c r="AV64" s="245">
        <v>890.20999999999992</v>
      </c>
      <c r="AW64" s="245">
        <v>890.20999999999992</v>
      </c>
      <c r="AX64" s="245">
        <v>890.20999999999992</v>
      </c>
      <c r="AY64" s="245">
        <v>890.20999999999992</v>
      </c>
      <c r="AZ64" s="245">
        <v>890.20999999999992</v>
      </c>
      <c r="BA64" s="245">
        <v>890.20999999999992</v>
      </c>
      <c r="BB64" s="245">
        <v>890.20999999999992</v>
      </c>
      <c r="BC64" s="245">
        <v>890.20999999999992</v>
      </c>
      <c r="BD64" s="245">
        <v>890.20999999999992</v>
      </c>
      <c r="BE64" s="245">
        <v>890.20999999999992</v>
      </c>
      <c r="BF64" s="245">
        <v>890.20999999999992</v>
      </c>
      <c r="BG64" s="245">
        <v>890.20999999999992</v>
      </c>
      <c r="BH64" s="245">
        <v>890.20999999999992</v>
      </c>
      <c r="BI64" s="245">
        <v>890.20999999999992</v>
      </c>
      <c r="BJ64" s="245">
        <v>890.20999999999992</v>
      </c>
      <c r="BK64" s="245">
        <v>890.20999999999992</v>
      </c>
      <c r="BL64" s="245">
        <v>890.20999999999992</v>
      </c>
      <c r="BM64" s="245">
        <v>890.20999999999992</v>
      </c>
      <c r="BN64" s="245">
        <v>890.20999999999992</v>
      </c>
      <c r="BO64" s="245">
        <v>890.20999999999992</v>
      </c>
      <c r="BP64" s="245">
        <v>890.20999999999992</v>
      </c>
      <c r="BQ64" s="245">
        <v>890.20999999999992</v>
      </c>
      <c r="BR64" s="245">
        <v>890.20999999999992</v>
      </c>
      <c r="BS64" s="245">
        <v>890.20999999999992</v>
      </c>
      <c r="BT64" s="245">
        <v>890.20999999999992</v>
      </c>
      <c r="BU64" s="245">
        <v>890.20999999999992</v>
      </c>
      <c r="BV64" s="245">
        <v>890.20999999999992</v>
      </c>
      <c r="BW64" s="245">
        <v>890.20999999999992</v>
      </c>
      <c r="BX64" s="245">
        <v>890.20999999999992</v>
      </c>
      <c r="BY64" s="245">
        <v>890.20999999999992</v>
      </c>
      <c r="BZ64" s="245">
        <v>890.20999999999992</v>
      </c>
      <c r="CA64" s="245">
        <v>890.22</v>
      </c>
      <c r="CB64" s="245">
        <v>890.22</v>
      </c>
      <c r="CC64" s="245">
        <v>890.22</v>
      </c>
      <c r="CD64" s="245">
        <v>890.22</v>
      </c>
      <c r="CE64" s="245">
        <v>890.22</v>
      </c>
      <c r="CF64" s="245">
        <v>890.22</v>
      </c>
      <c r="CG64" s="245">
        <v>890.22</v>
      </c>
      <c r="CH64" s="245">
        <v>890.22</v>
      </c>
      <c r="CI64" s="245">
        <v>890.22</v>
      </c>
      <c r="CJ64" s="245">
        <v>890.22</v>
      </c>
      <c r="CK64" s="245">
        <v>890.22</v>
      </c>
      <c r="CL64" s="245">
        <v>890.22</v>
      </c>
      <c r="CM64" s="245">
        <v>890.22</v>
      </c>
      <c r="CN64" s="245">
        <v>890.22</v>
      </c>
      <c r="CO64" s="245">
        <v>890.22</v>
      </c>
      <c r="CP64" s="245">
        <v>890.22</v>
      </c>
      <c r="CQ64" s="245">
        <v>890.20999999999992</v>
      </c>
      <c r="CR64" s="245">
        <v>890.20999999999992</v>
      </c>
      <c r="CS64" s="245">
        <v>890.20999999999992</v>
      </c>
      <c r="CT64" s="327">
        <f t="shared" si="70"/>
        <v>85460.32</v>
      </c>
      <c r="CU64" s="326" t="s">
        <v>75</v>
      </c>
      <c r="CV64" s="216"/>
    </row>
    <row r="65" spans="1:100">
      <c r="A65" s="22" t="s">
        <v>35</v>
      </c>
      <c r="B65" s="245" cm="1">
        <f t="array" ref="B65:CS65">TRANSPOSE('[6]13'!$AB$4:$AB$99)</f>
        <v>410</v>
      </c>
      <c r="C65" s="245">
        <v>410</v>
      </c>
      <c r="D65" s="245">
        <v>410</v>
      </c>
      <c r="E65" s="245">
        <v>410</v>
      </c>
      <c r="F65" s="245">
        <v>410</v>
      </c>
      <c r="G65" s="245">
        <v>410</v>
      </c>
      <c r="H65" s="245">
        <v>410</v>
      </c>
      <c r="I65" s="245">
        <v>410</v>
      </c>
      <c r="J65" s="245">
        <v>410</v>
      </c>
      <c r="K65" s="245">
        <v>410</v>
      </c>
      <c r="L65" s="245">
        <v>410</v>
      </c>
      <c r="M65" s="245">
        <v>410</v>
      </c>
      <c r="N65" s="245">
        <v>410</v>
      </c>
      <c r="O65" s="245">
        <v>410</v>
      </c>
      <c r="P65" s="245">
        <v>410</v>
      </c>
      <c r="Q65" s="245">
        <v>410</v>
      </c>
      <c r="R65" s="245">
        <v>410</v>
      </c>
      <c r="S65" s="245">
        <v>410</v>
      </c>
      <c r="T65" s="245">
        <v>410</v>
      </c>
      <c r="U65" s="245">
        <v>410</v>
      </c>
      <c r="V65" s="245">
        <v>410</v>
      </c>
      <c r="W65" s="245">
        <v>410</v>
      </c>
      <c r="X65" s="245">
        <v>410</v>
      </c>
      <c r="Y65" s="245">
        <v>410</v>
      </c>
      <c r="Z65" s="245">
        <v>410</v>
      </c>
      <c r="AA65" s="245">
        <v>410</v>
      </c>
      <c r="AB65" s="245">
        <v>410</v>
      </c>
      <c r="AC65" s="245">
        <v>410</v>
      </c>
      <c r="AD65" s="245">
        <v>410</v>
      </c>
      <c r="AE65" s="245">
        <v>410</v>
      </c>
      <c r="AF65" s="245">
        <v>410</v>
      </c>
      <c r="AG65" s="245">
        <v>410</v>
      </c>
      <c r="AH65" s="245">
        <v>410</v>
      </c>
      <c r="AI65" s="245">
        <v>410</v>
      </c>
      <c r="AJ65" s="245">
        <v>410</v>
      </c>
      <c r="AK65" s="245">
        <v>410</v>
      </c>
      <c r="AL65" s="245">
        <v>410</v>
      </c>
      <c r="AM65" s="245">
        <v>410</v>
      </c>
      <c r="AN65" s="245">
        <v>410</v>
      </c>
      <c r="AO65" s="245">
        <v>410</v>
      </c>
      <c r="AP65" s="245">
        <v>410</v>
      </c>
      <c r="AQ65" s="245">
        <v>410</v>
      </c>
      <c r="AR65" s="245">
        <v>410</v>
      </c>
      <c r="AS65" s="245">
        <v>410</v>
      </c>
      <c r="AT65" s="245">
        <v>410</v>
      </c>
      <c r="AU65" s="245">
        <v>410</v>
      </c>
      <c r="AV65" s="245">
        <v>410</v>
      </c>
      <c r="AW65" s="245">
        <v>410</v>
      </c>
      <c r="AX65" s="245">
        <v>410</v>
      </c>
      <c r="AY65" s="245">
        <v>410</v>
      </c>
      <c r="AZ65" s="245">
        <v>410</v>
      </c>
      <c r="BA65" s="245">
        <v>410</v>
      </c>
      <c r="BB65" s="245">
        <v>410</v>
      </c>
      <c r="BC65" s="245">
        <v>410</v>
      </c>
      <c r="BD65" s="245">
        <v>410</v>
      </c>
      <c r="BE65" s="245">
        <v>410</v>
      </c>
      <c r="BF65" s="245">
        <v>410</v>
      </c>
      <c r="BG65" s="245">
        <v>410</v>
      </c>
      <c r="BH65" s="245">
        <v>410</v>
      </c>
      <c r="BI65" s="245">
        <v>410</v>
      </c>
      <c r="BJ65" s="245">
        <v>410</v>
      </c>
      <c r="BK65" s="245">
        <v>410</v>
      </c>
      <c r="BL65" s="245">
        <v>410</v>
      </c>
      <c r="BM65" s="245">
        <v>410</v>
      </c>
      <c r="BN65" s="245">
        <v>410</v>
      </c>
      <c r="BO65" s="245">
        <v>410</v>
      </c>
      <c r="BP65" s="245">
        <v>410</v>
      </c>
      <c r="BQ65" s="245">
        <v>410</v>
      </c>
      <c r="BR65" s="245">
        <v>410</v>
      </c>
      <c r="BS65" s="245">
        <v>410</v>
      </c>
      <c r="BT65" s="245">
        <v>410</v>
      </c>
      <c r="BU65" s="245">
        <v>410</v>
      </c>
      <c r="BV65" s="245">
        <v>410</v>
      </c>
      <c r="BW65" s="245">
        <v>410</v>
      </c>
      <c r="BX65" s="245">
        <v>410</v>
      </c>
      <c r="BY65" s="245">
        <v>410</v>
      </c>
      <c r="BZ65" s="245">
        <v>410</v>
      </c>
      <c r="CA65" s="245">
        <v>410</v>
      </c>
      <c r="CB65" s="245">
        <v>410</v>
      </c>
      <c r="CC65" s="245">
        <v>410</v>
      </c>
      <c r="CD65" s="245">
        <v>410</v>
      </c>
      <c r="CE65" s="245">
        <v>410</v>
      </c>
      <c r="CF65" s="245">
        <v>410</v>
      </c>
      <c r="CG65" s="245">
        <v>410</v>
      </c>
      <c r="CH65" s="245">
        <v>410</v>
      </c>
      <c r="CI65" s="245">
        <v>410</v>
      </c>
      <c r="CJ65" s="245">
        <v>410</v>
      </c>
      <c r="CK65" s="245">
        <v>410</v>
      </c>
      <c r="CL65" s="245">
        <v>410</v>
      </c>
      <c r="CM65" s="245">
        <v>410</v>
      </c>
      <c r="CN65" s="245">
        <v>410</v>
      </c>
      <c r="CO65" s="245">
        <v>410</v>
      </c>
      <c r="CP65" s="245">
        <v>410</v>
      </c>
      <c r="CQ65" s="245">
        <v>410</v>
      </c>
      <c r="CR65" s="245">
        <v>410</v>
      </c>
      <c r="CS65" s="245">
        <v>410</v>
      </c>
      <c r="CT65" s="327">
        <f t="shared" si="70"/>
        <v>39360</v>
      </c>
      <c r="CU65" s="326" t="s">
        <v>75</v>
      </c>
      <c r="CV65" s="216"/>
    </row>
    <row r="66" spans="1:100">
      <c r="A66" s="22" t="s">
        <v>36</v>
      </c>
      <c r="B66" s="245" cm="1">
        <f t="array" ref="B66:CS66">TRANSPOSE('[6]13'!$AE$4:$AE$99)</f>
        <v>467.20800000000003</v>
      </c>
      <c r="C66" s="245">
        <v>467.20800000000003</v>
      </c>
      <c r="D66" s="245">
        <v>467.20800000000003</v>
      </c>
      <c r="E66" s="245">
        <v>467.20800000000003</v>
      </c>
      <c r="F66" s="245">
        <v>467.20800000000003</v>
      </c>
      <c r="G66" s="245">
        <v>467.20800000000003</v>
      </c>
      <c r="H66" s="245">
        <v>467.20800000000003</v>
      </c>
      <c r="I66" s="245">
        <v>467.20800000000003</v>
      </c>
      <c r="J66" s="245">
        <v>467.20800000000003</v>
      </c>
      <c r="K66" s="245">
        <v>467.20800000000003</v>
      </c>
      <c r="L66" s="245">
        <v>467.20800000000003</v>
      </c>
      <c r="M66" s="245">
        <v>467.20800000000003</v>
      </c>
      <c r="N66" s="245">
        <v>467.20800000000003</v>
      </c>
      <c r="O66" s="245">
        <v>467.20800000000003</v>
      </c>
      <c r="P66" s="245">
        <v>467.20800000000003</v>
      </c>
      <c r="Q66" s="245">
        <v>467.20800000000003</v>
      </c>
      <c r="R66" s="245">
        <v>467.20800000000003</v>
      </c>
      <c r="S66" s="245">
        <v>467.20800000000003</v>
      </c>
      <c r="T66" s="245">
        <v>467.20800000000003</v>
      </c>
      <c r="U66" s="245">
        <v>467.20800000000003</v>
      </c>
      <c r="V66" s="245">
        <v>467.20800000000003</v>
      </c>
      <c r="W66" s="245">
        <v>467.20800000000003</v>
      </c>
      <c r="X66" s="245">
        <v>467.20800000000003</v>
      </c>
      <c r="Y66" s="245">
        <v>467.20800000000003</v>
      </c>
      <c r="Z66" s="245">
        <v>467.20800000000003</v>
      </c>
      <c r="AA66" s="245">
        <v>467.20800000000003</v>
      </c>
      <c r="AB66" s="245">
        <v>467.20800000000003</v>
      </c>
      <c r="AC66" s="245">
        <v>467.20800000000003</v>
      </c>
      <c r="AD66" s="245">
        <v>467.20800000000003</v>
      </c>
      <c r="AE66" s="245">
        <v>467.20800000000003</v>
      </c>
      <c r="AF66" s="245">
        <v>467.20800000000003</v>
      </c>
      <c r="AG66" s="245">
        <v>467.20800000000003</v>
      </c>
      <c r="AH66" s="245">
        <v>467.20800000000003</v>
      </c>
      <c r="AI66" s="245">
        <v>467.20800000000003</v>
      </c>
      <c r="AJ66" s="245">
        <v>467.20800000000003</v>
      </c>
      <c r="AK66" s="245">
        <v>467.20800000000003</v>
      </c>
      <c r="AL66" s="245">
        <v>467.20800000000003</v>
      </c>
      <c r="AM66" s="245">
        <v>467.20800000000003</v>
      </c>
      <c r="AN66" s="245">
        <v>467.20800000000003</v>
      </c>
      <c r="AO66" s="245">
        <v>467.20800000000003</v>
      </c>
      <c r="AP66" s="245">
        <v>467.20800000000003</v>
      </c>
      <c r="AQ66" s="245">
        <v>467.20800000000003</v>
      </c>
      <c r="AR66" s="245">
        <v>467.20800000000003</v>
      </c>
      <c r="AS66" s="245">
        <v>467.20800000000003</v>
      </c>
      <c r="AT66" s="245">
        <v>467.20800000000003</v>
      </c>
      <c r="AU66" s="245">
        <v>467.20800000000003</v>
      </c>
      <c r="AV66" s="245">
        <v>467.20800000000003</v>
      </c>
      <c r="AW66" s="245">
        <v>467.20800000000003</v>
      </c>
      <c r="AX66" s="245">
        <v>467.20800000000003</v>
      </c>
      <c r="AY66" s="245">
        <v>467.20800000000003</v>
      </c>
      <c r="AZ66" s="245">
        <v>467.20800000000003</v>
      </c>
      <c r="BA66" s="245">
        <v>467.20800000000003</v>
      </c>
      <c r="BB66" s="245">
        <v>467.20800000000003</v>
      </c>
      <c r="BC66" s="245">
        <v>467.20800000000003</v>
      </c>
      <c r="BD66" s="245">
        <v>467.20800000000003</v>
      </c>
      <c r="BE66" s="245">
        <v>467.20800000000003</v>
      </c>
      <c r="BF66" s="245">
        <v>467.20800000000003</v>
      </c>
      <c r="BG66" s="245">
        <v>467.20800000000003</v>
      </c>
      <c r="BH66" s="245">
        <v>467.20800000000003</v>
      </c>
      <c r="BI66" s="245">
        <v>467.20800000000003</v>
      </c>
      <c r="BJ66" s="245">
        <v>467.20800000000003</v>
      </c>
      <c r="BK66" s="245">
        <v>467.20800000000003</v>
      </c>
      <c r="BL66" s="245">
        <v>467.20800000000003</v>
      </c>
      <c r="BM66" s="245">
        <v>467.20800000000003</v>
      </c>
      <c r="BN66" s="245">
        <v>467.20800000000003</v>
      </c>
      <c r="BO66" s="245">
        <v>467.20800000000003</v>
      </c>
      <c r="BP66" s="245">
        <v>467.20800000000003</v>
      </c>
      <c r="BQ66" s="245">
        <v>467.20800000000003</v>
      </c>
      <c r="BR66" s="245">
        <v>467.20800000000003</v>
      </c>
      <c r="BS66" s="245">
        <v>467.20800000000003</v>
      </c>
      <c r="BT66" s="245">
        <v>467.20800000000003</v>
      </c>
      <c r="BU66" s="245">
        <v>467.20800000000003</v>
      </c>
      <c r="BV66" s="245">
        <v>467.20800000000003</v>
      </c>
      <c r="BW66" s="245">
        <v>467.20800000000003</v>
      </c>
      <c r="BX66" s="245">
        <v>467.20800000000003</v>
      </c>
      <c r="BY66" s="245">
        <v>467.20800000000003</v>
      </c>
      <c r="BZ66" s="245">
        <v>467.20800000000003</v>
      </c>
      <c r="CA66" s="245">
        <v>467.20800000000003</v>
      </c>
      <c r="CB66" s="245">
        <v>467.20800000000003</v>
      </c>
      <c r="CC66" s="245">
        <v>467.20800000000003</v>
      </c>
      <c r="CD66" s="245">
        <v>467.20800000000003</v>
      </c>
      <c r="CE66" s="245">
        <v>467.20800000000003</v>
      </c>
      <c r="CF66" s="245">
        <v>467.20800000000003</v>
      </c>
      <c r="CG66" s="245">
        <v>467.20800000000003</v>
      </c>
      <c r="CH66" s="245">
        <v>467.20800000000003</v>
      </c>
      <c r="CI66" s="245">
        <v>467.20800000000003</v>
      </c>
      <c r="CJ66" s="245">
        <v>467.20800000000003</v>
      </c>
      <c r="CK66" s="245">
        <v>467.20800000000003</v>
      </c>
      <c r="CL66" s="245">
        <v>467.20800000000003</v>
      </c>
      <c r="CM66" s="245">
        <v>467.20800000000003</v>
      </c>
      <c r="CN66" s="245">
        <v>467.20800000000003</v>
      </c>
      <c r="CO66" s="245">
        <v>467.20800000000003</v>
      </c>
      <c r="CP66" s="245">
        <v>467.20800000000003</v>
      </c>
      <c r="CQ66" s="245">
        <v>467.20800000000003</v>
      </c>
      <c r="CR66" s="245">
        <v>467.20800000000003</v>
      </c>
      <c r="CS66" s="245">
        <v>467.20800000000003</v>
      </c>
      <c r="CT66" s="327">
        <f t="shared" si="70"/>
        <v>44851.967999999928</v>
      </c>
      <c r="CU66" s="326" t="s">
        <v>75</v>
      </c>
      <c r="CV66" s="216"/>
    </row>
    <row r="67" spans="1:100">
      <c r="A67" s="22" t="s">
        <v>37</v>
      </c>
      <c r="B67" s="245" cm="1">
        <f t="array" ref="B67:CS67">TRANSPOSE('[6]13'!$AH$4:$AH$99)</f>
        <v>760</v>
      </c>
      <c r="C67" s="245">
        <v>760</v>
      </c>
      <c r="D67" s="245">
        <v>760</v>
      </c>
      <c r="E67" s="245">
        <v>760</v>
      </c>
      <c r="F67" s="245">
        <v>760</v>
      </c>
      <c r="G67" s="245">
        <v>760</v>
      </c>
      <c r="H67" s="245">
        <v>760</v>
      </c>
      <c r="I67" s="245">
        <v>760</v>
      </c>
      <c r="J67" s="245">
        <v>760</v>
      </c>
      <c r="K67" s="245">
        <v>760</v>
      </c>
      <c r="L67" s="245">
        <v>760</v>
      </c>
      <c r="M67" s="245">
        <v>760</v>
      </c>
      <c r="N67" s="245">
        <v>760</v>
      </c>
      <c r="O67" s="245">
        <v>760</v>
      </c>
      <c r="P67" s="245">
        <v>760</v>
      </c>
      <c r="Q67" s="245">
        <v>760</v>
      </c>
      <c r="R67" s="245">
        <v>760</v>
      </c>
      <c r="S67" s="245">
        <v>760</v>
      </c>
      <c r="T67" s="245">
        <v>760</v>
      </c>
      <c r="U67" s="245">
        <v>760</v>
      </c>
      <c r="V67" s="245">
        <v>760</v>
      </c>
      <c r="W67" s="245">
        <v>760</v>
      </c>
      <c r="X67" s="245">
        <v>738</v>
      </c>
      <c r="Y67" s="245">
        <v>734</v>
      </c>
      <c r="Z67" s="245">
        <v>731</v>
      </c>
      <c r="AA67" s="245">
        <v>731</v>
      </c>
      <c r="AB67" s="245">
        <v>731</v>
      </c>
      <c r="AC67" s="245">
        <v>735</v>
      </c>
      <c r="AD67" s="245">
        <v>740</v>
      </c>
      <c r="AE67" s="245">
        <v>740</v>
      </c>
      <c r="AF67" s="245">
        <v>733</v>
      </c>
      <c r="AG67" s="245">
        <v>735</v>
      </c>
      <c r="AH67" s="245">
        <v>732</v>
      </c>
      <c r="AI67" s="245">
        <v>731</v>
      </c>
      <c r="AJ67" s="245">
        <v>726</v>
      </c>
      <c r="AK67" s="245">
        <v>727</v>
      </c>
      <c r="AL67" s="245">
        <v>729</v>
      </c>
      <c r="AM67" s="245">
        <v>726</v>
      </c>
      <c r="AN67" s="245">
        <v>724</v>
      </c>
      <c r="AO67" s="245">
        <v>725</v>
      </c>
      <c r="AP67" s="245">
        <v>719</v>
      </c>
      <c r="AQ67" s="245">
        <v>719</v>
      </c>
      <c r="AR67" s="245">
        <v>719</v>
      </c>
      <c r="AS67" s="245">
        <v>719</v>
      </c>
      <c r="AT67" s="245">
        <v>718</v>
      </c>
      <c r="AU67" s="245">
        <v>722</v>
      </c>
      <c r="AV67" s="245">
        <v>728</v>
      </c>
      <c r="AW67" s="245">
        <v>728</v>
      </c>
      <c r="AX67" s="245">
        <v>728</v>
      </c>
      <c r="AY67" s="245">
        <v>728</v>
      </c>
      <c r="AZ67" s="245">
        <v>728</v>
      </c>
      <c r="BA67" s="245">
        <v>728</v>
      </c>
      <c r="BB67" s="245">
        <v>728</v>
      </c>
      <c r="BC67" s="245">
        <v>728</v>
      </c>
      <c r="BD67" s="245">
        <v>728</v>
      </c>
      <c r="BE67" s="245">
        <v>728</v>
      </c>
      <c r="BF67" s="245">
        <v>728</v>
      </c>
      <c r="BG67" s="245">
        <v>728</v>
      </c>
      <c r="BH67" s="245">
        <v>728</v>
      </c>
      <c r="BI67" s="245">
        <v>728</v>
      </c>
      <c r="BJ67" s="245">
        <v>728</v>
      </c>
      <c r="BK67" s="245">
        <v>728</v>
      </c>
      <c r="BL67" s="245">
        <v>722</v>
      </c>
      <c r="BM67" s="245">
        <v>710</v>
      </c>
      <c r="BN67" s="245">
        <v>689</v>
      </c>
      <c r="BO67" s="245">
        <v>663</v>
      </c>
      <c r="BP67" s="245">
        <v>664</v>
      </c>
      <c r="BQ67" s="245">
        <v>664</v>
      </c>
      <c r="BR67" s="245">
        <v>664</v>
      </c>
      <c r="BS67" s="245">
        <v>664</v>
      </c>
      <c r="BT67" s="245">
        <v>664</v>
      </c>
      <c r="BU67" s="245">
        <v>664</v>
      </c>
      <c r="BV67" s="245">
        <v>676</v>
      </c>
      <c r="BW67" s="245">
        <v>676</v>
      </c>
      <c r="BX67" s="245">
        <v>682</v>
      </c>
      <c r="BY67" s="245">
        <v>702</v>
      </c>
      <c r="BZ67" s="245">
        <v>719</v>
      </c>
      <c r="CA67" s="245">
        <v>720</v>
      </c>
      <c r="CB67" s="245">
        <v>721</v>
      </c>
      <c r="CC67" s="245">
        <v>720</v>
      </c>
      <c r="CD67" s="245">
        <v>734</v>
      </c>
      <c r="CE67" s="245">
        <v>736</v>
      </c>
      <c r="CF67" s="245">
        <v>736</v>
      </c>
      <c r="CG67" s="245">
        <v>734</v>
      </c>
      <c r="CH67" s="245">
        <v>726</v>
      </c>
      <c r="CI67" s="245">
        <v>726</v>
      </c>
      <c r="CJ67" s="245">
        <v>716</v>
      </c>
      <c r="CK67" s="245">
        <v>720</v>
      </c>
      <c r="CL67" s="245">
        <v>723</v>
      </c>
      <c r="CM67" s="245">
        <v>724</v>
      </c>
      <c r="CN67" s="245">
        <v>726</v>
      </c>
      <c r="CO67" s="245">
        <v>723</v>
      </c>
      <c r="CP67" s="245">
        <v>723</v>
      </c>
      <c r="CQ67" s="245">
        <v>724</v>
      </c>
      <c r="CR67" s="245">
        <v>723</v>
      </c>
      <c r="CS67" s="245">
        <v>718</v>
      </c>
      <c r="CT67" s="327">
        <f t="shared" si="70"/>
        <v>69848</v>
      </c>
      <c r="CU67" s="326" t="s">
        <v>75</v>
      </c>
      <c r="CV67" s="216"/>
    </row>
    <row r="68" spans="1:100" ht="15.75" thickBot="1">
      <c r="A68" s="147" t="s">
        <v>38</v>
      </c>
      <c r="B68" s="245" cm="1">
        <f t="array" ref="B68:CS68">TRANSPOSE('[6]13'!$AK$4:$AK$99)</f>
        <v>35.299999999999997</v>
      </c>
      <c r="C68" s="245">
        <v>35.299999999999997</v>
      </c>
      <c r="D68" s="245">
        <v>35.299999999999997</v>
      </c>
      <c r="E68" s="245">
        <v>35.299999999999997</v>
      </c>
      <c r="F68" s="245">
        <v>35.299999999999997</v>
      </c>
      <c r="G68" s="245">
        <v>35.299999999999997</v>
      </c>
      <c r="H68" s="245">
        <v>35.299999999999997</v>
      </c>
      <c r="I68" s="245">
        <v>35.299999999999997</v>
      </c>
      <c r="J68" s="245">
        <v>35.299999999999997</v>
      </c>
      <c r="K68" s="245">
        <v>35.299999999999997</v>
      </c>
      <c r="L68" s="245">
        <v>35.299999999999997</v>
      </c>
      <c r="M68" s="245">
        <v>35.299999999999997</v>
      </c>
      <c r="N68" s="245">
        <v>35.299999999999997</v>
      </c>
      <c r="O68" s="245">
        <v>35.299999999999997</v>
      </c>
      <c r="P68" s="245">
        <v>35.299999999999997</v>
      </c>
      <c r="Q68" s="245">
        <v>35.299999999999997</v>
      </c>
      <c r="R68" s="245">
        <v>35.299999999999997</v>
      </c>
      <c r="S68" s="245">
        <v>35.299999999999997</v>
      </c>
      <c r="T68" s="245">
        <v>35.299999999999997</v>
      </c>
      <c r="U68" s="245">
        <v>35.299999999999997</v>
      </c>
      <c r="V68" s="245">
        <v>35.299999999999997</v>
      </c>
      <c r="W68" s="245">
        <v>35.299999999999997</v>
      </c>
      <c r="X68" s="245">
        <v>35.299999999999997</v>
      </c>
      <c r="Y68" s="245">
        <v>35.299999999999997</v>
      </c>
      <c r="Z68" s="245">
        <v>35.299999999999997</v>
      </c>
      <c r="AA68" s="245">
        <v>35.299999999999997</v>
      </c>
      <c r="AB68" s="245">
        <v>35.299999999999997</v>
      </c>
      <c r="AC68" s="245">
        <v>35.299999999999997</v>
      </c>
      <c r="AD68" s="245">
        <v>35.299999999999997</v>
      </c>
      <c r="AE68" s="245">
        <v>35.299999999999997</v>
      </c>
      <c r="AF68" s="245">
        <v>35.299999999999997</v>
      </c>
      <c r="AG68" s="245">
        <v>35.299999999999997</v>
      </c>
      <c r="AH68" s="245">
        <v>35.299999999999997</v>
      </c>
      <c r="AI68" s="245">
        <v>35.299999999999997</v>
      </c>
      <c r="AJ68" s="245">
        <v>35.299999999999997</v>
      </c>
      <c r="AK68" s="245">
        <v>35.299999999999997</v>
      </c>
      <c r="AL68" s="245">
        <v>35.299999999999997</v>
      </c>
      <c r="AM68" s="245">
        <v>35.299999999999997</v>
      </c>
      <c r="AN68" s="245">
        <v>35.299999999999997</v>
      </c>
      <c r="AO68" s="245">
        <v>35.299999999999997</v>
      </c>
      <c r="AP68" s="245">
        <v>35.299999999999997</v>
      </c>
      <c r="AQ68" s="245">
        <v>35.299999999999997</v>
      </c>
      <c r="AR68" s="245">
        <v>35.299999999999997</v>
      </c>
      <c r="AS68" s="245">
        <v>35.299999999999997</v>
      </c>
      <c r="AT68" s="245">
        <v>35.299999999999997</v>
      </c>
      <c r="AU68" s="245">
        <v>35.299999999999997</v>
      </c>
      <c r="AV68" s="245">
        <v>35.299999999999997</v>
      </c>
      <c r="AW68" s="245">
        <v>35.299999999999997</v>
      </c>
      <c r="AX68" s="245">
        <v>35.299999999999997</v>
      </c>
      <c r="AY68" s="245">
        <v>35.299999999999997</v>
      </c>
      <c r="AZ68" s="245">
        <v>35.299999999999997</v>
      </c>
      <c r="BA68" s="245">
        <v>35.299999999999997</v>
      </c>
      <c r="BB68" s="245">
        <v>35.299999999999997</v>
      </c>
      <c r="BC68" s="245">
        <v>35.299999999999997</v>
      </c>
      <c r="BD68" s="245">
        <v>35.299999999999997</v>
      </c>
      <c r="BE68" s="245">
        <v>35.299999999999997</v>
      </c>
      <c r="BF68" s="245">
        <v>35.299999999999997</v>
      </c>
      <c r="BG68" s="245">
        <v>35.299999999999997</v>
      </c>
      <c r="BH68" s="245">
        <v>35.299999999999997</v>
      </c>
      <c r="BI68" s="245">
        <v>35.299999999999997</v>
      </c>
      <c r="BJ68" s="245">
        <v>35.299999999999997</v>
      </c>
      <c r="BK68" s="245">
        <v>35.299999999999997</v>
      </c>
      <c r="BL68" s="245">
        <v>35.299999999999997</v>
      </c>
      <c r="BM68" s="245">
        <v>35.299999999999997</v>
      </c>
      <c r="BN68" s="245">
        <v>35.299999999999997</v>
      </c>
      <c r="BO68" s="245">
        <v>35.299999999999997</v>
      </c>
      <c r="BP68" s="245">
        <v>35.299999999999997</v>
      </c>
      <c r="BQ68" s="245">
        <v>35.299999999999997</v>
      </c>
      <c r="BR68" s="245">
        <v>35.299999999999997</v>
      </c>
      <c r="BS68" s="245">
        <v>35.299999999999997</v>
      </c>
      <c r="BT68" s="245">
        <v>35.299999999999997</v>
      </c>
      <c r="BU68" s="245">
        <v>35.299999999999997</v>
      </c>
      <c r="BV68" s="245">
        <v>35.299999999999997</v>
      </c>
      <c r="BW68" s="245">
        <v>35.299999999999997</v>
      </c>
      <c r="BX68" s="245">
        <v>35.299999999999997</v>
      </c>
      <c r="BY68" s="245">
        <v>35.299999999999997</v>
      </c>
      <c r="BZ68" s="245">
        <v>35.299999999999997</v>
      </c>
      <c r="CA68" s="245">
        <v>35.299999999999997</v>
      </c>
      <c r="CB68" s="245">
        <v>35.299999999999997</v>
      </c>
      <c r="CC68" s="245">
        <v>35.299999999999997</v>
      </c>
      <c r="CD68" s="245">
        <v>35.299999999999997</v>
      </c>
      <c r="CE68" s="245">
        <v>35.299999999999997</v>
      </c>
      <c r="CF68" s="245">
        <v>35.299999999999997</v>
      </c>
      <c r="CG68" s="245">
        <v>35.299999999999997</v>
      </c>
      <c r="CH68" s="245">
        <v>35.299999999999997</v>
      </c>
      <c r="CI68" s="245">
        <v>35.299999999999997</v>
      </c>
      <c r="CJ68" s="245">
        <v>35.299999999999997</v>
      </c>
      <c r="CK68" s="245">
        <v>35.299999999999997</v>
      </c>
      <c r="CL68" s="245">
        <v>35.299999999999997</v>
      </c>
      <c r="CM68" s="245">
        <v>35.299999999999997</v>
      </c>
      <c r="CN68" s="245">
        <v>35.299999999999997</v>
      </c>
      <c r="CO68" s="245">
        <v>35.299999999999997</v>
      </c>
      <c r="CP68" s="245">
        <v>35.299999999999997</v>
      </c>
      <c r="CQ68" s="245">
        <v>35.299999999999997</v>
      </c>
      <c r="CR68" s="245">
        <v>35.299999999999997</v>
      </c>
      <c r="CS68" s="245">
        <v>35.299999999999997</v>
      </c>
      <c r="CT68" s="328">
        <f t="shared" si="70"/>
        <v>3388.8000000000052</v>
      </c>
      <c r="CU68" s="326" t="s">
        <v>75</v>
      </c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 cm="1">
        <f t="array" ref="B73:CS73">TRANSPOSE('[13]month(state)'!$DO$7:$DO$102)</f>
        <v>140</v>
      </c>
      <c r="C73" s="245">
        <v>140</v>
      </c>
      <c r="D73" s="245">
        <v>140</v>
      </c>
      <c r="E73" s="245">
        <v>140</v>
      </c>
      <c r="F73" s="245">
        <v>140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140</v>
      </c>
      <c r="U73" s="245">
        <v>140</v>
      </c>
      <c r="V73" s="245">
        <v>140</v>
      </c>
      <c r="W73" s="245">
        <v>140</v>
      </c>
      <c r="X73" s="245">
        <v>140</v>
      </c>
      <c r="Y73" s="245">
        <v>110</v>
      </c>
      <c r="Z73" s="245">
        <v>80</v>
      </c>
      <c r="AA73" s="245">
        <v>50</v>
      </c>
      <c r="AB73" s="245">
        <v>20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30</v>
      </c>
      <c r="BD73" s="245">
        <v>60</v>
      </c>
      <c r="BE73" s="245">
        <v>79</v>
      </c>
      <c r="BF73" s="245">
        <v>79</v>
      </c>
      <c r="BG73" s="245">
        <v>79</v>
      </c>
      <c r="BH73" s="245">
        <v>79</v>
      </c>
      <c r="BI73" s="245">
        <v>79</v>
      </c>
      <c r="BJ73" s="245">
        <v>79</v>
      </c>
      <c r="BK73" s="245">
        <v>79</v>
      </c>
      <c r="BL73" s="245">
        <v>79</v>
      </c>
      <c r="BM73" s="245">
        <v>79</v>
      </c>
      <c r="BN73" s="245">
        <v>79</v>
      </c>
      <c r="BO73" s="245">
        <v>79</v>
      </c>
      <c r="BP73" s="245">
        <v>49</v>
      </c>
      <c r="BQ73" s="245">
        <v>19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30</v>
      </c>
      <c r="CS73" s="245">
        <v>60</v>
      </c>
      <c r="CT73" s="24">
        <f>SUM(B73:CS73)</f>
        <v>4597</v>
      </c>
      <c r="CU73" s="128"/>
    </row>
    <row r="74" spans="1:100">
      <c r="A74" s="24" t="s">
        <v>33</v>
      </c>
      <c r="B74" s="245" cm="1">
        <f t="array" ref="B74:CS74">TRANSPOSE('[13]month(state)'!$DR$7:$DR$102)</f>
        <v>120</v>
      </c>
      <c r="C74" s="245">
        <v>162</v>
      </c>
      <c r="D74" s="245">
        <v>162</v>
      </c>
      <c r="E74" s="245">
        <v>162</v>
      </c>
      <c r="F74" s="245">
        <v>162</v>
      </c>
      <c r="G74" s="245">
        <v>162</v>
      </c>
      <c r="H74" s="245">
        <v>162</v>
      </c>
      <c r="I74" s="245">
        <v>162</v>
      </c>
      <c r="J74" s="245">
        <v>162</v>
      </c>
      <c r="K74" s="245">
        <v>162</v>
      </c>
      <c r="L74" s="245">
        <v>162</v>
      </c>
      <c r="M74" s="245">
        <v>162</v>
      </c>
      <c r="N74" s="245">
        <v>162</v>
      </c>
      <c r="O74" s="245">
        <v>162</v>
      </c>
      <c r="P74" s="245">
        <v>162</v>
      </c>
      <c r="Q74" s="245">
        <v>162</v>
      </c>
      <c r="R74" s="245">
        <v>162</v>
      </c>
      <c r="S74" s="245">
        <v>162</v>
      </c>
      <c r="T74" s="245">
        <v>162</v>
      </c>
      <c r="U74" s="245">
        <v>102</v>
      </c>
      <c r="V74" s="245">
        <v>42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71">SUM(B74:CS74)</f>
        <v>3180</v>
      </c>
      <c r="CU74" s="128"/>
    </row>
    <row r="75" spans="1:100">
      <c r="A75" s="24" t="s">
        <v>34</v>
      </c>
      <c r="B75" s="245" cm="1">
        <f t="array" ref="B75:CS75">TRANSPOSE('[13]month(state)'!$DU$7:$DU$102)</f>
        <v>178</v>
      </c>
      <c r="C75" s="245">
        <v>178</v>
      </c>
      <c r="D75" s="245">
        <v>178</v>
      </c>
      <c r="E75" s="245">
        <v>178</v>
      </c>
      <c r="F75" s="245">
        <v>178</v>
      </c>
      <c r="G75" s="245">
        <v>178</v>
      </c>
      <c r="H75" s="245">
        <v>178</v>
      </c>
      <c r="I75" s="245">
        <v>178</v>
      </c>
      <c r="J75" s="245">
        <v>178</v>
      </c>
      <c r="K75" s="245">
        <v>178</v>
      </c>
      <c r="L75" s="245">
        <v>178</v>
      </c>
      <c r="M75" s="245">
        <v>178</v>
      </c>
      <c r="N75" s="245">
        <v>178</v>
      </c>
      <c r="O75" s="245">
        <v>178</v>
      </c>
      <c r="P75" s="245">
        <v>178</v>
      </c>
      <c r="Q75" s="245">
        <v>178</v>
      </c>
      <c r="R75" s="245">
        <v>178</v>
      </c>
      <c r="S75" s="245">
        <v>178</v>
      </c>
      <c r="T75" s="245">
        <v>178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1"/>
        <v>3382</v>
      </c>
      <c r="CU75" s="128"/>
    </row>
    <row r="76" spans="1:100">
      <c r="A76" s="24" t="s">
        <v>35</v>
      </c>
      <c r="B76" s="245" cm="1">
        <f t="array" ref="B76:CS76">TRANSPOSE('[13]month(state)'!$DP$7:$DP$102)</f>
        <v>90</v>
      </c>
      <c r="C76" s="245">
        <v>90</v>
      </c>
      <c r="D76" s="245">
        <v>90</v>
      </c>
      <c r="E76" s="245">
        <v>90</v>
      </c>
      <c r="F76" s="245">
        <v>90</v>
      </c>
      <c r="G76" s="245">
        <v>90</v>
      </c>
      <c r="H76" s="245">
        <v>90</v>
      </c>
      <c r="I76" s="245">
        <v>90</v>
      </c>
      <c r="J76" s="245">
        <v>90</v>
      </c>
      <c r="K76" s="245">
        <v>90</v>
      </c>
      <c r="L76" s="245">
        <v>90</v>
      </c>
      <c r="M76" s="245">
        <v>90</v>
      </c>
      <c r="N76" s="245">
        <v>90</v>
      </c>
      <c r="O76" s="245">
        <v>90</v>
      </c>
      <c r="P76" s="245">
        <v>90</v>
      </c>
      <c r="Q76" s="245">
        <v>90</v>
      </c>
      <c r="R76" s="245">
        <v>90</v>
      </c>
      <c r="S76" s="245">
        <v>90</v>
      </c>
      <c r="T76" s="245">
        <v>90</v>
      </c>
      <c r="U76" s="245">
        <v>90</v>
      </c>
      <c r="V76" s="245">
        <v>90</v>
      </c>
      <c r="W76" s="245">
        <v>90</v>
      </c>
      <c r="X76" s="245">
        <v>90</v>
      </c>
      <c r="Y76" s="245">
        <v>90</v>
      </c>
      <c r="Z76" s="245">
        <v>90</v>
      </c>
      <c r="AA76" s="245">
        <v>90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80</v>
      </c>
      <c r="AX76" s="245">
        <v>80</v>
      </c>
      <c r="AY76" s="245">
        <v>80</v>
      </c>
      <c r="AZ76" s="245">
        <v>80</v>
      </c>
      <c r="BA76" s="245">
        <v>80</v>
      </c>
      <c r="BB76" s="245">
        <v>80</v>
      </c>
      <c r="BC76" s="245">
        <v>80</v>
      </c>
      <c r="BD76" s="245">
        <v>80</v>
      </c>
      <c r="BE76" s="245">
        <v>80</v>
      </c>
      <c r="BF76" s="245">
        <v>80</v>
      </c>
      <c r="BG76" s="245">
        <v>80</v>
      </c>
      <c r="BH76" s="245">
        <v>80</v>
      </c>
      <c r="BI76" s="245">
        <v>80</v>
      </c>
      <c r="BJ76" s="245">
        <v>80</v>
      </c>
      <c r="BK76" s="245">
        <v>80</v>
      </c>
      <c r="BL76" s="245">
        <v>80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78</v>
      </c>
      <c r="CJ76" s="245">
        <v>78</v>
      </c>
      <c r="CK76" s="245">
        <v>78</v>
      </c>
      <c r="CL76" s="245">
        <v>78</v>
      </c>
      <c r="CM76" s="245">
        <v>78</v>
      </c>
      <c r="CN76" s="245">
        <v>78</v>
      </c>
      <c r="CO76" s="245">
        <v>78</v>
      </c>
      <c r="CP76" s="245">
        <v>78</v>
      </c>
      <c r="CQ76" s="245">
        <v>78</v>
      </c>
      <c r="CR76" s="245">
        <v>78</v>
      </c>
      <c r="CS76" s="245">
        <v>78</v>
      </c>
      <c r="CT76" s="24">
        <f t="shared" si="71"/>
        <v>4478</v>
      </c>
      <c r="CU76" s="128"/>
    </row>
    <row r="77" spans="1:100">
      <c r="A77" s="24" t="s">
        <v>36</v>
      </c>
      <c r="B77" s="245" cm="1">
        <f t="array" ref="B77:CS77">TRANSPOSE('[13]month(state)'!$DQ$7:$DQ$102)</f>
        <v>130</v>
      </c>
      <c r="C77" s="245">
        <v>130</v>
      </c>
      <c r="D77" s="245">
        <v>130</v>
      </c>
      <c r="E77" s="245">
        <v>130</v>
      </c>
      <c r="F77" s="245">
        <v>130</v>
      </c>
      <c r="G77" s="245">
        <v>130</v>
      </c>
      <c r="H77" s="245">
        <v>130</v>
      </c>
      <c r="I77" s="245">
        <v>130</v>
      </c>
      <c r="J77" s="245">
        <v>130</v>
      </c>
      <c r="K77" s="245">
        <v>130</v>
      </c>
      <c r="L77" s="245">
        <v>130</v>
      </c>
      <c r="M77" s="245">
        <v>130</v>
      </c>
      <c r="N77" s="245">
        <v>130</v>
      </c>
      <c r="O77" s="245">
        <v>130</v>
      </c>
      <c r="P77" s="245">
        <v>130</v>
      </c>
      <c r="Q77" s="245">
        <v>130</v>
      </c>
      <c r="R77" s="245">
        <v>130</v>
      </c>
      <c r="S77" s="245">
        <v>130</v>
      </c>
      <c r="T77" s="245">
        <v>130</v>
      </c>
      <c r="U77" s="245">
        <v>130</v>
      </c>
      <c r="V77" s="245">
        <v>130</v>
      </c>
      <c r="W77" s="245">
        <v>130</v>
      </c>
      <c r="X77" s="245">
        <v>130</v>
      </c>
      <c r="Y77" s="245">
        <v>130</v>
      </c>
      <c r="Z77" s="245">
        <v>100</v>
      </c>
      <c r="AA77" s="245">
        <v>70</v>
      </c>
      <c r="AB77" s="245">
        <v>40</v>
      </c>
      <c r="AC77" s="245">
        <v>10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0</v>
      </c>
      <c r="AY77" s="245">
        <v>0</v>
      </c>
      <c r="AZ77" s="245">
        <v>30</v>
      </c>
      <c r="BA77" s="245">
        <v>60</v>
      </c>
      <c r="BB77" s="245">
        <v>90</v>
      </c>
      <c r="BC77" s="245">
        <v>120</v>
      </c>
      <c r="BD77" s="245">
        <v>139</v>
      </c>
      <c r="BE77" s="245">
        <v>139</v>
      </c>
      <c r="BF77" s="245">
        <v>139</v>
      </c>
      <c r="BG77" s="245">
        <v>139</v>
      </c>
      <c r="BH77" s="245">
        <v>139</v>
      </c>
      <c r="BI77" s="245">
        <v>139</v>
      </c>
      <c r="BJ77" s="245">
        <v>139</v>
      </c>
      <c r="BK77" s="245">
        <v>139</v>
      </c>
      <c r="BL77" s="245">
        <v>139</v>
      </c>
      <c r="BM77" s="245">
        <v>109</v>
      </c>
      <c r="BN77" s="245">
        <v>79</v>
      </c>
      <c r="BO77" s="245">
        <v>49</v>
      </c>
      <c r="BP77" s="245">
        <v>19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30</v>
      </c>
      <c r="CJ77" s="245">
        <v>60</v>
      </c>
      <c r="CK77" s="245">
        <v>90</v>
      </c>
      <c r="CL77" s="245">
        <v>120</v>
      </c>
      <c r="CM77" s="245">
        <v>145</v>
      </c>
      <c r="CN77" s="245">
        <v>145</v>
      </c>
      <c r="CO77" s="245">
        <v>145</v>
      </c>
      <c r="CP77" s="245">
        <v>145</v>
      </c>
      <c r="CQ77" s="245">
        <v>145</v>
      </c>
      <c r="CR77" s="245">
        <v>145</v>
      </c>
      <c r="CS77" s="245">
        <v>145</v>
      </c>
      <c r="CT77" s="24">
        <f t="shared" si="71"/>
        <v>6462</v>
      </c>
      <c r="CU77" s="128"/>
    </row>
    <row r="78" spans="1:100">
      <c r="A78" s="24" t="s">
        <v>37</v>
      </c>
      <c r="B78" s="245" cm="1">
        <f t="array" ref="B78:CS78">TRANSPOSE('[13]month(state)'!$DS$7:$DS$102)</f>
        <v>219</v>
      </c>
      <c r="C78" s="245">
        <v>219</v>
      </c>
      <c r="D78" s="245">
        <v>219</v>
      </c>
      <c r="E78" s="245">
        <v>219</v>
      </c>
      <c r="F78" s="245">
        <v>219</v>
      </c>
      <c r="G78" s="245">
        <v>219</v>
      </c>
      <c r="H78" s="245">
        <v>219</v>
      </c>
      <c r="I78" s="245">
        <v>219</v>
      </c>
      <c r="J78" s="245">
        <v>219</v>
      </c>
      <c r="K78" s="245">
        <v>219</v>
      </c>
      <c r="L78" s="245">
        <v>219</v>
      </c>
      <c r="M78" s="245">
        <v>219</v>
      </c>
      <c r="N78" s="245">
        <v>219</v>
      </c>
      <c r="O78" s="245">
        <v>219</v>
      </c>
      <c r="P78" s="245">
        <v>219</v>
      </c>
      <c r="Q78" s="245">
        <v>219</v>
      </c>
      <c r="R78" s="245">
        <v>219</v>
      </c>
      <c r="S78" s="245">
        <v>219</v>
      </c>
      <c r="T78" s="245">
        <v>219</v>
      </c>
      <c r="U78" s="245">
        <v>219</v>
      </c>
      <c r="V78" s="245">
        <v>219</v>
      </c>
      <c r="W78" s="245">
        <v>219</v>
      </c>
      <c r="X78" s="245">
        <v>144</v>
      </c>
      <c r="Y78" s="245">
        <v>69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75</v>
      </c>
      <c r="AW78" s="245">
        <v>150</v>
      </c>
      <c r="AX78" s="245">
        <v>225</v>
      </c>
      <c r="AY78" s="245">
        <v>300</v>
      </c>
      <c r="AZ78" s="245">
        <v>311</v>
      </c>
      <c r="BA78" s="245">
        <v>311</v>
      </c>
      <c r="BB78" s="245">
        <v>311</v>
      </c>
      <c r="BC78" s="245">
        <v>311</v>
      </c>
      <c r="BD78" s="245">
        <v>311</v>
      </c>
      <c r="BE78" s="245">
        <v>311</v>
      </c>
      <c r="BF78" s="245">
        <v>311</v>
      </c>
      <c r="BG78" s="245">
        <v>311</v>
      </c>
      <c r="BH78" s="245">
        <v>311</v>
      </c>
      <c r="BI78" s="245">
        <v>311</v>
      </c>
      <c r="BJ78" s="245">
        <v>311</v>
      </c>
      <c r="BK78" s="245">
        <v>311</v>
      </c>
      <c r="BL78" s="245">
        <v>236</v>
      </c>
      <c r="BM78" s="245">
        <v>161</v>
      </c>
      <c r="BN78" s="245">
        <v>86</v>
      </c>
      <c r="BO78" s="245">
        <v>11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71"/>
        <v>10007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4.2</v>
      </c>
      <c r="BC84" s="186">
        <f t="shared" si="72"/>
        <v>4.2</v>
      </c>
      <c r="BD84" s="186">
        <f t="shared" si="72"/>
        <v>4.2</v>
      </c>
      <c r="BE84" s="186">
        <f t="shared" si="72"/>
        <v>4.2</v>
      </c>
      <c r="BF84" s="186">
        <f t="shared" si="72"/>
        <v>4.2</v>
      </c>
      <c r="BG84" s="186">
        <f t="shared" si="72"/>
        <v>4.2</v>
      </c>
      <c r="BH84" s="186">
        <f t="shared" si="72"/>
        <v>4.2</v>
      </c>
      <c r="BI84" s="186">
        <f t="shared" si="72"/>
        <v>4.2</v>
      </c>
      <c r="BJ84" s="186">
        <f t="shared" si="72"/>
        <v>4.2</v>
      </c>
      <c r="BK84" s="186">
        <f t="shared" si="72"/>
        <v>4.2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42.000000000000007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[7]Sheet2!$B$14:$CS$14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4.2</v>
      </c>
      <c r="BC85" s="1">
        <v>4.2</v>
      </c>
      <c r="BD85" s="1">
        <v>4.2</v>
      </c>
      <c r="BE85" s="1">
        <v>4.2</v>
      </c>
      <c r="BF85" s="1">
        <v>4.2</v>
      </c>
      <c r="BG85" s="1">
        <v>4.2</v>
      </c>
      <c r="BH85" s="1">
        <v>4.2</v>
      </c>
      <c r="BI85" s="1">
        <v>4.2</v>
      </c>
      <c r="BJ85" s="1">
        <v>4.2</v>
      </c>
      <c r="BK85" s="1">
        <v>4.2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42.000000000000007</v>
      </c>
      <c r="CU85" s="128"/>
    </row>
    <row r="86" spans="1:102">
      <c r="A86" s="22" t="s">
        <v>55</v>
      </c>
      <c r="B86" s="35" cm="1">
        <f t="array" ref="B86:CS86">[8]Sheet2!$B$14:$CS$14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0</v>
      </c>
      <c r="CU86" s="128"/>
    </row>
    <row r="87" spans="1:102">
      <c r="A87" s="22" t="s">
        <v>56</v>
      </c>
      <c r="B87" s="35" cm="1">
        <f t="array" ref="B87:CS87">[9]Sheet2!$B$14:$CS$14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0.11244</v>
      </c>
      <c r="AC88" s="188">
        <f t="shared" si="75"/>
        <v>3.0152825599999997</v>
      </c>
      <c r="AD88" s="188">
        <f t="shared" si="75"/>
        <v>11.604357520000001</v>
      </c>
      <c r="AE88" s="188">
        <f t="shared" si="75"/>
        <v>22.769973800000002</v>
      </c>
      <c r="AF88" s="188">
        <f t="shared" si="75"/>
        <v>36.731271100000008</v>
      </c>
      <c r="AG88" s="188">
        <f t="shared" si="75"/>
        <v>55.621318000000002</v>
      </c>
      <c r="AH88" s="188">
        <f t="shared" si="75"/>
        <v>71.609573000000012</v>
      </c>
      <c r="AI88" s="188">
        <f t="shared" si="75"/>
        <v>92.914571999999993</v>
      </c>
      <c r="AJ88" s="188">
        <f t="shared" si="75"/>
        <v>107.22214600000001</v>
      </c>
      <c r="AK88" s="188">
        <f t="shared" si="75"/>
        <v>119.61560299999999</v>
      </c>
      <c r="AL88" s="188">
        <f t="shared" si="75"/>
        <v>134.83623</v>
      </c>
      <c r="AM88" s="188">
        <f t="shared" si="75"/>
        <v>153.06193400000001</v>
      </c>
      <c r="AN88" s="188">
        <f t="shared" si="75"/>
        <v>172.91513900000001</v>
      </c>
      <c r="AO88" s="188">
        <f t="shared" si="75"/>
        <v>192.27381399999996</v>
      </c>
      <c r="AP88" s="188">
        <f t="shared" si="75"/>
        <v>207.96073000000001</v>
      </c>
      <c r="AQ88" s="188">
        <f t="shared" si="75"/>
        <v>220.31292299999996</v>
      </c>
      <c r="AR88" s="188">
        <f t="shared" si="75"/>
        <v>231.74700900000002</v>
      </c>
      <c r="AS88" s="188">
        <f t="shared" si="75"/>
        <v>239.217467</v>
      </c>
      <c r="AT88" s="188">
        <f t="shared" si="75"/>
        <v>242.37954199999999</v>
      </c>
      <c r="AU88" s="188">
        <f t="shared" si="75"/>
        <v>251.13110499999999</v>
      </c>
      <c r="AV88" s="188">
        <f t="shared" si="75"/>
        <v>252.56309199999998</v>
      </c>
      <c r="AW88" s="188">
        <f t="shared" si="75"/>
        <v>252.72964000000002</v>
      </c>
      <c r="AX88" s="188">
        <f t="shared" si="75"/>
        <v>261.48397299999999</v>
      </c>
      <c r="AY88" s="188">
        <f t="shared" si="75"/>
        <v>260.82820099999998</v>
      </c>
      <c r="AZ88" s="188">
        <f t="shared" si="75"/>
        <v>260.99557800000002</v>
      </c>
      <c r="BA88" s="188">
        <f t="shared" si="75"/>
        <v>258.91763600000002</v>
      </c>
      <c r="BB88" s="188">
        <f t="shared" si="75"/>
        <v>255.90164000000004</v>
      </c>
      <c r="BC88" s="188">
        <f t="shared" si="75"/>
        <v>256.08529600000003</v>
      </c>
      <c r="BD88" s="188">
        <f t="shared" si="75"/>
        <v>251.86228199999999</v>
      </c>
      <c r="BE88" s="188">
        <f t="shared" si="75"/>
        <v>243.77621799999997</v>
      </c>
      <c r="BF88" s="188">
        <f t="shared" si="75"/>
        <v>239.70671200000001</v>
      </c>
      <c r="BG88" s="188">
        <f t="shared" si="75"/>
        <v>228.87199300000003</v>
      </c>
      <c r="BH88" s="188">
        <f t="shared" si="75"/>
        <v>227.60670400000004</v>
      </c>
      <c r="BI88" s="188">
        <f t="shared" si="75"/>
        <v>216.860207</v>
      </c>
      <c r="BJ88" s="188">
        <f t="shared" si="75"/>
        <v>205.46667600000001</v>
      </c>
      <c r="BK88" s="188">
        <f t="shared" si="75"/>
        <v>190.24222399999996</v>
      </c>
      <c r="BL88" s="188">
        <f t="shared" si="75"/>
        <v>176.8366</v>
      </c>
      <c r="BM88" s="188">
        <f t="shared" si="75"/>
        <v>161.762226</v>
      </c>
      <c r="BN88" s="188">
        <f t="shared" si="75"/>
        <v>144.90509400000002</v>
      </c>
      <c r="BO88" s="188">
        <f t="shared" ref="BO88:CS88" si="76">SUM(BO89:BO90)</f>
        <v>124.892033</v>
      </c>
      <c r="BP88" s="188">
        <f t="shared" si="76"/>
        <v>105.47869499999999</v>
      </c>
      <c r="BQ88" s="188">
        <f t="shared" si="76"/>
        <v>82.341736999999995</v>
      </c>
      <c r="BR88" s="188">
        <f t="shared" si="76"/>
        <v>59.6653211</v>
      </c>
      <c r="BS88" s="188">
        <f t="shared" si="76"/>
        <v>38.114581800000003</v>
      </c>
      <c r="BT88" s="188">
        <f t="shared" si="76"/>
        <v>19.911016100000001</v>
      </c>
      <c r="BU88" s="188">
        <f t="shared" si="76"/>
        <v>7.1795595200000006</v>
      </c>
      <c r="BV88" s="188">
        <f t="shared" si="76"/>
        <v>1.3527045600000001</v>
      </c>
      <c r="BW88" s="188">
        <f t="shared" si="76"/>
        <v>0.11024</v>
      </c>
      <c r="BX88" s="188">
        <f t="shared" si="76"/>
        <v>4.0000000000000001E-3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0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7353.5043100599987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[10]Consol_Captive!B16/1000</f>
        <v>0</v>
      </c>
      <c r="C89" s="189">
        <f>[10]Consol_Captive!C16/1000</f>
        <v>0</v>
      </c>
      <c r="D89" s="189">
        <f>[10]Consol_Captive!D16/1000</f>
        <v>0</v>
      </c>
      <c r="E89" s="189">
        <f>[10]Consol_Captive!E16/1000</f>
        <v>0</v>
      </c>
      <c r="F89" s="189">
        <f>[10]Consol_Captive!F16/1000</f>
        <v>0</v>
      </c>
      <c r="G89" s="189">
        <f>[10]Consol_Captive!G16/1000</f>
        <v>0</v>
      </c>
      <c r="H89" s="189">
        <f>[10]Consol_Captive!H16/1000</f>
        <v>0</v>
      </c>
      <c r="I89" s="189">
        <f>[10]Consol_Captive!I16/1000</f>
        <v>0</v>
      </c>
      <c r="J89" s="189">
        <f>[10]Consol_Captive!J16/1000</f>
        <v>0</v>
      </c>
      <c r="K89" s="189">
        <f>[10]Consol_Captive!K16/1000</f>
        <v>0</v>
      </c>
      <c r="L89" s="189">
        <f>[10]Consol_Captive!L16/1000</f>
        <v>0</v>
      </c>
      <c r="M89" s="189">
        <f>[10]Consol_Captive!M16/1000</f>
        <v>0</v>
      </c>
      <c r="N89" s="189">
        <f>[10]Consol_Captive!N16/1000</f>
        <v>0</v>
      </c>
      <c r="O89" s="189">
        <f>[10]Consol_Captive!O16/1000</f>
        <v>0</v>
      </c>
      <c r="P89" s="189">
        <f>[10]Consol_Captive!P16/1000</f>
        <v>0</v>
      </c>
      <c r="Q89" s="189">
        <f>[10]Consol_Captive!Q16/1000</f>
        <v>0</v>
      </c>
      <c r="R89" s="189">
        <f>[10]Consol_Captive!R16/1000</f>
        <v>0</v>
      </c>
      <c r="S89" s="189">
        <f>[10]Consol_Captive!S16/1000</f>
        <v>0</v>
      </c>
      <c r="T89" s="189">
        <f>[10]Consol_Captive!T16/1000</f>
        <v>0</v>
      </c>
      <c r="U89" s="189">
        <f>[10]Consol_Captive!U16/1000</f>
        <v>0</v>
      </c>
      <c r="V89" s="189">
        <f>[10]Consol_Captive!V16/1000</f>
        <v>0</v>
      </c>
      <c r="W89" s="189">
        <f>[10]Consol_Captive!W16/1000</f>
        <v>0</v>
      </c>
      <c r="X89" s="189">
        <f>[10]Consol_Captive!X16/1000</f>
        <v>0</v>
      </c>
      <c r="Y89" s="189">
        <f>[10]Consol_Captive!Y16/1000</f>
        <v>0</v>
      </c>
      <c r="Z89" s="189">
        <f>[10]Consol_Captive!Z16/1000</f>
        <v>0</v>
      </c>
      <c r="AA89" s="189">
        <f>[10]Consol_Captive!AA16/1000</f>
        <v>0</v>
      </c>
      <c r="AB89" s="189">
        <f>[10]Consol_Captive!AB16/1000</f>
        <v>9.9239999999999995E-2</v>
      </c>
      <c r="AC89" s="189">
        <f>[10]Consol_Captive!AC16/1000</f>
        <v>2.3371825599999996</v>
      </c>
      <c r="AD89" s="189">
        <f>[10]Consol_Captive!AD16/1000</f>
        <v>8.4829075200000013</v>
      </c>
      <c r="AE89" s="189">
        <f>[10]Consol_Captive!AE16/1000</f>
        <v>15.8996838</v>
      </c>
      <c r="AF89" s="189">
        <f>[10]Consol_Captive!AF16/1000</f>
        <v>24.678901100000004</v>
      </c>
      <c r="AG89" s="189">
        <f>[10]Consol_Captive!AG16/1000</f>
        <v>38.467497999999999</v>
      </c>
      <c r="AH89" s="189">
        <f>[10]Consol_Captive!AH16/1000</f>
        <v>48.138773</v>
      </c>
      <c r="AI89" s="189">
        <f>[10]Consol_Captive!AI16/1000</f>
        <v>60.151721999999999</v>
      </c>
      <c r="AJ89" s="189">
        <f>[10]Consol_Captive!AJ16/1000</f>
        <v>64.922105999999999</v>
      </c>
      <c r="AK89" s="189">
        <f>[10]Consol_Captive!AK16/1000</f>
        <v>71.709392999999992</v>
      </c>
      <c r="AL89" s="189">
        <f>[10]Consol_Captive!AL16/1000</f>
        <v>79.356970000000004</v>
      </c>
      <c r="AM89" s="189">
        <f>[10]Consol_Captive!AM16/1000</f>
        <v>90.828513999999998</v>
      </c>
      <c r="AN89" s="189">
        <f>[10]Consol_Captive!AN16/1000</f>
        <v>106.749009</v>
      </c>
      <c r="AO89" s="189">
        <f>[10]Consol_Captive!AO16/1000</f>
        <v>121.53770399999998</v>
      </c>
      <c r="AP89" s="189">
        <f>[10]Consol_Captive!AP16/1000</f>
        <v>133.94166999999999</v>
      </c>
      <c r="AQ89" s="189">
        <f>[10]Consol_Captive!AQ16/1000</f>
        <v>142.452843</v>
      </c>
      <c r="AR89" s="189">
        <f>[10]Consol_Captive!AR16/1000</f>
        <v>149.42393900000002</v>
      </c>
      <c r="AS89" s="189">
        <f>[10]Consol_Captive!AS16/1000</f>
        <v>154.375767</v>
      </c>
      <c r="AT89" s="189">
        <f>[10]Consol_Captive!AT16/1000</f>
        <v>156.78862199999998</v>
      </c>
      <c r="AU89" s="189">
        <f>[10]Consol_Captive!AU16/1000</f>
        <v>162.41951499999999</v>
      </c>
      <c r="AV89" s="189">
        <f>[10]Consol_Captive!AV16/1000</f>
        <v>164.87423199999998</v>
      </c>
      <c r="AW89" s="189">
        <f>[10]Consol_Captive!AW16/1000</f>
        <v>166.11664000000002</v>
      </c>
      <c r="AX89" s="189">
        <f>[10]Consol_Captive!AX16/1000</f>
        <v>168.68388299999998</v>
      </c>
      <c r="AY89" s="189">
        <f>[10]Consol_Captive!AY16/1000</f>
        <v>167.50209100000001</v>
      </c>
      <c r="AZ89" s="189">
        <f>[10]Consol_Captive!AZ16/1000</f>
        <v>168.80976799999999</v>
      </c>
      <c r="BA89" s="189">
        <f>[10]Consol_Captive!BA16/1000</f>
        <v>166.660056</v>
      </c>
      <c r="BB89" s="189">
        <f>[10]Consol_Captive!BB16/1000</f>
        <v>164.34541000000002</v>
      </c>
      <c r="BC89" s="189">
        <f>[10]Consol_Captive!BC16/1000</f>
        <v>165.08122600000002</v>
      </c>
      <c r="BD89" s="189">
        <f>[10]Consol_Captive!BD16/1000</f>
        <v>162.040572</v>
      </c>
      <c r="BE89" s="189">
        <f>[10]Consol_Captive!BE16/1000</f>
        <v>155.45289799999998</v>
      </c>
      <c r="BF89" s="189">
        <f>[10]Consol_Captive!BF16/1000</f>
        <v>153.185372</v>
      </c>
      <c r="BG89" s="189">
        <f>[10]Consol_Captive!BG16/1000</f>
        <v>144.97160300000002</v>
      </c>
      <c r="BH89" s="189">
        <f>[10]Consol_Captive!BH16/1000</f>
        <v>146.69206400000002</v>
      </c>
      <c r="BI89" s="189">
        <f>[10]Consol_Captive!BI16/1000</f>
        <v>137.533897</v>
      </c>
      <c r="BJ89" s="189">
        <f>[10]Consol_Captive!BJ16/1000</f>
        <v>129.825796</v>
      </c>
      <c r="BK89" s="189">
        <f>[10]Consol_Captive!BK16/1000</f>
        <v>118.89287399999999</v>
      </c>
      <c r="BL89" s="189">
        <f>[10]Consol_Captive!BL16/1000</f>
        <v>110.06866000000001</v>
      </c>
      <c r="BM89" s="189">
        <f>[10]Consol_Captive!BM16/1000</f>
        <v>100.599076</v>
      </c>
      <c r="BN89" s="189">
        <f>[10]Consol_Captive!BN16/1000</f>
        <v>89.507324000000011</v>
      </c>
      <c r="BO89" s="189">
        <f>[10]Consol_Captive!BO16/1000</f>
        <v>76.593582999999995</v>
      </c>
      <c r="BP89" s="189">
        <f>[10]Consol_Captive!BP16/1000</f>
        <v>65.183014999999997</v>
      </c>
      <c r="BQ89" s="189">
        <f>[10]Consol_Captive!BQ16/1000</f>
        <v>50.303146999999996</v>
      </c>
      <c r="BR89" s="189">
        <f>[10]Consol_Captive!BR16/1000</f>
        <v>35.531711100000003</v>
      </c>
      <c r="BS89" s="189">
        <f>[10]Consol_Captive!BS16/1000</f>
        <v>22.287011800000002</v>
      </c>
      <c r="BT89" s="189">
        <f>[10]Consol_Captive!BT16/1000</f>
        <v>11.481766100000002</v>
      </c>
      <c r="BU89" s="189">
        <f>[10]Consol_Captive!BU16/1000</f>
        <v>3.8346595200000002</v>
      </c>
      <c r="BV89" s="189">
        <f>[10]Consol_Captive!BV16/1000</f>
        <v>0.52041455999999997</v>
      </c>
      <c r="BW89" s="189">
        <f>[10]Consol_Captive!BW16/1000</f>
        <v>1.4120000000000001E-2</v>
      </c>
      <c r="BX89" s="189">
        <f>[10]Consol_Captive!BX16/1000</f>
        <v>0</v>
      </c>
      <c r="BY89" s="189">
        <f>[10]Consol_Captive!BY16/1000</f>
        <v>0</v>
      </c>
      <c r="BZ89" s="189">
        <f>[10]Consol_Captive!BZ16/1000</f>
        <v>0</v>
      </c>
      <c r="CA89" s="189">
        <f>[10]Consol_Captive!CA16/1000</f>
        <v>0</v>
      </c>
      <c r="CB89" s="189">
        <f>[10]Consol_Captive!CB16/1000</f>
        <v>0</v>
      </c>
      <c r="CC89" s="189">
        <f>[10]Consol_Captive!CC16/1000</f>
        <v>0</v>
      </c>
      <c r="CD89" s="189">
        <f>[10]Consol_Captive!CD16/1000</f>
        <v>0</v>
      </c>
      <c r="CE89" s="189">
        <f>[10]Consol_Captive!CE16/1000</f>
        <v>0</v>
      </c>
      <c r="CF89" s="189">
        <f>[10]Consol_Captive!CF16/1000</f>
        <v>0</v>
      </c>
      <c r="CG89" s="189">
        <f>[10]Consol_Captive!CG16/1000</f>
        <v>0</v>
      </c>
      <c r="CH89" s="189">
        <f>[10]Consol_Captive!CH16/1000</f>
        <v>0</v>
      </c>
      <c r="CI89" s="189">
        <f>[10]Consol_Captive!CI16/1000</f>
        <v>0</v>
      </c>
      <c r="CJ89" s="189">
        <f>[10]Consol_Captive!CJ16/1000</f>
        <v>0</v>
      </c>
      <c r="CK89" s="189">
        <f>[10]Consol_Captive!CK16/1000</f>
        <v>0</v>
      </c>
      <c r="CL89" s="189">
        <f>[10]Consol_Captive!CL16/1000</f>
        <v>0</v>
      </c>
      <c r="CM89" s="189">
        <f>[10]Consol_Captive!CM16/1000</f>
        <v>0</v>
      </c>
      <c r="CN89" s="189">
        <f>[10]Consol_Captive!CN16/1000</f>
        <v>0</v>
      </c>
      <c r="CO89" s="189">
        <f>[10]Consol_Captive!CO16/1000</f>
        <v>0</v>
      </c>
      <c r="CP89" s="189">
        <f>[10]Consol_Captive!CP16/1000</f>
        <v>0</v>
      </c>
      <c r="CQ89" s="189">
        <f>[10]Consol_Captive!CQ16/1000</f>
        <v>0</v>
      </c>
      <c r="CR89" s="189">
        <f>[10]Consol_Captive!CR16/1000</f>
        <v>0</v>
      </c>
      <c r="CS89" s="189">
        <f>[10]Consol_Captive!CS16/1000</f>
        <v>0</v>
      </c>
      <c r="CT89" s="234">
        <f t="shared" ref="CT89:CT92" si="77">SUM(B89:CS89)</f>
        <v>4679.3548300599996</v>
      </c>
      <c r="CU89" s="235"/>
    </row>
    <row r="90" spans="1:102">
      <c r="A90" s="22" t="s">
        <v>73</v>
      </c>
      <c r="B90" s="189">
        <f>[10]Consol_TP!B16/1000</f>
        <v>0</v>
      </c>
      <c r="C90" s="189">
        <f>[10]Consol_TP!C16/1000</f>
        <v>0</v>
      </c>
      <c r="D90" s="189">
        <f>[10]Consol_TP!D16/1000</f>
        <v>0</v>
      </c>
      <c r="E90" s="189">
        <f>[10]Consol_TP!E16/1000</f>
        <v>0</v>
      </c>
      <c r="F90" s="189">
        <f>[10]Consol_TP!F16/1000</f>
        <v>0</v>
      </c>
      <c r="G90" s="189">
        <f>[10]Consol_TP!G16/1000</f>
        <v>0</v>
      </c>
      <c r="H90" s="189">
        <f>[10]Consol_TP!H16/1000</f>
        <v>0</v>
      </c>
      <c r="I90" s="189">
        <f>[10]Consol_TP!I16/1000</f>
        <v>0</v>
      </c>
      <c r="J90" s="189">
        <f>[10]Consol_TP!J16/1000</f>
        <v>0</v>
      </c>
      <c r="K90" s="189">
        <f>[10]Consol_TP!K16/1000</f>
        <v>0</v>
      </c>
      <c r="L90" s="189">
        <f>[10]Consol_TP!L16/1000</f>
        <v>0</v>
      </c>
      <c r="M90" s="189">
        <f>[10]Consol_TP!M16/1000</f>
        <v>0</v>
      </c>
      <c r="N90" s="189">
        <f>[10]Consol_TP!N16/1000</f>
        <v>0</v>
      </c>
      <c r="O90" s="189">
        <f>[10]Consol_TP!O16/1000</f>
        <v>0</v>
      </c>
      <c r="P90" s="189">
        <f>[10]Consol_TP!P16/1000</f>
        <v>0</v>
      </c>
      <c r="Q90" s="189">
        <f>[10]Consol_TP!Q16/1000</f>
        <v>0</v>
      </c>
      <c r="R90" s="189">
        <f>[10]Consol_TP!R16/1000</f>
        <v>0</v>
      </c>
      <c r="S90" s="189">
        <f>[10]Consol_TP!S16/1000</f>
        <v>0</v>
      </c>
      <c r="T90" s="189">
        <f>[10]Consol_TP!T16/1000</f>
        <v>0</v>
      </c>
      <c r="U90" s="189">
        <f>[10]Consol_TP!U16/1000</f>
        <v>0</v>
      </c>
      <c r="V90" s="189">
        <f>[10]Consol_TP!V16/1000</f>
        <v>0</v>
      </c>
      <c r="W90" s="189">
        <f>[10]Consol_TP!W16/1000</f>
        <v>0</v>
      </c>
      <c r="X90" s="189">
        <f>[10]Consol_TP!X16/1000</f>
        <v>0</v>
      </c>
      <c r="Y90" s="189">
        <f>[10]Consol_TP!Y16/1000</f>
        <v>0</v>
      </c>
      <c r="Z90" s="189">
        <f>[10]Consol_TP!Z16/1000</f>
        <v>0</v>
      </c>
      <c r="AA90" s="189">
        <f>[10]Consol_TP!AA16/1000</f>
        <v>0</v>
      </c>
      <c r="AB90" s="189">
        <f>[10]Consol_TP!AB16/1000</f>
        <v>1.3200000000000002E-2</v>
      </c>
      <c r="AC90" s="189">
        <f>[10]Consol_TP!AC16/1000</f>
        <v>0.67810000000000004</v>
      </c>
      <c r="AD90" s="189">
        <f>[10]Consol_TP!AD16/1000</f>
        <v>3.1214499999999998</v>
      </c>
      <c r="AE90" s="189">
        <f>[10]Consol_TP!AE16/1000</f>
        <v>6.8702900000000007</v>
      </c>
      <c r="AF90" s="189">
        <f>[10]Consol_TP!AF16/1000</f>
        <v>12.052370000000002</v>
      </c>
      <c r="AG90" s="189">
        <f>[10]Consol_TP!AG16/1000</f>
        <v>17.15382</v>
      </c>
      <c r="AH90" s="189">
        <f>[10]Consol_TP!AH16/1000</f>
        <v>23.470800000000004</v>
      </c>
      <c r="AI90" s="189">
        <f>[10]Consol_TP!AI16/1000</f>
        <v>32.76285</v>
      </c>
      <c r="AJ90" s="189">
        <f>[10]Consol_TP!AJ16/1000</f>
        <v>42.300040000000003</v>
      </c>
      <c r="AK90" s="189">
        <f>[10]Consol_TP!AK16/1000</f>
        <v>47.906210000000002</v>
      </c>
      <c r="AL90" s="189">
        <f>[10]Consol_TP!AL16/1000</f>
        <v>55.479259999999996</v>
      </c>
      <c r="AM90" s="189">
        <f>[10]Consol_TP!AM16/1000</f>
        <v>62.233419999999995</v>
      </c>
      <c r="AN90" s="189">
        <f>[10]Consol_TP!AN16/1000</f>
        <v>66.166129999999995</v>
      </c>
      <c r="AO90" s="189">
        <f>[10]Consol_TP!AO16/1000</f>
        <v>70.736109999999996</v>
      </c>
      <c r="AP90" s="189">
        <f>[10]Consol_TP!AP16/1000</f>
        <v>74.01906000000001</v>
      </c>
      <c r="AQ90" s="189">
        <f>[10]Consol_TP!AQ16/1000</f>
        <v>77.860079999999968</v>
      </c>
      <c r="AR90" s="189">
        <f>[10]Consol_TP!AR16/1000</f>
        <v>82.323070000000001</v>
      </c>
      <c r="AS90" s="189">
        <f>[10]Consol_TP!AS16/1000</f>
        <v>84.841700000000003</v>
      </c>
      <c r="AT90" s="189">
        <f>[10]Consol_TP!AT16/1000</f>
        <v>85.590920000000011</v>
      </c>
      <c r="AU90" s="189">
        <f>[10]Consol_TP!AU16/1000</f>
        <v>88.711590000000001</v>
      </c>
      <c r="AV90" s="189">
        <f>[10]Consol_TP!AV16/1000</f>
        <v>87.68886000000002</v>
      </c>
      <c r="AW90" s="189">
        <f>[10]Consol_TP!AW16/1000</f>
        <v>86.613</v>
      </c>
      <c r="AX90" s="189">
        <f>[10]Consol_TP!AX16/1000</f>
        <v>92.800090000000012</v>
      </c>
      <c r="AY90" s="189">
        <f>[10]Consol_TP!AY16/1000</f>
        <v>93.326109999999986</v>
      </c>
      <c r="AZ90" s="189">
        <f>[10]Consol_TP!AZ16/1000</f>
        <v>92.185810000000004</v>
      </c>
      <c r="BA90" s="189">
        <f>[10]Consol_TP!BA16/1000</f>
        <v>92.25757999999999</v>
      </c>
      <c r="BB90" s="189">
        <f>[10]Consol_TP!BB16/1000</f>
        <v>91.556230000000014</v>
      </c>
      <c r="BC90" s="189">
        <f>[10]Consol_TP!BC16/1000</f>
        <v>91.004069999999999</v>
      </c>
      <c r="BD90" s="189">
        <f>[10]Consol_TP!BD16/1000</f>
        <v>89.82171000000001</v>
      </c>
      <c r="BE90" s="189">
        <f>[10]Consol_TP!BE16/1000</f>
        <v>88.32332000000001</v>
      </c>
      <c r="BF90" s="189">
        <f>[10]Consol_TP!BF16/1000</f>
        <v>86.521340000000009</v>
      </c>
      <c r="BG90" s="189">
        <f>[10]Consol_TP!BG16/1000</f>
        <v>83.900390000000002</v>
      </c>
      <c r="BH90" s="189">
        <f>[10]Consol_TP!BH16/1000</f>
        <v>80.914640000000006</v>
      </c>
      <c r="BI90" s="189">
        <f>[10]Consol_TP!BI16/1000</f>
        <v>79.326309999999992</v>
      </c>
      <c r="BJ90" s="189">
        <f>[10]Consol_TP!BJ16/1000</f>
        <v>75.640880000000024</v>
      </c>
      <c r="BK90" s="189">
        <f>[10]Consol_TP!BK16/1000</f>
        <v>71.349349999999987</v>
      </c>
      <c r="BL90" s="189">
        <f>[10]Consol_TP!BL16/1000</f>
        <v>66.767939999999996</v>
      </c>
      <c r="BM90" s="189">
        <f>[10]Consol_TP!BM16/1000</f>
        <v>61.163150000000002</v>
      </c>
      <c r="BN90" s="189">
        <f>[10]Consol_TP!BN16/1000</f>
        <v>55.397769999999994</v>
      </c>
      <c r="BO90" s="189">
        <f>[10]Consol_TP!BO16/1000</f>
        <v>48.298449999999995</v>
      </c>
      <c r="BP90" s="189">
        <f>[10]Consol_TP!BP16/1000</f>
        <v>40.29567999999999</v>
      </c>
      <c r="BQ90" s="189">
        <f>[10]Consol_TP!BQ16/1000</f>
        <v>32.038589999999999</v>
      </c>
      <c r="BR90" s="189">
        <f>[10]Consol_TP!BR16/1000</f>
        <v>24.133610000000001</v>
      </c>
      <c r="BS90" s="189">
        <f>[10]Consol_TP!BS16/1000</f>
        <v>15.82757</v>
      </c>
      <c r="BT90" s="189">
        <f>[10]Consol_TP!BT16/1000</f>
        <v>8.4292499999999997</v>
      </c>
      <c r="BU90" s="189">
        <f>[10]Consol_TP!BU16/1000</f>
        <v>3.3449000000000004</v>
      </c>
      <c r="BV90" s="189">
        <f>[10]Consol_TP!BV16/1000</f>
        <v>0.83229000000000009</v>
      </c>
      <c r="BW90" s="189">
        <f>[10]Consol_TP!BW16/1000</f>
        <v>9.6120000000000011E-2</v>
      </c>
      <c r="BX90" s="189">
        <f>[10]Consol_TP!BX16/1000</f>
        <v>4.0000000000000001E-3</v>
      </c>
      <c r="BY90" s="189">
        <f>[10]Consol_TP!BY16/1000</f>
        <v>0</v>
      </c>
      <c r="BZ90" s="189">
        <f>[10]Consol_TP!BZ16/1000</f>
        <v>0</v>
      </c>
      <c r="CA90" s="189">
        <f>[10]Consol_TP!CA16/1000</f>
        <v>0</v>
      </c>
      <c r="CB90" s="189">
        <f>[10]Consol_TP!CB16/1000</f>
        <v>0</v>
      </c>
      <c r="CC90" s="189">
        <f>[10]Consol_TP!CC16/1000</f>
        <v>0</v>
      </c>
      <c r="CD90" s="189">
        <f>[10]Consol_TP!CD16/1000</f>
        <v>0</v>
      </c>
      <c r="CE90" s="189">
        <f>[10]Consol_TP!CE16/1000</f>
        <v>0</v>
      </c>
      <c r="CF90" s="189">
        <f>[10]Consol_TP!CF16/1000</f>
        <v>0</v>
      </c>
      <c r="CG90" s="189">
        <f>[10]Consol_TP!CG16/1000</f>
        <v>0</v>
      </c>
      <c r="CH90" s="189">
        <f>[10]Consol_TP!CH16/1000</f>
        <v>0</v>
      </c>
      <c r="CI90" s="189">
        <f>[10]Consol_TP!CI16/1000</f>
        <v>0</v>
      </c>
      <c r="CJ90" s="189">
        <f>[10]Consol_TP!CJ16/1000</f>
        <v>0</v>
      </c>
      <c r="CK90" s="189">
        <f>[10]Consol_TP!CK16/1000</f>
        <v>0</v>
      </c>
      <c r="CL90" s="189">
        <f>[10]Consol_TP!CL16/1000</f>
        <v>0</v>
      </c>
      <c r="CM90" s="189">
        <f>[10]Consol_TP!CM16/1000</f>
        <v>0</v>
      </c>
      <c r="CN90" s="189">
        <f>[10]Consol_TP!CN16/1000</f>
        <v>0</v>
      </c>
      <c r="CO90" s="189">
        <f>[10]Consol_TP!CO16/1000</f>
        <v>0</v>
      </c>
      <c r="CP90" s="189">
        <f>[10]Consol_TP!CP16/1000</f>
        <v>0</v>
      </c>
      <c r="CQ90" s="189">
        <f>[10]Consol_TP!CQ16/1000</f>
        <v>0</v>
      </c>
      <c r="CR90" s="189">
        <f>[10]Consol_TP!CR16/1000</f>
        <v>0</v>
      </c>
      <c r="CS90" s="189">
        <f>[10]Consol_TP!CS16/1000</f>
        <v>0</v>
      </c>
      <c r="CT90" s="234">
        <f t="shared" si="77"/>
        <v>2674.1494799999996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0</v>
      </c>
      <c r="AA91" s="106">
        <f t="shared" si="78"/>
        <v>0</v>
      </c>
      <c r="AB91" s="106">
        <f t="shared" si="78"/>
        <v>0.11244</v>
      </c>
      <c r="AC91" s="106">
        <f t="shared" si="78"/>
        <v>3.0152825599999997</v>
      </c>
      <c r="AD91" s="106">
        <f t="shared" si="78"/>
        <v>11.604357520000001</v>
      </c>
      <c r="AE91" s="106">
        <f t="shared" si="78"/>
        <v>22.769973800000002</v>
      </c>
      <c r="AF91" s="106">
        <f t="shared" si="78"/>
        <v>36.731271100000008</v>
      </c>
      <c r="AG91" s="106">
        <f t="shared" si="78"/>
        <v>55.621318000000002</v>
      </c>
      <c r="AH91" s="106">
        <f t="shared" ref="AH91:BM91" si="79">SUM(AH84,AH88)</f>
        <v>71.609573000000012</v>
      </c>
      <c r="AI91" s="106">
        <f t="shared" si="79"/>
        <v>92.914571999999993</v>
      </c>
      <c r="AJ91" s="106">
        <f t="shared" si="79"/>
        <v>107.22214600000001</v>
      </c>
      <c r="AK91" s="106">
        <f t="shared" si="79"/>
        <v>119.61560299999999</v>
      </c>
      <c r="AL91" s="106">
        <f t="shared" si="79"/>
        <v>134.83623</v>
      </c>
      <c r="AM91" s="106">
        <f t="shared" si="79"/>
        <v>153.06193400000001</v>
      </c>
      <c r="AN91" s="106">
        <f t="shared" si="79"/>
        <v>172.91513900000001</v>
      </c>
      <c r="AO91" s="106">
        <f t="shared" si="79"/>
        <v>192.27381399999996</v>
      </c>
      <c r="AP91" s="106">
        <f t="shared" si="79"/>
        <v>207.96073000000001</v>
      </c>
      <c r="AQ91" s="106">
        <f t="shared" si="79"/>
        <v>220.31292299999996</v>
      </c>
      <c r="AR91" s="106">
        <f t="shared" si="79"/>
        <v>231.74700900000002</v>
      </c>
      <c r="AS91" s="106">
        <f t="shared" si="79"/>
        <v>239.217467</v>
      </c>
      <c r="AT91" s="106">
        <f t="shared" si="79"/>
        <v>242.37954199999999</v>
      </c>
      <c r="AU91" s="106">
        <f t="shared" si="79"/>
        <v>251.13110499999999</v>
      </c>
      <c r="AV91" s="106">
        <f t="shared" si="79"/>
        <v>252.56309199999998</v>
      </c>
      <c r="AW91" s="106">
        <f t="shared" si="79"/>
        <v>252.72964000000002</v>
      </c>
      <c r="AX91" s="106">
        <f t="shared" si="79"/>
        <v>261.48397299999999</v>
      </c>
      <c r="AY91" s="106">
        <f t="shared" si="79"/>
        <v>260.82820099999998</v>
      </c>
      <c r="AZ91" s="106">
        <f t="shared" si="79"/>
        <v>260.99557800000002</v>
      </c>
      <c r="BA91" s="106">
        <f t="shared" si="79"/>
        <v>258.91763600000002</v>
      </c>
      <c r="BB91" s="106">
        <f t="shared" si="79"/>
        <v>260.10164000000003</v>
      </c>
      <c r="BC91" s="106">
        <f t="shared" si="79"/>
        <v>260.28529600000002</v>
      </c>
      <c r="BD91" s="106">
        <f t="shared" si="79"/>
        <v>256.06228199999998</v>
      </c>
      <c r="BE91" s="106">
        <f t="shared" si="79"/>
        <v>247.97621799999996</v>
      </c>
      <c r="BF91" s="106">
        <f t="shared" si="79"/>
        <v>243.906712</v>
      </c>
      <c r="BG91" s="106">
        <f t="shared" si="79"/>
        <v>233.07199300000002</v>
      </c>
      <c r="BH91" s="106">
        <f t="shared" si="79"/>
        <v>231.80670400000002</v>
      </c>
      <c r="BI91" s="106">
        <f t="shared" si="79"/>
        <v>221.06020699999999</v>
      </c>
      <c r="BJ91" s="106">
        <f t="shared" si="79"/>
        <v>209.666676</v>
      </c>
      <c r="BK91" s="106">
        <f t="shared" si="79"/>
        <v>194.44222399999995</v>
      </c>
      <c r="BL91" s="106">
        <f t="shared" si="79"/>
        <v>176.8366</v>
      </c>
      <c r="BM91" s="106">
        <f t="shared" si="79"/>
        <v>161.762226</v>
      </c>
      <c r="BN91" s="106">
        <f t="shared" ref="BN91:CS91" si="80">SUM(BN84,BN88)</f>
        <v>144.90509400000002</v>
      </c>
      <c r="BO91" s="106">
        <f t="shared" si="80"/>
        <v>124.892033</v>
      </c>
      <c r="BP91" s="106">
        <f t="shared" si="80"/>
        <v>105.47869499999999</v>
      </c>
      <c r="BQ91" s="106">
        <f t="shared" si="80"/>
        <v>82.341736999999995</v>
      </c>
      <c r="BR91" s="106">
        <f t="shared" si="80"/>
        <v>59.6653211</v>
      </c>
      <c r="BS91" s="106">
        <f t="shared" si="80"/>
        <v>38.114581800000003</v>
      </c>
      <c r="BT91" s="106">
        <f t="shared" si="80"/>
        <v>19.911016100000001</v>
      </c>
      <c r="BU91" s="106">
        <f t="shared" si="80"/>
        <v>7.1795595200000006</v>
      </c>
      <c r="BV91" s="106">
        <f t="shared" si="80"/>
        <v>1.3527045600000001</v>
      </c>
      <c r="BW91" s="106">
        <f t="shared" si="80"/>
        <v>0.11024</v>
      </c>
      <c r="BX91" s="106">
        <f t="shared" si="80"/>
        <v>4.0000000000000001E-3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0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7395.5043100599987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TRANSPOSE('[11]1302'!$F$14:$F$109)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TRANSPOSE('[11]1302'!$E$14:$E$109)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32.512439999999998</v>
      </c>
      <c r="AC96" s="144">
        <f t="shared" si="84"/>
        <v>35.415282560000001</v>
      </c>
      <c r="AD96" s="144">
        <f t="shared" si="84"/>
        <v>44.004357519999999</v>
      </c>
      <c r="AE96" s="144">
        <f t="shared" si="84"/>
        <v>55.169973800000001</v>
      </c>
      <c r="AF96" s="144">
        <f t="shared" si="84"/>
        <v>69.131271100000006</v>
      </c>
      <c r="AG96" s="144">
        <f t="shared" si="84"/>
        <v>88.021318000000008</v>
      </c>
      <c r="AH96" s="144">
        <f t="shared" ref="AH96:BM96" si="85">AH91+AH92</f>
        <v>104.00957300000002</v>
      </c>
      <c r="AI96" s="144">
        <f t="shared" si="85"/>
        <v>125.314572</v>
      </c>
      <c r="AJ96" s="144">
        <f t="shared" si="85"/>
        <v>139.62214600000001</v>
      </c>
      <c r="AK96" s="144">
        <f t="shared" si="85"/>
        <v>152.015603</v>
      </c>
      <c r="AL96" s="144">
        <f t="shared" si="85"/>
        <v>167.23623000000001</v>
      </c>
      <c r="AM96" s="144">
        <f t="shared" si="85"/>
        <v>185.46193400000001</v>
      </c>
      <c r="AN96" s="144">
        <f t="shared" si="85"/>
        <v>205.31513900000002</v>
      </c>
      <c r="AO96" s="144">
        <f t="shared" si="85"/>
        <v>224.67381399999996</v>
      </c>
      <c r="AP96" s="144">
        <f t="shared" si="85"/>
        <v>240.36073000000002</v>
      </c>
      <c r="AQ96" s="144">
        <f t="shared" si="85"/>
        <v>252.71292299999996</v>
      </c>
      <c r="AR96" s="144">
        <f t="shared" si="85"/>
        <v>264.14700900000003</v>
      </c>
      <c r="AS96" s="144">
        <f t="shared" si="85"/>
        <v>271.61746699999998</v>
      </c>
      <c r="AT96" s="144">
        <f t="shared" si="85"/>
        <v>274.77954199999999</v>
      </c>
      <c r="AU96" s="144">
        <f t="shared" si="85"/>
        <v>283.53110499999997</v>
      </c>
      <c r="AV96" s="144">
        <f t="shared" si="85"/>
        <v>284.96309199999996</v>
      </c>
      <c r="AW96" s="144">
        <f t="shared" si="85"/>
        <v>285.12963999999999</v>
      </c>
      <c r="AX96" s="144">
        <f t="shared" si="85"/>
        <v>293.88397299999997</v>
      </c>
      <c r="AY96" s="144">
        <f t="shared" si="85"/>
        <v>293.22820099999996</v>
      </c>
      <c r="AZ96" s="144">
        <f t="shared" si="85"/>
        <v>293.395578</v>
      </c>
      <c r="BA96" s="144">
        <f t="shared" si="85"/>
        <v>291.31763599999999</v>
      </c>
      <c r="BB96" s="144">
        <f t="shared" si="85"/>
        <v>292.50164000000001</v>
      </c>
      <c r="BC96" s="144">
        <f t="shared" si="85"/>
        <v>292.68529599999999</v>
      </c>
      <c r="BD96" s="144">
        <f t="shared" si="85"/>
        <v>288.46228199999996</v>
      </c>
      <c r="BE96" s="144">
        <f t="shared" si="85"/>
        <v>280.37621799999994</v>
      </c>
      <c r="BF96" s="144">
        <f t="shared" si="85"/>
        <v>276.306712</v>
      </c>
      <c r="BG96" s="144">
        <f t="shared" si="85"/>
        <v>265.471993</v>
      </c>
      <c r="BH96" s="144">
        <f t="shared" si="85"/>
        <v>264.206704</v>
      </c>
      <c r="BI96" s="144">
        <f t="shared" si="85"/>
        <v>253.460207</v>
      </c>
      <c r="BJ96" s="144">
        <f t="shared" si="85"/>
        <v>242.066676</v>
      </c>
      <c r="BK96" s="144">
        <f t="shared" si="85"/>
        <v>226.84222399999996</v>
      </c>
      <c r="BL96" s="144">
        <f t="shared" si="85"/>
        <v>209.23660000000001</v>
      </c>
      <c r="BM96" s="144">
        <f t="shared" si="85"/>
        <v>194.162226</v>
      </c>
      <c r="BN96" s="144">
        <f t="shared" ref="BN96:CS96" si="86">BN91+BN92</f>
        <v>177.30509400000003</v>
      </c>
      <c r="BO96" s="144">
        <f t="shared" si="86"/>
        <v>157.292033</v>
      </c>
      <c r="BP96" s="144">
        <f t="shared" si="86"/>
        <v>137.87869499999999</v>
      </c>
      <c r="BQ96" s="144">
        <f t="shared" si="86"/>
        <v>114.741737</v>
      </c>
      <c r="BR96" s="144">
        <f t="shared" si="86"/>
        <v>92.065321100000006</v>
      </c>
      <c r="BS96" s="144">
        <f t="shared" si="86"/>
        <v>70.514581800000002</v>
      </c>
      <c r="BT96" s="144">
        <f t="shared" si="86"/>
        <v>52.311016100000003</v>
      </c>
      <c r="BU96" s="144">
        <f t="shared" si="86"/>
        <v>39.579559519999997</v>
      </c>
      <c r="BV96" s="144">
        <f t="shared" si="86"/>
        <v>33.752704559999998</v>
      </c>
      <c r="BW96" s="144">
        <f t="shared" si="86"/>
        <v>32.510239999999996</v>
      </c>
      <c r="BX96" s="144">
        <f t="shared" si="86"/>
        <v>32.403999999999996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10505.904310059992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0</v>
      </c>
      <c r="AR99" s="108">
        <f t="shared" si="88"/>
        <v>0</v>
      </c>
      <c r="AS99" s="108">
        <f t="shared" si="88"/>
        <v>0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29.021999999997433</v>
      </c>
      <c r="AY99" s="108">
        <f t="shared" si="88"/>
        <v>126.74200000000042</v>
      </c>
      <c r="AZ99" s="108">
        <f t="shared" si="88"/>
        <v>178.77199999999925</v>
      </c>
      <c r="BA99" s="108">
        <f t="shared" si="88"/>
        <v>69.422000000000708</v>
      </c>
      <c r="BB99" s="108">
        <f t="shared" si="88"/>
        <v>69.872000000001435</v>
      </c>
      <c r="BC99" s="108">
        <f t="shared" si="88"/>
        <v>292.68529599999999</v>
      </c>
      <c r="BD99" s="108">
        <f t="shared" si="88"/>
        <v>288.46228199999996</v>
      </c>
      <c r="BE99" s="108">
        <f t="shared" si="88"/>
        <v>280.37621799999994</v>
      </c>
      <c r="BF99" s="108">
        <f t="shared" si="88"/>
        <v>276.306712</v>
      </c>
      <c r="BG99" s="108">
        <f t="shared" si="88"/>
        <v>265.471993</v>
      </c>
      <c r="BH99" s="108">
        <f t="shared" si="88"/>
        <v>85.47199999999998</v>
      </c>
      <c r="BI99" s="108">
        <f t="shared" si="88"/>
        <v>0</v>
      </c>
      <c r="BJ99" s="108">
        <f t="shared" si="88"/>
        <v>0</v>
      </c>
      <c r="BK99" s="108">
        <f t="shared" si="88"/>
        <v>0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0</v>
      </c>
      <c r="BV99" s="108">
        <f t="shared" si="89"/>
        <v>0</v>
      </c>
      <c r="BW99" s="108">
        <f t="shared" si="89"/>
        <v>32.510239999999996</v>
      </c>
      <c r="BX99" s="108">
        <f t="shared" si="89"/>
        <v>32.403999999999996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0</v>
      </c>
      <c r="CH99" s="108">
        <f t="shared" si="89"/>
        <v>0</v>
      </c>
      <c r="CI99" s="108">
        <f t="shared" si="89"/>
        <v>0</v>
      </c>
      <c r="CJ99" s="108">
        <f t="shared" si="89"/>
        <v>0</v>
      </c>
      <c r="CK99" s="108">
        <f t="shared" si="89"/>
        <v>0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0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2383.918741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FU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3622.09</v>
      </c>
      <c r="C3" s="18">
        <f t="shared" si="0"/>
        <v>3622.09</v>
      </c>
      <c r="D3" s="18">
        <f t="shared" si="0"/>
        <v>3622.09</v>
      </c>
      <c r="E3" s="18">
        <f t="shared" si="0"/>
        <v>3622.09</v>
      </c>
      <c r="F3" s="18">
        <f t="shared" si="0"/>
        <v>3622.09</v>
      </c>
      <c r="G3" s="18">
        <f t="shared" si="0"/>
        <v>3622.09</v>
      </c>
      <c r="H3" s="18">
        <f t="shared" ref="H3:BS3" si="1">H4+H12</f>
        <v>3622.09</v>
      </c>
      <c r="I3" s="18">
        <f t="shared" si="1"/>
        <v>3622.09</v>
      </c>
      <c r="J3" s="18">
        <f t="shared" si="1"/>
        <v>3622.09</v>
      </c>
      <c r="K3" s="18">
        <f t="shared" si="1"/>
        <v>3622.09</v>
      </c>
      <c r="L3" s="18">
        <f t="shared" si="1"/>
        <v>3622.09</v>
      </c>
      <c r="M3" s="18">
        <f t="shared" si="1"/>
        <v>3622.09</v>
      </c>
      <c r="N3" s="18">
        <f t="shared" si="1"/>
        <v>3622.09</v>
      </c>
      <c r="O3" s="18">
        <f t="shared" si="1"/>
        <v>3622.09</v>
      </c>
      <c r="P3" s="18">
        <f t="shared" si="1"/>
        <v>3622.09</v>
      </c>
      <c r="Q3" s="18">
        <f t="shared" si="1"/>
        <v>3622.09</v>
      </c>
      <c r="R3" s="18">
        <f t="shared" si="1"/>
        <v>3622.09</v>
      </c>
      <c r="S3" s="18">
        <f t="shared" si="1"/>
        <v>3622.09</v>
      </c>
      <c r="T3" s="18">
        <f t="shared" si="1"/>
        <v>3622.09</v>
      </c>
      <c r="U3" s="18">
        <f t="shared" si="1"/>
        <v>3622.09</v>
      </c>
      <c r="V3" s="18">
        <f t="shared" si="1"/>
        <v>3622.09</v>
      </c>
      <c r="W3" s="18">
        <f t="shared" si="1"/>
        <v>3622.09</v>
      </c>
      <c r="X3" s="18">
        <f t="shared" si="1"/>
        <v>3622.09</v>
      </c>
      <c r="Y3" s="18">
        <f t="shared" si="1"/>
        <v>3622.09</v>
      </c>
      <c r="Z3" s="18">
        <f t="shared" si="1"/>
        <v>3622.09</v>
      </c>
      <c r="AA3" s="18">
        <f t="shared" si="1"/>
        <v>3622.09</v>
      </c>
      <c r="AB3" s="18">
        <f t="shared" si="1"/>
        <v>3622.09</v>
      </c>
      <c r="AC3" s="18">
        <f t="shared" si="1"/>
        <v>3622.09</v>
      </c>
      <c r="AD3" s="18">
        <f t="shared" si="1"/>
        <v>3622.09</v>
      </c>
      <c r="AE3" s="18">
        <f t="shared" si="1"/>
        <v>3622.09</v>
      </c>
      <c r="AF3" s="18">
        <f t="shared" si="1"/>
        <v>3622.09</v>
      </c>
      <c r="AG3" s="18">
        <f t="shared" si="1"/>
        <v>3622.09</v>
      </c>
      <c r="AH3" s="18">
        <f t="shared" si="1"/>
        <v>3622.09</v>
      </c>
      <c r="AI3" s="18">
        <f t="shared" si="1"/>
        <v>3622.09</v>
      </c>
      <c r="AJ3" s="18">
        <f t="shared" si="1"/>
        <v>3622.09</v>
      </c>
      <c r="AK3" s="18">
        <f t="shared" si="1"/>
        <v>3622.09</v>
      </c>
      <c r="AL3" s="18">
        <f t="shared" si="1"/>
        <v>3622.09</v>
      </c>
      <c r="AM3" s="18">
        <f t="shared" si="1"/>
        <v>3622.09</v>
      </c>
      <c r="AN3" s="18">
        <f t="shared" si="1"/>
        <v>3622.09</v>
      </c>
      <c r="AO3" s="18">
        <f t="shared" si="1"/>
        <v>3622.09</v>
      </c>
      <c r="AP3" s="18">
        <f t="shared" si="1"/>
        <v>3622.09</v>
      </c>
      <c r="AQ3" s="18">
        <f t="shared" si="1"/>
        <v>3622.09</v>
      </c>
      <c r="AR3" s="18">
        <f t="shared" si="1"/>
        <v>3622.09</v>
      </c>
      <c r="AS3" s="18">
        <f t="shared" si="1"/>
        <v>3622.09</v>
      </c>
      <c r="AT3" s="18">
        <f t="shared" si="1"/>
        <v>3622.09</v>
      </c>
      <c r="AU3" s="18">
        <f t="shared" si="1"/>
        <v>3622.09</v>
      </c>
      <c r="AV3" s="18">
        <f t="shared" si="1"/>
        <v>3622.09</v>
      </c>
      <c r="AW3" s="18">
        <f t="shared" si="1"/>
        <v>3622.09</v>
      </c>
      <c r="AX3" s="18">
        <f t="shared" si="1"/>
        <v>3622.09</v>
      </c>
      <c r="AY3" s="18">
        <f t="shared" si="1"/>
        <v>3622.09</v>
      </c>
      <c r="AZ3" s="18">
        <f t="shared" si="1"/>
        <v>3622.09</v>
      </c>
      <c r="BA3" s="18">
        <f t="shared" si="1"/>
        <v>3622.09</v>
      </c>
      <c r="BB3" s="18">
        <f t="shared" si="1"/>
        <v>3622.09</v>
      </c>
      <c r="BC3" s="18">
        <f t="shared" si="1"/>
        <v>3622.09</v>
      </c>
      <c r="BD3" s="18">
        <f t="shared" si="1"/>
        <v>3622.09</v>
      </c>
      <c r="BE3" s="18">
        <f t="shared" si="1"/>
        <v>3622.09</v>
      </c>
      <c r="BF3" s="18">
        <f t="shared" si="1"/>
        <v>3622.09</v>
      </c>
      <c r="BG3" s="18">
        <f t="shared" si="1"/>
        <v>3622.09</v>
      </c>
      <c r="BH3" s="18">
        <f t="shared" si="1"/>
        <v>3622.09</v>
      </c>
      <c r="BI3" s="18">
        <f t="shared" si="1"/>
        <v>3622.09</v>
      </c>
      <c r="BJ3" s="18">
        <f t="shared" si="1"/>
        <v>3622.09</v>
      </c>
      <c r="BK3" s="18">
        <f t="shared" si="1"/>
        <v>3622.09</v>
      </c>
      <c r="BL3" s="18">
        <f t="shared" si="1"/>
        <v>3622.09</v>
      </c>
      <c r="BM3" s="18">
        <f t="shared" si="1"/>
        <v>3622.09</v>
      </c>
      <c r="BN3" s="18">
        <f t="shared" si="1"/>
        <v>3622.09</v>
      </c>
      <c r="BO3" s="18">
        <f t="shared" si="1"/>
        <v>3622.09</v>
      </c>
      <c r="BP3" s="18">
        <f t="shared" si="1"/>
        <v>3622.09</v>
      </c>
      <c r="BQ3" s="18">
        <f t="shared" si="1"/>
        <v>3622.09</v>
      </c>
      <c r="BR3" s="18">
        <f t="shared" si="1"/>
        <v>3622.09</v>
      </c>
      <c r="BS3" s="18">
        <f t="shared" si="1"/>
        <v>3622.09</v>
      </c>
      <c r="BT3" s="18">
        <f t="shared" ref="BT3:CS3" si="2">BT4+BT12</f>
        <v>3622.09</v>
      </c>
      <c r="BU3" s="18">
        <f t="shared" si="2"/>
        <v>3622.09</v>
      </c>
      <c r="BV3" s="18">
        <f t="shared" si="2"/>
        <v>3622.09</v>
      </c>
      <c r="BW3" s="18">
        <f t="shared" si="2"/>
        <v>3622.09</v>
      </c>
      <c r="BX3" s="18">
        <f t="shared" si="2"/>
        <v>3622.09</v>
      </c>
      <c r="BY3" s="18">
        <f t="shared" si="2"/>
        <v>3622.09</v>
      </c>
      <c r="BZ3" s="18">
        <f t="shared" si="2"/>
        <v>3622.09</v>
      </c>
      <c r="CA3" s="18">
        <f t="shared" si="2"/>
        <v>3622.09</v>
      </c>
      <c r="CB3" s="18">
        <f t="shared" si="2"/>
        <v>3622.09</v>
      </c>
      <c r="CC3" s="18">
        <f t="shared" si="2"/>
        <v>3622.09</v>
      </c>
      <c r="CD3" s="18">
        <f t="shared" si="2"/>
        <v>3622.09</v>
      </c>
      <c r="CE3" s="18">
        <f t="shared" si="2"/>
        <v>3622.09</v>
      </c>
      <c r="CF3" s="18">
        <f t="shared" si="2"/>
        <v>3622.09</v>
      </c>
      <c r="CG3" s="18">
        <f t="shared" si="2"/>
        <v>3622.09</v>
      </c>
      <c r="CH3" s="18">
        <f t="shared" si="2"/>
        <v>3622.09</v>
      </c>
      <c r="CI3" s="18">
        <f t="shared" si="2"/>
        <v>3622.09</v>
      </c>
      <c r="CJ3" s="18">
        <f t="shared" si="2"/>
        <v>3622.09</v>
      </c>
      <c r="CK3" s="18">
        <f t="shared" si="2"/>
        <v>3622.09</v>
      </c>
      <c r="CL3" s="18">
        <f t="shared" si="2"/>
        <v>3622.09</v>
      </c>
      <c r="CM3" s="18">
        <f t="shared" si="2"/>
        <v>3622.09</v>
      </c>
      <c r="CN3" s="18">
        <f t="shared" si="2"/>
        <v>3622.09</v>
      </c>
      <c r="CO3" s="18">
        <f t="shared" si="2"/>
        <v>3622.09</v>
      </c>
      <c r="CP3" s="18">
        <f t="shared" si="2"/>
        <v>3622.09</v>
      </c>
      <c r="CQ3" s="18">
        <f t="shared" si="2"/>
        <v>3622.09</v>
      </c>
      <c r="CR3" s="18">
        <f t="shared" si="2"/>
        <v>3622.09</v>
      </c>
      <c r="CS3" s="19">
        <f t="shared" si="2"/>
        <v>3622.09</v>
      </c>
      <c r="CT3" s="60">
        <f t="shared" ref="CT3:CT19" si="3">SUM(B3:CS3)</f>
        <v>347720.64000000042</v>
      </c>
      <c r="CU3" s="126"/>
      <c r="CW3" s="117"/>
    </row>
    <row r="4" spans="1:102">
      <c r="A4" s="21" t="s">
        <v>31</v>
      </c>
      <c r="B4" s="246">
        <f>SUM(B5:B11)</f>
        <v>3557</v>
      </c>
      <c r="C4" s="247">
        <f t="shared" ref="C4:BN4" si="4">SUM(C5:C11)</f>
        <v>3557</v>
      </c>
      <c r="D4" s="247">
        <f t="shared" si="4"/>
        <v>3557</v>
      </c>
      <c r="E4" s="247">
        <f t="shared" si="4"/>
        <v>3557</v>
      </c>
      <c r="F4" s="247">
        <f t="shared" si="4"/>
        <v>3557</v>
      </c>
      <c r="G4" s="247">
        <f t="shared" si="4"/>
        <v>3557</v>
      </c>
      <c r="H4" s="247">
        <f t="shared" si="4"/>
        <v>3557</v>
      </c>
      <c r="I4" s="247">
        <f t="shared" si="4"/>
        <v>3557</v>
      </c>
      <c r="J4" s="247">
        <f t="shared" si="4"/>
        <v>3557</v>
      </c>
      <c r="K4" s="247">
        <f t="shared" si="4"/>
        <v>3557</v>
      </c>
      <c r="L4" s="247">
        <f t="shared" si="4"/>
        <v>3557</v>
      </c>
      <c r="M4" s="247">
        <f t="shared" si="4"/>
        <v>3557</v>
      </c>
      <c r="N4" s="247">
        <f t="shared" si="4"/>
        <v>3557</v>
      </c>
      <c r="O4" s="247">
        <f t="shared" si="4"/>
        <v>3557</v>
      </c>
      <c r="P4" s="247">
        <f t="shared" si="4"/>
        <v>3557</v>
      </c>
      <c r="Q4" s="247">
        <f t="shared" si="4"/>
        <v>3557</v>
      </c>
      <c r="R4" s="247">
        <f t="shared" si="4"/>
        <v>3557</v>
      </c>
      <c r="S4" s="247">
        <f t="shared" si="4"/>
        <v>3557</v>
      </c>
      <c r="T4" s="247">
        <f t="shared" si="4"/>
        <v>3557</v>
      </c>
      <c r="U4" s="247">
        <f t="shared" si="4"/>
        <v>3557</v>
      </c>
      <c r="V4" s="247">
        <f t="shared" si="4"/>
        <v>3557</v>
      </c>
      <c r="W4" s="247">
        <f t="shared" si="4"/>
        <v>3557</v>
      </c>
      <c r="X4" s="247">
        <f t="shared" si="4"/>
        <v>3557</v>
      </c>
      <c r="Y4" s="247">
        <f t="shared" si="4"/>
        <v>3557</v>
      </c>
      <c r="Z4" s="247">
        <f t="shared" si="4"/>
        <v>3557</v>
      </c>
      <c r="AA4" s="247">
        <f t="shared" si="4"/>
        <v>3557</v>
      </c>
      <c r="AB4" s="247">
        <f t="shared" si="4"/>
        <v>3557</v>
      </c>
      <c r="AC4" s="247">
        <f t="shared" si="4"/>
        <v>3557</v>
      </c>
      <c r="AD4" s="247">
        <f t="shared" si="4"/>
        <v>3557</v>
      </c>
      <c r="AE4" s="247">
        <f t="shared" si="4"/>
        <v>3557</v>
      </c>
      <c r="AF4" s="247">
        <f t="shared" si="4"/>
        <v>3557</v>
      </c>
      <c r="AG4" s="247">
        <f t="shared" si="4"/>
        <v>3557</v>
      </c>
      <c r="AH4" s="247">
        <f t="shared" si="4"/>
        <v>3557</v>
      </c>
      <c r="AI4" s="247">
        <f t="shared" si="4"/>
        <v>3557</v>
      </c>
      <c r="AJ4" s="247">
        <f t="shared" si="4"/>
        <v>3557</v>
      </c>
      <c r="AK4" s="247">
        <f t="shared" si="4"/>
        <v>3557</v>
      </c>
      <c r="AL4" s="247">
        <f t="shared" si="4"/>
        <v>3557</v>
      </c>
      <c r="AM4" s="247">
        <f t="shared" si="4"/>
        <v>3557</v>
      </c>
      <c r="AN4" s="247">
        <f t="shared" si="4"/>
        <v>3557</v>
      </c>
      <c r="AO4" s="247">
        <f t="shared" si="4"/>
        <v>3557</v>
      </c>
      <c r="AP4" s="247">
        <f t="shared" si="4"/>
        <v>3557</v>
      </c>
      <c r="AQ4" s="247">
        <f t="shared" si="4"/>
        <v>3557</v>
      </c>
      <c r="AR4" s="247">
        <f t="shared" si="4"/>
        <v>3557</v>
      </c>
      <c r="AS4" s="247">
        <f t="shared" si="4"/>
        <v>3557</v>
      </c>
      <c r="AT4" s="247">
        <f t="shared" si="4"/>
        <v>3557</v>
      </c>
      <c r="AU4" s="247">
        <f t="shared" si="4"/>
        <v>3557</v>
      </c>
      <c r="AV4" s="247">
        <f t="shared" si="4"/>
        <v>3557</v>
      </c>
      <c r="AW4" s="247">
        <f t="shared" si="4"/>
        <v>3557</v>
      </c>
      <c r="AX4" s="247">
        <f t="shared" si="4"/>
        <v>3557</v>
      </c>
      <c r="AY4" s="247">
        <f t="shared" si="4"/>
        <v>3557</v>
      </c>
      <c r="AZ4" s="247">
        <f t="shared" si="4"/>
        <v>3557</v>
      </c>
      <c r="BA4" s="247">
        <f t="shared" si="4"/>
        <v>3557</v>
      </c>
      <c r="BB4" s="247">
        <f t="shared" si="4"/>
        <v>3557</v>
      </c>
      <c r="BC4" s="247">
        <f t="shared" si="4"/>
        <v>3557</v>
      </c>
      <c r="BD4" s="247">
        <f t="shared" si="4"/>
        <v>3557</v>
      </c>
      <c r="BE4" s="247">
        <f t="shared" si="4"/>
        <v>3557</v>
      </c>
      <c r="BF4" s="247">
        <f t="shared" si="4"/>
        <v>3557</v>
      </c>
      <c r="BG4" s="247">
        <f t="shared" si="4"/>
        <v>3557</v>
      </c>
      <c r="BH4" s="247">
        <f t="shared" si="4"/>
        <v>3557</v>
      </c>
      <c r="BI4" s="247">
        <f t="shared" si="4"/>
        <v>3557</v>
      </c>
      <c r="BJ4" s="247">
        <f t="shared" si="4"/>
        <v>3557</v>
      </c>
      <c r="BK4" s="247">
        <f t="shared" si="4"/>
        <v>3557</v>
      </c>
      <c r="BL4" s="247">
        <f t="shared" si="4"/>
        <v>3557</v>
      </c>
      <c r="BM4" s="247">
        <f t="shared" si="4"/>
        <v>3557</v>
      </c>
      <c r="BN4" s="247">
        <f t="shared" si="4"/>
        <v>3557</v>
      </c>
      <c r="BO4" s="247">
        <f t="shared" ref="BO4:CS4" si="5">SUM(BO5:BO11)</f>
        <v>3557</v>
      </c>
      <c r="BP4" s="247">
        <f t="shared" si="5"/>
        <v>3557</v>
      </c>
      <c r="BQ4" s="247">
        <f t="shared" si="5"/>
        <v>3557</v>
      </c>
      <c r="BR4" s="247">
        <f t="shared" si="5"/>
        <v>3557</v>
      </c>
      <c r="BS4" s="247">
        <f t="shared" si="5"/>
        <v>3557</v>
      </c>
      <c r="BT4" s="247">
        <f t="shared" si="5"/>
        <v>3557</v>
      </c>
      <c r="BU4" s="247">
        <f t="shared" si="5"/>
        <v>3557</v>
      </c>
      <c r="BV4" s="247">
        <f t="shared" si="5"/>
        <v>3557</v>
      </c>
      <c r="BW4" s="247">
        <f t="shared" si="5"/>
        <v>3557</v>
      </c>
      <c r="BX4" s="247">
        <f t="shared" si="5"/>
        <v>3557</v>
      </c>
      <c r="BY4" s="247">
        <f t="shared" si="5"/>
        <v>3557</v>
      </c>
      <c r="BZ4" s="247">
        <f t="shared" si="5"/>
        <v>3557</v>
      </c>
      <c r="CA4" s="247">
        <f t="shared" si="5"/>
        <v>3557</v>
      </c>
      <c r="CB4" s="247">
        <f t="shared" si="5"/>
        <v>3557</v>
      </c>
      <c r="CC4" s="247">
        <f t="shared" si="5"/>
        <v>3557</v>
      </c>
      <c r="CD4" s="247">
        <f t="shared" si="5"/>
        <v>3557</v>
      </c>
      <c r="CE4" s="247">
        <f t="shared" si="5"/>
        <v>3557</v>
      </c>
      <c r="CF4" s="247">
        <f t="shared" si="5"/>
        <v>3557</v>
      </c>
      <c r="CG4" s="247">
        <f t="shared" si="5"/>
        <v>3557</v>
      </c>
      <c r="CH4" s="247">
        <f t="shared" si="5"/>
        <v>3557</v>
      </c>
      <c r="CI4" s="247">
        <f t="shared" si="5"/>
        <v>3557</v>
      </c>
      <c r="CJ4" s="247">
        <f t="shared" si="5"/>
        <v>3557</v>
      </c>
      <c r="CK4" s="247">
        <f t="shared" si="5"/>
        <v>3557</v>
      </c>
      <c r="CL4" s="247">
        <f t="shared" si="5"/>
        <v>3557</v>
      </c>
      <c r="CM4" s="247">
        <f t="shared" si="5"/>
        <v>3557</v>
      </c>
      <c r="CN4" s="247">
        <f t="shared" si="5"/>
        <v>3557</v>
      </c>
      <c r="CO4" s="247">
        <f t="shared" si="5"/>
        <v>3557</v>
      </c>
      <c r="CP4" s="247">
        <f t="shared" si="5"/>
        <v>3557</v>
      </c>
      <c r="CQ4" s="247">
        <f t="shared" si="5"/>
        <v>3557</v>
      </c>
      <c r="CR4" s="247">
        <f t="shared" si="5"/>
        <v>3557</v>
      </c>
      <c r="CS4" s="248">
        <f t="shared" si="5"/>
        <v>3557</v>
      </c>
      <c r="CT4" s="24">
        <f t="shared" si="3"/>
        <v>341472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905</v>
      </c>
      <c r="C7" s="245">
        <v>905</v>
      </c>
      <c r="D7" s="245">
        <v>905</v>
      </c>
      <c r="E7" s="245">
        <v>905</v>
      </c>
      <c r="F7" s="245">
        <v>905</v>
      </c>
      <c r="G7" s="245">
        <v>905</v>
      </c>
      <c r="H7" s="245">
        <v>905</v>
      </c>
      <c r="I7" s="245">
        <v>905</v>
      </c>
      <c r="J7" s="245">
        <v>905</v>
      </c>
      <c r="K7" s="245">
        <v>905</v>
      </c>
      <c r="L7" s="245">
        <v>905</v>
      </c>
      <c r="M7" s="245">
        <v>905</v>
      </c>
      <c r="N7" s="245">
        <v>905</v>
      </c>
      <c r="O7" s="245">
        <v>905</v>
      </c>
      <c r="P7" s="245">
        <v>905</v>
      </c>
      <c r="Q7" s="245">
        <v>905</v>
      </c>
      <c r="R7" s="245">
        <v>905</v>
      </c>
      <c r="S7" s="245">
        <v>905</v>
      </c>
      <c r="T7" s="245">
        <v>905</v>
      </c>
      <c r="U7" s="245">
        <v>905</v>
      </c>
      <c r="V7" s="245">
        <v>905</v>
      </c>
      <c r="W7" s="245">
        <v>905</v>
      </c>
      <c r="X7" s="245">
        <v>905</v>
      </c>
      <c r="Y7" s="245">
        <v>905</v>
      </c>
      <c r="Z7" s="245">
        <v>905</v>
      </c>
      <c r="AA7" s="245">
        <v>905</v>
      </c>
      <c r="AB7" s="245">
        <v>905</v>
      </c>
      <c r="AC7" s="245">
        <v>905</v>
      </c>
      <c r="AD7" s="245">
        <v>905</v>
      </c>
      <c r="AE7" s="245">
        <v>905</v>
      </c>
      <c r="AF7" s="245">
        <v>905</v>
      </c>
      <c r="AG7" s="245">
        <v>905</v>
      </c>
      <c r="AH7" s="245">
        <v>905</v>
      </c>
      <c r="AI7" s="245">
        <v>905</v>
      </c>
      <c r="AJ7" s="245">
        <v>905</v>
      </c>
      <c r="AK7" s="245">
        <v>905</v>
      </c>
      <c r="AL7" s="245">
        <v>905</v>
      </c>
      <c r="AM7" s="245">
        <v>905</v>
      </c>
      <c r="AN7" s="245">
        <v>905</v>
      </c>
      <c r="AO7" s="245">
        <v>905</v>
      </c>
      <c r="AP7" s="245">
        <v>905</v>
      </c>
      <c r="AQ7" s="245">
        <v>905</v>
      </c>
      <c r="AR7" s="245">
        <v>905</v>
      </c>
      <c r="AS7" s="245">
        <v>905</v>
      </c>
      <c r="AT7" s="245">
        <v>905</v>
      </c>
      <c r="AU7" s="245">
        <v>905</v>
      </c>
      <c r="AV7" s="245">
        <v>905</v>
      </c>
      <c r="AW7" s="245">
        <v>905</v>
      </c>
      <c r="AX7" s="245">
        <v>905</v>
      </c>
      <c r="AY7" s="245">
        <v>905</v>
      </c>
      <c r="AZ7" s="245">
        <v>905</v>
      </c>
      <c r="BA7" s="245">
        <v>905</v>
      </c>
      <c r="BB7" s="245">
        <v>905</v>
      </c>
      <c r="BC7" s="245">
        <v>905</v>
      </c>
      <c r="BD7" s="245">
        <v>905</v>
      </c>
      <c r="BE7" s="245">
        <v>905</v>
      </c>
      <c r="BF7" s="245">
        <v>905</v>
      </c>
      <c r="BG7" s="245">
        <v>905</v>
      </c>
      <c r="BH7" s="245">
        <v>905</v>
      </c>
      <c r="BI7" s="245">
        <v>905</v>
      </c>
      <c r="BJ7" s="245">
        <v>905</v>
      </c>
      <c r="BK7" s="245">
        <v>905</v>
      </c>
      <c r="BL7" s="245">
        <v>905</v>
      </c>
      <c r="BM7" s="245">
        <v>905</v>
      </c>
      <c r="BN7" s="245">
        <v>905</v>
      </c>
      <c r="BO7" s="245">
        <v>905</v>
      </c>
      <c r="BP7" s="245">
        <v>905</v>
      </c>
      <c r="BQ7" s="245">
        <v>905</v>
      </c>
      <c r="BR7" s="245">
        <v>905</v>
      </c>
      <c r="BS7" s="245">
        <v>905</v>
      </c>
      <c r="BT7" s="245">
        <v>905</v>
      </c>
      <c r="BU7" s="245">
        <v>905</v>
      </c>
      <c r="BV7" s="245">
        <v>905</v>
      </c>
      <c r="BW7" s="245">
        <v>905</v>
      </c>
      <c r="BX7" s="245">
        <v>905</v>
      </c>
      <c r="BY7" s="245">
        <v>905</v>
      </c>
      <c r="BZ7" s="245">
        <v>905</v>
      </c>
      <c r="CA7" s="245">
        <v>905</v>
      </c>
      <c r="CB7" s="245">
        <v>905</v>
      </c>
      <c r="CC7" s="245">
        <v>905</v>
      </c>
      <c r="CD7" s="245">
        <v>905</v>
      </c>
      <c r="CE7" s="245">
        <v>905</v>
      </c>
      <c r="CF7" s="245">
        <v>905</v>
      </c>
      <c r="CG7" s="245">
        <v>905</v>
      </c>
      <c r="CH7" s="245">
        <v>905</v>
      </c>
      <c r="CI7" s="245">
        <v>905</v>
      </c>
      <c r="CJ7" s="245">
        <v>905</v>
      </c>
      <c r="CK7" s="245">
        <v>905</v>
      </c>
      <c r="CL7" s="245">
        <v>905</v>
      </c>
      <c r="CM7" s="245">
        <v>905</v>
      </c>
      <c r="CN7" s="245">
        <v>905</v>
      </c>
      <c r="CO7" s="245">
        <v>905</v>
      </c>
      <c r="CP7" s="245">
        <v>905</v>
      </c>
      <c r="CQ7" s="245">
        <v>905</v>
      </c>
      <c r="CR7" s="245">
        <v>905</v>
      </c>
      <c r="CS7" s="245">
        <v>905</v>
      </c>
      <c r="CT7" s="184">
        <f t="shared" si="3"/>
        <v>86880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3"/>
        <v>39360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3"/>
        <v>43200</v>
      </c>
      <c r="CU9" s="128"/>
      <c r="CV9" s="138"/>
      <c r="CW9" s="117"/>
    </row>
    <row r="10" spans="1:102">
      <c r="A10" s="22" t="s">
        <v>37</v>
      </c>
      <c r="B10" s="245">
        <v>710</v>
      </c>
      <c r="C10" s="245">
        <v>710</v>
      </c>
      <c r="D10" s="245">
        <v>710</v>
      </c>
      <c r="E10" s="245">
        <v>710</v>
      </c>
      <c r="F10" s="245">
        <v>710</v>
      </c>
      <c r="G10" s="245">
        <v>710</v>
      </c>
      <c r="H10" s="245">
        <v>710</v>
      </c>
      <c r="I10" s="245">
        <v>710</v>
      </c>
      <c r="J10" s="245">
        <v>710</v>
      </c>
      <c r="K10" s="245">
        <v>710</v>
      </c>
      <c r="L10" s="245">
        <v>710</v>
      </c>
      <c r="M10" s="245">
        <v>710</v>
      </c>
      <c r="N10" s="245">
        <v>710</v>
      </c>
      <c r="O10" s="245">
        <v>710</v>
      </c>
      <c r="P10" s="245">
        <v>710</v>
      </c>
      <c r="Q10" s="245">
        <v>710</v>
      </c>
      <c r="R10" s="245">
        <v>710</v>
      </c>
      <c r="S10" s="245">
        <v>710</v>
      </c>
      <c r="T10" s="245">
        <v>710</v>
      </c>
      <c r="U10" s="245">
        <v>710</v>
      </c>
      <c r="V10" s="245">
        <v>710</v>
      </c>
      <c r="W10" s="245">
        <v>710</v>
      </c>
      <c r="X10" s="245">
        <v>710</v>
      </c>
      <c r="Y10" s="245">
        <v>710</v>
      </c>
      <c r="Z10" s="245">
        <v>710</v>
      </c>
      <c r="AA10" s="245">
        <v>710</v>
      </c>
      <c r="AB10" s="245">
        <v>710</v>
      </c>
      <c r="AC10" s="245">
        <v>710</v>
      </c>
      <c r="AD10" s="245">
        <v>710</v>
      </c>
      <c r="AE10" s="245">
        <v>710</v>
      </c>
      <c r="AF10" s="245">
        <v>710</v>
      </c>
      <c r="AG10" s="245">
        <v>710</v>
      </c>
      <c r="AH10" s="245">
        <v>710</v>
      </c>
      <c r="AI10" s="245">
        <v>710</v>
      </c>
      <c r="AJ10" s="245">
        <v>710</v>
      </c>
      <c r="AK10" s="245">
        <v>710</v>
      </c>
      <c r="AL10" s="245">
        <v>710</v>
      </c>
      <c r="AM10" s="245">
        <v>710</v>
      </c>
      <c r="AN10" s="245">
        <v>710</v>
      </c>
      <c r="AO10" s="245">
        <v>710</v>
      </c>
      <c r="AP10" s="245">
        <v>710</v>
      </c>
      <c r="AQ10" s="245">
        <v>710</v>
      </c>
      <c r="AR10" s="245">
        <v>710</v>
      </c>
      <c r="AS10" s="245">
        <v>710</v>
      </c>
      <c r="AT10" s="245">
        <v>710</v>
      </c>
      <c r="AU10" s="245">
        <v>710</v>
      </c>
      <c r="AV10" s="245">
        <v>710</v>
      </c>
      <c r="AW10" s="245">
        <v>710</v>
      </c>
      <c r="AX10" s="245">
        <v>710</v>
      </c>
      <c r="AY10" s="245">
        <v>710</v>
      </c>
      <c r="AZ10" s="245">
        <v>710</v>
      </c>
      <c r="BA10" s="245">
        <v>710</v>
      </c>
      <c r="BB10" s="245">
        <v>710</v>
      </c>
      <c r="BC10" s="245">
        <v>710</v>
      </c>
      <c r="BD10" s="245">
        <v>710</v>
      </c>
      <c r="BE10" s="245">
        <v>710</v>
      </c>
      <c r="BF10" s="245">
        <v>710</v>
      </c>
      <c r="BG10" s="245">
        <v>710</v>
      </c>
      <c r="BH10" s="245">
        <v>710</v>
      </c>
      <c r="BI10" s="245">
        <v>710</v>
      </c>
      <c r="BJ10" s="245">
        <v>710</v>
      </c>
      <c r="BK10" s="245">
        <v>710</v>
      </c>
      <c r="BL10" s="245">
        <v>710</v>
      </c>
      <c r="BM10" s="245">
        <v>710</v>
      </c>
      <c r="BN10" s="245">
        <v>710</v>
      </c>
      <c r="BO10" s="245">
        <v>710</v>
      </c>
      <c r="BP10" s="245">
        <v>710</v>
      </c>
      <c r="BQ10" s="245">
        <v>710</v>
      </c>
      <c r="BR10" s="245">
        <v>710</v>
      </c>
      <c r="BS10" s="245">
        <v>710</v>
      </c>
      <c r="BT10" s="245">
        <v>710</v>
      </c>
      <c r="BU10" s="245">
        <v>710</v>
      </c>
      <c r="BV10" s="245">
        <v>710</v>
      </c>
      <c r="BW10" s="245">
        <v>710</v>
      </c>
      <c r="BX10" s="245">
        <v>710</v>
      </c>
      <c r="BY10" s="245">
        <v>710</v>
      </c>
      <c r="BZ10" s="245">
        <v>710</v>
      </c>
      <c r="CA10" s="245">
        <v>710</v>
      </c>
      <c r="CB10" s="245">
        <v>710</v>
      </c>
      <c r="CC10" s="245">
        <v>710</v>
      </c>
      <c r="CD10" s="245">
        <v>710</v>
      </c>
      <c r="CE10" s="245">
        <v>710</v>
      </c>
      <c r="CF10" s="245">
        <v>710</v>
      </c>
      <c r="CG10" s="245">
        <v>710</v>
      </c>
      <c r="CH10" s="245">
        <v>710</v>
      </c>
      <c r="CI10" s="245">
        <v>710</v>
      </c>
      <c r="CJ10" s="245">
        <v>710</v>
      </c>
      <c r="CK10" s="245">
        <v>710</v>
      </c>
      <c r="CL10" s="245">
        <v>710</v>
      </c>
      <c r="CM10" s="245">
        <v>710</v>
      </c>
      <c r="CN10" s="245">
        <v>710</v>
      </c>
      <c r="CO10" s="245">
        <v>710</v>
      </c>
      <c r="CP10" s="245">
        <v>710</v>
      </c>
      <c r="CQ10" s="245">
        <v>710</v>
      </c>
      <c r="CR10" s="245">
        <v>710</v>
      </c>
      <c r="CS10" s="245">
        <v>710</v>
      </c>
      <c r="CT10" s="184">
        <f t="shared" si="3"/>
        <v>68160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2739.67</v>
      </c>
      <c r="C13" s="254">
        <f t="shared" si="6"/>
        <v>2739.67</v>
      </c>
      <c r="D13" s="254">
        <f t="shared" si="6"/>
        <v>2739.67</v>
      </c>
      <c r="E13" s="254">
        <f t="shared" si="6"/>
        <v>2739.67</v>
      </c>
      <c r="F13" s="254">
        <f t="shared" si="6"/>
        <v>2739.67</v>
      </c>
      <c r="G13" s="254">
        <f t="shared" si="6"/>
        <v>2739.67</v>
      </c>
      <c r="H13" s="254">
        <f t="shared" si="6"/>
        <v>2739.67</v>
      </c>
      <c r="I13" s="254">
        <f t="shared" si="6"/>
        <v>2739.67</v>
      </c>
      <c r="J13" s="254">
        <f t="shared" si="6"/>
        <v>2739.67</v>
      </c>
      <c r="K13" s="254">
        <f t="shared" si="6"/>
        <v>2739.67</v>
      </c>
      <c r="L13" s="254">
        <f t="shared" si="6"/>
        <v>2739.67</v>
      </c>
      <c r="M13" s="254">
        <f t="shared" si="6"/>
        <v>2739.54</v>
      </c>
      <c r="N13" s="254">
        <f t="shared" si="6"/>
        <v>2739.54</v>
      </c>
      <c r="O13" s="254">
        <f t="shared" si="6"/>
        <v>2739.54</v>
      </c>
      <c r="P13" s="254">
        <f t="shared" si="6"/>
        <v>2739.54</v>
      </c>
      <c r="Q13" s="254">
        <f t="shared" si="6"/>
        <v>2739.54</v>
      </c>
      <c r="R13" s="254">
        <f t="shared" si="6"/>
        <v>2739.54</v>
      </c>
      <c r="S13" s="254">
        <f t="shared" si="6"/>
        <v>2739.54</v>
      </c>
      <c r="T13" s="254">
        <f t="shared" si="6"/>
        <v>2739.54</v>
      </c>
      <c r="U13" s="254">
        <f t="shared" si="6"/>
        <v>2739.54</v>
      </c>
      <c r="V13" s="254">
        <f t="shared" si="6"/>
        <v>2739.54</v>
      </c>
      <c r="W13" s="254">
        <f t="shared" si="6"/>
        <v>2743.09</v>
      </c>
      <c r="X13" s="254">
        <f t="shared" si="6"/>
        <v>2746.64</v>
      </c>
      <c r="Y13" s="254">
        <f t="shared" si="6"/>
        <v>2750.37</v>
      </c>
      <c r="Z13" s="254">
        <f t="shared" si="6"/>
        <v>2753.21</v>
      </c>
      <c r="AA13" s="254">
        <f t="shared" si="6"/>
        <v>2753.21</v>
      </c>
      <c r="AB13" s="254">
        <f t="shared" si="6"/>
        <v>2753.1</v>
      </c>
      <c r="AC13" s="254">
        <f t="shared" si="6"/>
        <v>2753.1</v>
      </c>
      <c r="AD13" s="254">
        <f t="shared" si="6"/>
        <v>2752.99</v>
      </c>
      <c r="AE13" s="254">
        <f t="shared" si="6"/>
        <v>2752.99</v>
      </c>
      <c r="AF13" s="254">
        <f t="shared" si="6"/>
        <v>2101.04</v>
      </c>
      <c r="AG13" s="254">
        <f t="shared" si="6"/>
        <v>2101.04</v>
      </c>
      <c r="AH13" s="254">
        <f t="shared" ref="AH13:BM13" si="7">SUM(AH14:AH14)</f>
        <v>2101.11</v>
      </c>
      <c r="AI13" s="254">
        <f t="shared" si="7"/>
        <v>2101.11</v>
      </c>
      <c r="AJ13" s="254">
        <f t="shared" si="7"/>
        <v>2099.42</v>
      </c>
      <c r="AK13" s="254">
        <f t="shared" si="7"/>
        <v>2099.42</v>
      </c>
      <c r="AL13" s="254">
        <f t="shared" si="7"/>
        <v>2099.3200000000002</v>
      </c>
      <c r="AM13" s="254">
        <f t="shared" si="7"/>
        <v>2099.3200000000002</v>
      </c>
      <c r="AN13" s="254">
        <f t="shared" si="7"/>
        <v>2095.77</v>
      </c>
      <c r="AO13" s="254">
        <f t="shared" si="7"/>
        <v>2092.33</v>
      </c>
      <c r="AP13" s="254">
        <f t="shared" si="7"/>
        <v>2088.79</v>
      </c>
      <c r="AQ13" s="254">
        <f t="shared" si="7"/>
        <v>2086.13</v>
      </c>
      <c r="AR13" s="254">
        <f t="shared" si="7"/>
        <v>2169.7399999999998</v>
      </c>
      <c r="AS13" s="254">
        <f t="shared" si="7"/>
        <v>2213.21</v>
      </c>
      <c r="AT13" s="254">
        <f t="shared" si="7"/>
        <v>2213.21</v>
      </c>
      <c r="AU13" s="254">
        <f t="shared" si="7"/>
        <v>2234.94</v>
      </c>
      <c r="AV13" s="254">
        <f t="shared" si="7"/>
        <v>2256.67</v>
      </c>
      <c r="AW13" s="254">
        <f t="shared" si="7"/>
        <v>2256.67</v>
      </c>
      <c r="AX13" s="254">
        <f t="shared" si="7"/>
        <v>2278.41</v>
      </c>
      <c r="AY13" s="254">
        <f t="shared" si="7"/>
        <v>2300.14</v>
      </c>
      <c r="AZ13" s="254">
        <f t="shared" si="7"/>
        <v>2303.4499999999998</v>
      </c>
      <c r="BA13" s="254">
        <f t="shared" si="7"/>
        <v>2324.94</v>
      </c>
      <c r="BB13" s="254">
        <f t="shared" si="7"/>
        <v>2424.04</v>
      </c>
      <c r="BC13" s="254">
        <f t="shared" si="7"/>
        <v>2520.5300000000002</v>
      </c>
      <c r="BD13" s="254">
        <f t="shared" si="7"/>
        <v>2563.9899999999998</v>
      </c>
      <c r="BE13" s="254">
        <f t="shared" si="7"/>
        <v>2607.46</v>
      </c>
      <c r="BF13" s="254">
        <f t="shared" si="7"/>
        <v>2650.92</v>
      </c>
      <c r="BG13" s="254">
        <f t="shared" si="7"/>
        <v>2694.38</v>
      </c>
      <c r="BH13" s="254">
        <f t="shared" si="7"/>
        <v>2737.85</v>
      </c>
      <c r="BI13" s="254">
        <f t="shared" si="7"/>
        <v>2737.72</v>
      </c>
      <c r="BJ13" s="254">
        <f t="shared" si="7"/>
        <v>2737.72</v>
      </c>
      <c r="BK13" s="254">
        <f t="shared" si="7"/>
        <v>2737.72</v>
      </c>
      <c r="BL13" s="254">
        <f t="shared" si="7"/>
        <v>2737.72</v>
      </c>
      <c r="BM13" s="254">
        <f t="shared" si="7"/>
        <v>2737.72</v>
      </c>
      <c r="BN13" s="254">
        <f t="shared" ref="BN13:CS13" si="8">SUM(BN14:BN14)</f>
        <v>2737.72</v>
      </c>
      <c r="BO13" s="254">
        <f t="shared" si="8"/>
        <v>2737.72</v>
      </c>
      <c r="BP13" s="254">
        <f t="shared" si="8"/>
        <v>2737.72</v>
      </c>
      <c r="BQ13" s="254">
        <f t="shared" si="8"/>
        <v>2737.72</v>
      </c>
      <c r="BR13" s="254">
        <f t="shared" si="8"/>
        <v>2737.72</v>
      </c>
      <c r="BS13" s="254">
        <f t="shared" si="8"/>
        <v>2741.27</v>
      </c>
      <c r="BT13" s="254">
        <f t="shared" si="8"/>
        <v>2744.82</v>
      </c>
      <c r="BU13" s="254">
        <f t="shared" si="8"/>
        <v>2748.37</v>
      </c>
      <c r="BV13" s="254">
        <f t="shared" si="8"/>
        <v>2751.21</v>
      </c>
      <c r="BW13" s="254">
        <f t="shared" si="8"/>
        <v>2751.21</v>
      </c>
      <c r="BX13" s="254">
        <f t="shared" si="8"/>
        <v>2751.21</v>
      </c>
      <c r="BY13" s="254">
        <f t="shared" si="8"/>
        <v>2751.21</v>
      </c>
      <c r="BZ13" s="254">
        <f t="shared" si="8"/>
        <v>2751.21</v>
      </c>
      <c r="CA13" s="254">
        <f t="shared" si="8"/>
        <v>2751.21</v>
      </c>
      <c r="CB13" s="254">
        <f t="shared" si="8"/>
        <v>2751.21</v>
      </c>
      <c r="CC13" s="254">
        <f t="shared" si="8"/>
        <v>2751.21</v>
      </c>
      <c r="CD13" s="254">
        <f t="shared" si="8"/>
        <v>2751.21</v>
      </c>
      <c r="CE13" s="254">
        <f t="shared" si="8"/>
        <v>2751.21</v>
      </c>
      <c r="CF13" s="254">
        <f t="shared" si="8"/>
        <v>2751.21</v>
      </c>
      <c r="CG13" s="254">
        <f t="shared" si="8"/>
        <v>2751.21</v>
      </c>
      <c r="CH13" s="254">
        <f t="shared" si="8"/>
        <v>2751.21</v>
      </c>
      <c r="CI13" s="254">
        <f t="shared" si="8"/>
        <v>2751.21</v>
      </c>
      <c r="CJ13" s="254">
        <f t="shared" si="8"/>
        <v>2751.21</v>
      </c>
      <c r="CK13" s="254">
        <f t="shared" si="8"/>
        <v>2751.21</v>
      </c>
      <c r="CL13" s="254">
        <f t="shared" si="8"/>
        <v>2752.25</v>
      </c>
      <c r="CM13" s="254">
        <f t="shared" si="8"/>
        <v>2753.07</v>
      </c>
      <c r="CN13" s="254">
        <f t="shared" si="8"/>
        <v>2753.07</v>
      </c>
      <c r="CO13" s="254">
        <f t="shared" si="8"/>
        <v>2752.95</v>
      </c>
      <c r="CP13" s="254">
        <f t="shared" si="8"/>
        <v>2752.88</v>
      </c>
      <c r="CQ13" s="254">
        <f t="shared" si="8"/>
        <v>2752.88</v>
      </c>
      <c r="CR13" s="254">
        <f t="shared" si="8"/>
        <v>2752.88</v>
      </c>
      <c r="CS13" s="255">
        <f t="shared" si="8"/>
        <v>2752.88</v>
      </c>
      <c r="CT13" s="123">
        <f t="shared" si="3"/>
        <v>249859.69999999998</v>
      </c>
      <c r="CU13" s="126"/>
      <c r="CW13" s="117"/>
    </row>
    <row r="14" spans="1:102">
      <c r="A14" s="24" t="s">
        <v>12</v>
      </c>
      <c r="B14" s="32" cm="1">
        <f t="array" ref="B14:CS14">TRANSPOSE('[2]1402'!$AC$9:$AC$104)</f>
        <v>2739.67</v>
      </c>
      <c r="C14" s="33">
        <v>2739.67</v>
      </c>
      <c r="D14" s="33">
        <v>2739.67</v>
      </c>
      <c r="E14" s="33">
        <v>2739.67</v>
      </c>
      <c r="F14" s="33">
        <v>2739.67</v>
      </c>
      <c r="G14" s="33">
        <v>2739.67</v>
      </c>
      <c r="H14" s="33">
        <v>2739.67</v>
      </c>
      <c r="I14" s="33">
        <v>2739.67</v>
      </c>
      <c r="J14" s="33">
        <v>2739.67</v>
      </c>
      <c r="K14" s="33">
        <v>2739.67</v>
      </c>
      <c r="L14" s="33">
        <v>2739.67</v>
      </c>
      <c r="M14" s="33">
        <v>2739.54</v>
      </c>
      <c r="N14" s="33">
        <v>2739.54</v>
      </c>
      <c r="O14" s="33">
        <v>2739.54</v>
      </c>
      <c r="P14" s="33">
        <v>2739.54</v>
      </c>
      <c r="Q14" s="33">
        <v>2739.54</v>
      </c>
      <c r="R14" s="33">
        <v>2739.54</v>
      </c>
      <c r="S14" s="33">
        <v>2739.54</v>
      </c>
      <c r="T14" s="33">
        <v>2739.54</v>
      </c>
      <c r="U14" s="33">
        <v>2739.54</v>
      </c>
      <c r="V14" s="33">
        <v>2739.54</v>
      </c>
      <c r="W14" s="33">
        <v>2743.09</v>
      </c>
      <c r="X14" s="33">
        <v>2746.64</v>
      </c>
      <c r="Y14" s="33">
        <v>2750.37</v>
      </c>
      <c r="Z14" s="33">
        <v>2753.21</v>
      </c>
      <c r="AA14" s="33">
        <v>2753.21</v>
      </c>
      <c r="AB14" s="33">
        <v>2753.1</v>
      </c>
      <c r="AC14" s="33">
        <v>2753.1</v>
      </c>
      <c r="AD14" s="33">
        <v>2752.99</v>
      </c>
      <c r="AE14" s="33">
        <v>2752.99</v>
      </c>
      <c r="AF14" s="33">
        <v>2101.04</v>
      </c>
      <c r="AG14" s="33">
        <v>2101.04</v>
      </c>
      <c r="AH14" s="33">
        <v>2101.11</v>
      </c>
      <c r="AI14" s="33">
        <v>2101.11</v>
      </c>
      <c r="AJ14" s="33">
        <v>2099.42</v>
      </c>
      <c r="AK14" s="33">
        <v>2099.42</v>
      </c>
      <c r="AL14" s="33">
        <v>2099.3200000000002</v>
      </c>
      <c r="AM14" s="33">
        <v>2099.3200000000002</v>
      </c>
      <c r="AN14" s="33">
        <v>2095.77</v>
      </c>
      <c r="AO14" s="33">
        <v>2092.33</v>
      </c>
      <c r="AP14" s="33">
        <v>2088.79</v>
      </c>
      <c r="AQ14" s="33">
        <v>2086.13</v>
      </c>
      <c r="AR14" s="33">
        <v>2169.7399999999998</v>
      </c>
      <c r="AS14" s="33">
        <v>2213.21</v>
      </c>
      <c r="AT14" s="33">
        <v>2213.21</v>
      </c>
      <c r="AU14" s="33">
        <v>2234.94</v>
      </c>
      <c r="AV14" s="33">
        <v>2256.67</v>
      </c>
      <c r="AW14" s="33">
        <v>2256.67</v>
      </c>
      <c r="AX14" s="33">
        <v>2278.41</v>
      </c>
      <c r="AY14" s="33">
        <v>2300.14</v>
      </c>
      <c r="AZ14" s="33">
        <v>2303.4499999999998</v>
      </c>
      <c r="BA14" s="33">
        <v>2324.94</v>
      </c>
      <c r="BB14" s="33">
        <v>2424.04</v>
      </c>
      <c r="BC14" s="33">
        <v>2520.5300000000002</v>
      </c>
      <c r="BD14" s="33">
        <v>2563.9899999999998</v>
      </c>
      <c r="BE14" s="33">
        <v>2607.46</v>
      </c>
      <c r="BF14" s="33">
        <v>2650.92</v>
      </c>
      <c r="BG14" s="33">
        <v>2694.38</v>
      </c>
      <c r="BH14" s="33">
        <v>2737.85</v>
      </c>
      <c r="BI14" s="33">
        <v>2737.72</v>
      </c>
      <c r="BJ14" s="33">
        <v>2737.72</v>
      </c>
      <c r="BK14" s="33">
        <v>2737.72</v>
      </c>
      <c r="BL14" s="33">
        <v>2737.72</v>
      </c>
      <c r="BM14" s="33">
        <v>2737.72</v>
      </c>
      <c r="BN14" s="33">
        <v>2737.72</v>
      </c>
      <c r="BO14" s="33">
        <v>2737.72</v>
      </c>
      <c r="BP14" s="33">
        <v>2737.72</v>
      </c>
      <c r="BQ14" s="33">
        <v>2737.72</v>
      </c>
      <c r="BR14" s="33">
        <v>2737.72</v>
      </c>
      <c r="BS14" s="33">
        <v>2741.27</v>
      </c>
      <c r="BT14" s="33">
        <v>2744.82</v>
      </c>
      <c r="BU14" s="33">
        <v>2748.37</v>
      </c>
      <c r="BV14" s="33">
        <v>2751.21</v>
      </c>
      <c r="BW14" s="33">
        <v>2751.21</v>
      </c>
      <c r="BX14" s="33">
        <v>2751.21</v>
      </c>
      <c r="BY14" s="33">
        <v>2751.21</v>
      </c>
      <c r="BZ14" s="33">
        <v>2751.21</v>
      </c>
      <c r="CA14" s="33">
        <v>2751.21</v>
      </c>
      <c r="CB14" s="33">
        <v>2751.21</v>
      </c>
      <c r="CC14" s="33">
        <v>2751.21</v>
      </c>
      <c r="CD14" s="33">
        <v>2751.21</v>
      </c>
      <c r="CE14" s="33">
        <v>2751.21</v>
      </c>
      <c r="CF14" s="33">
        <v>2751.21</v>
      </c>
      <c r="CG14" s="33">
        <v>2751.21</v>
      </c>
      <c r="CH14" s="33">
        <v>2751.21</v>
      </c>
      <c r="CI14" s="33">
        <v>2751.21</v>
      </c>
      <c r="CJ14" s="33">
        <v>2751.21</v>
      </c>
      <c r="CK14" s="33">
        <v>2751.21</v>
      </c>
      <c r="CL14" s="33">
        <v>2752.25</v>
      </c>
      <c r="CM14" s="33">
        <v>2753.07</v>
      </c>
      <c r="CN14" s="33">
        <v>2753.07</v>
      </c>
      <c r="CO14" s="33">
        <v>2752.95</v>
      </c>
      <c r="CP14" s="33">
        <v>2752.88</v>
      </c>
      <c r="CQ14" s="33">
        <v>2752.88</v>
      </c>
      <c r="CR14" s="33">
        <v>2752.88</v>
      </c>
      <c r="CS14" s="34">
        <v>2752.88</v>
      </c>
      <c r="CT14" s="24">
        <f t="shared" si="3"/>
        <v>249859.69999999998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77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77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77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77">
      <c r="A20" s="39" t="s">
        <v>46</v>
      </c>
      <c r="B20" s="40">
        <f t="shared" ref="B20:AG20" si="11">SUM(B21:B24)</f>
        <v>117.94175999999999</v>
      </c>
      <c r="C20" s="41">
        <f t="shared" si="11"/>
        <v>117.16248000000002</v>
      </c>
      <c r="D20" s="41">
        <f t="shared" si="11"/>
        <v>118.73952</v>
      </c>
      <c r="E20" s="41">
        <f t="shared" si="11"/>
        <v>123.13088</v>
      </c>
      <c r="F20" s="41">
        <f t="shared" si="11"/>
        <v>123.83920000000001</v>
      </c>
      <c r="G20" s="41">
        <f t="shared" si="11"/>
        <v>127.88992</v>
      </c>
      <c r="H20" s="41">
        <f t="shared" si="11"/>
        <v>130.66872000000001</v>
      </c>
      <c r="I20" s="41">
        <f t="shared" si="11"/>
        <v>127.08744000000002</v>
      </c>
      <c r="J20" s="41">
        <f t="shared" si="11"/>
        <v>122.49679999999999</v>
      </c>
      <c r="K20" s="41">
        <f t="shared" si="11"/>
        <v>122.34344</v>
      </c>
      <c r="L20" s="41">
        <f t="shared" si="11"/>
        <v>125.14952</v>
      </c>
      <c r="M20" s="41">
        <f t="shared" si="11"/>
        <v>127.24936</v>
      </c>
      <c r="N20" s="41">
        <f t="shared" si="11"/>
        <v>127.40688</v>
      </c>
      <c r="O20" s="41">
        <f t="shared" si="11"/>
        <v>126.78352000000001</v>
      </c>
      <c r="P20" s="41">
        <f t="shared" si="11"/>
        <v>126.20975999999999</v>
      </c>
      <c r="Q20" s="41">
        <f t="shared" si="11"/>
        <v>126.3096</v>
      </c>
      <c r="R20" s="41">
        <f t="shared" si="11"/>
        <v>126.34672</v>
      </c>
      <c r="S20" s="41">
        <f t="shared" si="11"/>
        <v>124.97272</v>
      </c>
      <c r="T20" s="41">
        <f t="shared" si="11"/>
        <v>119.49448000000001</v>
      </c>
      <c r="U20" s="41">
        <f t="shared" si="11"/>
        <v>121.02655999999999</v>
      </c>
      <c r="V20" s="41">
        <f t="shared" si="11"/>
        <v>128.49976000000001</v>
      </c>
      <c r="W20" s="41">
        <f t="shared" si="11"/>
        <v>128.08823999999998</v>
      </c>
      <c r="X20" s="41">
        <f t="shared" si="11"/>
        <v>126.960820096802</v>
      </c>
      <c r="Y20" s="41">
        <f t="shared" si="11"/>
        <v>131.22167251444677</v>
      </c>
      <c r="Z20" s="41">
        <f t="shared" si="11"/>
        <v>133.6447254575213</v>
      </c>
      <c r="AA20" s="41">
        <f t="shared" si="11"/>
        <v>131.63749118233378</v>
      </c>
      <c r="AB20" s="41">
        <f t="shared" si="11"/>
        <v>131.02919115006642</v>
      </c>
      <c r="AC20" s="41">
        <f t="shared" si="11"/>
        <v>142.11161871411667</v>
      </c>
      <c r="AD20" s="41">
        <f t="shared" si="11"/>
        <v>198.98502547195082</v>
      </c>
      <c r="AE20" s="41">
        <f t="shared" si="11"/>
        <v>285.24314745468746</v>
      </c>
      <c r="AF20" s="41">
        <f t="shared" si="11"/>
        <v>480.13612159786453</v>
      </c>
      <c r="AG20" s="41">
        <f t="shared" si="11"/>
        <v>795.0094583325149</v>
      </c>
      <c r="AH20" s="41">
        <f t="shared" ref="AH20:BM20" si="12">SUM(AH21:AH24)</f>
        <v>1242.6448046370667</v>
      </c>
      <c r="AI20" s="41">
        <f t="shared" si="12"/>
        <v>1641.7561094380824</v>
      </c>
      <c r="AJ20" s="41">
        <f t="shared" si="12"/>
        <v>2038.0481763504365</v>
      </c>
      <c r="AK20" s="41">
        <f t="shared" si="12"/>
        <v>2447.345565779176</v>
      </c>
      <c r="AL20" s="41">
        <f t="shared" si="12"/>
        <v>2755.4617165805125</v>
      </c>
      <c r="AM20" s="41">
        <f t="shared" si="12"/>
        <v>3073.7523468660397</v>
      </c>
      <c r="AN20" s="41">
        <f t="shared" si="12"/>
        <v>3365.9736783266858</v>
      </c>
      <c r="AO20" s="41">
        <f t="shared" si="12"/>
        <v>3617.7271630757277</v>
      </c>
      <c r="AP20" s="41">
        <f t="shared" si="12"/>
        <v>3890.2372929875414</v>
      </c>
      <c r="AQ20" s="41">
        <f t="shared" si="12"/>
        <v>4141.9271696615333</v>
      </c>
      <c r="AR20" s="41">
        <f t="shared" si="12"/>
        <v>4242.7101475467862</v>
      </c>
      <c r="AS20" s="41">
        <f t="shared" si="12"/>
        <v>4318.9609652100426</v>
      </c>
      <c r="AT20" s="41">
        <f t="shared" si="12"/>
        <v>4467.7313168498631</v>
      </c>
      <c r="AU20" s="41">
        <f t="shared" si="12"/>
        <v>4537.8914936284082</v>
      </c>
      <c r="AV20" s="41">
        <f t="shared" si="12"/>
        <v>4574.2525027460988</v>
      </c>
      <c r="AW20" s="41">
        <f t="shared" si="12"/>
        <v>4583.7974115637662</v>
      </c>
      <c r="AX20" s="41">
        <f t="shared" si="12"/>
        <v>4602.6642705451732</v>
      </c>
      <c r="AY20" s="41">
        <f t="shared" si="12"/>
        <v>4655.6945806448484</v>
      </c>
      <c r="AZ20" s="41">
        <f t="shared" si="12"/>
        <v>4643.3991482777747</v>
      </c>
      <c r="BA20" s="41">
        <f t="shared" si="12"/>
        <v>4613.2082671527614</v>
      </c>
      <c r="BB20" s="41">
        <f t="shared" si="12"/>
        <v>4573.7235611833057</v>
      </c>
      <c r="BC20" s="41">
        <f t="shared" si="12"/>
        <v>4551.8832652807896</v>
      </c>
      <c r="BD20" s="41">
        <f t="shared" si="12"/>
        <v>4434.3110879113465</v>
      </c>
      <c r="BE20" s="41">
        <f t="shared" si="12"/>
        <v>4395.1590710591145</v>
      </c>
      <c r="BF20" s="41">
        <f t="shared" si="12"/>
        <v>4291.1560959946146</v>
      </c>
      <c r="BG20" s="41">
        <f t="shared" si="12"/>
        <v>4178.1145636771807</v>
      </c>
      <c r="BH20" s="41">
        <f t="shared" si="12"/>
        <v>4079.5181586613148</v>
      </c>
      <c r="BI20" s="41">
        <f t="shared" si="12"/>
        <v>3880.7752857394858</v>
      </c>
      <c r="BJ20" s="41">
        <f t="shared" si="12"/>
        <v>3783.7126941189053</v>
      </c>
      <c r="BK20" s="41">
        <f t="shared" si="12"/>
        <v>3600.4160951962876</v>
      </c>
      <c r="BL20" s="41">
        <f t="shared" si="12"/>
        <v>3425.4953342827157</v>
      </c>
      <c r="BM20" s="41">
        <f t="shared" si="12"/>
        <v>3222.1803753692507</v>
      </c>
      <c r="BN20" s="41">
        <f t="shared" ref="BN20:CS20" si="13">SUM(BN21:BN24)</f>
        <v>2888.3124192298424</v>
      </c>
      <c r="BO20" s="41">
        <f t="shared" si="13"/>
        <v>2597.3319749229231</v>
      </c>
      <c r="BP20" s="41">
        <f t="shared" si="13"/>
        <v>2208.8995317949993</v>
      </c>
      <c r="BQ20" s="41">
        <f t="shared" si="13"/>
        <v>1821.0451467449971</v>
      </c>
      <c r="BR20" s="41">
        <f t="shared" si="13"/>
        <v>1386.5515296872065</v>
      </c>
      <c r="BS20" s="41">
        <f t="shared" si="13"/>
        <v>1002.986169481647</v>
      </c>
      <c r="BT20" s="41">
        <f t="shared" si="13"/>
        <v>671.70888608736595</v>
      </c>
      <c r="BU20" s="41">
        <f t="shared" si="13"/>
        <v>415.16814506737228</v>
      </c>
      <c r="BV20" s="41">
        <f t="shared" si="13"/>
        <v>284.89209987667488</v>
      </c>
      <c r="BW20" s="41">
        <f t="shared" si="13"/>
        <v>223.277509583864</v>
      </c>
      <c r="BX20" s="41">
        <f t="shared" si="13"/>
        <v>217.81382821948367</v>
      </c>
      <c r="BY20" s="41">
        <f t="shared" si="13"/>
        <v>206.32972233333456</v>
      </c>
      <c r="BZ20" s="41">
        <f t="shared" si="13"/>
        <v>121.50424000000001</v>
      </c>
      <c r="CA20" s="41">
        <f t="shared" si="13"/>
        <v>122.93176</v>
      </c>
      <c r="CB20" s="41">
        <f t="shared" si="13"/>
        <v>124.50368</v>
      </c>
      <c r="CC20" s="41">
        <f t="shared" si="13"/>
        <v>124.55831999999999</v>
      </c>
      <c r="CD20" s="262">
        <f t="shared" si="13"/>
        <v>121.86864</v>
      </c>
      <c r="CE20" s="262">
        <f t="shared" si="13"/>
        <v>122.79903999999999</v>
      </c>
      <c r="CF20" s="262">
        <f t="shared" si="13"/>
        <v>123.16944000000001</v>
      </c>
      <c r="CG20" s="262">
        <f t="shared" si="13"/>
        <v>123.23511999999999</v>
      </c>
      <c r="CH20" s="262">
        <f t="shared" si="13"/>
        <v>125.12296000000001</v>
      </c>
      <c r="CI20" s="262">
        <f t="shared" si="13"/>
        <v>125.70088</v>
      </c>
      <c r="CJ20" s="262">
        <f t="shared" si="13"/>
        <v>124.21711999999999</v>
      </c>
      <c r="CK20" s="262">
        <f t="shared" si="13"/>
        <v>121.61463999999999</v>
      </c>
      <c r="CL20" s="262">
        <f t="shared" si="13"/>
        <v>118.10968</v>
      </c>
      <c r="CM20" s="262">
        <f t="shared" si="13"/>
        <v>118.48312000000001</v>
      </c>
      <c r="CN20" s="262">
        <f t="shared" si="13"/>
        <v>119.18655999999999</v>
      </c>
      <c r="CO20" s="262">
        <f t="shared" si="13"/>
        <v>118.3152</v>
      </c>
      <c r="CP20" s="262">
        <f t="shared" si="13"/>
        <v>119.66072</v>
      </c>
      <c r="CQ20" s="262">
        <f t="shared" si="13"/>
        <v>118.51248000000001</v>
      </c>
      <c r="CR20" s="262">
        <f t="shared" si="13"/>
        <v>119.49576</v>
      </c>
      <c r="CS20" s="269">
        <f t="shared" si="13"/>
        <v>118.65736000000001</v>
      </c>
      <c r="CT20" s="270">
        <f>SUM(B20:CS20)</f>
        <v>143522.40995134471</v>
      </c>
      <c r="CU20" s="126"/>
      <c r="CW20" s="117"/>
    </row>
    <row r="21" spans="1:177">
      <c r="A21" s="23" t="s">
        <v>65</v>
      </c>
      <c r="B21" s="141" cm="1">
        <f t="array" ref="B21:CS21">TRANSPOSE('[14]FEB-24'!$AO$4:$AO$99)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0.26</v>
      </c>
      <c r="Y21" s="141">
        <v>0.24</v>
      </c>
      <c r="Z21" s="141">
        <v>0.27</v>
      </c>
      <c r="AA21" s="141">
        <v>0.39999999999999997</v>
      </c>
      <c r="AB21" s="141">
        <v>0.61</v>
      </c>
      <c r="AC21" s="141">
        <v>4.12</v>
      </c>
      <c r="AD21" s="141">
        <v>16.669999999999998</v>
      </c>
      <c r="AE21" s="141">
        <v>39.39</v>
      </c>
      <c r="AF21" s="141">
        <v>88.899999999999991</v>
      </c>
      <c r="AG21" s="141">
        <v>171.02999999999997</v>
      </c>
      <c r="AH21" s="141">
        <v>312.67</v>
      </c>
      <c r="AI21" s="141">
        <v>490.41</v>
      </c>
      <c r="AJ21" s="141">
        <v>638.26</v>
      </c>
      <c r="AK21" s="141">
        <v>824.36</v>
      </c>
      <c r="AL21" s="141">
        <v>993.07999999999993</v>
      </c>
      <c r="AM21" s="141">
        <v>1133.8100000000002</v>
      </c>
      <c r="AN21" s="141">
        <v>1271.6300000000001</v>
      </c>
      <c r="AO21" s="141">
        <v>1401.99</v>
      </c>
      <c r="AP21" s="141">
        <v>1528.54</v>
      </c>
      <c r="AQ21" s="141">
        <v>1613.6200000000001</v>
      </c>
      <c r="AR21" s="141">
        <v>1631.59</v>
      </c>
      <c r="AS21" s="141">
        <v>1691.57</v>
      </c>
      <c r="AT21" s="141">
        <v>1736.85</v>
      </c>
      <c r="AU21" s="141">
        <v>1764.6599999999999</v>
      </c>
      <c r="AV21" s="141">
        <v>1769.15</v>
      </c>
      <c r="AW21" s="141">
        <v>1781.57</v>
      </c>
      <c r="AX21" s="141">
        <v>1795.8</v>
      </c>
      <c r="AY21" s="141">
        <v>1800.5600000000002</v>
      </c>
      <c r="AZ21" s="141">
        <v>1802.9299999999998</v>
      </c>
      <c r="BA21" s="141">
        <v>1801.12</v>
      </c>
      <c r="BB21" s="141">
        <v>1792.4699999999998</v>
      </c>
      <c r="BC21" s="141">
        <v>1791.0600000000002</v>
      </c>
      <c r="BD21" s="141">
        <v>1792.19</v>
      </c>
      <c r="BE21" s="141">
        <v>1788.33</v>
      </c>
      <c r="BF21" s="141">
        <v>1781.74</v>
      </c>
      <c r="BG21" s="141">
        <v>1773.8000000000002</v>
      </c>
      <c r="BH21" s="141">
        <v>1752.2700000000002</v>
      </c>
      <c r="BI21" s="141">
        <v>1709.59</v>
      </c>
      <c r="BJ21" s="141">
        <v>1646.19</v>
      </c>
      <c r="BK21" s="141">
        <v>1567.9199999999998</v>
      </c>
      <c r="BL21" s="141">
        <v>1472.39</v>
      </c>
      <c r="BM21" s="141">
        <v>1376.98</v>
      </c>
      <c r="BN21" s="141">
        <v>1220.1000000000001</v>
      </c>
      <c r="BO21" s="141">
        <v>1082.31</v>
      </c>
      <c r="BP21" s="141">
        <v>933.61</v>
      </c>
      <c r="BQ21" s="141">
        <v>780.11</v>
      </c>
      <c r="BR21" s="141">
        <v>620.35</v>
      </c>
      <c r="BS21" s="141">
        <v>475.02000000000004</v>
      </c>
      <c r="BT21" s="141">
        <v>298.45999999999998</v>
      </c>
      <c r="BU21" s="141">
        <v>155.94</v>
      </c>
      <c r="BV21" s="141">
        <v>74.460000000000008</v>
      </c>
      <c r="BW21" s="141">
        <v>20.939999999999998</v>
      </c>
      <c r="BX21" s="141">
        <v>13.37</v>
      </c>
      <c r="BY21" s="141">
        <v>0.02</v>
      </c>
      <c r="BZ21" s="141">
        <v>0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>SUM(B21:CS21)</f>
        <v>54025.68</v>
      </c>
      <c r="CU21" s="245"/>
      <c r="CV21" s="245"/>
      <c r="CW21" s="245"/>
      <c r="CX21" s="245"/>
      <c r="CY21" s="245"/>
      <c r="CZ21" s="245"/>
      <c r="DA21" s="245">
        <v>0.24</v>
      </c>
      <c r="DB21" s="245">
        <v>0.27</v>
      </c>
      <c r="DC21" s="245">
        <v>0.39999999999999997</v>
      </c>
      <c r="DD21" s="245">
        <v>0.61</v>
      </c>
      <c r="DE21" s="245">
        <v>4.12</v>
      </c>
      <c r="DF21" s="245">
        <v>16.669999999999998</v>
      </c>
      <c r="DG21" s="245">
        <v>39.39</v>
      </c>
      <c r="DH21" s="245">
        <v>88.899999999999991</v>
      </c>
      <c r="DI21" s="245">
        <v>171.02999999999997</v>
      </c>
      <c r="DJ21" s="245">
        <v>312.67</v>
      </c>
      <c r="DK21" s="245">
        <v>490.41</v>
      </c>
      <c r="DL21" s="245">
        <v>638.26</v>
      </c>
      <c r="DM21" s="245">
        <v>824.36</v>
      </c>
      <c r="DN21" s="245">
        <v>993.07999999999993</v>
      </c>
      <c r="DO21" s="245">
        <v>1133.8100000000002</v>
      </c>
      <c r="DP21" s="245">
        <v>1271.6300000000001</v>
      </c>
      <c r="DQ21" s="245">
        <v>1401.99</v>
      </c>
      <c r="DR21" s="245">
        <v>1528.54</v>
      </c>
      <c r="DS21" s="245">
        <v>1613.6200000000001</v>
      </c>
      <c r="DT21" s="245">
        <v>1631.59</v>
      </c>
      <c r="DU21" s="245">
        <v>1691.57</v>
      </c>
      <c r="DV21" s="245">
        <v>1736.85</v>
      </c>
      <c r="DW21" s="245">
        <v>1764.6599999999999</v>
      </c>
      <c r="DX21" s="245">
        <v>1769.15</v>
      </c>
      <c r="DY21" s="245">
        <v>1781.57</v>
      </c>
      <c r="DZ21" s="245">
        <v>1795.8</v>
      </c>
      <c r="EA21" s="245">
        <v>1800.5600000000002</v>
      </c>
      <c r="EB21" s="245">
        <v>1802.9299999999998</v>
      </c>
      <c r="EC21" s="245">
        <v>1801.12</v>
      </c>
      <c r="ED21" s="245">
        <v>1792.4699999999998</v>
      </c>
      <c r="EE21" s="245">
        <v>1791.0600000000002</v>
      </c>
      <c r="EF21" s="245">
        <v>1792.19</v>
      </c>
      <c r="EG21" s="245">
        <v>1788.33</v>
      </c>
      <c r="EH21" s="245">
        <v>1781.74</v>
      </c>
      <c r="EI21" s="245">
        <v>1773.8000000000002</v>
      </c>
      <c r="EJ21" s="245">
        <v>1752.2700000000002</v>
      </c>
      <c r="EK21" s="245">
        <v>1709.59</v>
      </c>
      <c r="EL21" s="245">
        <v>1646.19</v>
      </c>
      <c r="EM21" s="245">
        <v>1567.9199999999998</v>
      </c>
      <c r="EN21" s="245">
        <v>1472.39</v>
      </c>
      <c r="EO21" s="245">
        <v>1376.98</v>
      </c>
      <c r="EP21" s="245">
        <v>1220.1000000000001</v>
      </c>
      <c r="EQ21" s="245">
        <v>1082.31</v>
      </c>
      <c r="ER21" s="245">
        <v>933.61</v>
      </c>
      <c r="ES21" s="245">
        <v>780.11</v>
      </c>
      <c r="ET21" s="245">
        <v>620.35</v>
      </c>
      <c r="EU21" s="245">
        <v>475.02000000000004</v>
      </c>
      <c r="EV21" s="245">
        <v>298.45999999999998</v>
      </c>
      <c r="EW21" s="245">
        <v>155.94</v>
      </c>
      <c r="EX21" s="245">
        <v>74.460000000000008</v>
      </c>
      <c r="EY21" s="245">
        <v>20.939999999999998</v>
      </c>
      <c r="EZ21" s="245">
        <v>13.37</v>
      </c>
      <c r="FA21" s="245">
        <v>0.02</v>
      </c>
      <c r="FB21" s="245">
        <v>0</v>
      </c>
      <c r="FC21" s="245">
        <v>0</v>
      </c>
      <c r="FD21" s="245">
        <v>0</v>
      </c>
      <c r="FE21" s="245">
        <v>0</v>
      </c>
      <c r="FF21" s="245">
        <v>0</v>
      </c>
      <c r="FG21" s="245">
        <v>0</v>
      </c>
      <c r="FH21" s="245">
        <v>0</v>
      </c>
      <c r="FI21" s="245">
        <v>0</v>
      </c>
      <c r="FJ21" s="245">
        <v>0</v>
      </c>
      <c r="FK21" s="245">
        <v>0</v>
      </c>
      <c r="FL21" s="245">
        <v>0</v>
      </c>
      <c r="FM21" s="245">
        <v>0</v>
      </c>
      <c r="FN21" s="245">
        <v>0</v>
      </c>
      <c r="FO21" s="245">
        <v>0</v>
      </c>
      <c r="FP21" s="245">
        <v>0</v>
      </c>
      <c r="FQ21" s="245">
        <v>0</v>
      </c>
      <c r="FR21" s="245">
        <v>0</v>
      </c>
      <c r="FS21" s="245">
        <v>0</v>
      </c>
      <c r="FT21" s="245">
        <v>0</v>
      </c>
      <c r="FU21" s="245">
        <v>0</v>
      </c>
    </row>
    <row r="22" spans="1:177">
      <c r="A22" s="22" t="s">
        <v>66</v>
      </c>
      <c r="B22" s="141" cm="1">
        <f t="array" ref="B22:CS22">TRANSPOSE('[4]FEB-24'!$AB$4:$AB$99)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0.47394009680198806</v>
      </c>
      <c r="Y22" s="141">
        <v>3.6707125144467705</v>
      </c>
      <c r="Z22" s="141">
        <v>3.680005457521319</v>
      </c>
      <c r="AA22" s="141">
        <v>2.90869118233377</v>
      </c>
      <c r="AB22" s="141">
        <v>2.7507111500664405</v>
      </c>
      <c r="AC22" s="141">
        <v>10.984258714116665</v>
      </c>
      <c r="AD22" s="141">
        <v>55.590385471950839</v>
      </c>
      <c r="AE22" s="141">
        <v>117.13754745468745</v>
      </c>
      <c r="AF22" s="141">
        <v>261.26180159786458</v>
      </c>
      <c r="AG22" s="141">
        <v>492.95345833251491</v>
      </c>
      <c r="AH22" s="141">
        <v>800.29896463706689</v>
      </c>
      <c r="AI22" s="141">
        <v>1031.1635494380823</v>
      </c>
      <c r="AJ22" s="141">
        <v>1283.8851363504366</v>
      </c>
      <c r="AK22" s="141">
        <v>1508.6070857791756</v>
      </c>
      <c r="AL22" s="141">
        <v>1647.8897165805124</v>
      </c>
      <c r="AM22" s="141">
        <v>1824.9667468660396</v>
      </c>
      <c r="AN22" s="141">
        <v>1978.997278326686</v>
      </c>
      <c r="AO22" s="141">
        <v>2100.1679630757276</v>
      </c>
      <c r="AP22" s="141">
        <v>2246.6154529875416</v>
      </c>
      <c r="AQ22" s="141">
        <v>2414.650449661533</v>
      </c>
      <c r="AR22" s="141">
        <v>2496.4562275467861</v>
      </c>
      <c r="AS22" s="141">
        <v>2513.815445210043</v>
      </c>
      <c r="AT22" s="141">
        <v>2616.8834768498632</v>
      </c>
      <c r="AU22" s="141">
        <v>2658.7110136284077</v>
      </c>
      <c r="AV22" s="141">
        <v>2691.8310627460992</v>
      </c>
      <c r="AW22" s="141">
        <v>2688.9223715637659</v>
      </c>
      <c r="AX22" s="141">
        <v>2695.4553105451737</v>
      </c>
      <c r="AY22" s="141">
        <v>2744.9030606448478</v>
      </c>
      <c r="AZ22" s="141">
        <v>2730.433948277775</v>
      </c>
      <c r="BA22" s="141">
        <v>2701.8860271527615</v>
      </c>
      <c r="BB22" s="141">
        <v>2672.6597211833055</v>
      </c>
      <c r="BC22" s="141">
        <v>2652.4011052807891</v>
      </c>
      <c r="BD22" s="141">
        <v>2532.8009279113462</v>
      </c>
      <c r="BE22" s="141">
        <v>2496.3725910591147</v>
      </c>
      <c r="BF22" s="141">
        <v>2399.5772959946148</v>
      </c>
      <c r="BG22" s="141">
        <v>2293.1916836771807</v>
      </c>
      <c r="BH22" s="141">
        <v>2216.794398661315</v>
      </c>
      <c r="BI22" s="141">
        <v>2061.369925739486</v>
      </c>
      <c r="BJ22" s="141">
        <v>2027.5157341189051</v>
      </c>
      <c r="BK22" s="141">
        <v>1923.3511351962877</v>
      </c>
      <c r="BL22" s="141">
        <v>1843.9986942827154</v>
      </c>
      <c r="BM22" s="141">
        <v>1734.1189353692507</v>
      </c>
      <c r="BN22" s="141">
        <v>1557.1812992298421</v>
      </c>
      <c r="BO22" s="141">
        <v>1403.6154149229233</v>
      </c>
      <c r="BP22" s="141">
        <v>1163.6623317949991</v>
      </c>
      <c r="BQ22" s="141">
        <v>925.81874674499727</v>
      </c>
      <c r="BR22" s="141">
        <v>652.22520968720653</v>
      </c>
      <c r="BS22" s="141">
        <v>415.06000948164694</v>
      </c>
      <c r="BT22" s="141">
        <v>260.202406087366</v>
      </c>
      <c r="BU22" s="141">
        <v>145.76910506737227</v>
      </c>
      <c r="BV22" s="141">
        <v>97.315699876674884</v>
      </c>
      <c r="BW22" s="141">
        <v>87.242149583863991</v>
      </c>
      <c r="BX22" s="141">
        <v>86.322148219483665</v>
      </c>
      <c r="BY22" s="141">
        <v>86.303562333334568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0">
        <f t="shared" ref="CT22:CT23" si="14">SUM(B22:CS22)</f>
        <v>78062.822031344651</v>
      </c>
      <c r="CU22" s="141"/>
      <c r="CV22" s="141"/>
      <c r="CW22" s="141"/>
      <c r="CX22" s="141"/>
      <c r="CY22" s="141"/>
      <c r="CZ22" s="141"/>
      <c r="DA22" s="141">
        <v>3.6707125144467705</v>
      </c>
      <c r="DB22" s="141">
        <v>3.680005457521319</v>
      </c>
      <c r="DC22" s="141">
        <v>2.90869118233377</v>
      </c>
      <c r="DD22" s="141">
        <v>2.7507111500664405</v>
      </c>
      <c r="DE22" s="141">
        <v>10.984258714116665</v>
      </c>
      <c r="DF22" s="141">
        <v>55.590385471950839</v>
      </c>
      <c r="DG22" s="141">
        <v>117.13754745468745</v>
      </c>
      <c r="DH22" s="141">
        <v>261.26180159786458</v>
      </c>
      <c r="DI22" s="141">
        <v>492.95345833251491</v>
      </c>
      <c r="DJ22" s="141">
        <v>800.29896463706689</v>
      </c>
      <c r="DK22" s="141">
        <v>1031.1635494380823</v>
      </c>
      <c r="DL22" s="141">
        <v>1283.8851363504366</v>
      </c>
      <c r="DM22" s="141">
        <v>1508.6070857791756</v>
      </c>
      <c r="DN22" s="141">
        <v>1647.8897165805124</v>
      </c>
      <c r="DO22" s="141">
        <v>1824.9667468660396</v>
      </c>
      <c r="DP22" s="141">
        <v>1978.997278326686</v>
      </c>
      <c r="DQ22" s="141">
        <v>2100.1679630757276</v>
      </c>
      <c r="DR22" s="141">
        <v>2246.6154529875416</v>
      </c>
      <c r="DS22" s="141">
        <v>2414.650449661533</v>
      </c>
      <c r="DT22" s="141">
        <v>2496.4562275467861</v>
      </c>
      <c r="DU22" s="141">
        <v>2513.815445210043</v>
      </c>
      <c r="DV22" s="141">
        <v>2616.8834768498632</v>
      </c>
      <c r="DW22" s="141">
        <v>2658.7110136284077</v>
      </c>
      <c r="DX22" s="141">
        <v>2691.8310627460992</v>
      </c>
      <c r="DY22" s="141">
        <v>2688.9223715637659</v>
      </c>
      <c r="DZ22" s="141">
        <v>2695.4553105451737</v>
      </c>
      <c r="EA22" s="141">
        <v>2744.9030606448478</v>
      </c>
      <c r="EB22" s="141">
        <v>2730.433948277775</v>
      </c>
      <c r="EC22" s="141">
        <v>2701.8860271527615</v>
      </c>
      <c r="ED22" s="141">
        <v>2672.6597211833055</v>
      </c>
      <c r="EE22" s="141">
        <v>2652.4011052807891</v>
      </c>
      <c r="EF22" s="141">
        <v>2532.8009279113462</v>
      </c>
      <c r="EG22" s="141">
        <v>2496.3725910591147</v>
      </c>
      <c r="EH22" s="141">
        <v>2399.5772959946148</v>
      </c>
      <c r="EI22" s="141">
        <v>2293.1916836771807</v>
      </c>
      <c r="EJ22" s="141">
        <v>2216.794398661315</v>
      </c>
      <c r="EK22" s="141">
        <v>2061.369925739486</v>
      </c>
      <c r="EL22" s="141">
        <v>2027.5157341189051</v>
      </c>
      <c r="EM22" s="141">
        <v>1923.3511351962877</v>
      </c>
      <c r="EN22" s="141">
        <v>1843.9986942827154</v>
      </c>
      <c r="EO22" s="141">
        <v>1734.1189353692507</v>
      </c>
      <c r="EP22" s="141">
        <v>1557.1812992298421</v>
      </c>
      <c r="EQ22" s="141">
        <v>1403.6154149229233</v>
      </c>
      <c r="ER22" s="141">
        <v>1163.6623317949991</v>
      </c>
      <c r="ES22" s="141">
        <v>925.81874674499727</v>
      </c>
      <c r="ET22" s="141">
        <v>652.22520968720653</v>
      </c>
      <c r="EU22" s="141">
        <v>415.06000948164694</v>
      </c>
      <c r="EV22" s="141">
        <v>260.202406087366</v>
      </c>
      <c r="EW22" s="141">
        <v>145.76910506737227</v>
      </c>
      <c r="EX22" s="141">
        <v>97.315699876674884</v>
      </c>
      <c r="EY22" s="141">
        <v>87.242149583863991</v>
      </c>
      <c r="EZ22" s="141">
        <v>86.322148219483665</v>
      </c>
      <c r="FA22" s="141">
        <v>86.303562333334568</v>
      </c>
      <c r="FB22" s="141">
        <v>0</v>
      </c>
      <c r="FC22" s="141">
        <v>0</v>
      </c>
      <c r="FD22" s="141">
        <v>0</v>
      </c>
      <c r="FE22" s="141">
        <v>0</v>
      </c>
      <c r="FF22" s="141">
        <v>0</v>
      </c>
      <c r="FG22" s="141">
        <v>0</v>
      </c>
      <c r="FH22" s="141">
        <v>0</v>
      </c>
      <c r="FI22" s="141">
        <v>0</v>
      </c>
      <c r="FJ22" s="141">
        <v>0</v>
      </c>
      <c r="FK22" s="141">
        <v>0</v>
      </c>
      <c r="FL22" s="141">
        <v>0</v>
      </c>
      <c r="FM22" s="141">
        <v>0</v>
      </c>
      <c r="FN22" s="141">
        <v>0</v>
      </c>
      <c r="FO22" s="141">
        <v>0</v>
      </c>
      <c r="FP22" s="141">
        <v>0</v>
      </c>
      <c r="FQ22" s="141">
        <v>0</v>
      </c>
      <c r="FR22" s="141">
        <v>0</v>
      </c>
      <c r="FS22" s="141">
        <v>0</v>
      </c>
      <c r="FT22" s="141">
        <v>0</v>
      </c>
      <c r="FU22" s="141">
        <v>0</v>
      </c>
    </row>
    <row r="23" spans="1:177">
      <c r="A23" s="22" t="s">
        <v>24</v>
      </c>
      <c r="B23" s="141">
        <f>B50</f>
        <v>67.209999999999994</v>
      </c>
      <c r="C23" s="141">
        <f t="shared" ref="C23:BN23" si="15">C50</f>
        <v>66.790000000000006</v>
      </c>
      <c r="D23" s="141">
        <f t="shared" si="15"/>
        <v>68.31</v>
      </c>
      <c r="E23" s="141">
        <f t="shared" si="15"/>
        <v>71.45</v>
      </c>
      <c r="F23" s="141">
        <f t="shared" si="15"/>
        <v>73.39</v>
      </c>
      <c r="G23" s="141">
        <f t="shared" si="15"/>
        <v>75.650000000000006</v>
      </c>
      <c r="H23" s="141">
        <f t="shared" si="15"/>
        <v>77.010000000000005</v>
      </c>
      <c r="I23" s="141">
        <f t="shared" si="15"/>
        <v>74.62</v>
      </c>
      <c r="J23" s="141">
        <f t="shared" si="15"/>
        <v>70.91</v>
      </c>
      <c r="K23" s="141">
        <f t="shared" si="15"/>
        <v>72.33</v>
      </c>
      <c r="L23" s="141">
        <f t="shared" si="15"/>
        <v>74.12</v>
      </c>
      <c r="M23" s="141">
        <f t="shared" si="15"/>
        <v>74.14</v>
      </c>
      <c r="N23" s="141">
        <f t="shared" si="15"/>
        <v>75.7</v>
      </c>
      <c r="O23" s="141">
        <f t="shared" si="15"/>
        <v>75.73</v>
      </c>
      <c r="P23" s="141">
        <f t="shared" si="15"/>
        <v>74.91</v>
      </c>
      <c r="Q23" s="141">
        <f t="shared" si="15"/>
        <v>74.23</v>
      </c>
      <c r="R23" s="141">
        <f t="shared" si="15"/>
        <v>74.150000000000006</v>
      </c>
      <c r="S23" s="141">
        <f t="shared" si="15"/>
        <v>72.94</v>
      </c>
      <c r="T23" s="141">
        <f t="shared" si="15"/>
        <v>68.89</v>
      </c>
      <c r="U23" s="141">
        <f t="shared" si="15"/>
        <v>70.319999999999993</v>
      </c>
      <c r="V23" s="141">
        <f t="shared" si="15"/>
        <v>76.25</v>
      </c>
      <c r="W23" s="141">
        <f t="shared" si="15"/>
        <v>75.33</v>
      </c>
      <c r="X23" s="141">
        <f t="shared" si="15"/>
        <v>74.58</v>
      </c>
      <c r="Y23" s="141">
        <f t="shared" si="15"/>
        <v>74.650000000000006</v>
      </c>
      <c r="Z23" s="141">
        <f t="shared" si="15"/>
        <v>73.44</v>
      </c>
      <c r="AA23" s="141">
        <f t="shared" si="15"/>
        <v>72.09</v>
      </c>
      <c r="AB23" s="141">
        <f t="shared" si="15"/>
        <v>71.84</v>
      </c>
      <c r="AC23" s="141">
        <f t="shared" si="15"/>
        <v>71.88</v>
      </c>
      <c r="AD23" s="141">
        <f t="shared" si="15"/>
        <v>71.88</v>
      </c>
      <c r="AE23" s="141">
        <f t="shared" si="15"/>
        <v>72.88</v>
      </c>
      <c r="AF23" s="141">
        <f t="shared" si="15"/>
        <v>74.239999999999995</v>
      </c>
      <c r="AG23" s="141">
        <f t="shared" si="15"/>
        <v>74.7</v>
      </c>
      <c r="AH23" s="141">
        <f t="shared" si="15"/>
        <v>72.59</v>
      </c>
      <c r="AI23" s="141">
        <f t="shared" si="15"/>
        <v>63.1</v>
      </c>
      <c r="AJ23" s="141">
        <f t="shared" si="15"/>
        <v>59.84</v>
      </c>
      <c r="AK23" s="141">
        <f t="shared" si="15"/>
        <v>58.3</v>
      </c>
      <c r="AL23" s="141">
        <f t="shared" si="15"/>
        <v>58.32</v>
      </c>
      <c r="AM23" s="141">
        <f t="shared" si="15"/>
        <v>58.34</v>
      </c>
      <c r="AN23" s="141">
        <f t="shared" si="15"/>
        <v>58.33</v>
      </c>
      <c r="AO23" s="141">
        <f t="shared" si="15"/>
        <v>58.44</v>
      </c>
      <c r="AP23" s="141">
        <f t="shared" si="15"/>
        <v>58.35</v>
      </c>
      <c r="AQ23" s="141">
        <f t="shared" si="15"/>
        <v>58.3</v>
      </c>
      <c r="AR23" s="141">
        <f t="shared" si="15"/>
        <v>58.8</v>
      </c>
      <c r="AS23" s="141">
        <f t="shared" si="15"/>
        <v>58.57</v>
      </c>
      <c r="AT23" s="141">
        <f t="shared" si="15"/>
        <v>58.53</v>
      </c>
      <c r="AU23" s="141">
        <f t="shared" si="15"/>
        <v>58.78</v>
      </c>
      <c r="AV23" s="141">
        <f t="shared" si="15"/>
        <v>58.32</v>
      </c>
      <c r="AW23" s="141">
        <f t="shared" si="15"/>
        <v>58.26</v>
      </c>
      <c r="AX23" s="141">
        <f t="shared" si="15"/>
        <v>58.48</v>
      </c>
      <c r="AY23" s="141">
        <f t="shared" si="15"/>
        <v>58.42</v>
      </c>
      <c r="AZ23" s="141">
        <f t="shared" si="15"/>
        <v>58.35</v>
      </c>
      <c r="BA23" s="141">
        <f t="shared" si="15"/>
        <v>58.33</v>
      </c>
      <c r="BB23" s="141">
        <f t="shared" si="15"/>
        <v>58.25</v>
      </c>
      <c r="BC23" s="141">
        <f t="shared" si="15"/>
        <v>58.25</v>
      </c>
      <c r="BD23" s="141">
        <f t="shared" si="15"/>
        <v>58.42</v>
      </c>
      <c r="BE23" s="141">
        <f t="shared" si="15"/>
        <v>58.44</v>
      </c>
      <c r="BF23" s="141">
        <f t="shared" si="15"/>
        <v>58.44</v>
      </c>
      <c r="BG23" s="141">
        <f t="shared" si="15"/>
        <v>58.44</v>
      </c>
      <c r="BH23" s="141">
        <f t="shared" si="15"/>
        <v>58.44</v>
      </c>
      <c r="BI23" s="141">
        <f t="shared" si="15"/>
        <v>58.44</v>
      </c>
      <c r="BJ23" s="141">
        <f t="shared" si="15"/>
        <v>58.44</v>
      </c>
      <c r="BK23" s="141">
        <f t="shared" si="15"/>
        <v>58.38</v>
      </c>
      <c r="BL23" s="141">
        <f t="shared" si="15"/>
        <v>58.46</v>
      </c>
      <c r="BM23" s="141">
        <f t="shared" si="15"/>
        <v>58.62</v>
      </c>
      <c r="BN23" s="141">
        <f t="shared" si="15"/>
        <v>58.53</v>
      </c>
      <c r="BO23" s="141">
        <f t="shared" ref="BO23:CS23" si="16">BO50</f>
        <v>58.9</v>
      </c>
      <c r="BP23" s="141">
        <f t="shared" si="16"/>
        <v>58.82</v>
      </c>
      <c r="BQ23" s="141">
        <f t="shared" si="16"/>
        <v>58.36</v>
      </c>
      <c r="BR23" s="141">
        <f t="shared" si="16"/>
        <v>58.41</v>
      </c>
      <c r="BS23" s="141">
        <f t="shared" si="16"/>
        <v>58.38</v>
      </c>
      <c r="BT23" s="141">
        <f t="shared" si="16"/>
        <v>58.63</v>
      </c>
      <c r="BU23" s="141">
        <f t="shared" si="16"/>
        <v>59.16</v>
      </c>
      <c r="BV23" s="141">
        <f t="shared" si="16"/>
        <v>59.34</v>
      </c>
      <c r="BW23" s="141">
        <f t="shared" si="16"/>
        <v>60.51</v>
      </c>
      <c r="BX23" s="141">
        <f t="shared" si="16"/>
        <v>61.46</v>
      </c>
      <c r="BY23" s="141">
        <f t="shared" si="16"/>
        <v>63.85</v>
      </c>
      <c r="BZ23" s="141">
        <f t="shared" si="16"/>
        <v>65.81</v>
      </c>
      <c r="CA23" s="141">
        <f t="shared" si="16"/>
        <v>67.569999999999993</v>
      </c>
      <c r="CB23" s="141">
        <f t="shared" si="16"/>
        <v>68.510000000000005</v>
      </c>
      <c r="CC23" s="141">
        <f t="shared" si="16"/>
        <v>68.69</v>
      </c>
      <c r="CD23" s="141">
        <f t="shared" si="16"/>
        <v>67.81</v>
      </c>
      <c r="CE23" s="141">
        <f t="shared" si="16"/>
        <v>67.72</v>
      </c>
      <c r="CF23" s="141">
        <f t="shared" si="16"/>
        <v>67.680000000000007</v>
      </c>
      <c r="CG23" s="141">
        <f t="shared" si="16"/>
        <v>68.77</v>
      </c>
      <c r="CH23" s="141">
        <f t="shared" si="16"/>
        <v>70.69</v>
      </c>
      <c r="CI23" s="141">
        <f t="shared" si="16"/>
        <v>70.86</v>
      </c>
      <c r="CJ23" s="141">
        <f t="shared" si="16"/>
        <v>68.7</v>
      </c>
      <c r="CK23" s="141">
        <f t="shared" si="16"/>
        <v>67.069999999999993</v>
      </c>
      <c r="CL23" s="141">
        <f t="shared" si="16"/>
        <v>66.87</v>
      </c>
      <c r="CM23" s="141">
        <f t="shared" si="16"/>
        <v>68.010000000000005</v>
      </c>
      <c r="CN23" s="141">
        <f t="shared" si="16"/>
        <v>68.989999999999995</v>
      </c>
      <c r="CO23" s="141">
        <f t="shared" si="16"/>
        <v>67.98</v>
      </c>
      <c r="CP23" s="141">
        <f t="shared" si="16"/>
        <v>69.260000000000005</v>
      </c>
      <c r="CQ23" s="141">
        <f t="shared" si="16"/>
        <v>68.150000000000006</v>
      </c>
      <c r="CR23" s="141">
        <f t="shared" si="16"/>
        <v>68.31</v>
      </c>
      <c r="CS23" s="141">
        <f t="shared" si="16"/>
        <v>67.680000000000007</v>
      </c>
      <c r="CT23" s="270">
        <f t="shared" si="14"/>
        <v>6305.8100000000013</v>
      </c>
      <c r="CU23" s="141"/>
      <c r="CV23" s="141"/>
      <c r="CW23" s="141"/>
      <c r="CX23" s="141"/>
      <c r="CY23" s="141"/>
      <c r="CZ23" s="141"/>
      <c r="DA23" s="141">
        <v>128.1</v>
      </c>
      <c r="DB23" s="141">
        <v>128.1</v>
      </c>
      <c r="DC23" s="141">
        <v>128.1</v>
      </c>
      <c r="DD23" s="141">
        <v>128.1</v>
      </c>
      <c r="DE23" s="141">
        <v>128.1</v>
      </c>
      <c r="DF23" s="141">
        <v>128.1</v>
      </c>
      <c r="DG23" s="141">
        <v>128.1</v>
      </c>
      <c r="DH23" s="141">
        <v>128.1</v>
      </c>
      <c r="DI23" s="141">
        <v>128.1</v>
      </c>
      <c r="DJ23" s="141">
        <v>128.1</v>
      </c>
      <c r="DK23" s="141">
        <v>128.1</v>
      </c>
      <c r="DL23" s="141">
        <v>128.1</v>
      </c>
      <c r="DM23" s="141">
        <v>128.1</v>
      </c>
      <c r="DN23" s="141">
        <v>128.1</v>
      </c>
      <c r="DO23" s="141">
        <v>128.1</v>
      </c>
      <c r="DP23" s="141">
        <v>128.1</v>
      </c>
      <c r="DQ23" s="141">
        <v>128.1</v>
      </c>
      <c r="DR23" s="141">
        <v>128.1</v>
      </c>
      <c r="DS23" s="141">
        <v>128.1</v>
      </c>
      <c r="DT23" s="141">
        <v>128.1</v>
      </c>
      <c r="DU23" s="141">
        <v>128.1</v>
      </c>
      <c r="DV23" s="141">
        <v>128.1</v>
      </c>
      <c r="DW23" s="141">
        <v>128.1</v>
      </c>
      <c r="DX23" s="141">
        <v>128.1</v>
      </c>
      <c r="DY23" s="141">
        <v>128.1</v>
      </c>
      <c r="DZ23" s="141">
        <v>128.1</v>
      </c>
      <c r="EA23" s="141">
        <v>128.1</v>
      </c>
      <c r="EB23" s="141">
        <v>128.1</v>
      </c>
      <c r="EC23" s="141">
        <v>128.1</v>
      </c>
      <c r="ED23" s="141">
        <v>128.1</v>
      </c>
      <c r="EE23" s="141">
        <v>128.1</v>
      </c>
      <c r="EF23" s="141">
        <v>128.1</v>
      </c>
      <c r="EG23" s="141">
        <v>128.1</v>
      </c>
      <c r="EH23" s="141">
        <v>128.1</v>
      </c>
      <c r="EI23" s="141">
        <v>128.1</v>
      </c>
      <c r="EJ23" s="141">
        <v>128.1</v>
      </c>
      <c r="EK23" s="141">
        <v>128.1</v>
      </c>
      <c r="EL23" s="141">
        <v>128.1</v>
      </c>
      <c r="EM23" s="141">
        <v>128.1</v>
      </c>
      <c r="EN23" s="141">
        <v>128.1</v>
      </c>
      <c r="EO23" s="141">
        <v>128.1</v>
      </c>
      <c r="EP23" s="141">
        <v>128.1</v>
      </c>
      <c r="EQ23" s="141">
        <v>128.1</v>
      </c>
      <c r="ER23" s="141">
        <v>128.1</v>
      </c>
      <c r="ES23" s="141">
        <v>128.1</v>
      </c>
      <c r="ET23" s="141">
        <v>128.1</v>
      </c>
      <c r="EU23" s="141">
        <v>128.1</v>
      </c>
      <c r="EV23" s="141">
        <v>128.1</v>
      </c>
      <c r="EW23" s="141">
        <v>128.1</v>
      </c>
      <c r="EX23" s="141">
        <v>128.1</v>
      </c>
      <c r="EY23" s="141">
        <v>128.1</v>
      </c>
      <c r="EZ23" s="141">
        <v>128.1</v>
      </c>
      <c r="FA23" s="141">
        <v>128.1</v>
      </c>
      <c r="FB23" s="141">
        <v>128.1</v>
      </c>
      <c r="FC23" s="141">
        <v>128.1</v>
      </c>
      <c r="FD23" s="141">
        <v>128.1</v>
      </c>
      <c r="FE23" s="141">
        <v>128.1</v>
      </c>
      <c r="FF23" s="141">
        <v>128.1</v>
      </c>
      <c r="FG23" s="141">
        <v>128.1</v>
      </c>
      <c r="FH23" s="141">
        <v>128.1</v>
      </c>
      <c r="FI23" s="141">
        <v>128.1</v>
      </c>
      <c r="FJ23" s="141">
        <v>128.1</v>
      </c>
      <c r="FK23" s="141">
        <v>128.1</v>
      </c>
      <c r="FL23" s="141">
        <v>128.1</v>
      </c>
      <c r="FM23" s="141">
        <v>128.1</v>
      </c>
      <c r="FN23" s="141">
        <v>128.1</v>
      </c>
      <c r="FO23" s="141">
        <v>128.1</v>
      </c>
      <c r="FP23" s="141">
        <v>128.1</v>
      </c>
      <c r="FQ23" s="141">
        <v>128.1</v>
      </c>
      <c r="FR23" s="141">
        <v>128.1</v>
      </c>
      <c r="FS23" s="141">
        <v>128.1</v>
      </c>
      <c r="FT23" s="141">
        <v>128.1</v>
      </c>
      <c r="FU23" s="141">
        <v>128.1</v>
      </c>
    </row>
    <row r="24" spans="1:177" ht="15.75" thickBot="1">
      <c r="A24" s="24" t="s">
        <v>41</v>
      </c>
      <c r="B24" s="35" cm="1">
        <f t="array" ref="B24:CS24">TRANSPOSE([5]Sheet1!$C$15939:$C$16034)</f>
        <v>50.731760000000001</v>
      </c>
      <c r="C24" s="1">
        <v>50.372480000000003</v>
      </c>
      <c r="D24" s="1">
        <v>50.429519999999997</v>
      </c>
      <c r="E24" s="1">
        <v>51.680880000000002</v>
      </c>
      <c r="F24" s="1">
        <v>50.449199999999998</v>
      </c>
      <c r="G24" s="1">
        <v>52.239919999999998</v>
      </c>
      <c r="H24" s="1">
        <v>53.658720000000002</v>
      </c>
      <c r="I24" s="1">
        <v>52.467440000000003</v>
      </c>
      <c r="J24" s="1">
        <v>51.586799999999997</v>
      </c>
      <c r="K24" s="1">
        <v>50.013440000000003</v>
      </c>
      <c r="L24" s="1">
        <v>51.029519999999998</v>
      </c>
      <c r="M24" s="1">
        <v>53.109360000000002</v>
      </c>
      <c r="N24" s="1">
        <v>51.706879999999998</v>
      </c>
      <c r="O24" s="1">
        <v>51.053519999999999</v>
      </c>
      <c r="P24" s="1">
        <v>51.299759999999999</v>
      </c>
      <c r="Q24" s="1">
        <v>52.079599999999999</v>
      </c>
      <c r="R24" s="1">
        <v>52.196719999999999</v>
      </c>
      <c r="S24" s="1">
        <v>52.032719999999998</v>
      </c>
      <c r="T24" s="1">
        <v>50.604480000000002</v>
      </c>
      <c r="U24" s="1">
        <v>50.706560000000003</v>
      </c>
      <c r="V24" s="1">
        <v>52.249760000000002</v>
      </c>
      <c r="W24" s="1">
        <v>52.758240000000001</v>
      </c>
      <c r="X24" s="1">
        <v>51.646880000000003</v>
      </c>
      <c r="Y24" s="1">
        <v>52.660960000000003</v>
      </c>
      <c r="Z24" s="1">
        <v>56.254719999999999</v>
      </c>
      <c r="AA24" s="1">
        <v>56.238799999999998</v>
      </c>
      <c r="AB24" s="1">
        <v>55.828479999999999</v>
      </c>
      <c r="AC24" s="1">
        <v>55.127360000000003</v>
      </c>
      <c r="AD24" s="1">
        <v>54.844639999999998</v>
      </c>
      <c r="AE24" s="1">
        <v>55.835599999999999</v>
      </c>
      <c r="AF24" s="1">
        <v>55.734319999999997</v>
      </c>
      <c r="AG24" s="1">
        <v>56.326000000000001</v>
      </c>
      <c r="AH24" s="1">
        <v>57.085839999999997</v>
      </c>
      <c r="AI24" s="1">
        <v>57.082560000000001</v>
      </c>
      <c r="AJ24" s="1">
        <v>56.063040000000001</v>
      </c>
      <c r="AK24" s="1">
        <v>56.078479999999999</v>
      </c>
      <c r="AL24" s="1">
        <v>56.171999999999997</v>
      </c>
      <c r="AM24" s="1">
        <v>56.635599999999997</v>
      </c>
      <c r="AN24" s="1">
        <v>57.016399999999997</v>
      </c>
      <c r="AO24" s="1">
        <v>57.129199999999997</v>
      </c>
      <c r="AP24" s="1">
        <v>56.731839999999998</v>
      </c>
      <c r="AQ24" s="1">
        <v>55.356720000000003</v>
      </c>
      <c r="AR24" s="1">
        <v>55.86392</v>
      </c>
      <c r="AS24" s="1">
        <v>55.005519999999997</v>
      </c>
      <c r="AT24" s="1">
        <v>55.467840000000002</v>
      </c>
      <c r="AU24" s="1">
        <v>55.740479999999998</v>
      </c>
      <c r="AV24" s="1">
        <v>54.951439999999998</v>
      </c>
      <c r="AW24" s="1">
        <v>55.04504</v>
      </c>
      <c r="AX24" s="1">
        <v>52.928959999999996</v>
      </c>
      <c r="AY24" s="1">
        <v>51.811520000000002</v>
      </c>
      <c r="AZ24" s="1">
        <v>51.685200000000002</v>
      </c>
      <c r="BA24" s="1">
        <v>51.872239999999998</v>
      </c>
      <c r="BB24" s="1">
        <v>50.34384</v>
      </c>
      <c r="BC24" s="1">
        <v>50.172159999999998</v>
      </c>
      <c r="BD24" s="1">
        <v>50.90016</v>
      </c>
      <c r="BE24" s="1">
        <v>52.016480000000001</v>
      </c>
      <c r="BF24" s="1">
        <v>51.398800000000001</v>
      </c>
      <c r="BG24" s="1">
        <v>52.682879999999997</v>
      </c>
      <c r="BH24" s="1">
        <v>52.013759999999998</v>
      </c>
      <c r="BI24" s="1">
        <v>51.375360000000001</v>
      </c>
      <c r="BJ24" s="1">
        <v>51.566960000000002</v>
      </c>
      <c r="BK24" s="1">
        <v>50.764960000000002</v>
      </c>
      <c r="BL24" s="1">
        <v>50.646639999999998</v>
      </c>
      <c r="BM24" s="1">
        <v>52.461440000000003</v>
      </c>
      <c r="BN24" s="1">
        <v>52.50112</v>
      </c>
      <c r="BO24" s="1">
        <v>52.50656</v>
      </c>
      <c r="BP24" s="1">
        <v>52.807200000000002</v>
      </c>
      <c r="BQ24" s="1">
        <v>56.756399999999999</v>
      </c>
      <c r="BR24" s="1">
        <v>55.566319999999997</v>
      </c>
      <c r="BS24" s="1">
        <v>54.526159999999997</v>
      </c>
      <c r="BT24" s="1">
        <v>54.41648</v>
      </c>
      <c r="BU24" s="1">
        <v>54.299039999999998</v>
      </c>
      <c r="BV24" s="1">
        <v>53.776400000000002</v>
      </c>
      <c r="BW24" s="1">
        <v>54.585360000000001</v>
      </c>
      <c r="BX24" s="1">
        <v>56.661679999999997</v>
      </c>
      <c r="BY24" s="1">
        <v>56.15616</v>
      </c>
      <c r="BZ24" s="1">
        <v>55.694240000000001</v>
      </c>
      <c r="CA24" s="1">
        <v>55.361759999999997</v>
      </c>
      <c r="CB24" s="1">
        <v>55.993679999999998</v>
      </c>
      <c r="CC24" s="1">
        <v>55.868319999999997</v>
      </c>
      <c r="CD24" s="1">
        <v>54.058639999999997</v>
      </c>
      <c r="CE24" s="1">
        <v>55.079039999999999</v>
      </c>
      <c r="CF24" s="1">
        <v>55.489440000000002</v>
      </c>
      <c r="CG24" s="1">
        <v>54.465119999999999</v>
      </c>
      <c r="CH24" s="1">
        <v>54.432960000000001</v>
      </c>
      <c r="CI24" s="1">
        <v>54.840879999999999</v>
      </c>
      <c r="CJ24" s="1">
        <v>55.517119999999998</v>
      </c>
      <c r="CK24" s="1">
        <v>54.544640000000001</v>
      </c>
      <c r="CL24" s="1">
        <v>51.23968</v>
      </c>
      <c r="CM24" s="1">
        <v>50.473120000000002</v>
      </c>
      <c r="CN24" s="1">
        <v>50.196559999999998</v>
      </c>
      <c r="CO24" s="1">
        <v>50.3352</v>
      </c>
      <c r="CP24" s="1">
        <v>50.40072</v>
      </c>
      <c r="CQ24" s="1">
        <v>50.362479999999998</v>
      </c>
      <c r="CR24" s="1">
        <v>51.185760000000002</v>
      </c>
      <c r="CS24" s="36">
        <v>50.977359999999997</v>
      </c>
      <c r="CT24" s="24">
        <f t="shared" ref="CT24:CT25" si="17">SUM(B24:CS24)</f>
        <v>5128.0979199999992</v>
      </c>
      <c r="CU24" s="128"/>
      <c r="CW24" s="117"/>
    </row>
    <row r="25" spans="1:177" ht="15.75" thickBot="1">
      <c r="A25" s="45" t="s">
        <v>48</v>
      </c>
      <c r="B25" s="46">
        <f>SUM(B3,B13,B15,B20)</f>
        <v>8450.1517600000006</v>
      </c>
      <c r="C25" s="47">
        <f t="shared" ref="C25:BN25" si="18">SUM(C3,C13,C15,C20)</f>
        <v>8449.3724800000018</v>
      </c>
      <c r="D25" s="47">
        <f t="shared" si="18"/>
        <v>8450.9495200000001</v>
      </c>
      <c r="E25" s="47">
        <f t="shared" si="18"/>
        <v>8455.3408800000016</v>
      </c>
      <c r="F25" s="47">
        <f t="shared" si="18"/>
        <v>8456.0492000000013</v>
      </c>
      <c r="G25" s="47">
        <f t="shared" si="18"/>
        <v>8460.0999200000006</v>
      </c>
      <c r="H25" s="47">
        <f t="shared" si="18"/>
        <v>8462.8787200000006</v>
      </c>
      <c r="I25" s="47">
        <f t="shared" si="18"/>
        <v>8459.2974400000003</v>
      </c>
      <c r="J25" s="47">
        <f t="shared" si="18"/>
        <v>8454.7068000000017</v>
      </c>
      <c r="K25" s="47">
        <f t="shared" si="18"/>
        <v>8454.5534400000015</v>
      </c>
      <c r="L25" s="47">
        <f t="shared" si="18"/>
        <v>8457.3595200000018</v>
      </c>
      <c r="M25" s="47">
        <f t="shared" si="18"/>
        <v>8459.3293599999997</v>
      </c>
      <c r="N25" s="47">
        <f t="shared" si="18"/>
        <v>8459.4868800000004</v>
      </c>
      <c r="O25" s="47">
        <f t="shared" si="18"/>
        <v>8458.8635200000008</v>
      </c>
      <c r="P25" s="47">
        <f t="shared" si="18"/>
        <v>8458.2897599999997</v>
      </c>
      <c r="Q25" s="47">
        <f t="shared" si="18"/>
        <v>8458.3896000000004</v>
      </c>
      <c r="R25" s="47">
        <f t="shared" si="18"/>
        <v>8458.4267199999995</v>
      </c>
      <c r="S25" s="47">
        <f t="shared" si="18"/>
        <v>8457.0527199999997</v>
      </c>
      <c r="T25" s="47">
        <f t="shared" si="18"/>
        <v>8451.5744799999993</v>
      </c>
      <c r="U25" s="47">
        <f t="shared" si="18"/>
        <v>8453.1065600000002</v>
      </c>
      <c r="V25" s="47">
        <f t="shared" si="18"/>
        <v>8460.5797600000005</v>
      </c>
      <c r="W25" s="47">
        <f t="shared" si="18"/>
        <v>8463.7182400000002</v>
      </c>
      <c r="X25" s="47">
        <f t="shared" si="18"/>
        <v>8466.1408200968017</v>
      </c>
      <c r="Y25" s="47">
        <f t="shared" si="18"/>
        <v>8474.1316725144461</v>
      </c>
      <c r="Z25" s="47">
        <f t="shared" si="18"/>
        <v>8479.3947254575214</v>
      </c>
      <c r="AA25" s="47">
        <f t="shared" si="18"/>
        <v>8477.3874911823332</v>
      </c>
      <c r="AB25" s="47">
        <f t="shared" si="18"/>
        <v>8476.6691911500675</v>
      </c>
      <c r="AC25" s="47">
        <f t="shared" si="18"/>
        <v>8487.7516187141173</v>
      </c>
      <c r="AD25" s="47">
        <f t="shared" si="18"/>
        <v>8544.515025471952</v>
      </c>
      <c r="AE25" s="47">
        <f t="shared" si="18"/>
        <v>8630.773147454689</v>
      </c>
      <c r="AF25" s="47">
        <f t="shared" si="18"/>
        <v>8173.7161215978649</v>
      </c>
      <c r="AG25" s="47">
        <f t="shared" si="18"/>
        <v>8488.5894583325153</v>
      </c>
      <c r="AH25" s="47">
        <f t="shared" si="18"/>
        <v>8936.2948046370675</v>
      </c>
      <c r="AI25" s="47">
        <f t="shared" si="18"/>
        <v>9335.4061094380831</v>
      </c>
      <c r="AJ25" s="47">
        <f t="shared" si="18"/>
        <v>9730.0081763504368</v>
      </c>
      <c r="AK25" s="47">
        <f t="shared" si="18"/>
        <v>10139.305565779176</v>
      </c>
      <c r="AL25" s="47">
        <f t="shared" si="18"/>
        <v>10447.321716580513</v>
      </c>
      <c r="AM25" s="47">
        <f t="shared" si="18"/>
        <v>10765.612346866039</v>
      </c>
      <c r="AN25" s="47">
        <f t="shared" si="18"/>
        <v>11054.283678326687</v>
      </c>
      <c r="AO25" s="47">
        <f t="shared" si="18"/>
        <v>11302.597163075727</v>
      </c>
      <c r="AP25" s="47">
        <f t="shared" si="18"/>
        <v>11571.567292987542</v>
      </c>
      <c r="AQ25" s="47">
        <f t="shared" si="18"/>
        <v>11820.597169661534</v>
      </c>
      <c r="AR25" s="47">
        <f t="shared" si="18"/>
        <v>12004.990147546785</v>
      </c>
      <c r="AS25" s="47">
        <f t="shared" si="18"/>
        <v>12124.710965210043</v>
      </c>
      <c r="AT25" s="47">
        <f t="shared" si="18"/>
        <v>12273.481316849862</v>
      </c>
      <c r="AU25" s="47">
        <f t="shared" si="18"/>
        <v>12365.371493628409</v>
      </c>
      <c r="AV25" s="47">
        <f t="shared" si="18"/>
        <v>12423.462502746099</v>
      </c>
      <c r="AW25" s="47">
        <f t="shared" si="18"/>
        <v>12433.007411563765</v>
      </c>
      <c r="AX25" s="47">
        <f t="shared" si="18"/>
        <v>12473.614270545173</v>
      </c>
      <c r="AY25" s="47">
        <f t="shared" si="18"/>
        <v>12548.374580644848</v>
      </c>
      <c r="AZ25" s="47">
        <f t="shared" si="18"/>
        <v>12539.389148277774</v>
      </c>
      <c r="BA25" s="47">
        <f t="shared" si="18"/>
        <v>12530.688267152762</v>
      </c>
      <c r="BB25" s="47">
        <f t="shared" si="18"/>
        <v>12590.303561183306</v>
      </c>
      <c r="BC25" s="47">
        <f t="shared" si="18"/>
        <v>12664.95326528079</v>
      </c>
      <c r="BD25" s="47">
        <f t="shared" si="18"/>
        <v>12590.841087911347</v>
      </c>
      <c r="BE25" s="47">
        <f t="shared" si="18"/>
        <v>12595.159071059115</v>
      </c>
      <c r="BF25" s="47">
        <f t="shared" si="18"/>
        <v>12534.616095994616</v>
      </c>
      <c r="BG25" s="47">
        <f t="shared" si="18"/>
        <v>12465.034563677182</v>
      </c>
      <c r="BH25" s="47">
        <f t="shared" si="18"/>
        <v>12409.908158661316</v>
      </c>
      <c r="BI25" s="47">
        <f t="shared" si="18"/>
        <v>12211.035285739486</v>
      </c>
      <c r="BJ25" s="47">
        <f t="shared" si="18"/>
        <v>12113.972694118906</v>
      </c>
      <c r="BK25" s="47">
        <f t="shared" si="18"/>
        <v>11930.676095196288</v>
      </c>
      <c r="BL25" s="47">
        <f t="shared" si="18"/>
        <v>11755.755334282716</v>
      </c>
      <c r="BM25" s="47">
        <f t="shared" si="18"/>
        <v>11552.440375369251</v>
      </c>
      <c r="BN25" s="47">
        <f t="shared" si="18"/>
        <v>11218.572419229842</v>
      </c>
      <c r="BO25" s="47">
        <f t="shared" ref="BO25:CS25" si="19">SUM(BO3,BO13,BO15,BO20)</f>
        <v>10927.591974922923</v>
      </c>
      <c r="BP25" s="47">
        <f t="shared" si="19"/>
        <v>10539.159531795</v>
      </c>
      <c r="BQ25" s="47">
        <f t="shared" si="19"/>
        <v>10151.305146744997</v>
      </c>
      <c r="BR25" s="47">
        <f t="shared" si="19"/>
        <v>9716.8115296872074</v>
      </c>
      <c r="BS25" s="47">
        <f t="shared" si="19"/>
        <v>9336.7961694816477</v>
      </c>
      <c r="BT25" s="47">
        <f t="shared" si="19"/>
        <v>9009.068886087367</v>
      </c>
      <c r="BU25" s="47">
        <f t="shared" si="19"/>
        <v>8756.0781450673712</v>
      </c>
      <c r="BV25" s="47">
        <f t="shared" si="19"/>
        <v>8628.6420998766753</v>
      </c>
      <c r="BW25" s="47">
        <f t="shared" si="19"/>
        <v>8567.0275095838642</v>
      </c>
      <c r="BX25" s="47">
        <f t="shared" si="19"/>
        <v>8561.5638282194832</v>
      </c>
      <c r="BY25" s="47">
        <f t="shared" si="19"/>
        <v>8550.0797223333338</v>
      </c>
      <c r="BZ25" s="47">
        <f t="shared" si="19"/>
        <v>8465.2542400000002</v>
      </c>
      <c r="CA25" s="47">
        <f t="shared" si="19"/>
        <v>8466.6817599999995</v>
      </c>
      <c r="CB25" s="47">
        <f t="shared" si="19"/>
        <v>8468.2536799999998</v>
      </c>
      <c r="CC25" s="47">
        <f t="shared" si="19"/>
        <v>8468.3083200000001</v>
      </c>
      <c r="CD25" s="47">
        <f t="shared" si="19"/>
        <v>8465.6186400000006</v>
      </c>
      <c r="CE25" s="47">
        <f t="shared" si="19"/>
        <v>8466.5490399999999</v>
      </c>
      <c r="CF25" s="47">
        <f t="shared" si="19"/>
        <v>8466.9194399999997</v>
      </c>
      <c r="CG25" s="47">
        <f t="shared" si="19"/>
        <v>8466.9851199999994</v>
      </c>
      <c r="CH25" s="47">
        <f t="shared" si="19"/>
        <v>8468.8729600000006</v>
      </c>
      <c r="CI25" s="47">
        <f t="shared" si="19"/>
        <v>8469.4508800000003</v>
      </c>
      <c r="CJ25" s="47">
        <f t="shared" si="19"/>
        <v>8467.9671199999993</v>
      </c>
      <c r="CK25" s="47">
        <f t="shared" si="19"/>
        <v>8465.3646399999998</v>
      </c>
      <c r="CL25" s="47">
        <f t="shared" si="19"/>
        <v>8462.8996800000004</v>
      </c>
      <c r="CM25" s="47">
        <f t="shared" si="19"/>
        <v>8464.0931200000014</v>
      </c>
      <c r="CN25" s="47">
        <f t="shared" si="19"/>
        <v>8464.7965600000007</v>
      </c>
      <c r="CO25" s="47">
        <f t="shared" si="19"/>
        <v>8463.8051999999989</v>
      </c>
      <c r="CP25" s="47">
        <f t="shared" si="19"/>
        <v>8465.0807199999999</v>
      </c>
      <c r="CQ25" s="47">
        <f t="shared" si="19"/>
        <v>8463.9324799999995</v>
      </c>
      <c r="CR25" s="47">
        <f t="shared" si="19"/>
        <v>8464.9157599999999</v>
      </c>
      <c r="CS25" s="48">
        <f t="shared" si="19"/>
        <v>8464.0773599999993</v>
      </c>
      <c r="CT25" s="94">
        <f t="shared" si="17"/>
        <v>930265.94995134452</v>
      </c>
      <c r="CU25" s="126"/>
      <c r="CW25" s="117"/>
    </row>
    <row r="26" spans="1:177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77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77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77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77">
      <c r="A30" s="56" t="s">
        <v>30</v>
      </c>
      <c r="B30" s="57">
        <f t="shared" ref="B30:G30" si="20">B31+B39</f>
        <v>3084.4470000000001</v>
      </c>
      <c r="C30" s="58">
        <f t="shared" si="20"/>
        <v>2994.4470000000001</v>
      </c>
      <c r="D30" s="58">
        <f t="shared" si="20"/>
        <v>2914.4470000000001</v>
      </c>
      <c r="E30" s="58">
        <f t="shared" si="20"/>
        <v>2886.4470000000001</v>
      </c>
      <c r="F30" s="58">
        <f t="shared" si="20"/>
        <v>2886.4470000000001</v>
      </c>
      <c r="G30" s="58">
        <f t="shared" si="20"/>
        <v>2886.4470000000001</v>
      </c>
      <c r="H30" s="58">
        <f t="shared" ref="H30:BS30" si="21">H31+H39</f>
        <v>2886.4470000000001</v>
      </c>
      <c r="I30" s="58">
        <f t="shared" si="21"/>
        <v>2886.4470000000001</v>
      </c>
      <c r="J30" s="58">
        <f t="shared" si="21"/>
        <v>2886.4470000000001</v>
      </c>
      <c r="K30" s="58">
        <f t="shared" si="21"/>
        <v>2886.4470000000001</v>
      </c>
      <c r="L30" s="58">
        <f t="shared" si="21"/>
        <v>2886.4470000000001</v>
      </c>
      <c r="M30" s="58">
        <f t="shared" si="21"/>
        <v>2886.4470000000001</v>
      </c>
      <c r="N30" s="58">
        <f t="shared" si="21"/>
        <v>2886.4470000000001</v>
      </c>
      <c r="O30" s="58">
        <f t="shared" si="21"/>
        <v>2886.4470000000001</v>
      </c>
      <c r="P30" s="58">
        <f t="shared" si="21"/>
        <v>2886.4470000000001</v>
      </c>
      <c r="Q30" s="58">
        <f t="shared" si="21"/>
        <v>2886.4470000000001</v>
      </c>
      <c r="R30" s="58">
        <f t="shared" si="21"/>
        <v>2886.4470000000001</v>
      </c>
      <c r="S30" s="58">
        <f t="shared" si="21"/>
        <v>2886.4470000000001</v>
      </c>
      <c r="T30" s="58">
        <f t="shared" si="21"/>
        <v>2993.4470000000001</v>
      </c>
      <c r="U30" s="58">
        <f t="shared" si="21"/>
        <v>3128.4470000000001</v>
      </c>
      <c r="V30" s="58">
        <f t="shared" si="21"/>
        <v>3211.4470000000001</v>
      </c>
      <c r="W30" s="58">
        <f t="shared" si="21"/>
        <v>3241.4470000000001</v>
      </c>
      <c r="X30" s="58">
        <f t="shared" si="21"/>
        <v>3271.4470000000001</v>
      </c>
      <c r="Y30" s="58">
        <f t="shared" si="21"/>
        <v>3409.4470000000001</v>
      </c>
      <c r="Z30" s="58">
        <f t="shared" si="21"/>
        <v>3463.4470000000001</v>
      </c>
      <c r="AA30" s="58">
        <f t="shared" si="21"/>
        <v>3493.4470000000001</v>
      </c>
      <c r="AB30" s="58">
        <f t="shared" si="21"/>
        <v>3523.4470000000001</v>
      </c>
      <c r="AC30" s="58">
        <f t="shared" si="21"/>
        <v>3548.4459999999999</v>
      </c>
      <c r="AD30" s="58">
        <f t="shared" si="21"/>
        <v>3546.4459999999999</v>
      </c>
      <c r="AE30" s="58">
        <f t="shared" si="21"/>
        <v>3546.4459999999999</v>
      </c>
      <c r="AF30" s="58">
        <f t="shared" si="21"/>
        <v>3546.4459999999999</v>
      </c>
      <c r="AG30" s="58">
        <f t="shared" si="21"/>
        <v>3542.4459999999999</v>
      </c>
      <c r="AH30" s="58">
        <f t="shared" si="21"/>
        <v>3542.4470000000001</v>
      </c>
      <c r="AI30" s="58">
        <f t="shared" si="21"/>
        <v>3541.4459999999999</v>
      </c>
      <c r="AJ30" s="58">
        <f t="shared" si="21"/>
        <v>3537.4459999999999</v>
      </c>
      <c r="AK30" s="58">
        <f t="shared" si="21"/>
        <v>3540.4459999999999</v>
      </c>
      <c r="AL30" s="58">
        <f t="shared" si="21"/>
        <v>3544.4459999999999</v>
      </c>
      <c r="AM30" s="58">
        <f t="shared" si="21"/>
        <v>3544.4459999999999</v>
      </c>
      <c r="AN30" s="58">
        <f t="shared" si="21"/>
        <v>3544.4459999999999</v>
      </c>
      <c r="AO30" s="58">
        <f t="shared" si="21"/>
        <v>3544.4459999999999</v>
      </c>
      <c r="AP30" s="58">
        <f t="shared" si="21"/>
        <v>3545.4459999999999</v>
      </c>
      <c r="AQ30" s="58">
        <f t="shared" si="21"/>
        <v>3545.4459999999999</v>
      </c>
      <c r="AR30" s="58">
        <f t="shared" si="21"/>
        <v>3550.4470000000001</v>
      </c>
      <c r="AS30" s="58">
        <f t="shared" si="21"/>
        <v>3548.4470000000001</v>
      </c>
      <c r="AT30" s="58">
        <f t="shared" si="21"/>
        <v>3552.4470000000001</v>
      </c>
      <c r="AU30" s="58">
        <f t="shared" si="21"/>
        <v>3560.4470000000001</v>
      </c>
      <c r="AV30" s="58">
        <f t="shared" si="21"/>
        <v>3560.4470000000001</v>
      </c>
      <c r="AW30" s="58">
        <f t="shared" si="21"/>
        <v>3564.4470000000001</v>
      </c>
      <c r="AX30" s="58">
        <f t="shared" si="21"/>
        <v>3464.4459999999999</v>
      </c>
      <c r="AY30" s="58">
        <f t="shared" si="21"/>
        <v>3434.4459999999999</v>
      </c>
      <c r="AZ30" s="58">
        <f t="shared" si="21"/>
        <v>3405.4459999999999</v>
      </c>
      <c r="BA30" s="58">
        <f t="shared" si="21"/>
        <v>3381.4459999999999</v>
      </c>
      <c r="BB30" s="58">
        <f t="shared" si="21"/>
        <v>3208.4459999999999</v>
      </c>
      <c r="BC30" s="58">
        <f t="shared" si="21"/>
        <v>3178.4459999999999</v>
      </c>
      <c r="BD30" s="58">
        <f t="shared" si="21"/>
        <v>3148.4459999999999</v>
      </c>
      <c r="BE30" s="58">
        <f t="shared" si="21"/>
        <v>3246.4470000000001</v>
      </c>
      <c r="BF30" s="58">
        <f t="shared" si="21"/>
        <v>3246.4470000000001</v>
      </c>
      <c r="BG30" s="58">
        <f t="shared" si="21"/>
        <v>3246.4470000000001</v>
      </c>
      <c r="BH30" s="58">
        <f t="shared" si="21"/>
        <v>3276.4470000000001</v>
      </c>
      <c r="BI30" s="58">
        <f t="shared" si="21"/>
        <v>3306.4470000000001</v>
      </c>
      <c r="BJ30" s="58">
        <f t="shared" si="21"/>
        <v>3336.4470000000001</v>
      </c>
      <c r="BK30" s="58">
        <f t="shared" si="21"/>
        <v>3348.4470000000001</v>
      </c>
      <c r="BL30" s="58">
        <f t="shared" si="21"/>
        <v>3348.4470000000001</v>
      </c>
      <c r="BM30" s="58">
        <f t="shared" si="21"/>
        <v>3348.4470000000001</v>
      </c>
      <c r="BN30" s="58">
        <f t="shared" si="21"/>
        <v>3348.4470000000001</v>
      </c>
      <c r="BO30" s="58">
        <f t="shared" si="21"/>
        <v>3463.4459999999999</v>
      </c>
      <c r="BP30" s="58">
        <f t="shared" si="21"/>
        <v>3493.4459999999999</v>
      </c>
      <c r="BQ30" s="58">
        <f t="shared" si="21"/>
        <v>3523.4459999999999</v>
      </c>
      <c r="BR30" s="58">
        <f t="shared" si="21"/>
        <v>3552.4459999999999</v>
      </c>
      <c r="BS30" s="58">
        <f t="shared" si="21"/>
        <v>3581.4459999999999</v>
      </c>
      <c r="BT30" s="58">
        <f t="shared" ref="BT30:CS30" si="22">BT31+BT39</f>
        <v>3581.4459999999999</v>
      </c>
      <c r="BU30" s="58">
        <f t="shared" si="22"/>
        <v>3581.4459999999999</v>
      </c>
      <c r="BV30" s="58">
        <f t="shared" si="22"/>
        <v>3581.4459999999999</v>
      </c>
      <c r="BW30" s="58">
        <f t="shared" si="22"/>
        <v>3581.4459999999999</v>
      </c>
      <c r="BX30" s="58">
        <f t="shared" si="22"/>
        <v>3579.4470000000001</v>
      </c>
      <c r="BY30" s="58">
        <f t="shared" si="22"/>
        <v>3579.4470000000001</v>
      </c>
      <c r="BZ30" s="58">
        <f t="shared" si="22"/>
        <v>3582.4470000000001</v>
      </c>
      <c r="CA30" s="58">
        <f t="shared" si="22"/>
        <v>3584.4470000000001</v>
      </c>
      <c r="CB30" s="58">
        <f t="shared" si="22"/>
        <v>3589.4470000000001</v>
      </c>
      <c r="CC30" s="58">
        <f t="shared" si="22"/>
        <v>3589.4470000000001</v>
      </c>
      <c r="CD30" s="58">
        <f t="shared" si="22"/>
        <v>3585.4470000000001</v>
      </c>
      <c r="CE30" s="58">
        <f t="shared" si="22"/>
        <v>3583.4470000000001</v>
      </c>
      <c r="CF30" s="58">
        <f t="shared" si="22"/>
        <v>3582.4470000000001</v>
      </c>
      <c r="CG30" s="58">
        <f t="shared" si="22"/>
        <v>3582.4470000000001</v>
      </c>
      <c r="CH30" s="58">
        <f t="shared" si="22"/>
        <v>3467.4470000000001</v>
      </c>
      <c r="CI30" s="58">
        <f t="shared" si="22"/>
        <v>3438.4470000000001</v>
      </c>
      <c r="CJ30" s="58">
        <f t="shared" si="22"/>
        <v>3402.4470000000001</v>
      </c>
      <c r="CK30" s="58">
        <f t="shared" si="22"/>
        <v>3373.4470000000001</v>
      </c>
      <c r="CL30" s="58">
        <f t="shared" si="22"/>
        <v>3350.4470000000001</v>
      </c>
      <c r="CM30" s="58">
        <f t="shared" si="22"/>
        <v>3354.4470000000001</v>
      </c>
      <c r="CN30" s="58">
        <f t="shared" si="22"/>
        <v>3358.4470000000001</v>
      </c>
      <c r="CO30" s="58">
        <f t="shared" si="22"/>
        <v>3362.4470000000001</v>
      </c>
      <c r="CP30" s="58">
        <f t="shared" si="22"/>
        <v>3359.4470000000001</v>
      </c>
      <c r="CQ30" s="58">
        <f t="shared" si="22"/>
        <v>3359.4470000000001</v>
      </c>
      <c r="CR30" s="58">
        <f t="shared" si="22"/>
        <v>3363.4470000000001</v>
      </c>
      <c r="CS30" s="59">
        <f t="shared" si="22"/>
        <v>3363.4470000000001</v>
      </c>
      <c r="CT30" s="60">
        <f t="shared" ref="CT30:CT47" si="23">SUM(B30:CS30)</f>
        <v>321128.88199999934</v>
      </c>
      <c r="CU30" s="126"/>
    </row>
    <row r="31" spans="1:177">
      <c r="A31" s="61" t="s">
        <v>31</v>
      </c>
      <c r="B31" s="62">
        <f>SUM(B32:B38)</f>
        <v>3019.357</v>
      </c>
      <c r="C31" s="63">
        <f t="shared" ref="C31:BN31" si="24">SUM(C32:C38)</f>
        <v>2929.357</v>
      </c>
      <c r="D31" s="63">
        <f t="shared" si="24"/>
        <v>2849.357</v>
      </c>
      <c r="E31" s="63">
        <f t="shared" si="24"/>
        <v>2821.357</v>
      </c>
      <c r="F31" s="63">
        <f t="shared" si="24"/>
        <v>2821.357</v>
      </c>
      <c r="G31" s="63">
        <f t="shared" si="24"/>
        <v>2821.357</v>
      </c>
      <c r="H31" s="63">
        <f t="shared" si="24"/>
        <v>2821.357</v>
      </c>
      <c r="I31" s="63">
        <f t="shared" si="24"/>
        <v>2821.357</v>
      </c>
      <c r="J31" s="63">
        <f t="shared" si="24"/>
        <v>2821.357</v>
      </c>
      <c r="K31" s="63">
        <f t="shared" si="24"/>
        <v>2821.357</v>
      </c>
      <c r="L31" s="63">
        <f t="shared" si="24"/>
        <v>2821.357</v>
      </c>
      <c r="M31" s="63">
        <f t="shared" si="24"/>
        <v>2821.357</v>
      </c>
      <c r="N31" s="63">
        <f t="shared" si="24"/>
        <v>2821.357</v>
      </c>
      <c r="O31" s="63">
        <f t="shared" si="24"/>
        <v>2821.357</v>
      </c>
      <c r="P31" s="63">
        <f t="shared" si="24"/>
        <v>2821.357</v>
      </c>
      <c r="Q31" s="63">
        <f t="shared" si="24"/>
        <v>2821.357</v>
      </c>
      <c r="R31" s="63">
        <f t="shared" si="24"/>
        <v>2821.357</v>
      </c>
      <c r="S31" s="63">
        <f t="shared" si="24"/>
        <v>2821.357</v>
      </c>
      <c r="T31" s="63">
        <f t="shared" si="24"/>
        <v>2928.357</v>
      </c>
      <c r="U31" s="63">
        <f t="shared" si="24"/>
        <v>3063.357</v>
      </c>
      <c r="V31" s="63">
        <f t="shared" si="24"/>
        <v>3146.357</v>
      </c>
      <c r="W31" s="63">
        <f t="shared" si="24"/>
        <v>3176.357</v>
      </c>
      <c r="X31" s="63">
        <f t="shared" si="24"/>
        <v>3206.357</v>
      </c>
      <c r="Y31" s="63">
        <f t="shared" si="24"/>
        <v>3344.357</v>
      </c>
      <c r="Z31" s="63">
        <f t="shared" si="24"/>
        <v>3398.357</v>
      </c>
      <c r="AA31" s="63">
        <f t="shared" si="24"/>
        <v>3428.357</v>
      </c>
      <c r="AB31" s="63">
        <f t="shared" si="24"/>
        <v>3458.357</v>
      </c>
      <c r="AC31" s="63">
        <f t="shared" si="24"/>
        <v>3483.3559999999998</v>
      </c>
      <c r="AD31" s="63">
        <f t="shared" si="24"/>
        <v>3481.3559999999998</v>
      </c>
      <c r="AE31" s="63">
        <f t="shared" si="24"/>
        <v>3481.3559999999998</v>
      </c>
      <c r="AF31" s="63">
        <f t="shared" si="24"/>
        <v>3481.3559999999998</v>
      </c>
      <c r="AG31" s="63">
        <f t="shared" si="24"/>
        <v>3477.3559999999998</v>
      </c>
      <c r="AH31" s="63">
        <f t="shared" si="24"/>
        <v>3477.357</v>
      </c>
      <c r="AI31" s="63">
        <f t="shared" si="24"/>
        <v>3476.3559999999998</v>
      </c>
      <c r="AJ31" s="63">
        <f t="shared" si="24"/>
        <v>3472.3559999999998</v>
      </c>
      <c r="AK31" s="63">
        <f t="shared" si="24"/>
        <v>3475.3559999999998</v>
      </c>
      <c r="AL31" s="63">
        <f t="shared" si="24"/>
        <v>3479.3559999999998</v>
      </c>
      <c r="AM31" s="63">
        <f t="shared" si="24"/>
        <v>3479.3559999999998</v>
      </c>
      <c r="AN31" s="63">
        <f t="shared" si="24"/>
        <v>3479.3559999999998</v>
      </c>
      <c r="AO31" s="63">
        <f t="shared" si="24"/>
        <v>3479.3559999999998</v>
      </c>
      <c r="AP31" s="63">
        <f t="shared" si="24"/>
        <v>3480.3559999999998</v>
      </c>
      <c r="AQ31" s="63">
        <f t="shared" si="24"/>
        <v>3480.3559999999998</v>
      </c>
      <c r="AR31" s="63">
        <f t="shared" si="24"/>
        <v>3485.357</v>
      </c>
      <c r="AS31" s="63">
        <f t="shared" si="24"/>
        <v>3483.357</v>
      </c>
      <c r="AT31" s="63">
        <f t="shared" si="24"/>
        <v>3487.357</v>
      </c>
      <c r="AU31" s="63">
        <f t="shared" si="24"/>
        <v>3495.357</v>
      </c>
      <c r="AV31" s="63">
        <f t="shared" si="24"/>
        <v>3495.357</v>
      </c>
      <c r="AW31" s="63">
        <f t="shared" si="24"/>
        <v>3499.357</v>
      </c>
      <c r="AX31" s="63">
        <f t="shared" si="24"/>
        <v>3399.3559999999998</v>
      </c>
      <c r="AY31" s="63">
        <f t="shared" si="24"/>
        <v>3369.3559999999998</v>
      </c>
      <c r="AZ31" s="63">
        <f t="shared" si="24"/>
        <v>3340.3559999999998</v>
      </c>
      <c r="BA31" s="63">
        <f t="shared" si="24"/>
        <v>3316.3559999999998</v>
      </c>
      <c r="BB31" s="63">
        <f t="shared" si="24"/>
        <v>3143.3559999999998</v>
      </c>
      <c r="BC31" s="63">
        <f t="shared" si="24"/>
        <v>3113.3559999999998</v>
      </c>
      <c r="BD31" s="63">
        <f t="shared" si="24"/>
        <v>3083.3559999999998</v>
      </c>
      <c r="BE31" s="63">
        <f t="shared" si="24"/>
        <v>3181.357</v>
      </c>
      <c r="BF31" s="63">
        <f t="shared" si="24"/>
        <v>3181.357</v>
      </c>
      <c r="BG31" s="63">
        <f t="shared" si="24"/>
        <v>3181.357</v>
      </c>
      <c r="BH31" s="63">
        <f t="shared" si="24"/>
        <v>3211.357</v>
      </c>
      <c r="BI31" s="63">
        <f t="shared" si="24"/>
        <v>3241.357</v>
      </c>
      <c r="BJ31" s="63">
        <f t="shared" si="24"/>
        <v>3271.357</v>
      </c>
      <c r="BK31" s="63">
        <f t="shared" si="24"/>
        <v>3283.357</v>
      </c>
      <c r="BL31" s="63">
        <f t="shared" si="24"/>
        <v>3283.357</v>
      </c>
      <c r="BM31" s="63">
        <f t="shared" si="24"/>
        <v>3283.357</v>
      </c>
      <c r="BN31" s="63">
        <f t="shared" si="24"/>
        <v>3283.357</v>
      </c>
      <c r="BO31" s="63">
        <f t="shared" ref="BO31:CS31" si="25">SUM(BO32:BO38)</f>
        <v>3398.3559999999998</v>
      </c>
      <c r="BP31" s="63">
        <f t="shared" si="25"/>
        <v>3428.3559999999998</v>
      </c>
      <c r="BQ31" s="63">
        <f t="shared" si="25"/>
        <v>3458.3559999999998</v>
      </c>
      <c r="BR31" s="63">
        <f t="shared" si="25"/>
        <v>3487.3559999999998</v>
      </c>
      <c r="BS31" s="63">
        <f t="shared" si="25"/>
        <v>3516.3559999999998</v>
      </c>
      <c r="BT31" s="63">
        <f t="shared" si="25"/>
        <v>3516.3559999999998</v>
      </c>
      <c r="BU31" s="63">
        <f t="shared" si="25"/>
        <v>3516.3559999999998</v>
      </c>
      <c r="BV31" s="63">
        <f t="shared" si="25"/>
        <v>3516.3559999999998</v>
      </c>
      <c r="BW31" s="63">
        <f t="shared" si="25"/>
        <v>3516.3559999999998</v>
      </c>
      <c r="BX31" s="63">
        <f t="shared" si="25"/>
        <v>3514.357</v>
      </c>
      <c r="BY31" s="63">
        <f t="shared" si="25"/>
        <v>3514.357</v>
      </c>
      <c r="BZ31" s="63">
        <f t="shared" si="25"/>
        <v>3517.357</v>
      </c>
      <c r="CA31" s="63">
        <f t="shared" si="25"/>
        <v>3519.357</v>
      </c>
      <c r="CB31" s="63">
        <f t="shared" si="25"/>
        <v>3524.357</v>
      </c>
      <c r="CC31" s="63">
        <f t="shared" si="25"/>
        <v>3524.357</v>
      </c>
      <c r="CD31" s="63">
        <f t="shared" si="25"/>
        <v>3520.357</v>
      </c>
      <c r="CE31" s="63">
        <f t="shared" si="25"/>
        <v>3518.357</v>
      </c>
      <c r="CF31" s="63">
        <f t="shared" si="25"/>
        <v>3517.357</v>
      </c>
      <c r="CG31" s="63">
        <f t="shared" si="25"/>
        <v>3517.357</v>
      </c>
      <c r="CH31" s="63">
        <f t="shared" si="25"/>
        <v>3402.357</v>
      </c>
      <c r="CI31" s="63">
        <f t="shared" si="25"/>
        <v>3373.357</v>
      </c>
      <c r="CJ31" s="63">
        <f t="shared" si="25"/>
        <v>3337.357</v>
      </c>
      <c r="CK31" s="63">
        <f t="shared" si="25"/>
        <v>3308.357</v>
      </c>
      <c r="CL31" s="63">
        <f t="shared" si="25"/>
        <v>3285.357</v>
      </c>
      <c r="CM31" s="63">
        <f t="shared" si="25"/>
        <v>3289.357</v>
      </c>
      <c r="CN31" s="63">
        <f t="shared" si="25"/>
        <v>3293.357</v>
      </c>
      <c r="CO31" s="63">
        <f t="shared" si="25"/>
        <v>3297.357</v>
      </c>
      <c r="CP31" s="63">
        <f t="shared" si="25"/>
        <v>3294.357</v>
      </c>
      <c r="CQ31" s="63">
        <f t="shared" si="25"/>
        <v>3294.357</v>
      </c>
      <c r="CR31" s="63">
        <f t="shared" si="25"/>
        <v>3298.357</v>
      </c>
      <c r="CS31" s="64">
        <f t="shared" si="25"/>
        <v>3298.357</v>
      </c>
      <c r="CT31" s="24">
        <f t="shared" si="23"/>
        <v>314880.24200000009</v>
      </c>
      <c r="CU31" s="128"/>
    </row>
    <row r="32" spans="1:177">
      <c r="A32" s="65" t="s">
        <v>32</v>
      </c>
      <c r="B32" s="66">
        <f t="shared" ref="B32:AG32" si="26">B62-B73</f>
        <v>376</v>
      </c>
      <c r="C32" s="67">
        <f t="shared" si="26"/>
        <v>346</v>
      </c>
      <c r="D32" s="67">
        <f t="shared" si="26"/>
        <v>326</v>
      </c>
      <c r="E32" s="67">
        <f t="shared" si="26"/>
        <v>326</v>
      </c>
      <c r="F32" s="67">
        <f t="shared" si="26"/>
        <v>326</v>
      </c>
      <c r="G32" s="67">
        <f t="shared" si="26"/>
        <v>326</v>
      </c>
      <c r="H32" s="67">
        <f t="shared" si="26"/>
        <v>326</v>
      </c>
      <c r="I32" s="67">
        <f t="shared" si="26"/>
        <v>326</v>
      </c>
      <c r="J32" s="67">
        <f t="shared" si="26"/>
        <v>326</v>
      </c>
      <c r="K32" s="67">
        <f t="shared" si="26"/>
        <v>326</v>
      </c>
      <c r="L32" s="67">
        <f t="shared" si="26"/>
        <v>326</v>
      </c>
      <c r="M32" s="67">
        <f t="shared" si="26"/>
        <v>326</v>
      </c>
      <c r="N32" s="67">
        <f t="shared" si="26"/>
        <v>326</v>
      </c>
      <c r="O32" s="67">
        <f t="shared" si="26"/>
        <v>326</v>
      </c>
      <c r="P32" s="67">
        <f t="shared" si="26"/>
        <v>326</v>
      </c>
      <c r="Q32" s="67">
        <f t="shared" si="26"/>
        <v>326</v>
      </c>
      <c r="R32" s="67">
        <f t="shared" si="26"/>
        <v>326</v>
      </c>
      <c r="S32" s="67">
        <f t="shared" si="26"/>
        <v>326</v>
      </c>
      <c r="T32" s="67">
        <f t="shared" si="26"/>
        <v>326</v>
      </c>
      <c r="U32" s="67">
        <f t="shared" si="26"/>
        <v>326</v>
      </c>
      <c r="V32" s="67">
        <f t="shared" si="26"/>
        <v>356</v>
      </c>
      <c r="W32" s="67">
        <f t="shared" si="26"/>
        <v>386</v>
      </c>
      <c r="X32" s="67">
        <f t="shared" si="26"/>
        <v>416</v>
      </c>
      <c r="Y32" s="67">
        <f t="shared" si="26"/>
        <v>446</v>
      </c>
      <c r="Z32" s="67">
        <f t="shared" si="26"/>
        <v>466</v>
      </c>
      <c r="AA32" s="67">
        <f t="shared" si="26"/>
        <v>466</v>
      </c>
      <c r="AB32" s="67">
        <f t="shared" si="26"/>
        <v>466</v>
      </c>
      <c r="AC32" s="67">
        <f t="shared" si="26"/>
        <v>466</v>
      </c>
      <c r="AD32" s="67">
        <f t="shared" si="26"/>
        <v>466</v>
      </c>
      <c r="AE32" s="67">
        <f t="shared" si="26"/>
        <v>466</v>
      </c>
      <c r="AF32" s="67">
        <f t="shared" si="26"/>
        <v>466</v>
      </c>
      <c r="AG32" s="67">
        <f t="shared" si="26"/>
        <v>466</v>
      </c>
      <c r="AH32" s="67">
        <f t="shared" ref="AH32:BM32" si="27">AH62-AH73</f>
        <v>466</v>
      </c>
      <c r="AI32" s="67">
        <f t="shared" si="27"/>
        <v>466</v>
      </c>
      <c r="AJ32" s="67">
        <f t="shared" si="27"/>
        <v>466</v>
      </c>
      <c r="AK32" s="67">
        <f t="shared" si="27"/>
        <v>466</v>
      </c>
      <c r="AL32" s="67">
        <f t="shared" si="27"/>
        <v>466</v>
      </c>
      <c r="AM32" s="67">
        <f t="shared" si="27"/>
        <v>466</v>
      </c>
      <c r="AN32" s="67">
        <f t="shared" si="27"/>
        <v>466</v>
      </c>
      <c r="AO32" s="67">
        <f t="shared" si="27"/>
        <v>466</v>
      </c>
      <c r="AP32" s="67">
        <f t="shared" si="27"/>
        <v>466</v>
      </c>
      <c r="AQ32" s="67">
        <f t="shared" si="27"/>
        <v>466</v>
      </c>
      <c r="AR32" s="67">
        <f t="shared" si="27"/>
        <v>466</v>
      </c>
      <c r="AS32" s="67">
        <f t="shared" si="27"/>
        <v>466</v>
      </c>
      <c r="AT32" s="67">
        <f t="shared" si="27"/>
        <v>466</v>
      </c>
      <c r="AU32" s="67">
        <f t="shared" si="27"/>
        <v>466</v>
      </c>
      <c r="AV32" s="67">
        <f t="shared" si="27"/>
        <v>466</v>
      </c>
      <c r="AW32" s="67">
        <f t="shared" si="27"/>
        <v>466</v>
      </c>
      <c r="AX32" s="67">
        <f t="shared" si="27"/>
        <v>466</v>
      </c>
      <c r="AY32" s="67">
        <f t="shared" si="27"/>
        <v>466</v>
      </c>
      <c r="AZ32" s="67">
        <f t="shared" si="27"/>
        <v>466</v>
      </c>
      <c r="BA32" s="67">
        <f t="shared" si="27"/>
        <v>466</v>
      </c>
      <c r="BB32" s="67">
        <f t="shared" si="27"/>
        <v>436</v>
      </c>
      <c r="BC32" s="67">
        <f t="shared" si="27"/>
        <v>406</v>
      </c>
      <c r="BD32" s="67">
        <f t="shared" si="27"/>
        <v>376</v>
      </c>
      <c r="BE32" s="67">
        <f t="shared" si="27"/>
        <v>364</v>
      </c>
      <c r="BF32" s="67">
        <f t="shared" si="27"/>
        <v>364</v>
      </c>
      <c r="BG32" s="67">
        <f t="shared" si="27"/>
        <v>364</v>
      </c>
      <c r="BH32" s="67">
        <f t="shared" si="27"/>
        <v>394</v>
      </c>
      <c r="BI32" s="67">
        <f t="shared" si="27"/>
        <v>424</v>
      </c>
      <c r="BJ32" s="67">
        <f t="shared" si="27"/>
        <v>454</v>
      </c>
      <c r="BK32" s="67">
        <f t="shared" si="27"/>
        <v>466</v>
      </c>
      <c r="BL32" s="67">
        <f t="shared" si="27"/>
        <v>466</v>
      </c>
      <c r="BM32" s="67">
        <f t="shared" si="27"/>
        <v>466</v>
      </c>
      <c r="BN32" s="67">
        <f t="shared" ref="BN32:CS32" si="28">BN62-BN73</f>
        <v>466</v>
      </c>
      <c r="BO32" s="67">
        <f t="shared" si="28"/>
        <v>466</v>
      </c>
      <c r="BP32" s="67">
        <f t="shared" si="28"/>
        <v>466</v>
      </c>
      <c r="BQ32" s="67">
        <f t="shared" si="28"/>
        <v>466</v>
      </c>
      <c r="BR32" s="67">
        <f t="shared" si="28"/>
        <v>466</v>
      </c>
      <c r="BS32" s="67">
        <f t="shared" si="28"/>
        <v>466</v>
      </c>
      <c r="BT32" s="67">
        <f t="shared" si="28"/>
        <v>466</v>
      </c>
      <c r="BU32" s="67">
        <f t="shared" si="28"/>
        <v>466</v>
      </c>
      <c r="BV32" s="67">
        <f t="shared" si="28"/>
        <v>466</v>
      </c>
      <c r="BW32" s="67">
        <f t="shared" si="28"/>
        <v>466</v>
      </c>
      <c r="BX32" s="67">
        <f t="shared" si="28"/>
        <v>466</v>
      </c>
      <c r="BY32" s="67">
        <f t="shared" si="28"/>
        <v>466</v>
      </c>
      <c r="BZ32" s="67">
        <f t="shared" si="28"/>
        <v>466</v>
      </c>
      <c r="CA32" s="67">
        <f t="shared" si="28"/>
        <v>466</v>
      </c>
      <c r="CB32" s="67">
        <f t="shared" si="28"/>
        <v>466</v>
      </c>
      <c r="CC32" s="67">
        <f t="shared" si="28"/>
        <v>466</v>
      </c>
      <c r="CD32" s="67">
        <f t="shared" si="28"/>
        <v>466</v>
      </c>
      <c r="CE32" s="67">
        <f t="shared" si="28"/>
        <v>466</v>
      </c>
      <c r="CF32" s="67">
        <f t="shared" si="28"/>
        <v>466</v>
      </c>
      <c r="CG32" s="67">
        <f t="shared" si="28"/>
        <v>466</v>
      </c>
      <c r="CH32" s="67">
        <f t="shared" si="28"/>
        <v>466</v>
      </c>
      <c r="CI32" s="67">
        <f t="shared" si="28"/>
        <v>466</v>
      </c>
      <c r="CJ32" s="67">
        <f t="shared" si="28"/>
        <v>466</v>
      </c>
      <c r="CK32" s="67">
        <f t="shared" si="28"/>
        <v>466</v>
      </c>
      <c r="CL32" s="67">
        <f t="shared" si="28"/>
        <v>466</v>
      </c>
      <c r="CM32" s="67">
        <f t="shared" si="28"/>
        <v>466</v>
      </c>
      <c r="CN32" s="67">
        <f t="shared" si="28"/>
        <v>466</v>
      </c>
      <c r="CO32" s="67">
        <f t="shared" si="28"/>
        <v>466</v>
      </c>
      <c r="CP32" s="67">
        <f t="shared" si="28"/>
        <v>466</v>
      </c>
      <c r="CQ32" s="67">
        <f t="shared" si="28"/>
        <v>466</v>
      </c>
      <c r="CR32" s="67">
        <f t="shared" si="28"/>
        <v>466</v>
      </c>
      <c r="CS32" s="68">
        <f t="shared" si="28"/>
        <v>466</v>
      </c>
      <c r="CT32" s="24">
        <f t="shared" si="23"/>
        <v>41134</v>
      </c>
      <c r="CU32" s="128"/>
    </row>
    <row r="33" spans="1:177">
      <c r="A33" s="22" t="s">
        <v>33</v>
      </c>
      <c r="B33" s="69">
        <f t="shared" ref="B33:AG33" si="29">B63-B74</f>
        <v>530</v>
      </c>
      <c r="C33" s="3">
        <f t="shared" si="29"/>
        <v>470</v>
      </c>
      <c r="D33" s="3">
        <f t="shared" si="29"/>
        <v>410</v>
      </c>
      <c r="E33" s="3">
        <f t="shared" si="29"/>
        <v>382</v>
      </c>
      <c r="F33" s="3">
        <f t="shared" si="29"/>
        <v>382</v>
      </c>
      <c r="G33" s="3">
        <f t="shared" si="29"/>
        <v>382</v>
      </c>
      <c r="H33" s="3">
        <f t="shared" si="29"/>
        <v>382</v>
      </c>
      <c r="I33" s="3">
        <f t="shared" si="29"/>
        <v>382</v>
      </c>
      <c r="J33" s="3">
        <f t="shared" si="29"/>
        <v>382</v>
      </c>
      <c r="K33" s="3">
        <f t="shared" si="29"/>
        <v>382</v>
      </c>
      <c r="L33" s="3">
        <f t="shared" si="29"/>
        <v>382</v>
      </c>
      <c r="M33" s="3">
        <f t="shared" si="29"/>
        <v>382</v>
      </c>
      <c r="N33" s="3">
        <f t="shared" si="29"/>
        <v>382</v>
      </c>
      <c r="O33" s="3">
        <f t="shared" si="29"/>
        <v>382</v>
      </c>
      <c r="P33" s="3">
        <f t="shared" si="29"/>
        <v>382</v>
      </c>
      <c r="Q33" s="3">
        <f t="shared" si="29"/>
        <v>382</v>
      </c>
      <c r="R33" s="3">
        <f t="shared" si="29"/>
        <v>382</v>
      </c>
      <c r="S33" s="3">
        <f t="shared" si="29"/>
        <v>382</v>
      </c>
      <c r="T33" s="3">
        <f t="shared" si="29"/>
        <v>442</v>
      </c>
      <c r="U33" s="3">
        <f t="shared" si="29"/>
        <v>502</v>
      </c>
      <c r="V33" s="3">
        <f t="shared" si="29"/>
        <v>530</v>
      </c>
      <c r="W33" s="3">
        <f t="shared" si="29"/>
        <v>530</v>
      </c>
      <c r="X33" s="3">
        <f t="shared" si="29"/>
        <v>530</v>
      </c>
      <c r="Y33" s="3">
        <f t="shared" si="29"/>
        <v>530</v>
      </c>
      <c r="Z33" s="3">
        <f t="shared" si="29"/>
        <v>530</v>
      </c>
      <c r="AA33" s="3">
        <f t="shared" si="29"/>
        <v>530</v>
      </c>
      <c r="AB33" s="3">
        <f t="shared" si="29"/>
        <v>530</v>
      </c>
      <c r="AC33" s="3">
        <f t="shared" si="29"/>
        <v>530</v>
      </c>
      <c r="AD33" s="3">
        <f t="shared" si="29"/>
        <v>530</v>
      </c>
      <c r="AE33" s="3">
        <f t="shared" si="29"/>
        <v>530</v>
      </c>
      <c r="AF33" s="3">
        <f t="shared" si="29"/>
        <v>530</v>
      </c>
      <c r="AG33" s="3">
        <f t="shared" si="29"/>
        <v>530</v>
      </c>
      <c r="AH33" s="3">
        <f t="shared" ref="AH33:BM33" si="30">AH63-AH74</f>
        <v>530</v>
      </c>
      <c r="AI33" s="3">
        <f t="shared" si="30"/>
        <v>530</v>
      </c>
      <c r="AJ33" s="3">
        <f t="shared" si="30"/>
        <v>530</v>
      </c>
      <c r="AK33" s="3">
        <f t="shared" si="30"/>
        <v>530</v>
      </c>
      <c r="AL33" s="3">
        <f t="shared" si="30"/>
        <v>530</v>
      </c>
      <c r="AM33" s="3">
        <f t="shared" si="30"/>
        <v>530</v>
      </c>
      <c r="AN33" s="3">
        <f t="shared" si="30"/>
        <v>530</v>
      </c>
      <c r="AO33" s="3">
        <f t="shared" si="30"/>
        <v>530</v>
      </c>
      <c r="AP33" s="3">
        <f t="shared" si="30"/>
        <v>530</v>
      </c>
      <c r="AQ33" s="3">
        <f t="shared" si="30"/>
        <v>530</v>
      </c>
      <c r="AR33" s="3">
        <f t="shared" si="30"/>
        <v>530</v>
      </c>
      <c r="AS33" s="3">
        <f t="shared" si="30"/>
        <v>530</v>
      </c>
      <c r="AT33" s="3">
        <f t="shared" si="30"/>
        <v>530</v>
      </c>
      <c r="AU33" s="3">
        <f t="shared" si="30"/>
        <v>530</v>
      </c>
      <c r="AV33" s="3">
        <f t="shared" si="30"/>
        <v>530</v>
      </c>
      <c r="AW33" s="3">
        <f t="shared" si="30"/>
        <v>530</v>
      </c>
      <c r="AX33" s="3">
        <f t="shared" si="30"/>
        <v>530</v>
      </c>
      <c r="AY33" s="3">
        <f t="shared" si="30"/>
        <v>530</v>
      </c>
      <c r="AZ33" s="3">
        <f t="shared" si="30"/>
        <v>530</v>
      </c>
      <c r="BA33" s="3">
        <f t="shared" si="30"/>
        <v>530</v>
      </c>
      <c r="BB33" s="3">
        <f t="shared" si="30"/>
        <v>471</v>
      </c>
      <c r="BC33" s="3">
        <f t="shared" si="30"/>
        <v>471</v>
      </c>
      <c r="BD33" s="3">
        <f t="shared" si="30"/>
        <v>471</v>
      </c>
      <c r="BE33" s="3">
        <f t="shared" si="30"/>
        <v>530</v>
      </c>
      <c r="BF33" s="3">
        <f t="shared" si="30"/>
        <v>530</v>
      </c>
      <c r="BG33" s="3">
        <f t="shared" si="30"/>
        <v>530</v>
      </c>
      <c r="BH33" s="3">
        <f t="shared" si="30"/>
        <v>530</v>
      </c>
      <c r="BI33" s="3">
        <f t="shared" si="30"/>
        <v>530</v>
      </c>
      <c r="BJ33" s="3">
        <f t="shared" si="30"/>
        <v>530</v>
      </c>
      <c r="BK33" s="3">
        <f t="shared" si="30"/>
        <v>530</v>
      </c>
      <c r="BL33" s="3">
        <f t="shared" si="30"/>
        <v>530</v>
      </c>
      <c r="BM33" s="3">
        <f t="shared" si="30"/>
        <v>530</v>
      </c>
      <c r="BN33" s="3">
        <f t="shared" ref="BN33:CS33" si="31">BN63-BN74</f>
        <v>530</v>
      </c>
      <c r="BO33" s="3">
        <f t="shared" si="31"/>
        <v>530</v>
      </c>
      <c r="BP33" s="3">
        <f t="shared" si="31"/>
        <v>530</v>
      </c>
      <c r="BQ33" s="3">
        <f t="shared" si="31"/>
        <v>530</v>
      </c>
      <c r="BR33" s="3">
        <f t="shared" si="31"/>
        <v>530</v>
      </c>
      <c r="BS33" s="3">
        <f t="shared" si="31"/>
        <v>530</v>
      </c>
      <c r="BT33" s="3">
        <f t="shared" si="31"/>
        <v>530</v>
      </c>
      <c r="BU33" s="3">
        <f t="shared" si="31"/>
        <v>530</v>
      </c>
      <c r="BV33" s="3">
        <f t="shared" si="31"/>
        <v>530</v>
      </c>
      <c r="BW33" s="3">
        <f t="shared" si="31"/>
        <v>530</v>
      </c>
      <c r="BX33" s="3">
        <f t="shared" si="31"/>
        <v>530</v>
      </c>
      <c r="BY33" s="3">
        <f t="shared" si="31"/>
        <v>530</v>
      </c>
      <c r="BZ33" s="3">
        <f t="shared" si="31"/>
        <v>530</v>
      </c>
      <c r="CA33" s="3">
        <f t="shared" si="31"/>
        <v>530</v>
      </c>
      <c r="CB33" s="3">
        <f t="shared" si="31"/>
        <v>530</v>
      </c>
      <c r="CC33" s="3">
        <f t="shared" si="31"/>
        <v>530</v>
      </c>
      <c r="CD33" s="3">
        <f t="shared" si="31"/>
        <v>530</v>
      </c>
      <c r="CE33" s="3">
        <f t="shared" si="31"/>
        <v>530</v>
      </c>
      <c r="CF33" s="3">
        <f t="shared" si="31"/>
        <v>530</v>
      </c>
      <c r="CG33" s="3">
        <f t="shared" si="31"/>
        <v>530</v>
      </c>
      <c r="CH33" s="3">
        <f t="shared" si="31"/>
        <v>530</v>
      </c>
      <c r="CI33" s="3">
        <f t="shared" si="31"/>
        <v>530</v>
      </c>
      <c r="CJ33" s="3">
        <f t="shared" si="31"/>
        <v>530</v>
      </c>
      <c r="CK33" s="3">
        <f t="shared" si="31"/>
        <v>530</v>
      </c>
      <c r="CL33" s="3">
        <f t="shared" si="31"/>
        <v>530</v>
      </c>
      <c r="CM33" s="3">
        <f t="shared" si="31"/>
        <v>530</v>
      </c>
      <c r="CN33" s="3">
        <f t="shared" si="31"/>
        <v>530</v>
      </c>
      <c r="CO33" s="3">
        <f t="shared" si="31"/>
        <v>530</v>
      </c>
      <c r="CP33" s="3">
        <f t="shared" si="31"/>
        <v>530</v>
      </c>
      <c r="CQ33" s="3">
        <f t="shared" si="31"/>
        <v>530</v>
      </c>
      <c r="CR33" s="3">
        <f t="shared" si="31"/>
        <v>530</v>
      </c>
      <c r="CS33" s="70">
        <f t="shared" si="31"/>
        <v>530</v>
      </c>
      <c r="CT33" s="24">
        <f t="shared" si="23"/>
        <v>48187</v>
      </c>
      <c r="CU33" s="128"/>
    </row>
    <row r="34" spans="1:177">
      <c r="A34" s="22" t="s">
        <v>34</v>
      </c>
      <c r="B34" s="69">
        <f t="shared" ref="B34:AG34" si="32">B64-B75</f>
        <v>871.11699999999996</v>
      </c>
      <c r="C34" s="3">
        <f t="shared" si="32"/>
        <v>871.11699999999996</v>
      </c>
      <c r="D34" s="3">
        <f t="shared" si="32"/>
        <v>871.11699999999996</v>
      </c>
      <c r="E34" s="3">
        <f t="shared" si="32"/>
        <v>871.11699999999996</v>
      </c>
      <c r="F34" s="3">
        <f t="shared" si="32"/>
        <v>871.11699999999996</v>
      </c>
      <c r="G34" s="3">
        <f t="shared" si="32"/>
        <v>871.11699999999996</v>
      </c>
      <c r="H34" s="3">
        <f t="shared" si="32"/>
        <v>871.11699999999996</v>
      </c>
      <c r="I34" s="3">
        <f t="shared" si="32"/>
        <v>871.11699999999996</v>
      </c>
      <c r="J34" s="3">
        <f t="shared" si="32"/>
        <v>871.11699999999996</v>
      </c>
      <c r="K34" s="3">
        <f t="shared" si="32"/>
        <v>871.11699999999996</v>
      </c>
      <c r="L34" s="3">
        <f t="shared" si="32"/>
        <v>871.11699999999996</v>
      </c>
      <c r="M34" s="3">
        <f t="shared" si="32"/>
        <v>871.11699999999996</v>
      </c>
      <c r="N34" s="3">
        <f t="shared" si="32"/>
        <v>871.11699999999996</v>
      </c>
      <c r="O34" s="3">
        <f t="shared" si="32"/>
        <v>871.11699999999996</v>
      </c>
      <c r="P34" s="3">
        <f t="shared" si="32"/>
        <v>871.11699999999996</v>
      </c>
      <c r="Q34" s="3">
        <f t="shared" si="32"/>
        <v>871.11699999999996</v>
      </c>
      <c r="R34" s="3">
        <f t="shared" si="32"/>
        <v>871.11699999999996</v>
      </c>
      <c r="S34" s="3">
        <f t="shared" si="32"/>
        <v>871.11699999999996</v>
      </c>
      <c r="T34" s="3">
        <f t="shared" si="32"/>
        <v>871.11699999999996</v>
      </c>
      <c r="U34" s="3">
        <f t="shared" si="32"/>
        <v>871.11699999999996</v>
      </c>
      <c r="V34" s="3">
        <f t="shared" si="32"/>
        <v>871.11699999999996</v>
      </c>
      <c r="W34" s="3">
        <f t="shared" si="32"/>
        <v>871.11699999999996</v>
      </c>
      <c r="X34" s="3">
        <f t="shared" si="32"/>
        <v>871.11699999999996</v>
      </c>
      <c r="Y34" s="3">
        <f t="shared" si="32"/>
        <v>871.11699999999996</v>
      </c>
      <c r="Z34" s="3">
        <f t="shared" si="32"/>
        <v>871.11699999999996</v>
      </c>
      <c r="AA34" s="3">
        <f t="shared" si="32"/>
        <v>871.11699999999996</v>
      </c>
      <c r="AB34" s="3">
        <f t="shared" si="32"/>
        <v>871.11699999999996</v>
      </c>
      <c r="AC34" s="3">
        <f t="shared" si="32"/>
        <v>871.11599999999999</v>
      </c>
      <c r="AD34" s="3">
        <f t="shared" si="32"/>
        <v>871.11599999999999</v>
      </c>
      <c r="AE34" s="3">
        <f t="shared" si="32"/>
        <v>871.11599999999999</v>
      </c>
      <c r="AF34" s="3">
        <f t="shared" si="32"/>
        <v>871.11599999999999</v>
      </c>
      <c r="AG34" s="3">
        <f t="shared" si="32"/>
        <v>871.11599999999999</v>
      </c>
      <c r="AH34" s="3">
        <f t="shared" ref="AH34:BM34" si="33">AH64-AH75</f>
        <v>871.11699999999996</v>
      </c>
      <c r="AI34" s="3">
        <f t="shared" si="33"/>
        <v>871.11599999999999</v>
      </c>
      <c r="AJ34" s="3">
        <f t="shared" si="33"/>
        <v>871.11599999999999</v>
      </c>
      <c r="AK34" s="3">
        <f t="shared" si="33"/>
        <v>871.11599999999999</v>
      </c>
      <c r="AL34" s="3">
        <f t="shared" si="33"/>
        <v>871.11599999999999</v>
      </c>
      <c r="AM34" s="3">
        <f t="shared" si="33"/>
        <v>871.11599999999999</v>
      </c>
      <c r="AN34" s="3">
        <f t="shared" si="33"/>
        <v>871.11599999999999</v>
      </c>
      <c r="AO34" s="3">
        <f t="shared" si="33"/>
        <v>871.11599999999999</v>
      </c>
      <c r="AP34" s="3">
        <f t="shared" si="33"/>
        <v>871.11599999999999</v>
      </c>
      <c r="AQ34" s="3">
        <f t="shared" si="33"/>
        <v>871.11599999999999</v>
      </c>
      <c r="AR34" s="3">
        <f t="shared" si="33"/>
        <v>871.11699999999996</v>
      </c>
      <c r="AS34" s="3">
        <f t="shared" si="33"/>
        <v>871.11699999999996</v>
      </c>
      <c r="AT34" s="3">
        <f t="shared" si="33"/>
        <v>871.11699999999996</v>
      </c>
      <c r="AU34" s="3">
        <f t="shared" si="33"/>
        <v>871.11699999999996</v>
      </c>
      <c r="AV34" s="3">
        <f t="shared" si="33"/>
        <v>871.11699999999996</v>
      </c>
      <c r="AW34" s="3">
        <f t="shared" si="33"/>
        <v>871.11699999999996</v>
      </c>
      <c r="AX34" s="3">
        <f t="shared" si="33"/>
        <v>871.11599999999999</v>
      </c>
      <c r="AY34" s="3">
        <f t="shared" si="33"/>
        <v>871.11599999999999</v>
      </c>
      <c r="AZ34" s="3">
        <f t="shared" si="33"/>
        <v>871.11599999999999</v>
      </c>
      <c r="BA34" s="3">
        <f t="shared" si="33"/>
        <v>871.11599999999999</v>
      </c>
      <c r="BB34" s="3">
        <f t="shared" si="33"/>
        <v>871.11599999999999</v>
      </c>
      <c r="BC34" s="3">
        <f t="shared" si="33"/>
        <v>871.11599999999999</v>
      </c>
      <c r="BD34" s="3">
        <f t="shared" si="33"/>
        <v>871.11599999999999</v>
      </c>
      <c r="BE34" s="3">
        <f t="shared" si="33"/>
        <v>871.11699999999996</v>
      </c>
      <c r="BF34" s="3">
        <f t="shared" si="33"/>
        <v>871.11699999999996</v>
      </c>
      <c r="BG34" s="3">
        <f t="shared" si="33"/>
        <v>871.11699999999996</v>
      </c>
      <c r="BH34" s="3">
        <f t="shared" si="33"/>
        <v>871.11699999999996</v>
      </c>
      <c r="BI34" s="3">
        <f t="shared" si="33"/>
        <v>871.11699999999996</v>
      </c>
      <c r="BJ34" s="3">
        <f t="shared" si="33"/>
        <v>871.11699999999996</v>
      </c>
      <c r="BK34" s="3">
        <f t="shared" si="33"/>
        <v>871.11699999999996</v>
      </c>
      <c r="BL34" s="3">
        <f t="shared" si="33"/>
        <v>871.11699999999996</v>
      </c>
      <c r="BM34" s="3">
        <f t="shared" si="33"/>
        <v>871.11699999999996</v>
      </c>
      <c r="BN34" s="3">
        <f t="shared" ref="BN34:CS34" si="34">BN64-BN75</f>
        <v>871.11699999999996</v>
      </c>
      <c r="BO34" s="3">
        <f t="shared" si="34"/>
        <v>871.11599999999999</v>
      </c>
      <c r="BP34" s="3">
        <f t="shared" si="34"/>
        <v>871.11599999999999</v>
      </c>
      <c r="BQ34" s="3">
        <f t="shared" si="34"/>
        <v>871.11599999999999</v>
      </c>
      <c r="BR34" s="3">
        <f t="shared" si="34"/>
        <v>871.11599999999999</v>
      </c>
      <c r="BS34" s="3">
        <f t="shared" si="34"/>
        <v>871.11599999999999</v>
      </c>
      <c r="BT34" s="3">
        <f t="shared" si="34"/>
        <v>871.11599999999999</v>
      </c>
      <c r="BU34" s="3">
        <f t="shared" si="34"/>
        <v>871.11599999999999</v>
      </c>
      <c r="BV34" s="3">
        <f t="shared" si="34"/>
        <v>871.11599999999999</v>
      </c>
      <c r="BW34" s="3">
        <f t="shared" si="34"/>
        <v>871.11599999999999</v>
      </c>
      <c r="BX34" s="3">
        <f t="shared" si="34"/>
        <v>871.11699999999996</v>
      </c>
      <c r="BY34" s="3">
        <f t="shared" si="34"/>
        <v>871.11699999999996</v>
      </c>
      <c r="BZ34" s="3">
        <f t="shared" si="34"/>
        <v>871.11699999999996</v>
      </c>
      <c r="CA34" s="3">
        <f t="shared" si="34"/>
        <v>871.11699999999996</v>
      </c>
      <c r="CB34" s="3">
        <f t="shared" si="34"/>
        <v>871.11699999999996</v>
      </c>
      <c r="CC34" s="3">
        <f t="shared" si="34"/>
        <v>871.11699999999996</v>
      </c>
      <c r="CD34" s="3">
        <f t="shared" si="34"/>
        <v>871.11699999999996</v>
      </c>
      <c r="CE34" s="3">
        <f t="shared" si="34"/>
        <v>871.11699999999996</v>
      </c>
      <c r="CF34" s="3">
        <f t="shared" si="34"/>
        <v>871.11699999999996</v>
      </c>
      <c r="CG34" s="3">
        <f t="shared" si="34"/>
        <v>871.11699999999996</v>
      </c>
      <c r="CH34" s="3">
        <f t="shared" si="34"/>
        <v>871.11699999999996</v>
      </c>
      <c r="CI34" s="3">
        <f t="shared" si="34"/>
        <v>871.11699999999996</v>
      </c>
      <c r="CJ34" s="3">
        <f t="shared" si="34"/>
        <v>871.11699999999996</v>
      </c>
      <c r="CK34" s="3">
        <f t="shared" si="34"/>
        <v>871.11699999999996</v>
      </c>
      <c r="CL34" s="3">
        <f t="shared" si="34"/>
        <v>871.11699999999996</v>
      </c>
      <c r="CM34" s="3">
        <f t="shared" si="34"/>
        <v>871.11699999999996</v>
      </c>
      <c r="CN34" s="3">
        <f t="shared" si="34"/>
        <v>871.11699999999996</v>
      </c>
      <c r="CO34" s="3">
        <f t="shared" si="34"/>
        <v>871.11699999999996</v>
      </c>
      <c r="CP34" s="3">
        <f t="shared" si="34"/>
        <v>871.11699999999996</v>
      </c>
      <c r="CQ34" s="3">
        <f t="shared" si="34"/>
        <v>871.11699999999996</v>
      </c>
      <c r="CR34" s="3">
        <f t="shared" si="34"/>
        <v>871.11699999999996</v>
      </c>
      <c r="CS34" s="70">
        <f t="shared" si="34"/>
        <v>871.11699999999996</v>
      </c>
      <c r="CT34" s="24">
        <f t="shared" si="23"/>
        <v>83627.201999999976</v>
      </c>
      <c r="CU34" s="128"/>
    </row>
    <row r="35" spans="1:177">
      <c r="A35" s="22" t="s">
        <v>35</v>
      </c>
      <c r="B35" s="69">
        <f t="shared" ref="B35:AG35" si="35">B65-B76</f>
        <v>332</v>
      </c>
      <c r="C35" s="3">
        <f t="shared" si="35"/>
        <v>332</v>
      </c>
      <c r="D35" s="3">
        <f t="shared" si="35"/>
        <v>332</v>
      </c>
      <c r="E35" s="3">
        <f t="shared" si="35"/>
        <v>332</v>
      </c>
      <c r="F35" s="3">
        <f t="shared" si="35"/>
        <v>332</v>
      </c>
      <c r="G35" s="3">
        <f t="shared" si="35"/>
        <v>332</v>
      </c>
      <c r="H35" s="3">
        <f t="shared" si="35"/>
        <v>332</v>
      </c>
      <c r="I35" s="3">
        <f t="shared" si="35"/>
        <v>332</v>
      </c>
      <c r="J35" s="3">
        <f t="shared" si="35"/>
        <v>332</v>
      </c>
      <c r="K35" s="3">
        <f t="shared" si="35"/>
        <v>332</v>
      </c>
      <c r="L35" s="3">
        <f t="shared" si="35"/>
        <v>332</v>
      </c>
      <c r="M35" s="3">
        <f t="shared" si="35"/>
        <v>332</v>
      </c>
      <c r="N35" s="3">
        <f t="shared" si="35"/>
        <v>332</v>
      </c>
      <c r="O35" s="3">
        <f t="shared" si="35"/>
        <v>332</v>
      </c>
      <c r="P35" s="3">
        <f t="shared" si="35"/>
        <v>332</v>
      </c>
      <c r="Q35" s="3">
        <f t="shared" si="35"/>
        <v>332</v>
      </c>
      <c r="R35" s="3">
        <f t="shared" si="35"/>
        <v>332</v>
      </c>
      <c r="S35" s="3">
        <f t="shared" si="35"/>
        <v>332</v>
      </c>
      <c r="T35" s="3">
        <f t="shared" si="35"/>
        <v>332</v>
      </c>
      <c r="U35" s="3">
        <f t="shared" si="35"/>
        <v>332</v>
      </c>
      <c r="V35" s="3">
        <f t="shared" si="35"/>
        <v>332</v>
      </c>
      <c r="W35" s="3">
        <f t="shared" si="35"/>
        <v>332</v>
      </c>
      <c r="X35" s="3">
        <f t="shared" si="35"/>
        <v>332</v>
      </c>
      <c r="Y35" s="3">
        <f t="shared" si="35"/>
        <v>410</v>
      </c>
      <c r="Z35" s="3">
        <f t="shared" si="35"/>
        <v>410</v>
      </c>
      <c r="AA35" s="3">
        <f t="shared" si="35"/>
        <v>410</v>
      </c>
      <c r="AB35" s="3">
        <f t="shared" si="35"/>
        <v>410</v>
      </c>
      <c r="AC35" s="3">
        <f t="shared" si="35"/>
        <v>410</v>
      </c>
      <c r="AD35" s="3">
        <f t="shared" si="35"/>
        <v>410</v>
      </c>
      <c r="AE35" s="3">
        <f t="shared" si="35"/>
        <v>410</v>
      </c>
      <c r="AF35" s="3">
        <f t="shared" si="35"/>
        <v>410</v>
      </c>
      <c r="AG35" s="3">
        <f t="shared" si="35"/>
        <v>410</v>
      </c>
      <c r="AH35" s="3">
        <f t="shared" ref="AH35:BM35" si="36">AH65-AH76</f>
        <v>410</v>
      </c>
      <c r="AI35" s="3">
        <f t="shared" si="36"/>
        <v>410</v>
      </c>
      <c r="AJ35" s="3">
        <f t="shared" si="36"/>
        <v>410</v>
      </c>
      <c r="AK35" s="3">
        <f t="shared" si="36"/>
        <v>410</v>
      </c>
      <c r="AL35" s="3">
        <f t="shared" si="36"/>
        <v>410</v>
      </c>
      <c r="AM35" s="3">
        <f t="shared" si="36"/>
        <v>410</v>
      </c>
      <c r="AN35" s="3">
        <f t="shared" si="36"/>
        <v>410</v>
      </c>
      <c r="AO35" s="3">
        <f t="shared" si="36"/>
        <v>410</v>
      </c>
      <c r="AP35" s="3">
        <f t="shared" si="36"/>
        <v>410</v>
      </c>
      <c r="AQ35" s="3">
        <f t="shared" si="36"/>
        <v>410</v>
      </c>
      <c r="AR35" s="3">
        <f t="shared" si="36"/>
        <v>410</v>
      </c>
      <c r="AS35" s="3">
        <f t="shared" si="36"/>
        <v>410</v>
      </c>
      <c r="AT35" s="3">
        <f t="shared" si="36"/>
        <v>410</v>
      </c>
      <c r="AU35" s="3">
        <f t="shared" si="36"/>
        <v>410</v>
      </c>
      <c r="AV35" s="3">
        <f t="shared" si="36"/>
        <v>410</v>
      </c>
      <c r="AW35" s="3">
        <f t="shared" si="36"/>
        <v>410</v>
      </c>
      <c r="AX35" s="3">
        <f t="shared" si="36"/>
        <v>325</v>
      </c>
      <c r="AY35" s="3">
        <f t="shared" si="36"/>
        <v>325</v>
      </c>
      <c r="AZ35" s="3">
        <f t="shared" si="36"/>
        <v>325</v>
      </c>
      <c r="BA35" s="3">
        <f t="shared" si="36"/>
        <v>325</v>
      </c>
      <c r="BB35" s="3">
        <f t="shared" si="36"/>
        <v>325</v>
      </c>
      <c r="BC35" s="3">
        <f t="shared" si="36"/>
        <v>325</v>
      </c>
      <c r="BD35" s="3">
        <f t="shared" si="36"/>
        <v>325</v>
      </c>
      <c r="BE35" s="3">
        <f t="shared" si="36"/>
        <v>325</v>
      </c>
      <c r="BF35" s="3">
        <f t="shared" si="36"/>
        <v>325</v>
      </c>
      <c r="BG35" s="3">
        <f t="shared" si="36"/>
        <v>325</v>
      </c>
      <c r="BH35" s="3">
        <f t="shared" si="36"/>
        <v>325</v>
      </c>
      <c r="BI35" s="3">
        <f t="shared" si="36"/>
        <v>325</v>
      </c>
      <c r="BJ35" s="3">
        <f t="shared" si="36"/>
        <v>325</v>
      </c>
      <c r="BK35" s="3">
        <f t="shared" si="36"/>
        <v>325</v>
      </c>
      <c r="BL35" s="3">
        <f t="shared" si="36"/>
        <v>325</v>
      </c>
      <c r="BM35" s="3">
        <f t="shared" si="36"/>
        <v>325</v>
      </c>
      <c r="BN35" s="3">
        <f t="shared" ref="BN35:CS35" si="37">BN65-BN76</f>
        <v>325</v>
      </c>
      <c r="BO35" s="3">
        <f t="shared" si="37"/>
        <v>410</v>
      </c>
      <c r="BP35" s="3">
        <f t="shared" si="37"/>
        <v>410</v>
      </c>
      <c r="BQ35" s="3">
        <f t="shared" si="37"/>
        <v>410</v>
      </c>
      <c r="BR35" s="3">
        <f t="shared" si="37"/>
        <v>410</v>
      </c>
      <c r="BS35" s="3">
        <f t="shared" si="37"/>
        <v>410</v>
      </c>
      <c r="BT35" s="3">
        <f t="shared" si="37"/>
        <v>410</v>
      </c>
      <c r="BU35" s="3">
        <f t="shared" si="37"/>
        <v>410</v>
      </c>
      <c r="BV35" s="3">
        <f t="shared" si="37"/>
        <v>410</v>
      </c>
      <c r="BW35" s="3">
        <f t="shared" si="37"/>
        <v>410</v>
      </c>
      <c r="BX35" s="3">
        <f t="shared" si="37"/>
        <v>410</v>
      </c>
      <c r="BY35" s="3">
        <f t="shared" si="37"/>
        <v>410</v>
      </c>
      <c r="BZ35" s="3">
        <f t="shared" si="37"/>
        <v>410</v>
      </c>
      <c r="CA35" s="3">
        <f t="shared" si="37"/>
        <v>410</v>
      </c>
      <c r="CB35" s="3">
        <f t="shared" si="37"/>
        <v>410</v>
      </c>
      <c r="CC35" s="3">
        <f t="shared" si="37"/>
        <v>410</v>
      </c>
      <c r="CD35" s="3">
        <f t="shared" si="37"/>
        <v>410</v>
      </c>
      <c r="CE35" s="3">
        <f t="shared" si="37"/>
        <v>410</v>
      </c>
      <c r="CF35" s="3">
        <f t="shared" si="37"/>
        <v>410</v>
      </c>
      <c r="CG35" s="3">
        <f t="shared" si="37"/>
        <v>410</v>
      </c>
      <c r="CH35" s="3">
        <f t="shared" si="37"/>
        <v>326</v>
      </c>
      <c r="CI35" s="3">
        <f t="shared" si="37"/>
        <v>326</v>
      </c>
      <c r="CJ35" s="3">
        <f t="shared" si="37"/>
        <v>326</v>
      </c>
      <c r="CK35" s="3">
        <f t="shared" si="37"/>
        <v>326</v>
      </c>
      <c r="CL35" s="3">
        <f t="shared" si="37"/>
        <v>326</v>
      </c>
      <c r="CM35" s="3">
        <f t="shared" si="37"/>
        <v>326</v>
      </c>
      <c r="CN35" s="3">
        <f t="shared" si="37"/>
        <v>326</v>
      </c>
      <c r="CO35" s="3">
        <f t="shared" si="37"/>
        <v>326</v>
      </c>
      <c r="CP35" s="3">
        <f t="shared" si="37"/>
        <v>326</v>
      </c>
      <c r="CQ35" s="3">
        <f t="shared" si="37"/>
        <v>326</v>
      </c>
      <c r="CR35" s="3">
        <f t="shared" si="37"/>
        <v>326</v>
      </c>
      <c r="CS35" s="70">
        <f t="shared" si="37"/>
        <v>326</v>
      </c>
      <c r="CT35" s="24">
        <f t="shared" si="23"/>
        <v>35113</v>
      </c>
      <c r="CU35" s="128"/>
    </row>
    <row r="36" spans="1:177">
      <c r="A36" s="22" t="s">
        <v>36</v>
      </c>
      <c r="B36" s="69">
        <f t="shared" ref="B36:Q38" si="38">B66-B77</f>
        <v>333.54</v>
      </c>
      <c r="C36" s="3">
        <f t="shared" si="38"/>
        <v>333.54</v>
      </c>
      <c r="D36" s="3">
        <f t="shared" si="38"/>
        <v>333.54</v>
      </c>
      <c r="E36" s="3">
        <f t="shared" si="38"/>
        <v>333.54</v>
      </c>
      <c r="F36" s="3">
        <f t="shared" si="38"/>
        <v>333.54</v>
      </c>
      <c r="G36" s="3">
        <f t="shared" si="38"/>
        <v>333.54</v>
      </c>
      <c r="H36" s="3">
        <f t="shared" si="38"/>
        <v>333.54</v>
      </c>
      <c r="I36" s="3">
        <f t="shared" si="38"/>
        <v>333.54</v>
      </c>
      <c r="J36" s="3">
        <f t="shared" si="38"/>
        <v>333.54</v>
      </c>
      <c r="K36" s="3">
        <f t="shared" si="38"/>
        <v>333.54</v>
      </c>
      <c r="L36" s="3">
        <f t="shared" si="38"/>
        <v>333.54</v>
      </c>
      <c r="M36" s="3">
        <f t="shared" si="38"/>
        <v>333.54</v>
      </c>
      <c r="N36" s="3">
        <f t="shared" si="38"/>
        <v>333.54</v>
      </c>
      <c r="O36" s="3">
        <f t="shared" si="38"/>
        <v>333.54</v>
      </c>
      <c r="P36" s="3">
        <f t="shared" si="38"/>
        <v>333.54</v>
      </c>
      <c r="Q36" s="3">
        <f t="shared" si="38"/>
        <v>333.54</v>
      </c>
      <c r="R36" s="3">
        <f t="shared" ref="R36:CC36" si="39">R66-R77</f>
        <v>333.54</v>
      </c>
      <c r="S36" s="3">
        <f t="shared" si="39"/>
        <v>333.54</v>
      </c>
      <c r="T36" s="3">
        <f t="shared" si="39"/>
        <v>333.54</v>
      </c>
      <c r="U36" s="3">
        <f t="shared" si="39"/>
        <v>333.54</v>
      </c>
      <c r="V36" s="3">
        <f t="shared" si="39"/>
        <v>333.54</v>
      </c>
      <c r="W36" s="3">
        <f t="shared" si="39"/>
        <v>333.54</v>
      </c>
      <c r="X36" s="3">
        <f t="shared" si="39"/>
        <v>333.54</v>
      </c>
      <c r="Y36" s="3">
        <f t="shared" si="39"/>
        <v>363.54</v>
      </c>
      <c r="Z36" s="3">
        <f t="shared" si="39"/>
        <v>393.54</v>
      </c>
      <c r="AA36" s="3">
        <f t="shared" si="39"/>
        <v>423.54</v>
      </c>
      <c r="AB36" s="3">
        <f t="shared" si="39"/>
        <v>453.54</v>
      </c>
      <c r="AC36" s="3">
        <f t="shared" si="39"/>
        <v>478.54</v>
      </c>
      <c r="AD36" s="3">
        <f t="shared" si="39"/>
        <v>478.54</v>
      </c>
      <c r="AE36" s="3">
        <f t="shared" si="39"/>
        <v>478.54</v>
      </c>
      <c r="AF36" s="3">
        <f t="shared" si="39"/>
        <v>478.54</v>
      </c>
      <c r="AG36" s="3">
        <f t="shared" si="39"/>
        <v>478.54</v>
      </c>
      <c r="AH36" s="3">
        <f t="shared" si="39"/>
        <v>478.54</v>
      </c>
      <c r="AI36" s="3">
        <f t="shared" si="39"/>
        <v>478.54</v>
      </c>
      <c r="AJ36" s="3">
        <f t="shared" si="39"/>
        <v>478.54</v>
      </c>
      <c r="AK36" s="3">
        <f t="shared" si="39"/>
        <v>478.54</v>
      </c>
      <c r="AL36" s="3">
        <f t="shared" si="39"/>
        <v>478.54</v>
      </c>
      <c r="AM36" s="3">
        <f t="shared" si="39"/>
        <v>478.54</v>
      </c>
      <c r="AN36" s="3">
        <f t="shared" si="39"/>
        <v>478.54</v>
      </c>
      <c r="AO36" s="3">
        <f t="shared" si="39"/>
        <v>478.54</v>
      </c>
      <c r="AP36" s="3">
        <f t="shared" si="39"/>
        <v>478.54</v>
      </c>
      <c r="AQ36" s="3">
        <f t="shared" si="39"/>
        <v>478.54</v>
      </c>
      <c r="AR36" s="3">
        <f t="shared" si="39"/>
        <v>478.54</v>
      </c>
      <c r="AS36" s="3">
        <f t="shared" si="39"/>
        <v>478.54</v>
      </c>
      <c r="AT36" s="3">
        <f t="shared" si="39"/>
        <v>478.54</v>
      </c>
      <c r="AU36" s="3">
        <f t="shared" si="39"/>
        <v>478.54</v>
      </c>
      <c r="AV36" s="3">
        <f t="shared" si="39"/>
        <v>478.54</v>
      </c>
      <c r="AW36" s="3">
        <f t="shared" si="39"/>
        <v>478.54</v>
      </c>
      <c r="AX36" s="3">
        <f t="shared" si="39"/>
        <v>448.54</v>
      </c>
      <c r="AY36" s="3">
        <f t="shared" si="39"/>
        <v>418.54</v>
      </c>
      <c r="AZ36" s="3">
        <f t="shared" si="39"/>
        <v>388.54</v>
      </c>
      <c r="BA36" s="3">
        <f t="shared" si="39"/>
        <v>358.54</v>
      </c>
      <c r="BB36" s="3">
        <f t="shared" si="39"/>
        <v>329.54</v>
      </c>
      <c r="BC36" s="3">
        <f t="shared" si="39"/>
        <v>329.54</v>
      </c>
      <c r="BD36" s="3">
        <f t="shared" si="39"/>
        <v>329.54</v>
      </c>
      <c r="BE36" s="3">
        <f t="shared" si="39"/>
        <v>329.54</v>
      </c>
      <c r="BF36" s="3">
        <f t="shared" si="39"/>
        <v>329.54</v>
      </c>
      <c r="BG36" s="3">
        <f t="shared" si="39"/>
        <v>329.54</v>
      </c>
      <c r="BH36" s="3">
        <f t="shared" si="39"/>
        <v>329.54</v>
      </c>
      <c r="BI36" s="3">
        <f t="shared" si="39"/>
        <v>329.54</v>
      </c>
      <c r="BJ36" s="3">
        <f t="shared" si="39"/>
        <v>329.54</v>
      </c>
      <c r="BK36" s="3">
        <f t="shared" si="39"/>
        <v>329.54</v>
      </c>
      <c r="BL36" s="3">
        <f t="shared" si="39"/>
        <v>329.54</v>
      </c>
      <c r="BM36" s="3">
        <f t="shared" si="39"/>
        <v>329.54</v>
      </c>
      <c r="BN36" s="3">
        <f t="shared" si="39"/>
        <v>329.54</v>
      </c>
      <c r="BO36" s="3">
        <f t="shared" si="39"/>
        <v>359.54</v>
      </c>
      <c r="BP36" s="3">
        <f t="shared" si="39"/>
        <v>389.54</v>
      </c>
      <c r="BQ36" s="3">
        <f t="shared" si="39"/>
        <v>419.54</v>
      </c>
      <c r="BR36" s="3">
        <f t="shared" si="39"/>
        <v>449.54</v>
      </c>
      <c r="BS36" s="3">
        <f t="shared" si="39"/>
        <v>478.54</v>
      </c>
      <c r="BT36" s="3">
        <f t="shared" si="39"/>
        <v>478.54</v>
      </c>
      <c r="BU36" s="3">
        <f t="shared" si="39"/>
        <v>478.54</v>
      </c>
      <c r="BV36" s="3">
        <f t="shared" si="39"/>
        <v>478.54</v>
      </c>
      <c r="BW36" s="3">
        <f t="shared" si="39"/>
        <v>478.54</v>
      </c>
      <c r="BX36" s="3">
        <f t="shared" si="39"/>
        <v>478.54</v>
      </c>
      <c r="BY36" s="3">
        <f t="shared" si="39"/>
        <v>478.54</v>
      </c>
      <c r="BZ36" s="3">
        <f t="shared" si="39"/>
        <v>478.54</v>
      </c>
      <c r="CA36" s="3">
        <f t="shared" si="39"/>
        <v>478.54</v>
      </c>
      <c r="CB36" s="3">
        <f t="shared" si="39"/>
        <v>478.54</v>
      </c>
      <c r="CC36" s="3">
        <f t="shared" si="39"/>
        <v>478.54</v>
      </c>
      <c r="CD36" s="3">
        <f t="shared" ref="CD36:CS36" si="40">CD66-CD77</f>
        <v>478.54</v>
      </c>
      <c r="CE36" s="3">
        <f t="shared" si="40"/>
        <v>478.54</v>
      </c>
      <c r="CF36" s="3">
        <f t="shared" si="40"/>
        <v>478.54</v>
      </c>
      <c r="CG36" s="3">
        <f t="shared" si="40"/>
        <v>478.54</v>
      </c>
      <c r="CH36" s="3">
        <f t="shared" si="40"/>
        <v>448.54</v>
      </c>
      <c r="CI36" s="3">
        <f t="shared" si="40"/>
        <v>418.54</v>
      </c>
      <c r="CJ36" s="3">
        <f t="shared" si="40"/>
        <v>388.54</v>
      </c>
      <c r="CK36" s="3">
        <f t="shared" si="40"/>
        <v>358.54</v>
      </c>
      <c r="CL36" s="3">
        <f t="shared" si="40"/>
        <v>334.54</v>
      </c>
      <c r="CM36" s="3">
        <f t="shared" si="40"/>
        <v>334.54</v>
      </c>
      <c r="CN36" s="3">
        <f t="shared" si="40"/>
        <v>334.54</v>
      </c>
      <c r="CO36" s="3">
        <f t="shared" si="40"/>
        <v>334.54</v>
      </c>
      <c r="CP36" s="3">
        <f t="shared" si="40"/>
        <v>334.54</v>
      </c>
      <c r="CQ36" s="3">
        <f t="shared" si="40"/>
        <v>334.54</v>
      </c>
      <c r="CR36" s="3">
        <f t="shared" si="40"/>
        <v>334.54</v>
      </c>
      <c r="CS36" s="70">
        <f t="shared" si="40"/>
        <v>334.54</v>
      </c>
      <c r="CT36" s="24">
        <f t="shared" si="23"/>
        <v>38339.840000000062</v>
      </c>
      <c r="CU36" s="128"/>
    </row>
    <row r="37" spans="1:177">
      <c r="A37" s="22" t="s">
        <v>37</v>
      </c>
      <c r="B37" s="69">
        <f t="shared" si="38"/>
        <v>541</v>
      </c>
      <c r="C37" s="3">
        <f t="shared" si="38"/>
        <v>541</v>
      </c>
      <c r="D37" s="3">
        <f t="shared" si="38"/>
        <v>541</v>
      </c>
      <c r="E37" s="3">
        <f t="shared" si="38"/>
        <v>541</v>
      </c>
      <c r="F37" s="3">
        <f t="shared" si="38"/>
        <v>541</v>
      </c>
      <c r="G37" s="3">
        <f t="shared" si="38"/>
        <v>541</v>
      </c>
      <c r="H37" s="3">
        <f t="shared" si="38"/>
        <v>541</v>
      </c>
      <c r="I37" s="3">
        <f t="shared" si="38"/>
        <v>541</v>
      </c>
      <c r="J37" s="3">
        <f t="shared" si="38"/>
        <v>541</v>
      </c>
      <c r="K37" s="3">
        <f t="shared" si="38"/>
        <v>541</v>
      </c>
      <c r="L37" s="3">
        <f t="shared" si="38"/>
        <v>541</v>
      </c>
      <c r="M37" s="3">
        <f t="shared" si="38"/>
        <v>541</v>
      </c>
      <c r="N37" s="3">
        <f t="shared" si="38"/>
        <v>541</v>
      </c>
      <c r="O37" s="3">
        <f t="shared" si="38"/>
        <v>541</v>
      </c>
      <c r="P37" s="3">
        <f t="shared" si="38"/>
        <v>541</v>
      </c>
      <c r="Q37" s="3">
        <f t="shared" si="38"/>
        <v>541</v>
      </c>
      <c r="R37" s="3">
        <f t="shared" ref="R37:CC37" si="41">R67-R78</f>
        <v>541</v>
      </c>
      <c r="S37" s="3">
        <f t="shared" si="41"/>
        <v>541</v>
      </c>
      <c r="T37" s="3">
        <f t="shared" si="41"/>
        <v>588</v>
      </c>
      <c r="U37" s="3">
        <f t="shared" si="41"/>
        <v>663</v>
      </c>
      <c r="V37" s="3">
        <f t="shared" si="41"/>
        <v>688</v>
      </c>
      <c r="W37" s="3">
        <f t="shared" si="41"/>
        <v>688</v>
      </c>
      <c r="X37" s="3">
        <f t="shared" si="41"/>
        <v>688</v>
      </c>
      <c r="Y37" s="3">
        <f t="shared" si="41"/>
        <v>688</v>
      </c>
      <c r="Z37" s="3">
        <f t="shared" si="41"/>
        <v>692</v>
      </c>
      <c r="AA37" s="3">
        <f t="shared" si="41"/>
        <v>692</v>
      </c>
      <c r="AB37" s="3">
        <f t="shared" si="41"/>
        <v>692</v>
      </c>
      <c r="AC37" s="3">
        <f t="shared" si="41"/>
        <v>692</v>
      </c>
      <c r="AD37" s="3">
        <f t="shared" si="41"/>
        <v>690</v>
      </c>
      <c r="AE37" s="3">
        <f t="shared" si="41"/>
        <v>690</v>
      </c>
      <c r="AF37" s="3">
        <f t="shared" si="41"/>
        <v>690</v>
      </c>
      <c r="AG37" s="3">
        <f t="shared" si="41"/>
        <v>686</v>
      </c>
      <c r="AH37" s="3">
        <f t="shared" si="41"/>
        <v>686</v>
      </c>
      <c r="AI37" s="3">
        <f t="shared" si="41"/>
        <v>685</v>
      </c>
      <c r="AJ37" s="3">
        <f t="shared" si="41"/>
        <v>681</v>
      </c>
      <c r="AK37" s="3">
        <f t="shared" si="41"/>
        <v>684</v>
      </c>
      <c r="AL37" s="3">
        <f t="shared" si="41"/>
        <v>688</v>
      </c>
      <c r="AM37" s="3">
        <f t="shared" si="41"/>
        <v>688</v>
      </c>
      <c r="AN37" s="3">
        <f t="shared" si="41"/>
        <v>688</v>
      </c>
      <c r="AO37" s="3">
        <f t="shared" si="41"/>
        <v>688</v>
      </c>
      <c r="AP37" s="3">
        <f t="shared" si="41"/>
        <v>689</v>
      </c>
      <c r="AQ37" s="3">
        <f t="shared" si="41"/>
        <v>689</v>
      </c>
      <c r="AR37" s="3">
        <f t="shared" si="41"/>
        <v>694</v>
      </c>
      <c r="AS37" s="3">
        <f t="shared" si="41"/>
        <v>692</v>
      </c>
      <c r="AT37" s="3">
        <f t="shared" si="41"/>
        <v>696</v>
      </c>
      <c r="AU37" s="3">
        <f t="shared" si="41"/>
        <v>704</v>
      </c>
      <c r="AV37" s="3">
        <f t="shared" si="41"/>
        <v>704</v>
      </c>
      <c r="AW37" s="3">
        <f t="shared" si="41"/>
        <v>708</v>
      </c>
      <c r="AX37" s="3">
        <f t="shared" si="41"/>
        <v>723</v>
      </c>
      <c r="AY37" s="3">
        <f t="shared" si="41"/>
        <v>723</v>
      </c>
      <c r="AZ37" s="3">
        <f t="shared" si="41"/>
        <v>724</v>
      </c>
      <c r="BA37" s="3">
        <f t="shared" si="41"/>
        <v>730</v>
      </c>
      <c r="BB37" s="3">
        <f t="shared" si="41"/>
        <v>675</v>
      </c>
      <c r="BC37" s="3">
        <f t="shared" si="41"/>
        <v>675</v>
      </c>
      <c r="BD37" s="3">
        <f t="shared" si="41"/>
        <v>675</v>
      </c>
      <c r="BE37" s="3">
        <f t="shared" si="41"/>
        <v>726</v>
      </c>
      <c r="BF37" s="3">
        <f t="shared" si="41"/>
        <v>726</v>
      </c>
      <c r="BG37" s="3">
        <f t="shared" si="41"/>
        <v>726</v>
      </c>
      <c r="BH37" s="3">
        <f t="shared" si="41"/>
        <v>726</v>
      </c>
      <c r="BI37" s="3">
        <f t="shared" si="41"/>
        <v>726</v>
      </c>
      <c r="BJ37" s="3">
        <f t="shared" si="41"/>
        <v>726</v>
      </c>
      <c r="BK37" s="3">
        <f t="shared" si="41"/>
        <v>726</v>
      </c>
      <c r="BL37" s="3">
        <f t="shared" si="41"/>
        <v>726</v>
      </c>
      <c r="BM37" s="3">
        <f t="shared" si="41"/>
        <v>726</v>
      </c>
      <c r="BN37" s="3">
        <f t="shared" si="41"/>
        <v>726</v>
      </c>
      <c r="BO37" s="3">
        <f t="shared" si="41"/>
        <v>726</v>
      </c>
      <c r="BP37" s="3">
        <f t="shared" si="41"/>
        <v>726</v>
      </c>
      <c r="BQ37" s="3">
        <f t="shared" si="41"/>
        <v>726</v>
      </c>
      <c r="BR37" s="3">
        <f t="shared" si="41"/>
        <v>725</v>
      </c>
      <c r="BS37" s="3">
        <f t="shared" si="41"/>
        <v>725</v>
      </c>
      <c r="BT37" s="3">
        <f t="shared" si="41"/>
        <v>725</v>
      </c>
      <c r="BU37" s="3">
        <f t="shared" si="41"/>
        <v>725</v>
      </c>
      <c r="BV37" s="3">
        <f t="shared" si="41"/>
        <v>725</v>
      </c>
      <c r="BW37" s="3">
        <f t="shared" si="41"/>
        <v>725</v>
      </c>
      <c r="BX37" s="3">
        <f t="shared" si="41"/>
        <v>723</v>
      </c>
      <c r="BY37" s="3">
        <f t="shared" si="41"/>
        <v>723</v>
      </c>
      <c r="BZ37" s="3">
        <f t="shared" si="41"/>
        <v>726</v>
      </c>
      <c r="CA37" s="3">
        <f t="shared" si="41"/>
        <v>728</v>
      </c>
      <c r="CB37" s="3">
        <f t="shared" si="41"/>
        <v>733</v>
      </c>
      <c r="CC37" s="3">
        <f t="shared" si="41"/>
        <v>733</v>
      </c>
      <c r="CD37" s="3">
        <f t="shared" ref="CD37:CS37" si="42">CD67-CD78</f>
        <v>729</v>
      </c>
      <c r="CE37" s="3">
        <f t="shared" si="42"/>
        <v>727</v>
      </c>
      <c r="CF37" s="3">
        <f t="shared" si="42"/>
        <v>726</v>
      </c>
      <c r="CG37" s="3">
        <f t="shared" si="42"/>
        <v>726</v>
      </c>
      <c r="CH37" s="3">
        <f t="shared" si="42"/>
        <v>725</v>
      </c>
      <c r="CI37" s="3">
        <f t="shared" si="42"/>
        <v>726</v>
      </c>
      <c r="CJ37" s="3">
        <f t="shared" si="42"/>
        <v>720</v>
      </c>
      <c r="CK37" s="3">
        <f t="shared" si="42"/>
        <v>721</v>
      </c>
      <c r="CL37" s="3">
        <f t="shared" si="42"/>
        <v>722</v>
      </c>
      <c r="CM37" s="3">
        <f t="shared" si="42"/>
        <v>726</v>
      </c>
      <c r="CN37" s="3">
        <f t="shared" si="42"/>
        <v>730</v>
      </c>
      <c r="CO37" s="3">
        <f t="shared" si="42"/>
        <v>734</v>
      </c>
      <c r="CP37" s="3">
        <f t="shared" si="42"/>
        <v>731</v>
      </c>
      <c r="CQ37" s="3">
        <f t="shared" si="42"/>
        <v>731</v>
      </c>
      <c r="CR37" s="3">
        <f t="shared" si="42"/>
        <v>735</v>
      </c>
      <c r="CS37" s="70">
        <f t="shared" si="42"/>
        <v>735</v>
      </c>
      <c r="CT37" s="24">
        <f t="shared" si="23"/>
        <v>65052</v>
      </c>
      <c r="CU37" s="128"/>
    </row>
    <row r="38" spans="1:177">
      <c r="A38" s="44" t="s">
        <v>38</v>
      </c>
      <c r="B38" s="71">
        <f t="shared" si="38"/>
        <v>35.700000000000003</v>
      </c>
      <c r="C38" s="72">
        <f t="shared" si="38"/>
        <v>35.700000000000003</v>
      </c>
      <c r="D38" s="72">
        <f t="shared" si="38"/>
        <v>35.700000000000003</v>
      </c>
      <c r="E38" s="72">
        <f t="shared" si="38"/>
        <v>35.700000000000003</v>
      </c>
      <c r="F38" s="72">
        <f t="shared" si="38"/>
        <v>35.700000000000003</v>
      </c>
      <c r="G38" s="72">
        <f t="shared" si="38"/>
        <v>35.700000000000003</v>
      </c>
      <c r="H38" s="72">
        <f t="shared" si="38"/>
        <v>35.700000000000003</v>
      </c>
      <c r="I38" s="72">
        <f t="shared" si="38"/>
        <v>35.700000000000003</v>
      </c>
      <c r="J38" s="72">
        <f t="shared" si="38"/>
        <v>35.700000000000003</v>
      </c>
      <c r="K38" s="72">
        <f t="shared" si="38"/>
        <v>35.700000000000003</v>
      </c>
      <c r="L38" s="72">
        <f t="shared" si="38"/>
        <v>35.700000000000003</v>
      </c>
      <c r="M38" s="72">
        <f t="shared" si="38"/>
        <v>35.700000000000003</v>
      </c>
      <c r="N38" s="72">
        <f t="shared" si="38"/>
        <v>35.700000000000003</v>
      </c>
      <c r="O38" s="72">
        <f t="shared" si="38"/>
        <v>35.700000000000003</v>
      </c>
      <c r="P38" s="72">
        <f t="shared" si="38"/>
        <v>35.700000000000003</v>
      </c>
      <c r="Q38" s="72">
        <f t="shared" si="38"/>
        <v>35.700000000000003</v>
      </c>
      <c r="R38" s="72">
        <f t="shared" ref="R38:CC38" si="43">R68-R79</f>
        <v>35.700000000000003</v>
      </c>
      <c r="S38" s="72">
        <f t="shared" si="43"/>
        <v>35.700000000000003</v>
      </c>
      <c r="T38" s="72">
        <f t="shared" si="43"/>
        <v>35.700000000000003</v>
      </c>
      <c r="U38" s="72">
        <f t="shared" si="43"/>
        <v>35.700000000000003</v>
      </c>
      <c r="V38" s="72">
        <f t="shared" si="43"/>
        <v>35.700000000000003</v>
      </c>
      <c r="W38" s="72">
        <f t="shared" si="43"/>
        <v>35.700000000000003</v>
      </c>
      <c r="X38" s="72">
        <f t="shared" si="43"/>
        <v>35.700000000000003</v>
      </c>
      <c r="Y38" s="72">
        <f t="shared" si="43"/>
        <v>35.700000000000003</v>
      </c>
      <c r="Z38" s="72">
        <f t="shared" si="43"/>
        <v>35.700000000000003</v>
      </c>
      <c r="AA38" s="72">
        <f t="shared" si="43"/>
        <v>35.700000000000003</v>
      </c>
      <c r="AB38" s="72">
        <f t="shared" si="43"/>
        <v>35.700000000000003</v>
      </c>
      <c r="AC38" s="72">
        <f t="shared" si="43"/>
        <v>35.700000000000003</v>
      </c>
      <c r="AD38" s="72">
        <f t="shared" si="43"/>
        <v>35.700000000000003</v>
      </c>
      <c r="AE38" s="72">
        <f t="shared" si="43"/>
        <v>35.700000000000003</v>
      </c>
      <c r="AF38" s="72">
        <f t="shared" si="43"/>
        <v>35.700000000000003</v>
      </c>
      <c r="AG38" s="72">
        <f t="shared" si="43"/>
        <v>35.700000000000003</v>
      </c>
      <c r="AH38" s="72">
        <f t="shared" si="43"/>
        <v>35.700000000000003</v>
      </c>
      <c r="AI38" s="72">
        <f t="shared" si="43"/>
        <v>35.700000000000003</v>
      </c>
      <c r="AJ38" s="72">
        <f t="shared" si="43"/>
        <v>35.700000000000003</v>
      </c>
      <c r="AK38" s="72">
        <f t="shared" si="43"/>
        <v>35.700000000000003</v>
      </c>
      <c r="AL38" s="72">
        <f t="shared" si="43"/>
        <v>35.700000000000003</v>
      </c>
      <c r="AM38" s="72">
        <f t="shared" si="43"/>
        <v>35.700000000000003</v>
      </c>
      <c r="AN38" s="72">
        <f t="shared" si="43"/>
        <v>35.700000000000003</v>
      </c>
      <c r="AO38" s="72">
        <f t="shared" si="43"/>
        <v>35.700000000000003</v>
      </c>
      <c r="AP38" s="72">
        <f t="shared" si="43"/>
        <v>35.700000000000003</v>
      </c>
      <c r="AQ38" s="72">
        <f t="shared" si="43"/>
        <v>35.700000000000003</v>
      </c>
      <c r="AR38" s="72">
        <f t="shared" si="43"/>
        <v>35.700000000000003</v>
      </c>
      <c r="AS38" s="72">
        <f t="shared" si="43"/>
        <v>35.700000000000003</v>
      </c>
      <c r="AT38" s="72">
        <f t="shared" si="43"/>
        <v>35.700000000000003</v>
      </c>
      <c r="AU38" s="72">
        <f t="shared" si="43"/>
        <v>35.700000000000003</v>
      </c>
      <c r="AV38" s="72">
        <f t="shared" si="43"/>
        <v>35.700000000000003</v>
      </c>
      <c r="AW38" s="72">
        <f t="shared" si="43"/>
        <v>35.700000000000003</v>
      </c>
      <c r="AX38" s="72">
        <f t="shared" si="43"/>
        <v>35.700000000000003</v>
      </c>
      <c r="AY38" s="72">
        <f t="shared" si="43"/>
        <v>35.700000000000003</v>
      </c>
      <c r="AZ38" s="72">
        <f t="shared" si="43"/>
        <v>35.700000000000003</v>
      </c>
      <c r="BA38" s="72">
        <f t="shared" si="43"/>
        <v>35.700000000000003</v>
      </c>
      <c r="BB38" s="72">
        <f t="shared" si="43"/>
        <v>35.700000000000003</v>
      </c>
      <c r="BC38" s="72">
        <f t="shared" si="43"/>
        <v>35.700000000000003</v>
      </c>
      <c r="BD38" s="72">
        <f t="shared" si="43"/>
        <v>35.700000000000003</v>
      </c>
      <c r="BE38" s="72">
        <f t="shared" si="43"/>
        <v>35.700000000000003</v>
      </c>
      <c r="BF38" s="72">
        <f t="shared" si="43"/>
        <v>35.700000000000003</v>
      </c>
      <c r="BG38" s="72">
        <f t="shared" si="43"/>
        <v>35.700000000000003</v>
      </c>
      <c r="BH38" s="72">
        <f t="shared" si="43"/>
        <v>35.700000000000003</v>
      </c>
      <c r="BI38" s="72">
        <f t="shared" si="43"/>
        <v>35.700000000000003</v>
      </c>
      <c r="BJ38" s="72">
        <f t="shared" si="43"/>
        <v>35.700000000000003</v>
      </c>
      <c r="BK38" s="72">
        <f t="shared" si="43"/>
        <v>35.700000000000003</v>
      </c>
      <c r="BL38" s="72">
        <f t="shared" si="43"/>
        <v>35.700000000000003</v>
      </c>
      <c r="BM38" s="72">
        <f t="shared" si="43"/>
        <v>35.700000000000003</v>
      </c>
      <c r="BN38" s="72">
        <f t="shared" si="43"/>
        <v>35.700000000000003</v>
      </c>
      <c r="BO38" s="72">
        <f t="shared" si="43"/>
        <v>35.700000000000003</v>
      </c>
      <c r="BP38" s="72">
        <f t="shared" si="43"/>
        <v>35.700000000000003</v>
      </c>
      <c r="BQ38" s="72">
        <f t="shared" si="43"/>
        <v>35.700000000000003</v>
      </c>
      <c r="BR38" s="72">
        <f t="shared" si="43"/>
        <v>35.700000000000003</v>
      </c>
      <c r="BS38" s="72">
        <f t="shared" si="43"/>
        <v>35.700000000000003</v>
      </c>
      <c r="BT38" s="72">
        <f t="shared" si="43"/>
        <v>35.700000000000003</v>
      </c>
      <c r="BU38" s="72">
        <f t="shared" si="43"/>
        <v>35.700000000000003</v>
      </c>
      <c r="BV38" s="72">
        <f t="shared" si="43"/>
        <v>35.700000000000003</v>
      </c>
      <c r="BW38" s="72">
        <f t="shared" si="43"/>
        <v>35.700000000000003</v>
      </c>
      <c r="BX38" s="72">
        <f t="shared" si="43"/>
        <v>35.700000000000003</v>
      </c>
      <c r="BY38" s="72">
        <f t="shared" si="43"/>
        <v>35.700000000000003</v>
      </c>
      <c r="BZ38" s="72">
        <f t="shared" si="43"/>
        <v>35.700000000000003</v>
      </c>
      <c r="CA38" s="72">
        <f t="shared" si="43"/>
        <v>35.700000000000003</v>
      </c>
      <c r="CB38" s="72">
        <f t="shared" si="43"/>
        <v>35.700000000000003</v>
      </c>
      <c r="CC38" s="72">
        <f t="shared" si="43"/>
        <v>35.700000000000003</v>
      </c>
      <c r="CD38" s="72">
        <f t="shared" ref="CD38:CS38" si="44">CD68-CD79</f>
        <v>35.700000000000003</v>
      </c>
      <c r="CE38" s="72">
        <f t="shared" si="44"/>
        <v>35.700000000000003</v>
      </c>
      <c r="CF38" s="72">
        <f t="shared" si="44"/>
        <v>35.700000000000003</v>
      </c>
      <c r="CG38" s="72">
        <f t="shared" si="44"/>
        <v>35.700000000000003</v>
      </c>
      <c r="CH38" s="72">
        <f t="shared" si="44"/>
        <v>35.700000000000003</v>
      </c>
      <c r="CI38" s="72">
        <f t="shared" si="44"/>
        <v>35.700000000000003</v>
      </c>
      <c r="CJ38" s="72">
        <f t="shared" si="44"/>
        <v>35.700000000000003</v>
      </c>
      <c r="CK38" s="72">
        <f t="shared" si="44"/>
        <v>35.700000000000003</v>
      </c>
      <c r="CL38" s="72">
        <f t="shared" si="44"/>
        <v>35.700000000000003</v>
      </c>
      <c r="CM38" s="72">
        <f t="shared" si="44"/>
        <v>35.700000000000003</v>
      </c>
      <c r="CN38" s="72">
        <f t="shared" si="44"/>
        <v>35.700000000000003</v>
      </c>
      <c r="CO38" s="72">
        <f t="shared" si="44"/>
        <v>35.700000000000003</v>
      </c>
      <c r="CP38" s="72">
        <f t="shared" si="44"/>
        <v>35.700000000000003</v>
      </c>
      <c r="CQ38" s="72">
        <f t="shared" si="44"/>
        <v>35.700000000000003</v>
      </c>
      <c r="CR38" s="72">
        <f t="shared" si="44"/>
        <v>35.700000000000003</v>
      </c>
      <c r="CS38" s="73">
        <f t="shared" si="44"/>
        <v>35.700000000000003</v>
      </c>
      <c r="CT38" s="24">
        <f t="shared" si="23"/>
        <v>3427.1999999999948</v>
      </c>
      <c r="CU38" s="128"/>
    </row>
    <row r="39" spans="1:177">
      <c r="A39" s="74" t="s">
        <v>39</v>
      </c>
      <c r="B39" s="75">
        <f t="shared" ref="B39:AG39" si="45">B12</f>
        <v>65.09</v>
      </c>
      <c r="C39" s="76">
        <f t="shared" si="45"/>
        <v>65.09</v>
      </c>
      <c r="D39" s="76">
        <f t="shared" si="45"/>
        <v>65.09</v>
      </c>
      <c r="E39" s="76">
        <f t="shared" si="45"/>
        <v>65.09</v>
      </c>
      <c r="F39" s="76">
        <f t="shared" si="45"/>
        <v>65.09</v>
      </c>
      <c r="G39" s="76">
        <f t="shared" si="45"/>
        <v>65.09</v>
      </c>
      <c r="H39" s="76">
        <f t="shared" si="45"/>
        <v>65.09</v>
      </c>
      <c r="I39" s="76">
        <f t="shared" si="45"/>
        <v>65.09</v>
      </c>
      <c r="J39" s="76">
        <f t="shared" si="45"/>
        <v>65.09</v>
      </c>
      <c r="K39" s="76">
        <f t="shared" si="45"/>
        <v>65.09</v>
      </c>
      <c r="L39" s="76">
        <f t="shared" si="45"/>
        <v>65.09</v>
      </c>
      <c r="M39" s="76">
        <f t="shared" si="45"/>
        <v>65.09</v>
      </c>
      <c r="N39" s="76">
        <f t="shared" si="45"/>
        <v>65.09</v>
      </c>
      <c r="O39" s="76">
        <f t="shared" si="45"/>
        <v>65.09</v>
      </c>
      <c r="P39" s="76">
        <f t="shared" si="45"/>
        <v>65.09</v>
      </c>
      <c r="Q39" s="76">
        <f t="shared" si="45"/>
        <v>65.09</v>
      </c>
      <c r="R39" s="76">
        <f t="shared" si="45"/>
        <v>65.09</v>
      </c>
      <c r="S39" s="76">
        <f t="shared" si="45"/>
        <v>65.09</v>
      </c>
      <c r="T39" s="76">
        <f t="shared" si="45"/>
        <v>65.09</v>
      </c>
      <c r="U39" s="76">
        <f t="shared" si="45"/>
        <v>65.09</v>
      </c>
      <c r="V39" s="76">
        <f t="shared" si="45"/>
        <v>65.09</v>
      </c>
      <c r="W39" s="76">
        <f t="shared" si="45"/>
        <v>65.09</v>
      </c>
      <c r="X39" s="76">
        <f t="shared" si="45"/>
        <v>65.09</v>
      </c>
      <c r="Y39" s="76">
        <f t="shared" si="45"/>
        <v>65.09</v>
      </c>
      <c r="Z39" s="76">
        <f t="shared" si="45"/>
        <v>65.09</v>
      </c>
      <c r="AA39" s="76">
        <f t="shared" si="45"/>
        <v>65.09</v>
      </c>
      <c r="AB39" s="76">
        <f t="shared" si="45"/>
        <v>65.09</v>
      </c>
      <c r="AC39" s="76">
        <f t="shared" si="45"/>
        <v>65.09</v>
      </c>
      <c r="AD39" s="76">
        <f t="shared" si="45"/>
        <v>65.09</v>
      </c>
      <c r="AE39" s="76">
        <f t="shared" si="45"/>
        <v>65.09</v>
      </c>
      <c r="AF39" s="76">
        <f t="shared" si="45"/>
        <v>65.09</v>
      </c>
      <c r="AG39" s="76">
        <f t="shared" si="45"/>
        <v>65.09</v>
      </c>
      <c r="AH39" s="76">
        <f t="shared" ref="AH39:BM39" si="46">AH12</f>
        <v>65.09</v>
      </c>
      <c r="AI39" s="76">
        <f t="shared" si="46"/>
        <v>65.09</v>
      </c>
      <c r="AJ39" s="76">
        <f t="shared" si="46"/>
        <v>65.09</v>
      </c>
      <c r="AK39" s="76">
        <f t="shared" si="46"/>
        <v>65.09</v>
      </c>
      <c r="AL39" s="76">
        <f t="shared" si="46"/>
        <v>65.09</v>
      </c>
      <c r="AM39" s="76">
        <f t="shared" si="46"/>
        <v>65.09</v>
      </c>
      <c r="AN39" s="76">
        <f t="shared" si="46"/>
        <v>65.09</v>
      </c>
      <c r="AO39" s="76">
        <f t="shared" si="46"/>
        <v>65.09</v>
      </c>
      <c r="AP39" s="76">
        <f t="shared" si="46"/>
        <v>65.09</v>
      </c>
      <c r="AQ39" s="76">
        <f t="shared" si="46"/>
        <v>65.09</v>
      </c>
      <c r="AR39" s="76">
        <f t="shared" si="46"/>
        <v>65.09</v>
      </c>
      <c r="AS39" s="76">
        <f t="shared" si="46"/>
        <v>65.09</v>
      </c>
      <c r="AT39" s="76">
        <f t="shared" si="46"/>
        <v>65.09</v>
      </c>
      <c r="AU39" s="76">
        <f t="shared" si="46"/>
        <v>65.09</v>
      </c>
      <c r="AV39" s="76">
        <f t="shared" si="46"/>
        <v>65.09</v>
      </c>
      <c r="AW39" s="76">
        <f t="shared" si="46"/>
        <v>65.09</v>
      </c>
      <c r="AX39" s="76">
        <f t="shared" si="46"/>
        <v>65.09</v>
      </c>
      <c r="AY39" s="76">
        <f t="shared" si="46"/>
        <v>65.09</v>
      </c>
      <c r="AZ39" s="76">
        <f t="shared" si="46"/>
        <v>65.09</v>
      </c>
      <c r="BA39" s="76">
        <f t="shared" si="46"/>
        <v>65.09</v>
      </c>
      <c r="BB39" s="76">
        <f t="shared" si="46"/>
        <v>65.09</v>
      </c>
      <c r="BC39" s="76">
        <f t="shared" si="46"/>
        <v>65.09</v>
      </c>
      <c r="BD39" s="76">
        <f t="shared" si="46"/>
        <v>65.09</v>
      </c>
      <c r="BE39" s="76">
        <f t="shared" si="46"/>
        <v>65.09</v>
      </c>
      <c r="BF39" s="76">
        <f t="shared" si="46"/>
        <v>65.09</v>
      </c>
      <c r="BG39" s="76">
        <f t="shared" si="46"/>
        <v>65.09</v>
      </c>
      <c r="BH39" s="76">
        <f t="shared" si="46"/>
        <v>65.09</v>
      </c>
      <c r="BI39" s="76">
        <f t="shared" si="46"/>
        <v>65.09</v>
      </c>
      <c r="BJ39" s="76">
        <f t="shared" si="46"/>
        <v>65.09</v>
      </c>
      <c r="BK39" s="76">
        <f t="shared" si="46"/>
        <v>65.09</v>
      </c>
      <c r="BL39" s="76">
        <f t="shared" si="46"/>
        <v>65.09</v>
      </c>
      <c r="BM39" s="76">
        <f t="shared" si="46"/>
        <v>65.09</v>
      </c>
      <c r="BN39" s="76">
        <f t="shared" ref="BN39:CS39" si="47">BN12</f>
        <v>65.09</v>
      </c>
      <c r="BO39" s="76">
        <f t="shared" si="47"/>
        <v>65.09</v>
      </c>
      <c r="BP39" s="76">
        <f t="shared" si="47"/>
        <v>65.09</v>
      </c>
      <c r="BQ39" s="76">
        <f t="shared" si="47"/>
        <v>65.09</v>
      </c>
      <c r="BR39" s="76">
        <f t="shared" si="47"/>
        <v>65.09</v>
      </c>
      <c r="BS39" s="76">
        <f t="shared" si="47"/>
        <v>65.09</v>
      </c>
      <c r="BT39" s="76">
        <f t="shared" si="47"/>
        <v>65.09</v>
      </c>
      <c r="BU39" s="76">
        <f t="shared" si="47"/>
        <v>65.09</v>
      </c>
      <c r="BV39" s="76">
        <f t="shared" si="47"/>
        <v>65.09</v>
      </c>
      <c r="BW39" s="76">
        <f t="shared" si="47"/>
        <v>65.09</v>
      </c>
      <c r="BX39" s="76">
        <f t="shared" si="47"/>
        <v>65.09</v>
      </c>
      <c r="BY39" s="76">
        <f t="shared" si="47"/>
        <v>65.09</v>
      </c>
      <c r="BZ39" s="76">
        <f t="shared" si="47"/>
        <v>65.09</v>
      </c>
      <c r="CA39" s="76">
        <f t="shared" si="47"/>
        <v>65.09</v>
      </c>
      <c r="CB39" s="76">
        <f t="shared" si="47"/>
        <v>65.09</v>
      </c>
      <c r="CC39" s="76">
        <f t="shared" si="47"/>
        <v>65.09</v>
      </c>
      <c r="CD39" s="76">
        <f t="shared" si="47"/>
        <v>65.09</v>
      </c>
      <c r="CE39" s="76">
        <f t="shared" si="47"/>
        <v>65.09</v>
      </c>
      <c r="CF39" s="76">
        <f t="shared" si="47"/>
        <v>65.09</v>
      </c>
      <c r="CG39" s="76">
        <f t="shared" si="47"/>
        <v>65.09</v>
      </c>
      <c r="CH39" s="76">
        <f t="shared" si="47"/>
        <v>65.09</v>
      </c>
      <c r="CI39" s="76">
        <f t="shared" si="47"/>
        <v>65.09</v>
      </c>
      <c r="CJ39" s="76">
        <f t="shared" si="47"/>
        <v>65.09</v>
      </c>
      <c r="CK39" s="76">
        <f t="shared" si="47"/>
        <v>65.09</v>
      </c>
      <c r="CL39" s="76">
        <f t="shared" si="47"/>
        <v>65.09</v>
      </c>
      <c r="CM39" s="76">
        <f t="shared" si="47"/>
        <v>65.09</v>
      </c>
      <c r="CN39" s="76">
        <f t="shared" si="47"/>
        <v>65.09</v>
      </c>
      <c r="CO39" s="76">
        <f t="shared" si="47"/>
        <v>65.09</v>
      </c>
      <c r="CP39" s="76">
        <f t="shared" si="47"/>
        <v>65.09</v>
      </c>
      <c r="CQ39" s="76">
        <f t="shared" si="47"/>
        <v>65.09</v>
      </c>
      <c r="CR39" s="76">
        <f t="shared" si="47"/>
        <v>65.09</v>
      </c>
      <c r="CS39" s="77">
        <f t="shared" si="47"/>
        <v>65.09</v>
      </c>
      <c r="CT39" s="24">
        <f t="shared" si="23"/>
        <v>6248.6400000000085</v>
      </c>
      <c r="CU39" s="128"/>
    </row>
    <row r="40" spans="1:177">
      <c r="A40" s="20" t="s">
        <v>40</v>
      </c>
      <c r="B40" s="29">
        <f t="shared" ref="B40:AG40" si="48">SUM(B41:B41)</f>
        <v>2073.75</v>
      </c>
      <c r="C40" s="30">
        <f t="shared" si="48"/>
        <v>1844.46</v>
      </c>
      <c r="D40" s="30">
        <f t="shared" si="48"/>
        <v>1717.9</v>
      </c>
      <c r="E40" s="30">
        <f t="shared" si="48"/>
        <v>1662.23</v>
      </c>
      <c r="F40" s="30">
        <f t="shared" si="48"/>
        <v>1728.25</v>
      </c>
      <c r="G40" s="30">
        <f t="shared" si="48"/>
        <v>1738.49</v>
      </c>
      <c r="H40" s="30">
        <f t="shared" si="48"/>
        <v>1738.49</v>
      </c>
      <c r="I40" s="30">
        <f t="shared" si="48"/>
        <v>1738.49</v>
      </c>
      <c r="J40" s="30">
        <f t="shared" si="48"/>
        <v>1659.52</v>
      </c>
      <c r="K40" s="30">
        <f t="shared" si="48"/>
        <v>1659.52</v>
      </c>
      <c r="L40" s="30">
        <f t="shared" si="48"/>
        <v>1644.13</v>
      </c>
      <c r="M40" s="30">
        <f t="shared" si="48"/>
        <v>1647.52</v>
      </c>
      <c r="N40" s="30">
        <f t="shared" si="48"/>
        <v>1641.16</v>
      </c>
      <c r="O40" s="30">
        <f t="shared" si="48"/>
        <v>1641.17</v>
      </c>
      <c r="P40" s="30">
        <f t="shared" si="48"/>
        <v>1641.17</v>
      </c>
      <c r="Q40" s="30">
        <f t="shared" si="48"/>
        <v>1641.17</v>
      </c>
      <c r="R40" s="30">
        <f t="shared" si="48"/>
        <v>1642.99</v>
      </c>
      <c r="S40" s="30">
        <f t="shared" si="48"/>
        <v>1642.99</v>
      </c>
      <c r="T40" s="30">
        <f t="shared" si="48"/>
        <v>1650.36</v>
      </c>
      <c r="U40" s="30">
        <f t="shared" si="48"/>
        <v>1648.1</v>
      </c>
      <c r="V40" s="30">
        <f t="shared" si="48"/>
        <v>1967.64</v>
      </c>
      <c r="W40" s="30">
        <f t="shared" si="48"/>
        <v>2238.83</v>
      </c>
      <c r="X40" s="30">
        <f t="shared" si="48"/>
        <v>2398.42</v>
      </c>
      <c r="Y40" s="30">
        <f t="shared" si="48"/>
        <v>2421.12</v>
      </c>
      <c r="Z40" s="30">
        <f t="shared" si="48"/>
        <v>2627.87</v>
      </c>
      <c r="AA40" s="30">
        <f t="shared" si="48"/>
        <v>2629.82</v>
      </c>
      <c r="AB40" s="30">
        <f t="shared" si="48"/>
        <v>2752.48</v>
      </c>
      <c r="AC40" s="30">
        <f t="shared" si="48"/>
        <v>2753.12</v>
      </c>
      <c r="AD40" s="30">
        <f t="shared" si="48"/>
        <v>2753.01</v>
      </c>
      <c r="AE40" s="30">
        <f t="shared" si="48"/>
        <v>2753.01</v>
      </c>
      <c r="AF40" s="30">
        <f t="shared" si="48"/>
        <v>2111.1799999999998</v>
      </c>
      <c r="AG40" s="30">
        <f t="shared" si="48"/>
        <v>2163.14</v>
      </c>
      <c r="AH40" s="30">
        <f t="shared" ref="AH40:BM40" si="49">SUM(AH41:AH41)</f>
        <v>2163.21</v>
      </c>
      <c r="AI40" s="30">
        <f t="shared" si="49"/>
        <v>2111.25</v>
      </c>
      <c r="AJ40" s="30">
        <f t="shared" si="49"/>
        <v>2109.56</v>
      </c>
      <c r="AK40" s="30">
        <f t="shared" si="49"/>
        <v>2109.56</v>
      </c>
      <c r="AL40" s="30">
        <f t="shared" si="49"/>
        <v>2099.34</v>
      </c>
      <c r="AM40" s="30">
        <f t="shared" si="49"/>
        <v>2099.34</v>
      </c>
      <c r="AN40" s="30">
        <f t="shared" si="49"/>
        <v>2095.7800000000002</v>
      </c>
      <c r="AO40" s="30">
        <f t="shared" si="49"/>
        <v>2092.33</v>
      </c>
      <c r="AP40" s="30">
        <f t="shared" si="49"/>
        <v>1965.9</v>
      </c>
      <c r="AQ40" s="30">
        <f t="shared" si="49"/>
        <v>1963.22</v>
      </c>
      <c r="AR40" s="30">
        <f t="shared" si="49"/>
        <v>2008.72</v>
      </c>
      <c r="AS40" s="30">
        <f t="shared" si="49"/>
        <v>2073.81</v>
      </c>
      <c r="AT40" s="30">
        <f t="shared" si="49"/>
        <v>2014.24</v>
      </c>
      <c r="AU40" s="30">
        <f t="shared" si="49"/>
        <v>1958.33</v>
      </c>
      <c r="AV40" s="30">
        <f t="shared" si="49"/>
        <v>1980.06</v>
      </c>
      <c r="AW40" s="30">
        <f t="shared" si="49"/>
        <v>1982.42</v>
      </c>
      <c r="AX40" s="30">
        <f t="shared" si="49"/>
        <v>1959.78</v>
      </c>
      <c r="AY40" s="30">
        <f t="shared" si="49"/>
        <v>1978.16</v>
      </c>
      <c r="AZ40" s="30">
        <f t="shared" si="49"/>
        <v>1754.32</v>
      </c>
      <c r="BA40" s="30">
        <f t="shared" si="49"/>
        <v>1745.35</v>
      </c>
      <c r="BB40" s="30">
        <f t="shared" si="49"/>
        <v>1946.92</v>
      </c>
      <c r="BC40" s="30">
        <f t="shared" si="49"/>
        <v>1960.41</v>
      </c>
      <c r="BD40" s="30">
        <f t="shared" si="49"/>
        <v>2325.66</v>
      </c>
      <c r="BE40" s="30">
        <f t="shared" si="49"/>
        <v>2371.15</v>
      </c>
      <c r="BF40" s="30">
        <f t="shared" si="49"/>
        <v>2431.63</v>
      </c>
      <c r="BG40" s="30">
        <f t="shared" si="49"/>
        <v>2469.1999999999998</v>
      </c>
      <c r="BH40" s="30">
        <f t="shared" si="49"/>
        <v>2503.14</v>
      </c>
      <c r="BI40" s="30">
        <f t="shared" si="49"/>
        <v>2327.16</v>
      </c>
      <c r="BJ40" s="30">
        <f t="shared" si="49"/>
        <v>2209.19</v>
      </c>
      <c r="BK40" s="30">
        <f t="shared" si="49"/>
        <v>2208.5500000000002</v>
      </c>
      <c r="BL40" s="30">
        <f t="shared" si="49"/>
        <v>2205.02</v>
      </c>
      <c r="BM40" s="30">
        <f t="shared" si="49"/>
        <v>2284.37</v>
      </c>
      <c r="BN40" s="30">
        <f t="shared" ref="BN40:CS40" si="50">SUM(BN41:BN41)</f>
        <v>2468.71</v>
      </c>
      <c r="BO40" s="30">
        <f t="shared" si="50"/>
        <v>2455.37</v>
      </c>
      <c r="BP40" s="30">
        <f t="shared" si="50"/>
        <v>2465.1799999999998</v>
      </c>
      <c r="BQ40" s="30">
        <f t="shared" si="50"/>
        <v>2465.1799999999998</v>
      </c>
      <c r="BR40" s="30">
        <f t="shared" si="50"/>
        <v>2739.44</v>
      </c>
      <c r="BS40" s="30">
        <f t="shared" si="50"/>
        <v>2740.11</v>
      </c>
      <c r="BT40" s="30">
        <f t="shared" si="50"/>
        <v>2743.66</v>
      </c>
      <c r="BU40" s="30">
        <f t="shared" si="50"/>
        <v>2748.03</v>
      </c>
      <c r="BV40" s="30">
        <f t="shared" si="50"/>
        <v>2751.38</v>
      </c>
      <c r="BW40" s="30">
        <f t="shared" si="50"/>
        <v>2751.32</v>
      </c>
      <c r="BX40" s="30">
        <f t="shared" si="50"/>
        <v>2751.32</v>
      </c>
      <c r="BY40" s="30">
        <f t="shared" si="50"/>
        <v>2751.32</v>
      </c>
      <c r="BZ40" s="30">
        <f t="shared" si="50"/>
        <v>2751.32</v>
      </c>
      <c r="CA40" s="30">
        <f t="shared" si="50"/>
        <v>2751.32</v>
      </c>
      <c r="CB40" s="30">
        <f t="shared" si="50"/>
        <v>2711.53</v>
      </c>
      <c r="CC40" s="30">
        <f t="shared" si="50"/>
        <v>2633.55</v>
      </c>
      <c r="CD40" s="30">
        <f t="shared" si="50"/>
        <v>2633.53</v>
      </c>
      <c r="CE40" s="30">
        <f t="shared" si="50"/>
        <v>2633.53</v>
      </c>
      <c r="CF40" s="30">
        <f t="shared" si="50"/>
        <v>2630.1</v>
      </c>
      <c r="CG40" s="30">
        <f t="shared" si="50"/>
        <v>2628.33</v>
      </c>
      <c r="CH40" s="30">
        <f t="shared" si="50"/>
        <v>2434.66</v>
      </c>
      <c r="CI40" s="30">
        <f t="shared" si="50"/>
        <v>2434.66</v>
      </c>
      <c r="CJ40" s="30">
        <f t="shared" si="50"/>
        <v>2291.1799999999998</v>
      </c>
      <c r="CK40" s="30">
        <f t="shared" si="50"/>
        <v>2043.55</v>
      </c>
      <c r="CL40" s="30">
        <f t="shared" si="50"/>
        <v>1915.24</v>
      </c>
      <c r="CM40" s="30">
        <f t="shared" si="50"/>
        <v>1936.25</v>
      </c>
      <c r="CN40" s="30">
        <f t="shared" si="50"/>
        <v>2012.66</v>
      </c>
      <c r="CO40" s="30">
        <f t="shared" si="50"/>
        <v>2188.75</v>
      </c>
      <c r="CP40" s="30">
        <f t="shared" si="50"/>
        <v>2299.29</v>
      </c>
      <c r="CQ40" s="30">
        <f t="shared" si="50"/>
        <v>2404.23</v>
      </c>
      <c r="CR40" s="30">
        <f t="shared" si="50"/>
        <v>2424.83</v>
      </c>
      <c r="CS40" s="78">
        <f t="shared" si="50"/>
        <v>2424.83</v>
      </c>
      <c r="CT40" s="28">
        <f t="shared" si="23"/>
        <v>211092.94</v>
      </c>
      <c r="CU40" s="126"/>
    </row>
    <row r="41" spans="1:177">
      <c r="A41" s="22" t="s">
        <v>12</v>
      </c>
      <c r="B41" s="32" cm="1">
        <f t="array" ref="B41:CS41">TRANSPOSE('[2]1402'!$AC$110:$AC$205)</f>
        <v>2073.75</v>
      </c>
      <c r="C41" s="33">
        <v>1844.46</v>
      </c>
      <c r="D41" s="33">
        <v>1717.9</v>
      </c>
      <c r="E41" s="33">
        <v>1662.23</v>
      </c>
      <c r="F41" s="33">
        <v>1728.25</v>
      </c>
      <c r="G41" s="33">
        <v>1738.49</v>
      </c>
      <c r="H41" s="33">
        <v>1738.49</v>
      </c>
      <c r="I41" s="33">
        <v>1738.49</v>
      </c>
      <c r="J41" s="33">
        <v>1659.52</v>
      </c>
      <c r="K41" s="33">
        <v>1659.52</v>
      </c>
      <c r="L41" s="33">
        <v>1644.13</v>
      </c>
      <c r="M41" s="33">
        <v>1647.52</v>
      </c>
      <c r="N41" s="33">
        <v>1641.16</v>
      </c>
      <c r="O41" s="33">
        <v>1641.17</v>
      </c>
      <c r="P41" s="33">
        <v>1641.17</v>
      </c>
      <c r="Q41" s="33">
        <v>1641.17</v>
      </c>
      <c r="R41" s="33">
        <v>1642.99</v>
      </c>
      <c r="S41" s="33">
        <v>1642.99</v>
      </c>
      <c r="T41" s="33">
        <v>1650.36</v>
      </c>
      <c r="U41" s="33">
        <v>1648.1</v>
      </c>
      <c r="V41" s="33">
        <v>1967.64</v>
      </c>
      <c r="W41" s="33">
        <v>2238.83</v>
      </c>
      <c r="X41" s="33">
        <v>2398.42</v>
      </c>
      <c r="Y41" s="33">
        <v>2421.12</v>
      </c>
      <c r="Z41" s="33">
        <v>2627.87</v>
      </c>
      <c r="AA41" s="33">
        <v>2629.82</v>
      </c>
      <c r="AB41" s="33">
        <v>2752.48</v>
      </c>
      <c r="AC41" s="33">
        <v>2753.12</v>
      </c>
      <c r="AD41" s="33">
        <v>2753.01</v>
      </c>
      <c r="AE41" s="33">
        <v>2753.01</v>
      </c>
      <c r="AF41" s="33">
        <v>2111.1799999999998</v>
      </c>
      <c r="AG41" s="33">
        <v>2163.14</v>
      </c>
      <c r="AH41" s="33">
        <v>2163.21</v>
      </c>
      <c r="AI41" s="33">
        <v>2111.25</v>
      </c>
      <c r="AJ41" s="33">
        <v>2109.56</v>
      </c>
      <c r="AK41" s="33">
        <v>2109.56</v>
      </c>
      <c r="AL41" s="33">
        <v>2099.34</v>
      </c>
      <c r="AM41" s="33">
        <v>2099.34</v>
      </c>
      <c r="AN41" s="33">
        <v>2095.7800000000002</v>
      </c>
      <c r="AO41" s="33">
        <v>2092.33</v>
      </c>
      <c r="AP41" s="33">
        <v>1965.9</v>
      </c>
      <c r="AQ41" s="33">
        <v>1963.22</v>
      </c>
      <c r="AR41" s="33">
        <v>2008.72</v>
      </c>
      <c r="AS41" s="33">
        <v>2073.81</v>
      </c>
      <c r="AT41" s="33">
        <v>2014.24</v>
      </c>
      <c r="AU41" s="33">
        <v>1958.33</v>
      </c>
      <c r="AV41" s="33">
        <v>1980.06</v>
      </c>
      <c r="AW41" s="33">
        <v>1982.42</v>
      </c>
      <c r="AX41" s="33">
        <v>1959.78</v>
      </c>
      <c r="AY41" s="33">
        <v>1978.16</v>
      </c>
      <c r="AZ41" s="33">
        <v>1754.32</v>
      </c>
      <c r="BA41" s="33">
        <v>1745.35</v>
      </c>
      <c r="BB41" s="33">
        <v>1946.92</v>
      </c>
      <c r="BC41" s="33">
        <v>1960.41</v>
      </c>
      <c r="BD41" s="33">
        <v>2325.66</v>
      </c>
      <c r="BE41" s="33">
        <v>2371.15</v>
      </c>
      <c r="BF41" s="33">
        <v>2431.63</v>
      </c>
      <c r="BG41" s="33">
        <v>2469.1999999999998</v>
      </c>
      <c r="BH41" s="33">
        <v>2503.14</v>
      </c>
      <c r="BI41" s="33">
        <v>2327.16</v>
      </c>
      <c r="BJ41" s="33">
        <v>2209.19</v>
      </c>
      <c r="BK41" s="33">
        <v>2208.5500000000002</v>
      </c>
      <c r="BL41" s="33">
        <v>2205.02</v>
      </c>
      <c r="BM41" s="33">
        <v>2284.37</v>
      </c>
      <c r="BN41" s="33">
        <v>2468.71</v>
      </c>
      <c r="BO41" s="33">
        <v>2455.37</v>
      </c>
      <c r="BP41" s="33">
        <v>2465.1799999999998</v>
      </c>
      <c r="BQ41" s="33">
        <v>2465.1799999999998</v>
      </c>
      <c r="BR41" s="33">
        <v>2739.44</v>
      </c>
      <c r="BS41" s="33">
        <v>2740.11</v>
      </c>
      <c r="BT41" s="33">
        <v>2743.66</v>
      </c>
      <c r="BU41" s="33">
        <v>2748.03</v>
      </c>
      <c r="BV41" s="33">
        <v>2751.38</v>
      </c>
      <c r="BW41" s="33">
        <v>2751.32</v>
      </c>
      <c r="BX41" s="33">
        <v>2751.32</v>
      </c>
      <c r="BY41" s="33">
        <v>2751.32</v>
      </c>
      <c r="BZ41" s="33">
        <v>2751.32</v>
      </c>
      <c r="CA41" s="33">
        <v>2751.32</v>
      </c>
      <c r="CB41" s="33">
        <v>2711.53</v>
      </c>
      <c r="CC41" s="33">
        <v>2633.55</v>
      </c>
      <c r="CD41" s="33">
        <v>2633.53</v>
      </c>
      <c r="CE41" s="33">
        <v>2633.53</v>
      </c>
      <c r="CF41" s="33">
        <v>2630.1</v>
      </c>
      <c r="CG41" s="33">
        <v>2628.33</v>
      </c>
      <c r="CH41" s="33">
        <v>2434.66</v>
      </c>
      <c r="CI41" s="33">
        <v>2434.66</v>
      </c>
      <c r="CJ41" s="33">
        <v>2291.1799999999998</v>
      </c>
      <c r="CK41" s="33">
        <v>2043.55</v>
      </c>
      <c r="CL41" s="33">
        <v>1915.24</v>
      </c>
      <c r="CM41" s="33">
        <v>1936.25</v>
      </c>
      <c r="CN41" s="33">
        <v>2012.66</v>
      </c>
      <c r="CO41" s="33">
        <v>2188.75</v>
      </c>
      <c r="CP41" s="33">
        <v>2299.29</v>
      </c>
      <c r="CQ41" s="33">
        <v>2404.23</v>
      </c>
      <c r="CR41" s="33">
        <v>2424.83</v>
      </c>
      <c r="CS41" s="79">
        <v>2424.83</v>
      </c>
      <c r="CT41" s="24">
        <f t="shared" si="23"/>
        <v>211092.94</v>
      </c>
      <c r="CU41" s="128"/>
    </row>
    <row r="42" spans="1:177">
      <c r="A42" s="82" t="s">
        <v>41</v>
      </c>
      <c r="B42" s="249">
        <f t="shared" ref="B42:AG42" si="51">SUM(B43:B46)</f>
        <v>1647.45</v>
      </c>
      <c r="C42" s="250">
        <f t="shared" si="51"/>
        <v>1647.45</v>
      </c>
      <c r="D42" s="250">
        <f t="shared" si="51"/>
        <v>1647.45</v>
      </c>
      <c r="E42" s="250">
        <f t="shared" si="51"/>
        <v>1647.45</v>
      </c>
      <c r="F42" s="250">
        <f t="shared" si="51"/>
        <v>1647.45</v>
      </c>
      <c r="G42" s="250">
        <f t="shared" si="51"/>
        <v>1647.45</v>
      </c>
      <c r="H42" s="250">
        <f t="shared" si="51"/>
        <v>1647.45</v>
      </c>
      <c r="I42" s="250">
        <f t="shared" si="51"/>
        <v>1647.45</v>
      </c>
      <c r="J42" s="250">
        <f t="shared" si="51"/>
        <v>1647.45</v>
      </c>
      <c r="K42" s="250">
        <f t="shared" si="51"/>
        <v>1647.45</v>
      </c>
      <c r="L42" s="250">
        <f t="shared" si="51"/>
        <v>1647.45</v>
      </c>
      <c r="M42" s="250">
        <f t="shared" si="51"/>
        <v>1647.45</v>
      </c>
      <c r="N42" s="250">
        <f t="shared" si="51"/>
        <v>1647.45</v>
      </c>
      <c r="O42" s="250">
        <f t="shared" si="51"/>
        <v>1647.45</v>
      </c>
      <c r="P42" s="250">
        <f t="shared" si="51"/>
        <v>1647.45</v>
      </c>
      <c r="Q42" s="250">
        <f t="shared" si="51"/>
        <v>1647.45</v>
      </c>
      <c r="R42" s="250">
        <f t="shared" si="51"/>
        <v>1647.45</v>
      </c>
      <c r="S42" s="250">
        <f t="shared" si="51"/>
        <v>1647.45</v>
      </c>
      <c r="T42" s="250">
        <f t="shared" si="51"/>
        <v>1647.45</v>
      </c>
      <c r="U42" s="250">
        <f t="shared" si="51"/>
        <v>1647.45</v>
      </c>
      <c r="V42" s="250">
        <f t="shared" si="51"/>
        <v>1711.45</v>
      </c>
      <c r="W42" s="250">
        <f t="shared" si="51"/>
        <v>1775.45</v>
      </c>
      <c r="X42" s="250">
        <f t="shared" si="51"/>
        <v>1839.45</v>
      </c>
      <c r="Y42" s="250">
        <f t="shared" si="51"/>
        <v>1903.45</v>
      </c>
      <c r="Z42" s="250">
        <f t="shared" si="51"/>
        <v>1967.45</v>
      </c>
      <c r="AA42" s="250">
        <f t="shared" si="51"/>
        <v>1970.45</v>
      </c>
      <c r="AB42" s="250">
        <f t="shared" si="51"/>
        <v>1970.45</v>
      </c>
      <c r="AC42" s="250">
        <f t="shared" si="51"/>
        <v>1970.45</v>
      </c>
      <c r="AD42" s="250">
        <f t="shared" si="51"/>
        <v>1970.45</v>
      </c>
      <c r="AE42" s="250">
        <f t="shared" si="51"/>
        <v>1970.45</v>
      </c>
      <c r="AF42" s="250">
        <f t="shared" si="51"/>
        <v>1970.45</v>
      </c>
      <c r="AG42" s="250">
        <f t="shared" si="51"/>
        <v>1970.45</v>
      </c>
      <c r="AH42" s="250">
        <f t="shared" ref="AH42:BM42" si="52">SUM(AH43:AH46)</f>
        <v>1970.45</v>
      </c>
      <c r="AI42" s="250">
        <f t="shared" si="52"/>
        <v>1970.45</v>
      </c>
      <c r="AJ42" s="250">
        <f t="shared" si="52"/>
        <v>1970.45</v>
      </c>
      <c r="AK42" s="250">
        <f t="shared" si="52"/>
        <v>1970.45</v>
      </c>
      <c r="AL42" s="250">
        <f t="shared" si="52"/>
        <v>1970.45</v>
      </c>
      <c r="AM42" s="250">
        <f t="shared" si="52"/>
        <v>1970.45</v>
      </c>
      <c r="AN42" s="250">
        <f t="shared" si="52"/>
        <v>1970.45</v>
      </c>
      <c r="AO42" s="250">
        <f t="shared" si="52"/>
        <v>1970.45</v>
      </c>
      <c r="AP42" s="250">
        <f t="shared" si="52"/>
        <v>1970.45</v>
      </c>
      <c r="AQ42" s="250">
        <f t="shared" si="52"/>
        <v>1970.45</v>
      </c>
      <c r="AR42" s="250">
        <f t="shared" si="52"/>
        <v>1970.45</v>
      </c>
      <c r="AS42" s="250">
        <f t="shared" si="52"/>
        <v>1970.45</v>
      </c>
      <c r="AT42" s="250">
        <f t="shared" si="52"/>
        <v>1970.45</v>
      </c>
      <c r="AU42" s="250">
        <f t="shared" si="52"/>
        <v>1970.45</v>
      </c>
      <c r="AV42" s="250">
        <f t="shared" si="52"/>
        <v>1970.45</v>
      </c>
      <c r="AW42" s="250">
        <f t="shared" si="52"/>
        <v>1970.45</v>
      </c>
      <c r="AX42" s="250">
        <f t="shared" si="52"/>
        <v>1970.45</v>
      </c>
      <c r="AY42" s="250">
        <f t="shared" si="52"/>
        <v>1906.45</v>
      </c>
      <c r="AZ42" s="250">
        <f t="shared" si="52"/>
        <v>1842.45</v>
      </c>
      <c r="BA42" s="250">
        <f t="shared" si="52"/>
        <v>1778.45</v>
      </c>
      <c r="BB42" s="250">
        <f t="shared" si="52"/>
        <v>1714.45</v>
      </c>
      <c r="BC42" s="250">
        <f t="shared" si="52"/>
        <v>1650.45</v>
      </c>
      <c r="BD42" s="250">
        <f t="shared" si="52"/>
        <v>1647.45</v>
      </c>
      <c r="BE42" s="250">
        <f t="shared" si="52"/>
        <v>1647.45</v>
      </c>
      <c r="BF42" s="250">
        <f t="shared" si="52"/>
        <v>1647.45</v>
      </c>
      <c r="BG42" s="250">
        <f t="shared" si="52"/>
        <v>1647.45</v>
      </c>
      <c r="BH42" s="250">
        <f t="shared" si="52"/>
        <v>1647.45</v>
      </c>
      <c r="BI42" s="250">
        <f t="shared" si="52"/>
        <v>1711.45</v>
      </c>
      <c r="BJ42" s="250">
        <f t="shared" si="52"/>
        <v>1739.45</v>
      </c>
      <c r="BK42" s="250">
        <f t="shared" si="52"/>
        <v>1739.45</v>
      </c>
      <c r="BL42" s="250">
        <f t="shared" si="52"/>
        <v>1739.45</v>
      </c>
      <c r="BM42" s="250">
        <f t="shared" si="52"/>
        <v>1739.45</v>
      </c>
      <c r="BN42" s="250">
        <f t="shared" ref="BN42:CS42" si="53">SUM(BN43:BN46)</f>
        <v>1739.45</v>
      </c>
      <c r="BO42" s="250">
        <f t="shared" si="53"/>
        <v>1803.45</v>
      </c>
      <c r="BP42" s="250">
        <f t="shared" si="53"/>
        <v>1867.45</v>
      </c>
      <c r="BQ42" s="250">
        <f t="shared" si="53"/>
        <v>1931.45</v>
      </c>
      <c r="BR42" s="250">
        <f t="shared" si="53"/>
        <v>1970.45</v>
      </c>
      <c r="BS42" s="250">
        <f t="shared" si="53"/>
        <v>1970.45</v>
      </c>
      <c r="BT42" s="250">
        <f t="shared" si="53"/>
        <v>1970.45</v>
      </c>
      <c r="BU42" s="250">
        <f t="shared" si="53"/>
        <v>1970.45</v>
      </c>
      <c r="BV42" s="250">
        <f t="shared" si="53"/>
        <v>1970.45</v>
      </c>
      <c r="BW42" s="250">
        <f t="shared" si="53"/>
        <v>1970.45</v>
      </c>
      <c r="BX42" s="250">
        <f t="shared" si="53"/>
        <v>1970.45</v>
      </c>
      <c r="BY42" s="250">
        <f t="shared" si="53"/>
        <v>1970.45</v>
      </c>
      <c r="BZ42" s="250">
        <f t="shared" si="53"/>
        <v>1970.45</v>
      </c>
      <c r="CA42" s="250">
        <f t="shared" si="53"/>
        <v>1970.45</v>
      </c>
      <c r="CB42" s="250">
        <f t="shared" si="53"/>
        <v>1970.45</v>
      </c>
      <c r="CC42" s="250">
        <f t="shared" si="53"/>
        <v>1970.45</v>
      </c>
      <c r="CD42" s="250">
        <f t="shared" si="53"/>
        <v>1970.45</v>
      </c>
      <c r="CE42" s="250">
        <f t="shared" si="53"/>
        <v>1970.45</v>
      </c>
      <c r="CF42" s="250">
        <f t="shared" si="53"/>
        <v>1970.45</v>
      </c>
      <c r="CG42" s="250">
        <f t="shared" si="53"/>
        <v>1970.45</v>
      </c>
      <c r="CH42" s="250">
        <f t="shared" si="53"/>
        <v>1970.45</v>
      </c>
      <c r="CI42" s="250">
        <f t="shared" si="53"/>
        <v>1970.45</v>
      </c>
      <c r="CJ42" s="250">
        <f t="shared" si="53"/>
        <v>1970.45</v>
      </c>
      <c r="CK42" s="250">
        <f t="shared" si="53"/>
        <v>1970.45</v>
      </c>
      <c r="CL42" s="250">
        <f t="shared" si="53"/>
        <v>1906.45</v>
      </c>
      <c r="CM42" s="250">
        <f t="shared" si="53"/>
        <v>1842.45</v>
      </c>
      <c r="CN42" s="250">
        <f t="shared" si="53"/>
        <v>1778.45</v>
      </c>
      <c r="CO42" s="250">
        <f t="shared" si="53"/>
        <v>1714.45</v>
      </c>
      <c r="CP42" s="250">
        <f t="shared" si="53"/>
        <v>1650.45</v>
      </c>
      <c r="CQ42" s="250">
        <f t="shared" si="53"/>
        <v>1647.45</v>
      </c>
      <c r="CR42" s="250">
        <f t="shared" si="53"/>
        <v>1647.45</v>
      </c>
      <c r="CS42" s="258">
        <f t="shared" si="53"/>
        <v>1647.45</v>
      </c>
      <c r="CT42" s="28">
        <f t="shared" si="23"/>
        <v>175821.20000000013</v>
      </c>
      <c r="CU42" s="126"/>
    </row>
    <row r="43" spans="1:177">
      <c r="A43" s="65" t="s">
        <v>42</v>
      </c>
      <c r="B43" s="245" cm="1">
        <f t="array" ref="B43:CS43">TRANSPOSE([15]FEB24!$AE$5:$AE$100)</f>
        <v>808</v>
      </c>
      <c r="C43" s="245">
        <v>808</v>
      </c>
      <c r="D43" s="245">
        <v>808</v>
      </c>
      <c r="E43" s="245">
        <v>808</v>
      </c>
      <c r="F43" s="245">
        <v>808</v>
      </c>
      <c r="G43" s="245">
        <v>808</v>
      </c>
      <c r="H43" s="245">
        <v>808</v>
      </c>
      <c r="I43" s="245">
        <v>808</v>
      </c>
      <c r="J43" s="245">
        <v>808</v>
      </c>
      <c r="K43" s="245">
        <v>808</v>
      </c>
      <c r="L43" s="245">
        <v>808</v>
      </c>
      <c r="M43" s="245">
        <v>808</v>
      </c>
      <c r="N43" s="245">
        <v>808</v>
      </c>
      <c r="O43" s="245">
        <v>808</v>
      </c>
      <c r="P43" s="245">
        <v>808</v>
      </c>
      <c r="Q43" s="245">
        <v>808</v>
      </c>
      <c r="R43" s="245">
        <v>808</v>
      </c>
      <c r="S43" s="245">
        <v>808</v>
      </c>
      <c r="T43" s="245">
        <v>808</v>
      </c>
      <c r="U43" s="245">
        <v>808</v>
      </c>
      <c r="V43" s="245">
        <v>872</v>
      </c>
      <c r="W43" s="245">
        <v>936</v>
      </c>
      <c r="X43" s="245">
        <v>1000</v>
      </c>
      <c r="Y43" s="245">
        <v>1064</v>
      </c>
      <c r="Z43" s="245">
        <v>1128</v>
      </c>
      <c r="AA43" s="245">
        <v>1131</v>
      </c>
      <c r="AB43" s="245">
        <v>1131</v>
      </c>
      <c r="AC43" s="245">
        <v>1131</v>
      </c>
      <c r="AD43" s="245">
        <v>1131</v>
      </c>
      <c r="AE43" s="245">
        <v>1131</v>
      </c>
      <c r="AF43" s="245">
        <v>1131</v>
      </c>
      <c r="AG43" s="245">
        <v>1131</v>
      </c>
      <c r="AH43" s="245">
        <v>1131</v>
      </c>
      <c r="AI43" s="245">
        <v>1131</v>
      </c>
      <c r="AJ43" s="245">
        <v>1131</v>
      </c>
      <c r="AK43" s="245">
        <v>1131</v>
      </c>
      <c r="AL43" s="245">
        <v>1131</v>
      </c>
      <c r="AM43" s="245">
        <v>1131</v>
      </c>
      <c r="AN43" s="245">
        <v>1131</v>
      </c>
      <c r="AO43" s="245">
        <v>1131</v>
      </c>
      <c r="AP43" s="245">
        <v>1131</v>
      </c>
      <c r="AQ43" s="245">
        <v>1131</v>
      </c>
      <c r="AR43" s="245">
        <v>1131</v>
      </c>
      <c r="AS43" s="245">
        <v>1131</v>
      </c>
      <c r="AT43" s="245">
        <v>1131</v>
      </c>
      <c r="AU43" s="245">
        <v>1131</v>
      </c>
      <c r="AV43" s="245">
        <v>1131</v>
      </c>
      <c r="AW43" s="245">
        <v>1131</v>
      </c>
      <c r="AX43" s="245">
        <v>1131</v>
      </c>
      <c r="AY43" s="245">
        <v>1067</v>
      </c>
      <c r="AZ43" s="245">
        <v>1003</v>
      </c>
      <c r="BA43" s="245">
        <v>939</v>
      </c>
      <c r="BB43" s="245">
        <v>875</v>
      </c>
      <c r="BC43" s="245">
        <v>811</v>
      </c>
      <c r="BD43" s="245">
        <v>808</v>
      </c>
      <c r="BE43" s="245">
        <v>808</v>
      </c>
      <c r="BF43" s="245">
        <v>808</v>
      </c>
      <c r="BG43" s="245">
        <v>808</v>
      </c>
      <c r="BH43" s="245">
        <v>808</v>
      </c>
      <c r="BI43" s="245">
        <v>872</v>
      </c>
      <c r="BJ43" s="245">
        <v>900</v>
      </c>
      <c r="BK43" s="245">
        <v>900</v>
      </c>
      <c r="BL43" s="245">
        <v>900</v>
      </c>
      <c r="BM43" s="245">
        <v>900</v>
      </c>
      <c r="BN43" s="245">
        <v>900</v>
      </c>
      <c r="BO43" s="245">
        <v>964</v>
      </c>
      <c r="BP43" s="245">
        <v>1028</v>
      </c>
      <c r="BQ43" s="245">
        <v>1092</v>
      </c>
      <c r="BR43" s="245">
        <v>1131</v>
      </c>
      <c r="BS43" s="245">
        <v>1131</v>
      </c>
      <c r="BT43" s="245">
        <v>1131</v>
      </c>
      <c r="BU43" s="245">
        <v>1131</v>
      </c>
      <c r="BV43" s="245">
        <v>1131</v>
      </c>
      <c r="BW43" s="245">
        <v>1131</v>
      </c>
      <c r="BX43" s="245">
        <v>1131</v>
      </c>
      <c r="BY43" s="245">
        <v>1131</v>
      </c>
      <c r="BZ43" s="245">
        <v>1131</v>
      </c>
      <c r="CA43" s="245">
        <v>1131</v>
      </c>
      <c r="CB43" s="245">
        <v>1131</v>
      </c>
      <c r="CC43" s="245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1067</v>
      </c>
      <c r="CM43" s="293">
        <v>1003</v>
      </c>
      <c r="CN43" s="293">
        <v>939</v>
      </c>
      <c r="CO43" s="293">
        <v>875</v>
      </c>
      <c r="CP43" s="293">
        <v>811</v>
      </c>
      <c r="CQ43" s="293">
        <v>808</v>
      </c>
      <c r="CR43" s="293">
        <v>808</v>
      </c>
      <c r="CS43" s="293">
        <v>808</v>
      </c>
      <c r="CT43" s="24">
        <f t="shared" si="23"/>
        <v>95234</v>
      </c>
      <c r="CU43" s="293"/>
      <c r="CV43" s="293"/>
      <c r="CW43" s="293"/>
      <c r="CX43" s="293"/>
      <c r="CY43" s="293"/>
      <c r="CZ43" s="293"/>
      <c r="DA43" s="293">
        <v>1064</v>
      </c>
      <c r="DB43" s="293">
        <v>1128</v>
      </c>
      <c r="DC43" s="293">
        <v>1131</v>
      </c>
      <c r="DD43" s="293">
        <v>1131</v>
      </c>
      <c r="DE43" s="293">
        <v>1131</v>
      </c>
      <c r="DF43" s="293">
        <v>1131</v>
      </c>
      <c r="DG43" s="293">
        <v>1131</v>
      </c>
      <c r="DH43" s="293">
        <v>1131</v>
      </c>
      <c r="DI43" s="293">
        <v>1131</v>
      </c>
      <c r="DJ43" s="293">
        <v>1131</v>
      </c>
      <c r="DK43" s="293">
        <v>1131</v>
      </c>
      <c r="DL43" s="293">
        <v>1131</v>
      </c>
      <c r="DM43" s="293">
        <v>1131</v>
      </c>
      <c r="DN43" s="293">
        <v>1131</v>
      </c>
      <c r="DO43" s="293">
        <v>1131</v>
      </c>
      <c r="DP43" s="293">
        <v>1131</v>
      </c>
      <c r="DQ43" s="293">
        <v>1131</v>
      </c>
      <c r="DR43" s="293">
        <v>1131</v>
      </c>
      <c r="DS43" s="293">
        <v>1131</v>
      </c>
      <c r="DT43" s="293">
        <v>1131</v>
      </c>
      <c r="DU43" s="293">
        <v>1131</v>
      </c>
      <c r="DV43" s="293">
        <v>1131</v>
      </c>
      <c r="DW43" s="293">
        <v>1131</v>
      </c>
      <c r="DX43" s="293">
        <v>1131</v>
      </c>
      <c r="DY43" s="293">
        <v>1131</v>
      </c>
      <c r="DZ43" s="293">
        <v>1131</v>
      </c>
      <c r="EA43" s="293">
        <v>1067</v>
      </c>
      <c r="EB43" s="293">
        <v>1003</v>
      </c>
      <c r="EC43" s="293">
        <v>939</v>
      </c>
      <c r="ED43" s="293">
        <v>875</v>
      </c>
      <c r="EE43" s="293">
        <v>811</v>
      </c>
      <c r="EF43" s="293">
        <v>808</v>
      </c>
      <c r="EG43" s="293">
        <v>808</v>
      </c>
      <c r="EH43" s="293">
        <v>808</v>
      </c>
      <c r="EI43" s="293">
        <v>808</v>
      </c>
      <c r="EJ43" s="293">
        <v>808</v>
      </c>
      <c r="EK43" s="293">
        <v>872</v>
      </c>
      <c r="EL43" s="293">
        <v>900</v>
      </c>
      <c r="EM43" s="293">
        <v>900</v>
      </c>
      <c r="EN43" s="293">
        <v>900</v>
      </c>
      <c r="EO43" s="293">
        <v>900</v>
      </c>
      <c r="EP43" s="293">
        <v>900</v>
      </c>
      <c r="EQ43" s="293">
        <v>964</v>
      </c>
      <c r="ER43" s="293">
        <v>1028</v>
      </c>
      <c r="ES43" s="293">
        <v>1092</v>
      </c>
      <c r="ET43" s="293">
        <v>1131</v>
      </c>
      <c r="EU43" s="293">
        <v>1131</v>
      </c>
      <c r="EV43" s="293">
        <v>1131</v>
      </c>
      <c r="EW43" s="293">
        <v>1131</v>
      </c>
      <c r="EX43" s="293">
        <v>1131</v>
      </c>
      <c r="EY43" s="293">
        <v>1131</v>
      </c>
      <c r="EZ43" s="293">
        <v>1131</v>
      </c>
      <c r="FA43" s="293">
        <v>1131</v>
      </c>
      <c r="FB43" s="293">
        <v>1131</v>
      </c>
      <c r="FC43" s="293">
        <v>1131</v>
      </c>
      <c r="FD43" s="293">
        <v>1131</v>
      </c>
      <c r="FE43" s="293">
        <v>1131</v>
      </c>
      <c r="FF43" s="293">
        <v>1131</v>
      </c>
      <c r="FG43" s="293">
        <v>1131</v>
      </c>
      <c r="FH43" s="293">
        <v>1131</v>
      </c>
      <c r="FI43" s="293">
        <v>1131</v>
      </c>
      <c r="FJ43" s="293">
        <v>1131</v>
      </c>
      <c r="FK43" s="293">
        <v>1131</v>
      </c>
      <c r="FL43" s="293">
        <v>1131</v>
      </c>
      <c r="FM43" s="293">
        <v>1131</v>
      </c>
      <c r="FN43" s="293">
        <v>1067</v>
      </c>
      <c r="FO43" s="293">
        <v>1003</v>
      </c>
      <c r="FP43" s="293">
        <v>939</v>
      </c>
      <c r="FQ43" s="293">
        <v>875</v>
      </c>
      <c r="FR43" s="293">
        <v>811</v>
      </c>
      <c r="FS43" s="293">
        <v>808</v>
      </c>
      <c r="FT43" s="293">
        <v>808</v>
      </c>
      <c r="FU43" s="293">
        <v>808</v>
      </c>
    </row>
    <row r="44" spans="1:177">
      <c r="A44" s="22" t="s">
        <v>43</v>
      </c>
      <c r="B44" s="245">
        <f t="shared" ref="B44:Q45" si="54">B17</f>
        <v>269.45</v>
      </c>
      <c r="C44" s="245">
        <f t="shared" si="54"/>
        <v>269.45</v>
      </c>
      <c r="D44" s="245">
        <f t="shared" si="54"/>
        <v>269.45</v>
      </c>
      <c r="E44" s="245">
        <f t="shared" si="54"/>
        <v>269.45</v>
      </c>
      <c r="F44" s="245">
        <f t="shared" si="54"/>
        <v>269.45</v>
      </c>
      <c r="G44" s="245">
        <f t="shared" si="54"/>
        <v>269.45</v>
      </c>
      <c r="H44" s="245">
        <f t="shared" si="54"/>
        <v>269.45</v>
      </c>
      <c r="I44" s="245">
        <f t="shared" si="54"/>
        <v>269.45</v>
      </c>
      <c r="J44" s="245">
        <f t="shared" si="54"/>
        <v>269.45</v>
      </c>
      <c r="K44" s="245">
        <f t="shared" si="54"/>
        <v>269.45</v>
      </c>
      <c r="L44" s="245">
        <f t="shared" si="54"/>
        <v>269.45</v>
      </c>
      <c r="M44" s="245">
        <f t="shared" si="54"/>
        <v>269.45</v>
      </c>
      <c r="N44" s="245">
        <f t="shared" si="54"/>
        <v>269.45</v>
      </c>
      <c r="O44" s="245">
        <f t="shared" si="54"/>
        <v>269.45</v>
      </c>
      <c r="P44" s="245">
        <f t="shared" si="54"/>
        <v>269.45</v>
      </c>
      <c r="Q44" s="245">
        <f t="shared" si="54"/>
        <v>269.45</v>
      </c>
      <c r="R44" s="245">
        <f t="shared" ref="R44:BN44" si="55">R17</f>
        <v>269.45</v>
      </c>
      <c r="S44" s="245">
        <f t="shared" si="55"/>
        <v>269.45</v>
      </c>
      <c r="T44" s="245">
        <f t="shared" si="55"/>
        <v>269.45</v>
      </c>
      <c r="U44" s="245">
        <f t="shared" si="55"/>
        <v>269.45</v>
      </c>
      <c r="V44" s="245">
        <f t="shared" si="55"/>
        <v>269.45</v>
      </c>
      <c r="W44" s="245">
        <f t="shared" si="55"/>
        <v>269.45</v>
      </c>
      <c r="X44" s="245">
        <f t="shared" si="55"/>
        <v>269.45</v>
      </c>
      <c r="Y44" s="245">
        <f t="shared" si="55"/>
        <v>269.45</v>
      </c>
      <c r="Z44" s="245">
        <f t="shared" si="55"/>
        <v>269.45</v>
      </c>
      <c r="AA44" s="245">
        <f t="shared" si="55"/>
        <v>269.45</v>
      </c>
      <c r="AB44" s="245">
        <f t="shared" si="55"/>
        <v>269.45</v>
      </c>
      <c r="AC44" s="245">
        <f t="shared" si="55"/>
        <v>269.45</v>
      </c>
      <c r="AD44" s="245">
        <f t="shared" si="55"/>
        <v>269.45</v>
      </c>
      <c r="AE44" s="245">
        <f t="shared" si="55"/>
        <v>269.45</v>
      </c>
      <c r="AF44" s="245">
        <f t="shared" si="55"/>
        <v>269.45</v>
      </c>
      <c r="AG44" s="245">
        <f t="shared" si="55"/>
        <v>269.45</v>
      </c>
      <c r="AH44" s="245">
        <f t="shared" si="55"/>
        <v>269.45</v>
      </c>
      <c r="AI44" s="245">
        <f t="shared" si="55"/>
        <v>269.45</v>
      </c>
      <c r="AJ44" s="245">
        <f t="shared" si="55"/>
        <v>269.45</v>
      </c>
      <c r="AK44" s="245">
        <f t="shared" si="55"/>
        <v>269.45</v>
      </c>
      <c r="AL44" s="245">
        <f t="shared" si="55"/>
        <v>269.45</v>
      </c>
      <c r="AM44" s="245">
        <f t="shared" si="55"/>
        <v>269.45</v>
      </c>
      <c r="AN44" s="245">
        <f t="shared" si="55"/>
        <v>269.45</v>
      </c>
      <c r="AO44" s="245">
        <f t="shared" si="55"/>
        <v>269.45</v>
      </c>
      <c r="AP44" s="245">
        <f t="shared" si="55"/>
        <v>269.45</v>
      </c>
      <c r="AQ44" s="245">
        <f t="shared" si="55"/>
        <v>269.45</v>
      </c>
      <c r="AR44" s="245">
        <f t="shared" si="55"/>
        <v>269.45</v>
      </c>
      <c r="AS44" s="245">
        <f t="shared" si="55"/>
        <v>269.45</v>
      </c>
      <c r="AT44" s="245">
        <f t="shared" si="55"/>
        <v>269.45</v>
      </c>
      <c r="AU44" s="245">
        <f t="shared" si="55"/>
        <v>269.45</v>
      </c>
      <c r="AV44" s="245">
        <f t="shared" si="55"/>
        <v>269.45</v>
      </c>
      <c r="AW44" s="245">
        <f t="shared" si="55"/>
        <v>269.45</v>
      </c>
      <c r="AX44" s="245">
        <f t="shared" si="55"/>
        <v>269.45</v>
      </c>
      <c r="AY44" s="245">
        <f t="shared" si="55"/>
        <v>269.45</v>
      </c>
      <c r="AZ44" s="245">
        <f t="shared" si="55"/>
        <v>269.45</v>
      </c>
      <c r="BA44" s="245">
        <f t="shared" si="55"/>
        <v>269.45</v>
      </c>
      <c r="BB44" s="245">
        <f t="shared" si="55"/>
        <v>269.45</v>
      </c>
      <c r="BC44" s="245">
        <f t="shared" si="55"/>
        <v>269.45</v>
      </c>
      <c r="BD44" s="245">
        <f t="shared" si="55"/>
        <v>269.45</v>
      </c>
      <c r="BE44" s="245">
        <f t="shared" si="55"/>
        <v>269.45</v>
      </c>
      <c r="BF44" s="245">
        <f t="shared" si="55"/>
        <v>269.45</v>
      </c>
      <c r="BG44" s="245">
        <f t="shared" si="55"/>
        <v>269.45</v>
      </c>
      <c r="BH44" s="245">
        <f t="shared" si="55"/>
        <v>269.45</v>
      </c>
      <c r="BI44" s="245">
        <f t="shared" si="55"/>
        <v>269.45</v>
      </c>
      <c r="BJ44" s="245">
        <f t="shared" si="55"/>
        <v>269.45</v>
      </c>
      <c r="BK44" s="245">
        <f t="shared" si="55"/>
        <v>269.45</v>
      </c>
      <c r="BL44" s="245">
        <f t="shared" si="55"/>
        <v>269.45</v>
      </c>
      <c r="BM44" s="245">
        <f t="shared" si="55"/>
        <v>269.45</v>
      </c>
      <c r="BN44" s="245">
        <f t="shared" si="55"/>
        <v>269.45</v>
      </c>
      <c r="BO44" s="245">
        <f t="shared" ref="BO44:CS45" si="56">BO17</f>
        <v>269.45</v>
      </c>
      <c r="BP44" s="245">
        <f t="shared" si="56"/>
        <v>269.45</v>
      </c>
      <c r="BQ44" s="245">
        <f t="shared" si="56"/>
        <v>269.45</v>
      </c>
      <c r="BR44" s="245">
        <f t="shared" si="56"/>
        <v>269.45</v>
      </c>
      <c r="BS44" s="245">
        <f t="shared" si="56"/>
        <v>269.45</v>
      </c>
      <c r="BT44" s="245">
        <f t="shared" si="56"/>
        <v>269.45</v>
      </c>
      <c r="BU44" s="245">
        <f t="shared" si="56"/>
        <v>269.45</v>
      </c>
      <c r="BV44" s="245">
        <f t="shared" si="56"/>
        <v>269.45</v>
      </c>
      <c r="BW44" s="245">
        <f t="shared" si="56"/>
        <v>269.45</v>
      </c>
      <c r="BX44" s="245">
        <f t="shared" si="56"/>
        <v>269.45</v>
      </c>
      <c r="BY44" s="245">
        <f t="shared" si="56"/>
        <v>269.45</v>
      </c>
      <c r="BZ44" s="245">
        <f t="shared" si="56"/>
        <v>269.45</v>
      </c>
      <c r="CA44" s="245">
        <f t="shared" si="56"/>
        <v>269.45</v>
      </c>
      <c r="CB44" s="245">
        <f t="shared" si="56"/>
        <v>269.45</v>
      </c>
      <c r="CC44" s="245">
        <f t="shared" si="56"/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24">
        <f t="shared" si="23"/>
        <v>25867.200000000044</v>
      </c>
      <c r="CU44" s="257"/>
      <c r="CV44" s="257"/>
      <c r="CW44" s="257"/>
      <c r="CX44" s="257"/>
      <c r="CY44" s="257"/>
      <c r="CZ44" s="257"/>
      <c r="DA44" s="257">
        <v>269.45</v>
      </c>
      <c r="DB44" s="257">
        <v>269.45</v>
      </c>
      <c r="DC44" s="257">
        <v>269.45</v>
      </c>
      <c r="DD44" s="257">
        <v>269.45</v>
      </c>
      <c r="DE44" s="257">
        <v>269.45</v>
      </c>
      <c r="DF44" s="257">
        <v>269.45</v>
      </c>
      <c r="DG44" s="257">
        <v>269.45</v>
      </c>
      <c r="DH44" s="257">
        <v>269.45</v>
      </c>
      <c r="DI44" s="257">
        <v>269.45</v>
      </c>
      <c r="DJ44" s="257">
        <v>269.45</v>
      </c>
      <c r="DK44" s="257">
        <v>269.45</v>
      </c>
      <c r="DL44" s="257">
        <v>269.45</v>
      </c>
      <c r="DM44" s="257">
        <v>269.45</v>
      </c>
      <c r="DN44" s="257">
        <v>269.45</v>
      </c>
      <c r="DO44" s="257">
        <v>269.45</v>
      </c>
      <c r="DP44" s="257">
        <v>269.45</v>
      </c>
      <c r="DQ44" s="257">
        <v>269.45</v>
      </c>
      <c r="DR44" s="257">
        <v>269.45</v>
      </c>
      <c r="DS44" s="257">
        <v>269.45</v>
      </c>
      <c r="DT44" s="257">
        <v>269.45</v>
      </c>
      <c r="DU44" s="257">
        <v>269.45</v>
      </c>
      <c r="DV44" s="257">
        <v>269.45</v>
      </c>
      <c r="DW44" s="257">
        <v>269.45</v>
      </c>
      <c r="DX44" s="257">
        <v>269.45</v>
      </c>
      <c r="DY44" s="257">
        <v>269.45</v>
      </c>
      <c r="DZ44" s="257">
        <v>269.45</v>
      </c>
      <c r="EA44" s="257">
        <v>269.45</v>
      </c>
      <c r="EB44" s="257">
        <v>269.45</v>
      </c>
      <c r="EC44" s="257">
        <v>269.45</v>
      </c>
      <c r="ED44" s="257">
        <v>269.45</v>
      </c>
      <c r="EE44" s="257">
        <v>269.45</v>
      </c>
      <c r="EF44" s="257">
        <v>269.45</v>
      </c>
      <c r="EG44" s="257">
        <v>269.45</v>
      </c>
      <c r="EH44" s="257">
        <v>269.45</v>
      </c>
      <c r="EI44" s="257">
        <v>269.45</v>
      </c>
      <c r="EJ44" s="257">
        <v>269.45</v>
      </c>
      <c r="EK44" s="257">
        <v>269.45</v>
      </c>
      <c r="EL44" s="257">
        <v>269.45</v>
      </c>
      <c r="EM44" s="257">
        <v>269.45</v>
      </c>
      <c r="EN44" s="257">
        <v>269.45</v>
      </c>
      <c r="EO44" s="257">
        <v>269.45</v>
      </c>
      <c r="EP44" s="257">
        <v>269.45</v>
      </c>
      <c r="EQ44" s="257">
        <v>269.45</v>
      </c>
      <c r="ER44" s="257">
        <v>269.45</v>
      </c>
      <c r="ES44" s="257">
        <v>269.45</v>
      </c>
      <c r="ET44" s="257">
        <v>269.45</v>
      </c>
      <c r="EU44" s="257">
        <v>269.45</v>
      </c>
      <c r="EV44" s="257">
        <v>269.45</v>
      </c>
      <c r="EW44" s="257">
        <v>269.45</v>
      </c>
      <c r="EX44" s="257">
        <v>269.45</v>
      </c>
      <c r="EY44" s="257">
        <v>269.45</v>
      </c>
      <c r="EZ44" s="257">
        <v>269.45</v>
      </c>
      <c r="FA44" s="257">
        <v>269.45</v>
      </c>
      <c r="FB44" s="257">
        <v>269.45</v>
      </c>
      <c r="FC44" s="257">
        <v>269.45</v>
      </c>
      <c r="FD44" s="257">
        <v>269.45</v>
      </c>
      <c r="FE44" s="257">
        <v>269.45</v>
      </c>
      <c r="FF44" s="257">
        <v>269.45</v>
      </c>
      <c r="FG44" s="257">
        <v>269.45</v>
      </c>
      <c r="FH44" s="257">
        <v>269.45</v>
      </c>
      <c r="FI44" s="257">
        <v>269.45</v>
      </c>
      <c r="FJ44" s="257">
        <v>269.45</v>
      </c>
      <c r="FK44" s="257">
        <v>269.45</v>
      </c>
      <c r="FL44" s="257">
        <v>269.45</v>
      </c>
      <c r="FM44" s="257">
        <v>269.45</v>
      </c>
      <c r="FN44" s="257">
        <v>269.45</v>
      </c>
      <c r="FO44" s="257">
        <v>269.45</v>
      </c>
      <c r="FP44" s="257">
        <v>269.45</v>
      </c>
      <c r="FQ44" s="257">
        <v>269.45</v>
      </c>
      <c r="FR44" s="257">
        <v>269.45</v>
      </c>
      <c r="FS44" s="257">
        <v>269.45</v>
      </c>
      <c r="FT44" s="257">
        <v>269.45</v>
      </c>
      <c r="FU44" s="257">
        <v>269.45</v>
      </c>
    </row>
    <row r="45" spans="1:177">
      <c r="A45" s="22" t="s">
        <v>44</v>
      </c>
      <c r="B45" s="245">
        <f t="shared" si="54"/>
        <v>570</v>
      </c>
      <c r="C45" s="245">
        <f t="shared" ref="C45:BN45" si="57">C18</f>
        <v>570</v>
      </c>
      <c r="D45" s="245">
        <f t="shared" si="57"/>
        <v>570</v>
      </c>
      <c r="E45" s="245">
        <f t="shared" si="57"/>
        <v>570</v>
      </c>
      <c r="F45" s="245">
        <f t="shared" si="57"/>
        <v>570</v>
      </c>
      <c r="G45" s="245">
        <f t="shared" si="57"/>
        <v>570</v>
      </c>
      <c r="H45" s="245">
        <f t="shared" si="57"/>
        <v>570</v>
      </c>
      <c r="I45" s="245">
        <f t="shared" si="57"/>
        <v>570</v>
      </c>
      <c r="J45" s="245">
        <f t="shared" si="57"/>
        <v>570</v>
      </c>
      <c r="K45" s="245">
        <f t="shared" si="57"/>
        <v>570</v>
      </c>
      <c r="L45" s="245">
        <f t="shared" si="57"/>
        <v>570</v>
      </c>
      <c r="M45" s="245">
        <f t="shared" si="57"/>
        <v>570</v>
      </c>
      <c r="N45" s="245">
        <f t="shared" si="57"/>
        <v>570</v>
      </c>
      <c r="O45" s="245">
        <f t="shared" si="57"/>
        <v>570</v>
      </c>
      <c r="P45" s="245">
        <f t="shared" si="57"/>
        <v>570</v>
      </c>
      <c r="Q45" s="245">
        <f t="shared" si="57"/>
        <v>570</v>
      </c>
      <c r="R45" s="245">
        <f t="shared" si="57"/>
        <v>570</v>
      </c>
      <c r="S45" s="245">
        <f t="shared" si="57"/>
        <v>570</v>
      </c>
      <c r="T45" s="245">
        <f t="shared" si="57"/>
        <v>570</v>
      </c>
      <c r="U45" s="245">
        <f t="shared" si="57"/>
        <v>570</v>
      </c>
      <c r="V45" s="245">
        <f t="shared" si="57"/>
        <v>570</v>
      </c>
      <c r="W45" s="245">
        <f t="shared" si="57"/>
        <v>570</v>
      </c>
      <c r="X45" s="245">
        <f t="shared" si="57"/>
        <v>570</v>
      </c>
      <c r="Y45" s="245">
        <f t="shared" si="57"/>
        <v>570</v>
      </c>
      <c r="Z45" s="245">
        <f t="shared" si="57"/>
        <v>570</v>
      </c>
      <c r="AA45" s="245">
        <f t="shared" si="57"/>
        <v>570</v>
      </c>
      <c r="AB45" s="245">
        <f t="shared" si="57"/>
        <v>570</v>
      </c>
      <c r="AC45" s="245">
        <f t="shared" si="57"/>
        <v>570</v>
      </c>
      <c r="AD45" s="245">
        <f t="shared" si="57"/>
        <v>570</v>
      </c>
      <c r="AE45" s="245">
        <f t="shared" si="57"/>
        <v>570</v>
      </c>
      <c r="AF45" s="245">
        <f t="shared" si="57"/>
        <v>570</v>
      </c>
      <c r="AG45" s="245">
        <f t="shared" si="57"/>
        <v>570</v>
      </c>
      <c r="AH45" s="245">
        <f t="shared" si="57"/>
        <v>570</v>
      </c>
      <c r="AI45" s="245">
        <f t="shared" si="57"/>
        <v>570</v>
      </c>
      <c r="AJ45" s="245">
        <f t="shared" si="57"/>
        <v>570</v>
      </c>
      <c r="AK45" s="245">
        <f t="shared" si="57"/>
        <v>570</v>
      </c>
      <c r="AL45" s="245">
        <f t="shared" si="57"/>
        <v>570</v>
      </c>
      <c r="AM45" s="245">
        <f t="shared" si="57"/>
        <v>570</v>
      </c>
      <c r="AN45" s="245">
        <f t="shared" si="57"/>
        <v>570</v>
      </c>
      <c r="AO45" s="245">
        <f t="shared" si="57"/>
        <v>570</v>
      </c>
      <c r="AP45" s="245">
        <f t="shared" si="57"/>
        <v>570</v>
      </c>
      <c r="AQ45" s="245">
        <f t="shared" si="57"/>
        <v>570</v>
      </c>
      <c r="AR45" s="245">
        <f t="shared" si="57"/>
        <v>570</v>
      </c>
      <c r="AS45" s="245">
        <f t="shared" si="57"/>
        <v>570</v>
      </c>
      <c r="AT45" s="245">
        <f t="shared" si="57"/>
        <v>570</v>
      </c>
      <c r="AU45" s="245">
        <f t="shared" si="57"/>
        <v>570</v>
      </c>
      <c r="AV45" s="245">
        <f t="shared" si="57"/>
        <v>570</v>
      </c>
      <c r="AW45" s="245">
        <f t="shared" si="57"/>
        <v>570</v>
      </c>
      <c r="AX45" s="245">
        <f t="shared" si="57"/>
        <v>570</v>
      </c>
      <c r="AY45" s="245">
        <f t="shared" si="57"/>
        <v>570</v>
      </c>
      <c r="AZ45" s="245">
        <f t="shared" si="57"/>
        <v>570</v>
      </c>
      <c r="BA45" s="245">
        <f t="shared" si="57"/>
        <v>570</v>
      </c>
      <c r="BB45" s="245">
        <f t="shared" si="57"/>
        <v>570</v>
      </c>
      <c r="BC45" s="245">
        <f t="shared" si="57"/>
        <v>570</v>
      </c>
      <c r="BD45" s="245">
        <f t="shared" si="57"/>
        <v>570</v>
      </c>
      <c r="BE45" s="245">
        <f t="shared" si="57"/>
        <v>570</v>
      </c>
      <c r="BF45" s="245">
        <f t="shared" si="57"/>
        <v>570</v>
      </c>
      <c r="BG45" s="245">
        <f t="shared" si="57"/>
        <v>570</v>
      </c>
      <c r="BH45" s="245">
        <f t="shared" si="57"/>
        <v>570</v>
      </c>
      <c r="BI45" s="245">
        <f t="shared" si="57"/>
        <v>570</v>
      </c>
      <c r="BJ45" s="245">
        <f t="shared" si="57"/>
        <v>570</v>
      </c>
      <c r="BK45" s="245">
        <f t="shared" si="57"/>
        <v>570</v>
      </c>
      <c r="BL45" s="245">
        <f t="shared" si="57"/>
        <v>570</v>
      </c>
      <c r="BM45" s="245">
        <f t="shared" si="57"/>
        <v>570</v>
      </c>
      <c r="BN45" s="245">
        <f t="shared" si="57"/>
        <v>570</v>
      </c>
      <c r="BO45" s="245">
        <f t="shared" si="56"/>
        <v>570</v>
      </c>
      <c r="BP45" s="245">
        <f t="shared" si="56"/>
        <v>570</v>
      </c>
      <c r="BQ45" s="245">
        <f t="shared" si="56"/>
        <v>570</v>
      </c>
      <c r="BR45" s="245">
        <f t="shared" si="56"/>
        <v>570</v>
      </c>
      <c r="BS45" s="245">
        <f t="shared" si="56"/>
        <v>570</v>
      </c>
      <c r="BT45" s="245">
        <f t="shared" si="56"/>
        <v>570</v>
      </c>
      <c r="BU45" s="245">
        <f t="shared" si="56"/>
        <v>570</v>
      </c>
      <c r="BV45" s="245">
        <f t="shared" si="56"/>
        <v>570</v>
      </c>
      <c r="BW45" s="245">
        <f t="shared" si="56"/>
        <v>570</v>
      </c>
      <c r="BX45" s="245">
        <f t="shared" si="56"/>
        <v>570</v>
      </c>
      <c r="BY45" s="245">
        <f t="shared" si="56"/>
        <v>570</v>
      </c>
      <c r="BZ45" s="245">
        <f t="shared" si="56"/>
        <v>570</v>
      </c>
      <c r="CA45" s="245">
        <f t="shared" si="56"/>
        <v>570</v>
      </c>
      <c r="CB45" s="245">
        <f t="shared" si="56"/>
        <v>570</v>
      </c>
      <c r="CC45" s="245">
        <f t="shared" si="56"/>
        <v>570</v>
      </c>
      <c r="CD45" s="245">
        <f t="shared" si="56"/>
        <v>570</v>
      </c>
      <c r="CE45" s="245">
        <f t="shared" si="56"/>
        <v>570</v>
      </c>
      <c r="CF45" s="245">
        <f t="shared" si="56"/>
        <v>570</v>
      </c>
      <c r="CG45" s="245">
        <f t="shared" si="56"/>
        <v>570</v>
      </c>
      <c r="CH45" s="245">
        <f t="shared" si="56"/>
        <v>570</v>
      </c>
      <c r="CI45" s="245">
        <f t="shared" si="56"/>
        <v>570</v>
      </c>
      <c r="CJ45" s="245">
        <f t="shared" si="56"/>
        <v>570</v>
      </c>
      <c r="CK45" s="245">
        <f t="shared" si="56"/>
        <v>570</v>
      </c>
      <c r="CL45" s="245">
        <f t="shared" si="56"/>
        <v>570</v>
      </c>
      <c r="CM45" s="245">
        <f t="shared" si="56"/>
        <v>570</v>
      </c>
      <c r="CN45" s="245">
        <f t="shared" si="56"/>
        <v>570</v>
      </c>
      <c r="CO45" s="245">
        <f t="shared" si="56"/>
        <v>570</v>
      </c>
      <c r="CP45" s="245">
        <f t="shared" si="56"/>
        <v>570</v>
      </c>
      <c r="CQ45" s="245">
        <f t="shared" si="56"/>
        <v>570</v>
      </c>
      <c r="CR45" s="245">
        <f t="shared" si="56"/>
        <v>570</v>
      </c>
      <c r="CS45" s="245">
        <f t="shared" si="56"/>
        <v>570</v>
      </c>
      <c r="CT45" s="184">
        <f t="shared" si="23"/>
        <v>54720</v>
      </c>
      <c r="CU45" s="128"/>
    </row>
    <row r="46" spans="1:177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3"/>
        <v>0</v>
      </c>
      <c r="CU46" s="128"/>
    </row>
    <row r="47" spans="1:177">
      <c r="A47" s="82" t="s">
        <v>46</v>
      </c>
      <c r="B47" s="40">
        <f t="shared" ref="B47:AG47" si="58">SUM(B48:B51)</f>
        <v>117.94175999999999</v>
      </c>
      <c r="C47" s="41">
        <f t="shared" si="58"/>
        <v>117.16248000000002</v>
      </c>
      <c r="D47" s="41">
        <f t="shared" si="58"/>
        <v>118.73952</v>
      </c>
      <c r="E47" s="41">
        <f t="shared" si="58"/>
        <v>123.13088</v>
      </c>
      <c r="F47" s="41">
        <f t="shared" si="58"/>
        <v>123.83920000000001</v>
      </c>
      <c r="G47" s="41">
        <f t="shared" si="58"/>
        <v>127.88992</v>
      </c>
      <c r="H47" s="41">
        <f t="shared" si="58"/>
        <v>130.66872000000001</v>
      </c>
      <c r="I47" s="41">
        <f t="shared" si="58"/>
        <v>127.08744000000002</v>
      </c>
      <c r="J47" s="41">
        <f t="shared" si="58"/>
        <v>122.49679999999999</v>
      </c>
      <c r="K47" s="41">
        <f t="shared" si="58"/>
        <v>122.34344</v>
      </c>
      <c r="L47" s="41">
        <f t="shared" si="58"/>
        <v>125.14952</v>
      </c>
      <c r="M47" s="41">
        <f t="shared" si="58"/>
        <v>127.24936</v>
      </c>
      <c r="N47" s="41">
        <f t="shared" si="58"/>
        <v>127.40688</v>
      </c>
      <c r="O47" s="41">
        <f t="shared" si="58"/>
        <v>126.78352000000001</v>
      </c>
      <c r="P47" s="41">
        <f t="shared" si="58"/>
        <v>126.20975999999999</v>
      </c>
      <c r="Q47" s="41">
        <f t="shared" si="58"/>
        <v>126.3096</v>
      </c>
      <c r="R47" s="41">
        <f t="shared" si="58"/>
        <v>126.34672</v>
      </c>
      <c r="S47" s="41">
        <f t="shared" si="58"/>
        <v>124.97272</v>
      </c>
      <c r="T47" s="41">
        <f t="shared" si="58"/>
        <v>119.49448000000001</v>
      </c>
      <c r="U47" s="41">
        <f t="shared" si="58"/>
        <v>121.02655999999999</v>
      </c>
      <c r="V47" s="41">
        <f t="shared" si="58"/>
        <v>128.49976000000001</v>
      </c>
      <c r="W47" s="41">
        <f t="shared" si="58"/>
        <v>128.08823999999998</v>
      </c>
      <c r="X47" s="41">
        <f t="shared" si="58"/>
        <v>126.960820096802</v>
      </c>
      <c r="Y47" s="41">
        <f t="shared" si="58"/>
        <v>131.22167251444677</v>
      </c>
      <c r="Z47" s="41">
        <f t="shared" si="58"/>
        <v>133.6447254575213</v>
      </c>
      <c r="AA47" s="41">
        <f t="shared" si="58"/>
        <v>131.63749118233378</v>
      </c>
      <c r="AB47" s="41">
        <f t="shared" si="58"/>
        <v>131.02919115006642</v>
      </c>
      <c r="AC47" s="41">
        <f t="shared" si="58"/>
        <v>142.11161871411667</v>
      </c>
      <c r="AD47" s="41">
        <f t="shared" si="58"/>
        <v>198.98502547195082</v>
      </c>
      <c r="AE47" s="41">
        <f t="shared" si="58"/>
        <v>285.24314745468746</v>
      </c>
      <c r="AF47" s="41">
        <f t="shared" si="58"/>
        <v>480.13612159786453</v>
      </c>
      <c r="AG47" s="41">
        <f t="shared" si="58"/>
        <v>795.0094583325149</v>
      </c>
      <c r="AH47" s="41">
        <f t="shared" ref="AH47:BM47" si="59">SUM(AH48:AH51)</f>
        <v>1242.6448046370667</v>
      </c>
      <c r="AI47" s="41">
        <f t="shared" si="59"/>
        <v>1641.7561094380824</v>
      </c>
      <c r="AJ47" s="41">
        <f t="shared" si="59"/>
        <v>2038.0481763504365</v>
      </c>
      <c r="AK47" s="41">
        <f t="shared" si="59"/>
        <v>2447.345565779176</v>
      </c>
      <c r="AL47" s="41">
        <f t="shared" si="59"/>
        <v>2755.4617165805125</v>
      </c>
      <c r="AM47" s="41">
        <f t="shared" si="59"/>
        <v>3073.7523468660397</v>
      </c>
      <c r="AN47" s="41">
        <f t="shared" si="59"/>
        <v>3365.9736783266858</v>
      </c>
      <c r="AO47" s="41">
        <f t="shared" si="59"/>
        <v>3617.7271630757277</v>
      </c>
      <c r="AP47" s="41">
        <f t="shared" si="59"/>
        <v>3890.2372929875414</v>
      </c>
      <c r="AQ47" s="41">
        <f t="shared" si="59"/>
        <v>4141.9271696615333</v>
      </c>
      <c r="AR47" s="41">
        <f t="shared" si="59"/>
        <v>4242.7101475467862</v>
      </c>
      <c r="AS47" s="41">
        <f t="shared" si="59"/>
        <v>4318.9609652100426</v>
      </c>
      <c r="AT47" s="41">
        <f t="shared" si="59"/>
        <v>4467.7313168498631</v>
      </c>
      <c r="AU47" s="41">
        <f t="shared" si="59"/>
        <v>4537.8914936284082</v>
      </c>
      <c r="AV47" s="41">
        <f t="shared" si="59"/>
        <v>4574.2525027460988</v>
      </c>
      <c r="AW47" s="41">
        <f t="shared" si="59"/>
        <v>4583.7974115637662</v>
      </c>
      <c r="AX47" s="41">
        <f t="shared" si="59"/>
        <v>4602.6642705451732</v>
      </c>
      <c r="AY47" s="41">
        <f t="shared" si="59"/>
        <v>4655.6945806448484</v>
      </c>
      <c r="AZ47" s="41">
        <f t="shared" si="59"/>
        <v>4643.3991482777747</v>
      </c>
      <c r="BA47" s="41">
        <f t="shared" si="59"/>
        <v>4613.2082671527614</v>
      </c>
      <c r="BB47" s="41">
        <f t="shared" si="59"/>
        <v>4573.7235611833057</v>
      </c>
      <c r="BC47" s="41">
        <f t="shared" si="59"/>
        <v>4551.8832652807896</v>
      </c>
      <c r="BD47" s="41">
        <f t="shared" si="59"/>
        <v>4434.3110879113465</v>
      </c>
      <c r="BE47" s="41">
        <f t="shared" si="59"/>
        <v>4395.1590710591145</v>
      </c>
      <c r="BF47" s="41">
        <f t="shared" si="59"/>
        <v>4291.1560959946146</v>
      </c>
      <c r="BG47" s="41">
        <f t="shared" si="59"/>
        <v>4178.1145636771807</v>
      </c>
      <c r="BH47" s="41">
        <f t="shared" si="59"/>
        <v>4079.5181586613148</v>
      </c>
      <c r="BI47" s="41">
        <f t="shared" si="59"/>
        <v>3880.7752857394858</v>
      </c>
      <c r="BJ47" s="41">
        <f t="shared" si="59"/>
        <v>3783.7126941189053</v>
      </c>
      <c r="BK47" s="41">
        <f t="shared" si="59"/>
        <v>3600.4160951962876</v>
      </c>
      <c r="BL47" s="41">
        <f t="shared" si="59"/>
        <v>3425.4953342827157</v>
      </c>
      <c r="BM47" s="41">
        <f t="shared" si="59"/>
        <v>3222.1803753692507</v>
      </c>
      <c r="BN47" s="41">
        <f t="shared" ref="BN47:CS47" si="60">SUM(BN48:BN51)</f>
        <v>2888.3124192298424</v>
      </c>
      <c r="BO47" s="41">
        <f t="shared" si="60"/>
        <v>2597.3319749229231</v>
      </c>
      <c r="BP47" s="41">
        <f t="shared" si="60"/>
        <v>2208.8995317949993</v>
      </c>
      <c r="BQ47" s="41">
        <f t="shared" si="60"/>
        <v>1821.0451467449971</v>
      </c>
      <c r="BR47" s="41">
        <f t="shared" si="60"/>
        <v>1386.5515296872065</v>
      </c>
      <c r="BS47" s="41">
        <f t="shared" si="60"/>
        <v>1002.986169481647</v>
      </c>
      <c r="BT47" s="41">
        <f t="shared" si="60"/>
        <v>671.70888608736595</v>
      </c>
      <c r="BU47" s="41">
        <f t="shared" si="60"/>
        <v>415.16814506737228</v>
      </c>
      <c r="BV47" s="41">
        <f t="shared" si="60"/>
        <v>284.89209987667488</v>
      </c>
      <c r="BW47" s="41">
        <f t="shared" si="60"/>
        <v>223.277509583864</v>
      </c>
      <c r="BX47" s="41">
        <f t="shared" si="60"/>
        <v>217.81382821948367</v>
      </c>
      <c r="BY47" s="41">
        <f t="shared" si="60"/>
        <v>206.32972233333456</v>
      </c>
      <c r="BZ47" s="41">
        <f t="shared" si="60"/>
        <v>121.50424000000001</v>
      </c>
      <c r="CA47" s="41">
        <f t="shared" si="60"/>
        <v>122.93176</v>
      </c>
      <c r="CB47" s="41">
        <f t="shared" si="60"/>
        <v>124.50368</v>
      </c>
      <c r="CC47" s="41">
        <f t="shared" si="60"/>
        <v>124.55831999999999</v>
      </c>
      <c r="CD47" s="41">
        <f t="shared" si="60"/>
        <v>121.86864</v>
      </c>
      <c r="CE47" s="41">
        <f t="shared" si="60"/>
        <v>122.79903999999999</v>
      </c>
      <c r="CF47" s="41">
        <f t="shared" si="60"/>
        <v>123.16944000000001</v>
      </c>
      <c r="CG47" s="41">
        <f t="shared" si="60"/>
        <v>123.23511999999999</v>
      </c>
      <c r="CH47" s="41">
        <f t="shared" si="60"/>
        <v>125.12296000000001</v>
      </c>
      <c r="CI47" s="41">
        <f t="shared" si="60"/>
        <v>125.70088</v>
      </c>
      <c r="CJ47" s="41">
        <f t="shared" si="60"/>
        <v>124.21711999999999</v>
      </c>
      <c r="CK47" s="41">
        <f t="shared" si="60"/>
        <v>121.61463999999999</v>
      </c>
      <c r="CL47" s="41">
        <f t="shared" si="60"/>
        <v>118.10968</v>
      </c>
      <c r="CM47" s="41">
        <f t="shared" si="60"/>
        <v>118.48312000000001</v>
      </c>
      <c r="CN47" s="41">
        <f t="shared" si="60"/>
        <v>119.18655999999999</v>
      </c>
      <c r="CO47" s="41">
        <f t="shared" si="60"/>
        <v>118.3152</v>
      </c>
      <c r="CP47" s="41">
        <f t="shared" si="60"/>
        <v>119.66072</v>
      </c>
      <c r="CQ47" s="41">
        <f t="shared" si="60"/>
        <v>118.51248000000001</v>
      </c>
      <c r="CR47" s="41">
        <f t="shared" si="60"/>
        <v>119.49576</v>
      </c>
      <c r="CS47" s="83">
        <f t="shared" si="60"/>
        <v>118.65736000000001</v>
      </c>
      <c r="CT47" s="28">
        <f t="shared" si="23"/>
        <v>143522.40995134471</v>
      </c>
      <c r="CU47" s="126"/>
    </row>
    <row r="48" spans="1:177">
      <c r="A48" s="23" t="s">
        <v>65</v>
      </c>
      <c r="B48" s="32">
        <f>B21</f>
        <v>0</v>
      </c>
      <c r="C48" s="32">
        <f t="shared" ref="C48:BN49" si="61">C21</f>
        <v>0</v>
      </c>
      <c r="D48" s="32">
        <f t="shared" si="61"/>
        <v>0</v>
      </c>
      <c r="E48" s="32">
        <f t="shared" si="61"/>
        <v>0</v>
      </c>
      <c r="F48" s="32">
        <f t="shared" si="61"/>
        <v>0</v>
      </c>
      <c r="G48" s="32">
        <f t="shared" si="61"/>
        <v>0</v>
      </c>
      <c r="H48" s="32">
        <f t="shared" si="61"/>
        <v>0</v>
      </c>
      <c r="I48" s="32">
        <f t="shared" si="61"/>
        <v>0</v>
      </c>
      <c r="J48" s="32">
        <f t="shared" si="61"/>
        <v>0</v>
      </c>
      <c r="K48" s="32">
        <f t="shared" si="61"/>
        <v>0</v>
      </c>
      <c r="L48" s="32">
        <f t="shared" si="61"/>
        <v>0</v>
      </c>
      <c r="M48" s="32">
        <f t="shared" si="61"/>
        <v>0</v>
      </c>
      <c r="N48" s="32">
        <f t="shared" si="61"/>
        <v>0</v>
      </c>
      <c r="O48" s="32">
        <f t="shared" si="61"/>
        <v>0</v>
      </c>
      <c r="P48" s="32">
        <f t="shared" si="61"/>
        <v>0</v>
      </c>
      <c r="Q48" s="32">
        <f t="shared" si="61"/>
        <v>0</v>
      </c>
      <c r="R48" s="32">
        <f t="shared" si="61"/>
        <v>0</v>
      </c>
      <c r="S48" s="32">
        <f t="shared" si="61"/>
        <v>0</v>
      </c>
      <c r="T48" s="32">
        <f t="shared" si="61"/>
        <v>0</v>
      </c>
      <c r="U48" s="32">
        <f t="shared" si="61"/>
        <v>0</v>
      </c>
      <c r="V48" s="32">
        <f t="shared" si="61"/>
        <v>0</v>
      </c>
      <c r="W48" s="32">
        <f t="shared" si="61"/>
        <v>0</v>
      </c>
      <c r="X48" s="32">
        <f t="shared" si="61"/>
        <v>0.26</v>
      </c>
      <c r="Y48" s="32">
        <f t="shared" si="61"/>
        <v>0.24</v>
      </c>
      <c r="Z48" s="32">
        <f t="shared" si="61"/>
        <v>0.27</v>
      </c>
      <c r="AA48" s="32">
        <f t="shared" si="61"/>
        <v>0.39999999999999997</v>
      </c>
      <c r="AB48" s="32">
        <f t="shared" si="61"/>
        <v>0.61</v>
      </c>
      <c r="AC48" s="32">
        <f t="shared" si="61"/>
        <v>4.12</v>
      </c>
      <c r="AD48" s="32">
        <f t="shared" si="61"/>
        <v>16.669999999999998</v>
      </c>
      <c r="AE48" s="32">
        <f t="shared" si="61"/>
        <v>39.39</v>
      </c>
      <c r="AF48" s="32">
        <f t="shared" si="61"/>
        <v>88.899999999999991</v>
      </c>
      <c r="AG48" s="32">
        <f t="shared" si="61"/>
        <v>171.02999999999997</v>
      </c>
      <c r="AH48" s="32">
        <f t="shared" si="61"/>
        <v>312.67</v>
      </c>
      <c r="AI48" s="32">
        <f t="shared" si="61"/>
        <v>490.41</v>
      </c>
      <c r="AJ48" s="32">
        <f t="shared" si="61"/>
        <v>638.26</v>
      </c>
      <c r="AK48" s="32">
        <f t="shared" si="61"/>
        <v>824.36</v>
      </c>
      <c r="AL48" s="32">
        <f t="shared" si="61"/>
        <v>993.07999999999993</v>
      </c>
      <c r="AM48" s="32">
        <f t="shared" si="61"/>
        <v>1133.8100000000002</v>
      </c>
      <c r="AN48" s="32">
        <f t="shared" si="61"/>
        <v>1271.6300000000001</v>
      </c>
      <c r="AO48" s="32">
        <f t="shared" si="61"/>
        <v>1401.99</v>
      </c>
      <c r="AP48" s="32">
        <f t="shared" si="61"/>
        <v>1528.54</v>
      </c>
      <c r="AQ48" s="32">
        <f t="shared" si="61"/>
        <v>1613.6200000000001</v>
      </c>
      <c r="AR48" s="32">
        <f t="shared" si="61"/>
        <v>1631.59</v>
      </c>
      <c r="AS48" s="32">
        <f t="shared" si="61"/>
        <v>1691.57</v>
      </c>
      <c r="AT48" s="32">
        <f t="shared" si="61"/>
        <v>1736.85</v>
      </c>
      <c r="AU48" s="32">
        <f t="shared" si="61"/>
        <v>1764.6599999999999</v>
      </c>
      <c r="AV48" s="32">
        <f t="shared" si="61"/>
        <v>1769.15</v>
      </c>
      <c r="AW48" s="32">
        <f t="shared" si="61"/>
        <v>1781.57</v>
      </c>
      <c r="AX48" s="32">
        <f t="shared" si="61"/>
        <v>1795.8</v>
      </c>
      <c r="AY48" s="32">
        <f t="shared" si="61"/>
        <v>1800.5600000000002</v>
      </c>
      <c r="AZ48" s="32">
        <f t="shared" si="61"/>
        <v>1802.9299999999998</v>
      </c>
      <c r="BA48" s="32">
        <f t="shared" si="61"/>
        <v>1801.12</v>
      </c>
      <c r="BB48" s="32">
        <f t="shared" si="61"/>
        <v>1792.4699999999998</v>
      </c>
      <c r="BC48" s="32">
        <f t="shared" si="61"/>
        <v>1791.0600000000002</v>
      </c>
      <c r="BD48" s="32">
        <f t="shared" si="61"/>
        <v>1792.19</v>
      </c>
      <c r="BE48" s="32">
        <f t="shared" si="61"/>
        <v>1788.33</v>
      </c>
      <c r="BF48" s="32">
        <f t="shared" si="61"/>
        <v>1781.74</v>
      </c>
      <c r="BG48" s="32">
        <f t="shared" si="61"/>
        <v>1773.8000000000002</v>
      </c>
      <c r="BH48" s="32">
        <f t="shared" si="61"/>
        <v>1752.2700000000002</v>
      </c>
      <c r="BI48" s="32">
        <f t="shared" si="61"/>
        <v>1709.59</v>
      </c>
      <c r="BJ48" s="32">
        <f t="shared" si="61"/>
        <v>1646.19</v>
      </c>
      <c r="BK48" s="32">
        <f t="shared" si="61"/>
        <v>1567.9199999999998</v>
      </c>
      <c r="BL48" s="32">
        <f t="shared" si="61"/>
        <v>1472.39</v>
      </c>
      <c r="BM48" s="32">
        <f t="shared" si="61"/>
        <v>1376.98</v>
      </c>
      <c r="BN48" s="32">
        <f t="shared" si="61"/>
        <v>1220.1000000000001</v>
      </c>
      <c r="BO48" s="32">
        <f t="shared" ref="BO48:CS51" si="62">BO21</f>
        <v>1082.31</v>
      </c>
      <c r="BP48" s="32">
        <f t="shared" si="62"/>
        <v>933.61</v>
      </c>
      <c r="BQ48" s="32">
        <f t="shared" si="62"/>
        <v>780.11</v>
      </c>
      <c r="BR48" s="32">
        <f t="shared" si="62"/>
        <v>620.35</v>
      </c>
      <c r="BS48" s="32">
        <f t="shared" si="62"/>
        <v>475.02000000000004</v>
      </c>
      <c r="BT48" s="32">
        <f t="shared" si="62"/>
        <v>298.45999999999998</v>
      </c>
      <c r="BU48" s="32">
        <f t="shared" si="62"/>
        <v>155.94</v>
      </c>
      <c r="BV48" s="32">
        <f t="shared" si="62"/>
        <v>74.460000000000008</v>
      </c>
      <c r="BW48" s="32">
        <f t="shared" si="62"/>
        <v>20.939999999999998</v>
      </c>
      <c r="BX48" s="32">
        <f t="shared" si="62"/>
        <v>13.37</v>
      </c>
      <c r="BY48" s="32">
        <f t="shared" si="62"/>
        <v>0.02</v>
      </c>
      <c r="BZ48" s="32">
        <f t="shared" si="62"/>
        <v>0</v>
      </c>
      <c r="CA48" s="32">
        <f t="shared" si="62"/>
        <v>0</v>
      </c>
      <c r="CB48" s="32">
        <f t="shared" si="62"/>
        <v>0</v>
      </c>
      <c r="CC48" s="32">
        <f t="shared" si="62"/>
        <v>0</v>
      </c>
      <c r="CD48" s="32">
        <f t="shared" si="62"/>
        <v>0</v>
      </c>
      <c r="CE48" s="32">
        <f t="shared" si="62"/>
        <v>0</v>
      </c>
      <c r="CF48" s="32">
        <f t="shared" si="62"/>
        <v>0</v>
      </c>
      <c r="CG48" s="32">
        <f t="shared" si="62"/>
        <v>0</v>
      </c>
      <c r="CH48" s="32">
        <f t="shared" si="62"/>
        <v>0</v>
      </c>
      <c r="CI48" s="32">
        <f t="shared" si="62"/>
        <v>0</v>
      </c>
      <c r="CJ48" s="32">
        <f t="shared" si="62"/>
        <v>0</v>
      </c>
      <c r="CK48" s="32">
        <f t="shared" si="62"/>
        <v>0</v>
      </c>
      <c r="CL48" s="32">
        <f t="shared" si="62"/>
        <v>0</v>
      </c>
      <c r="CM48" s="32">
        <f t="shared" si="62"/>
        <v>0</v>
      </c>
      <c r="CN48" s="32">
        <f t="shared" si="62"/>
        <v>0</v>
      </c>
      <c r="CO48" s="32">
        <f t="shared" si="62"/>
        <v>0</v>
      </c>
      <c r="CP48" s="32">
        <f t="shared" si="62"/>
        <v>0</v>
      </c>
      <c r="CQ48" s="32">
        <f t="shared" si="62"/>
        <v>0</v>
      </c>
      <c r="CR48" s="32">
        <f t="shared" si="62"/>
        <v>0</v>
      </c>
      <c r="CS48" s="32">
        <f t="shared" si="62"/>
        <v>0</v>
      </c>
      <c r="CT48" s="24">
        <f t="shared" ref="CT48:CT51" si="63">SUM(B48:CS48)</f>
        <v>54025.68</v>
      </c>
      <c r="CU48" s="128"/>
    </row>
    <row r="49" spans="1:177">
      <c r="A49" s="24" t="s">
        <v>66</v>
      </c>
      <c r="B49" s="32">
        <f t="shared" ref="B49:Q51" si="64">B22</f>
        <v>0</v>
      </c>
      <c r="C49" s="32">
        <f t="shared" si="64"/>
        <v>0</v>
      </c>
      <c r="D49" s="32">
        <f t="shared" si="64"/>
        <v>0</v>
      </c>
      <c r="E49" s="32">
        <f t="shared" si="64"/>
        <v>0</v>
      </c>
      <c r="F49" s="32">
        <f t="shared" si="64"/>
        <v>0</v>
      </c>
      <c r="G49" s="32">
        <f t="shared" si="64"/>
        <v>0</v>
      </c>
      <c r="H49" s="32">
        <f t="shared" si="64"/>
        <v>0</v>
      </c>
      <c r="I49" s="32">
        <f t="shared" si="64"/>
        <v>0</v>
      </c>
      <c r="J49" s="32">
        <f t="shared" si="64"/>
        <v>0</v>
      </c>
      <c r="K49" s="32">
        <f t="shared" si="64"/>
        <v>0</v>
      </c>
      <c r="L49" s="32">
        <f t="shared" si="64"/>
        <v>0</v>
      </c>
      <c r="M49" s="32">
        <f t="shared" si="64"/>
        <v>0</v>
      </c>
      <c r="N49" s="32">
        <f t="shared" si="64"/>
        <v>0</v>
      </c>
      <c r="O49" s="32">
        <f t="shared" si="64"/>
        <v>0</v>
      </c>
      <c r="P49" s="32">
        <f t="shared" si="64"/>
        <v>0</v>
      </c>
      <c r="Q49" s="32">
        <f t="shared" si="64"/>
        <v>0</v>
      </c>
      <c r="R49" s="32">
        <f t="shared" si="61"/>
        <v>0</v>
      </c>
      <c r="S49" s="32">
        <f t="shared" si="61"/>
        <v>0</v>
      </c>
      <c r="T49" s="32">
        <f t="shared" si="61"/>
        <v>0</v>
      </c>
      <c r="U49" s="32">
        <f t="shared" si="61"/>
        <v>0</v>
      </c>
      <c r="V49" s="32">
        <f t="shared" si="61"/>
        <v>0</v>
      </c>
      <c r="W49" s="32">
        <f t="shared" si="61"/>
        <v>0</v>
      </c>
      <c r="X49" s="32">
        <f t="shared" si="61"/>
        <v>0.47394009680198806</v>
      </c>
      <c r="Y49" s="32">
        <f t="shared" si="61"/>
        <v>3.6707125144467705</v>
      </c>
      <c r="Z49" s="32">
        <f t="shared" si="61"/>
        <v>3.680005457521319</v>
      </c>
      <c r="AA49" s="32">
        <f t="shared" si="61"/>
        <v>2.90869118233377</v>
      </c>
      <c r="AB49" s="32">
        <f t="shared" si="61"/>
        <v>2.7507111500664405</v>
      </c>
      <c r="AC49" s="32">
        <f t="shared" si="61"/>
        <v>10.984258714116665</v>
      </c>
      <c r="AD49" s="32">
        <f t="shared" si="61"/>
        <v>55.590385471950839</v>
      </c>
      <c r="AE49" s="32">
        <f t="shared" si="61"/>
        <v>117.13754745468745</v>
      </c>
      <c r="AF49" s="32">
        <f t="shared" si="61"/>
        <v>261.26180159786458</v>
      </c>
      <c r="AG49" s="32">
        <f t="shared" si="61"/>
        <v>492.95345833251491</v>
      </c>
      <c r="AH49" s="32">
        <f t="shared" si="61"/>
        <v>800.29896463706689</v>
      </c>
      <c r="AI49" s="32">
        <f t="shared" si="61"/>
        <v>1031.1635494380823</v>
      </c>
      <c r="AJ49" s="32">
        <f t="shared" si="61"/>
        <v>1283.8851363504366</v>
      </c>
      <c r="AK49" s="32">
        <f t="shared" si="61"/>
        <v>1508.6070857791756</v>
      </c>
      <c r="AL49" s="32">
        <f t="shared" si="61"/>
        <v>1647.8897165805124</v>
      </c>
      <c r="AM49" s="32">
        <f t="shared" si="61"/>
        <v>1824.9667468660396</v>
      </c>
      <c r="AN49" s="32">
        <f t="shared" si="61"/>
        <v>1978.997278326686</v>
      </c>
      <c r="AO49" s="32">
        <f t="shared" si="61"/>
        <v>2100.1679630757276</v>
      </c>
      <c r="AP49" s="32">
        <f t="shared" si="61"/>
        <v>2246.6154529875416</v>
      </c>
      <c r="AQ49" s="32">
        <f t="shared" si="61"/>
        <v>2414.650449661533</v>
      </c>
      <c r="AR49" s="32">
        <f t="shared" si="61"/>
        <v>2496.4562275467861</v>
      </c>
      <c r="AS49" s="32">
        <f t="shared" si="61"/>
        <v>2513.815445210043</v>
      </c>
      <c r="AT49" s="32">
        <f t="shared" si="61"/>
        <v>2616.8834768498632</v>
      </c>
      <c r="AU49" s="32">
        <f t="shared" si="61"/>
        <v>2658.7110136284077</v>
      </c>
      <c r="AV49" s="32">
        <f t="shared" si="61"/>
        <v>2691.8310627460992</v>
      </c>
      <c r="AW49" s="32">
        <f t="shared" si="61"/>
        <v>2688.9223715637659</v>
      </c>
      <c r="AX49" s="32">
        <f t="shared" si="61"/>
        <v>2695.4553105451737</v>
      </c>
      <c r="AY49" s="32">
        <f t="shared" si="61"/>
        <v>2744.9030606448478</v>
      </c>
      <c r="AZ49" s="32">
        <f t="shared" si="61"/>
        <v>2730.433948277775</v>
      </c>
      <c r="BA49" s="32">
        <f t="shared" si="61"/>
        <v>2701.8860271527615</v>
      </c>
      <c r="BB49" s="32">
        <f t="shared" si="61"/>
        <v>2672.6597211833055</v>
      </c>
      <c r="BC49" s="32">
        <f t="shared" si="61"/>
        <v>2652.4011052807891</v>
      </c>
      <c r="BD49" s="32">
        <f t="shared" si="61"/>
        <v>2532.8009279113462</v>
      </c>
      <c r="BE49" s="32">
        <f t="shared" si="61"/>
        <v>2496.3725910591147</v>
      </c>
      <c r="BF49" s="32">
        <f t="shared" si="61"/>
        <v>2399.5772959946148</v>
      </c>
      <c r="BG49" s="32">
        <f t="shared" si="61"/>
        <v>2293.1916836771807</v>
      </c>
      <c r="BH49" s="32">
        <f t="shared" si="61"/>
        <v>2216.794398661315</v>
      </c>
      <c r="BI49" s="32">
        <f t="shared" si="61"/>
        <v>2061.369925739486</v>
      </c>
      <c r="BJ49" s="32">
        <f t="shared" si="61"/>
        <v>2027.5157341189051</v>
      </c>
      <c r="BK49" s="32">
        <f t="shared" si="61"/>
        <v>1923.3511351962877</v>
      </c>
      <c r="BL49" s="32">
        <f t="shared" si="61"/>
        <v>1843.9986942827154</v>
      </c>
      <c r="BM49" s="32">
        <f t="shared" si="61"/>
        <v>1734.1189353692507</v>
      </c>
      <c r="BN49" s="32">
        <f t="shared" si="61"/>
        <v>1557.1812992298421</v>
      </c>
      <c r="BO49" s="32">
        <f t="shared" si="62"/>
        <v>1403.6154149229233</v>
      </c>
      <c r="BP49" s="32">
        <f t="shared" si="62"/>
        <v>1163.6623317949991</v>
      </c>
      <c r="BQ49" s="32">
        <f t="shared" si="62"/>
        <v>925.81874674499727</v>
      </c>
      <c r="BR49" s="32">
        <f t="shared" si="62"/>
        <v>652.22520968720653</v>
      </c>
      <c r="BS49" s="32">
        <f t="shared" si="62"/>
        <v>415.06000948164694</v>
      </c>
      <c r="BT49" s="32">
        <f t="shared" si="62"/>
        <v>260.202406087366</v>
      </c>
      <c r="BU49" s="32">
        <f t="shared" si="62"/>
        <v>145.76910506737227</v>
      </c>
      <c r="BV49" s="32">
        <f t="shared" si="62"/>
        <v>97.315699876674884</v>
      </c>
      <c r="BW49" s="32">
        <f t="shared" si="62"/>
        <v>87.242149583863991</v>
      </c>
      <c r="BX49" s="32">
        <f t="shared" si="62"/>
        <v>86.322148219483665</v>
      </c>
      <c r="BY49" s="32">
        <f t="shared" si="62"/>
        <v>86.303562333334568</v>
      </c>
      <c r="BZ49" s="32">
        <f t="shared" si="62"/>
        <v>0</v>
      </c>
      <c r="CA49" s="32">
        <f t="shared" si="62"/>
        <v>0</v>
      </c>
      <c r="CB49" s="32">
        <f t="shared" si="62"/>
        <v>0</v>
      </c>
      <c r="CC49" s="32">
        <f t="shared" si="62"/>
        <v>0</v>
      </c>
      <c r="CD49" s="32">
        <f t="shared" si="62"/>
        <v>0</v>
      </c>
      <c r="CE49" s="32">
        <f t="shared" si="62"/>
        <v>0</v>
      </c>
      <c r="CF49" s="32">
        <f t="shared" si="62"/>
        <v>0</v>
      </c>
      <c r="CG49" s="32">
        <f t="shared" si="62"/>
        <v>0</v>
      </c>
      <c r="CH49" s="32">
        <f t="shared" si="62"/>
        <v>0</v>
      </c>
      <c r="CI49" s="32">
        <f t="shared" si="62"/>
        <v>0</v>
      </c>
      <c r="CJ49" s="32">
        <f t="shared" si="62"/>
        <v>0</v>
      </c>
      <c r="CK49" s="32">
        <f t="shared" si="62"/>
        <v>0</v>
      </c>
      <c r="CL49" s="32">
        <f t="shared" si="62"/>
        <v>0</v>
      </c>
      <c r="CM49" s="32">
        <f t="shared" si="62"/>
        <v>0</v>
      </c>
      <c r="CN49" s="32">
        <f t="shared" si="62"/>
        <v>0</v>
      </c>
      <c r="CO49" s="32">
        <f t="shared" si="62"/>
        <v>0</v>
      </c>
      <c r="CP49" s="32">
        <f t="shared" si="62"/>
        <v>0</v>
      </c>
      <c r="CQ49" s="32">
        <f t="shared" si="62"/>
        <v>0</v>
      </c>
      <c r="CR49" s="32">
        <f t="shared" si="62"/>
        <v>0</v>
      </c>
      <c r="CS49" s="32">
        <f t="shared" si="62"/>
        <v>0</v>
      </c>
      <c r="CT49" s="24">
        <f t="shared" si="63"/>
        <v>78062.822031344651</v>
      </c>
      <c r="CU49" s="128"/>
    </row>
    <row r="50" spans="1:177">
      <c r="A50" s="24" t="s">
        <v>24</v>
      </c>
      <c r="B50" s="32" cm="1">
        <f t="array" ref="B50:CS50">TRANSPOSE('[12]FEB-24'!$AB$4:$AB$99)</f>
        <v>67.209999999999994</v>
      </c>
      <c r="C50" s="32">
        <v>66.790000000000006</v>
      </c>
      <c r="D50" s="32">
        <v>68.31</v>
      </c>
      <c r="E50" s="32">
        <v>71.45</v>
      </c>
      <c r="F50" s="32">
        <v>73.39</v>
      </c>
      <c r="G50" s="32">
        <v>75.650000000000006</v>
      </c>
      <c r="H50" s="32">
        <v>77.010000000000005</v>
      </c>
      <c r="I50" s="32">
        <v>74.62</v>
      </c>
      <c r="J50" s="32">
        <v>70.91</v>
      </c>
      <c r="K50" s="32">
        <v>72.33</v>
      </c>
      <c r="L50" s="32">
        <v>74.12</v>
      </c>
      <c r="M50" s="32">
        <v>74.14</v>
      </c>
      <c r="N50" s="32">
        <v>75.7</v>
      </c>
      <c r="O50" s="32">
        <v>75.73</v>
      </c>
      <c r="P50" s="32">
        <v>74.91</v>
      </c>
      <c r="Q50" s="32">
        <v>74.23</v>
      </c>
      <c r="R50" s="32">
        <v>74.150000000000006</v>
      </c>
      <c r="S50" s="32">
        <v>72.94</v>
      </c>
      <c r="T50" s="32">
        <v>68.89</v>
      </c>
      <c r="U50" s="32">
        <v>70.319999999999993</v>
      </c>
      <c r="V50" s="32">
        <v>76.25</v>
      </c>
      <c r="W50" s="32">
        <v>75.33</v>
      </c>
      <c r="X50" s="32">
        <v>74.58</v>
      </c>
      <c r="Y50" s="32">
        <v>74.650000000000006</v>
      </c>
      <c r="Z50" s="32">
        <v>73.44</v>
      </c>
      <c r="AA50" s="32">
        <v>72.09</v>
      </c>
      <c r="AB50" s="32">
        <v>71.84</v>
      </c>
      <c r="AC50" s="32">
        <v>71.88</v>
      </c>
      <c r="AD50" s="32">
        <v>71.88</v>
      </c>
      <c r="AE50" s="32">
        <v>72.88</v>
      </c>
      <c r="AF50" s="32">
        <v>74.239999999999995</v>
      </c>
      <c r="AG50" s="32">
        <v>74.7</v>
      </c>
      <c r="AH50" s="32">
        <v>72.59</v>
      </c>
      <c r="AI50" s="32">
        <v>63.1</v>
      </c>
      <c r="AJ50" s="32">
        <v>59.84</v>
      </c>
      <c r="AK50" s="32">
        <v>58.3</v>
      </c>
      <c r="AL50" s="32">
        <v>58.32</v>
      </c>
      <c r="AM50" s="32">
        <v>58.34</v>
      </c>
      <c r="AN50" s="32">
        <v>58.33</v>
      </c>
      <c r="AO50" s="32">
        <v>58.44</v>
      </c>
      <c r="AP50" s="32">
        <v>58.35</v>
      </c>
      <c r="AQ50" s="32">
        <v>58.3</v>
      </c>
      <c r="AR50" s="32">
        <v>58.8</v>
      </c>
      <c r="AS50" s="32">
        <v>58.57</v>
      </c>
      <c r="AT50" s="32">
        <v>58.53</v>
      </c>
      <c r="AU50" s="32">
        <v>58.78</v>
      </c>
      <c r="AV50" s="32">
        <v>58.32</v>
      </c>
      <c r="AW50" s="32">
        <v>58.26</v>
      </c>
      <c r="AX50" s="32">
        <v>58.48</v>
      </c>
      <c r="AY50" s="32">
        <v>58.42</v>
      </c>
      <c r="AZ50" s="32">
        <v>58.35</v>
      </c>
      <c r="BA50" s="32">
        <v>58.33</v>
      </c>
      <c r="BB50" s="32">
        <v>58.25</v>
      </c>
      <c r="BC50" s="32">
        <v>58.25</v>
      </c>
      <c r="BD50" s="32">
        <v>58.42</v>
      </c>
      <c r="BE50" s="32">
        <v>58.44</v>
      </c>
      <c r="BF50" s="32">
        <v>58.44</v>
      </c>
      <c r="BG50" s="32">
        <v>58.44</v>
      </c>
      <c r="BH50" s="32">
        <v>58.44</v>
      </c>
      <c r="BI50" s="32">
        <v>58.44</v>
      </c>
      <c r="BJ50" s="32">
        <v>58.44</v>
      </c>
      <c r="BK50" s="32">
        <v>58.38</v>
      </c>
      <c r="BL50" s="32">
        <v>58.46</v>
      </c>
      <c r="BM50" s="32">
        <v>58.62</v>
      </c>
      <c r="BN50" s="32">
        <v>58.53</v>
      </c>
      <c r="BO50" s="32">
        <v>58.9</v>
      </c>
      <c r="BP50" s="32">
        <v>58.82</v>
      </c>
      <c r="BQ50" s="32">
        <v>58.36</v>
      </c>
      <c r="BR50" s="32">
        <v>58.41</v>
      </c>
      <c r="BS50" s="32">
        <v>58.38</v>
      </c>
      <c r="BT50" s="32">
        <v>58.63</v>
      </c>
      <c r="BU50" s="32">
        <v>59.16</v>
      </c>
      <c r="BV50" s="32">
        <v>59.34</v>
      </c>
      <c r="BW50" s="32">
        <v>60.51</v>
      </c>
      <c r="BX50" s="32">
        <v>61.46</v>
      </c>
      <c r="BY50" s="32">
        <v>63.85</v>
      </c>
      <c r="BZ50" s="32">
        <v>65.81</v>
      </c>
      <c r="CA50" s="32">
        <v>67.569999999999993</v>
      </c>
      <c r="CB50" s="32">
        <v>68.510000000000005</v>
      </c>
      <c r="CC50" s="32">
        <v>68.69</v>
      </c>
      <c r="CD50" s="141">
        <v>67.81</v>
      </c>
      <c r="CE50" s="141">
        <v>67.72</v>
      </c>
      <c r="CF50" s="141">
        <v>67.680000000000007</v>
      </c>
      <c r="CG50" s="141">
        <v>68.77</v>
      </c>
      <c r="CH50" s="141">
        <v>70.69</v>
      </c>
      <c r="CI50" s="141">
        <v>70.86</v>
      </c>
      <c r="CJ50" s="141">
        <v>68.7</v>
      </c>
      <c r="CK50" s="141">
        <v>67.069999999999993</v>
      </c>
      <c r="CL50" s="141">
        <v>66.87</v>
      </c>
      <c r="CM50" s="141">
        <v>68.010000000000005</v>
      </c>
      <c r="CN50" s="141">
        <v>68.989999999999995</v>
      </c>
      <c r="CO50" s="141">
        <v>67.98</v>
      </c>
      <c r="CP50" s="141">
        <v>69.260000000000005</v>
      </c>
      <c r="CQ50" s="141">
        <v>68.150000000000006</v>
      </c>
      <c r="CR50" s="141">
        <v>68.31</v>
      </c>
      <c r="CS50" s="141">
        <v>67.680000000000007</v>
      </c>
      <c r="CT50" s="24">
        <f t="shared" ref="CT50" si="65">SUM(B50:CS50)</f>
        <v>6305.8100000000013</v>
      </c>
      <c r="CU50" s="141"/>
      <c r="CV50" s="141"/>
      <c r="CW50" s="141"/>
      <c r="CX50" s="141"/>
      <c r="CY50" s="141"/>
      <c r="CZ50" s="141"/>
      <c r="DA50" s="141">
        <v>74.650000000000006</v>
      </c>
      <c r="DB50" s="141">
        <v>73.44</v>
      </c>
      <c r="DC50" s="141">
        <v>72.09</v>
      </c>
      <c r="DD50" s="141">
        <v>71.84</v>
      </c>
      <c r="DE50" s="141">
        <v>71.88</v>
      </c>
      <c r="DF50" s="141">
        <v>71.88</v>
      </c>
      <c r="DG50" s="141">
        <v>72.88</v>
      </c>
      <c r="DH50" s="141">
        <v>74.239999999999995</v>
      </c>
      <c r="DI50" s="141">
        <v>74.7</v>
      </c>
      <c r="DJ50" s="141">
        <v>72.59</v>
      </c>
      <c r="DK50" s="141">
        <v>63.1</v>
      </c>
      <c r="DL50" s="141">
        <v>59.84</v>
      </c>
      <c r="DM50" s="141">
        <v>58.3</v>
      </c>
      <c r="DN50" s="141">
        <v>58.32</v>
      </c>
      <c r="DO50" s="141">
        <v>58.34</v>
      </c>
      <c r="DP50" s="141">
        <v>58.33</v>
      </c>
      <c r="DQ50" s="141">
        <v>58.44</v>
      </c>
      <c r="DR50" s="141">
        <v>58.35</v>
      </c>
      <c r="DS50" s="141">
        <v>58.3</v>
      </c>
      <c r="DT50" s="141">
        <v>58.8</v>
      </c>
      <c r="DU50" s="141">
        <v>58.57</v>
      </c>
      <c r="DV50" s="141">
        <v>58.53</v>
      </c>
      <c r="DW50" s="141">
        <v>58.78</v>
      </c>
      <c r="DX50" s="141">
        <v>58.32</v>
      </c>
      <c r="DY50" s="141">
        <v>58.26</v>
      </c>
      <c r="DZ50" s="141">
        <v>58.48</v>
      </c>
      <c r="EA50" s="141">
        <v>58.42</v>
      </c>
      <c r="EB50" s="141">
        <v>58.35</v>
      </c>
      <c r="EC50" s="141">
        <v>58.33</v>
      </c>
      <c r="ED50" s="141">
        <v>58.25</v>
      </c>
      <c r="EE50" s="141">
        <v>58.25</v>
      </c>
      <c r="EF50" s="141">
        <v>58.42</v>
      </c>
      <c r="EG50" s="141">
        <v>58.44</v>
      </c>
      <c r="EH50" s="141">
        <v>58.44</v>
      </c>
      <c r="EI50" s="141">
        <v>58.44</v>
      </c>
      <c r="EJ50" s="141">
        <v>58.44</v>
      </c>
      <c r="EK50" s="141">
        <v>58.44</v>
      </c>
      <c r="EL50" s="141">
        <v>58.44</v>
      </c>
      <c r="EM50" s="141">
        <v>58.38</v>
      </c>
      <c r="EN50" s="141">
        <v>58.46</v>
      </c>
      <c r="EO50" s="141">
        <v>58.62</v>
      </c>
      <c r="EP50" s="141">
        <v>58.53</v>
      </c>
      <c r="EQ50" s="141">
        <v>58.9</v>
      </c>
      <c r="ER50" s="141">
        <v>58.82</v>
      </c>
      <c r="ES50" s="141">
        <v>58.36</v>
      </c>
      <c r="ET50" s="141">
        <v>58.41</v>
      </c>
      <c r="EU50" s="141">
        <v>58.38</v>
      </c>
      <c r="EV50" s="141">
        <v>58.63</v>
      </c>
      <c r="EW50" s="141">
        <v>59.16</v>
      </c>
      <c r="EX50" s="141">
        <v>59.34</v>
      </c>
      <c r="EY50" s="141">
        <v>60.51</v>
      </c>
      <c r="EZ50" s="141">
        <v>61.46</v>
      </c>
      <c r="FA50" s="141">
        <v>63.85</v>
      </c>
      <c r="FB50" s="141">
        <v>65.81</v>
      </c>
      <c r="FC50" s="141">
        <v>67.569999999999993</v>
      </c>
      <c r="FD50" s="141">
        <v>68.510000000000005</v>
      </c>
      <c r="FE50" s="141">
        <v>68.69</v>
      </c>
      <c r="FF50" s="141">
        <v>67.81</v>
      </c>
      <c r="FG50" s="141">
        <v>67.72</v>
      </c>
      <c r="FH50" s="141">
        <v>67.680000000000007</v>
      </c>
      <c r="FI50" s="141">
        <v>68.77</v>
      </c>
      <c r="FJ50" s="141">
        <v>70.69</v>
      </c>
      <c r="FK50" s="141">
        <v>70.86</v>
      </c>
      <c r="FL50" s="141">
        <v>68.7</v>
      </c>
      <c r="FM50" s="141">
        <v>67.069999999999993</v>
      </c>
      <c r="FN50" s="141">
        <v>66.87</v>
      </c>
      <c r="FO50" s="141">
        <v>68.010000000000005</v>
      </c>
      <c r="FP50" s="141">
        <v>68.989999999999995</v>
      </c>
      <c r="FQ50" s="141">
        <v>67.98</v>
      </c>
      <c r="FR50" s="141">
        <v>69.260000000000005</v>
      </c>
      <c r="FS50" s="141">
        <v>68.150000000000006</v>
      </c>
      <c r="FT50" s="141">
        <v>68.31</v>
      </c>
      <c r="FU50" s="141">
        <v>67.680000000000007</v>
      </c>
    </row>
    <row r="51" spans="1:177">
      <c r="A51" s="24" t="s">
        <v>41</v>
      </c>
      <c r="B51" s="32">
        <f t="shared" si="64"/>
        <v>50.731760000000001</v>
      </c>
      <c r="C51" s="32">
        <f t="shared" ref="C51:BN51" si="66">C24</f>
        <v>50.372480000000003</v>
      </c>
      <c r="D51" s="32">
        <f t="shared" si="66"/>
        <v>50.429519999999997</v>
      </c>
      <c r="E51" s="32">
        <f t="shared" si="66"/>
        <v>51.680880000000002</v>
      </c>
      <c r="F51" s="32">
        <f t="shared" si="66"/>
        <v>50.449199999999998</v>
      </c>
      <c r="G51" s="32">
        <f t="shared" si="66"/>
        <v>52.239919999999998</v>
      </c>
      <c r="H51" s="32">
        <f t="shared" si="66"/>
        <v>53.658720000000002</v>
      </c>
      <c r="I51" s="32">
        <f t="shared" si="66"/>
        <v>52.467440000000003</v>
      </c>
      <c r="J51" s="32">
        <f t="shared" si="66"/>
        <v>51.586799999999997</v>
      </c>
      <c r="K51" s="32">
        <f t="shared" si="66"/>
        <v>50.013440000000003</v>
      </c>
      <c r="L51" s="32">
        <f t="shared" si="66"/>
        <v>51.029519999999998</v>
      </c>
      <c r="M51" s="32">
        <f t="shared" si="66"/>
        <v>53.109360000000002</v>
      </c>
      <c r="N51" s="32">
        <f t="shared" si="66"/>
        <v>51.706879999999998</v>
      </c>
      <c r="O51" s="32">
        <f t="shared" si="66"/>
        <v>51.053519999999999</v>
      </c>
      <c r="P51" s="32">
        <f t="shared" si="66"/>
        <v>51.299759999999999</v>
      </c>
      <c r="Q51" s="32">
        <f t="shared" si="66"/>
        <v>52.079599999999999</v>
      </c>
      <c r="R51" s="32">
        <f t="shared" si="66"/>
        <v>52.196719999999999</v>
      </c>
      <c r="S51" s="32">
        <f t="shared" si="66"/>
        <v>52.032719999999998</v>
      </c>
      <c r="T51" s="32">
        <f t="shared" si="66"/>
        <v>50.604480000000002</v>
      </c>
      <c r="U51" s="32">
        <f t="shared" si="66"/>
        <v>50.706560000000003</v>
      </c>
      <c r="V51" s="32">
        <f t="shared" si="66"/>
        <v>52.249760000000002</v>
      </c>
      <c r="W51" s="32">
        <f t="shared" si="66"/>
        <v>52.758240000000001</v>
      </c>
      <c r="X51" s="32">
        <f t="shared" si="66"/>
        <v>51.646880000000003</v>
      </c>
      <c r="Y51" s="32">
        <f t="shared" si="66"/>
        <v>52.660960000000003</v>
      </c>
      <c r="Z51" s="32">
        <f t="shared" si="66"/>
        <v>56.254719999999999</v>
      </c>
      <c r="AA51" s="32">
        <f t="shared" si="66"/>
        <v>56.238799999999998</v>
      </c>
      <c r="AB51" s="32">
        <f t="shared" si="66"/>
        <v>55.828479999999999</v>
      </c>
      <c r="AC51" s="32">
        <f t="shared" si="66"/>
        <v>55.127360000000003</v>
      </c>
      <c r="AD51" s="32">
        <f t="shared" si="66"/>
        <v>54.844639999999998</v>
      </c>
      <c r="AE51" s="32">
        <f t="shared" si="66"/>
        <v>55.835599999999999</v>
      </c>
      <c r="AF51" s="32">
        <f t="shared" si="66"/>
        <v>55.734319999999997</v>
      </c>
      <c r="AG51" s="32">
        <f t="shared" si="66"/>
        <v>56.326000000000001</v>
      </c>
      <c r="AH51" s="32">
        <f t="shared" si="66"/>
        <v>57.085839999999997</v>
      </c>
      <c r="AI51" s="32">
        <f t="shared" si="66"/>
        <v>57.082560000000001</v>
      </c>
      <c r="AJ51" s="32">
        <f t="shared" si="66"/>
        <v>56.063040000000001</v>
      </c>
      <c r="AK51" s="32">
        <f t="shared" si="66"/>
        <v>56.078479999999999</v>
      </c>
      <c r="AL51" s="32">
        <f t="shared" si="66"/>
        <v>56.171999999999997</v>
      </c>
      <c r="AM51" s="32">
        <f t="shared" si="66"/>
        <v>56.635599999999997</v>
      </c>
      <c r="AN51" s="32">
        <f t="shared" si="66"/>
        <v>57.016399999999997</v>
      </c>
      <c r="AO51" s="32">
        <f t="shared" si="66"/>
        <v>57.129199999999997</v>
      </c>
      <c r="AP51" s="32">
        <f t="shared" si="66"/>
        <v>56.731839999999998</v>
      </c>
      <c r="AQ51" s="32">
        <f t="shared" si="66"/>
        <v>55.356720000000003</v>
      </c>
      <c r="AR51" s="32">
        <f t="shared" si="66"/>
        <v>55.86392</v>
      </c>
      <c r="AS51" s="32">
        <f t="shared" si="66"/>
        <v>55.005519999999997</v>
      </c>
      <c r="AT51" s="32">
        <f t="shared" si="66"/>
        <v>55.467840000000002</v>
      </c>
      <c r="AU51" s="32">
        <f t="shared" si="66"/>
        <v>55.740479999999998</v>
      </c>
      <c r="AV51" s="32">
        <f t="shared" si="66"/>
        <v>54.951439999999998</v>
      </c>
      <c r="AW51" s="32">
        <f t="shared" si="66"/>
        <v>55.04504</v>
      </c>
      <c r="AX51" s="32">
        <f t="shared" si="66"/>
        <v>52.928959999999996</v>
      </c>
      <c r="AY51" s="32">
        <f t="shared" si="66"/>
        <v>51.811520000000002</v>
      </c>
      <c r="AZ51" s="32">
        <f t="shared" si="66"/>
        <v>51.685200000000002</v>
      </c>
      <c r="BA51" s="32">
        <f t="shared" si="66"/>
        <v>51.872239999999998</v>
      </c>
      <c r="BB51" s="32">
        <f t="shared" si="66"/>
        <v>50.34384</v>
      </c>
      <c r="BC51" s="32">
        <f t="shared" si="66"/>
        <v>50.172159999999998</v>
      </c>
      <c r="BD51" s="32">
        <f t="shared" si="66"/>
        <v>50.90016</v>
      </c>
      <c r="BE51" s="32">
        <f t="shared" si="66"/>
        <v>52.016480000000001</v>
      </c>
      <c r="BF51" s="32">
        <f t="shared" si="66"/>
        <v>51.398800000000001</v>
      </c>
      <c r="BG51" s="32">
        <f t="shared" si="66"/>
        <v>52.682879999999997</v>
      </c>
      <c r="BH51" s="32">
        <f t="shared" si="66"/>
        <v>52.013759999999998</v>
      </c>
      <c r="BI51" s="32">
        <f t="shared" si="66"/>
        <v>51.375360000000001</v>
      </c>
      <c r="BJ51" s="32">
        <f t="shared" si="66"/>
        <v>51.566960000000002</v>
      </c>
      <c r="BK51" s="32">
        <f t="shared" si="66"/>
        <v>50.764960000000002</v>
      </c>
      <c r="BL51" s="32">
        <f t="shared" si="66"/>
        <v>50.646639999999998</v>
      </c>
      <c r="BM51" s="32">
        <f t="shared" si="66"/>
        <v>52.461440000000003</v>
      </c>
      <c r="BN51" s="32">
        <f t="shared" si="66"/>
        <v>52.50112</v>
      </c>
      <c r="BO51" s="32">
        <f t="shared" si="62"/>
        <v>52.50656</v>
      </c>
      <c r="BP51" s="32">
        <f t="shared" si="62"/>
        <v>52.807200000000002</v>
      </c>
      <c r="BQ51" s="32">
        <f t="shared" si="62"/>
        <v>56.756399999999999</v>
      </c>
      <c r="BR51" s="32">
        <f t="shared" si="62"/>
        <v>55.566319999999997</v>
      </c>
      <c r="BS51" s="32">
        <f t="shared" si="62"/>
        <v>54.526159999999997</v>
      </c>
      <c r="BT51" s="32">
        <f t="shared" si="62"/>
        <v>54.41648</v>
      </c>
      <c r="BU51" s="32">
        <f t="shared" si="62"/>
        <v>54.299039999999998</v>
      </c>
      <c r="BV51" s="32">
        <f t="shared" si="62"/>
        <v>53.776400000000002</v>
      </c>
      <c r="BW51" s="32">
        <f t="shared" si="62"/>
        <v>54.585360000000001</v>
      </c>
      <c r="BX51" s="32">
        <f t="shared" si="62"/>
        <v>56.661679999999997</v>
      </c>
      <c r="BY51" s="32">
        <f t="shared" si="62"/>
        <v>56.15616</v>
      </c>
      <c r="BZ51" s="32">
        <f t="shared" si="62"/>
        <v>55.694240000000001</v>
      </c>
      <c r="CA51" s="32">
        <f t="shared" si="62"/>
        <v>55.361759999999997</v>
      </c>
      <c r="CB51" s="32">
        <f t="shared" si="62"/>
        <v>55.993679999999998</v>
      </c>
      <c r="CC51" s="32">
        <f t="shared" si="62"/>
        <v>55.868319999999997</v>
      </c>
      <c r="CD51" s="291">
        <f t="shared" si="62"/>
        <v>54.058639999999997</v>
      </c>
      <c r="CE51" s="291">
        <f t="shared" si="62"/>
        <v>55.079039999999999</v>
      </c>
      <c r="CF51" s="291">
        <f t="shared" si="62"/>
        <v>55.489440000000002</v>
      </c>
      <c r="CG51" s="291">
        <f t="shared" si="62"/>
        <v>54.465119999999999</v>
      </c>
      <c r="CH51" s="291">
        <f t="shared" si="62"/>
        <v>54.432960000000001</v>
      </c>
      <c r="CI51" s="291">
        <f t="shared" si="62"/>
        <v>54.840879999999999</v>
      </c>
      <c r="CJ51" s="291">
        <f t="shared" si="62"/>
        <v>55.517119999999998</v>
      </c>
      <c r="CK51" s="291">
        <f t="shared" si="62"/>
        <v>54.544640000000001</v>
      </c>
      <c r="CL51" s="291">
        <f t="shared" si="62"/>
        <v>51.23968</v>
      </c>
      <c r="CM51" s="291">
        <f t="shared" si="62"/>
        <v>50.473120000000002</v>
      </c>
      <c r="CN51" s="291">
        <f t="shared" si="62"/>
        <v>50.196559999999998</v>
      </c>
      <c r="CO51" s="291">
        <f t="shared" si="62"/>
        <v>50.3352</v>
      </c>
      <c r="CP51" s="291">
        <f t="shared" si="62"/>
        <v>50.40072</v>
      </c>
      <c r="CQ51" s="291">
        <f t="shared" si="62"/>
        <v>50.362479999999998</v>
      </c>
      <c r="CR51" s="291">
        <f t="shared" si="62"/>
        <v>51.185760000000002</v>
      </c>
      <c r="CS51" s="291">
        <f t="shared" si="62"/>
        <v>50.977359999999997</v>
      </c>
      <c r="CT51" s="38">
        <f t="shared" si="63"/>
        <v>5128.0979199999992</v>
      </c>
      <c r="CU51" s="128"/>
    </row>
    <row r="52" spans="1:177" s="114" customFormat="1" ht="15.75" thickBot="1">
      <c r="A52" s="84" t="s">
        <v>49</v>
      </c>
      <c r="B52" s="85" cm="1">
        <f t="array" ref="B52:CS52">TRANSPOSE([16]Consolidated!$O$3:$O$98)</f>
        <v>600</v>
      </c>
      <c r="C52" s="86">
        <v>400</v>
      </c>
      <c r="D52" s="86">
        <v>100</v>
      </c>
      <c r="E52" s="86">
        <v>0</v>
      </c>
      <c r="F52" s="86">
        <v>0</v>
      </c>
      <c r="G52" s="86">
        <v>0</v>
      </c>
      <c r="H52" s="86">
        <v>0</v>
      </c>
      <c r="I52" s="86">
        <v>0</v>
      </c>
      <c r="J52" s="86">
        <v>0</v>
      </c>
      <c r="K52" s="86">
        <v>0</v>
      </c>
      <c r="L52" s="86">
        <v>0</v>
      </c>
      <c r="M52" s="86">
        <v>0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6">
        <v>0</v>
      </c>
      <c r="X52" s="86">
        <v>0</v>
      </c>
      <c r="Y52" s="86">
        <v>0</v>
      </c>
      <c r="Z52" s="86">
        <v>0</v>
      </c>
      <c r="AA52" s="86">
        <v>0</v>
      </c>
      <c r="AB52" s="86">
        <v>0</v>
      </c>
      <c r="AC52" s="86">
        <v>0</v>
      </c>
      <c r="AD52" s="86">
        <v>0</v>
      </c>
      <c r="AE52" s="86">
        <v>0</v>
      </c>
      <c r="AF52" s="86">
        <v>0</v>
      </c>
      <c r="AG52" s="86">
        <v>0</v>
      </c>
      <c r="AH52" s="86">
        <v>0</v>
      </c>
      <c r="AI52" s="86">
        <v>0</v>
      </c>
      <c r="AJ52" s="86">
        <v>0</v>
      </c>
      <c r="AK52" s="86">
        <v>0</v>
      </c>
      <c r="AL52" s="86">
        <v>0</v>
      </c>
      <c r="AM52" s="86">
        <v>0</v>
      </c>
      <c r="AN52" s="86">
        <v>0</v>
      </c>
      <c r="AO52" s="86">
        <v>0</v>
      </c>
      <c r="AP52" s="86">
        <v>0</v>
      </c>
      <c r="AQ52" s="86">
        <v>0</v>
      </c>
      <c r="AR52" s="86">
        <v>0</v>
      </c>
      <c r="AS52" s="86">
        <v>7.0000000000000007E-2</v>
      </c>
      <c r="AT52" s="86">
        <v>0</v>
      </c>
      <c r="AU52" s="86">
        <v>0</v>
      </c>
      <c r="AV52" s="86">
        <v>0</v>
      </c>
      <c r="AW52" s="86">
        <v>0</v>
      </c>
      <c r="AX52" s="86">
        <v>252.52</v>
      </c>
      <c r="AY52" s="86">
        <v>200</v>
      </c>
      <c r="AZ52" s="86">
        <v>0</v>
      </c>
      <c r="BA52" s="86">
        <v>0</v>
      </c>
      <c r="BB52" s="86">
        <v>100</v>
      </c>
      <c r="BC52" s="86">
        <v>250</v>
      </c>
      <c r="BD52" s="86">
        <v>300</v>
      </c>
      <c r="BE52" s="86">
        <v>250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400</v>
      </c>
      <c r="BW52" s="86">
        <v>650</v>
      </c>
      <c r="BX52" s="86">
        <v>600</v>
      </c>
      <c r="BY52" s="86">
        <v>550</v>
      </c>
      <c r="BZ52" s="86">
        <v>600</v>
      </c>
      <c r="CA52" s="86">
        <v>649.98</v>
      </c>
      <c r="CB52" s="86">
        <v>750</v>
      </c>
      <c r="CC52" s="86">
        <v>849.99</v>
      </c>
      <c r="CD52" s="290">
        <v>922.6</v>
      </c>
      <c r="CE52" s="290">
        <v>932</v>
      </c>
      <c r="CF52" s="290">
        <v>797.36</v>
      </c>
      <c r="CG52" s="290">
        <v>537</v>
      </c>
      <c r="CH52" s="290">
        <v>367</v>
      </c>
      <c r="CI52" s="290">
        <v>417</v>
      </c>
      <c r="CJ52" s="290">
        <v>417</v>
      </c>
      <c r="CK52" s="290">
        <v>114.92</v>
      </c>
      <c r="CL52" s="290">
        <v>150</v>
      </c>
      <c r="CM52" s="290">
        <v>150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24">
        <f t="shared" ref="CT52" si="67">SUM(B52:CS52)</f>
        <v>12307.44</v>
      </c>
      <c r="CU52" s="290"/>
      <c r="CV52" s="290"/>
      <c r="CW52" s="290"/>
      <c r="CX52" s="290"/>
      <c r="CY52" s="290"/>
      <c r="CZ52" s="290"/>
      <c r="DA52" s="290">
        <v>0</v>
      </c>
      <c r="DB52" s="290">
        <v>0</v>
      </c>
      <c r="DC52" s="290">
        <v>0</v>
      </c>
      <c r="DD52" s="290">
        <v>0</v>
      </c>
      <c r="DE52" s="290">
        <v>0</v>
      </c>
      <c r="DF52" s="290">
        <v>0</v>
      </c>
      <c r="DG52" s="290">
        <v>0</v>
      </c>
      <c r="DH52" s="290">
        <v>0</v>
      </c>
      <c r="DI52" s="290">
        <v>0</v>
      </c>
      <c r="DJ52" s="290">
        <v>0</v>
      </c>
      <c r="DK52" s="290">
        <v>0</v>
      </c>
      <c r="DL52" s="290">
        <v>0</v>
      </c>
      <c r="DM52" s="290">
        <v>0</v>
      </c>
      <c r="DN52" s="290">
        <v>0</v>
      </c>
      <c r="DO52" s="290">
        <v>0</v>
      </c>
      <c r="DP52" s="290">
        <v>0</v>
      </c>
      <c r="DQ52" s="290">
        <v>0</v>
      </c>
      <c r="DR52" s="290">
        <v>0</v>
      </c>
      <c r="DS52" s="290">
        <v>0</v>
      </c>
      <c r="DT52" s="290">
        <v>0</v>
      </c>
      <c r="DU52" s="290">
        <v>7.0000000000000007E-2</v>
      </c>
      <c r="DV52" s="290">
        <v>0</v>
      </c>
      <c r="DW52" s="290">
        <v>0</v>
      </c>
      <c r="DX52" s="290">
        <v>0</v>
      </c>
      <c r="DY52" s="290">
        <v>0</v>
      </c>
      <c r="DZ52" s="290">
        <v>252.52</v>
      </c>
      <c r="EA52" s="290">
        <v>200</v>
      </c>
      <c r="EB52" s="290">
        <v>0</v>
      </c>
      <c r="EC52" s="290">
        <v>0</v>
      </c>
      <c r="ED52" s="290">
        <v>100</v>
      </c>
      <c r="EE52" s="290">
        <v>250</v>
      </c>
      <c r="EF52" s="290">
        <v>300</v>
      </c>
      <c r="EG52" s="290">
        <v>250</v>
      </c>
      <c r="EH52" s="290">
        <v>0</v>
      </c>
      <c r="EI52" s="290">
        <v>0</v>
      </c>
      <c r="EJ52" s="290">
        <v>0</v>
      </c>
      <c r="EK52" s="290">
        <v>0</v>
      </c>
      <c r="EL52" s="290">
        <v>0</v>
      </c>
      <c r="EM52" s="290">
        <v>0</v>
      </c>
      <c r="EN52" s="290">
        <v>0</v>
      </c>
      <c r="EO52" s="290">
        <v>0</v>
      </c>
      <c r="EP52" s="290">
        <v>0</v>
      </c>
      <c r="EQ52" s="290">
        <v>0</v>
      </c>
      <c r="ER52" s="290">
        <v>0</v>
      </c>
      <c r="ES52" s="290">
        <v>0</v>
      </c>
      <c r="ET52" s="290">
        <v>0</v>
      </c>
      <c r="EU52" s="290">
        <v>0</v>
      </c>
      <c r="EV52" s="290">
        <v>0</v>
      </c>
      <c r="EW52" s="290">
        <v>0</v>
      </c>
      <c r="EX52" s="290">
        <v>400</v>
      </c>
      <c r="EY52" s="290">
        <v>650</v>
      </c>
      <c r="EZ52" s="290">
        <v>600</v>
      </c>
      <c r="FA52" s="290">
        <v>550</v>
      </c>
      <c r="FB52" s="290">
        <v>600</v>
      </c>
      <c r="FC52" s="290">
        <v>649.98</v>
      </c>
      <c r="FD52" s="290">
        <v>750</v>
      </c>
      <c r="FE52" s="290">
        <v>849.99</v>
      </c>
      <c r="FF52" s="290">
        <v>922.6</v>
      </c>
      <c r="FG52" s="290">
        <v>932</v>
      </c>
      <c r="FH52" s="290">
        <v>797.36</v>
      </c>
      <c r="FI52" s="290">
        <v>537</v>
      </c>
      <c r="FJ52" s="290">
        <v>367</v>
      </c>
      <c r="FK52" s="290">
        <v>417</v>
      </c>
      <c r="FL52" s="290">
        <v>417</v>
      </c>
      <c r="FM52" s="290">
        <v>114.92</v>
      </c>
      <c r="FN52" s="290">
        <v>150</v>
      </c>
      <c r="FO52" s="290">
        <v>150</v>
      </c>
      <c r="FP52" s="290">
        <v>0</v>
      </c>
      <c r="FQ52" s="290">
        <v>0</v>
      </c>
      <c r="FR52" s="290">
        <v>0</v>
      </c>
      <c r="FS52" s="290">
        <v>0</v>
      </c>
      <c r="FT52" s="290">
        <v>0</v>
      </c>
      <c r="FU52" s="290">
        <v>0</v>
      </c>
    </row>
    <row r="53" spans="1:177" ht="15.75" thickBot="1">
      <c r="A53" s="87" t="s">
        <v>50</v>
      </c>
      <c r="B53" s="88">
        <f t="shared" ref="B53:AG53" si="68">SUM(B30,B40,B42,B47,-B52)</f>
        <v>6323.5887599999996</v>
      </c>
      <c r="C53" s="89">
        <f t="shared" si="68"/>
        <v>6203.5194799999999</v>
      </c>
      <c r="D53" s="89">
        <f t="shared" si="68"/>
        <v>6298.5365199999997</v>
      </c>
      <c r="E53" s="89">
        <f t="shared" si="68"/>
        <v>6319.2578799999992</v>
      </c>
      <c r="F53" s="89">
        <f t="shared" si="68"/>
        <v>6385.9862000000003</v>
      </c>
      <c r="G53" s="89">
        <f t="shared" si="68"/>
        <v>6400.2769199999993</v>
      </c>
      <c r="H53" s="89">
        <f t="shared" si="68"/>
        <v>6403.0557199999994</v>
      </c>
      <c r="I53" s="89">
        <f t="shared" si="68"/>
        <v>6399.47444</v>
      </c>
      <c r="J53" s="89">
        <f t="shared" si="68"/>
        <v>6315.9138000000003</v>
      </c>
      <c r="K53" s="89">
        <f t="shared" si="68"/>
        <v>6315.76044</v>
      </c>
      <c r="L53" s="89">
        <f t="shared" si="68"/>
        <v>6303.17652</v>
      </c>
      <c r="M53" s="89">
        <f t="shared" si="68"/>
        <v>6308.6663600000002</v>
      </c>
      <c r="N53" s="89">
        <f t="shared" si="68"/>
        <v>6302.4638799999993</v>
      </c>
      <c r="O53" s="89">
        <f t="shared" si="68"/>
        <v>6301.85052</v>
      </c>
      <c r="P53" s="89">
        <f t="shared" si="68"/>
        <v>6301.2767599999997</v>
      </c>
      <c r="Q53" s="89">
        <f t="shared" si="68"/>
        <v>6301.3765999999996</v>
      </c>
      <c r="R53" s="89">
        <f t="shared" si="68"/>
        <v>6303.2337200000002</v>
      </c>
      <c r="S53" s="89">
        <f t="shared" si="68"/>
        <v>6301.8597199999995</v>
      </c>
      <c r="T53" s="89">
        <f t="shared" si="68"/>
        <v>6410.7514799999999</v>
      </c>
      <c r="U53" s="89">
        <f t="shared" si="68"/>
        <v>6545.0235600000005</v>
      </c>
      <c r="V53" s="89">
        <f t="shared" si="68"/>
        <v>7019.03676</v>
      </c>
      <c r="W53" s="89">
        <f t="shared" si="68"/>
        <v>7383.8152399999999</v>
      </c>
      <c r="X53" s="89">
        <f t="shared" si="68"/>
        <v>7636.2778200968023</v>
      </c>
      <c r="Y53" s="89">
        <f t="shared" si="68"/>
        <v>7865.238672514447</v>
      </c>
      <c r="Z53" s="89">
        <f t="shared" si="68"/>
        <v>8192.4117254575212</v>
      </c>
      <c r="AA53" s="89">
        <f t="shared" si="68"/>
        <v>8225.3544911823337</v>
      </c>
      <c r="AB53" s="89">
        <f t="shared" si="68"/>
        <v>8377.4061911500667</v>
      </c>
      <c r="AC53" s="89">
        <f t="shared" si="68"/>
        <v>8414.1276187141157</v>
      </c>
      <c r="AD53" s="89">
        <f t="shared" si="68"/>
        <v>8468.8910254719522</v>
      </c>
      <c r="AE53" s="89">
        <f t="shared" si="68"/>
        <v>8555.1491474546892</v>
      </c>
      <c r="AF53" s="89">
        <f t="shared" si="68"/>
        <v>8108.2121215978641</v>
      </c>
      <c r="AG53" s="89">
        <f t="shared" si="68"/>
        <v>8471.0454583325136</v>
      </c>
      <c r="AH53" s="89">
        <f t="shared" ref="AH53:BM53" si="69">SUM(AH30,AH40,AH42,AH47,-AH52)</f>
        <v>8918.751804637066</v>
      </c>
      <c r="AI53" s="89">
        <f t="shared" si="69"/>
        <v>9264.9021094380823</v>
      </c>
      <c r="AJ53" s="89">
        <f t="shared" si="69"/>
        <v>9655.504176350436</v>
      </c>
      <c r="AK53" s="89">
        <f t="shared" si="69"/>
        <v>10067.801565779175</v>
      </c>
      <c r="AL53" s="89">
        <f t="shared" si="69"/>
        <v>10369.697716580513</v>
      </c>
      <c r="AM53" s="89">
        <f t="shared" si="69"/>
        <v>10687.988346866039</v>
      </c>
      <c r="AN53" s="89">
        <f t="shared" si="69"/>
        <v>10976.649678326687</v>
      </c>
      <c r="AO53" s="89">
        <f t="shared" si="69"/>
        <v>11224.953163075726</v>
      </c>
      <c r="AP53" s="89">
        <f t="shared" si="69"/>
        <v>11372.03329298754</v>
      </c>
      <c r="AQ53" s="89">
        <f t="shared" si="69"/>
        <v>11621.043169661534</v>
      </c>
      <c r="AR53" s="89">
        <f t="shared" si="69"/>
        <v>11772.327147546786</v>
      </c>
      <c r="AS53" s="89">
        <f t="shared" si="69"/>
        <v>11911.597965210043</v>
      </c>
      <c r="AT53" s="89">
        <f t="shared" si="69"/>
        <v>12004.868316849863</v>
      </c>
      <c r="AU53" s="89">
        <f t="shared" si="69"/>
        <v>12027.118493628408</v>
      </c>
      <c r="AV53" s="89">
        <f t="shared" si="69"/>
        <v>12085.209502746098</v>
      </c>
      <c r="AW53" s="89">
        <f t="shared" si="69"/>
        <v>12101.114411563765</v>
      </c>
      <c r="AX53" s="89">
        <f t="shared" si="69"/>
        <v>11744.820270545173</v>
      </c>
      <c r="AY53" s="89">
        <f t="shared" si="69"/>
        <v>11774.750580644848</v>
      </c>
      <c r="AZ53" s="89">
        <f t="shared" si="69"/>
        <v>11645.615148277775</v>
      </c>
      <c r="BA53" s="89">
        <f t="shared" si="69"/>
        <v>11518.454267152762</v>
      </c>
      <c r="BB53" s="89">
        <f t="shared" si="69"/>
        <v>11343.539561183305</v>
      </c>
      <c r="BC53" s="89">
        <f t="shared" si="69"/>
        <v>11091.189265280789</v>
      </c>
      <c r="BD53" s="89">
        <f t="shared" si="69"/>
        <v>11255.867087911345</v>
      </c>
      <c r="BE53" s="89">
        <f t="shared" si="69"/>
        <v>11410.206071059114</v>
      </c>
      <c r="BF53" s="89">
        <f t="shared" si="69"/>
        <v>11616.683095994615</v>
      </c>
      <c r="BG53" s="89">
        <f t="shared" si="69"/>
        <v>11541.211563677181</v>
      </c>
      <c r="BH53" s="89">
        <f t="shared" si="69"/>
        <v>11506.555158661315</v>
      </c>
      <c r="BI53" s="89">
        <f t="shared" si="69"/>
        <v>11225.832285739485</v>
      </c>
      <c r="BJ53" s="89">
        <f t="shared" si="69"/>
        <v>11068.799694118905</v>
      </c>
      <c r="BK53" s="89">
        <f t="shared" si="69"/>
        <v>10896.863095196288</v>
      </c>
      <c r="BL53" s="89">
        <f t="shared" si="69"/>
        <v>10718.412334282715</v>
      </c>
      <c r="BM53" s="89">
        <f t="shared" si="69"/>
        <v>10594.447375369251</v>
      </c>
      <c r="BN53" s="89">
        <f t="shared" ref="BN53:CS53" si="70">SUM(BN30,BN40,BN42,BN47,-BN52)</f>
        <v>10444.919419229842</v>
      </c>
      <c r="BO53" s="89">
        <f t="shared" si="70"/>
        <v>10319.597974922923</v>
      </c>
      <c r="BP53" s="89">
        <f t="shared" si="70"/>
        <v>10034.975531795</v>
      </c>
      <c r="BQ53" s="89">
        <f t="shared" si="70"/>
        <v>9741.1211467449975</v>
      </c>
      <c r="BR53" s="89">
        <f t="shared" si="70"/>
        <v>9648.8875296872084</v>
      </c>
      <c r="BS53" s="89">
        <f t="shared" si="70"/>
        <v>9294.9921694816476</v>
      </c>
      <c r="BT53" s="89">
        <f t="shared" si="70"/>
        <v>8967.2648860873669</v>
      </c>
      <c r="BU53" s="89">
        <f t="shared" si="70"/>
        <v>8715.0941450673745</v>
      </c>
      <c r="BV53" s="89">
        <f t="shared" si="70"/>
        <v>8188.1680998766751</v>
      </c>
      <c r="BW53" s="89">
        <f t="shared" si="70"/>
        <v>7876.4935095838646</v>
      </c>
      <c r="BX53" s="89">
        <f t="shared" si="70"/>
        <v>7919.0308282194837</v>
      </c>
      <c r="BY53" s="89">
        <f t="shared" si="70"/>
        <v>7957.5467223333344</v>
      </c>
      <c r="BZ53" s="89">
        <f t="shared" si="70"/>
        <v>7825.7212400000008</v>
      </c>
      <c r="CA53" s="89">
        <f t="shared" si="70"/>
        <v>7779.1687600000005</v>
      </c>
      <c r="CB53" s="89">
        <f t="shared" si="70"/>
        <v>7645.9306800000013</v>
      </c>
      <c r="CC53" s="89">
        <f t="shared" si="70"/>
        <v>7468.0153200000004</v>
      </c>
      <c r="CD53" s="288">
        <f t="shared" si="70"/>
        <v>7388.6956399999999</v>
      </c>
      <c r="CE53" s="288">
        <f t="shared" si="70"/>
        <v>7378.2260400000014</v>
      </c>
      <c r="CF53" s="288">
        <f t="shared" si="70"/>
        <v>7508.8064400000012</v>
      </c>
      <c r="CG53" s="288">
        <f t="shared" si="70"/>
        <v>7767.4621200000001</v>
      </c>
      <c r="CH53" s="288">
        <f t="shared" si="70"/>
        <v>7630.6799599999995</v>
      </c>
      <c r="CI53" s="288">
        <f t="shared" si="70"/>
        <v>7552.2578800000001</v>
      </c>
      <c r="CJ53" s="288">
        <f t="shared" si="70"/>
        <v>7371.2941200000005</v>
      </c>
      <c r="CK53" s="288">
        <f t="shared" si="70"/>
        <v>7394.1416399999998</v>
      </c>
      <c r="CL53" s="288">
        <f t="shared" si="70"/>
        <v>7140.2466799999993</v>
      </c>
      <c r="CM53" s="288">
        <f t="shared" si="70"/>
        <v>7101.6301199999998</v>
      </c>
      <c r="CN53" s="288">
        <f t="shared" si="70"/>
        <v>7268.7435599999999</v>
      </c>
      <c r="CO53" s="288">
        <f t="shared" si="70"/>
        <v>7383.9621999999999</v>
      </c>
      <c r="CP53" s="288">
        <f t="shared" si="70"/>
        <v>7428.8477199999998</v>
      </c>
      <c r="CQ53" s="288">
        <f t="shared" si="70"/>
        <v>7529.6394799999998</v>
      </c>
      <c r="CR53" s="288">
        <f t="shared" si="70"/>
        <v>7555.2227599999997</v>
      </c>
      <c r="CS53" s="289">
        <f t="shared" si="70"/>
        <v>7554.38436</v>
      </c>
      <c r="CT53" s="292">
        <f>SUM(B53:CS53)</f>
        <v>839257.991951345</v>
      </c>
      <c r="CU53" s="126"/>
    </row>
    <row r="54" spans="1:177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77" ht="15.75" thickBot="1">
      <c r="A55" s="91" t="s">
        <v>67</v>
      </c>
      <c r="B55" s="273">
        <f t="shared" ref="B55:AG55" si="71">B25-B53</f>
        <v>2126.563000000001</v>
      </c>
      <c r="C55" s="273">
        <f t="shared" si="71"/>
        <v>2245.8530000000019</v>
      </c>
      <c r="D55" s="273">
        <f t="shared" si="71"/>
        <v>2152.4130000000005</v>
      </c>
      <c r="E55" s="273">
        <f t="shared" si="71"/>
        <v>2136.0830000000024</v>
      </c>
      <c r="F55" s="273">
        <f t="shared" si="71"/>
        <v>2070.063000000001</v>
      </c>
      <c r="G55" s="273">
        <f t="shared" si="71"/>
        <v>2059.8230000000012</v>
      </c>
      <c r="H55" s="273">
        <f t="shared" si="71"/>
        <v>2059.8230000000012</v>
      </c>
      <c r="I55" s="273">
        <f t="shared" si="71"/>
        <v>2059.8230000000003</v>
      </c>
      <c r="J55" s="273">
        <f t="shared" si="71"/>
        <v>2138.7930000000015</v>
      </c>
      <c r="K55" s="273">
        <f t="shared" si="71"/>
        <v>2138.7930000000015</v>
      </c>
      <c r="L55" s="273">
        <f t="shared" si="71"/>
        <v>2154.1830000000018</v>
      </c>
      <c r="M55" s="273">
        <f t="shared" si="71"/>
        <v>2150.6629999999996</v>
      </c>
      <c r="N55" s="273">
        <f t="shared" si="71"/>
        <v>2157.023000000001</v>
      </c>
      <c r="O55" s="273">
        <f t="shared" si="71"/>
        <v>2157.0130000000008</v>
      </c>
      <c r="P55" s="273">
        <f t="shared" si="71"/>
        <v>2157.0129999999999</v>
      </c>
      <c r="Q55" s="273">
        <f t="shared" si="71"/>
        <v>2157.0130000000008</v>
      </c>
      <c r="R55" s="273">
        <f t="shared" si="71"/>
        <v>2155.1929999999993</v>
      </c>
      <c r="S55" s="273">
        <f t="shared" si="71"/>
        <v>2155.1930000000002</v>
      </c>
      <c r="T55" s="273">
        <f t="shared" si="71"/>
        <v>2040.8229999999994</v>
      </c>
      <c r="U55" s="273">
        <f t="shared" si="71"/>
        <v>1908.0829999999996</v>
      </c>
      <c r="V55" s="273">
        <f t="shared" si="71"/>
        <v>1441.5430000000006</v>
      </c>
      <c r="W55" s="273">
        <f t="shared" si="71"/>
        <v>1079.9030000000002</v>
      </c>
      <c r="X55" s="273">
        <f t="shared" si="71"/>
        <v>829.86299999999937</v>
      </c>
      <c r="Y55" s="273">
        <f t="shared" si="71"/>
        <v>608.89299999999912</v>
      </c>
      <c r="Z55" s="273">
        <f t="shared" si="71"/>
        <v>286.98300000000017</v>
      </c>
      <c r="AA55" s="273">
        <f t="shared" si="71"/>
        <v>252.03299999999945</v>
      </c>
      <c r="AB55" s="273">
        <f t="shared" si="71"/>
        <v>99.263000000000829</v>
      </c>
      <c r="AC55" s="273">
        <f t="shared" si="71"/>
        <v>73.624000000001615</v>
      </c>
      <c r="AD55" s="273">
        <f t="shared" si="71"/>
        <v>75.623999999999796</v>
      </c>
      <c r="AE55" s="273">
        <f t="shared" si="71"/>
        <v>75.623999999999796</v>
      </c>
      <c r="AF55" s="273">
        <f t="shared" si="71"/>
        <v>65.504000000000815</v>
      </c>
      <c r="AG55" s="273">
        <f t="shared" si="71"/>
        <v>17.544000000001688</v>
      </c>
      <c r="AH55" s="273">
        <f t="shared" ref="AH55:BM55" si="72">AH25-AH53</f>
        <v>17.543000000001484</v>
      </c>
      <c r="AI55" s="273">
        <f t="shared" si="72"/>
        <v>70.504000000000815</v>
      </c>
      <c r="AJ55" s="273">
        <f t="shared" si="72"/>
        <v>74.504000000000815</v>
      </c>
      <c r="AK55" s="273">
        <f t="shared" si="72"/>
        <v>71.504000000000815</v>
      </c>
      <c r="AL55" s="273">
        <f t="shared" si="72"/>
        <v>77.623999999999796</v>
      </c>
      <c r="AM55" s="273">
        <f t="shared" si="72"/>
        <v>77.623999999999796</v>
      </c>
      <c r="AN55" s="273">
        <f t="shared" si="72"/>
        <v>77.634000000000015</v>
      </c>
      <c r="AO55" s="273">
        <f t="shared" si="72"/>
        <v>77.644000000000233</v>
      </c>
      <c r="AP55" s="273">
        <f t="shared" si="72"/>
        <v>199.53400000000147</v>
      </c>
      <c r="AQ55" s="273">
        <f t="shared" si="72"/>
        <v>199.55400000000009</v>
      </c>
      <c r="AR55" s="273">
        <f t="shared" si="72"/>
        <v>232.66299999999865</v>
      </c>
      <c r="AS55" s="273">
        <f t="shared" si="72"/>
        <v>213.11299999999937</v>
      </c>
      <c r="AT55" s="273">
        <f t="shared" si="72"/>
        <v>268.61299999999937</v>
      </c>
      <c r="AU55" s="273">
        <f t="shared" si="72"/>
        <v>338.25300000000061</v>
      </c>
      <c r="AV55" s="273">
        <f t="shared" si="72"/>
        <v>338.25300000000061</v>
      </c>
      <c r="AW55" s="273">
        <f t="shared" si="72"/>
        <v>331.89300000000003</v>
      </c>
      <c r="AX55" s="273">
        <f t="shared" si="72"/>
        <v>728.79399999999987</v>
      </c>
      <c r="AY55" s="273">
        <f t="shared" si="72"/>
        <v>773.6239999999998</v>
      </c>
      <c r="AZ55" s="273">
        <f t="shared" si="72"/>
        <v>893.77399999999943</v>
      </c>
      <c r="BA55" s="273">
        <f t="shared" si="72"/>
        <v>1012.2340000000004</v>
      </c>
      <c r="BB55" s="273">
        <f t="shared" si="72"/>
        <v>1246.764000000001</v>
      </c>
      <c r="BC55" s="273">
        <f t="shared" si="72"/>
        <v>1573.764000000001</v>
      </c>
      <c r="BD55" s="273">
        <f t="shared" si="72"/>
        <v>1334.974000000002</v>
      </c>
      <c r="BE55" s="273">
        <f t="shared" si="72"/>
        <v>1184.9530000000013</v>
      </c>
      <c r="BF55" s="273">
        <f t="shared" si="72"/>
        <v>917.9330000000009</v>
      </c>
      <c r="BG55" s="273">
        <f t="shared" si="72"/>
        <v>923.82300000000032</v>
      </c>
      <c r="BH55" s="273">
        <f t="shared" si="72"/>
        <v>903.35300000000097</v>
      </c>
      <c r="BI55" s="273">
        <f t="shared" si="72"/>
        <v>985.20300000000134</v>
      </c>
      <c r="BJ55" s="273">
        <f t="shared" si="72"/>
        <v>1045.1730000000007</v>
      </c>
      <c r="BK55" s="273">
        <f t="shared" si="72"/>
        <v>1033.8130000000001</v>
      </c>
      <c r="BL55" s="273">
        <f t="shared" si="72"/>
        <v>1037.3430000000008</v>
      </c>
      <c r="BM55" s="273">
        <f t="shared" si="72"/>
        <v>957.99300000000039</v>
      </c>
      <c r="BN55" s="273">
        <f t="shared" ref="BN55:CS55" si="73">BN25-BN53</f>
        <v>773.65300000000025</v>
      </c>
      <c r="BO55" s="273">
        <f t="shared" si="73"/>
        <v>607.9940000000006</v>
      </c>
      <c r="BP55" s="273">
        <f t="shared" si="73"/>
        <v>504.18399999999929</v>
      </c>
      <c r="BQ55" s="273">
        <f t="shared" si="73"/>
        <v>410.18399999999929</v>
      </c>
      <c r="BR55" s="273">
        <f t="shared" si="73"/>
        <v>67.923999999999069</v>
      </c>
      <c r="BS55" s="273">
        <f t="shared" si="73"/>
        <v>41.804000000000087</v>
      </c>
      <c r="BT55" s="273">
        <f t="shared" si="73"/>
        <v>41.804000000000087</v>
      </c>
      <c r="BU55" s="273">
        <f t="shared" si="73"/>
        <v>40.98399999999674</v>
      </c>
      <c r="BV55" s="273">
        <f t="shared" si="73"/>
        <v>440.47400000000016</v>
      </c>
      <c r="BW55" s="273">
        <f t="shared" si="73"/>
        <v>690.53399999999965</v>
      </c>
      <c r="BX55" s="273">
        <f t="shared" si="73"/>
        <v>642.53299999999945</v>
      </c>
      <c r="BY55" s="273">
        <f t="shared" si="73"/>
        <v>592.53299999999945</v>
      </c>
      <c r="BZ55" s="273">
        <f t="shared" si="73"/>
        <v>639.53299999999945</v>
      </c>
      <c r="CA55" s="273">
        <f t="shared" si="73"/>
        <v>687.51299999999901</v>
      </c>
      <c r="CB55" s="273">
        <f t="shared" si="73"/>
        <v>822.3229999999985</v>
      </c>
      <c r="CC55" s="273">
        <f t="shared" si="73"/>
        <v>1000.2929999999997</v>
      </c>
      <c r="CD55" s="273">
        <f t="shared" si="73"/>
        <v>1076.9230000000007</v>
      </c>
      <c r="CE55" s="273">
        <f t="shared" si="73"/>
        <v>1088.3229999999985</v>
      </c>
      <c r="CF55" s="273">
        <f t="shared" si="73"/>
        <v>958.11299999999846</v>
      </c>
      <c r="CG55" s="273">
        <f t="shared" si="73"/>
        <v>699.52299999999923</v>
      </c>
      <c r="CH55" s="273">
        <f t="shared" si="73"/>
        <v>838.19300000000112</v>
      </c>
      <c r="CI55" s="273">
        <f t="shared" si="73"/>
        <v>917.19300000000021</v>
      </c>
      <c r="CJ55" s="273">
        <f t="shared" si="73"/>
        <v>1096.6729999999989</v>
      </c>
      <c r="CK55" s="273">
        <f t="shared" si="73"/>
        <v>1071.223</v>
      </c>
      <c r="CL55" s="273">
        <f t="shared" si="73"/>
        <v>1322.6530000000012</v>
      </c>
      <c r="CM55" s="273">
        <f t="shared" si="73"/>
        <v>1362.4630000000016</v>
      </c>
      <c r="CN55" s="273">
        <f t="shared" si="73"/>
        <v>1196.0530000000008</v>
      </c>
      <c r="CO55" s="273">
        <f t="shared" si="73"/>
        <v>1079.8429999999989</v>
      </c>
      <c r="CP55" s="273">
        <f t="shared" si="73"/>
        <v>1036.2330000000002</v>
      </c>
      <c r="CQ55" s="273">
        <f t="shared" si="73"/>
        <v>934.29299999999967</v>
      </c>
      <c r="CR55" s="273">
        <f t="shared" si="73"/>
        <v>909.69300000000021</v>
      </c>
      <c r="CS55" s="274">
        <f t="shared" si="73"/>
        <v>909.6929999999993</v>
      </c>
      <c r="CT55" s="94">
        <f>SUM(B55:CS55)</f>
        <v>91007.957999999984</v>
      </c>
      <c r="CU55" s="226"/>
      <c r="CV55" s="227"/>
    </row>
    <row r="56" spans="1:177" ht="15.75" thickBot="1">
      <c r="A56" s="272" t="s">
        <v>47</v>
      </c>
      <c r="B56" s="245">
        <v>3628.59</v>
      </c>
      <c r="C56" s="245">
        <v>3678.59</v>
      </c>
      <c r="D56" s="245">
        <v>3678.59</v>
      </c>
      <c r="E56" s="245">
        <v>3678.59</v>
      </c>
      <c r="F56" s="245">
        <v>3878.59</v>
      </c>
      <c r="G56" s="245">
        <v>3828.59</v>
      </c>
      <c r="H56" s="245">
        <v>3978.59</v>
      </c>
      <c r="I56" s="245">
        <v>3928.59</v>
      </c>
      <c r="J56" s="245">
        <v>3828.59</v>
      </c>
      <c r="K56" s="245">
        <v>3778.59</v>
      </c>
      <c r="L56" s="245">
        <v>3828.59</v>
      </c>
      <c r="M56" s="245">
        <v>3778.59</v>
      </c>
      <c r="N56" s="245">
        <v>3678.59</v>
      </c>
      <c r="O56" s="245">
        <v>3678.59</v>
      </c>
      <c r="P56" s="245">
        <v>3828.58</v>
      </c>
      <c r="Q56" s="245">
        <v>3828.59</v>
      </c>
      <c r="R56" s="245">
        <v>3832.59</v>
      </c>
      <c r="S56" s="245">
        <v>3882.59</v>
      </c>
      <c r="T56" s="245">
        <v>3932.59</v>
      </c>
      <c r="U56" s="245">
        <v>3932.81</v>
      </c>
      <c r="V56" s="245">
        <v>3416.86</v>
      </c>
      <c r="W56" s="245">
        <v>3078.59</v>
      </c>
      <c r="X56" s="245">
        <v>2978.59</v>
      </c>
      <c r="Y56" s="245">
        <v>3028.59</v>
      </c>
      <c r="Z56" s="245">
        <v>3028.59</v>
      </c>
      <c r="AA56" s="245">
        <v>3378.59</v>
      </c>
      <c r="AB56" s="245">
        <v>3556.96</v>
      </c>
      <c r="AC56" s="245">
        <v>4105.25</v>
      </c>
      <c r="AD56" s="245">
        <v>4547.42</v>
      </c>
      <c r="AE56" s="245">
        <v>4767.6900000000005</v>
      </c>
      <c r="AF56" s="245">
        <v>5329.42</v>
      </c>
      <c r="AG56" s="245">
        <v>5211.6499999999996</v>
      </c>
      <c r="AH56" s="245">
        <v>4532.34</v>
      </c>
      <c r="AI56" s="245">
        <v>3835.05</v>
      </c>
      <c r="AJ56" s="245">
        <v>3276.8100000000004</v>
      </c>
      <c r="AK56" s="245">
        <v>2778.38</v>
      </c>
      <c r="AL56" s="245">
        <v>2655.15</v>
      </c>
      <c r="AM56" s="245">
        <v>2210.3100000000004</v>
      </c>
      <c r="AN56" s="245">
        <v>1898.5</v>
      </c>
      <c r="AO56" s="245">
        <v>1627.93</v>
      </c>
      <c r="AP56" s="245">
        <v>1477.93</v>
      </c>
      <c r="AQ56" s="245">
        <v>1227.93</v>
      </c>
      <c r="AR56" s="245">
        <v>1155.06</v>
      </c>
      <c r="AS56" s="245">
        <v>924.12000000000012</v>
      </c>
      <c r="AT56" s="245">
        <v>1677.93</v>
      </c>
      <c r="AU56" s="245">
        <v>1577.93</v>
      </c>
      <c r="AV56" s="245">
        <v>1527.93</v>
      </c>
      <c r="AW56" s="245">
        <v>1509.98</v>
      </c>
      <c r="AX56" s="245">
        <v>827.93000000000006</v>
      </c>
      <c r="AY56" s="245">
        <v>827.93000000000006</v>
      </c>
      <c r="AZ56" s="245">
        <v>827.93000000000006</v>
      </c>
      <c r="BA56" s="245">
        <v>827.93000000000006</v>
      </c>
      <c r="BB56" s="245">
        <v>827.83</v>
      </c>
      <c r="BC56" s="245">
        <v>1044.45</v>
      </c>
      <c r="BD56" s="245">
        <v>827.83</v>
      </c>
      <c r="BE56" s="245">
        <v>827.83</v>
      </c>
      <c r="BF56" s="245">
        <v>827.83</v>
      </c>
      <c r="BG56" s="245">
        <v>827.83</v>
      </c>
      <c r="BH56" s="245">
        <v>927.83</v>
      </c>
      <c r="BI56" s="245">
        <v>1192.3200000000002</v>
      </c>
      <c r="BJ56" s="245">
        <v>1577.83</v>
      </c>
      <c r="BK56" s="245">
        <v>1824.0900000000001</v>
      </c>
      <c r="BL56" s="245">
        <v>2127.83</v>
      </c>
      <c r="BM56" s="245">
        <v>2377.83</v>
      </c>
      <c r="BN56" s="245">
        <v>2427.83</v>
      </c>
      <c r="BO56" s="245">
        <v>2827.83</v>
      </c>
      <c r="BP56" s="245">
        <v>2927.9300000000003</v>
      </c>
      <c r="BQ56" s="245">
        <v>2677.9300000000003</v>
      </c>
      <c r="BR56" s="245">
        <v>3527.9300000000003</v>
      </c>
      <c r="BS56" s="245">
        <v>2727.9300000000003</v>
      </c>
      <c r="BT56" s="245">
        <v>1627.93</v>
      </c>
      <c r="BU56" s="245">
        <v>1027.93</v>
      </c>
      <c r="BV56" s="245">
        <v>927.93000000000006</v>
      </c>
      <c r="BW56" s="245">
        <v>1027.93</v>
      </c>
      <c r="BX56" s="245">
        <v>927.93000000000006</v>
      </c>
      <c r="BY56" s="245">
        <v>877.93000000000006</v>
      </c>
      <c r="BZ56" s="245">
        <v>927.93000000000006</v>
      </c>
      <c r="CA56" s="245">
        <v>877.93000000000006</v>
      </c>
      <c r="CB56" s="245">
        <v>877.93000000000006</v>
      </c>
      <c r="CC56" s="245">
        <v>927.93000000000006</v>
      </c>
      <c r="CD56" s="245">
        <v>928.59</v>
      </c>
      <c r="CE56" s="245">
        <v>928.59</v>
      </c>
      <c r="CF56" s="245">
        <v>928.59</v>
      </c>
      <c r="CG56" s="245">
        <v>878.59</v>
      </c>
      <c r="CH56" s="245">
        <v>928.59</v>
      </c>
      <c r="CI56" s="245">
        <v>928.59</v>
      </c>
      <c r="CJ56" s="245">
        <v>978.59</v>
      </c>
      <c r="CK56" s="245">
        <v>1042.32</v>
      </c>
      <c r="CL56" s="245">
        <v>828.59</v>
      </c>
      <c r="CM56" s="245">
        <v>828.59</v>
      </c>
      <c r="CN56" s="245">
        <v>828.59</v>
      </c>
      <c r="CO56" s="245">
        <v>1178.5900000000001</v>
      </c>
      <c r="CP56" s="245">
        <v>1578.5900000000001</v>
      </c>
      <c r="CQ56" s="245">
        <v>2028.5900000000001</v>
      </c>
      <c r="CR56" s="245">
        <v>2528.59</v>
      </c>
      <c r="CS56" s="245">
        <v>2828.59</v>
      </c>
      <c r="CT56" s="205">
        <f>SUM(B56:CS56)</f>
        <v>222250.38999999961</v>
      </c>
      <c r="CU56" s="128"/>
      <c r="CV56" s="228"/>
      <c r="CW56" s="117"/>
    </row>
    <row r="57" spans="1:177" ht="15.75" thickBot="1">
      <c r="A57" s="230" t="s">
        <v>68</v>
      </c>
      <c r="B57" s="275">
        <f>IF(B56&gt;B55,0,B55-B56)</f>
        <v>0</v>
      </c>
      <c r="C57" s="275">
        <f t="shared" ref="C57:BN57" si="74">IF(C56&gt;C55,0,C55-C56)</f>
        <v>0</v>
      </c>
      <c r="D57" s="275">
        <f t="shared" si="74"/>
        <v>0</v>
      </c>
      <c r="E57" s="275">
        <f t="shared" si="74"/>
        <v>0</v>
      </c>
      <c r="F57" s="275">
        <f t="shared" si="74"/>
        <v>0</v>
      </c>
      <c r="G57" s="275">
        <f t="shared" si="74"/>
        <v>0</v>
      </c>
      <c r="H57" s="275">
        <f t="shared" si="74"/>
        <v>0</v>
      </c>
      <c r="I57" s="275">
        <f t="shared" si="74"/>
        <v>0</v>
      </c>
      <c r="J57" s="275">
        <f t="shared" si="74"/>
        <v>0</v>
      </c>
      <c r="K57" s="275">
        <f t="shared" si="74"/>
        <v>0</v>
      </c>
      <c r="L57" s="275">
        <f t="shared" si="74"/>
        <v>0</v>
      </c>
      <c r="M57" s="275">
        <f t="shared" si="74"/>
        <v>0</v>
      </c>
      <c r="N57" s="275">
        <f t="shared" si="74"/>
        <v>0</v>
      </c>
      <c r="O57" s="275">
        <f t="shared" si="74"/>
        <v>0</v>
      </c>
      <c r="P57" s="275">
        <f t="shared" si="74"/>
        <v>0</v>
      </c>
      <c r="Q57" s="275">
        <f t="shared" si="74"/>
        <v>0</v>
      </c>
      <c r="R57" s="275">
        <f t="shared" si="74"/>
        <v>0</v>
      </c>
      <c r="S57" s="275">
        <f t="shared" si="74"/>
        <v>0</v>
      </c>
      <c r="T57" s="275">
        <f t="shared" si="74"/>
        <v>0</v>
      </c>
      <c r="U57" s="275">
        <f t="shared" si="74"/>
        <v>0</v>
      </c>
      <c r="V57" s="275">
        <f t="shared" si="74"/>
        <v>0</v>
      </c>
      <c r="W57" s="275">
        <f t="shared" si="74"/>
        <v>0</v>
      </c>
      <c r="X57" s="275">
        <f t="shared" si="74"/>
        <v>0</v>
      </c>
      <c r="Y57" s="275">
        <f t="shared" si="74"/>
        <v>0</v>
      </c>
      <c r="Z57" s="275">
        <f t="shared" si="74"/>
        <v>0</v>
      </c>
      <c r="AA57" s="275">
        <f t="shared" si="74"/>
        <v>0</v>
      </c>
      <c r="AB57" s="275">
        <f t="shared" si="74"/>
        <v>0</v>
      </c>
      <c r="AC57" s="275">
        <f t="shared" si="74"/>
        <v>0</v>
      </c>
      <c r="AD57" s="275">
        <f t="shared" si="74"/>
        <v>0</v>
      </c>
      <c r="AE57" s="275">
        <f t="shared" si="74"/>
        <v>0</v>
      </c>
      <c r="AF57" s="275">
        <f t="shared" si="74"/>
        <v>0</v>
      </c>
      <c r="AG57" s="275">
        <f t="shared" si="74"/>
        <v>0</v>
      </c>
      <c r="AH57" s="275">
        <f t="shared" si="74"/>
        <v>0</v>
      </c>
      <c r="AI57" s="275">
        <f t="shared" si="74"/>
        <v>0</v>
      </c>
      <c r="AJ57" s="275">
        <f t="shared" si="74"/>
        <v>0</v>
      </c>
      <c r="AK57" s="275">
        <f t="shared" si="74"/>
        <v>0</v>
      </c>
      <c r="AL57" s="275">
        <f t="shared" si="74"/>
        <v>0</v>
      </c>
      <c r="AM57" s="275">
        <f t="shared" si="74"/>
        <v>0</v>
      </c>
      <c r="AN57" s="275">
        <f t="shared" si="74"/>
        <v>0</v>
      </c>
      <c r="AO57" s="275">
        <f t="shared" si="74"/>
        <v>0</v>
      </c>
      <c r="AP57" s="275">
        <f t="shared" si="74"/>
        <v>0</v>
      </c>
      <c r="AQ57" s="275">
        <f t="shared" si="74"/>
        <v>0</v>
      </c>
      <c r="AR57" s="275">
        <f t="shared" si="74"/>
        <v>0</v>
      </c>
      <c r="AS57" s="275">
        <f t="shared" si="74"/>
        <v>0</v>
      </c>
      <c r="AT57" s="275">
        <f t="shared" si="74"/>
        <v>0</v>
      </c>
      <c r="AU57" s="275">
        <f t="shared" si="74"/>
        <v>0</v>
      </c>
      <c r="AV57" s="275">
        <f t="shared" si="74"/>
        <v>0</v>
      </c>
      <c r="AW57" s="275">
        <f t="shared" si="74"/>
        <v>0</v>
      </c>
      <c r="AX57" s="275">
        <f t="shared" si="74"/>
        <v>0</v>
      </c>
      <c r="AY57" s="275">
        <f t="shared" si="74"/>
        <v>0</v>
      </c>
      <c r="AZ57" s="275">
        <f t="shared" si="74"/>
        <v>65.843999999999369</v>
      </c>
      <c r="BA57" s="275">
        <f t="shared" si="74"/>
        <v>184.30400000000031</v>
      </c>
      <c r="BB57" s="275">
        <f t="shared" si="74"/>
        <v>418.93400000000099</v>
      </c>
      <c r="BC57" s="275">
        <f t="shared" si="74"/>
        <v>529.31400000000099</v>
      </c>
      <c r="BD57" s="275">
        <f t="shared" si="74"/>
        <v>507.14400000000194</v>
      </c>
      <c r="BE57" s="275">
        <f t="shared" si="74"/>
        <v>357.1230000000013</v>
      </c>
      <c r="BF57" s="275">
        <f t="shared" si="74"/>
        <v>90.103000000000861</v>
      </c>
      <c r="BG57" s="275">
        <f t="shared" si="74"/>
        <v>95.993000000000279</v>
      </c>
      <c r="BH57" s="275">
        <f t="shared" si="74"/>
        <v>0</v>
      </c>
      <c r="BI57" s="275">
        <f t="shared" si="74"/>
        <v>0</v>
      </c>
      <c r="BJ57" s="275">
        <f t="shared" si="74"/>
        <v>0</v>
      </c>
      <c r="BK57" s="275">
        <f t="shared" si="74"/>
        <v>0</v>
      </c>
      <c r="BL57" s="275">
        <f t="shared" si="74"/>
        <v>0</v>
      </c>
      <c r="BM57" s="275">
        <f t="shared" si="74"/>
        <v>0</v>
      </c>
      <c r="BN57" s="275">
        <f t="shared" si="74"/>
        <v>0</v>
      </c>
      <c r="BO57" s="275">
        <f t="shared" ref="BO57:CS57" si="75">IF(BO56&gt;BO55,0,BO55-BO56)</f>
        <v>0</v>
      </c>
      <c r="BP57" s="275">
        <f t="shared" si="75"/>
        <v>0</v>
      </c>
      <c r="BQ57" s="275">
        <f t="shared" si="75"/>
        <v>0</v>
      </c>
      <c r="BR57" s="275">
        <f t="shared" si="75"/>
        <v>0</v>
      </c>
      <c r="BS57" s="275">
        <f t="shared" si="75"/>
        <v>0</v>
      </c>
      <c r="BT57" s="275">
        <f t="shared" si="75"/>
        <v>0</v>
      </c>
      <c r="BU57" s="275">
        <f t="shared" si="75"/>
        <v>0</v>
      </c>
      <c r="BV57" s="275">
        <f t="shared" si="75"/>
        <v>0</v>
      </c>
      <c r="BW57" s="275">
        <f t="shared" si="75"/>
        <v>0</v>
      </c>
      <c r="BX57" s="275">
        <f t="shared" si="75"/>
        <v>0</v>
      </c>
      <c r="BY57" s="275">
        <f t="shared" si="75"/>
        <v>0</v>
      </c>
      <c r="BZ57" s="275">
        <f t="shared" si="75"/>
        <v>0</v>
      </c>
      <c r="CA57" s="275">
        <f t="shared" si="75"/>
        <v>0</v>
      </c>
      <c r="CB57" s="275">
        <f t="shared" si="75"/>
        <v>0</v>
      </c>
      <c r="CC57" s="275">
        <f t="shared" si="75"/>
        <v>72.362999999999602</v>
      </c>
      <c r="CD57" s="275">
        <f t="shared" si="75"/>
        <v>148.33300000000065</v>
      </c>
      <c r="CE57" s="275">
        <f t="shared" si="75"/>
        <v>159.73299999999847</v>
      </c>
      <c r="CF57" s="275">
        <f t="shared" si="75"/>
        <v>29.522999999998433</v>
      </c>
      <c r="CG57" s="275">
        <f t="shared" si="75"/>
        <v>0</v>
      </c>
      <c r="CH57" s="275">
        <f t="shared" si="75"/>
        <v>0</v>
      </c>
      <c r="CI57" s="275">
        <f t="shared" si="75"/>
        <v>0</v>
      </c>
      <c r="CJ57" s="275">
        <f t="shared" si="75"/>
        <v>118.08299999999883</v>
      </c>
      <c r="CK57" s="275">
        <f t="shared" si="75"/>
        <v>28.90300000000002</v>
      </c>
      <c r="CL57" s="275">
        <f t="shared" si="75"/>
        <v>494.06300000000113</v>
      </c>
      <c r="CM57" s="275">
        <f t="shared" si="75"/>
        <v>533.87300000000153</v>
      </c>
      <c r="CN57" s="275">
        <f t="shared" si="75"/>
        <v>367.46300000000076</v>
      </c>
      <c r="CO57" s="275">
        <f t="shared" si="75"/>
        <v>0</v>
      </c>
      <c r="CP57" s="275">
        <f t="shared" si="75"/>
        <v>0</v>
      </c>
      <c r="CQ57" s="275">
        <f t="shared" si="75"/>
        <v>0</v>
      </c>
      <c r="CR57" s="275">
        <f t="shared" si="75"/>
        <v>0</v>
      </c>
      <c r="CS57" s="276">
        <f t="shared" si="75"/>
        <v>0</v>
      </c>
      <c r="CT57" s="94">
        <f>SUM(B57:CS57)</f>
        <v>4201.096000000005</v>
      </c>
      <c r="CU57" s="226"/>
      <c r="CV57" s="232"/>
    </row>
    <row r="58" spans="1:177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77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77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77">
      <c r="A61" s="21" t="s">
        <v>31</v>
      </c>
      <c r="B61" s="148">
        <f>SUM(B62:B68)</f>
        <v>3509.357</v>
      </c>
      <c r="C61" s="148">
        <f>SUM(C62:C68)</f>
        <v>3509.357</v>
      </c>
      <c r="D61" s="148">
        <f t="shared" ref="D61:BO61" si="76">SUM(D62:D68)</f>
        <v>3509.357</v>
      </c>
      <c r="E61" s="148">
        <f t="shared" si="76"/>
        <v>3509.357</v>
      </c>
      <c r="F61" s="148">
        <f t="shared" si="76"/>
        <v>3509.357</v>
      </c>
      <c r="G61" s="148">
        <f t="shared" si="76"/>
        <v>3509.357</v>
      </c>
      <c r="H61" s="148">
        <f t="shared" si="76"/>
        <v>3509.357</v>
      </c>
      <c r="I61" s="148">
        <f t="shared" si="76"/>
        <v>3509.357</v>
      </c>
      <c r="J61" s="148">
        <f t="shared" si="76"/>
        <v>3509.357</v>
      </c>
      <c r="K61" s="148">
        <f t="shared" si="76"/>
        <v>3509.357</v>
      </c>
      <c r="L61" s="148">
        <f t="shared" si="76"/>
        <v>3509.357</v>
      </c>
      <c r="M61" s="148">
        <f t="shared" si="76"/>
        <v>3509.357</v>
      </c>
      <c r="N61" s="148">
        <f t="shared" si="76"/>
        <v>3509.357</v>
      </c>
      <c r="O61" s="148">
        <f t="shared" si="76"/>
        <v>3509.357</v>
      </c>
      <c r="P61" s="148">
        <f t="shared" si="76"/>
        <v>3509.357</v>
      </c>
      <c r="Q61" s="148">
        <f t="shared" si="76"/>
        <v>3509.357</v>
      </c>
      <c r="R61" s="148">
        <f t="shared" si="76"/>
        <v>3509.357</v>
      </c>
      <c r="S61" s="148">
        <f t="shared" si="76"/>
        <v>3509.357</v>
      </c>
      <c r="T61" s="148">
        <f t="shared" si="76"/>
        <v>3481.357</v>
      </c>
      <c r="U61" s="148">
        <f t="shared" si="76"/>
        <v>3481.357</v>
      </c>
      <c r="V61" s="148">
        <f t="shared" si="76"/>
        <v>3479.357</v>
      </c>
      <c r="W61" s="148">
        <f t="shared" si="76"/>
        <v>3479.357</v>
      </c>
      <c r="X61" s="148">
        <f t="shared" si="76"/>
        <v>3479.357</v>
      </c>
      <c r="Y61" s="148">
        <f t="shared" si="76"/>
        <v>3479.357</v>
      </c>
      <c r="Z61" s="148">
        <f t="shared" si="76"/>
        <v>3483.357</v>
      </c>
      <c r="AA61" s="148">
        <f t="shared" si="76"/>
        <v>3483.357</v>
      </c>
      <c r="AB61" s="148">
        <f t="shared" si="76"/>
        <v>3483.357</v>
      </c>
      <c r="AC61" s="148">
        <f t="shared" si="76"/>
        <v>3483.3559999999998</v>
      </c>
      <c r="AD61" s="148">
        <f t="shared" si="76"/>
        <v>3481.3559999999998</v>
      </c>
      <c r="AE61" s="148">
        <f t="shared" si="76"/>
        <v>3481.3559999999998</v>
      </c>
      <c r="AF61" s="148">
        <f t="shared" si="76"/>
        <v>3481.3559999999998</v>
      </c>
      <c r="AG61" s="148">
        <f t="shared" si="76"/>
        <v>3477.3559999999998</v>
      </c>
      <c r="AH61" s="148">
        <f t="shared" si="76"/>
        <v>3477.357</v>
      </c>
      <c r="AI61" s="148">
        <f t="shared" si="76"/>
        <v>3476.3559999999998</v>
      </c>
      <c r="AJ61" s="148">
        <f t="shared" si="76"/>
        <v>3472.3559999999998</v>
      </c>
      <c r="AK61" s="148">
        <f t="shared" si="76"/>
        <v>3475.3559999999998</v>
      </c>
      <c r="AL61" s="148">
        <f t="shared" si="76"/>
        <v>3479.3559999999998</v>
      </c>
      <c r="AM61" s="148">
        <f t="shared" si="76"/>
        <v>3479.3559999999998</v>
      </c>
      <c r="AN61" s="148">
        <f t="shared" si="76"/>
        <v>3479.3559999999998</v>
      </c>
      <c r="AO61" s="148">
        <f t="shared" si="76"/>
        <v>3479.3559999999998</v>
      </c>
      <c r="AP61" s="148">
        <f t="shared" si="76"/>
        <v>3480.3559999999998</v>
      </c>
      <c r="AQ61" s="148">
        <f t="shared" si="76"/>
        <v>3480.3559999999998</v>
      </c>
      <c r="AR61" s="148">
        <f t="shared" si="76"/>
        <v>3485.357</v>
      </c>
      <c r="AS61" s="148">
        <f t="shared" si="76"/>
        <v>3483.357</v>
      </c>
      <c r="AT61" s="148">
        <f t="shared" si="76"/>
        <v>3487.357</v>
      </c>
      <c r="AU61" s="148">
        <f t="shared" si="76"/>
        <v>3495.357</v>
      </c>
      <c r="AV61" s="148">
        <f t="shared" si="76"/>
        <v>3495.357</v>
      </c>
      <c r="AW61" s="148">
        <f t="shared" si="76"/>
        <v>3499.357</v>
      </c>
      <c r="AX61" s="148">
        <f t="shared" si="76"/>
        <v>3514.3559999999998</v>
      </c>
      <c r="AY61" s="148">
        <f t="shared" si="76"/>
        <v>3514.3559999999998</v>
      </c>
      <c r="AZ61" s="148">
        <f t="shared" si="76"/>
        <v>3515.3559999999998</v>
      </c>
      <c r="BA61" s="148">
        <f t="shared" si="76"/>
        <v>3521.3559999999998</v>
      </c>
      <c r="BB61" s="148">
        <f t="shared" si="76"/>
        <v>3521.3559999999998</v>
      </c>
      <c r="BC61" s="148">
        <f t="shared" si="76"/>
        <v>3521.3559999999998</v>
      </c>
      <c r="BD61" s="148">
        <f t="shared" si="76"/>
        <v>3521.3559999999998</v>
      </c>
      <c r="BE61" s="148">
        <f t="shared" si="76"/>
        <v>3517.357</v>
      </c>
      <c r="BF61" s="148">
        <f t="shared" si="76"/>
        <v>3517.357</v>
      </c>
      <c r="BG61" s="148">
        <f t="shared" si="76"/>
        <v>3517.357</v>
      </c>
      <c r="BH61" s="148">
        <f t="shared" si="76"/>
        <v>3517.357</v>
      </c>
      <c r="BI61" s="148">
        <f t="shared" si="76"/>
        <v>3517.357</v>
      </c>
      <c r="BJ61" s="148">
        <f t="shared" si="76"/>
        <v>3517.357</v>
      </c>
      <c r="BK61" s="148">
        <f t="shared" si="76"/>
        <v>3517.357</v>
      </c>
      <c r="BL61" s="148">
        <f t="shared" si="76"/>
        <v>3517.357</v>
      </c>
      <c r="BM61" s="148">
        <f t="shared" si="76"/>
        <v>3517.357</v>
      </c>
      <c r="BN61" s="148">
        <f t="shared" si="76"/>
        <v>3517.357</v>
      </c>
      <c r="BO61" s="148">
        <f t="shared" si="76"/>
        <v>3517.3559999999998</v>
      </c>
      <c r="BP61" s="148">
        <f t="shared" ref="BP61:CS61" si="77">SUM(BP62:BP68)</f>
        <v>3517.3559999999998</v>
      </c>
      <c r="BQ61" s="148">
        <f t="shared" si="77"/>
        <v>3517.3559999999998</v>
      </c>
      <c r="BR61" s="148">
        <f t="shared" si="77"/>
        <v>3516.3559999999998</v>
      </c>
      <c r="BS61" s="148">
        <f t="shared" si="77"/>
        <v>3516.3559999999998</v>
      </c>
      <c r="BT61" s="148">
        <f t="shared" si="77"/>
        <v>3516.3559999999998</v>
      </c>
      <c r="BU61" s="148">
        <f t="shared" si="77"/>
        <v>3516.3559999999998</v>
      </c>
      <c r="BV61" s="148">
        <f t="shared" si="77"/>
        <v>3516.3559999999998</v>
      </c>
      <c r="BW61" s="148">
        <f t="shared" si="77"/>
        <v>3516.3559999999998</v>
      </c>
      <c r="BX61" s="148">
        <f t="shared" si="77"/>
        <v>3514.357</v>
      </c>
      <c r="BY61" s="148">
        <f t="shared" si="77"/>
        <v>3514.357</v>
      </c>
      <c r="BZ61" s="148">
        <f t="shared" si="77"/>
        <v>3517.357</v>
      </c>
      <c r="CA61" s="148">
        <f t="shared" si="77"/>
        <v>3519.357</v>
      </c>
      <c r="CB61" s="148">
        <f t="shared" si="77"/>
        <v>3524.357</v>
      </c>
      <c r="CC61" s="148">
        <f t="shared" si="77"/>
        <v>3524.357</v>
      </c>
      <c r="CD61" s="148">
        <f t="shared" si="77"/>
        <v>3520.357</v>
      </c>
      <c r="CE61" s="148">
        <f t="shared" si="77"/>
        <v>3518.357</v>
      </c>
      <c r="CF61" s="148">
        <f t="shared" si="77"/>
        <v>3517.357</v>
      </c>
      <c r="CG61" s="148">
        <f t="shared" si="77"/>
        <v>3517.357</v>
      </c>
      <c r="CH61" s="148">
        <f t="shared" si="77"/>
        <v>3516.357</v>
      </c>
      <c r="CI61" s="148">
        <f t="shared" si="77"/>
        <v>3517.357</v>
      </c>
      <c r="CJ61" s="148">
        <f t="shared" si="77"/>
        <v>3511.357</v>
      </c>
      <c r="CK61" s="148">
        <f t="shared" si="77"/>
        <v>3512.357</v>
      </c>
      <c r="CL61" s="148">
        <f t="shared" si="77"/>
        <v>3513.357</v>
      </c>
      <c r="CM61" s="148">
        <f t="shared" si="77"/>
        <v>3517.357</v>
      </c>
      <c r="CN61" s="148">
        <f t="shared" si="77"/>
        <v>3521.357</v>
      </c>
      <c r="CO61" s="148">
        <f t="shared" si="77"/>
        <v>3525.357</v>
      </c>
      <c r="CP61" s="148">
        <f t="shared" si="77"/>
        <v>3522.357</v>
      </c>
      <c r="CQ61" s="148">
        <f t="shared" si="77"/>
        <v>3522.357</v>
      </c>
      <c r="CR61" s="148">
        <f t="shared" si="77"/>
        <v>3526.357</v>
      </c>
      <c r="CS61" s="149">
        <f t="shared" si="77"/>
        <v>3526.357</v>
      </c>
      <c r="CT61" s="204">
        <f>SUM(B61:CS61)</f>
        <v>336502.24200000026</v>
      </c>
      <c r="CU61" s="126"/>
      <c r="CV61" s="127"/>
      <c r="CX61" s="208"/>
    </row>
    <row r="62" spans="1:177">
      <c r="A62" s="22" t="s">
        <v>32</v>
      </c>
      <c r="B62" s="245" cm="1">
        <f t="array" ref="B62:CS62">TRANSPOSE('[6]14'!$R$4:$R$99)</f>
        <v>466</v>
      </c>
      <c r="C62" s="245">
        <v>466</v>
      </c>
      <c r="D62" s="245">
        <v>466</v>
      </c>
      <c r="E62" s="245">
        <v>466</v>
      </c>
      <c r="F62" s="245">
        <v>466</v>
      </c>
      <c r="G62" s="245">
        <v>466</v>
      </c>
      <c r="H62" s="245">
        <v>466</v>
      </c>
      <c r="I62" s="245">
        <v>466</v>
      </c>
      <c r="J62" s="245">
        <v>466</v>
      </c>
      <c r="K62" s="245">
        <v>466</v>
      </c>
      <c r="L62" s="245">
        <v>466</v>
      </c>
      <c r="M62" s="245">
        <v>466</v>
      </c>
      <c r="N62" s="245">
        <v>466</v>
      </c>
      <c r="O62" s="245">
        <v>466</v>
      </c>
      <c r="P62" s="245">
        <v>466</v>
      </c>
      <c r="Q62" s="245">
        <v>466</v>
      </c>
      <c r="R62" s="245">
        <v>466</v>
      </c>
      <c r="S62" s="245">
        <v>466</v>
      </c>
      <c r="T62" s="245">
        <v>466</v>
      </c>
      <c r="U62" s="245">
        <v>466</v>
      </c>
      <c r="V62" s="245">
        <v>466</v>
      </c>
      <c r="W62" s="245">
        <v>466</v>
      </c>
      <c r="X62" s="245">
        <v>466</v>
      </c>
      <c r="Y62" s="245">
        <v>466</v>
      </c>
      <c r="Z62" s="245">
        <v>466</v>
      </c>
      <c r="AA62" s="245">
        <v>466</v>
      </c>
      <c r="AB62" s="245">
        <v>466</v>
      </c>
      <c r="AC62" s="245">
        <v>466</v>
      </c>
      <c r="AD62" s="245">
        <v>466</v>
      </c>
      <c r="AE62" s="245">
        <v>466</v>
      </c>
      <c r="AF62" s="245">
        <v>466</v>
      </c>
      <c r="AG62" s="245">
        <v>466</v>
      </c>
      <c r="AH62" s="245">
        <v>466</v>
      </c>
      <c r="AI62" s="245">
        <v>466</v>
      </c>
      <c r="AJ62" s="245">
        <v>466</v>
      </c>
      <c r="AK62" s="245">
        <v>466</v>
      </c>
      <c r="AL62" s="245">
        <v>466</v>
      </c>
      <c r="AM62" s="245">
        <v>466</v>
      </c>
      <c r="AN62" s="245">
        <v>466</v>
      </c>
      <c r="AO62" s="245">
        <v>466</v>
      </c>
      <c r="AP62" s="245">
        <v>466</v>
      </c>
      <c r="AQ62" s="245">
        <v>466</v>
      </c>
      <c r="AR62" s="245">
        <v>466</v>
      </c>
      <c r="AS62" s="245">
        <v>466</v>
      </c>
      <c r="AT62" s="245">
        <v>466</v>
      </c>
      <c r="AU62" s="245">
        <v>466</v>
      </c>
      <c r="AV62" s="245">
        <v>466</v>
      </c>
      <c r="AW62" s="245">
        <v>466</v>
      </c>
      <c r="AX62" s="245">
        <v>466</v>
      </c>
      <c r="AY62" s="245">
        <v>466</v>
      </c>
      <c r="AZ62" s="245">
        <v>466</v>
      </c>
      <c r="BA62" s="245">
        <v>466</v>
      </c>
      <c r="BB62" s="245">
        <v>466</v>
      </c>
      <c r="BC62" s="245">
        <v>466</v>
      </c>
      <c r="BD62" s="245">
        <v>466</v>
      </c>
      <c r="BE62" s="245">
        <v>466</v>
      </c>
      <c r="BF62" s="245">
        <v>466</v>
      </c>
      <c r="BG62" s="245">
        <v>466</v>
      </c>
      <c r="BH62" s="245">
        <v>466</v>
      </c>
      <c r="BI62" s="245">
        <v>466</v>
      </c>
      <c r="BJ62" s="245">
        <v>466</v>
      </c>
      <c r="BK62" s="245">
        <v>466</v>
      </c>
      <c r="BL62" s="245">
        <v>466</v>
      </c>
      <c r="BM62" s="245">
        <v>466</v>
      </c>
      <c r="BN62" s="245">
        <v>466</v>
      </c>
      <c r="BO62" s="245">
        <v>466</v>
      </c>
      <c r="BP62" s="245">
        <v>466</v>
      </c>
      <c r="BQ62" s="245">
        <v>466</v>
      </c>
      <c r="BR62" s="245">
        <v>466</v>
      </c>
      <c r="BS62" s="245">
        <v>466</v>
      </c>
      <c r="BT62" s="245">
        <v>466</v>
      </c>
      <c r="BU62" s="245">
        <v>466</v>
      </c>
      <c r="BV62" s="245">
        <v>466</v>
      </c>
      <c r="BW62" s="245">
        <v>466</v>
      </c>
      <c r="BX62" s="245">
        <v>466</v>
      </c>
      <c r="BY62" s="245">
        <v>466</v>
      </c>
      <c r="BZ62" s="245">
        <v>466</v>
      </c>
      <c r="CA62" s="245">
        <v>466</v>
      </c>
      <c r="CB62" s="245">
        <v>466</v>
      </c>
      <c r="CC62" s="245">
        <v>466</v>
      </c>
      <c r="CD62" s="245">
        <v>466</v>
      </c>
      <c r="CE62" s="245">
        <v>466</v>
      </c>
      <c r="CF62" s="245">
        <v>466</v>
      </c>
      <c r="CG62" s="245">
        <v>466</v>
      </c>
      <c r="CH62" s="245">
        <v>466</v>
      </c>
      <c r="CI62" s="245">
        <v>466</v>
      </c>
      <c r="CJ62" s="245">
        <v>466</v>
      </c>
      <c r="CK62" s="245">
        <v>466</v>
      </c>
      <c r="CL62" s="245">
        <v>466</v>
      </c>
      <c r="CM62" s="245">
        <v>466</v>
      </c>
      <c r="CN62" s="245">
        <v>466</v>
      </c>
      <c r="CO62" s="245">
        <v>466</v>
      </c>
      <c r="CP62" s="245">
        <v>466</v>
      </c>
      <c r="CQ62" s="245">
        <v>466</v>
      </c>
      <c r="CR62" s="245">
        <v>466</v>
      </c>
      <c r="CS62" s="245">
        <v>466</v>
      </c>
      <c r="CT62" s="184">
        <f t="shared" ref="CT62:CT68" si="78">SUM(B62:CS62)</f>
        <v>44736</v>
      </c>
      <c r="CU62" s="128"/>
      <c r="CV62" s="216"/>
    </row>
    <row r="63" spans="1:177">
      <c r="A63" s="22" t="s">
        <v>33</v>
      </c>
      <c r="B63" s="245" cm="1">
        <f t="array" ref="B63:CS63">TRANSPOSE('[6]14'!$U$4:$U$99)</f>
        <v>530</v>
      </c>
      <c r="C63" s="245">
        <v>530</v>
      </c>
      <c r="D63" s="245">
        <v>530</v>
      </c>
      <c r="E63" s="245">
        <v>530</v>
      </c>
      <c r="F63" s="245">
        <v>530</v>
      </c>
      <c r="G63" s="245">
        <v>530</v>
      </c>
      <c r="H63" s="245">
        <v>530</v>
      </c>
      <c r="I63" s="245">
        <v>530</v>
      </c>
      <c r="J63" s="245">
        <v>530</v>
      </c>
      <c r="K63" s="245">
        <v>530</v>
      </c>
      <c r="L63" s="245">
        <v>530</v>
      </c>
      <c r="M63" s="245">
        <v>530</v>
      </c>
      <c r="N63" s="245">
        <v>530</v>
      </c>
      <c r="O63" s="245">
        <v>530</v>
      </c>
      <c r="P63" s="245">
        <v>530</v>
      </c>
      <c r="Q63" s="245">
        <v>530</v>
      </c>
      <c r="R63" s="245">
        <v>530</v>
      </c>
      <c r="S63" s="245">
        <v>530</v>
      </c>
      <c r="T63" s="245">
        <v>530</v>
      </c>
      <c r="U63" s="245">
        <v>530</v>
      </c>
      <c r="V63" s="245">
        <v>530</v>
      </c>
      <c r="W63" s="245">
        <v>530</v>
      </c>
      <c r="X63" s="245">
        <v>530</v>
      </c>
      <c r="Y63" s="245">
        <v>530</v>
      </c>
      <c r="Z63" s="245">
        <v>530</v>
      </c>
      <c r="AA63" s="245">
        <v>530</v>
      </c>
      <c r="AB63" s="245">
        <v>530</v>
      </c>
      <c r="AC63" s="245">
        <v>530</v>
      </c>
      <c r="AD63" s="245">
        <v>530</v>
      </c>
      <c r="AE63" s="245">
        <v>530</v>
      </c>
      <c r="AF63" s="245">
        <v>530</v>
      </c>
      <c r="AG63" s="245">
        <v>530</v>
      </c>
      <c r="AH63" s="245">
        <v>530</v>
      </c>
      <c r="AI63" s="245">
        <v>530</v>
      </c>
      <c r="AJ63" s="245">
        <v>530</v>
      </c>
      <c r="AK63" s="245">
        <v>530</v>
      </c>
      <c r="AL63" s="245">
        <v>530</v>
      </c>
      <c r="AM63" s="245">
        <v>530</v>
      </c>
      <c r="AN63" s="245">
        <v>530</v>
      </c>
      <c r="AO63" s="245">
        <v>530</v>
      </c>
      <c r="AP63" s="245">
        <v>530</v>
      </c>
      <c r="AQ63" s="245">
        <v>530</v>
      </c>
      <c r="AR63" s="245">
        <v>530</v>
      </c>
      <c r="AS63" s="245">
        <v>530</v>
      </c>
      <c r="AT63" s="245">
        <v>530</v>
      </c>
      <c r="AU63" s="245">
        <v>530</v>
      </c>
      <c r="AV63" s="245">
        <v>530</v>
      </c>
      <c r="AW63" s="245">
        <v>530</v>
      </c>
      <c r="AX63" s="245">
        <v>530</v>
      </c>
      <c r="AY63" s="245">
        <v>530</v>
      </c>
      <c r="AZ63" s="245">
        <v>530</v>
      </c>
      <c r="BA63" s="245">
        <v>530</v>
      </c>
      <c r="BB63" s="245">
        <v>530</v>
      </c>
      <c r="BC63" s="245">
        <v>530</v>
      </c>
      <c r="BD63" s="245">
        <v>530</v>
      </c>
      <c r="BE63" s="245">
        <v>530</v>
      </c>
      <c r="BF63" s="245">
        <v>530</v>
      </c>
      <c r="BG63" s="245">
        <v>530</v>
      </c>
      <c r="BH63" s="245">
        <v>530</v>
      </c>
      <c r="BI63" s="245">
        <v>530</v>
      </c>
      <c r="BJ63" s="245">
        <v>530</v>
      </c>
      <c r="BK63" s="245">
        <v>530</v>
      </c>
      <c r="BL63" s="245">
        <v>530</v>
      </c>
      <c r="BM63" s="245">
        <v>530</v>
      </c>
      <c r="BN63" s="245">
        <v>530</v>
      </c>
      <c r="BO63" s="245">
        <v>530</v>
      </c>
      <c r="BP63" s="245">
        <v>530</v>
      </c>
      <c r="BQ63" s="245">
        <v>530</v>
      </c>
      <c r="BR63" s="245">
        <v>530</v>
      </c>
      <c r="BS63" s="245">
        <v>530</v>
      </c>
      <c r="BT63" s="245">
        <v>530</v>
      </c>
      <c r="BU63" s="245">
        <v>530</v>
      </c>
      <c r="BV63" s="245">
        <v>530</v>
      </c>
      <c r="BW63" s="245">
        <v>530</v>
      </c>
      <c r="BX63" s="245">
        <v>530</v>
      </c>
      <c r="BY63" s="245">
        <v>530</v>
      </c>
      <c r="BZ63" s="245">
        <v>530</v>
      </c>
      <c r="CA63" s="245">
        <v>530</v>
      </c>
      <c r="CB63" s="245">
        <v>530</v>
      </c>
      <c r="CC63" s="245">
        <v>530</v>
      </c>
      <c r="CD63" s="245">
        <v>530</v>
      </c>
      <c r="CE63" s="245">
        <v>530</v>
      </c>
      <c r="CF63" s="245">
        <v>530</v>
      </c>
      <c r="CG63" s="245">
        <v>530</v>
      </c>
      <c r="CH63" s="245">
        <v>530</v>
      </c>
      <c r="CI63" s="245">
        <v>530</v>
      </c>
      <c r="CJ63" s="245">
        <v>530</v>
      </c>
      <c r="CK63" s="245">
        <v>530</v>
      </c>
      <c r="CL63" s="245">
        <v>530</v>
      </c>
      <c r="CM63" s="245">
        <v>530</v>
      </c>
      <c r="CN63" s="245">
        <v>530</v>
      </c>
      <c r="CO63" s="245">
        <v>530</v>
      </c>
      <c r="CP63" s="245">
        <v>530</v>
      </c>
      <c r="CQ63" s="245">
        <v>530</v>
      </c>
      <c r="CR63" s="245">
        <v>530</v>
      </c>
      <c r="CS63" s="245">
        <v>530</v>
      </c>
      <c r="CT63" s="184">
        <f t="shared" si="78"/>
        <v>50880</v>
      </c>
      <c r="CU63" s="128"/>
      <c r="CV63" s="216"/>
    </row>
    <row r="64" spans="1:177">
      <c r="A64" s="22" t="s">
        <v>34</v>
      </c>
      <c r="B64" s="245" cm="1">
        <f t="array" ref="B64:CS64">TRANSPOSE('[6]14'!$O$4:$O$99)</f>
        <v>871.11699999999996</v>
      </c>
      <c r="C64" s="245">
        <v>871.11699999999996</v>
      </c>
      <c r="D64" s="245">
        <v>871.11699999999996</v>
      </c>
      <c r="E64" s="245">
        <v>871.11699999999996</v>
      </c>
      <c r="F64" s="245">
        <v>871.11699999999996</v>
      </c>
      <c r="G64" s="245">
        <v>871.11699999999996</v>
      </c>
      <c r="H64" s="245">
        <v>871.11699999999996</v>
      </c>
      <c r="I64" s="245">
        <v>871.11699999999996</v>
      </c>
      <c r="J64" s="245">
        <v>871.11699999999996</v>
      </c>
      <c r="K64" s="245">
        <v>871.11699999999996</v>
      </c>
      <c r="L64" s="245">
        <v>871.11699999999996</v>
      </c>
      <c r="M64" s="245">
        <v>871.11699999999996</v>
      </c>
      <c r="N64" s="245">
        <v>871.11699999999996</v>
      </c>
      <c r="O64" s="245">
        <v>871.11699999999996</v>
      </c>
      <c r="P64" s="245">
        <v>871.11699999999996</v>
      </c>
      <c r="Q64" s="245">
        <v>871.11699999999996</v>
      </c>
      <c r="R64" s="245">
        <v>871.11699999999996</v>
      </c>
      <c r="S64" s="245">
        <v>871.11699999999996</v>
      </c>
      <c r="T64" s="245">
        <v>871.11699999999996</v>
      </c>
      <c r="U64" s="245">
        <v>871.11699999999996</v>
      </c>
      <c r="V64" s="245">
        <v>871.11699999999996</v>
      </c>
      <c r="W64" s="245">
        <v>871.11699999999996</v>
      </c>
      <c r="X64" s="245">
        <v>871.11699999999996</v>
      </c>
      <c r="Y64" s="245">
        <v>871.11699999999996</v>
      </c>
      <c r="Z64" s="245">
        <v>871.11699999999996</v>
      </c>
      <c r="AA64" s="245">
        <v>871.11699999999996</v>
      </c>
      <c r="AB64" s="245">
        <v>871.11699999999996</v>
      </c>
      <c r="AC64" s="245">
        <v>871.11599999999999</v>
      </c>
      <c r="AD64" s="245">
        <v>871.11599999999999</v>
      </c>
      <c r="AE64" s="245">
        <v>871.11599999999999</v>
      </c>
      <c r="AF64" s="245">
        <v>871.11599999999999</v>
      </c>
      <c r="AG64" s="245">
        <v>871.11599999999999</v>
      </c>
      <c r="AH64" s="245">
        <v>871.11699999999996</v>
      </c>
      <c r="AI64" s="245">
        <v>871.11599999999999</v>
      </c>
      <c r="AJ64" s="245">
        <v>871.11599999999999</v>
      </c>
      <c r="AK64" s="245">
        <v>871.11599999999999</v>
      </c>
      <c r="AL64" s="245">
        <v>871.11599999999999</v>
      </c>
      <c r="AM64" s="245">
        <v>871.11599999999999</v>
      </c>
      <c r="AN64" s="245">
        <v>871.11599999999999</v>
      </c>
      <c r="AO64" s="245">
        <v>871.11599999999999</v>
      </c>
      <c r="AP64" s="245">
        <v>871.11599999999999</v>
      </c>
      <c r="AQ64" s="245">
        <v>871.11599999999999</v>
      </c>
      <c r="AR64" s="245">
        <v>871.11699999999996</v>
      </c>
      <c r="AS64" s="245">
        <v>871.11699999999996</v>
      </c>
      <c r="AT64" s="245">
        <v>871.11699999999996</v>
      </c>
      <c r="AU64" s="245">
        <v>871.11699999999996</v>
      </c>
      <c r="AV64" s="245">
        <v>871.11699999999996</v>
      </c>
      <c r="AW64" s="245">
        <v>871.11699999999996</v>
      </c>
      <c r="AX64" s="245">
        <v>871.11599999999999</v>
      </c>
      <c r="AY64" s="245">
        <v>871.11599999999999</v>
      </c>
      <c r="AZ64" s="245">
        <v>871.11599999999999</v>
      </c>
      <c r="BA64" s="245">
        <v>871.11599999999999</v>
      </c>
      <c r="BB64" s="245">
        <v>871.11599999999999</v>
      </c>
      <c r="BC64" s="245">
        <v>871.11599999999999</v>
      </c>
      <c r="BD64" s="245">
        <v>871.11599999999999</v>
      </c>
      <c r="BE64" s="245">
        <v>871.11699999999996</v>
      </c>
      <c r="BF64" s="245">
        <v>871.11699999999996</v>
      </c>
      <c r="BG64" s="245">
        <v>871.11699999999996</v>
      </c>
      <c r="BH64" s="245">
        <v>871.11699999999996</v>
      </c>
      <c r="BI64" s="245">
        <v>871.11699999999996</v>
      </c>
      <c r="BJ64" s="245">
        <v>871.11699999999996</v>
      </c>
      <c r="BK64" s="245">
        <v>871.11699999999996</v>
      </c>
      <c r="BL64" s="245">
        <v>871.11699999999996</v>
      </c>
      <c r="BM64" s="245">
        <v>871.11699999999996</v>
      </c>
      <c r="BN64" s="245">
        <v>871.11699999999996</v>
      </c>
      <c r="BO64" s="245">
        <v>871.11599999999999</v>
      </c>
      <c r="BP64" s="245">
        <v>871.11599999999999</v>
      </c>
      <c r="BQ64" s="245">
        <v>871.11599999999999</v>
      </c>
      <c r="BR64" s="245">
        <v>871.11599999999999</v>
      </c>
      <c r="BS64" s="245">
        <v>871.11599999999999</v>
      </c>
      <c r="BT64" s="245">
        <v>871.11599999999999</v>
      </c>
      <c r="BU64" s="245">
        <v>871.11599999999999</v>
      </c>
      <c r="BV64" s="245">
        <v>871.11599999999999</v>
      </c>
      <c r="BW64" s="245">
        <v>871.11599999999999</v>
      </c>
      <c r="BX64" s="245">
        <v>871.11699999999996</v>
      </c>
      <c r="BY64" s="245">
        <v>871.11699999999996</v>
      </c>
      <c r="BZ64" s="245">
        <v>871.11699999999996</v>
      </c>
      <c r="CA64" s="245">
        <v>871.11699999999996</v>
      </c>
      <c r="CB64" s="245">
        <v>871.11699999999996</v>
      </c>
      <c r="CC64" s="245">
        <v>871.11699999999996</v>
      </c>
      <c r="CD64" s="245">
        <v>871.11699999999996</v>
      </c>
      <c r="CE64" s="245">
        <v>871.11699999999996</v>
      </c>
      <c r="CF64" s="245">
        <v>871.11699999999996</v>
      </c>
      <c r="CG64" s="245">
        <v>871.11699999999996</v>
      </c>
      <c r="CH64" s="245">
        <v>871.11699999999996</v>
      </c>
      <c r="CI64" s="245">
        <v>871.11699999999996</v>
      </c>
      <c r="CJ64" s="245">
        <v>871.11699999999996</v>
      </c>
      <c r="CK64" s="245">
        <v>871.11699999999996</v>
      </c>
      <c r="CL64" s="245">
        <v>871.11699999999996</v>
      </c>
      <c r="CM64" s="245">
        <v>871.11699999999996</v>
      </c>
      <c r="CN64" s="245">
        <v>871.11699999999996</v>
      </c>
      <c r="CO64" s="245">
        <v>871.11699999999996</v>
      </c>
      <c r="CP64" s="245">
        <v>871.11699999999996</v>
      </c>
      <c r="CQ64" s="245">
        <v>871.11699999999996</v>
      </c>
      <c r="CR64" s="245">
        <v>871.11699999999996</v>
      </c>
      <c r="CS64" s="245">
        <v>871.11699999999996</v>
      </c>
      <c r="CT64" s="184">
        <f t="shared" si="78"/>
        <v>83627.201999999976</v>
      </c>
      <c r="CU64" s="128"/>
      <c r="CV64" s="216"/>
    </row>
    <row r="65" spans="1:100">
      <c r="A65" s="22" t="s">
        <v>35</v>
      </c>
      <c r="B65" s="245" cm="1">
        <f t="array" ref="B65:CS65">TRANSPOSE('[6]14'!$AB$4:$AB$99)</f>
        <v>410</v>
      </c>
      <c r="C65" s="245">
        <v>410</v>
      </c>
      <c r="D65" s="245">
        <v>410</v>
      </c>
      <c r="E65" s="245">
        <v>410</v>
      </c>
      <c r="F65" s="245">
        <v>410</v>
      </c>
      <c r="G65" s="245">
        <v>410</v>
      </c>
      <c r="H65" s="245">
        <v>410</v>
      </c>
      <c r="I65" s="245">
        <v>410</v>
      </c>
      <c r="J65" s="245">
        <v>410</v>
      </c>
      <c r="K65" s="245">
        <v>410</v>
      </c>
      <c r="L65" s="245">
        <v>410</v>
      </c>
      <c r="M65" s="245">
        <v>410</v>
      </c>
      <c r="N65" s="245">
        <v>410</v>
      </c>
      <c r="O65" s="245">
        <v>410</v>
      </c>
      <c r="P65" s="245">
        <v>410</v>
      </c>
      <c r="Q65" s="245">
        <v>410</v>
      </c>
      <c r="R65" s="245">
        <v>410</v>
      </c>
      <c r="S65" s="245">
        <v>410</v>
      </c>
      <c r="T65" s="245">
        <v>410</v>
      </c>
      <c r="U65" s="245">
        <v>410</v>
      </c>
      <c r="V65" s="245">
        <v>410</v>
      </c>
      <c r="W65" s="245">
        <v>410</v>
      </c>
      <c r="X65" s="245">
        <v>410</v>
      </c>
      <c r="Y65" s="245">
        <v>410</v>
      </c>
      <c r="Z65" s="245">
        <v>410</v>
      </c>
      <c r="AA65" s="245">
        <v>410</v>
      </c>
      <c r="AB65" s="245">
        <v>410</v>
      </c>
      <c r="AC65" s="245">
        <v>410</v>
      </c>
      <c r="AD65" s="245">
        <v>410</v>
      </c>
      <c r="AE65" s="245">
        <v>410</v>
      </c>
      <c r="AF65" s="245">
        <v>410</v>
      </c>
      <c r="AG65" s="245">
        <v>410</v>
      </c>
      <c r="AH65" s="245">
        <v>410</v>
      </c>
      <c r="AI65" s="245">
        <v>410</v>
      </c>
      <c r="AJ65" s="245">
        <v>410</v>
      </c>
      <c r="AK65" s="245">
        <v>410</v>
      </c>
      <c r="AL65" s="245">
        <v>410</v>
      </c>
      <c r="AM65" s="245">
        <v>410</v>
      </c>
      <c r="AN65" s="245">
        <v>410</v>
      </c>
      <c r="AO65" s="245">
        <v>410</v>
      </c>
      <c r="AP65" s="245">
        <v>410</v>
      </c>
      <c r="AQ65" s="245">
        <v>410</v>
      </c>
      <c r="AR65" s="245">
        <v>410</v>
      </c>
      <c r="AS65" s="245">
        <v>410</v>
      </c>
      <c r="AT65" s="245">
        <v>410</v>
      </c>
      <c r="AU65" s="245">
        <v>410</v>
      </c>
      <c r="AV65" s="245">
        <v>410</v>
      </c>
      <c r="AW65" s="245">
        <v>410</v>
      </c>
      <c r="AX65" s="245">
        <v>410</v>
      </c>
      <c r="AY65" s="245">
        <v>410</v>
      </c>
      <c r="AZ65" s="245">
        <v>410</v>
      </c>
      <c r="BA65" s="245">
        <v>410</v>
      </c>
      <c r="BB65" s="245">
        <v>410</v>
      </c>
      <c r="BC65" s="245">
        <v>410</v>
      </c>
      <c r="BD65" s="245">
        <v>410</v>
      </c>
      <c r="BE65" s="245">
        <v>410</v>
      </c>
      <c r="BF65" s="245">
        <v>410</v>
      </c>
      <c r="BG65" s="245">
        <v>410</v>
      </c>
      <c r="BH65" s="245">
        <v>410</v>
      </c>
      <c r="BI65" s="245">
        <v>410</v>
      </c>
      <c r="BJ65" s="245">
        <v>410</v>
      </c>
      <c r="BK65" s="245">
        <v>410</v>
      </c>
      <c r="BL65" s="245">
        <v>410</v>
      </c>
      <c r="BM65" s="245">
        <v>410</v>
      </c>
      <c r="BN65" s="245">
        <v>410</v>
      </c>
      <c r="BO65" s="245">
        <v>410</v>
      </c>
      <c r="BP65" s="245">
        <v>410</v>
      </c>
      <c r="BQ65" s="245">
        <v>410</v>
      </c>
      <c r="BR65" s="245">
        <v>410</v>
      </c>
      <c r="BS65" s="245">
        <v>410</v>
      </c>
      <c r="BT65" s="245">
        <v>410</v>
      </c>
      <c r="BU65" s="245">
        <v>410</v>
      </c>
      <c r="BV65" s="245">
        <v>410</v>
      </c>
      <c r="BW65" s="245">
        <v>410</v>
      </c>
      <c r="BX65" s="245">
        <v>410</v>
      </c>
      <c r="BY65" s="245">
        <v>410</v>
      </c>
      <c r="BZ65" s="245">
        <v>410</v>
      </c>
      <c r="CA65" s="245">
        <v>410</v>
      </c>
      <c r="CB65" s="245">
        <v>410</v>
      </c>
      <c r="CC65" s="245">
        <v>410</v>
      </c>
      <c r="CD65" s="245">
        <v>410</v>
      </c>
      <c r="CE65" s="245">
        <v>410</v>
      </c>
      <c r="CF65" s="245">
        <v>410</v>
      </c>
      <c r="CG65" s="245">
        <v>410</v>
      </c>
      <c r="CH65" s="245">
        <v>410</v>
      </c>
      <c r="CI65" s="245">
        <v>410</v>
      </c>
      <c r="CJ65" s="245">
        <v>410</v>
      </c>
      <c r="CK65" s="245">
        <v>410</v>
      </c>
      <c r="CL65" s="245">
        <v>410</v>
      </c>
      <c r="CM65" s="245">
        <v>410</v>
      </c>
      <c r="CN65" s="245">
        <v>410</v>
      </c>
      <c r="CO65" s="245">
        <v>410</v>
      </c>
      <c r="CP65" s="245">
        <v>410</v>
      </c>
      <c r="CQ65" s="245">
        <v>410</v>
      </c>
      <c r="CR65" s="245">
        <v>410</v>
      </c>
      <c r="CS65" s="245">
        <v>410</v>
      </c>
      <c r="CT65" s="184">
        <f t="shared" si="78"/>
        <v>39360</v>
      </c>
      <c r="CU65" s="128"/>
      <c r="CV65" s="216"/>
    </row>
    <row r="66" spans="1:100">
      <c r="A66" s="22" t="s">
        <v>36</v>
      </c>
      <c r="B66" s="245" cm="1">
        <f t="array" ref="B66:CS66">TRANSPOSE('[6]14'!$AE$4:$AE$99)</f>
        <v>478.54</v>
      </c>
      <c r="C66" s="245">
        <v>478.54</v>
      </c>
      <c r="D66" s="245">
        <v>478.54</v>
      </c>
      <c r="E66" s="245">
        <v>478.54</v>
      </c>
      <c r="F66" s="245">
        <v>478.54</v>
      </c>
      <c r="G66" s="245">
        <v>478.54</v>
      </c>
      <c r="H66" s="245">
        <v>478.54</v>
      </c>
      <c r="I66" s="245">
        <v>478.54</v>
      </c>
      <c r="J66" s="245">
        <v>478.54</v>
      </c>
      <c r="K66" s="245">
        <v>478.54</v>
      </c>
      <c r="L66" s="245">
        <v>478.54</v>
      </c>
      <c r="M66" s="245">
        <v>478.54</v>
      </c>
      <c r="N66" s="245">
        <v>478.54</v>
      </c>
      <c r="O66" s="245">
        <v>478.54</v>
      </c>
      <c r="P66" s="245">
        <v>478.54</v>
      </c>
      <c r="Q66" s="245">
        <v>478.54</v>
      </c>
      <c r="R66" s="245">
        <v>478.54</v>
      </c>
      <c r="S66" s="245">
        <v>478.54</v>
      </c>
      <c r="T66" s="245">
        <v>478.54</v>
      </c>
      <c r="U66" s="245">
        <v>478.54</v>
      </c>
      <c r="V66" s="245">
        <v>478.54</v>
      </c>
      <c r="W66" s="245">
        <v>478.54</v>
      </c>
      <c r="X66" s="245">
        <v>478.54</v>
      </c>
      <c r="Y66" s="245">
        <v>478.54</v>
      </c>
      <c r="Z66" s="245">
        <v>478.54</v>
      </c>
      <c r="AA66" s="245">
        <v>478.54</v>
      </c>
      <c r="AB66" s="245">
        <v>478.54</v>
      </c>
      <c r="AC66" s="245">
        <v>478.54</v>
      </c>
      <c r="AD66" s="245">
        <v>478.54</v>
      </c>
      <c r="AE66" s="245">
        <v>478.54</v>
      </c>
      <c r="AF66" s="245">
        <v>478.54</v>
      </c>
      <c r="AG66" s="245">
        <v>478.54</v>
      </c>
      <c r="AH66" s="245">
        <v>478.54</v>
      </c>
      <c r="AI66" s="245">
        <v>478.54</v>
      </c>
      <c r="AJ66" s="245">
        <v>478.54</v>
      </c>
      <c r="AK66" s="245">
        <v>478.54</v>
      </c>
      <c r="AL66" s="245">
        <v>478.54</v>
      </c>
      <c r="AM66" s="245">
        <v>478.54</v>
      </c>
      <c r="AN66" s="245">
        <v>478.54</v>
      </c>
      <c r="AO66" s="245">
        <v>478.54</v>
      </c>
      <c r="AP66" s="245">
        <v>478.54</v>
      </c>
      <c r="AQ66" s="245">
        <v>478.54</v>
      </c>
      <c r="AR66" s="245">
        <v>478.54</v>
      </c>
      <c r="AS66" s="245">
        <v>478.54</v>
      </c>
      <c r="AT66" s="245">
        <v>478.54</v>
      </c>
      <c r="AU66" s="245">
        <v>478.54</v>
      </c>
      <c r="AV66" s="245">
        <v>478.54</v>
      </c>
      <c r="AW66" s="245">
        <v>478.54</v>
      </c>
      <c r="AX66" s="245">
        <v>478.54</v>
      </c>
      <c r="AY66" s="245">
        <v>478.54</v>
      </c>
      <c r="AZ66" s="245">
        <v>478.54</v>
      </c>
      <c r="BA66" s="245">
        <v>478.54</v>
      </c>
      <c r="BB66" s="245">
        <v>478.54</v>
      </c>
      <c r="BC66" s="245">
        <v>478.54</v>
      </c>
      <c r="BD66" s="245">
        <v>478.54</v>
      </c>
      <c r="BE66" s="245">
        <v>478.54</v>
      </c>
      <c r="BF66" s="245">
        <v>478.54</v>
      </c>
      <c r="BG66" s="245">
        <v>478.54</v>
      </c>
      <c r="BH66" s="245">
        <v>478.54</v>
      </c>
      <c r="BI66" s="245">
        <v>478.54</v>
      </c>
      <c r="BJ66" s="245">
        <v>478.54</v>
      </c>
      <c r="BK66" s="245">
        <v>478.54</v>
      </c>
      <c r="BL66" s="245">
        <v>478.54</v>
      </c>
      <c r="BM66" s="245">
        <v>478.54</v>
      </c>
      <c r="BN66" s="245">
        <v>478.54</v>
      </c>
      <c r="BO66" s="245">
        <v>478.54</v>
      </c>
      <c r="BP66" s="245">
        <v>478.54</v>
      </c>
      <c r="BQ66" s="245">
        <v>478.54</v>
      </c>
      <c r="BR66" s="245">
        <v>478.54</v>
      </c>
      <c r="BS66" s="245">
        <v>478.54</v>
      </c>
      <c r="BT66" s="245">
        <v>478.54</v>
      </c>
      <c r="BU66" s="245">
        <v>478.54</v>
      </c>
      <c r="BV66" s="245">
        <v>478.54</v>
      </c>
      <c r="BW66" s="245">
        <v>478.54</v>
      </c>
      <c r="BX66" s="245">
        <v>478.54</v>
      </c>
      <c r="BY66" s="245">
        <v>478.54</v>
      </c>
      <c r="BZ66" s="245">
        <v>478.54</v>
      </c>
      <c r="CA66" s="245">
        <v>478.54</v>
      </c>
      <c r="CB66" s="245">
        <v>478.54</v>
      </c>
      <c r="CC66" s="245">
        <v>478.54</v>
      </c>
      <c r="CD66" s="245">
        <v>478.54</v>
      </c>
      <c r="CE66" s="245">
        <v>478.54</v>
      </c>
      <c r="CF66" s="245">
        <v>478.54</v>
      </c>
      <c r="CG66" s="245">
        <v>478.54</v>
      </c>
      <c r="CH66" s="245">
        <v>478.54</v>
      </c>
      <c r="CI66" s="245">
        <v>478.54</v>
      </c>
      <c r="CJ66" s="245">
        <v>478.54</v>
      </c>
      <c r="CK66" s="245">
        <v>478.54</v>
      </c>
      <c r="CL66" s="245">
        <v>478.54</v>
      </c>
      <c r="CM66" s="245">
        <v>478.54</v>
      </c>
      <c r="CN66" s="245">
        <v>478.54</v>
      </c>
      <c r="CO66" s="245">
        <v>478.54</v>
      </c>
      <c r="CP66" s="245">
        <v>478.54</v>
      </c>
      <c r="CQ66" s="245">
        <v>478.54</v>
      </c>
      <c r="CR66" s="245">
        <v>478.54</v>
      </c>
      <c r="CS66" s="245">
        <v>478.54</v>
      </c>
      <c r="CT66" s="184">
        <f t="shared" si="78"/>
        <v>45939.840000000069</v>
      </c>
      <c r="CU66" s="128"/>
      <c r="CV66" s="216"/>
    </row>
    <row r="67" spans="1:100">
      <c r="A67" s="22" t="s">
        <v>37</v>
      </c>
      <c r="B67" s="245" cm="1">
        <f t="array" ref="B67:CS67">TRANSPOSE('[6]14'!$AH$4:$AH$99)</f>
        <v>718</v>
      </c>
      <c r="C67" s="245">
        <v>718</v>
      </c>
      <c r="D67" s="245">
        <v>718</v>
      </c>
      <c r="E67" s="245">
        <v>718</v>
      </c>
      <c r="F67" s="245">
        <v>718</v>
      </c>
      <c r="G67" s="245">
        <v>718</v>
      </c>
      <c r="H67" s="245">
        <v>718</v>
      </c>
      <c r="I67" s="245">
        <v>718</v>
      </c>
      <c r="J67" s="245">
        <v>718</v>
      </c>
      <c r="K67" s="245">
        <v>718</v>
      </c>
      <c r="L67" s="245">
        <v>718</v>
      </c>
      <c r="M67" s="245">
        <v>718</v>
      </c>
      <c r="N67" s="245">
        <v>718</v>
      </c>
      <c r="O67" s="245">
        <v>718</v>
      </c>
      <c r="P67" s="245">
        <v>718</v>
      </c>
      <c r="Q67" s="245">
        <v>718</v>
      </c>
      <c r="R67" s="245">
        <v>718</v>
      </c>
      <c r="S67" s="245">
        <v>718</v>
      </c>
      <c r="T67" s="245">
        <v>690</v>
      </c>
      <c r="U67" s="245">
        <v>690</v>
      </c>
      <c r="V67" s="245">
        <v>688</v>
      </c>
      <c r="W67" s="245">
        <v>688</v>
      </c>
      <c r="X67" s="245">
        <v>688</v>
      </c>
      <c r="Y67" s="245">
        <v>688</v>
      </c>
      <c r="Z67" s="245">
        <v>692</v>
      </c>
      <c r="AA67" s="245">
        <v>692</v>
      </c>
      <c r="AB67" s="245">
        <v>692</v>
      </c>
      <c r="AC67" s="245">
        <v>692</v>
      </c>
      <c r="AD67" s="245">
        <v>690</v>
      </c>
      <c r="AE67" s="245">
        <v>690</v>
      </c>
      <c r="AF67" s="245">
        <v>690</v>
      </c>
      <c r="AG67" s="245">
        <v>686</v>
      </c>
      <c r="AH67" s="245">
        <v>686</v>
      </c>
      <c r="AI67" s="245">
        <v>685</v>
      </c>
      <c r="AJ67" s="245">
        <v>681</v>
      </c>
      <c r="AK67" s="245">
        <v>684</v>
      </c>
      <c r="AL67" s="245">
        <v>688</v>
      </c>
      <c r="AM67" s="245">
        <v>688</v>
      </c>
      <c r="AN67" s="245">
        <v>688</v>
      </c>
      <c r="AO67" s="245">
        <v>688</v>
      </c>
      <c r="AP67" s="245">
        <v>689</v>
      </c>
      <c r="AQ67" s="245">
        <v>689</v>
      </c>
      <c r="AR67" s="245">
        <v>694</v>
      </c>
      <c r="AS67" s="245">
        <v>692</v>
      </c>
      <c r="AT67" s="245">
        <v>696</v>
      </c>
      <c r="AU67" s="245">
        <v>704</v>
      </c>
      <c r="AV67" s="245">
        <v>704</v>
      </c>
      <c r="AW67" s="245">
        <v>708</v>
      </c>
      <c r="AX67" s="245">
        <v>723</v>
      </c>
      <c r="AY67" s="245">
        <v>723</v>
      </c>
      <c r="AZ67" s="245">
        <v>724</v>
      </c>
      <c r="BA67" s="245">
        <v>730</v>
      </c>
      <c r="BB67" s="245">
        <v>730</v>
      </c>
      <c r="BC67" s="245">
        <v>730</v>
      </c>
      <c r="BD67" s="245">
        <v>730</v>
      </c>
      <c r="BE67" s="245">
        <v>726</v>
      </c>
      <c r="BF67" s="245">
        <v>726</v>
      </c>
      <c r="BG67" s="245">
        <v>726</v>
      </c>
      <c r="BH67" s="245">
        <v>726</v>
      </c>
      <c r="BI67" s="245">
        <v>726</v>
      </c>
      <c r="BJ67" s="245">
        <v>726</v>
      </c>
      <c r="BK67" s="245">
        <v>726</v>
      </c>
      <c r="BL67" s="245">
        <v>726</v>
      </c>
      <c r="BM67" s="245">
        <v>726</v>
      </c>
      <c r="BN67" s="245">
        <v>726</v>
      </c>
      <c r="BO67" s="245">
        <v>726</v>
      </c>
      <c r="BP67" s="245">
        <v>726</v>
      </c>
      <c r="BQ67" s="245">
        <v>726</v>
      </c>
      <c r="BR67" s="245">
        <v>725</v>
      </c>
      <c r="BS67" s="245">
        <v>725</v>
      </c>
      <c r="BT67" s="245">
        <v>725</v>
      </c>
      <c r="BU67" s="245">
        <v>725</v>
      </c>
      <c r="BV67" s="245">
        <v>725</v>
      </c>
      <c r="BW67" s="245">
        <v>725</v>
      </c>
      <c r="BX67" s="245">
        <v>723</v>
      </c>
      <c r="BY67" s="245">
        <v>723</v>
      </c>
      <c r="BZ67" s="245">
        <v>726</v>
      </c>
      <c r="CA67" s="245">
        <v>728</v>
      </c>
      <c r="CB67" s="245">
        <v>733</v>
      </c>
      <c r="CC67" s="245">
        <v>733</v>
      </c>
      <c r="CD67" s="245">
        <v>729</v>
      </c>
      <c r="CE67" s="245">
        <v>727</v>
      </c>
      <c r="CF67" s="245">
        <v>726</v>
      </c>
      <c r="CG67" s="245">
        <v>726</v>
      </c>
      <c r="CH67" s="245">
        <v>725</v>
      </c>
      <c r="CI67" s="245">
        <v>726</v>
      </c>
      <c r="CJ67" s="245">
        <v>720</v>
      </c>
      <c r="CK67" s="245">
        <v>721</v>
      </c>
      <c r="CL67" s="245">
        <v>722</v>
      </c>
      <c r="CM67" s="245">
        <v>726</v>
      </c>
      <c r="CN67" s="245">
        <v>730</v>
      </c>
      <c r="CO67" s="245">
        <v>734</v>
      </c>
      <c r="CP67" s="245">
        <v>731</v>
      </c>
      <c r="CQ67" s="245">
        <v>731</v>
      </c>
      <c r="CR67" s="245">
        <v>735</v>
      </c>
      <c r="CS67" s="245">
        <v>735</v>
      </c>
      <c r="CT67" s="184">
        <f t="shared" si="78"/>
        <v>68532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TRANSPOSE('[6]14'!$AK$4:$AK$99)</f>
        <v>35.700000000000003</v>
      </c>
      <c r="C68" s="245">
        <v>35.700000000000003</v>
      </c>
      <c r="D68" s="245">
        <v>35.700000000000003</v>
      </c>
      <c r="E68" s="245">
        <v>35.700000000000003</v>
      </c>
      <c r="F68" s="245">
        <v>35.700000000000003</v>
      </c>
      <c r="G68" s="245">
        <v>35.700000000000003</v>
      </c>
      <c r="H68" s="245">
        <v>35.700000000000003</v>
      </c>
      <c r="I68" s="245">
        <v>35.700000000000003</v>
      </c>
      <c r="J68" s="245">
        <v>35.700000000000003</v>
      </c>
      <c r="K68" s="245">
        <v>35.700000000000003</v>
      </c>
      <c r="L68" s="245">
        <v>35.700000000000003</v>
      </c>
      <c r="M68" s="245">
        <v>35.700000000000003</v>
      </c>
      <c r="N68" s="245">
        <v>35.700000000000003</v>
      </c>
      <c r="O68" s="245">
        <v>35.700000000000003</v>
      </c>
      <c r="P68" s="245">
        <v>35.700000000000003</v>
      </c>
      <c r="Q68" s="245">
        <v>35.700000000000003</v>
      </c>
      <c r="R68" s="245">
        <v>35.700000000000003</v>
      </c>
      <c r="S68" s="245">
        <v>35.700000000000003</v>
      </c>
      <c r="T68" s="245">
        <v>35.700000000000003</v>
      </c>
      <c r="U68" s="245">
        <v>35.700000000000003</v>
      </c>
      <c r="V68" s="245">
        <v>35.700000000000003</v>
      </c>
      <c r="W68" s="245">
        <v>35.700000000000003</v>
      </c>
      <c r="X68" s="245">
        <v>35.700000000000003</v>
      </c>
      <c r="Y68" s="245">
        <v>35.700000000000003</v>
      </c>
      <c r="Z68" s="245">
        <v>35.700000000000003</v>
      </c>
      <c r="AA68" s="245">
        <v>35.700000000000003</v>
      </c>
      <c r="AB68" s="245">
        <v>35.700000000000003</v>
      </c>
      <c r="AC68" s="245">
        <v>35.700000000000003</v>
      </c>
      <c r="AD68" s="245">
        <v>35.700000000000003</v>
      </c>
      <c r="AE68" s="245">
        <v>35.700000000000003</v>
      </c>
      <c r="AF68" s="245">
        <v>35.700000000000003</v>
      </c>
      <c r="AG68" s="245">
        <v>35.700000000000003</v>
      </c>
      <c r="AH68" s="245">
        <v>35.700000000000003</v>
      </c>
      <c r="AI68" s="245">
        <v>35.700000000000003</v>
      </c>
      <c r="AJ68" s="245">
        <v>35.700000000000003</v>
      </c>
      <c r="AK68" s="245">
        <v>35.700000000000003</v>
      </c>
      <c r="AL68" s="245">
        <v>35.700000000000003</v>
      </c>
      <c r="AM68" s="245">
        <v>35.700000000000003</v>
      </c>
      <c r="AN68" s="245">
        <v>35.700000000000003</v>
      </c>
      <c r="AO68" s="245">
        <v>35.700000000000003</v>
      </c>
      <c r="AP68" s="245">
        <v>35.700000000000003</v>
      </c>
      <c r="AQ68" s="245">
        <v>35.700000000000003</v>
      </c>
      <c r="AR68" s="245">
        <v>35.700000000000003</v>
      </c>
      <c r="AS68" s="245">
        <v>35.700000000000003</v>
      </c>
      <c r="AT68" s="245">
        <v>35.700000000000003</v>
      </c>
      <c r="AU68" s="245">
        <v>35.700000000000003</v>
      </c>
      <c r="AV68" s="245">
        <v>35.700000000000003</v>
      </c>
      <c r="AW68" s="245">
        <v>35.700000000000003</v>
      </c>
      <c r="AX68" s="245">
        <v>35.700000000000003</v>
      </c>
      <c r="AY68" s="245">
        <v>35.700000000000003</v>
      </c>
      <c r="AZ68" s="245">
        <v>35.700000000000003</v>
      </c>
      <c r="BA68" s="245">
        <v>35.700000000000003</v>
      </c>
      <c r="BB68" s="245">
        <v>35.700000000000003</v>
      </c>
      <c r="BC68" s="245">
        <v>35.700000000000003</v>
      </c>
      <c r="BD68" s="245">
        <v>35.700000000000003</v>
      </c>
      <c r="BE68" s="245">
        <v>35.700000000000003</v>
      </c>
      <c r="BF68" s="245">
        <v>35.700000000000003</v>
      </c>
      <c r="BG68" s="245">
        <v>35.700000000000003</v>
      </c>
      <c r="BH68" s="245">
        <v>35.700000000000003</v>
      </c>
      <c r="BI68" s="245">
        <v>35.700000000000003</v>
      </c>
      <c r="BJ68" s="245">
        <v>35.700000000000003</v>
      </c>
      <c r="BK68" s="245">
        <v>35.700000000000003</v>
      </c>
      <c r="BL68" s="245">
        <v>35.700000000000003</v>
      </c>
      <c r="BM68" s="245">
        <v>35.700000000000003</v>
      </c>
      <c r="BN68" s="245">
        <v>35.700000000000003</v>
      </c>
      <c r="BO68" s="245">
        <v>35.700000000000003</v>
      </c>
      <c r="BP68" s="245">
        <v>35.700000000000003</v>
      </c>
      <c r="BQ68" s="245">
        <v>35.700000000000003</v>
      </c>
      <c r="BR68" s="245">
        <v>35.700000000000003</v>
      </c>
      <c r="BS68" s="245">
        <v>35.700000000000003</v>
      </c>
      <c r="BT68" s="245">
        <v>35.700000000000003</v>
      </c>
      <c r="BU68" s="245">
        <v>35.700000000000003</v>
      </c>
      <c r="BV68" s="245">
        <v>35.700000000000003</v>
      </c>
      <c r="BW68" s="245">
        <v>35.700000000000003</v>
      </c>
      <c r="BX68" s="245">
        <v>35.700000000000003</v>
      </c>
      <c r="BY68" s="245">
        <v>35.700000000000003</v>
      </c>
      <c r="BZ68" s="245">
        <v>35.700000000000003</v>
      </c>
      <c r="CA68" s="245">
        <v>35.700000000000003</v>
      </c>
      <c r="CB68" s="245">
        <v>35.700000000000003</v>
      </c>
      <c r="CC68" s="245">
        <v>35.700000000000003</v>
      </c>
      <c r="CD68" s="245">
        <v>35.700000000000003</v>
      </c>
      <c r="CE68" s="245">
        <v>35.700000000000003</v>
      </c>
      <c r="CF68" s="245">
        <v>35.700000000000003</v>
      </c>
      <c r="CG68" s="245">
        <v>35.700000000000003</v>
      </c>
      <c r="CH68" s="245">
        <v>35.700000000000003</v>
      </c>
      <c r="CI68" s="245">
        <v>35.700000000000003</v>
      </c>
      <c r="CJ68" s="245">
        <v>35.700000000000003</v>
      </c>
      <c r="CK68" s="245">
        <v>35.700000000000003</v>
      </c>
      <c r="CL68" s="245">
        <v>35.700000000000003</v>
      </c>
      <c r="CM68" s="245">
        <v>35.700000000000003</v>
      </c>
      <c r="CN68" s="245">
        <v>35.700000000000003</v>
      </c>
      <c r="CO68" s="245">
        <v>35.700000000000003</v>
      </c>
      <c r="CP68" s="245">
        <v>35.700000000000003</v>
      </c>
      <c r="CQ68" s="245">
        <v>35.700000000000003</v>
      </c>
      <c r="CR68" s="245">
        <v>35.700000000000003</v>
      </c>
      <c r="CS68" s="245">
        <v>35.700000000000003</v>
      </c>
      <c r="CT68" s="244">
        <f t="shared" si="78"/>
        <v>3427.1999999999948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90</v>
      </c>
      <c r="C73" s="245">
        <v>120</v>
      </c>
      <c r="D73" s="245">
        <v>140</v>
      </c>
      <c r="E73" s="245">
        <v>140</v>
      </c>
      <c r="F73" s="245">
        <v>140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140</v>
      </c>
      <c r="U73" s="245">
        <v>140</v>
      </c>
      <c r="V73" s="245">
        <v>110</v>
      </c>
      <c r="W73" s="245">
        <v>80</v>
      </c>
      <c r="X73" s="245">
        <v>50</v>
      </c>
      <c r="Y73" s="245">
        <v>20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30</v>
      </c>
      <c r="BC73" s="245">
        <v>60</v>
      </c>
      <c r="BD73" s="245">
        <v>90</v>
      </c>
      <c r="BE73" s="245">
        <v>102</v>
      </c>
      <c r="BF73" s="245">
        <v>102</v>
      </c>
      <c r="BG73" s="245">
        <v>102</v>
      </c>
      <c r="BH73" s="245">
        <v>72</v>
      </c>
      <c r="BI73" s="245">
        <v>42</v>
      </c>
      <c r="BJ73" s="245">
        <v>12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3602</v>
      </c>
      <c r="CU73" s="128"/>
    </row>
    <row r="74" spans="1:100">
      <c r="A74" s="24" t="s">
        <v>33</v>
      </c>
      <c r="B74" s="245">
        <v>0</v>
      </c>
      <c r="C74" s="245">
        <v>60</v>
      </c>
      <c r="D74" s="245">
        <v>120</v>
      </c>
      <c r="E74" s="245">
        <v>148</v>
      </c>
      <c r="F74" s="245">
        <v>148</v>
      </c>
      <c r="G74" s="245">
        <v>148</v>
      </c>
      <c r="H74" s="245">
        <v>148</v>
      </c>
      <c r="I74" s="245">
        <v>148</v>
      </c>
      <c r="J74" s="245">
        <v>148</v>
      </c>
      <c r="K74" s="245">
        <v>148</v>
      </c>
      <c r="L74" s="245">
        <v>148</v>
      </c>
      <c r="M74" s="245">
        <v>148</v>
      </c>
      <c r="N74" s="245">
        <v>148</v>
      </c>
      <c r="O74" s="245">
        <v>148</v>
      </c>
      <c r="P74" s="245">
        <v>148</v>
      </c>
      <c r="Q74" s="245">
        <v>148</v>
      </c>
      <c r="R74" s="245">
        <v>148</v>
      </c>
      <c r="S74" s="245">
        <v>148</v>
      </c>
      <c r="T74" s="245">
        <v>88</v>
      </c>
      <c r="U74" s="245">
        <v>28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59</v>
      </c>
      <c r="BC74" s="245">
        <v>59</v>
      </c>
      <c r="BD74" s="245">
        <v>59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>SUM(B74:CS74)</f>
        <v>2693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>SUM(B75:CS75)</f>
        <v>0</v>
      </c>
      <c r="CU75" s="128"/>
    </row>
    <row r="76" spans="1:100">
      <c r="A76" s="24" t="s">
        <v>35</v>
      </c>
      <c r="B76" s="245">
        <v>78</v>
      </c>
      <c r="C76" s="245">
        <v>78</v>
      </c>
      <c r="D76" s="245">
        <v>78</v>
      </c>
      <c r="E76" s="245">
        <v>78</v>
      </c>
      <c r="F76" s="245">
        <v>78</v>
      </c>
      <c r="G76" s="245">
        <v>78</v>
      </c>
      <c r="H76" s="245">
        <v>78</v>
      </c>
      <c r="I76" s="245">
        <v>78</v>
      </c>
      <c r="J76" s="245">
        <v>78</v>
      </c>
      <c r="K76" s="245">
        <v>78</v>
      </c>
      <c r="L76" s="245">
        <v>78</v>
      </c>
      <c r="M76" s="245">
        <v>78</v>
      </c>
      <c r="N76" s="245">
        <v>78</v>
      </c>
      <c r="O76" s="245">
        <v>78</v>
      </c>
      <c r="P76" s="245">
        <v>78</v>
      </c>
      <c r="Q76" s="245">
        <v>78</v>
      </c>
      <c r="R76" s="245">
        <v>78</v>
      </c>
      <c r="S76" s="245">
        <v>78</v>
      </c>
      <c r="T76" s="245">
        <v>78</v>
      </c>
      <c r="U76" s="245">
        <v>78</v>
      </c>
      <c r="V76" s="245">
        <v>78</v>
      </c>
      <c r="W76" s="245">
        <v>78</v>
      </c>
      <c r="X76" s="245">
        <v>78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85</v>
      </c>
      <c r="AY76" s="245">
        <v>85</v>
      </c>
      <c r="AZ76" s="245">
        <v>85</v>
      </c>
      <c r="BA76" s="245">
        <v>85</v>
      </c>
      <c r="BB76" s="245">
        <v>85</v>
      </c>
      <c r="BC76" s="245">
        <v>85</v>
      </c>
      <c r="BD76" s="245">
        <v>85</v>
      </c>
      <c r="BE76" s="245">
        <v>85</v>
      </c>
      <c r="BF76" s="245">
        <v>85</v>
      </c>
      <c r="BG76" s="245">
        <v>85</v>
      </c>
      <c r="BH76" s="245">
        <v>85</v>
      </c>
      <c r="BI76" s="245">
        <v>85</v>
      </c>
      <c r="BJ76" s="245">
        <v>85</v>
      </c>
      <c r="BK76" s="245">
        <v>85</v>
      </c>
      <c r="BL76" s="245">
        <v>85</v>
      </c>
      <c r="BM76" s="245">
        <v>85</v>
      </c>
      <c r="BN76" s="245">
        <v>85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84</v>
      </c>
      <c r="CI76" s="245">
        <v>84</v>
      </c>
      <c r="CJ76" s="245">
        <v>84</v>
      </c>
      <c r="CK76" s="245">
        <v>84</v>
      </c>
      <c r="CL76" s="245">
        <v>84</v>
      </c>
      <c r="CM76" s="245">
        <v>84</v>
      </c>
      <c r="CN76" s="245">
        <v>84</v>
      </c>
      <c r="CO76" s="245">
        <v>84</v>
      </c>
      <c r="CP76" s="245">
        <v>84</v>
      </c>
      <c r="CQ76" s="245">
        <v>84</v>
      </c>
      <c r="CR76" s="245">
        <v>84</v>
      </c>
      <c r="CS76" s="245">
        <v>84</v>
      </c>
      <c r="CT76" s="24">
        <f>SUM(B76:CS76)</f>
        <v>4247</v>
      </c>
      <c r="CU76" s="128"/>
    </row>
    <row r="77" spans="1:100">
      <c r="A77" s="24" t="s">
        <v>36</v>
      </c>
      <c r="B77" s="245">
        <v>145</v>
      </c>
      <c r="C77" s="245">
        <v>145</v>
      </c>
      <c r="D77" s="245">
        <v>145</v>
      </c>
      <c r="E77" s="245">
        <v>145</v>
      </c>
      <c r="F77" s="245">
        <v>145</v>
      </c>
      <c r="G77" s="245">
        <v>145</v>
      </c>
      <c r="H77" s="245">
        <v>145</v>
      </c>
      <c r="I77" s="245">
        <v>145</v>
      </c>
      <c r="J77" s="245">
        <v>145</v>
      </c>
      <c r="K77" s="245">
        <v>145</v>
      </c>
      <c r="L77" s="245">
        <v>145</v>
      </c>
      <c r="M77" s="245">
        <v>145</v>
      </c>
      <c r="N77" s="245">
        <v>145</v>
      </c>
      <c r="O77" s="245">
        <v>145</v>
      </c>
      <c r="P77" s="245">
        <v>145</v>
      </c>
      <c r="Q77" s="245">
        <v>145</v>
      </c>
      <c r="R77" s="245">
        <v>145</v>
      </c>
      <c r="S77" s="245">
        <v>145</v>
      </c>
      <c r="T77" s="245">
        <v>145</v>
      </c>
      <c r="U77" s="245">
        <v>145</v>
      </c>
      <c r="V77" s="245">
        <v>145</v>
      </c>
      <c r="W77" s="245">
        <v>145</v>
      </c>
      <c r="X77" s="245">
        <v>145</v>
      </c>
      <c r="Y77" s="245">
        <v>115</v>
      </c>
      <c r="Z77" s="245">
        <v>85</v>
      </c>
      <c r="AA77" s="245">
        <v>55</v>
      </c>
      <c r="AB77" s="245">
        <v>25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30</v>
      </c>
      <c r="AY77" s="245">
        <v>60</v>
      </c>
      <c r="AZ77" s="245">
        <v>90</v>
      </c>
      <c r="BA77" s="245">
        <v>120</v>
      </c>
      <c r="BB77" s="245">
        <v>149</v>
      </c>
      <c r="BC77" s="245">
        <v>149</v>
      </c>
      <c r="BD77" s="245">
        <v>149</v>
      </c>
      <c r="BE77" s="245">
        <v>149</v>
      </c>
      <c r="BF77" s="245">
        <v>149</v>
      </c>
      <c r="BG77" s="245">
        <v>149</v>
      </c>
      <c r="BH77" s="245">
        <v>149</v>
      </c>
      <c r="BI77" s="245">
        <v>149</v>
      </c>
      <c r="BJ77" s="245">
        <v>149</v>
      </c>
      <c r="BK77" s="245">
        <v>149</v>
      </c>
      <c r="BL77" s="245">
        <v>149</v>
      </c>
      <c r="BM77" s="245">
        <v>149</v>
      </c>
      <c r="BN77" s="245">
        <v>149</v>
      </c>
      <c r="BO77" s="245">
        <v>119</v>
      </c>
      <c r="BP77" s="245">
        <v>89</v>
      </c>
      <c r="BQ77" s="245">
        <v>59</v>
      </c>
      <c r="BR77" s="245">
        <v>29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30</v>
      </c>
      <c r="CI77" s="245">
        <v>60</v>
      </c>
      <c r="CJ77" s="245">
        <v>90</v>
      </c>
      <c r="CK77" s="245">
        <v>120</v>
      </c>
      <c r="CL77" s="245">
        <v>144</v>
      </c>
      <c r="CM77" s="245">
        <v>144</v>
      </c>
      <c r="CN77" s="245">
        <v>144</v>
      </c>
      <c r="CO77" s="245">
        <v>144</v>
      </c>
      <c r="CP77" s="245">
        <v>144</v>
      </c>
      <c r="CQ77" s="245">
        <v>144</v>
      </c>
      <c r="CR77" s="245">
        <v>144</v>
      </c>
      <c r="CS77" s="245">
        <v>144</v>
      </c>
      <c r="CT77" s="24">
        <f t="shared" ref="CT77:CT79" si="79">SUM(B77:CS77)</f>
        <v>7600</v>
      </c>
      <c r="CU77" s="128"/>
    </row>
    <row r="78" spans="1:100">
      <c r="A78" s="24" t="s">
        <v>37</v>
      </c>
      <c r="B78" s="245">
        <v>177</v>
      </c>
      <c r="C78" s="245">
        <v>177</v>
      </c>
      <c r="D78" s="245">
        <v>177</v>
      </c>
      <c r="E78" s="245">
        <v>177</v>
      </c>
      <c r="F78" s="245">
        <v>177</v>
      </c>
      <c r="G78" s="245">
        <v>177</v>
      </c>
      <c r="H78" s="245">
        <v>177</v>
      </c>
      <c r="I78" s="245">
        <v>177</v>
      </c>
      <c r="J78" s="245">
        <v>177</v>
      </c>
      <c r="K78" s="245">
        <v>177</v>
      </c>
      <c r="L78" s="245">
        <v>177</v>
      </c>
      <c r="M78" s="245">
        <v>177</v>
      </c>
      <c r="N78" s="245">
        <v>177</v>
      </c>
      <c r="O78" s="245">
        <v>177</v>
      </c>
      <c r="P78" s="245">
        <v>177</v>
      </c>
      <c r="Q78" s="245">
        <v>177</v>
      </c>
      <c r="R78" s="245">
        <v>177</v>
      </c>
      <c r="S78" s="245">
        <v>177</v>
      </c>
      <c r="T78" s="245">
        <v>102</v>
      </c>
      <c r="U78" s="245">
        <v>27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55</v>
      </c>
      <c r="BC78" s="245">
        <v>55</v>
      </c>
      <c r="BD78" s="245">
        <v>55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79"/>
        <v>3480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80">SUM(C85:C87)</f>
        <v>0</v>
      </c>
      <c r="D84" s="186">
        <f t="shared" si="80"/>
        <v>0</v>
      </c>
      <c r="E84" s="186">
        <f t="shared" si="80"/>
        <v>0</v>
      </c>
      <c r="F84" s="186">
        <f t="shared" si="80"/>
        <v>0</v>
      </c>
      <c r="G84" s="186">
        <f t="shared" si="80"/>
        <v>0</v>
      </c>
      <c r="H84" s="186">
        <f t="shared" si="80"/>
        <v>0</v>
      </c>
      <c r="I84" s="186">
        <f t="shared" si="80"/>
        <v>0</v>
      </c>
      <c r="J84" s="186">
        <f t="shared" si="80"/>
        <v>0</v>
      </c>
      <c r="K84" s="186">
        <f t="shared" si="80"/>
        <v>0</v>
      </c>
      <c r="L84" s="186">
        <f t="shared" si="80"/>
        <v>0</v>
      </c>
      <c r="M84" s="186">
        <f t="shared" si="80"/>
        <v>0</v>
      </c>
      <c r="N84" s="186">
        <f t="shared" si="80"/>
        <v>0</v>
      </c>
      <c r="O84" s="186">
        <f t="shared" si="80"/>
        <v>0</v>
      </c>
      <c r="P84" s="186">
        <f t="shared" si="80"/>
        <v>0</v>
      </c>
      <c r="Q84" s="186">
        <f t="shared" si="80"/>
        <v>0</v>
      </c>
      <c r="R84" s="186">
        <f t="shared" si="80"/>
        <v>0</v>
      </c>
      <c r="S84" s="186">
        <f t="shared" si="80"/>
        <v>0</v>
      </c>
      <c r="T84" s="186">
        <f t="shared" si="80"/>
        <v>0</v>
      </c>
      <c r="U84" s="186">
        <f t="shared" si="80"/>
        <v>0</v>
      </c>
      <c r="V84" s="186">
        <f t="shared" si="80"/>
        <v>0</v>
      </c>
      <c r="W84" s="186">
        <f t="shared" si="80"/>
        <v>0</v>
      </c>
      <c r="X84" s="186">
        <f t="shared" si="80"/>
        <v>0</v>
      </c>
      <c r="Y84" s="186">
        <f t="shared" si="80"/>
        <v>0</v>
      </c>
      <c r="Z84" s="186">
        <f t="shared" si="80"/>
        <v>0</v>
      </c>
      <c r="AA84" s="186">
        <f t="shared" si="80"/>
        <v>0</v>
      </c>
      <c r="AB84" s="186">
        <f t="shared" si="80"/>
        <v>0</v>
      </c>
      <c r="AC84" s="186">
        <f t="shared" si="80"/>
        <v>0</v>
      </c>
      <c r="AD84" s="186">
        <f t="shared" si="80"/>
        <v>0</v>
      </c>
      <c r="AE84" s="186">
        <f t="shared" si="80"/>
        <v>0</v>
      </c>
      <c r="AF84" s="186">
        <f t="shared" si="80"/>
        <v>0</v>
      </c>
      <c r="AG84" s="186">
        <f t="shared" si="80"/>
        <v>0</v>
      </c>
      <c r="AH84" s="186">
        <f t="shared" si="80"/>
        <v>0</v>
      </c>
      <c r="AI84" s="186">
        <f t="shared" si="80"/>
        <v>0</v>
      </c>
      <c r="AJ84" s="186">
        <f t="shared" si="80"/>
        <v>0</v>
      </c>
      <c r="AK84" s="186">
        <f t="shared" si="80"/>
        <v>0</v>
      </c>
      <c r="AL84" s="186">
        <f t="shared" si="80"/>
        <v>0</v>
      </c>
      <c r="AM84" s="186">
        <f t="shared" si="80"/>
        <v>0</v>
      </c>
      <c r="AN84" s="186">
        <f t="shared" si="80"/>
        <v>0</v>
      </c>
      <c r="AO84" s="186">
        <f t="shared" si="80"/>
        <v>0</v>
      </c>
      <c r="AP84" s="186">
        <f t="shared" si="80"/>
        <v>0</v>
      </c>
      <c r="AQ84" s="186">
        <f t="shared" si="80"/>
        <v>0</v>
      </c>
      <c r="AR84" s="186">
        <f t="shared" si="80"/>
        <v>0</v>
      </c>
      <c r="AS84" s="186">
        <f t="shared" si="80"/>
        <v>0</v>
      </c>
      <c r="AT84" s="186">
        <f t="shared" si="80"/>
        <v>0</v>
      </c>
      <c r="AU84" s="186">
        <f t="shared" si="80"/>
        <v>0</v>
      </c>
      <c r="AV84" s="186">
        <f t="shared" si="80"/>
        <v>0</v>
      </c>
      <c r="AW84" s="186">
        <f t="shared" si="80"/>
        <v>0</v>
      </c>
      <c r="AX84" s="186">
        <f t="shared" si="80"/>
        <v>0</v>
      </c>
      <c r="AY84" s="186">
        <f t="shared" si="80"/>
        <v>0</v>
      </c>
      <c r="AZ84" s="186">
        <f t="shared" si="80"/>
        <v>0</v>
      </c>
      <c r="BA84" s="186">
        <f t="shared" si="80"/>
        <v>0</v>
      </c>
      <c r="BB84" s="186">
        <f t="shared" si="80"/>
        <v>4.2</v>
      </c>
      <c r="BC84" s="186">
        <f t="shared" si="80"/>
        <v>4.2</v>
      </c>
      <c r="BD84" s="186">
        <f t="shared" si="80"/>
        <v>4.2</v>
      </c>
      <c r="BE84" s="186">
        <f t="shared" si="80"/>
        <v>4.2</v>
      </c>
      <c r="BF84" s="186">
        <f t="shared" si="80"/>
        <v>4.2</v>
      </c>
      <c r="BG84" s="186">
        <f t="shared" si="80"/>
        <v>4.2</v>
      </c>
      <c r="BH84" s="186">
        <f t="shared" si="80"/>
        <v>4.2</v>
      </c>
      <c r="BI84" s="186">
        <f t="shared" si="80"/>
        <v>4.2</v>
      </c>
      <c r="BJ84" s="186">
        <f t="shared" si="80"/>
        <v>4.2</v>
      </c>
      <c r="BK84" s="186">
        <f t="shared" si="80"/>
        <v>0</v>
      </c>
      <c r="BL84" s="186">
        <f t="shared" si="80"/>
        <v>0</v>
      </c>
      <c r="BM84" s="186">
        <f t="shared" si="80"/>
        <v>0</v>
      </c>
      <c r="BN84" s="186">
        <f t="shared" si="80"/>
        <v>0</v>
      </c>
      <c r="BO84" s="186">
        <f t="shared" ref="BO84:CS84" si="81">SUM(BO85:BO87)</f>
        <v>0</v>
      </c>
      <c r="BP84" s="186">
        <f t="shared" si="81"/>
        <v>0</v>
      </c>
      <c r="BQ84" s="186">
        <f t="shared" si="81"/>
        <v>0</v>
      </c>
      <c r="BR84" s="186">
        <f t="shared" si="81"/>
        <v>0</v>
      </c>
      <c r="BS84" s="186">
        <f t="shared" si="81"/>
        <v>0</v>
      </c>
      <c r="BT84" s="186">
        <f t="shared" si="81"/>
        <v>0</v>
      </c>
      <c r="BU84" s="186">
        <f t="shared" si="81"/>
        <v>0</v>
      </c>
      <c r="BV84" s="186">
        <f t="shared" si="81"/>
        <v>0</v>
      </c>
      <c r="BW84" s="186">
        <f t="shared" si="81"/>
        <v>0</v>
      </c>
      <c r="BX84" s="186">
        <f t="shared" si="81"/>
        <v>0</v>
      </c>
      <c r="BY84" s="186">
        <f t="shared" si="81"/>
        <v>0</v>
      </c>
      <c r="BZ84" s="186">
        <f t="shared" si="81"/>
        <v>0</v>
      </c>
      <c r="CA84" s="186">
        <f t="shared" si="81"/>
        <v>0</v>
      </c>
      <c r="CB84" s="186">
        <f t="shared" si="81"/>
        <v>0</v>
      </c>
      <c r="CC84" s="186">
        <f t="shared" si="81"/>
        <v>0</v>
      </c>
      <c r="CD84" s="186">
        <f t="shared" si="81"/>
        <v>0</v>
      </c>
      <c r="CE84" s="186">
        <f t="shared" si="81"/>
        <v>0</v>
      </c>
      <c r="CF84" s="186">
        <f t="shared" si="81"/>
        <v>0</v>
      </c>
      <c r="CG84" s="186">
        <f t="shared" si="81"/>
        <v>0</v>
      </c>
      <c r="CH84" s="186">
        <f t="shared" si="81"/>
        <v>0</v>
      </c>
      <c r="CI84" s="186">
        <f t="shared" si="81"/>
        <v>32.160000000000004</v>
      </c>
      <c r="CJ84" s="186">
        <f t="shared" si="81"/>
        <v>4.2</v>
      </c>
      <c r="CK84" s="186">
        <f>SUM(CK85:CK87)</f>
        <v>4.2</v>
      </c>
      <c r="CL84" s="186">
        <f t="shared" si="81"/>
        <v>0</v>
      </c>
      <c r="CM84" s="186">
        <f t="shared" si="81"/>
        <v>0</v>
      </c>
      <c r="CN84" s="186">
        <f t="shared" si="81"/>
        <v>0</v>
      </c>
      <c r="CO84" s="186">
        <f t="shared" si="81"/>
        <v>0</v>
      </c>
      <c r="CP84" s="186">
        <f t="shared" si="81"/>
        <v>0</v>
      </c>
      <c r="CQ84" s="186">
        <f t="shared" si="81"/>
        <v>0</v>
      </c>
      <c r="CR84" s="186">
        <f t="shared" si="81"/>
        <v>0</v>
      </c>
      <c r="CS84" s="187">
        <f t="shared" si="81"/>
        <v>0</v>
      </c>
      <c r="CT84" s="183">
        <f>SUM(B84:CS84)</f>
        <v>78.360000000000014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[7]Sheet2!$B$15:$CS$15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4.2</v>
      </c>
      <c r="BC85" s="1">
        <v>4.2</v>
      </c>
      <c r="BD85" s="1">
        <v>4.2</v>
      </c>
      <c r="BE85" s="1">
        <v>4.2</v>
      </c>
      <c r="BF85" s="1">
        <v>4.2</v>
      </c>
      <c r="BG85" s="1">
        <v>4.2</v>
      </c>
      <c r="BH85" s="1">
        <v>4.2</v>
      </c>
      <c r="BI85" s="1">
        <v>4.2</v>
      </c>
      <c r="BJ85" s="1">
        <v>4.2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4.2</v>
      </c>
      <c r="CJ85" s="1">
        <v>4.2</v>
      </c>
      <c r="CK85" s="1">
        <v>4.2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50.400000000000013</v>
      </c>
      <c r="CU85" s="128"/>
    </row>
    <row r="86" spans="1:102">
      <c r="A86" s="22" t="s">
        <v>55</v>
      </c>
      <c r="B86" s="35" cm="1">
        <f t="array" ref="B86:CS86">[8]Sheet2!$B$15:$CS$15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27.96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82">SUM(B86:CS86)</f>
        <v>27.96</v>
      </c>
      <c r="CU86" s="128"/>
    </row>
    <row r="87" spans="1:102">
      <c r="A87" s="22" t="s">
        <v>56</v>
      </c>
      <c r="B87" s="35" cm="1">
        <f t="array" ref="B87:CS87">[9]Sheet2!$B$15:$CS$15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8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83">SUM(C89:C90)</f>
        <v>0</v>
      </c>
      <c r="D88" s="188">
        <f t="shared" si="83"/>
        <v>0</v>
      </c>
      <c r="E88" s="188">
        <f t="shared" si="83"/>
        <v>0</v>
      </c>
      <c r="F88" s="188">
        <f t="shared" si="83"/>
        <v>0</v>
      </c>
      <c r="G88" s="188">
        <f t="shared" si="83"/>
        <v>0</v>
      </c>
      <c r="H88" s="188">
        <f t="shared" si="83"/>
        <v>0</v>
      </c>
      <c r="I88" s="188">
        <f t="shared" si="83"/>
        <v>0</v>
      </c>
      <c r="J88" s="188">
        <f t="shared" si="83"/>
        <v>0</v>
      </c>
      <c r="K88" s="188">
        <f t="shared" si="83"/>
        <v>0</v>
      </c>
      <c r="L88" s="188">
        <f t="shared" si="83"/>
        <v>0</v>
      </c>
      <c r="M88" s="188">
        <f t="shared" si="83"/>
        <v>0</v>
      </c>
      <c r="N88" s="188">
        <f t="shared" si="83"/>
        <v>0</v>
      </c>
      <c r="O88" s="188">
        <f t="shared" si="83"/>
        <v>0</v>
      </c>
      <c r="P88" s="188">
        <f t="shared" si="83"/>
        <v>0</v>
      </c>
      <c r="Q88" s="188">
        <f t="shared" si="83"/>
        <v>0</v>
      </c>
      <c r="R88" s="188">
        <f t="shared" si="83"/>
        <v>0</v>
      </c>
      <c r="S88" s="188">
        <f t="shared" si="83"/>
        <v>0</v>
      </c>
      <c r="T88" s="188">
        <f t="shared" si="83"/>
        <v>0</v>
      </c>
      <c r="U88" s="188">
        <f t="shared" si="83"/>
        <v>0</v>
      </c>
      <c r="V88" s="188">
        <f t="shared" si="83"/>
        <v>0</v>
      </c>
      <c r="W88" s="188">
        <f t="shared" si="83"/>
        <v>0</v>
      </c>
      <c r="X88" s="188">
        <f t="shared" si="83"/>
        <v>0</v>
      </c>
      <c r="Y88" s="188">
        <f t="shared" si="83"/>
        <v>0</v>
      </c>
      <c r="Z88" s="188">
        <f t="shared" si="83"/>
        <v>0</v>
      </c>
      <c r="AA88" s="188">
        <f t="shared" si="83"/>
        <v>0</v>
      </c>
      <c r="AB88" s="188">
        <f t="shared" si="83"/>
        <v>0.1234</v>
      </c>
      <c r="AC88" s="188">
        <f t="shared" si="83"/>
        <v>2.8321733599999996</v>
      </c>
      <c r="AD88" s="188">
        <f t="shared" si="83"/>
        <v>9.1343698</v>
      </c>
      <c r="AE88" s="188">
        <f t="shared" si="83"/>
        <v>16.200066400000001</v>
      </c>
      <c r="AF88" s="188">
        <f t="shared" si="83"/>
        <v>27.360182200000001</v>
      </c>
      <c r="AG88" s="188">
        <f t="shared" si="83"/>
        <v>45.711180399999996</v>
      </c>
      <c r="AH88" s="188">
        <f t="shared" si="83"/>
        <v>68.084442500000009</v>
      </c>
      <c r="AI88" s="188">
        <f t="shared" si="83"/>
        <v>93.483822600000011</v>
      </c>
      <c r="AJ88" s="188">
        <f t="shared" si="83"/>
        <v>118.80245099999999</v>
      </c>
      <c r="AK88" s="188">
        <f t="shared" si="83"/>
        <v>132.27695700000001</v>
      </c>
      <c r="AL88" s="188">
        <f t="shared" si="83"/>
        <v>151.67336599999999</v>
      </c>
      <c r="AM88" s="188">
        <f t="shared" si="83"/>
        <v>163.69291999999999</v>
      </c>
      <c r="AN88" s="188">
        <f t="shared" si="83"/>
        <v>177.44813099999999</v>
      </c>
      <c r="AO88" s="188">
        <f t="shared" si="83"/>
        <v>192.941394</v>
      </c>
      <c r="AP88" s="188">
        <f t="shared" si="83"/>
        <v>216.35940800000003</v>
      </c>
      <c r="AQ88" s="188">
        <f t="shared" si="83"/>
        <v>230.03179799999998</v>
      </c>
      <c r="AR88" s="188">
        <f t="shared" si="83"/>
        <v>235.07714799999999</v>
      </c>
      <c r="AS88" s="188">
        <f t="shared" si="83"/>
        <v>238.13470699999999</v>
      </c>
      <c r="AT88" s="188">
        <f t="shared" si="83"/>
        <v>242.71631299999999</v>
      </c>
      <c r="AU88" s="188">
        <f t="shared" si="83"/>
        <v>245.20148399999999</v>
      </c>
      <c r="AV88" s="188">
        <f t="shared" si="83"/>
        <v>254.41441300000002</v>
      </c>
      <c r="AW88" s="188">
        <f t="shared" si="83"/>
        <v>255.17136800000003</v>
      </c>
      <c r="AX88" s="188">
        <f t="shared" si="83"/>
        <v>257.710871</v>
      </c>
      <c r="AY88" s="188">
        <f t="shared" si="83"/>
        <v>261.65061100000003</v>
      </c>
      <c r="AZ88" s="188">
        <f t="shared" si="83"/>
        <v>260.33748100000003</v>
      </c>
      <c r="BA88" s="188">
        <f t="shared" si="83"/>
        <v>252.692847</v>
      </c>
      <c r="BB88" s="188">
        <f t="shared" si="83"/>
        <v>251.21599399999999</v>
      </c>
      <c r="BC88" s="188">
        <f t="shared" si="83"/>
        <v>248.72502900000003</v>
      </c>
      <c r="BD88" s="188">
        <f t="shared" si="83"/>
        <v>243.28631200000001</v>
      </c>
      <c r="BE88" s="188">
        <f t="shared" si="83"/>
        <v>229.08177499999999</v>
      </c>
      <c r="BF88" s="188">
        <f t="shared" si="83"/>
        <v>212.336702</v>
      </c>
      <c r="BG88" s="188">
        <f t="shared" si="83"/>
        <v>199.634479</v>
      </c>
      <c r="BH88" s="188">
        <f t="shared" si="83"/>
        <v>192.50791000000001</v>
      </c>
      <c r="BI88" s="188">
        <f t="shared" si="83"/>
        <v>187.409762</v>
      </c>
      <c r="BJ88" s="188">
        <f t="shared" si="83"/>
        <v>168.67850199999998</v>
      </c>
      <c r="BK88" s="188">
        <f t="shared" si="83"/>
        <v>166.35853299999997</v>
      </c>
      <c r="BL88" s="188">
        <f t="shared" si="83"/>
        <v>161.622162</v>
      </c>
      <c r="BM88" s="188">
        <f t="shared" si="83"/>
        <v>144.90703099999999</v>
      </c>
      <c r="BN88" s="188">
        <f t="shared" si="83"/>
        <v>117.06486200000001</v>
      </c>
      <c r="BO88" s="188">
        <f t="shared" ref="BO88:CS88" si="84">SUM(BO89:BO90)</f>
        <v>101.66881999999998</v>
      </c>
      <c r="BP88" s="188">
        <f t="shared" si="84"/>
        <v>85.369830000000007</v>
      </c>
      <c r="BQ88" s="188">
        <f t="shared" si="84"/>
        <v>70.757193000000001</v>
      </c>
      <c r="BR88" s="188">
        <f t="shared" si="84"/>
        <v>54.442615799999999</v>
      </c>
      <c r="BS88" s="188">
        <f t="shared" si="84"/>
        <v>33.497339500000002</v>
      </c>
      <c r="BT88" s="188">
        <f t="shared" si="84"/>
        <v>17.9616376</v>
      </c>
      <c r="BU88" s="188">
        <f t="shared" si="84"/>
        <v>7.3272124000000005</v>
      </c>
      <c r="BV88" s="188">
        <f t="shared" si="84"/>
        <v>1.28827888</v>
      </c>
      <c r="BW88" s="188">
        <f t="shared" si="84"/>
        <v>0.11112000000000001</v>
      </c>
      <c r="BX88" s="188">
        <f t="shared" si="84"/>
        <v>4.0000000000000001E-3</v>
      </c>
      <c r="BY88" s="188">
        <f t="shared" si="84"/>
        <v>0</v>
      </c>
      <c r="BZ88" s="188">
        <f t="shared" si="84"/>
        <v>0</v>
      </c>
      <c r="CA88" s="188">
        <f t="shared" si="84"/>
        <v>0</v>
      </c>
      <c r="CB88" s="188">
        <f t="shared" si="84"/>
        <v>0</v>
      </c>
      <c r="CC88" s="188">
        <f t="shared" si="84"/>
        <v>0</v>
      </c>
      <c r="CD88" s="188">
        <f t="shared" si="84"/>
        <v>0</v>
      </c>
      <c r="CE88" s="188">
        <f t="shared" si="84"/>
        <v>0</v>
      </c>
      <c r="CF88" s="188">
        <f t="shared" si="84"/>
        <v>0</v>
      </c>
      <c r="CG88" s="188">
        <f t="shared" si="84"/>
        <v>0</v>
      </c>
      <c r="CH88" s="188">
        <f t="shared" si="84"/>
        <v>0</v>
      </c>
      <c r="CI88" s="188">
        <f t="shared" si="84"/>
        <v>0</v>
      </c>
      <c r="CJ88" s="188">
        <f t="shared" si="84"/>
        <v>0</v>
      </c>
      <c r="CK88" s="188">
        <f t="shared" si="84"/>
        <v>0</v>
      </c>
      <c r="CL88" s="188">
        <f t="shared" si="84"/>
        <v>0</v>
      </c>
      <c r="CM88" s="188">
        <f t="shared" si="84"/>
        <v>0</v>
      </c>
      <c r="CN88" s="188">
        <f t="shared" si="84"/>
        <v>0</v>
      </c>
      <c r="CO88" s="188">
        <f t="shared" si="84"/>
        <v>0</v>
      </c>
      <c r="CP88" s="188">
        <f t="shared" si="84"/>
        <v>0</v>
      </c>
      <c r="CQ88" s="188">
        <f t="shared" si="84"/>
        <v>0</v>
      </c>
      <c r="CR88" s="188">
        <f t="shared" si="84"/>
        <v>0</v>
      </c>
      <c r="CS88" s="188">
        <f t="shared" si="84"/>
        <v>0</v>
      </c>
      <c r="CT88" s="183">
        <f>SUM(B88:CS88)</f>
        <v>7044.5204054399983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[10]Consol_Captive!B17/1000</f>
        <v>0</v>
      </c>
      <c r="C89" s="189">
        <f>[10]Consol_Captive!C17/1000</f>
        <v>0</v>
      </c>
      <c r="D89" s="189">
        <f>[10]Consol_Captive!D17/1000</f>
        <v>0</v>
      </c>
      <c r="E89" s="189">
        <f>[10]Consol_Captive!E17/1000</f>
        <v>0</v>
      </c>
      <c r="F89" s="189">
        <f>[10]Consol_Captive!F17/1000</f>
        <v>0</v>
      </c>
      <c r="G89" s="189">
        <f>[10]Consol_Captive!G17/1000</f>
        <v>0</v>
      </c>
      <c r="H89" s="189">
        <f>[10]Consol_Captive!H17/1000</f>
        <v>0</v>
      </c>
      <c r="I89" s="189">
        <f>[10]Consol_Captive!I17/1000</f>
        <v>0</v>
      </c>
      <c r="J89" s="189">
        <f>[10]Consol_Captive!J17/1000</f>
        <v>0</v>
      </c>
      <c r="K89" s="189">
        <f>[10]Consol_Captive!K17/1000</f>
        <v>0</v>
      </c>
      <c r="L89" s="189">
        <f>[10]Consol_Captive!L17/1000</f>
        <v>0</v>
      </c>
      <c r="M89" s="189">
        <f>[10]Consol_Captive!M17/1000</f>
        <v>0</v>
      </c>
      <c r="N89" s="189">
        <f>[10]Consol_Captive!N17/1000</f>
        <v>0</v>
      </c>
      <c r="O89" s="189">
        <f>[10]Consol_Captive!O17/1000</f>
        <v>0</v>
      </c>
      <c r="P89" s="189">
        <f>[10]Consol_Captive!P17/1000</f>
        <v>0</v>
      </c>
      <c r="Q89" s="189">
        <f>[10]Consol_Captive!Q17/1000</f>
        <v>0</v>
      </c>
      <c r="R89" s="189">
        <f>[10]Consol_Captive!R17/1000</f>
        <v>0</v>
      </c>
      <c r="S89" s="189">
        <f>[10]Consol_Captive!S17/1000</f>
        <v>0</v>
      </c>
      <c r="T89" s="189">
        <f>[10]Consol_Captive!T17/1000</f>
        <v>0</v>
      </c>
      <c r="U89" s="189">
        <f>[10]Consol_Captive!U17/1000</f>
        <v>0</v>
      </c>
      <c r="V89" s="189">
        <f>[10]Consol_Captive!V17/1000</f>
        <v>0</v>
      </c>
      <c r="W89" s="189">
        <f>[10]Consol_Captive!W17/1000</f>
        <v>0</v>
      </c>
      <c r="X89" s="189">
        <f>[10]Consol_Captive!X17/1000</f>
        <v>0</v>
      </c>
      <c r="Y89" s="189">
        <f>[10]Consol_Captive!Y17/1000</f>
        <v>0</v>
      </c>
      <c r="Z89" s="189">
        <f>[10]Consol_Captive!Z17/1000</f>
        <v>0</v>
      </c>
      <c r="AA89" s="189">
        <f>[10]Consol_Captive!AA17/1000</f>
        <v>0</v>
      </c>
      <c r="AB89" s="189">
        <f>[10]Consol_Captive!AB17/1000</f>
        <v>0.11556</v>
      </c>
      <c r="AC89" s="189">
        <f>[10]Consol_Captive!AC17/1000</f>
        <v>2.2474833599999999</v>
      </c>
      <c r="AD89" s="189">
        <f>[10]Consol_Captive!AD17/1000</f>
        <v>6.7452797999999996</v>
      </c>
      <c r="AE89" s="189">
        <f>[10]Consol_Captive!AE17/1000</f>
        <v>11.676506400000001</v>
      </c>
      <c r="AF89" s="189">
        <f>[10]Consol_Captive!AF17/1000</f>
        <v>18.7079922</v>
      </c>
      <c r="AG89" s="189">
        <f>[10]Consol_Captive!AG17/1000</f>
        <v>28.880360400000001</v>
      </c>
      <c r="AH89" s="189">
        <f>[10]Consol_Captive!AH17/1000</f>
        <v>43.119522500000009</v>
      </c>
      <c r="AI89" s="189">
        <f>[10]Consol_Captive!AI17/1000</f>
        <v>57.000062600000007</v>
      </c>
      <c r="AJ89" s="189">
        <f>[10]Consol_Captive!AJ17/1000</f>
        <v>73.524300999999994</v>
      </c>
      <c r="AK89" s="189">
        <f>[10]Consol_Captive!AK17/1000</f>
        <v>82.355297000000007</v>
      </c>
      <c r="AL89" s="189">
        <f>[10]Consol_Captive!AL17/1000</f>
        <v>97.482016000000002</v>
      </c>
      <c r="AM89" s="189">
        <f>[10]Consol_Captive!AM17/1000</f>
        <v>102.90170999999999</v>
      </c>
      <c r="AN89" s="189">
        <f>[10]Consol_Captive!AN17/1000</f>
        <v>109.30953099999999</v>
      </c>
      <c r="AO89" s="189">
        <f>[10]Consol_Captive!AO17/1000</f>
        <v>117.390584</v>
      </c>
      <c r="AP89" s="189">
        <f>[10]Consol_Captive!AP17/1000</f>
        <v>139.51643800000002</v>
      </c>
      <c r="AQ89" s="189">
        <f>[10]Consol_Captive!AQ17/1000</f>
        <v>147.64075800000001</v>
      </c>
      <c r="AR89" s="189">
        <f>[10]Consol_Captive!AR17/1000</f>
        <v>151.586938</v>
      </c>
      <c r="AS89" s="189">
        <f>[10]Consol_Captive!AS17/1000</f>
        <v>152.12913699999999</v>
      </c>
      <c r="AT89" s="189">
        <f>[10]Consol_Captive!AT17/1000</f>
        <v>158.88632299999998</v>
      </c>
      <c r="AU89" s="189">
        <f>[10]Consol_Captive!AU17/1000</f>
        <v>158.59716399999999</v>
      </c>
      <c r="AV89" s="189">
        <f>[10]Consol_Captive!AV17/1000</f>
        <v>163.09022300000001</v>
      </c>
      <c r="AW89" s="189">
        <f>[10]Consol_Captive!AW17/1000</f>
        <v>165.48111800000001</v>
      </c>
      <c r="AX89" s="189">
        <f>[10]Consol_Captive!AX17/1000</f>
        <v>169.24899100000002</v>
      </c>
      <c r="AY89" s="189">
        <f>[10]Consol_Captive!AY17/1000</f>
        <v>171.449691</v>
      </c>
      <c r="AZ89" s="189">
        <f>[10]Consol_Captive!AZ17/1000</f>
        <v>170.544961</v>
      </c>
      <c r="BA89" s="189">
        <f>[10]Consol_Captive!BA17/1000</f>
        <v>165.867997</v>
      </c>
      <c r="BB89" s="189">
        <f>[10]Consol_Captive!BB17/1000</f>
        <v>165.79599399999998</v>
      </c>
      <c r="BC89" s="189">
        <f>[10]Consol_Captive!BC17/1000</f>
        <v>163.45119900000003</v>
      </c>
      <c r="BD89" s="189">
        <f>[10]Consol_Captive!BD17/1000</f>
        <v>158.85419199999998</v>
      </c>
      <c r="BE89" s="189">
        <f>[10]Consol_Captive!BE17/1000</f>
        <v>151.67242499999998</v>
      </c>
      <c r="BF89" s="189">
        <f>[10]Consol_Captive!BF17/1000</f>
        <v>141.59505200000001</v>
      </c>
      <c r="BG89" s="189">
        <f>[10]Consol_Captive!BG17/1000</f>
        <v>131.570989</v>
      </c>
      <c r="BH89" s="189">
        <f>[10]Consol_Captive!BH17/1000</f>
        <v>126.55929999999999</v>
      </c>
      <c r="BI89" s="189">
        <f>[10]Consol_Captive!BI17/1000</f>
        <v>126.29086199999999</v>
      </c>
      <c r="BJ89" s="189">
        <f>[10]Consol_Captive!BJ17/1000</f>
        <v>108.74934199999998</v>
      </c>
      <c r="BK89" s="189">
        <f>[10]Consol_Captive!BK17/1000</f>
        <v>102.83540299999999</v>
      </c>
      <c r="BL89" s="189">
        <f>[10]Consol_Captive!BL17/1000</f>
        <v>99.541412000000008</v>
      </c>
      <c r="BM89" s="189">
        <f>[10]Consol_Captive!BM17/1000</f>
        <v>89.035220999999993</v>
      </c>
      <c r="BN89" s="189">
        <f>[10]Consol_Captive!BN17/1000</f>
        <v>67.537801999999999</v>
      </c>
      <c r="BO89" s="189">
        <f>[10]Consol_Captive!BO17/1000</f>
        <v>59.099479999999993</v>
      </c>
      <c r="BP89" s="189">
        <f>[10]Consol_Captive!BP17/1000</f>
        <v>51.133150000000001</v>
      </c>
      <c r="BQ89" s="189">
        <f>[10]Consol_Captive!BQ17/1000</f>
        <v>42.125273</v>
      </c>
      <c r="BR89" s="189">
        <f>[10]Consol_Captive!BR17/1000</f>
        <v>34.513185800000002</v>
      </c>
      <c r="BS89" s="189">
        <f>[10]Consol_Captive!BS17/1000</f>
        <v>20.031529500000001</v>
      </c>
      <c r="BT89" s="189">
        <f>[10]Consol_Captive!BT17/1000</f>
        <v>11.0059276</v>
      </c>
      <c r="BU89" s="189">
        <f>[10]Consol_Captive!BU17/1000</f>
        <v>4.4222824000000003</v>
      </c>
      <c r="BV89" s="189">
        <f>[10]Consol_Captive!BV17/1000</f>
        <v>0.49333888000000004</v>
      </c>
      <c r="BW89" s="189">
        <f>[10]Consol_Captive!BW17/1000</f>
        <v>1.1120000000000001E-2</v>
      </c>
      <c r="BX89" s="189">
        <f>[10]Consol_Captive!BX17/1000</f>
        <v>0</v>
      </c>
      <c r="BY89" s="189">
        <f>[10]Consol_Captive!BY17/1000</f>
        <v>0</v>
      </c>
      <c r="BZ89" s="189">
        <f>[10]Consol_Captive!BZ17/1000</f>
        <v>0</v>
      </c>
      <c r="CA89" s="189">
        <f>[10]Consol_Captive!CA17/1000</f>
        <v>0</v>
      </c>
      <c r="CB89" s="189">
        <f>[10]Consol_Captive!CB17/1000</f>
        <v>0</v>
      </c>
      <c r="CC89" s="189">
        <f>[10]Consol_Captive!CC17/1000</f>
        <v>0</v>
      </c>
      <c r="CD89" s="189">
        <f>[10]Consol_Captive!CD17/1000</f>
        <v>0</v>
      </c>
      <c r="CE89" s="189">
        <f>[10]Consol_Captive!CE17/1000</f>
        <v>0</v>
      </c>
      <c r="CF89" s="189">
        <f>[10]Consol_Captive!CF17/1000</f>
        <v>0</v>
      </c>
      <c r="CG89" s="189">
        <f>[10]Consol_Captive!CG17/1000</f>
        <v>0</v>
      </c>
      <c r="CH89" s="189">
        <f>[10]Consol_Captive!CH17/1000</f>
        <v>0</v>
      </c>
      <c r="CI89" s="189">
        <f>[10]Consol_Captive!CI17/1000</f>
        <v>0</v>
      </c>
      <c r="CJ89" s="189">
        <f>[10]Consol_Captive!CJ17/1000</f>
        <v>0</v>
      </c>
      <c r="CK89" s="189">
        <f>[10]Consol_Captive!CK17/1000</f>
        <v>0</v>
      </c>
      <c r="CL89" s="189">
        <f>[10]Consol_Captive!CL17/1000</f>
        <v>0</v>
      </c>
      <c r="CM89" s="189">
        <f>[10]Consol_Captive!CM17/1000</f>
        <v>0</v>
      </c>
      <c r="CN89" s="189">
        <f>[10]Consol_Captive!CN17/1000</f>
        <v>0</v>
      </c>
      <c r="CO89" s="189">
        <f>[10]Consol_Captive!CO17/1000</f>
        <v>0</v>
      </c>
      <c r="CP89" s="189">
        <f>[10]Consol_Captive!CP17/1000</f>
        <v>0</v>
      </c>
      <c r="CQ89" s="189">
        <f>[10]Consol_Captive!CQ17/1000</f>
        <v>0</v>
      </c>
      <c r="CR89" s="189">
        <f>[10]Consol_Captive!CR17/1000</f>
        <v>0</v>
      </c>
      <c r="CS89" s="189">
        <f>[10]Consol_Captive!CS17/1000</f>
        <v>0</v>
      </c>
      <c r="CT89" s="234">
        <f t="shared" ref="CT89:CT92" si="85">SUM(B89:CS89)</f>
        <v>4521.8204254399989</v>
      </c>
      <c r="CU89" s="235"/>
    </row>
    <row r="90" spans="1:102">
      <c r="A90" s="22" t="s">
        <v>74</v>
      </c>
      <c r="B90" s="189">
        <f>[10]Consol_TP!B17/1000</f>
        <v>0</v>
      </c>
      <c r="C90" s="189">
        <f>[10]Consol_TP!C17/1000</f>
        <v>0</v>
      </c>
      <c r="D90" s="189">
        <f>[10]Consol_TP!D17/1000</f>
        <v>0</v>
      </c>
      <c r="E90" s="189">
        <f>[10]Consol_TP!E17/1000</f>
        <v>0</v>
      </c>
      <c r="F90" s="189">
        <f>[10]Consol_TP!F17/1000</f>
        <v>0</v>
      </c>
      <c r="G90" s="189">
        <f>[10]Consol_TP!G17/1000</f>
        <v>0</v>
      </c>
      <c r="H90" s="189">
        <f>[10]Consol_TP!H17/1000</f>
        <v>0</v>
      </c>
      <c r="I90" s="189">
        <f>[10]Consol_TP!I17/1000</f>
        <v>0</v>
      </c>
      <c r="J90" s="189">
        <f>[10]Consol_TP!J17/1000</f>
        <v>0</v>
      </c>
      <c r="K90" s="189">
        <f>[10]Consol_TP!K17/1000</f>
        <v>0</v>
      </c>
      <c r="L90" s="189">
        <f>[10]Consol_TP!L17/1000</f>
        <v>0</v>
      </c>
      <c r="M90" s="189">
        <f>[10]Consol_TP!M17/1000</f>
        <v>0</v>
      </c>
      <c r="N90" s="189">
        <f>[10]Consol_TP!N17/1000</f>
        <v>0</v>
      </c>
      <c r="O90" s="189">
        <f>[10]Consol_TP!O17/1000</f>
        <v>0</v>
      </c>
      <c r="P90" s="189">
        <f>[10]Consol_TP!P17/1000</f>
        <v>0</v>
      </c>
      <c r="Q90" s="189">
        <f>[10]Consol_TP!Q17/1000</f>
        <v>0</v>
      </c>
      <c r="R90" s="189">
        <f>[10]Consol_TP!R17/1000</f>
        <v>0</v>
      </c>
      <c r="S90" s="189">
        <f>[10]Consol_TP!S17/1000</f>
        <v>0</v>
      </c>
      <c r="T90" s="189">
        <f>[10]Consol_TP!T17/1000</f>
        <v>0</v>
      </c>
      <c r="U90" s="189">
        <f>[10]Consol_TP!U17/1000</f>
        <v>0</v>
      </c>
      <c r="V90" s="189">
        <f>[10]Consol_TP!V17/1000</f>
        <v>0</v>
      </c>
      <c r="W90" s="189">
        <f>[10]Consol_TP!W17/1000</f>
        <v>0</v>
      </c>
      <c r="X90" s="189">
        <f>[10]Consol_TP!X17/1000</f>
        <v>0</v>
      </c>
      <c r="Y90" s="189">
        <f>[10]Consol_TP!Y17/1000</f>
        <v>0</v>
      </c>
      <c r="Z90" s="189">
        <f>[10]Consol_TP!Z17/1000</f>
        <v>0</v>
      </c>
      <c r="AA90" s="189">
        <f>[10]Consol_TP!AA17/1000</f>
        <v>0</v>
      </c>
      <c r="AB90" s="189">
        <f>[10]Consol_TP!AB17/1000</f>
        <v>7.8399999999999997E-3</v>
      </c>
      <c r="AC90" s="189">
        <f>[10]Consol_TP!AC17/1000</f>
        <v>0.58468999999999993</v>
      </c>
      <c r="AD90" s="189">
        <f>[10]Consol_TP!AD17/1000</f>
        <v>2.3890899999999999</v>
      </c>
      <c r="AE90" s="189">
        <f>[10]Consol_TP!AE17/1000</f>
        <v>4.5235600000000007</v>
      </c>
      <c r="AF90" s="189">
        <f>[10]Consol_TP!AF17/1000</f>
        <v>8.6521900000000009</v>
      </c>
      <c r="AG90" s="189">
        <f>[10]Consol_TP!AG17/1000</f>
        <v>16.830819999999996</v>
      </c>
      <c r="AH90" s="189">
        <f>[10]Consol_TP!AH17/1000</f>
        <v>24.964919999999999</v>
      </c>
      <c r="AI90" s="189">
        <f>[10]Consol_TP!AI17/1000</f>
        <v>36.483760000000004</v>
      </c>
      <c r="AJ90" s="189">
        <f>[10]Consol_TP!AJ17/1000</f>
        <v>45.278150000000004</v>
      </c>
      <c r="AK90" s="189">
        <f>[10]Consol_TP!AK17/1000</f>
        <v>49.921659999999996</v>
      </c>
      <c r="AL90" s="189">
        <f>[10]Consol_TP!AL17/1000</f>
        <v>54.19135</v>
      </c>
      <c r="AM90" s="189">
        <f>[10]Consol_TP!AM17/1000</f>
        <v>60.79121</v>
      </c>
      <c r="AN90" s="189">
        <f>[10]Consol_TP!AN17/1000</f>
        <v>68.138600000000011</v>
      </c>
      <c r="AO90" s="189">
        <f>[10]Consol_TP!AO17/1000</f>
        <v>75.550809999999984</v>
      </c>
      <c r="AP90" s="189">
        <f>[10]Consol_TP!AP17/1000</f>
        <v>76.842970000000022</v>
      </c>
      <c r="AQ90" s="189">
        <f>[10]Consol_TP!AQ17/1000</f>
        <v>82.39103999999999</v>
      </c>
      <c r="AR90" s="189">
        <f>[10]Consol_TP!AR17/1000</f>
        <v>83.49020999999999</v>
      </c>
      <c r="AS90" s="189">
        <f>[10]Consol_TP!AS17/1000</f>
        <v>86.005570000000006</v>
      </c>
      <c r="AT90" s="189">
        <f>[10]Consol_TP!AT17/1000</f>
        <v>83.829990000000009</v>
      </c>
      <c r="AU90" s="189">
        <f>[10]Consol_TP!AU17/1000</f>
        <v>86.604320000000001</v>
      </c>
      <c r="AV90" s="189">
        <f>[10]Consol_TP!AV17/1000</f>
        <v>91.324190000000016</v>
      </c>
      <c r="AW90" s="189">
        <f>[10]Consol_TP!AW17/1000</f>
        <v>89.69025000000002</v>
      </c>
      <c r="AX90" s="189">
        <f>[10]Consol_TP!AX17/1000</f>
        <v>88.461880000000008</v>
      </c>
      <c r="AY90" s="189">
        <f>[10]Consol_TP!AY17/1000</f>
        <v>90.200919999999996</v>
      </c>
      <c r="AZ90" s="189">
        <f>[10]Consol_TP!AZ17/1000</f>
        <v>89.792519999999996</v>
      </c>
      <c r="BA90" s="189">
        <f>[10]Consol_TP!BA17/1000</f>
        <v>86.824849999999998</v>
      </c>
      <c r="BB90" s="189">
        <f>[10]Consol_TP!BB17/1000</f>
        <v>85.420000000000016</v>
      </c>
      <c r="BC90" s="189">
        <f>[10]Consol_TP!BC17/1000</f>
        <v>85.273830000000004</v>
      </c>
      <c r="BD90" s="189">
        <f>[10]Consol_TP!BD17/1000</f>
        <v>84.432120000000012</v>
      </c>
      <c r="BE90" s="189">
        <f>[10]Consol_TP!BE17/1000</f>
        <v>77.409350000000003</v>
      </c>
      <c r="BF90" s="189">
        <f>[10]Consol_TP!BF17/1000</f>
        <v>70.741649999999993</v>
      </c>
      <c r="BG90" s="189">
        <f>[10]Consol_TP!BG17/1000</f>
        <v>68.063489999999987</v>
      </c>
      <c r="BH90" s="189">
        <f>[10]Consol_TP!BH17/1000</f>
        <v>65.948610000000016</v>
      </c>
      <c r="BI90" s="189">
        <f>[10]Consol_TP!BI17/1000</f>
        <v>61.118899999999996</v>
      </c>
      <c r="BJ90" s="189">
        <f>[10]Consol_TP!BJ17/1000</f>
        <v>59.929159999999996</v>
      </c>
      <c r="BK90" s="189">
        <f>[10]Consol_TP!BK17/1000</f>
        <v>63.523129999999995</v>
      </c>
      <c r="BL90" s="189">
        <f>[10]Consol_TP!BL17/1000</f>
        <v>62.080750000000002</v>
      </c>
      <c r="BM90" s="189">
        <f>[10]Consol_TP!BM17/1000</f>
        <v>55.871809999999996</v>
      </c>
      <c r="BN90" s="189">
        <f>[10]Consol_TP!BN17/1000</f>
        <v>49.527060000000006</v>
      </c>
      <c r="BO90" s="189">
        <f>[10]Consol_TP!BO17/1000</f>
        <v>42.56933999999999</v>
      </c>
      <c r="BP90" s="189">
        <f>[10]Consol_TP!BP17/1000</f>
        <v>34.23668</v>
      </c>
      <c r="BQ90" s="189">
        <f>[10]Consol_TP!BQ17/1000</f>
        <v>28.631919999999994</v>
      </c>
      <c r="BR90" s="189">
        <f>[10]Consol_TP!BR17/1000</f>
        <v>19.92943</v>
      </c>
      <c r="BS90" s="189">
        <f>[10]Consol_TP!BS17/1000</f>
        <v>13.465810000000001</v>
      </c>
      <c r="BT90" s="189">
        <f>[10]Consol_TP!BT17/1000</f>
        <v>6.9557100000000007</v>
      </c>
      <c r="BU90" s="189">
        <f>[10]Consol_TP!BU17/1000</f>
        <v>2.9049299999999998</v>
      </c>
      <c r="BV90" s="189">
        <f>[10]Consol_TP!BV17/1000</f>
        <v>0.79493999999999998</v>
      </c>
      <c r="BW90" s="189">
        <f>[10]Consol_TP!BW17/1000</f>
        <v>0.1</v>
      </c>
      <c r="BX90" s="189">
        <f>[10]Consol_TP!BX17/1000</f>
        <v>4.0000000000000001E-3</v>
      </c>
      <c r="BY90" s="189">
        <f>[10]Consol_TP!BY17/1000</f>
        <v>0</v>
      </c>
      <c r="BZ90" s="189">
        <f>[10]Consol_TP!BZ17/1000</f>
        <v>0</v>
      </c>
      <c r="CA90" s="189">
        <f>[10]Consol_TP!CA17/1000</f>
        <v>0</v>
      </c>
      <c r="CB90" s="189">
        <f>[10]Consol_TP!CB17/1000</f>
        <v>0</v>
      </c>
      <c r="CC90" s="189">
        <f>[10]Consol_TP!CC17/1000</f>
        <v>0</v>
      </c>
      <c r="CD90" s="189">
        <f>[10]Consol_TP!CD17/1000</f>
        <v>0</v>
      </c>
      <c r="CE90" s="189">
        <f>[10]Consol_TP!CE17/1000</f>
        <v>0</v>
      </c>
      <c r="CF90" s="189">
        <f>[10]Consol_TP!CF17/1000</f>
        <v>0</v>
      </c>
      <c r="CG90" s="189">
        <f>[10]Consol_TP!CG17/1000</f>
        <v>0</v>
      </c>
      <c r="CH90" s="189">
        <f>[10]Consol_TP!CH17/1000</f>
        <v>0</v>
      </c>
      <c r="CI90" s="189">
        <f>[10]Consol_TP!CI17/1000</f>
        <v>0</v>
      </c>
      <c r="CJ90" s="189">
        <f>[10]Consol_TP!CJ17/1000</f>
        <v>0</v>
      </c>
      <c r="CK90" s="189">
        <f>[10]Consol_TP!CK17/1000</f>
        <v>0</v>
      </c>
      <c r="CL90" s="189">
        <f>[10]Consol_TP!CL17/1000</f>
        <v>0</v>
      </c>
      <c r="CM90" s="189">
        <f>[10]Consol_TP!CM17/1000</f>
        <v>0</v>
      </c>
      <c r="CN90" s="189">
        <f>[10]Consol_TP!CN17/1000</f>
        <v>0</v>
      </c>
      <c r="CO90" s="189">
        <f>[10]Consol_TP!CO17/1000</f>
        <v>0</v>
      </c>
      <c r="CP90" s="189">
        <f>[10]Consol_TP!CP17/1000</f>
        <v>0</v>
      </c>
      <c r="CQ90" s="189">
        <f>[10]Consol_TP!CQ17/1000</f>
        <v>0</v>
      </c>
      <c r="CR90" s="189">
        <f>[10]Consol_TP!CR17/1000</f>
        <v>0</v>
      </c>
      <c r="CS90" s="189">
        <f>[10]Consol_TP!CS17/1000</f>
        <v>0</v>
      </c>
      <c r="CT90" s="234">
        <f t="shared" si="85"/>
        <v>2522.6999800000008</v>
      </c>
      <c r="CU90" s="235"/>
    </row>
    <row r="91" spans="1:102">
      <c r="A91" s="181" t="s">
        <v>58</v>
      </c>
      <c r="B91" s="190">
        <f t="shared" ref="B91:AG91" si="86">SUM(B84,B88)</f>
        <v>0</v>
      </c>
      <c r="C91" s="106">
        <f t="shared" si="86"/>
        <v>0</v>
      </c>
      <c r="D91" s="106">
        <f t="shared" si="86"/>
        <v>0</v>
      </c>
      <c r="E91" s="106">
        <f t="shared" si="86"/>
        <v>0</v>
      </c>
      <c r="F91" s="106">
        <f t="shared" si="86"/>
        <v>0</v>
      </c>
      <c r="G91" s="106">
        <f t="shared" si="86"/>
        <v>0</v>
      </c>
      <c r="H91" s="106">
        <f t="shared" si="86"/>
        <v>0</v>
      </c>
      <c r="I91" s="106">
        <f t="shared" si="86"/>
        <v>0</v>
      </c>
      <c r="J91" s="106">
        <f t="shared" si="86"/>
        <v>0</v>
      </c>
      <c r="K91" s="106">
        <f t="shared" si="86"/>
        <v>0</v>
      </c>
      <c r="L91" s="106">
        <f t="shared" si="86"/>
        <v>0</v>
      </c>
      <c r="M91" s="106">
        <f t="shared" si="86"/>
        <v>0</v>
      </c>
      <c r="N91" s="106">
        <f t="shared" si="86"/>
        <v>0</v>
      </c>
      <c r="O91" s="106">
        <f t="shared" si="86"/>
        <v>0</v>
      </c>
      <c r="P91" s="106">
        <f t="shared" si="86"/>
        <v>0</v>
      </c>
      <c r="Q91" s="106">
        <f t="shared" si="86"/>
        <v>0</v>
      </c>
      <c r="R91" s="106">
        <f t="shared" si="86"/>
        <v>0</v>
      </c>
      <c r="S91" s="106">
        <f t="shared" si="86"/>
        <v>0</v>
      </c>
      <c r="T91" s="106">
        <f t="shared" si="86"/>
        <v>0</v>
      </c>
      <c r="U91" s="106">
        <f t="shared" si="86"/>
        <v>0</v>
      </c>
      <c r="V91" s="106">
        <f t="shared" si="86"/>
        <v>0</v>
      </c>
      <c r="W91" s="106">
        <f t="shared" si="86"/>
        <v>0</v>
      </c>
      <c r="X91" s="106">
        <f t="shared" si="86"/>
        <v>0</v>
      </c>
      <c r="Y91" s="106">
        <f t="shared" si="86"/>
        <v>0</v>
      </c>
      <c r="Z91" s="106">
        <f t="shared" si="86"/>
        <v>0</v>
      </c>
      <c r="AA91" s="106">
        <f t="shared" si="86"/>
        <v>0</v>
      </c>
      <c r="AB91" s="106">
        <f t="shared" si="86"/>
        <v>0.1234</v>
      </c>
      <c r="AC91" s="106">
        <f t="shared" si="86"/>
        <v>2.8321733599999996</v>
      </c>
      <c r="AD91" s="106">
        <f t="shared" si="86"/>
        <v>9.1343698</v>
      </c>
      <c r="AE91" s="106">
        <f t="shared" si="86"/>
        <v>16.200066400000001</v>
      </c>
      <c r="AF91" s="106">
        <f t="shared" si="86"/>
        <v>27.360182200000001</v>
      </c>
      <c r="AG91" s="106">
        <f t="shared" si="86"/>
        <v>45.711180399999996</v>
      </c>
      <c r="AH91" s="106">
        <f t="shared" ref="AH91:BM91" si="87">SUM(AH84,AH88)</f>
        <v>68.084442500000009</v>
      </c>
      <c r="AI91" s="106">
        <f t="shared" si="87"/>
        <v>93.483822600000011</v>
      </c>
      <c r="AJ91" s="106">
        <f t="shared" si="87"/>
        <v>118.80245099999999</v>
      </c>
      <c r="AK91" s="106">
        <f t="shared" si="87"/>
        <v>132.27695700000001</v>
      </c>
      <c r="AL91" s="106">
        <f t="shared" si="87"/>
        <v>151.67336599999999</v>
      </c>
      <c r="AM91" s="106">
        <f t="shared" si="87"/>
        <v>163.69291999999999</v>
      </c>
      <c r="AN91" s="106">
        <f t="shared" si="87"/>
        <v>177.44813099999999</v>
      </c>
      <c r="AO91" s="106">
        <f t="shared" si="87"/>
        <v>192.941394</v>
      </c>
      <c r="AP91" s="106">
        <f t="shared" si="87"/>
        <v>216.35940800000003</v>
      </c>
      <c r="AQ91" s="106">
        <f t="shared" si="87"/>
        <v>230.03179799999998</v>
      </c>
      <c r="AR91" s="106">
        <f t="shared" si="87"/>
        <v>235.07714799999999</v>
      </c>
      <c r="AS91" s="106">
        <f t="shared" si="87"/>
        <v>238.13470699999999</v>
      </c>
      <c r="AT91" s="106">
        <f t="shared" si="87"/>
        <v>242.71631299999999</v>
      </c>
      <c r="AU91" s="106">
        <f t="shared" si="87"/>
        <v>245.20148399999999</v>
      </c>
      <c r="AV91" s="106">
        <f t="shared" si="87"/>
        <v>254.41441300000002</v>
      </c>
      <c r="AW91" s="106">
        <f t="shared" si="87"/>
        <v>255.17136800000003</v>
      </c>
      <c r="AX91" s="106">
        <f t="shared" si="87"/>
        <v>257.710871</v>
      </c>
      <c r="AY91" s="106">
        <f t="shared" si="87"/>
        <v>261.65061100000003</v>
      </c>
      <c r="AZ91" s="106">
        <f t="shared" si="87"/>
        <v>260.33748100000003</v>
      </c>
      <c r="BA91" s="106">
        <f t="shared" si="87"/>
        <v>252.692847</v>
      </c>
      <c r="BB91" s="106">
        <f t="shared" si="87"/>
        <v>255.41599399999998</v>
      </c>
      <c r="BC91" s="106">
        <f t="shared" si="87"/>
        <v>252.92502900000002</v>
      </c>
      <c r="BD91" s="106">
        <f t="shared" si="87"/>
        <v>247.486312</v>
      </c>
      <c r="BE91" s="106">
        <f t="shared" si="87"/>
        <v>233.28177499999998</v>
      </c>
      <c r="BF91" s="106">
        <f t="shared" si="87"/>
        <v>216.53670199999999</v>
      </c>
      <c r="BG91" s="106">
        <f t="shared" si="87"/>
        <v>203.83447899999999</v>
      </c>
      <c r="BH91" s="106">
        <f t="shared" si="87"/>
        <v>196.70791</v>
      </c>
      <c r="BI91" s="106">
        <f t="shared" si="87"/>
        <v>191.60976199999999</v>
      </c>
      <c r="BJ91" s="106">
        <f t="shared" si="87"/>
        <v>172.87850199999997</v>
      </c>
      <c r="BK91" s="106">
        <f t="shared" si="87"/>
        <v>166.35853299999997</v>
      </c>
      <c r="BL91" s="106">
        <f t="shared" si="87"/>
        <v>161.622162</v>
      </c>
      <c r="BM91" s="106">
        <f t="shared" si="87"/>
        <v>144.90703099999999</v>
      </c>
      <c r="BN91" s="106">
        <f t="shared" ref="BN91:CS91" si="88">SUM(BN84,BN88)</f>
        <v>117.06486200000001</v>
      </c>
      <c r="BO91" s="106">
        <f t="shared" si="88"/>
        <v>101.66881999999998</v>
      </c>
      <c r="BP91" s="106">
        <f t="shared" si="88"/>
        <v>85.369830000000007</v>
      </c>
      <c r="BQ91" s="106">
        <f t="shared" si="88"/>
        <v>70.757193000000001</v>
      </c>
      <c r="BR91" s="106">
        <f t="shared" si="88"/>
        <v>54.442615799999999</v>
      </c>
      <c r="BS91" s="106">
        <f t="shared" si="88"/>
        <v>33.497339500000002</v>
      </c>
      <c r="BT91" s="106">
        <f t="shared" si="88"/>
        <v>17.9616376</v>
      </c>
      <c r="BU91" s="106">
        <f t="shared" si="88"/>
        <v>7.3272124000000005</v>
      </c>
      <c r="BV91" s="106">
        <f t="shared" si="88"/>
        <v>1.28827888</v>
      </c>
      <c r="BW91" s="106">
        <f t="shared" si="88"/>
        <v>0.11112000000000001</v>
      </c>
      <c r="BX91" s="106">
        <f t="shared" si="88"/>
        <v>4.0000000000000001E-3</v>
      </c>
      <c r="BY91" s="106">
        <f t="shared" si="88"/>
        <v>0</v>
      </c>
      <c r="BZ91" s="106">
        <f t="shared" si="88"/>
        <v>0</v>
      </c>
      <c r="CA91" s="106">
        <f t="shared" si="88"/>
        <v>0</v>
      </c>
      <c r="CB91" s="106">
        <f t="shared" si="88"/>
        <v>0</v>
      </c>
      <c r="CC91" s="106">
        <f t="shared" si="88"/>
        <v>0</v>
      </c>
      <c r="CD91" s="106">
        <f t="shared" si="88"/>
        <v>0</v>
      </c>
      <c r="CE91" s="106">
        <f t="shared" si="88"/>
        <v>0</v>
      </c>
      <c r="CF91" s="106">
        <f t="shared" si="88"/>
        <v>0</v>
      </c>
      <c r="CG91" s="106">
        <f t="shared" si="88"/>
        <v>0</v>
      </c>
      <c r="CH91" s="106">
        <f t="shared" si="88"/>
        <v>0</v>
      </c>
      <c r="CI91" s="106">
        <f t="shared" si="88"/>
        <v>32.160000000000004</v>
      </c>
      <c r="CJ91" s="106">
        <f t="shared" si="88"/>
        <v>4.2</v>
      </c>
      <c r="CK91" s="106">
        <f t="shared" si="88"/>
        <v>4.2</v>
      </c>
      <c r="CL91" s="106">
        <f t="shared" si="88"/>
        <v>0</v>
      </c>
      <c r="CM91" s="106">
        <f t="shared" si="88"/>
        <v>0</v>
      </c>
      <c r="CN91" s="106">
        <f t="shared" si="88"/>
        <v>0</v>
      </c>
      <c r="CO91" s="106">
        <f t="shared" si="88"/>
        <v>0</v>
      </c>
      <c r="CP91" s="106">
        <f t="shared" si="88"/>
        <v>0</v>
      </c>
      <c r="CQ91" s="106">
        <f t="shared" si="88"/>
        <v>0</v>
      </c>
      <c r="CR91" s="106">
        <f t="shared" si="88"/>
        <v>0</v>
      </c>
      <c r="CS91" s="191">
        <f t="shared" si="88"/>
        <v>0</v>
      </c>
      <c r="CT91" s="183">
        <f t="shared" si="85"/>
        <v>7122.880405439998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9">SUM(C93:C95)</f>
        <v>32.4</v>
      </c>
      <c r="D92" s="190">
        <f t="shared" si="89"/>
        <v>32.4</v>
      </c>
      <c r="E92" s="190">
        <f t="shared" si="89"/>
        <v>32.4</v>
      </c>
      <c r="F92" s="190">
        <f t="shared" si="89"/>
        <v>32.4</v>
      </c>
      <c r="G92" s="190">
        <f t="shared" si="89"/>
        <v>32.4</v>
      </c>
      <c r="H92" s="190">
        <f t="shared" si="89"/>
        <v>32.4</v>
      </c>
      <c r="I92" s="190">
        <f t="shared" si="89"/>
        <v>32.4</v>
      </c>
      <c r="J92" s="190">
        <f t="shared" si="89"/>
        <v>32.4</v>
      </c>
      <c r="K92" s="190">
        <f t="shared" si="89"/>
        <v>32.4</v>
      </c>
      <c r="L92" s="190">
        <f t="shared" si="89"/>
        <v>32.4</v>
      </c>
      <c r="M92" s="190">
        <f t="shared" si="89"/>
        <v>32.4</v>
      </c>
      <c r="N92" s="190">
        <f t="shared" si="89"/>
        <v>32.4</v>
      </c>
      <c r="O92" s="190">
        <f t="shared" si="89"/>
        <v>32.4</v>
      </c>
      <c r="P92" s="190">
        <f t="shared" si="89"/>
        <v>32.4</v>
      </c>
      <c r="Q92" s="190">
        <f t="shared" si="89"/>
        <v>32.4</v>
      </c>
      <c r="R92" s="190">
        <f t="shared" si="89"/>
        <v>32.4</v>
      </c>
      <c r="S92" s="190">
        <f t="shared" si="89"/>
        <v>32.4</v>
      </c>
      <c r="T92" s="190">
        <f t="shared" si="89"/>
        <v>32.4</v>
      </c>
      <c r="U92" s="190">
        <f t="shared" si="89"/>
        <v>32.4</v>
      </c>
      <c r="V92" s="190">
        <f t="shared" si="89"/>
        <v>32.4</v>
      </c>
      <c r="W92" s="190">
        <f t="shared" si="89"/>
        <v>32.4</v>
      </c>
      <c r="X92" s="190">
        <f t="shared" si="89"/>
        <v>32.4</v>
      </c>
      <c r="Y92" s="190">
        <f t="shared" si="89"/>
        <v>32.4</v>
      </c>
      <c r="Z92" s="190">
        <f t="shared" si="89"/>
        <v>32.4</v>
      </c>
      <c r="AA92" s="190">
        <f t="shared" si="89"/>
        <v>32.4</v>
      </c>
      <c r="AB92" s="190">
        <f t="shared" si="89"/>
        <v>32.4</v>
      </c>
      <c r="AC92" s="190">
        <f t="shared" si="89"/>
        <v>32.4</v>
      </c>
      <c r="AD92" s="190">
        <f t="shared" si="89"/>
        <v>32.4</v>
      </c>
      <c r="AE92" s="190">
        <f t="shared" si="89"/>
        <v>32.4</v>
      </c>
      <c r="AF92" s="190">
        <f t="shared" si="89"/>
        <v>32.4</v>
      </c>
      <c r="AG92" s="190">
        <f t="shared" si="89"/>
        <v>32.4</v>
      </c>
      <c r="AH92" s="190">
        <f t="shared" si="89"/>
        <v>32.4</v>
      </c>
      <c r="AI92" s="190">
        <f t="shared" si="89"/>
        <v>32.4</v>
      </c>
      <c r="AJ92" s="190">
        <f t="shared" si="89"/>
        <v>32.4</v>
      </c>
      <c r="AK92" s="190">
        <f t="shared" si="89"/>
        <v>32.4</v>
      </c>
      <c r="AL92" s="190">
        <f t="shared" si="89"/>
        <v>32.4</v>
      </c>
      <c r="AM92" s="190">
        <f t="shared" si="89"/>
        <v>32.4</v>
      </c>
      <c r="AN92" s="190">
        <f t="shared" si="89"/>
        <v>32.4</v>
      </c>
      <c r="AO92" s="190">
        <f t="shared" si="89"/>
        <v>32.4</v>
      </c>
      <c r="AP92" s="190">
        <f t="shared" si="89"/>
        <v>32.4</v>
      </c>
      <c r="AQ92" s="190">
        <f t="shared" si="89"/>
        <v>32.4</v>
      </c>
      <c r="AR92" s="190">
        <f t="shared" si="89"/>
        <v>32.4</v>
      </c>
      <c r="AS92" s="190">
        <f t="shared" si="89"/>
        <v>32.4</v>
      </c>
      <c r="AT92" s="190">
        <f t="shared" si="89"/>
        <v>32.4</v>
      </c>
      <c r="AU92" s="190">
        <f t="shared" si="89"/>
        <v>32.4</v>
      </c>
      <c r="AV92" s="190">
        <f t="shared" si="89"/>
        <v>32.4</v>
      </c>
      <c r="AW92" s="190">
        <f t="shared" si="89"/>
        <v>32.4</v>
      </c>
      <c r="AX92" s="190">
        <f t="shared" si="89"/>
        <v>32.4</v>
      </c>
      <c r="AY92" s="190">
        <f t="shared" si="89"/>
        <v>32.4</v>
      </c>
      <c r="AZ92" s="190">
        <f t="shared" si="89"/>
        <v>32.4</v>
      </c>
      <c r="BA92" s="190">
        <f t="shared" si="89"/>
        <v>32.4</v>
      </c>
      <c r="BB92" s="190">
        <f t="shared" si="89"/>
        <v>32.4</v>
      </c>
      <c r="BC92" s="190">
        <f t="shared" si="89"/>
        <v>32.4</v>
      </c>
      <c r="BD92" s="190">
        <f t="shared" si="89"/>
        <v>32.4</v>
      </c>
      <c r="BE92" s="190">
        <f t="shared" si="89"/>
        <v>32.4</v>
      </c>
      <c r="BF92" s="190">
        <f t="shared" si="89"/>
        <v>32.4</v>
      </c>
      <c r="BG92" s="190">
        <f t="shared" si="89"/>
        <v>32.4</v>
      </c>
      <c r="BH92" s="190">
        <f t="shared" si="89"/>
        <v>32.4</v>
      </c>
      <c r="BI92" s="190">
        <f t="shared" si="89"/>
        <v>32.4</v>
      </c>
      <c r="BJ92" s="190">
        <f t="shared" si="89"/>
        <v>32.4</v>
      </c>
      <c r="BK92" s="190">
        <f t="shared" si="89"/>
        <v>32.4</v>
      </c>
      <c r="BL92" s="190">
        <f t="shared" si="89"/>
        <v>32.4</v>
      </c>
      <c r="BM92" s="190">
        <f t="shared" si="89"/>
        <v>32.4</v>
      </c>
      <c r="BN92" s="190">
        <f t="shared" si="89"/>
        <v>32.4</v>
      </c>
      <c r="BO92" s="190">
        <f t="shared" ref="BO92:CS92" si="90">SUM(BO93:BO95)</f>
        <v>32.4</v>
      </c>
      <c r="BP92" s="190">
        <f t="shared" si="90"/>
        <v>32.4</v>
      </c>
      <c r="BQ92" s="190">
        <f t="shared" si="90"/>
        <v>32.4</v>
      </c>
      <c r="BR92" s="190">
        <f t="shared" si="90"/>
        <v>32.4</v>
      </c>
      <c r="BS92" s="190">
        <f t="shared" si="90"/>
        <v>32.4</v>
      </c>
      <c r="BT92" s="190">
        <f t="shared" si="90"/>
        <v>32.4</v>
      </c>
      <c r="BU92" s="190">
        <f t="shared" si="90"/>
        <v>32.4</v>
      </c>
      <c r="BV92" s="190">
        <f t="shared" si="90"/>
        <v>32.4</v>
      </c>
      <c r="BW92" s="190">
        <f t="shared" si="90"/>
        <v>32.4</v>
      </c>
      <c r="BX92" s="190">
        <f t="shared" si="90"/>
        <v>32.4</v>
      </c>
      <c r="BY92" s="190">
        <f t="shared" si="90"/>
        <v>32.4</v>
      </c>
      <c r="BZ92" s="190">
        <f t="shared" si="90"/>
        <v>32.4</v>
      </c>
      <c r="CA92" s="190">
        <f t="shared" si="90"/>
        <v>32.4</v>
      </c>
      <c r="CB92" s="190">
        <f t="shared" si="90"/>
        <v>32.4</v>
      </c>
      <c r="CC92" s="190">
        <f t="shared" si="90"/>
        <v>32.4</v>
      </c>
      <c r="CD92" s="190">
        <f t="shared" si="90"/>
        <v>32.4</v>
      </c>
      <c r="CE92" s="190">
        <f t="shared" si="90"/>
        <v>32.4</v>
      </c>
      <c r="CF92" s="190">
        <f t="shared" si="90"/>
        <v>32.4</v>
      </c>
      <c r="CG92" s="190">
        <f t="shared" si="90"/>
        <v>32.4</v>
      </c>
      <c r="CH92" s="190">
        <f t="shared" si="90"/>
        <v>32.4</v>
      </c>
      <c r="CI92" s="190">
        <f t="shared" si="90"/>
        <v>32.4</v>
      </c>
      <c r="CJ92" s="190">
        <f t="shared" si="90"/>
        <v>32.4</v>
      </c>
      <c r="CK92" s="190">
        <f t="shared" si="90"/>
        <v>32.4</v>
      </c>
      <c r="CL92" s="190">
        <f t="shared" si="90"/>
        <v>32.4</v>
      </c>
      <c r="CM92" s="190">
        <f t="shared" si="90"/>
        <v>32.4</v>
      </c>
      <c r="CN92" s="190">
        <f t="shared" si="90"/>
        <v>32.4</v>
      </c>
      <c r="CO92" s="190">
        <f t="shared" si="90"/>
        <v>32.4</v>
      </c>
      <c r="CP92" s="190">
        <f t="shared" si="90"/>
        <v>32.4</v>
      </c>
      <c r="CQ92" s="190">
        <f t="shared" si="90"/>
        <v>32.4</v>
      </c>
      <c r="CR92" s="190">
        <f t="shared" si="90"/>
        <v>32.4</v>
      </c>
      <c r="CS92" s="190">
        <f t="shared" si="90"/>
        <v>32.4</v>
      </c>
      <c r="CT92" s="183">
        <f t="shared" si="8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TRANSPOSE('[11]1402'!$F$14:$F$109)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9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9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TRANSPOSE('[11]1402'!$E$14:$E$109)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92">B91+B92</f>
        <v>32.4</v>
      </c>
      <c r="C96" s="144">
        <f t="shared" si="92"/>
        <v>32.4</v>
      </c>
      <c r="D96" s="144">
        <f t="shared" si="92"/>
        <v>32.4</v>
      </c>
      <c r="E96" s="144">
        <f t="shared" si="92"/>
        <v>32.4</v>
      </c>
      <c r="F96" s="144">
        <f t="shared" si="92"/>
        <v>32.4</v>
      </c>
      <c r="G96" s="144">
        <f t="shared" si="92"/>
        <v>32.4</v>
      </c>
      <c r="H96" s="144">
        <f t="shared" si="92"/>
        <v>32.4</v>
      </c>
      <c r="I96" s="144">
        <f t="shared" si="92"/>
        <v>32.4</v>
      </c>
      <c r="J96" s="144">
        <f t="shared" si="92"/>
        <v>32.4</v>
      </c>
      <c r="K96" s="144">
        <f t="shared" si="92"/>
        <v>32.4</v>
      </c>
      <c r="L96" s="144">
        <f t="shared" si="92"/>
        <v>32.4</v>
      </c>
      <c r="M96" s="144">
        <f t="shared" si="92"/>
        <v>32.4</v>
      </c>
      <c r="N96" s="144">
        <f t="shared" si="92"/>
        <v>32.4</v>
      </c>
      <c r="O96" s="144">
        <f t="shared" si="92"/>
        <v>32.4</v>
      </c>
      <c r="P96" s="144">
        <f t="shared" si="92"/>
        <v>32.4</v>
      </c>
      <c r="Q96" s="144">
        <f t="shared" si="92"/>
        <v>32.4</v>
      </c>
      <c r="R96" s="144">
        <f t="shared" si="92"/>
        <v>32.4</v>
      </c>
      <c r="S96" s="144">
        <f t="shared" si="92"/>
        <v>32.4</v>
      </c>
      <c r="T96" s="144">
        <f t="shared" si="92"/>
        <v>32.4</v>
      </c>
      <c r="U96" s="144">
        <f t="shared" si="92"/>
        <v>32.4</v>
      </c>
      <c r="V96" s="144">
        <f t="shared" si="92"/>
        <v>32.4</v>
      </c>
      <c r="W96" s="144">
        <f t="shared" si="92"/>
        <v>32.4</v>
      </c>
      <c r="X96" s="144">
        <f t="shared" si="92"/>
        <v>32.4</v>
      </c>
      <c r="Y96" s="144">
        <f t="shared" si="92"/>
        <v>32.4</v>
      </c>
      <c r="Z96" s="144">
        <f t="shared" si="92"/>
        <v>32.4</v>
      </c>
      <c r="AA96" s="144">
        <f t="shared" si="92"/>
        <v>32.4</v>
      </c>
      <c r="AB96" s="144">
        <f t="shared" si="92"/>
        <v>32.523399999999995</v>
      </c>
      <c r="AC96" s="144">
        <f t="shared" si="92"/>
        <v>35.232173359999997</v>
      </c>
      <c r="AD96" s="144">
        <f t="shared" si="92"/>
        <v>41.5343698</v>
      </c>
      <c r="AE96" s="144">
        <f t="shared" si="92"/>
        <v>48.600066400000003</v>
      </c>
      <c r="AF96" s="144">
        <f t="shared" si="92"/>
        <v>59.760182200000003</v>
      </c>
      <c r="AG96" s="144">
        <f t="shared" si="92"/>
        <v>78.111180399999995</v>
      </c>
      <c r="AH96" s="144">
        <f t="shared" ref="AH96:BM96" si="93">AH91+AH92</f>
        <v>100.4844425</v>
      </c>
      <c r="AI96" s="144">
        <f t="shared" si="93"/>
        <v>125.8838226</v>
      </c>
      <c r="AJ96" s="144">
        <f t="shared" si="93"/>
        <v>151.202451</v>
      </c>
      <c r="AK96" s="144">
        <f t="shared" si="93"/>
        <v>164.67695700000002</v>
      </c>
      <c r="AL96" s="144">
        <f t="shared" si="93"/>
        <v>184.07336599999999</v>
      </c>
      <c r="AM96" s="144">
        <f t="shared" si="93"/>
        <v>196.09291999999999</v>
      </c>
      <c r="AN96" s="144">
        <f t="shared" si="93"/>
        <v>209.848131</v>
      </c>
      <c r="AO96" s="144">
        <f t="shared" si="93"/>
        <v>225.34139400000001</v>
      </c>
      <c r="AP96" s="144">
        <f t="shared" si="93"/>
        <v>248.75940800000004</v>
      </c>
      <c r="AQ96" s="144">
        <f t="shared" si="93"/>
        <v>262.43179799999996</v>
      </c>
      <c r="AR96" s="144">
        <f t="shared" si="93"/>
        <v>267.477148</v>
      </c>
      <c r="AS96" s="144">
        <f t="shared" si="93"/>
        <v>270.53470699999997</v>
      </c>
      <c r="AT96" s="144">
        <f t="shared" si="93"/>
        <v>275.11631299999999</v>
      </c>
      <c r="AU96" s="144">
        <f t="shared" si="93"/>
        <v>277.60148399999997</v>
      </c>
      <c r="AV96" s="144">
        <f t="shared" si="93"/>
        <v>286.814413</v>
      </c>
      <c r="AW96" s="144">
        <f t="shared" si="93"/>
        <v>287.57136800000001</v>
      </c>
      <c r="AX96" s="144">
        <f t="shared" si="93"/>
        <v>290.11087099999997</v>
      </c>
      <c r="AY96" s="144">
        <f t="shared" si="93"/>
        <v>294.050611</v>
      </c>
      <c r="AZ96" s="144">
        <f t="shared" si="93"/>
        <v>292.737481</v>
      </c>
      <c r="BA96" s="144">
        <f t="shared" si="93"/>
        <v>285.09284700000001</v>
      </c>
      <c r="BB96" s="144">
        <f t="shared" si="93"/>
        <v>287.81599399999999</v>
      </c>
      <c r="BC96" s="144">
        <f t="shared" si="93"/>
        <v>285.32502900000003</v>
      </c>
      <c r="BD96" s="144">
        <f t="shared" si="93"/>
        <v>279.88631199999998</v>
      </c>
      <c r="BE96" s="144">
        <f t="shared" si="93"/>
        <v>265.68177499999996</v>
      </c>
      <c r="BF96" s="144">
        <f t="shared" si="93"/>
        <v>248.936702</v>
      </c>
      <c r="BG96" s="144">
        <f t="shared" si="93"/>
        <v>236.23447899999999</v>
      </c>
      <c r="BH96" s="144">
        <f t="shared" si="93"/>
        <v>229.10791</v>
      </c>
      <c r="BI96" s="144">
        <f t="shared" si="93"/>
        <v>224.00976199999999</v>
      </c>
      <c r="BJ96" s="144">
        <f t="shared" si="93"/>
        <v>205.27850199999997</v>
      </c>
      <c r="BK96" s="144">
        <f t="shared" si="93"/>
        <v>198.75853299999997</v>
      </c>
      <c r="BL96" s="144">
        <f t="shared" si="93"/>
        <v>194.02216200000001</v>
      </c>
      <c r="BM96" s="144">
        <f t="shared" si="93"/>
        <v>177.30703099999999</v>
      </c>
      <c r="BN96" s="144">
        <f t="shared" ref="BN96:CS96" si="94">BN91+BN92</f>
        <v>149.46486200000001</v>
      </c>
      <c r="BO96" s="144">
        <f t="shared" si="94"/>
        <v>134.06881999999999</v>
      </c>
      <c r="BP96" s="144">
        <f t="shared" si="94"/>
        <v>117.76983000000001</v>
      </c>
      <c r="BQ96" s="144">
        <f t="shared" si="94"/>
        <v>103.15719300000001</v>
      </c>
      <c r="BR96" s="144">
        <f t="shared" si="94"/>
        <v>86.842615800000004</v>
      </c>
      <c r="BS96" s="144">
        <f t="shared" si="94"/>
        <v>65.897339500000001</v>
      </c>
      <c r="BT96" s="144">
        <f t="shared" si="94"/>
        <v>50.361637599999995</v>
      </c>
      <c r="BU96" s="144">
        <f t="shared" si="94"/>
        <v>39.727212399999999</v>
      </c>
      <c r="BV96" s="144">
        <f t="shared" si="94"/>
        <v>33.688278879999999</v>
      </c>
      <c r="BW96" s="144">
        <f t="shared" si="94"/>
        <v>32.511119999999998</v>
      </c>
      <c r="BX96" s="144">
        <f t="shared" si="94"/>
        <v>32.403999999999996</v>
      </c>
      <c r="BY96" s="144">
        <f t="shared" si="94"/>
        <v>32.4</v>
      </c>
      <c r="BZ96" s="144">
        <f t="shared" si="94"/>
        <v>32.4</v>
      </c>
      <c r="CA96" s="144">
        <f t="shared" si="94"/>
        <v>32.4</v>
      </c>
      <c r="CB96" s="144">
        <f t="shared" si="94"/>
        <v>32.4</v>
      </c>
      <c r="CC96" s="144">
        <f t="shared" si="94"/>
        <v>32.4</v>
      </c>
      <c r="CD96" s="144">
        <f t="shared" si="94"/>
        <v>32.4</v>
      </c>
      <c r="CE96" s="144">
        <f t="shared" si="94"/>
        <v>32.4</v>
      </c>
      <c r="CF96" s="144">
        <f t="shared" si="94"/>
        <v>32.4</v>
      </c>
      <c r="CG96" s="144">
        <f t="shared" si="94"/>
        <v>32.4</v>
      </c>
      <c r="CH96" s="144">
        <f t="shared" si="94"/>
        <v>32.4</v>
      </c>
      <c r="CI96" s="144">
        <f t="shared" si="94"/>
        <v>64.56</v>
      </c>
      <c r="CJ96" s="144">
        <f t="shared" si="94"/>
        <v>36.6</v>
      </c>
      <c r="CK96" s="144">
        <f t="shared" si="94"/>
        <v>36.6</v>
      </c>
      <c r="CL96" s="144">
        <f t="shared" si="94"/>
        <v>32.4</v>
      </c>
      <c r="CM96" s="144">
        <f t="shared" si="94"/>
        <v>32.4</v>
      </c>
      <c r="CN96" s="144">
        <f t="shared" si="94"/>
        <v>32.4</v>
      </c>
      <c r="CO96" s="144">
        <f t="shared" si="94"/>
        <v>32.4</v>
      </c>
      <c r="CP96" s="144">
        <f t="shared" si="94"/>
        <v>32.4</v>
      </c>
      <c r="CQ96" s="144">
        <f t="shared" si="94"/>
        <v>32.4</v>
      </c>
      <c r="CR96" s="144">
        <f t="shared" si="94"/>
        <v>32.4</v>
      </c>
      <c r="CS96" s="193">
        <f t="shared" si="94"/>
        <v>32.4</v>
      </c>
      <c r="CT96" s="110">
        <f t="shared" si="91"/>
        <v>10233.280405439988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95">IF(B57&lt;0,0,MIN(B57,B96))</f>
        <v>0</v>
      </c>
      <c r="C99" s="108">
        <f t="shared" si="95"/>
        <v>0</v>
      </c>
      <c r="D99" s="108">
        <f t="shared" si="95"/>
        <v>0</v>
      </c>
      <c r="E99" s="108">
        <f t="shared" si="95"/>
        <v>0</v>
      </c>
      <c r="F99" s="108">
        <f t="shared" si="95"/>
        <v>0</v>
      </c>
      <c r="G99" s="108">
        <f t="shared" si="95"/>
        <v>0</v>
      </c>
      <c r="H99" s="108">
        <f t="shared" si="95"/>
        <v>0</v>
      </c>
      <c r="I99" s="108">
        <f t="shared" si="95"/>
        <v>0</v>
      </c>
      <c r="J99" s="108">
        <f t="shared" si="95"/>
        <v>0</v>
      </c>
      <c r="K99" s="108">
        <f t="shared" si="95"/>
        <v>0</v>
      </c>
      <c r="L99" s="108">
        <f t="shared" si="95"/>
        <v>0</v>
      </c>
      <c r="M99" s="108">
        <f t="shared" si="95"/>
        <v>0</v>
      </c>
      <c r="N99" s="108">
        <f t="shared" si="95"/>
        <v>0</v>
      </c>
      <c r="O99" s="108">
        <f t="shared" si="95"/>
        <v>0</v>
      </c>
      <c r="P99" s="108">
        <f t="shared" si="95"/>
        <v>0</v>
      </c>
      <c r="Q99" s="108">
        <f t="shared" si="95"/>
        <v>0</v>
      </c>
      <c r="R99" s="108">
        <f t="shared" si="95"/>
        <v>0</v>
      </c>
      <c r="S99" s="108">
        <f t="shared" si="95"/>
        <v>0</v>
      </c>
      <c r="T99" s="108">
        <f t="shared" si="95"/>
        <v>0</v>
      </c>
      <c r="U99" s="108">
        <f t="shared" si="95"/>
        <v>0</v>
      </c>
      <c r="V99" s="108">
        <f t="shared" si="95"/>
        <v>0</v>
      </c>
      <c r="W99" s="108">
        <f t="shared" si="95"/>
        <v>0</v>
      </c>
      <c r="X99" s="108">
        <f t="shared" si="95"/>
        <v>0</v>
      </c>
      <c r="Y99" s="108">
        <f t="shared" si="95"/>
        <v>0</v>
      </c>
      <c r="Z99" s="108">
        <f t="shared" si="95"/>
        <v>0</v>
      </c>
      <c r="AA99" s="108">
        <f t="shared" si="95"/>
        <v>0</v>
      </c>
      <c r="AB99" s="108">
        <f t="shared" si="95"/>
        <v>0</v>
      </c>
      <c r="AC99" s="108">
        <f t="shared" si="95"/>
        <v>0</v>
      </c>
      <c r="AD99" s="108">
        <f t="shared" si="95"/>
        <v>0</v>
      </c>
      <c r="AE99" s="108">
        <f t="shared" si="95"/>
        <v>0</v>
      </c>
      <c r="AF99" s="108">
        <f t="shared" si="95"/>
        <v>0</v>
      </c>
      <c r="AG99" s="108">
        <f t="shared" si="95"/>
        <v>0</v>
      </c>
      <c r="AH99" s="108">
        <f t="shared" ref="AH99:BM99" si="96">IF(AH57&lt;0,0,MIN(AH57,AH96))</f>
        <v>0</v>
      </c>
      <c r="AI99" s="108">
        <f t="shared" si="96"/>
        <v>0</v>
      </c>
      <c r="AJ99" s="108">
        <f t="shared" si="96"/>
        <v>0</v>
      </c>
      <c r="AK99" s="108">
        <f t="shared" si="96"/>
        <v>0</v>
      </c>
      <c r="AL99" s="108">
        <f t="shared" si="96"/>
        <v>0</v>
      </c>
      <c r="AM99" s="108">
        <f t="shared" si="96"/>
        <v>0</v>
      </c>
      <c r="AN99" s="108">
        <f t="shared" si="96"/>
        <v>0</v>
      </c>
      <c r="AO99" s="108">
        <f t="shared" si="96"/>
        <v>0</v>
      </c>
      <c r="AP99" s="108">
        <f t="shared" si="96"/>
        <v>0</v>
      </c>
      <c r="AQ99" s="108">
        <f t="shared" si="96"/>
        <v>0</v>
      </c>
      <c r="AR99" s="108">
        <f t="shared" si="96"/>
        <v>0</v>
      </c>
      <c r="AS99" s="108">
        <f t="shared" si="96"/>
        <v>0</v>
      </c>
      <c r="AT99" s="108">
        <f t="shared" si="96"/>
        <v>0</v>
      </c>
      <c r="AU99" s="108">
        <f t="shared" si="96"/>
        <v>0</v>
      </c>
      <c r="AV99" s="108">
        <f t="shared" si="96"/>
        <v>0</v>
      </c>
      <c r="AW99" s="108">
        <f t="shared" si="96"/>
        <v>0</v>
      </c>
      <c r="AX99" s="108">
        <f t="shared" si="96"/>
        <v>0</v>
      </c>
      <c r="AY99" s="108">
        <f t="shared" si="96"/>
        <v>0</v>
      </c>
      <c r="AZ99" s="108">
        <f t="shared" si="96"/>
        <v>65.843999999999369</v>
      </c>
      <c r="BA99" s="108">
        <f t="shared" si="96"/>
        <v>184.30400000000031</v>
      </c>
      <c r="BB99" s="108">
        <f t="shared" si="96"/>
        <v>287.81599399999999</v>
      </c>
      <c r="BC99" s="108">
        <f t="shared" si="96"/>
        <v>285.32502900000003</v>
      </c>
      <c r="BD99" s="108">
        <f t="shared" si="96"/>
        <v>279.88631199999998</v>
      </c>
      <c r="BE99" s="108">
        <f t="shared" si="96"/>
        <v>265.68177499999996</v>
      </c>
      <c r="BF99" s="108">
        <f t="shared" si="96"/>
        <v>90.103000000000861</v>
      </c>
      <c r="BG99" s="108">
        <f t="shared" si="96"/>
        <v>95.993000000000279</v>
      </c>
      <c r="BH99" s="108">
        <f t="shared" si="96"/>
        <v>0</v>
      </c>
      <c r="BI99" s="108">
        <f t="shared" si="96"/>
        <v>0</v>
      </c>
      <c r="BJ99" s="108">
        <f t="shared" si="96"/>
        <v>0</v>
      </c>
      <c r="BK99" s="108">
        <f t="shared" si="96"/>
        <v>0</v>
      </c>
      <c r="BL99" s="108">
        <f t="shared" si="96"/>
        <v>0</v>
      </c>
      <c r="BM99" s="108">
        <f t="shared" si="96"/>
        <v>0</v>
      </c>
      <c r="BN99" s="108">
        <f t="shared" ref="BN99:CS99" si="97">IF(BN57&lt;0,0,MIN(BN57,BN96))</f>
        <v>0</v>
      </c>
      <c r="BO99" s="108">
        <f t="shared" si="97"/>
        <v>0</v>
      </c>
      <c r="BP99" s="108">
        <f t="shared" si="97"/>
        <v>0</v>
      </c>
      <c r="BQ99" s="108">
        <f t="shared" si="97"/>
        <v>0</v>
      </c>
      <c r="BR99" s="108">
        <f t="shared" si="97"/>
        <v>0</v>
      </c>
      <c r="BS99" s="108">
        <f t="shared" si="97"/>
        <v>0</v>
      </c>
      <c r="BT99" s="108">
        <f t="shared" si="97"/>
        <v>0</v>
      </c>
      <c r="BU99" s="108">
        <f t="shared" si="97"/>
        <v>0</v>
      </c>
      <c r="BV99" s="108">
        <f t="shared" si="97"/>
        <v>0</v>
      </c>
      <c r="BW99" s="108">
        <f t="shared" si="97"/>
        <v>0</v>
      </c>
      <c r="BX99" s="108">
        <f t="shared" si="97"/>
        <v>0</v>
      </c>
      <c r="BY99" s="108">
        <f t="shared" si="97"/>
        <v>0</v>
      </c>
      <c r="BZ99" s="108">
        <f t="shared" si="97"/>
        <v>0</v>
      </c>
      <c r="CA99" s="108">
        <f t="shared" si="97"/>
        <v>0</v>
      </c>
      <c r="CB99" s="108">
        <f t="shared" si="97"/>
        <v>0</v>
      </c>
      <c r="CC99" s="108">
        <f t="shared" si="97"/>
        <v>32.4</v>
      </c>
      <c r="CD99" s="108">
        <f t="shared" si="97"/>
        <v>32.4</v>
      </c>
      <c r="CE99" s="108">
        <f t="shared" si="97"/>
        <v>32.4</v>
      </c>
      <c r="CF99" s="108">
        <f t="shared" si="97"/>
        <v>29.522999999998433</v>
      </c>
      <c r="CG99" s="108">
        <f t="shared" si="97"/>
        <v>0</v>
      </c>
      <c r="CH99" s="108">
        <f t="shared" si="97"/>
        <v>0</v>
      </c>
      <c r="CI99" s="108">
        <f t="shared" si="97"/>
        <v>0</v>
      </c>
      <c r="CJ99" s="108">
        <f t="shared" si="97"/>
        <v>36.6</v>
      </c>
      <c r="CK99" s="108">
        <f t="shared" si="97"/>
        <v>28.90300000000002</v>
      </c>
      <c r="CL99" s="108">
        <f t="shared" si="97"/>
        <v>32.4</v>
      </c>
      <c r="CM99" s="108">
        <f t="shared" si="97"/>
        <v>32.4</v>
      </c>
      <c r="CN99" s="108">
        <f t="shared" si="97"/>
        <v>32.4</v>
      </c>
      <c r="CO99" s="108">
        <f t="shared" si="97"/>
        <v>0</v>
      </c>
      <c r="CP99" s="108">
        <f t="shared" si="97"/>
        <v>0</v>
      </c>
      <c r="CQ99" s="108">
        <f t="shared" si="97"/>
        <v>0</v>
      </c>
      <c r="CR99" s="108">
        <f t="shared" si="97"/>
        <v>0</v>
      </c>
      <c r="CS99" s="108">
        <f t="shared" si="97"/>
        <v>0</v>
      </c>
      <c r="CT99" s="110">
        <f>SUM(B99:CS99)</f>
        <v>1844.3791100000001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8">C17-C44</f>
        <v>0</v>
      </c>
      <c r="D102" s="8">
        <f t="shared" si="98"/>
        <v>0</v>
      </c>
      <c r="E102" s="8">
        <f t="shared" si="98"/>
        <v>0</v>
      </c>
      <c r="F102" s="8">
        <f t="shared" si="98"/>
        <v>0</v>
      </c>
      <c r="G102" s="8">
        <f t="shared" si="98"/>
        <v>0</v>
      </c>
      <c r="H102" s="8">
        <f t="shared" si="98"/>
        <v>0</v>
      </c>
      <c r="I102" s="8">
        <f t="shared" si="98"/>
        <v>0</v>
      </c>
      <c r="J102" s="8">
        <f t="shared" si="98"/>
        <v>0</v>
      </c>
      <c r="K102" s="8">
        <f t="shared" si="98"/>
        <v>0</v>
      </c>
      <c r="L102" s="8">
        <f t="shared" si="98"/>
        <v>0</v>
      </c>
      <c r="M102" s="8">
        <f t="shared" si="98"/>
        <v>0</v>
      </c>
      <c r="N102" s="8">
        <f t="shared" si="98"/>
        <v>0</v>
      </c>
      <c r="O102" s="8">
        <f t="shared" si="98"/>
        <v>0</v>
      </c>
      <c r="P102" s="8">
        <f t="shared" si="98"/>
        <v>0</v>
      </c>
      <c r="Q102" s="8">
        <f t="shared" si="98"/>
        <v>0</v>
      </c>
      <c r="R102" s="8">
        <f t="shared" si="98"/>
        <v>0</v>
      </c>
      <c r="S102" s="8">
        <f t="shared" si="98"/>
        <v>0</v>
      </c>
      <c r="T102" s="8">
        <f t="shared" si="98"/>
        <v>0</v>
      </c>
      <c r="U102" s="8">
        <f t="shared" si="98"/>
        <v>0</v>
      </c>
      <c r="V102" s="8">
        <f t="shared" si="98"/>
        <v>0</v>
      </c>
      <c r="W102" s="8">
        <f t="shared" si="98"/>
        <v>0</v>
      </c>
      <c r="X102" s="8">
        <f t="shared" si="98"/>
        <v>0</v>
      </c>
      <c r="Y102" s="8">
        <f t="shared" si="98"/>
        <v>0</v>
      </c>
      <c r="Z102" s="8">
        <f t="shared" si="98"/>
        <v>0</v>
      </c>
      <c r="AA102" s="8">
        <f t="shared" si="98"/>
        <v>0</v>
      </c>
      <c r="AB102" s="8">
        <f t="shared" si="98"/>
        <v>0</v>
      </c>
      <c r="AC102" s="8">
        <f t="shared" si="98"/>
        <v>0</v>
      </c>
      <c r="AD102" s="8">
        <f t="shared" si="98"/>
        <v>0</v>
      </c>
      <c r="AE102" s="8">
        <f t="shared" si="98"/>
        <v>0</v>
      </c>
      <c r="AF102" s="8">
        <f t="shared" si="98"/>
        <v>0</v>
      </c>
      <c r="AG102" s="8">
        <f t="shared" si="98"/>
        <v>0</v>
      </c>
      <c r="AH102" s="8">
        <f t="shared" ref="AH102:BM102" si="99">AH17-AH44</f>
        <v>0</v>
      </c>
      <c r="AI102" s="8">
        <f t="shared" si="99"/>
        <v>0</v>
      </c>
      <c r="AJ102" s="8">
        <f t="shared" si="99"/>
        <v>0</v>
      </c>
      <c r="AK102" s="8">
        <f t="shared" si="99"/>
        <v>0</v>
      </c>
      <c r="AL102" s="8">
        <f t="shared" si="99"/>
        <v>0</v>
      </c>
      <c r="AM102" s="8">
        <f t="shared" si="99"/>
        <v>0</v>
      </c>
      <c r="AN102" s="8">
        <f t="shared" si="99"/>
        <v>0</v>
      </c>
      <c r="AO102" s="8">
        <f t="shared" si="99"/>
        <v>0</v>
      </c>
      <c r="AP102" s="8">
        <f t="shared" si="99"/>
        <v>0</v>
      </c>
      <c r="AQ102" s="8">
        <f t="shared" si="99"/>
        <v>0</v>
      </c>
      <c r="AR102" s="8">
        <f t="shared" si="99"/>
        <v>0</v>
      </c>
      <c r="AS102" s="8">
        <f t="shared" si="99"/>
        <v>0</v>
      </c>
      <c r="AT102" s="8">
        <f t="shared" si="99"/>
        <v>0</v>
      </c>
      <c r="AU102" s="8">
        <f t="shared" si="99"/>
        <v>0</v>
      </c>
      <c r="AV102" s="8">
        <f t="shared" si="99"/>
        <v>0</v>
      </c>
      <c r="AW102" s="8">
        <f t="shared" si="99"/>
        <v>0</v>
      </c>
      <c r="AX102" s="8">
        <f t="shared" si="99"/>
        <v>0</v>
      </c>
      <c r="AY102" s="8">
        <f t="shared" si="99"/>
        <v>0</v>
      </c>
      <c r="AZ102" s="8">
        <f t="shared" si="99"/>
        <v>0</v>
      </c>
      <c r="BA102" s="8">
        <f t="shared" si="99"/>
        <v>0</v>
      </c>
      <c r="BB102" s="8">
        <f t="shared" si="99"/>
        <v>0</v>
      </c>
      <c r="BC102" s="8">
        <f t="shared" si="99"/>
        <v>0</v>
      </c>
      <c r="BD102" s="8">
        <f t="shared" si="99"/>
        <v>0</v>
      </c>
      <c r="BE102" s="8">
        <f t="shared" si="99"/>
        <v>0</v>
      </c>
      <c r="BF102" s="8">
        <f t="shared" si="99"/>
        <v>0</v>
      </c>
      <c r="BG102" s="8">
        <f t="shared" si="99"/>
        <v>0</v>
      </c>
      <c r="BH102" s="8">
        <f t="shared" si="99"/>
        <v>0</v>
      </c>
      <c r="BI102" s="8">
        <f t="shared" si="99"/>
        <v>0</v>
      </c>
      <c r="BJ102" s="8">
        <f t="shared" si="99"/>
        <v>0</v>
      </c>
      <c r="BK102" s="8">
        <f t="shared" si="99"/>
        <v>0</v>
      </c>
      <c r="BL102" s="8">
        <f t="shared" si="99"/>
        <v>0</v>
      </c>
      <c r="BM102" s="8">
        <f t="shared" si="99"/>
        <v>0</v>
      </c>
      <c r="BN102" s="8">
        <f t="shared" ref="BN102:CS102" si="100">BN17-BN44</f>
        <v>0</v>
      </c>
      <c r="BO102" s="8">
        <f t="shared" si="100"/>
        <v>0</v>
      </c>
      <c r="BP102" s="8">
        <f t="shared" si="100"/>
        <v>0</v>
      </c>
      <c r="BQ102" s="8">
        <f t="shared" si="100"/>
        <v>0</v>
      </c>
      <c r="BR102" s="8">
        <f t="shared" si="100"/>
        <v>0</v>
      </c>
      <c r="BS102" s="8">
        <f t="shared" si="100"/>
        <v>0</v>
      </c>
      <c r="BT102" s="8">
        <f t="shared" si="100"/>
        <v>0</v>
      </c>
      <c r="BU102" s="8">
        <f t="shared" si="100"/>
        <v>0</v>
      </c>
      <c r="BV102" s="8">
        <f t="shared" si="100"/>
        <v>0</v>
      </c>
      <c r="BW102" s="8">
        <f t="shared" si="100"/>
        <v>0</v>
      </c>
      <c r="BX102" s="8">
        <f t="shared" si="100"/>
        <v>0</v>
      </c>
      <c r="BY102" s="8">
        <f t="shared" si="100"/>
        <v>0</v>
      </c>
      <c r="BZ102" s="8">
        <f t="shared" si="100"/>
        <v>0</v>
      </c>
      <c r="CA102" s="8">
        <f t="shared" si="100"/>
        <v>0</v>
      </c>
      <c r="CB102" s="8">
        <f t="shared" si="100"/>
        <v>0</v>
      </c>
      <c r="CC102" s="8">
        <f t="shared" si="100"/>
        <v>0</v>
      </c>
      <c r="CD102" s="8">
        <f t="shared" si="100"/>
        <v>0</v>
      </c>
      <c r="CE102" s="8">
        <f t="shared" si="100"/>
        <v>0</v>
      </c>
      <c r="CF102" s="8">
        <f t="shared" si="100"/>
        <v>0</v>
      </c>
      <c r="CG102" s="8">
        <f t="shared" si="100"/>
        <v>0</v>
      </c>
      <c r="CH102" s="8">
        <f t="shared" si="100"/>
        <v>0</v>
      </c>
      <c r="CI102" s="8">
        <f t="shared" si="100"/>
        <v>0</v>
      </c>
      <c r="CJ102" s="8">
        <f t="shared" si="100"/>
        <v>0</v>
      </c>
      <c r="CK102" s="8">
        <f t="shared" si="100"/>
        <v>0</v>
      </c>
      <c r="CL102" s="8">
        <f t="shared" si="100"/>
        <v>0</v>
      </c>
      <c r="CM102" s="8">
        <f t="shared" si="100"/>
        <v>0</v>
      </c>
      <c r="CN102" s="8">
        <f t="shared" si="100"/>
        <v>0</v>
      </c>
      <c r="CO102" s="8">
        <f t="shared" si="100"/>
        <v>0</v>
      </c>
      <c r="CP102" s="8">
        <f t="shared" si="100"/>
        <v>0</v>
      </c>
      <c r="CQ102" s="8">
        <f t="shared" si="100"/>
        <v>0</v>
      </c>
      <c r="CR102" s="8">
        <f t="shared" si="100"/>
        <v>0</v>
      </c>
      <c r="CS102" s="8">
        <f t="shared" si="10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101">C18-C45</f>
        <v>0</v>
      </c>
      <c r="D103" s="8">
        <f t="shared" si="101"/>
        <v>0</v>
      </c>
      <c r="E103" s="8">
        <f t="shared" si="101"/>
        <v>0</v>
      </c>
      <c r="F103" s="8">
        <f t="shared" si="101"/>
        <v>0</v>
      </c>
      <c r="G103" s="8">
        <f t="shared" si="101"/>
        <v>0</v>
      </c>
      <c r="H103" s="8">
        <f t="shared" si="101"/>
        <v>0</v>
      </c>
      <c r="I103" s="8">
        <f t="shared" si="101"/>
        <v>0</v>
      </c>
      <c r="J103" s="8">
        <f t="shared" si="101"/>
        <v>0</v>
      </c>
      <c r="K103" s="8">
        <f t="shared" si="101"/>
        <v>0</v>
      </c>
      <c r="L103" s="8">
        <f t="shared" si="101"/>
        <v>0</v>
      </c>
      <c r="M103" s="8">
        <f t="shared" si="101"/>
        <v>0</v>
      </c>
      <c r="N103" s="8">
        <f t="shared" si="101"/>
        <v>0</v>
      </c>
      <c r="O103" s="8">
        <f t="shared" si="101"/>
        <v>0</v>
      </c>
      <c r="P103" s="8">
        <f t="shared" si="101"/>
        <v>0</v>
      </c>
      <c r="Q103" s="8">
        <f t="shared" si="101"/>
        <v>0</v>
      </c>
      <c r="R103" s="8">
        <f t="shared" si="101"/>
        <v>0</v>
      </c>
      <c r="S103" s="8">
        <f t="shared" si="101"/>
        <v>0</v>
      </c>
      <c r="T103" s="8">
        <f t="shared" si="101"/>
        <v>0</v>
      </c>
      <c r="U103" s="8">
        <f t="shared" si="101"/>
        <v>0</v>
      </c>
      <c r="V103" s="8">
        <f t="shared" si="101"/>
        <v>0</v>
      </c>
      <c r="W103" s="8">
        <f t="shared" si="101"/>
        <v>0</v>
      </c>
      <c r="X103" s="8">
        <f t="shared" si="101"/>
        <v>0</v>
      </c>
      <c r="Y103" s="8">
        <f t="shared" si="101"/>
        <v>0</v>
      </c>
      <c r="Z103" s="8">
        <f t="shared" si="101"/>
        <v>0</v>
      </c>
      <c r="AA103" s="8">
        <f t="shared" si="101"/>
        <v>0</v>
      </c>
      <c r="AB103" s="8">
        <f t="shared" si="101"/>
        <v>0</v>
      </c>
      <c r="AC103" s="8">
        <f t="shared" si="101"/>
        <v>0</v>
      </c>
      <c r="AD103" s="8">
        <f t="shared" si="101"/>
        <v>0</v>
      </c>
      <c r="AE103" s="8">
        <f t="shared" si="101"/>
        <v>0</v>
      </c>
      <c r="AF103" s="8">
        <f t="shared" si="101"/>
        <v>0</v>
      </c>
      <c r="AG103" s="8">
        <f t="shared" si="101"/>
        <v>0</v>
      </c>
      <c r="AH103" s="8">
        <f t="shared" ref="AH103:BM103" si="102">AH18-AH45</f>
        <v>0</v>
      </c>
      <c r="AI103" s="8">
        <f t="shared" si="102"/>
        <v>0</v>
      </c>
      <c r="AJ103" s="8">
        <f t="shared" si="102"/>
        <v>0</v>
      </c>
      <c r="AK103" s="8">
        <f t="shared" si="102"/>
        <v>0</v>
      </c>
      <c r="AL103" s="8">
        <f t="shared" si="102"/>
        <v>0</v>
      </c>
      <c r="AM103" s="8">
        <f t="shared" si="102"/>
        <v>0</v>
      </c>
      <c r="AN103" s="8">
        <f t="shared" si="102"/>
        <v>0</v>
      </c>
      <c r="AO103" s="8">
        <f t="shared" si="102"/>
        <v>0</v>
      </c>
      <c r="AP103" s="8">
        <f t="shared" si="102"/>
        <v>0</v>
      </c>
      <c r="AQ103" s="8">
        <f t="shared" si="102"/>
        <v>0</v>
      </c>
      <c r="AR103" s="8">
        <f t="shared" si="102"/>
        <v>0</v>
      </c>
      <c r="AS103" s="8">
        <f t="shared" si="102"/>
        <v>0</v>
      </c>
      <c r="AT103" s="8">
        <f t="shared" si="102"/>
        <v>0</v>
      </c>
      <c r="AU103" s="8">
        <f t="shared" si="102"/>
        <v>0</v>
      </c>
      <c r="AV103" s="8">
        <f t="shared" si="102"/>
        <v>0</v>
      </c>
      <c r="AW103" s="8">
        <f t="shared" si="102"/>
        <v>0</v>
      </c>
      <c r="AX103" s="8">
        <f t="shared" si="102"/>
        <v>0</v>
      </c>
      <c r="AY103" s="8">
        <f t="shared" si="102"/>
        <v>0</v>
      </c>
      <c r="AZ103" s="8">
        <f t="shared" si="102"/>
        <v>0</v>
      </c>
      <c r="BA103" s="8">
        <f t="shared" si="102"/>
        <v>0</v>
      </c>
      <c r="BB103" s="8">
        <f t="shared" si="102"/>
        <v>0</v>
      </c>
      <c r="BC103" s="8">
        <f t="shared" si="102"/>
        <v>0</v>
      </c>
      <c r="BD103" s="8">
        <f t="shared" si="102"/>
        <v>0</v>
      </c>
      <c r="BE103" s="8">
        <f t="shared" si="102"/>
        <v>0</v>
      </c>
      <c r="BF103" s="8">
        <f t="shared" si="102"/>
        <v>0</v>
      </c>
      <c r="BG103" s="8">
        <f t="shared" si="102"/>
        <v>0</v>
      </c>
      <c r="BH103" s="8">
        <f t="shared" si="102"/>
        <v>0</v>
      </c>
      <c r="BI103" s="8">
        <f t="shared" si="102"/>
        <v>0</v>
      </c>
      <c r="BJ103" s="8">
        <f t="shared" si="102"/>
        <v>0</v>
      </c>
      <c r="BK103" s="8">
        <f t="shared" si="102"/>
        <v>0</v>
      </c>
      <c r="BL103" s="8">
        <f t="shared" si="102"/>
        <v>0</v>
      </c>
      <c r="BM103" s="8">
        <f t="shared" si="102"/>
        <v>0</v>
      </c>
      <c r="BN103" s="8">
        <f t="shared" ref="BN103:CS103" si="103">BN18-BN45</f>
        <v>0</v>
      </c>
      <c r="BO103" s="8">
        <f t="shared" si="103"/>
        <v>0</v>
      </c>
      <c r="BP103" s="8">
        <f t="shared" si="103"/>
        <v>0</v>
      </c>
      <c r="BQ103" s="8">
        <f t="shared" si="103"/>
        <v>0</v>
      </c>
      <c r="BR103" s="8">
        <f t="shared" si="103"/>
        <v>0</v>
      </c>
      <c r="BS103" s="8">
        <f t="shared" si="103"/>
        <v>0</v>
      </c>
      <c r="BT103" s="8">
        <f t="shared" si="103"/>
        <v>0</v>
      </c>
      <c r="BU103" s="8">
        <f t="shared" si="103"/>
        <v>0</v>
      </c>
      <c r="BV103" s="8">
        <f t="shared" si="103"/>
        <v>0</v>
      </c>
      <c r="BW103" s="8">
        <f t="shared" si="103"/>
        <v>0</v>
      </c>
      <c r="BX103" s="8">
        <f t="shared" si="103"/>
        <v>0</v>
      </c>
      <c r="BY103" s="8">
        <f t="shared" si="103"/>
        <v>0</v>
      </c>
      <c r="BZ103" s="8">
        <f t="shared" si="103"/>
        <v>0</v>
      </c>
      <c r="CA103" s="8">
        <f t="shared" si="103"/>
        <v>0</v>
      </c>
      <c r="CB103" s="8">
        <f t="shared" si="103"/>
        <v>0</v>
      </c>
      <c r="CC103" s="8">
        <f t="shared" si="103"/>
        <v>0</v>
      </c>
      <c r="CD103" s="8">
        <f t="shared" si="103"/>
        <v>0</v>
      </c>
      <c r="CE103" s="8">
        <f t="shared" si="103"/>
        <v>0</v>
      </c>
      <c r="CF103" s="8">
        <f t="shared" si="103"/>
        <v>0</v>
      </c>
      <c r="CG103" s="8">
        <f t="shared" si="103"/>
        <v>0</v>
      </c>
      <c r="CH103" s="8">
        <f t="shared" si="103"/>
        <v>0</v>
      </c>
      <c r="CI103" s="8">
        <f t="shared" si="103"/>
        <v>0</v>
      </c>
      <c r="CJ103" s="8">
        <f t="shared" si="103"/>
        <v>0</v>
      </c>
      <c r="CK103" s="8">
        <f t="shared" si="103"/>
        <v>0</v>
      </c>
      <c r="CL103" s="8">
        <f t="shared" si="103"/>
        <v>0</v>
      </c>
      <c r="CM103" s="8">
        <f t="shared" si="103"/>
        <v>0</v>
      </c>
      <c r="CN103" s="8">
        <f t="shared" si="103"/>
        <v>0</v>
      </c>
      <c r="CO103" s="8">
        <f t="shared" si="103"/>
        <v>0</v>
      </c>
      <c r="CP103" s="8">
        <f t="shared" si="103"/>
        <v>0</v>
      </c>
      <c r="CQ103" s="8">
        <f t="shared" si="103"/>
        <v>0</v>
      </c>
      <c r="CR103" s="8">
        <f t="shared" si="103"/>
        <v>0</v>
      </c>
      <c r="CS103" s="8">
        <f t="shared" si="103"/>
        <v>0</v>
      </c>
      <c r="CT103" s="6">
        <f t="shared" ref="CT103" si="10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5"/>
  <sheetViews>
    <sheetView showGridLines="0" tabSelected="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G3" si="0">B4+B12</f>
        <v>3650.09</v>
      </c>
      <c r="C3" s="18">
        <f t="shared" si="0"/>
        <v>3650.09</v>
      </c>
      <c r="D3" s="18">
        <f t="shared" si="0"/>
        <v>3650.09</v>
      </c>
      <c r="E3" s="18">
        <f t="shared" si="0"/>
        <v>3650.09</v>
      </c>
      <c r="F3" s="18">
        <f t="shared" si="0"/>
        <v>3650.09</v>
      </c>
      <c r="G3" s="18">
        <f t="shared" si="0"/>
        <v>3650.09</v>
      </c>
      <c r="H3" s="18">
        <f t="shared" ref="H3:BS3" si="1">H4+H12</f>
        <v>3650.09</v>
      </c>
      <c r="I3" s="18">
        <f t="shared" si="1"/>
        <v>3650.09</v>
      </c>
      <c r="J3" s="18">
        <f t="shared" si="1"/>
        <v>3650.09</v>
      </c>
      <c r="K3" s="18">
        <f t="shared" si="1"/>
        <v>3650.09</v>
      </c>
      <c r="L3" s="18">
        <f t="shared" si="1"/>
        <v>3650.09</v>
      </c>
      <c r="M3" s="18">
        <f t="shared" si="1"/>
        <v>3650.09</v>
      </c>
      <c r="N3" s="18">
        <f t="shared" si="1"/>
        <v>3650.09</v>
      </c>
      <c r="O3" s="18">
        <f t="shared" si="1"/>
        <v>3650.09</v>
      </c>
      <c r="P3" s="18">
        <f t="shared" si="1"/>
        <v>3650.09</v>
      </c>
      <c r="Q3" s="18">
        <f t="shared" si="1"/>
        <v>3650.09</v>
      </c>
      <c r="R3" s="18">
        <f t="shared" si="1"/>
        <v>3650.09</v>
      </c>
      <c r="S3" s="18">
        <f t="shared" si="1"/>
        <v>3650.09</v>
      </c>
      <c r="T3" s="18">
        <f t="shared" si="1"/>
        <v>3650.09</v>
      </c>
      <c r="U3" s="18">
        <f t="shared" si="1"/>
        <v>3650.09</v>
      </c>
      <c r="V3" s="18">
        <f t="shared" si="1"/>
        <v>3650.09</v>
      </c>
      <c r="W3" s="18">
        <f t="shared" si="1"/>
        <v>3650.09</v>
      </c>
      <c r="X3" s="18">
        <f t="shared" si="1"/>
        <v>3650.09</v>
      </c>
      <c r="Y3" s="18">
        <f t="shared" si="1"/>
        <v>3650.09</v>
      </c>
      <c r="Z3" s="18">
        <f t="shared" si="1"/>
        <v>3650.09</v>
      </c>
      <c r="AA3" s="18">
        <f t="shared" si="1"/>
        <v>3650.09</v>
      </c>
      <c r="AB3" s="18">
        <f t="shared" si="1"/>
        <v>3650.09</v>
      </c>
      <c r="AC3" s="18">
        <f t="shared" si="1"/>
        <v>3650.09</v>
      </c>
      <c r="AD3" s="18">
        <f t="shared" si="1"/>
        <v>3650.09</v>
      </c>
      <c r="AE3" s="18">
        <f t="shared" si="1"/>
        <v>3650.09</v>
      </c>
      <c r="AF3" s="18">
        <f t="shared" si="1"/>
        <v>3650.09</v>
      </c>
      <c r="AG3" s="18">
        <f t="shared" si="1"/>
        <v>3650.09</v>
      </c>
      <c r="AH3" s="18">
        <f t="shared" si="1"/>
        <v>3650.09</v>
      </c>
      <c r="AI3" s="18">
        <f t="shared" si="1"/>
        <v>3650.09</v>
      </c>
      <c r="AJ3" s="18">
        <f t="shared" si="1"/>
        <v>3650.09</v>
      </c>
      <c r="AK3" s="18">
        <f t="shared" si="1"/>
        <v>3650.09</v>
      </c>
      <c r="AL3" s="18">
        <f t="shared" si="1"/>
        <v>3650.09</v>
      </c>
      <c r="AM3" s="18">
        <f t="shared" si="1"/>
        <v>3650.09</v>
      </c>
      <c r="AN3" s="18">
        <f t="shared" si="1"/>
        <v>3650.09</v>
      </c>
      <c r="AO3" s="18">
        <f t="shared" si="1"/>
        <v>3650.09</v>
      </c>
      <c r="AP3" s="18">
        <f t="shared" si="1"/>
        <v>3650.09</v>
      </c>
      <c r="AQ3" s="18">
        <f t="shared" si="1"/>
        <v>3650.09</v>
      </c>
      <c r="AR3" s="18">
        <f t="shared" si="1"/>
        <v>3650.09</v>
      </c>
      <c r="AS3" s="18">
        <f t="shared" si="1"/>
        <v>3650.09</v>
      </c>
      <c r="AT3" s="18">
        <f t="shared" si="1"/>
        <v>3650.09</v>
      </c>
      <c r="AU3" s="18">
        <f t="shared" si="1"/>
        <v>3650.09</v>
      </c>
      <c r="AV3" s="18">
        <f t="shared" si="1"/>
        <v>3650.09</v>
      </c>
      <c r="AW3" s="18">
        <f t="shared" si="1"/>
        <v>3650.09</v>
      </c>
      <c r="AX3" s="18">
        <f t="shared" si="1"/>
        <v>3650.09</v>
      </c>
      <c r="AY3" s="18">
        <f t="shared" si="1"/>
        <v>3650.09</v>
      </c>
      <c r="AZ3" s="18">
        <f t="shared" si="1"/>
        <v>3650.09</v>
      </c>
      <c r="BA3" s="18">
        <f t="shared" si="1"/>
        <v>3650.09</v>
      </c>
      <c r="BB3" s="18">
        <f t="shared" si="1"/>
        <v>3650.09</v>
      </c>
      <c r="BC3" s="18">
        <f t="shared" si="1"/>
        <v>3650.09</v>
      </c>
      <c r="BD3" s="18">
        <f t="shared" si="1"/>
        <v>3650.09</v>
      </c>
      <c r="BE3" s="18">
        <f t="shared" si="1"/>
        <v>3650.09</v>
      </c>
      <c r="BF3" s="18">
        <f t="shared" si="1"/>
        <v>3650.09</v>
      </c>
      <c r="BG3" s="18">
        <f t="shared" si="1"/>
        <v>3650.09</v>
      </c>
      <c r="BH3" s="18">
        <f t="shared" si="1"/>
        <v>3650.09</v>
      </c>
      <c r="BI3" s="18">
        <f t="shared" si="1"/>
        <v>3650.09</v>
      </c>
      <c r="BJ3" s="18">
        <f t="shared" si="1"/>
        <v>3650.09</v>
      </c>
      <c r="BK3" s="18">
        <f t="shared" si="1"/>
        <v>3650.09</v>
      </c>
      <c r="BL3" s="18">
        <f t="shared" si="1"/>
        <v>3650.09</v>
      </c>
      <c r="BM3" s="18">
        <f t="shared" si="1"/>
        <v>3650.09</v>
      </c>
      <c r="BN3" s="18">
        <f t="shared" si="1"/>
        <v>3650.09</v>
      </c>
      <c r="BO3" s="18">
        <f t="shared" si="1"/>
        <v>3650.09</v>
      </c>
      <c r="BP3" s="18">
        <f t="shared" si="1"/>
        <v>3650.09</v>
      </c>
      <c r="BQ3" s="18">
        <f t="shared" si="1"/>
        <v>3650.09</v>
      </c>
      <c r="BR3" s="18">
        <f t="shared" si="1"/>
        <v>3650.09</v>
      </c>
      <c r="BS3" s="18">
        <f t="shared" si="1"/>
        <v>3650.09</v>
      </c>
      <c r="BT3" s="18">
        <f t="shared" ref="BT3:CS3" si="2">BT4+BT12</f>
        <v>3650.09</v>
      </c>
      <c r="BU3" s="18">
        <f t="shared" si="2"/>
        <v>3650.09</v>
      </c>
      <c r="BV3" s="18">
        <f t="shared" si="2"/>
        <v>3650.09</v>
      </c>
      <c r="BW3" s="18">
        <f t="shared" si="2"/>
        <v>3650.09</v>
      </c>
      <c r="BX3" s="18">
        <f t="shared" si="2"/>
        <v>3650.09</v>
      </c>
      <c r="BY3" s="18">
        <f t="shared" si="2"/>
        <v>3650.09</v>
      </c>
      <c r="BZ3" s="18">
        <f t="shared" si="2"/>
        <v>3650.09</v>
      </c>
      <c r="CA3" s="18">
        <f t="shared" si="2"/>
        <v>3650.09</v>
      </c>
      <c r="CB3" s="18">
        <f t="shared" si="2"/>
        <v>3650.09</v>
      </c>
      <c r="CC3" s="18">
        <f t="shared" si="2"/>
        <v>3650.09</v>
      </c>
      <c r="CD3" s="18">
        <f t="shared" si="2"/>
        <v>3650.09</v>
      </c>
      <c r="CE3" s="18">
        <f t="shared" si="2"/>
        <v>3650.09</v>
      </c>
      <c r="CF3" s="18">
        <f t="shared" si="2"/>
        <v>3650.09</v>
      </c>
      <c r="CG3" s="18">
        <f t="shared" si="2"/>
        <v>3650.09</v>
      </c>
      <c r="CH3" s="18">
        <f t="shared" si="2"/>
        <v>3650.09</v>
      </c>
      <c r="CI3" s="18">
        <f t="shared" si="2"/>
        <v>3650.09</v>
      </c>
      <c r="CJ3" s="18">
        <f t="shared" si="2"/>
        <v>3650.09</v>
      </c>
      <c r="CK3" s="18">
        <f t="shared" si="2"/>
        <v>3650.09</v>
      </c>
      <c r="CL3" s="18">
        <f t="shared" si="2"/>
        <v>3650.09</v>
      </c>
      <c r="CM3" s="18">
        <f t="shared" si="2"/>
        <v>3650.09</v>
      </c>
      <c r="CN3" s="18">
        <f t="shared" si="2"/>
        <v>3650.09</v>
      </c>
      <c r="CO3" s="18">
        <f t="shared" si="2"/>
        <v>3650.09</v>
      </c>
      <c r="CP3" s="18">
        <f t="shared" si="2"/>
        <v>3650.09</v>
      </c>
      <c r="CQ3" s="18">
        <f t="shared" si="2"/>
        <v>3650.09</v>
      </c>
      <c r="CR3" s="18">
        <f t="shared" si="2"/>
        <v>3650.09</v>
      </c>
      <c r="CS3" s="19">
        <f t="shared" si="2"/>
        <v>3650.09</v>
      </c>
      <c r="CT3" s="60">
        <f t="shared" ref="CT3:CT19" si="3">SUM(B3:CS3)</f>
        <v>350408.64000000042</v>
      </c>
      <c r="CU3" s="126"/>
      <c r="CW3" s="117"/>
    </row>
    <row r="4" spans="1:102">
      <c r="A4" s="21" t="s">
        <v>31</v>
      </c>
      <c r="B4" s="246">
        <f>SUM(B5:B11)</f>
        <v>3585</v>
      </c>
      <c r="C4" s="247">
        <f t="shared" ref="C4:BN4" si="4">SUM(C5:C11)</f>
        <v>3585</v>
      </c>
      <c r="D4" s="247">
        <f t="shared" si="4"/>
        <v>3585</v>
      </c>
      <c r="E4" s="247">
        <f t="shared" si="4"/>
        <v>3585</v>
      </c>
      <c r="F4" s="247">
        <f t="shared" si="4"/>
        <v>3585</v>
      </c>
      <c r="G4" s="247">
        <f t="shared" si="4"/>
        <v>3585</v>
      </c>
      <c r="H4" s="247">
        <f t="shared" si="4"/>
        <v>3585</v>
      </c>
      <c r="I4" s="247">
        <f t="shared" si="4"/>
        <v>3585</v>
      </c>
      <c r="J4" s="247">
        <f t="shared" si="4"/>
        <v>3585</v>
      </c>
      <c r="K4" s="247">
        <f t="shared" si="4"/>
        <v>3585</v>
      </c>
      <c r="L4" s="247">
        <f t="shared" si="4"/>
        <v>3585</v>
      </c>
      <c r="M4" s="247">
        <f t="shared" si="4"/>
        <v>3585</v>
      </c>
      <c r="N4" s="247">
        <f t="shared" si="4"/>
        <v>3585</v>
      </c>
      <c r="O4" s="247">
        <f t="shared" si="4"/>
        <v>3585</v>
      </c>
      <c r="P4" s="247">
        <f t="shared" si="4"/>
        <v>3585</v>
      </c>
      <c r="Q4" s="247">
        <f t="shared" si="4"/>
        <v>3585</v>
      </c>
      <c r="R4" s="247">
        <f t="shared" si="4"/>
        <v>3585</v>
      </c>
      <c r="S4" s="247">
        <f t="shared" si="4"/>
        <v>3585</v>
      </c>
      <c r="T4" s="247">
        <f t="shared" si="4"/>
        <v>3585</v>
      </c>
      <c r="U4" s="247">
        <f t="shared" si="4"/>
        <v>3585</v>
      </c>
      <c r="V4" s="247">
        <f t="shared" si="4"/>
        <v>3585</v>
      </c>
      <c r="W4" s="247">
        <f t="shared" si="4"/>
        <v>3585</v>
      </c>
      <c r="X4" s="247">
        <f t="shared" si="4"/>
        <v>3585</v>
      </c>
      <c r="Y4" s="247">
        <f t="shared" si="4"/>
        <v>3585</v>
      </c>
      <c r="Z4" s="247">
        <f t="shared" si="4"/>
        <v>3585</v>
      </c>
      <c r="AA4" s="247">
        <f t="shared" si="4"/>
        <v>3585</v>
      </c>
      <c r="AB4" s="247">
        <f t="shared" si="4"/>
        <v>3585</v>
      </c>
      <c r="AC4" s="247">
        <f t="shared" si="4"/>
        <v>3585</v>
      </c>
      <c r="AD4" s="247">
        <f t="shared" si="4"/>
        <v>3585</v>
      </c>
      <c r="AE4" s="247">
        <f t="shared" si="4"/>
        <v>3585</v>
      </c>
      <c r="AF4" s="247">
        <f t="shared" si="4"/>
        <v>3585</v>
      </c>
      <c r="AG4" s="247">
        <f t="shared" si="4"/>
        <v>3585</v>
      </c>
      <c r="AH4" s="247">
        <f t="shared" si="4"/>
        <v>3585</v>
      </c>
      <c r="AI4" s="247">
        <f t="shared" si="4"/>
        <v>3585</v>
      </c>
      <c r="AJ4" s="247">
        <f t="shared" si="4"/>
        <v>3585</v>
      </c>
      <c r="AK4" s="247">
        <f t="shared" si="4"/>
        <v>3585</v>
      </c>
      <c r="AL4" s="247">
        <f t="shared" si="4"/>
        <v>3585</v>
      </c>
      <c r="AM4" s="247">
        <f t="shared" si="4"/>
        <v>3585</v>
      </c>
      <c r="AN4" s="247">
        <f t="shared" si="4"/>
        <v>3585</v>
      </c>
      <c r="AO4" s="247">
        <f t="shared" si="4"/>
        <v>3585</v>
      </c>
      <c r="AP4" s="247">
        <f t="shared" si="4"/>
        <v>3585</v>
      </c>
      <c r="AQ4" s="247">
        <f t="shared" si="4"/>
        <v>3585</v>
      </c>
      <c r="AR4" s="247">
        <f t="shared" si="4"/>
        <v>3585</v>
      </c>
      <c r="AS4" s="247">
        <f t="shared" si="4"/>
        <v>3585</v>
      </c>
      <c r="AT4" s="247">
        <f t="shared" si="4"/>
        <v>3585</v>
      </c>
      <c r="AU4" s="247">
        <f t="shared" si="4"/>
        <v>3585</v>
      </c>
      <c r="AV4" s="247">
        <f t="shared" si="4"/>
        <v>3585</v>
      </c>
      <c r="AW4" s="247">
        <f t="shared" si="4"/>
        <v>3585</v>
      </c>
      <c r="AX4" s="247">
        <f t="shared" si="4"/>
        <v>3585</v>
      </c>
      <c r="AY4" s="247">
        <f t="shared" si="4"/>
        <v>3585</v>
      </c>
      <c r="AZ4" s="247">
        <f t="shared" si="4"/>
        <v>3585</v>
      </c>
      <c r="BA4" s="247">
        <f t="shared" si="4"/>
        <v>3585</v>
      </c>
      <c r="BB4" s="247">
        <f t="shared" si="4"/>
        <v>3585</v>
      </c>
      <c r="BC4" s="247">
        <f t="shared" si="4"/>
        <v>3585</v>
      </c>
      <c r="BD4" s="247">
        <f t="shared" si="4"/>
        <v>3585</v>
      </c>
      <c r="BE4" s="247">
        <f t="shared" si="4"/>
        <v>3585</v>
      </c>
      <c r="BF4" s="247">
        <f t="shared" si="4"/>
        <v>3585</v>
      </c>
      <c r="BG4" s="247">
        <f t="shared" si="4"/>
        <v>3585</v>
      </c>
      <c r="BH4" s="247">
        <f t="shared" si="4"/>
        <v>3585</v>
      </c>
      <c r="BI4" s="247">
        <f t="shared" si="4"/>
        <v>3585</v>
      </c>
      <c r="BJ4" s="247">
        <f t="shared" si="4"/>
        <v>3585</v>
      </c>
      <c r="BK4" s="247">
        <f t="shared" si="4"/>
        <v>3585</v>
      </c>
      <c r="BL4" s="247">
        <f t="shared" si="4"/>
        <v>3585</v>
      </c>
      <c r="BM4" s="247">
        <f t="shared" si="4"/>
        <v>3585</v>
      </c>
      <c r="BN4" s="247">
        <f t="shared" si="4"/>
        <v>3585</v>
      </c>
      <c r="BO4" s="247">
        <f t="shared" ref="BO4:CS4" si="5">SUM(BO5:BO11)</f>
        <v>3585</v>
      </c>
      <c r="BP4" s="247">
        <f t="shared" si="5"/>
        <v>3585</v>
      </c>
      <c r="BQ4" s="247">
        <f t="shared" si="5"/>
        <v>3585</v>
      </c>
      <c r="BR4" s="247">
        <f t="shared" si="5"/>
        <v>3585</v>
      </c>
      <c r="BS4" s="247">
        <f t="shared" si="5"/>
        <v>3585</v>
      </c>
      <c r="BT4" s="247">
        <f t="shared" si="5"/>
        <v>3585</v>
      </c>
      <c r="BU4" s="247">
        <f t="shared" si="5"/>
        <v>3585</v>
      </c>
      <c r="BV4" s="247">
        <f t="shared" si="5"/>
        <v>3585</v>
      </c>
      <c r="BW4" s="247">
        <f t="shared" si="5"/>
        <v>3585</v>
      </c>
      <c r="BX4" s="247">
        <f t="shared" si="5"/>
        <v>3585</v>
      </c>
      <c r="BY4" s="247">
        <f t="shared" si="5"/>
        <v>3585</v>
      </c>
      <c r="BZ4" s="247">
        <f t="shared" si="5"/>
        <v>3585</v>
      </c>
      <c r="CA4" s="247">
        <f t="shared" si="5"/>
        <v>3585</v>
      </c>
      <c r="CB4" s="247">
        <f t="shared" si="5"/>
        <v>3585</v>
      </c>
      <c r="CC4" s="247">
        <f t="shared" si="5"/>
        <v>3585</v>
      </c>
      <c r="CD4" s="247">
        <f t="shared" si="5"/>
        <v>3585</v>
      </c>
      <c r="CE4" s="247">
        <f t="shared" si="5"/>
        <v>3585</v>
      </c>
      <c r="CF4" s="247">
        <f t="shared" si="5"/>
        <v>3585</v>
      </c>
      <c r="CG4" s="247">
        <f t="shared" si="5"/>
        <v>3585</v>
      </c>
      <c r="CH4" s="247">
        <f t="shared" si="5"/>
        <v>3585</v>
      </c>
      <c r="CI4" s="247">
        <f t="shared" si="5"/>
        <v>3585</v>
      </c>
      <c r="CJ4" s="247">
        <f t="shared" si="5"/>
        <v>3585</v>
      </c>
      <c r="CK4" s="247">
        <f t="shared" si="5"/>
        <v>3585</v>
      </c>
      <c r="CL4" s="247">
        <f t="shared" si="5"/>
        <v>3585</v>
      </c>
      <c r="CM4" s="247">
        <f t="shared" si="5"/>
        <v>3585</v>
      </c>
      <c r="CN4" s="247">
        <f t="shared" si="5"/>
        <v>3585</v>
      </c>
      <c r="CO4" s="247">
        <f t="shared" si="5"/>
        <v>3585</v>
      </c>
      <c r="CP4" s="247">
        <f t="shared" si="5"/>
        <v>3585</v>
      </c>
      <c r="CQ4" s="247">
        <f t="shared" si="5"/>
        <v>3585</v>
      </c>
      <c r="CR4" s="247">
        <f t="shared" si="5"/>
        <v>3585</v>
      </c>
      <c r="CS4" s="248">
        <f t="shared" si="5"/>
        <v>3585</v>
      </c>
      <c r="CT4" s="24">
        <f t="shared" si="3"/>
        <v>344160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3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3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908</v>
      </c>
      <c r="C7" s="245">
        <v>908</v>
      </c>
      <c r="D7" s="245">
        <v>908</v>
      </c>
      <c r="E7" s="245">
        <v>908</v>
      </c>
      <c r="F7" s="245">
        <v>908</v>
      </c>
      <c r="G7" s="245">
        <v>908</v>
      </c>
      <c r="H7" s="245">
        <v>908</v>
      </c>
      <c r="I7" s="245">
        <v>908</v>
      </c>
      <c r="J7" s="245">
        <v>908</v>
      </c>
      <c r="K7" s="245">
        <v>908</v>
      </c>
      <c r="L7" s="245">
        <v>908</v>
      </c>
      <c r="M7" s="245">
        <v>908</v>
      </c>
      <c r="N7" s="245">
        <v>908</v>
      </c>
      <c r="O7" s="245">
        <v>908</v>
      </c>
      <c r="P7" s="245">
        <v>908</v>
      </c>
      <c r="Q7" s="245">
        <v>908</v>
      </c>
      <c r="R7" s="245">
        <v>908</v>
      </c>
      <c r="S7" s="245">
        <v>908</v>
      </c>
      <c r="T7" s="245">
        <v>908</v>
      </c>
      <c r="U7" s="245">
        <v>908</v>
      </c>
      <c r="V7" s="245">
        <v>908</v>
      </c>
      <c r="W7" s="245">
        <v>908</v>
      </c>
      <c r="X7" s="245">
        <v>908</v>
      </c>
      <c r="Y7" s="245">
        <v>908</v>
      </c>
      <c r="Z7" s="245">
        <v>908</v>
      </c>
      <c r="AA7" s="245">
        <v>908</v>
      </c>
      <c r="AB7" s="245">
        <v>908</v>
      </c>
      <c r="AC7" s="245">
        <v>908</v>
      </c>
      <c r="AD7" s="245">
        <v>908</v>
      </c>
      <c r="AE7" s="245">
        <v>908</v>
      </c>
      <c r="AF7" s="245">
        <v>908</v>
      </c>
      <c r="AG7" s="245">
        <v>908</v>
      </c>
      <c r="AH7" s="245">
        <v>908</v>
      </c>
      <c r="AI7" s="245">
        <v>908</v>
      </c>
      <c r="AJ7" s="245">
        <v>908</v>
      </c>
      <c r="AK7" s="245">
        <v>908</v>
      </c>
      <c r="AL7" s="245">
        <v>908</v>
      </c>
      <c r="AM7" s="245">
        <v>908</v>
      </c>
      <c r="AN7" s="245">
        <v>908</v>
      </c>
      <c r="AO7" s="245">
        <v>908</v>
      </c>
      <c r="AP7" s="245">
        <v>908</v>
      </c>
      <c r="AQ7" s="245">
        <v>908</v>
      </c>
      <c r="AR7" s="245">
        <v>908</v>
      </c>
      <c r="AS7" s="245">
        <v>908</v>
      </c>
      <c r="AT7" s="245">
        <v>908</v>
      </c>
      <c r="AU7" s="245">
        <v>908</v>
      </c>
      <c r="AV7" s="245">
        <v>908</v>
      </c>
      <c r="AW7" s="245">
        <v>908</v>
      </c>
      <c r="AX7" s="245">
        <v>908</v>
      </c>
      <c r="AY7" s="245">
        <v>908</v>
      </c>
      <c r="AZ7" s="245">
        <v>908</v>
      </c>
      <c r="BA7" s="245">
        <v>908</v>
      </c>
      <c r="BB7" s="245">
        <v>908</v>
      </c>
      <c r="BC7" s="245">
        <v>908</v>
      </c>
      <c r="BD7" s="245">
        <v>908</v>
      </c>
      <c r="BE7" s="245">
        <v>908</v>
      </c>
      <c r="BF7" s="245">
        <v>908</v>
      </c>
      <c r="BG7" s="245">
        <v>908</v>
      </c>
      <c r="BH7" s="245">
        <v>908</v>
      </c>
      <c r="BI7" s="245">
        <v>908</v>
      </c>
      <c r="BJ7" s="245">
        <v>908</v>
      </c>
      <c r="BK7" s="245">
        <v>908</v>
      </c>
      <c r="BL7" s="245">
        <v>908</v>
      </c>
      <c r="BM7" s="245">
        <v>908</v>
      </c>
      <c r="BN7" s="245">
        <v>908</v>
      </c>
      <c r="BO7" s="245">
        <v>908</v>
      </c>
      <c r="BP7" s="245">
        <v>908</v>
      </c>
      <c r="BQ7" s="245">
        <v>908</v>
      </c>
      <c r="BR7" s="245">
        <v>908</v>
      </c>
      <c r="BS7" s="245">
        <v>908</v>
      </c>
      <c r="BT7" s="245">
        <v>908</v>
      </c>
      <c r="BU7" s="245">
        <v>908</v>
      </c>
      <c r="BV7" s="245">
        <v>908</v>
      </c>
      <c r="BW7" s="245">
        <v>908</v>
      </c>
      <c r="BX7" s="245">
        <v>908</v>
      </c>
      <c r="BY7" s="245">
        <v>908</v>
      </c>
      <c r="BZ7" s="245">
        <v>908</v>
      </c>
      <c r="CA7" s="245">
        <v>908</v>
      </c>
      <c r="CB7" s="245">
        <v>908</v>
      </c>
      <c r="CC7" s="245">
        <v>908</v>
      </c>
      <c r="CD7" s="245">
        <v>908</v>
      </c>
      <c r="CE7" s="245">
        <v>908</v>
      </c>
      <c r="CF7" s="245">
        <v>908</v>
      </c>
      <c r="CG7" s="245">
        <v>908</v>
      </c>
      <c r="CH7" s="245">
        <v>908</v>
      </c>
      <c r="CI7" s="245">
        <v>908</v>
      </c>
      <c r="CJ7" s="245">
        <v>908</v>
      </c>
      <c r="CK7" s="245">
        <v>908</v>
      </c>
      <c r="CL7" s="245">
        <v>908</v>
      </c>
      <c r="CM7" s="245">
        <v>908</v>
      </c>
      <c r="CN7" s="245">
        <v>908</v>
      </c>
      <c r="CO7" s="245">
        <v>908</v>
      </c>
      <c r="CP7" s="245">
        <v>908</v>
      </c>
      <c r="CQ7" s="245">
        <v>908</v>
      </c>
      <c r="CR7" s="245">
        <v>908</v>
      </c>
      <c r="CS7" s="245">
        <v>908</v>
      </c>
      <c r="CT7" s="184">
        <f t="shared" si="3"/>
        <v>87168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3"/>
        <v>39360</v>
      </c>
      <c r="CU8" s="128"/>
      <c r="CV8" s="138"/>
      <c r="CW8" s="117"/>
    </row>
    <row r="9" spans="1:102">
      <c r="A9" s="22" t="s">
        <v>36</v>
      </c>
      <c r="B9" s="245">
        <v>460</v>
      </c>
      <c r="C9" s="245">
        <v>460</v>
      </c>
      <c r="D9" s="245">
        <v>460</v>
      </c>
      <c r="E9" s="245">
        <v>460</v>
      </c>
      <c r="F9" s="245">
        <v>460</v>
      </c>
      <c r="G9" s="245">
        <v>460</v>
      </c>
      <c r="H9" s="245">
        <v>460</v>
      </c>
      <c r="I9" s="245">
        <v>460</v>
      </c>
      <c r="J9" s="245">
        <v>460</v>
      </c>
      <c r="K9" s="245">
        <v>460</v>
      </c>
      <c r="L9" s="245">
        <v>460</v>
      </c>
      <c r="M9" s="245">
        <v>460</v>
      </c>
      <c r="N9" s="245">
        <v>460</v>
      </c>
      <c r="O9" s="245">
        <v>460</v>
      </c>
      <c r="P9" s="245">
        <v>460</v>
      </c>
      <c r="Q9" s="245">
        <v>460</v>
      </c>
      <c r="R9" s="245">
        <v>460</v>
      </c>
      <c r="S9" s="245">
        <v>460</v>
      </c>
      <c r="T9" s="245">
        <v>460</v>
      </c>
      <c r="U9" s="245">
        <v>460</v>
      </c>
      <c r="V9" s="245">
        <v>460</v>
      </c>
      <c r="W9" s="245">
        <v>460</v>
      </c>
      <c r="X9" s="245">
        <v>460</v>
      </c>
      <c r="Y9" s="245">
        <v>460</v>
      </c>
      <c r="Z9" s="245">
        <v>460</v>
      </c>
      <c r="AA9" s="245">
        <v>460</v>
      </c>
      <c r="AB9" s="245">
        <v>460</v>
      </c>
      <c r="AC9" s="245">
        <v>460</v>
      </c>
      <c r="AD9" s="245">
        <v>460</v>
      </c>
      <c r="AE9" s="245">
        <v>460</v>
      </c>
      <c r="AF9" s="245">
        <v>460</v>
      </c>
      <c r="AG9" s="245">
        <v>460</v>
      </c>
      <c r="AH9" s="245">
        <v>460</v>
      </c>
      <c r="AI9" s="245">
        <v>460</v>
      </c>
      <c r="AJ9" s="245">
        <v>460</v>
      </c>
      <c r="AK9" s="245">
        <v>460</v>
      </c>
      <c r="AL9" s="245">
        <v>460</v>
      </c>
      <c r="AM9" s="245">
        <v>460</v>
      </c>
      <c r="AN9" s="245">
        <v>460</v>
      </c>
      <c r="AO9" s="245">
        <v>460</v>
      </c>
      <c r="AP9" s="245">
        <v>460</v>
      </c>
      <c r="AQ9" s="245">
        <v>460</v>
      </c>
      <c r="AR9" s="245">
        <v>460</v>
      </c>
      <c r="AS9" s="245">
        <v>460</v>
      </c>
      <c r="AT9" s="245">
        <v>460</v>
      </c>
      <c r="AU9" s="245">
        <v>460</v>
      </c>
      <c r="AV9" s="245">
        <v>460</v>
      </c>
      <c r="AW9" s="245">
        <v>460</v>
      </c>
      <c r="AX9" s="245">
        <v>460</v>
      </c>
      <c r="AY9" s="245">
        <v>460</v>
      </c>
      <c r="AZ9" s="245">
        <v>460</v>
      </c>
      <c r="BA9" s="245">
        <v>460</v>
      </c>
      <c r="BB9" s="245">
        <v>460</v>
      </c>
      <c r="BC9" s="245">
        <v>460</v>
      </c>
      <c r="BD9" s="245">
        <v>460</v>
      </c>
      <c r="BE9" s="245">
        <v>460</v>
      </c>
      <c r="BF9" s="245">
        <v>460</v>
      </c>
      <c r="BG9" s="245">
        <v>460</v>
      </c>
      <c r="BH9" s="245">
        <v>460</v>
      </c>
      <c r="BI9" s="245">
        <v>460</v>
      </c>
      <c r="BJ9" s="245">
        <v>460</v>
      </c>
      <c r="BK9" s="245">
        <v>460</v>
      </c>
      <c r="BL9" s="245">
        <v>460</v>
      </c>
      <c r="BM9" s="245">
        <v>460</v>
      </c>
      <c r="BN9" s="245">
        <v>460</v>
      </c>
      <c r="BO9" s="245">
        <v>460</v>
      </c>
      <c r="BP9" s="245">
        <v>460</v>
      </c>
      <c r="BQ9" s="245">
        <v>460</v>
      </c>
      <c r="BR9" s="245">
        <v>460</v>
      </c>
      <c r="BS9" s="245">
        <v>460</v>
      </c>
      <c r="BT9" s="245">
        <v>460</v>
      </c>
      <c r="BU9" s="245">
        <v>460</v>
      </c>
      <c r="BV9" s="245">
        <v>460</v>
      </c>
      <c r="BW9" s="245">
        <v>460</v>
      </c>
      <c r="BX9" s="245">
        <v>460</v>
      </c>
      <c r="BY9" s="245">
        <v>460</v>
      </c>
      <c r="BZ9" s="245">
        <v>460</v>
      </c>
      <c r="CA9" s="245">
        <v>460</v>
      </c>
      <c r="CB9" s="245">
        <v>460</v>
      </c>
      <c r="CC9" s="245">
        <v>460</v>
      </c>
      <c r="CD9" s="245">
        <v>460</v>
      </c>
      <c r="CE9" s="245">
        <v>460</v>
      </c>
      <c r="CF9" s="245">
        <v>460</v>
      </c>
      <c r="CG9" s="245">
        <v>460</v>
      </c>
      <c r="CH9" s="245">
        <v>460</v>
      </c>
      <c r="CI9" s="245">
        <v>460</v>
      </c>
      <c r="CJ9" s="245">
        <v>460</v>
      </c>
      <c r="CK9" s="245">
        <v>460</v>
      </c>
      <c r="CL9" s="245">
        <v>460</v>
      </c>
      <c r="CM9" s="245">
        <v>460</v>
      </c>
      <c r="CN9" s="245">
        <v>460</v>
      </c>
      <c r="CO9" s="245">
        <v>460</v>
      </c>
      <c r="CP9" s="245">
        <v>460</v>
      </c>
      <c r="CQ9" s="245">
        <v>460</v>
      </c>
      <c r="CR9" s="245">
        <v>460</v>
      </c>
      <c r="CS9" s="245">
        <v>460</v>
      </c>
      <c r="CT9" s="184">
        <f t="shared" si="3"/>
        <v>44160</v>
      </c>
      <c r="CU9" s="128"/>
      <c r="CV9" s="138"/>
      <c r="CW9" s="117"/>
    </row>
    <row r="10" spans="1:102">
      <c r="A10" s="22" t="s">
        <v>37</v>
      </c>
      <c r="B10" s="245">
        <v>725</v>
      </c>
      <c r="C10" s="245">
        <v>725</v>
      </c>
      <c r="D10" s="245">
        <v>725</v>
      </c>
      <c r="E10" s="245">
        <v>725</v>
      </c>
      <c r="F10" s="245">
        <v>725</v>
      </c>
      <c r="G10" s="245">
        <v>725</v>
      </c>
      <c r="H10" s="245">
        <v>725</v>
      </c>
      <c r="I10" s="245">
        <v>725</v>
      </c>
      <c r="J10" s="245">
        <v>725</v>
      </c>
      <c r="K10" s="245">
        <v>725</v>
      </c>
      <c r="L10" s="245">
        <v>725</v>
      </c>
      <c r="M10" s="245">
        <v>725</v>
      </c>
      <c r="N10" s="245">
        <v>725</v>
      </c>
      <c r="O10" s="245">
        <v>725</v>
      </c>
      <c r="P10" s="245">
        <v>725</v>
      </c>
      <c r="Q10" s="245">
        <v>725</v>
      </c>
      <c r="R10" s="245">
        <v>725</v>
      </c>
      <c r="S10" s="245">
        <v>725</v>
      </c>
      <c r="T10" s="245">
        <v>725</v>
      </c>
      <c r="U10" s="245">
        <v>725</v>
      </c>
      <c r="V10" s="245">
        <v>725</v>
      </c>
      <c r="W10" s="245">
        <v>725</v>
      </c>
      <c r="X10" s="245">
        <v>725</v>
      </c>
      <c r="Y10" s="245">
        <v>725</v>
      </c>
      <c r="Z10" s="245">
        <v>725</v>
      </c>
      <c r="AA10" s="245">
        <v>725</v>
      </c>
      <c r="AB10" s="245">
        <v>725</v>
      </c>
      <c r="AC10" s="245">
        <v>725</v>
      </c>
      <c r="AD10" s="245">
        <v>725</v>
      </c>
      <c r="AE10" s="245">
        <v>725</v>
      </c>
      <c r="AF10" s="245">
        <v>725</v>
      </c>
      <c r="AG10" s="245">
        <v>725</v>
      </c>
      <c r="AH10" s="245">
        <v>725</v>
      </c>
      <c r="AI10" s="245">
        <v>725</v>
      </c>
      <c r="AJ10" s="245">
        <v>725</v>
      </c>
      <c r="AK10" s="245">
        <v>725</v>
      </c>
      <c r="AL10" s="245">
        <v>725</v>
      </c>
      <c r="AM10" s="245">
        <v>725</v>
      </c>
      <c r="AN10" s="245">
        <v>725</v>
      </c>
      <c r="AO10" s="245">
        <v>725</v>
      </c>
      <c r="AP10" s="245">
        <v>725</v>
      </c>
      <c r="AQ10" s="245">
        <v>725</v>
      </c>
      <c r="AR10" s="245">
        <v>725</v>
      </c>
      <c r="AS10" s="245">
        <v>725</v>
      </c>
      <c r="AT10" s="245">
        <v>725</v>
      </c>
      <c r="AU10" s="245">
        <v>725</v>
      </c>
      <c r="AV10" s="245">
        <v>725</v>
      </c>
      <c r="AW10" s="245">
        <v>725</v>
      </c>
      <c r="AX10" s="245">
        <v>725</v>
      </c>
      <c r="AY10" s="245">
        <v>725</v>
      </c>
      <c r="AZ10" s="245">
        <v>725</v>
      </c>
      <c r="BA10" s="245">
        <v>725</v>
      </c>
      <c r="BB10" s="245">
        <v>725</v>
      </c>
      <c r="BC10" s="245">
        <v>725</v>
      </c>
      <c r="BD10" s="245">
        <v>725</v>
      </c>
      <c r="BE10" s="245">
        <v>725</v>
      </c>
      <c r="BF10" s="245">
        <v>725</v>
      </c>
      <c r="BG10" s="245">
        <v>725</v>
      </c>
      <c r="BH10" s="245">
        <v>725</v>
      </c>
      <c r="BI10" s="245">
        <v>725</v>
      </c>
      <c r="BJ10" s="245">
        <v>725</v>
      </c>
      <c r="BK10" s="245">
        <v>725</v>
      </c>
      <c r="BL10" s="245">
        <v>725</v>
      </c>
      <c r="BM10" s="245">
        <v>725</v>
      </c>
      <c r="BN10" s="245">
        <v>725</v>
      </c>
      <c r="BO10" s="245">
        <v>725</v>
      </c>
      <c r="BP10" s="245">
        <v>725</v>
      </c>
      <c r="BQ10" s="245">
        <v>725</v>
      </c>
      <c r="BR10" s="245">
        <v>725</v>
      </c>
      <c r="BS10" s="245">
        <v>725</v>
      </c>
      <c r="BT10" s="245">
        <v>725</v>
      </c>
      <c r="BU10" s="245">
        <v>725</v>
      </c>
      <c r="BV10" s="245">
        <v>725</v>
      </c>
      <c r="BW10" s="245">
        <v>725</v>
      </c>
      <c r="BX10" s="245">
        <v>725</v>
      </c>
      <c r="BY10" s="245">
        <v>725</v>
      </c>
      <c r="BZ10" s="245">
        <v>725</v>
      </c>
      <c r="CA10" s="245">
        <v>725</v>
      </c>
      <c r="CB10" s="245">
        <v>725</v>
      </c>
      <c r="CC10" s="245">
        <v>725</v>
      </c>
      <c r="CD10" s="245">
        <v>725</v>
      </c>
      <c r="CE10" s="245">
        <v>725</v>
      </c>
      <c r="CF10" s="245">
        <v>725</v>
      </c>
      <c r="CG10" s="245">
        <v>725</v>
      </c>
      <c r="CH10" s="245">
        <v>725</v>
      </c>
      <c r="CI10" s="245">
        <v>725</v>
      </c>
      <c r="CJ10" s="245">
        <v>725</v>
      </c>
      <c r="CK10" s="245">
        <v>725</v>
      </c>
      <c r="CL10" s="245">
        <v>725</v>
      </c>
      <c r="CM10" s="245">
        <v>725</v>
      </c>
      <c r="CN10" s="245">
        <v>725</v>
      </c>
      <c r="CO10" s="245">
        <v>725</v>
      </c>
      <c r="CP10" s="245">
        <v>725</v>
      </c>
      <c r="CQ10" s="245">
        <v>725</v>
      </c>
      <c r="CR10" s="245">
        <v>725</v>
      </c>
      <c r="CS10" s="245">
        <v>725</v>
      </c>
      <c r="CT10" s="184">
        <f t="shared" si="3"/>
        <v>69600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3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3"/>
        <v>6248.6400000000085</v>
      </c>
      <c r="CU12" s="235"/>
      <c r="CW12" s="117"/>
    </row>
    <row r="13" spans="1:102">
      <c r="A13" s="28" t="s">
        <v>40</v>
      </c>
      <c r="B13" s="253">
        <f t="shared" ref="B13:AG13" si="6">SUM(B14:B14)</f>
        <v>2753.11</v>
      </c>
      <c r="C13" s="254">
        <f t="shared" si="6"/>
        <v>2753.11</v>
      </c>
      <c r="D13" s="254">
        <f t="shared" si="6"/>
        <v>2753.11</v>
      </c>
      <c r="E13" s="254">
        <f t="shared" si="6"/>
        <v>2753.11</v>
      </c>
      <c r="F13" s="254">
        <f t="shared" si="6"/>
        <v>2753.11</v>
      </c>
      <c r="G13" s="254">
        <f t="shared" si="6"/>
        <v>2753.11</v>
      </c>
      <c r="H13" s="254">
        <f t="shared" si="6"/>
        <v>2753.11</v>
      </c>
      <c r="I13" s="254">
        <f t="shared" si="6"/>
        <v>2753.11</v>
      </c>
      <c r="J13" s="254">
        <f t="shared" si="6"/>
        <v>2753.11</v>
      </c>
      <c r="K13" s="254">
        <f t="shared" si="6"/>
        <v>2753.11</v>
      </c>
      <c r="L13" s="254">
        <f t="shared" si="6"/>
        <v>2753.11</v>
      </c>
      <c r="M13" s="254">
        <f t="shared" si="6"/>
        <v>2753.11</v>
      </c>
      <c r="N13" s="254">
        <f t="shared" si="6"/>
        <v>2753.11</v>
      </c>
      <c r="O13" s="254">
        <f t="shared" si="6"/>
        <v>2753.11</v>
      </c>
      <c r="P13" s="254">
        <f t="shared" si="6"/>
        <v>2753.11</v>
      </c>
      <c r="Q13" s="254">
        <f t="shared" si="6"/>
        <v>2753.11</v>
      </c>
      <c r="R13" s="254">
        <f t="shared" si="6"/>
        <v>2752.3</v>
      </c>
      <c r="S13" s="254">
        <f t="shared" si="6"/>
        <v>2751.54</v>
      </c>
      <c r="T13" s="254">
        <f t="shared" si="6"/>
        <v>2751.54</v>
      </c>
      <c r="U13" s="254">
        <f t="shared" si="6"/>
        <v>2751.54</v>
      </c>
      <c r="V13" s="254">
        <f t="shared" si="6"/>
        <v>2751.54</v>
      </c>
      <c r="W13" s="254">
        <f t="shared" si="6"/>
        <v>2751.54</v>
      </c>
      <c r="X13" s="254">
        <f t="shared" si="6"/>
        <v>2751.54</v>
      </c>
      <c r="Y13" s="254">
        <f t="shared" si="6"/>
        <v>2751.7</v>
      </c>
      <c r="Z13" s="254">
        <f t="shared" si="6"/>
        <v>2751.6</v>
      </c>
      <c r="AA13" s="254">
        <f t="shared" si="6"/>
        <v>2751.6</v>
      </c>
      <c r="AB13" s="254">
        <f t="shared" si="6"/>
        <v>2751.6</v>
      </c>
      <c r="AC13" s="254">
        <f t="shared" si="6"/>
        <v>2751.6</v>
      </c>
      <c r="AD13" s="254">
        <f t="shared" si="6"/>
        <v>2751.5</v>
      </c>
      <c r="AE13" s="254">
        <f t="shared" si="6"/>
        <v>2751.5</v>
      </c>
      <c r="AF13" s="254">
        <f t="shared" si="6"/>
        <v>2751.5</v>
      </c>
      <c r="AG13" s="254">
        <f t="shared" si="6"/>
        <v>2751.5</v>
      </c>
      <c r="AH13" s="254">
        <f t="shared" ref="AH13:BM13" si="7">SUM(AH14:AH14)</f>
        <v>2751.5</v>
      </c>
      <c r="AI13" s="254">
        <f t="shared" si="7"/>
        <v>2751.5</v>
      </c>
      <c r="AJ13" s="254">
        <f t="shared" si="7"/>
        <v>2751.5</v>
      </c>
      <c r="AK13" s="254">
        <f t="shared" si="7"/>
        <v>2751.5</v>
      </c>
      <c r="AL13" s="254">
        <f t="shared" si="7"/>
        <v>2751.5</v>
      </c>
      <c r="AM13" s="254">
        <f t="shared" si="7"/>
        <v>2751.5</v>
      </c>
      <c r="AN13" s="254">
        <f t="shared" si="7"/>
        <v>2752.04</v>
      </c>
      <c r="AO13" s="254">
        <f t="shared" si="7"/>
        <v>2752.14</v>
      </c>
      <c r="AP13" s="254">
        <f t="shared" si="7"/>
        <v>2752.14</v>
      </c>
      <c r="AQ13" s="254">
        <f t="shared" si="7"/>
        <v>2752.33</v>
      </c>
      <c r="AR13" s="254">
        <f t="shared" si="7"/>
        <v>2752.53</v>
      </c>
      <c r="AS13" s="254">
        <f t="shared" si="7"/>
        <v>2752.53</v>
      </c>
      <c r="AT13" s="254">
        <f t="shared" si="7"/>
        <v>2752.53</v>
      </c>
      <c r="AU13" s="254">
        <f t="shared" si="7"/>
        <v>2752.53</v>
      </c>
      <c r="AV13" s="254">
        <f t="shared" si="7"/>
        <v>2752.67</v>
      </c>
      <c r="AW13" s="254">
        <f t="shared" si="7"/>
        <v>2752.67</v>
      </c>
      <c r="AX13" s="254">
        <f t="shared" si="7"/>
        <v>2752.67</v>
      </c>
      <c r="AY13" s="254">
        <f t="shared" si="7"/>
        <v>2752.67</v>
      </c>
      <c r="AZ13" s="254">
        <f t="shared" si="7"/>
        <v>2752.67</v>
      </c>
      <c r="BA13" s="254">
        <f t="shared" si="7"/>
        <v>2752.45</v>
      </c>
      <c r="BB13" s="254">
        <f t="shared" si="7"/>
        <v>2751.4</v>
      </c>
      <c r="BC13" s="254">
        <f t="shared" si="7"/>
        <v>2751.4</v>
      </c>
      <c r="BD13" s="254">
        <f t="shared" si="7"/>
        <v>2751.53</v>
      </c>
      <c r="BE13" s="254">
        <f t="shared" si="7"/>
        <v>2751.53</v>
      </c>
      <c r="BF13" s="254">
        <f t="shared" si="7"/>
        <v>2751.67</v>
      </c>
      <c r="BG13" s="254">
        <f t="shared" si="7"/>
        <v>2751.67</v>
      </c>
      <c r="BH13" s="254">
        <f t="shared" si="7"/>
        <v>2751.8</v>
      </c>
      <c r="BI13" s="254">
        <f t="shared" si="7"/>
        <v>2751.67</v>
      </c>
      <c r="BJ13" s="254">
        <f t="shared" si="7"/>
        <v>2751.67</v>
      </c>
      <c r="BK13" s="254">
        <f t="shared" si="7"/>
        <v>2751.67</v>
      </c>
      <c r="BL13" s="254">
        <f t="shared" si="7"/>
        <v>2751.67</v>
      </c>
      <c r="BM13" s="254">
        <f t="shared" si="7"/>
        <v>2751.67</v>
      </c>
      <c r="BN13" s="254">
        <f t="shared" ref="BN13:CS13" si="8">SUM(BN14:BN14)</f>
        <v>2751.67</v>
      </c>
      <c r="BO13" s="254">
        <f t="shared" si="8"/>
        <v>2751.44</v>
      </c>
      <c r="BP13" s="254">
        <f t="shared" si="8"/>
        <v>2751.67</v>
      </c>
      <c r="BQ13" s="254">
        <f t="shared" si="8"/>
        <v>2751.67</v>
      </c>
      <c r="BR13" s="254">
        <f t="shared" si="8"/>
        <v>2751.67</v>
      </c>
      <c r="BS13" s="254">
        <f t="shared" si="8"/>
        <v>2751.67</v>
      </c>
      <c r="BT13" s="254">
        <f t="shared" si="8"/>
        <v>2751.6</v>
      </c>
      <c r="BU13" s="254">
        <f t="shared" si="8"/>
        <v>2751.6</v>
      </c>
      <c r="BV13" s="254">
        <f t="shared" si="8"/>
        <v>2686.4</v>
      </c>
      <c r="BW13" s="254">
        <f t="shared" si="8"/>
        <v>2686.4</v>
      </c>
      <c r="BX13" s="254">
        <f t="shared" si="8"/>
        <v>2686.17</v>
      </c>
      <c r="BY13" s="254">
        <f t="shared" si="8"/>
        <v>2686.17</v>
      </c>
      <c r="BZ13" s="254">
        <f t="shared" si="8"/>
        <v>2686.17</v>
      </c>
      <c r="CA13" s="254">
        <f t="shared" si="8"/>
        <v>2686.17</v>
      </c>
      <c r="CB13" s="254">
        <f t="shared" si="8"/>
        <v>2686.17</v>
      </c>
      <c r="CC13" s="254">
        <f t="shared" si="8"/>
        <v>2686.17</v>
      </c>
      <c r="CD13" s="254">
        <f t="shared" si="8"/>
        <v>2686.24</v>
      </c>
      <c r="CE13" s="254">
        <f t="shared" si="8"/>
        <v>2686.24</v>
      </c>
      <c r="CF13" s="254">
        <f t="shared" si="8"/>
        <v>2686.24</v>
      </c>
      <c r="CG13" s="254">
        <f t="shared" si="8"/>
        <v>2686.24</v>
      </c>
      <c r="CH13" s="254">
        <f t="shared" si="8"/>
        <v>2644.84</v>
      </c>
      <c r="CI13" s="254">
        <f t="shared" si="8"/>
        <v>2644.84</v>
      </c>
      <c r="CJ13" s="254">
        <f t="shared" si="8"/>
        <v>2645.07</v>
      </c>
      <c r="CK13" s="254">
        <f t="shared" si="8"/>
        <v>2645.07</v>
      </c>
      <c r="CL13" s="254">
        <f t="shared" si="8"/>
        <v>2646.86</v>
      </c>
      <c r="CM13" s="254">
        <f t="shared" si="8"/>
        <v>2646.86</v>
      </c>
      <c r="CN13" s="254">
        <f t="shared" si="8"/>
        <v>2687.2</v>
      </c>
      <c r="CO13" s="254">
        <f t="shared" si="8"/>
        <v>2687.08</v>
      </c>
      <c r="CP13" s="254">
        <f t="shared" si="8"/>
        <v>2687.16</v>
      </c>
      <c r="CQ13" s="254">
        <f t="shared" si="8"/>
        <v>2687.16</v>
      </c>
      <c r="CR13" s="254">
        <f t="shared" si="8"/>
        <v>2687.23</v>
      </c>
      <c r="CS13" s="255">
        <f t="shared" si="8"/>
        <v>2687.23</v>
      </c>
      <c r="CT13" s="123">
        <f t="shared" si="3"/>
        <v>262382.69000000024</v>
      </c>
      <c r="CU13" s="126"/>
      <c r="CW13" s="117"/>
    </row>
    <row r="14" spans="1:102">
      <c r="A14" s="24" t="s">
        <v>12</v>
      </c>
      <c r="B14" s="32" cm="1">
        <f t="array" ref="B14:CS14">TRANSPOSE('[2]1502'!$AC$9:$AC$104)</f>
        <v>2753.11</v>
      </c>
      <c r="C14" s="33">
        <v>2753.11</v>
      </c>
      <c r="D14" s="33">
        <v>2753.11</v>
      </c>
      <c r="E14" s="33">
        <v>2753.11</v>
      </c>
      <c r="F14" s="33">
        <v>2753.11</v>
      </c>
      <c r="G14" s="33">
        <v>2753.11</v>
      </c>
      <c r="H14" s="33">
        <v>2753.11</v>
      </c>
      <c r="I14" s="33">
        <v>2753.11</v>
      </c>
      <c r="J14" s="33">
        <v>2753.11</v>
      </c>
      <c r="K14" s="33">
        <v>2753.11</v>
      </c>
      <c r="L14" s="33">
        <v>2753.11</v>
      </c>
      <c r="M14" s="33">
        <v>2753.11</v>
      </c>
      <c r="N14" s="33">
        <v>2753.11</v>
      </c>
      <c r="O14" s="33">
        <v>2753.11</v>
      </c>
      <c r="P14" s="33">
        <v>2753.11</v>
      </c>
      <c r="Q14" s="33">
        <v>2753.11</v>
      </c>
      <c r="R14" s="33">
        <v>2752.3</v>
      </c>
      <c r="S14" s="33">
        <v>2751.54</v>
      </c>
      <c r="T14" s="33">
        <v>2751.54</v>
      </c>
      <c r="U14" s="33">
        <v>2751.54</v>
      </c>
      <c r="V14" s="33">
        <v>2751.54</v>
      </c>
      <c r="W14" s="33">
        <v>2751.54</v>
      </c>
      <c r="X14" s="33">
        <v>2751.54</v>
      </c>
      <c r="Y14" s="33">
        <v>2751.7</v>
      </c>
      <c r="Z14" s="33">
        <v>2751.6</v>
      </c>
      <c r="AA14" s="33">
        <v>2751.6</v>
      </c>
      <c r="AB14" s="33">
        <v>2751.6</v>
      </c>
      <c r="AC14" s="33">
        <v>2751.6</v>
      </c>
      <c r="AD14" s="33">
        <v>2751.5</v>
      </c>
      <c r="AE14" s="33">
        <v>2751.5</v>
      </c>
      <c r="AF14" s="33">
        <v>2751.5</v>
      </c>
      <c r="AG14" s="33">
        <v>2751.5</v>
      </c>
      <c r="AH14" s="33">
        <v>2751.5</v>
      </c>
      <c r="AI14" s="33">
        <v>2751.5</v>
      </c>
      <c r="AJ14" s="33">
        <v>2751.5</v>
      </c>
      <c r="AK14" s="33">
        <v>2751.5</v>
      </c>
      <c r="AL14" s="33">
        <v>2751.5</v>
      </c>
      <c r="AM14" s="33">
        <v>2751.5</v>
      </c>
      <c r="AN14" s="33">
        <v>2752.04</v>
      </c>
      <c r="AO14" s="33">
        <v>2752.14</v>
      </c>
      <c r="AP14" s="33">
        <v>2752.14</v>
      </c>
      <c r="AQ14" s="33">
        <v>2752.33</v>
      </c>
      <c r="AR14" s="33">
        <v>2752.53</v>
      </c>
      <c r="AS14" s="33">
        <v>2752.53</v>
      </c>
      <c r="AT14" s="33">
        <v>2752.53</v>
      </c>
      <c r="AU14" s="33">
        <v>2752.53</v>
      </c>
      <c r="AV14" s="33">
        <v>2752.67</v>
      </c>
      <c r="AW14" s="33">
        <v>2752.67</v>
      </c>
      <c r="AX14" s="33">
        <v>2752.67</v>
      </c>
      <c r="AY14" s="33">
        <v>2752.67</v>
      </c>
      <c r="AZ14" s="33">
        <v>2752.67</v>
      </c>
      <c r="BA14" s="33">
        <v>2752.45</v>
      </c>
      <c r="BB14" s="33">
        <v>2751.4</v>
      </c>
      <c r="BC14" s="33">
        <v>2751.4</v>
      </c>
      <c r="BD14" s="33">
        <v>2751.53</v>
      </c>
      <c r="BE14" s="33">
        <v>2751.53</v>
      </c>
      <c r="BF14" s="33">
        <v>2751.67</v>
      </c>
      <c r="BG14" s="33">
        <v>2751.67</v>
      </c>
      <c r="BH14" s="33">
        <v>2751.8</v>
      </c>
      <c r="BI14" s="33">
        <v>2751.67</v>
      </c>
      <c r="BJ14" s="33">
        <v>2751.67</v>
      </c>
      <c r="BK14" s="33">
        <v>2751.67</v>
      </c>
      <c r="BL14" s="33">
        <v>2751.67</v>
      </c>
      <c r="BM14" s="33">
        <v>2751.67</v>
      </c>
      <c r="BN14" s="33">
        <v>2751.67</v>
      </c>
      <c r="BO14" s="33">
        <v>2751.44</v>
      </c>
      <c r="BP14" s="33">
        <v>2751.67</v>
      </c>
      <c r="BQ14" s="33">
        <v>2751.67</v>
      </c>
      <c r="BR14" s="33">
        <v>2751.67</v>
      </c>
      <c r="BS14" s="33">
        <v>2751.67</v>
      </c>
      <c r="BT14" s="33">
        <v>2751.6</v>
      </c>
      <c r="BU14" s="33">
        <v>2751.6</v>
      </c>
      <c r="BV14" s="33">
        <v>2686.4</v>
      </c>
      <c r="BW14" s="33">
        <v>2686.4</v>
      </c>
      <c r="BX14" s="33">
        <v>2686.17</v>
      </c>
      <c r="BY14" s="33">
        <v>2686.17</v>
      </c>
      <c r="BZ14" s="33">
        <v>2686.17</v>
      </c>
      <c r="CA14" s="33">
        <v>2686.17</v>
      </c>
      <c r="CB14" s="33">
        <v>2686.17</v>
      </c>
      <c r="CC14" s="33">
        <v>2686.17</v>
      </c>
      <c r="CD14" s="33">
        <v>2686.24</v>
      </c>
      <c r="CE14" s="33">
        <v>2686.24</v>
      </c>
      <c r="CF14" s="33">
        <v>2686.24</v>
      </c>
      <c r="CG14" s="33">
        <v>2686.24</v>
      </c>
      <c r="CH14" s="33">
        <v>2644.84</v>
      </c>
      <c r="CI14" s="33">
        <v>2644.84</v>
      </c>
      <c r="CJ14" s="33">
        <v>2645.07</v>
      </c>
      <c r="CK14" s="33">
        <v>2645.07</v>
      </c>
      <c r="CL14" s="33">
        <v>2646.86</v>
      </c>
      <c r="CM14" s="33">
        <v>2646.86</v>
      </c>
      <c r="CN14" s="33">
        <v>2687.2</v>
      </c>
      <c r="CO14" s="33">
        <v>2687.08</v>
      </c>
      <c r="CP14" s="33">
        <v>2687.16</v>
      </c>
      <c r="CQ14" s="33">
        <v>2687.16</v>
      </c>
      <c r="CR14" s="33">
        <v>2687.23</v>
      </c>
      <c r="CS14" s="34">
        <v>2687.23</v>
      </c>
      <c r="CT14" s="24">
        <f t="shared" si="3"/>
        <v>262382.69000000024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9">SUM(C16:C19)</f>
        <v>1970.45</v>
      </c>
      <c r="D15" s="250">
        <f t="shared" si="9"/>
        <v>1970.45</v>
      </c>
      <c r="E15" s="250">
        <f t="shared" si="9"/>
        <v>1970.45</v>
      </c>
      <c r="F15" s="250">
        <f t="shared" si="9"/>
        <v>1970.45</v>
      </c>
      <c r="G15" s="250">
        <f t="shared" si="9"/>
        <v>1970.45</v>
      </c>
      <c r="H15" s="250">
        <f t="shared" si="9"/>
        <v>1970.45</v>
      </c>
      <c r="I15" s="250">
        <f t="shared" si="9"/>
        <v>1970.45</v>
      </c>
      <c r="J15" s="250">
        <f t="shared" si="9"/>
        <v>1970.45</v>
      </c>
      <c r="K15" s="250">
        <f t="shared" si="9"/>
        <v>1970.45</v>
      </c>
      <c r="L15" s="250">
        <f t="shared" si="9"/>
        <v>1970.45</v>
      </c>
      <c r="M15" s="250">
        <f t="shared" si="9"/>
        <v>1970.45</v>
      </c>
      <c r="N15" s="250">
        <f t="shared" si="9"/>
        <v>1970.45</v>
      </c>
      <c r="O15" s="250">
        <f t="shared" si="9"/>
        <v>1970.45</v>
      </c>
      <c r="P15" s="250">
        <f t="shared" si="9"/>
        <v>1970.45</v>
      </c>
      <c r="Q15" s="250">
        <f t="shared" si="9"/>
        <v>1970.45</v>
      </c>
      <c r="R15" s="250">
        <f t="shared" si="9"/>
        <v>1970.45</v>
      </c>
      <c r="S15" s="250">
        <f t="shared" si="9"/>
        <v>1970.45</v>
      </c>
      <c r="T15" s="250">
        <f t="shared" si="9"/>
        <v>1970.45</v>
      </c>
      <c r="U15" s="250">
        <f t="shared" si="9"/>
        <v>1970.45</v>
      </c>
      <c r="V15" s="250">
        <f t="shared" si="9"/>
        <v>1970.45</v>
      </c>
      <c r="W15" s="250">
        <f t="shared" si="9"/>
        <v>1970.45</v>
      </c>
      <c r="X15" s="250">
        <f t="shared" si="9"/>
        <v>1970.45</v>
      </c>
      <c r="Y15" s="250">
        <f t="shared" si="9"/>
        <v>1970.45</v>
      </c>
      <c r="Z15" s="250">
        <f t="shared" si="9"/>
        <v>1970.45</v>
      </c>
      <c r="AA15" s="250">
        <f t="shared" si="9"/>
        <v>1970.45</v>
      </c>
      <c r="AB15" s="250">
        <f t="shared" si="9"/>
        <v>1970.45</v>
      </c>
      <c r="AC15" s="250">
        <f t="shared" si="9"/>
        <v>1970.45</v>
      </c>
      <c r="AD15" s="250">
        <f t="shared" si="9"/>
        <v>1970.45</v>
      </c>
      <c r="AE15" s="250">
        <f t="shared" si="9"/>
        <v>1970.45</v>
      </c>
      <c r="AF15" s="250">
        <f t="shared" si="9"/>
        <v>1970.45</v>
      </c>
      <c r="AG15" s="250">
        <f t="shared" si="9"/>
        <v>1970.45</v>
      </c>
      <c r="AH15" s="250">
        <f t="shared" si="9"/>
        <v>1970.45</v>
      </c>
      <c r="AI15" s="250">
        <f t="shared" si="9"/>
        <v>1970.45</v>
      </c>
      <c r="AJ15" s="250">
        <f t="shared" si="9"/>
        <v>1970.45</v>
      </c>
      <c r="AK15" s="250">
        <f t="shared" si="9"/>
        <v>1970.45</v>
      </c>
      <c r="AL15" s="250">
        <f t="shared" si="9"/>
        <v>1970.45</v>
      </c>
      <c r="AM15" s="250">
        <f t="shared" si="9"/>
        <v>1970.45</v>
      </c>
      <c r="AN15" s="250">
        <f t="shared" si="9"/>
        <v>1970.45</v>
      </c>
      <c r="AO15" s="250">
        <f t="shared" si="9"/>
        <v>1970.45</v>
      </c>
      <c r="AP15" s="250">
        <f t="shared" si="9"/>
        <v>1970.45</v>
      </c>
      <c r="AQ15" s="250">
        <f t="shared" si="9"/>
        <v>1970.45</v>
      </c>
      <c r="AR15" s="250">
        <f t="shared" si="9"/>
        <v>1970.45</v>
      </c>
      <c r="AS15" s="250">
        <f t="shared" si="9"/>
        <v>1970.45</v>
      </c>
      <c r="AT15" s="250">
        <f t="shared" si="9"/>
        <v>1970.45</v>
      </c>
      <c r="AU15" s="250">
        <f t="shared" si="9"/>
        <v>1970.45</v>
      </c>
      <c r="AV15" s="250">
        <f t="shared" si="9"/>
        <v>1970.45</v>
      </c>
      <c r="AW15" s="250">
        <f t="shared" si="9"/>
        <v>1970.45</v>
      </c>
      <c r="AX15" s="250">
        <f t="shared" si="9"/>
        <v>1970.45</v>
      </c>
      <c r="AY15" s="250">
        <f t="shared" si="9"/>
        <v>1970.45</v>
      </c>
      <c r="AZ15" s="250">
        <f t="shared" si="9"/>
        <v>1970.45</v>
      </c>
      <c r="BA15" s="250">
        <f t="shared" si="9"/>
        <v>1970.45</v>
      </c>
      <c r="BB15" s="250">
        <f t="shared" si="9"/>
        <v>1970.45</v>
      </c>
      <c r="BC15" s="250">
        <f t="shared" si="9"/>
        <v>1970.45</v>
      </c>
      <c r="BD15" s="250">
        <f t="shared" si="9"/>
        <v>1970.45</v>
      </c>
      <c r="BE15" s="250">
        <f t="shared" si="9"/>
        <v>1970.45</v>
      </c>
      <c r="BF15" s="250">
        <f t="shared" si="9"/>
        <v>1970.45</v>
      </c>
      <c r="BG15" s="250">
        <f t="shared" si="9"/>
        <v>1970.45</v>
      </c>
      <c r="BH15" s="250">
        <f t="shared" si="9"/>
        <v>1970.45</v>
      </c>
      <c r="BI15" s="250">
        <f t="shared" si="9"/>
        <v>1970.45</v>
      </c>
      <c r="BJ15" s="250">
        <f t="shared" si="9"/>
        <v>1970.45</v>
      </c>
      <c r="BK15" s="250">
        <f t="shared" si="9"/>
        <v>1970.45</v>
      </c>
      <c r="BL15" s="250">
        <f t="shared" si="9"/>
        <v>1970.45</v>
      </c>
      <c r="BM15" s="250">
        <f t="shared" si="9"/>
        <v>1970.45</v>
      </c>
      <c r="BN15" s="250">
        <f t="shared" si="9"/>
        <v>1970.45</v>
      </c>
      <c r="BO15" s="250">
        <f t="shared" ref="BO15:CS15" si="10">SUM(BO16:BO19)</f>
        <v>1970.45</v>
      </c>
      <c r="BP15" s="250">
        <f t="shared" si="10"/>
        <v>1970.45</v>
      </c>
      <c r="BQ15" s="250">
        <f t="shared" si="10"/>
        <v>1970.45</v>
      </c>
      <c r="BR15" s="250">
        <f t="shared" si="10"/>
        <v>1970.45</v>
      </c>
      <c r="BS15" s="250">
        <f t="shared" si="10"/>
        <v>1970.45</v>
      </c>
      <c r="BT15" s="250">
        <f t="shared" si="10"/>
        <v>1970.45</v>
      </c>
      <c r="BU15" s="250">
        <f t="shared" si="10"/>
        <v>1970.45</v>
      </c>
      <c r="BV15" s="250">
        <f t="shared" si="10"/>
        <v>1970.45</v>
      </c>
      <c r="BW15" s="250">
        <f t="shared" si="10"/>
        <v>1970.45</v>
      </c>
      <c r="BX15" s="250">
        <f t="shared" si="10"/>
        <v>1970.45</v>
      </c>
      <c r="BY15" s="250">
        <f t="shared" si="10"/>
        <v>1970.45</v>
      </c>
      <c r="BZ15" s="250">
        <f t="shared" si="10"/>
        <v>1970.45</v>
      </c>
      <c r="CA15" s="250">
        <f t="shared" si="10"/>
        <v>1970.45</v>
      </c>
      <c r="CB15" s="250">
        <f t="shared" si="10"/>
        <v>1970.45</v>
      </c>
      <c r="CC15" s="250">
        <f t="shared" si="10"/>
        <v>1970.45</v>
      </c>
      <c r="CD15" s="250">
        <f t="shared" si="10"/>
        <v>1970.45</v>
      </c>
      <c r="CE15" s="250">
        <f t="shared" si="10"/>
        <v>1970.45</v>
      </c>
      <c r="CF15" s="250">
        <f t="shared" si="10"/>
        <v>1970.45</v>
      </c>
      <c r="CG15" s="250">
        <f t="shared" si="10"/>
        <v>1970.45</v>
      </c>
      <c r="CH15" s="250">
        <f t="shared" si="10"/>
        <v>1970.45</v>
      </c>
      <c r="CI15" s="250">
        <f t="shared" si="10"/>
        <v>1970.45</v>
      </c>
      <c r="CJ15" s="250">
        <f t="shared" si="10"/>
        <v>1970.45</v>
      </c>
      <c r="CK15" s="250">
        <f t="shared" si="10"/>
        <v>1970.45</v>
      </c>
      <c r="CL15" s="250">
        <f t="shared" si="10"/>
        <v>1970.45</v>
      </c>
      <c r="CM15" s="250">
        <f t="shared" si="10"/>
        <v>1970.45</v>
      </c>
      <c r="CN15" s="250">
        <f t="shared" si="10"/>
        <v>1970.45</v>
      </c>
      <c r="CO15" s="250">
        <f t="shared" si="10"/>
        <v>1970.45</v>
      </c>
      <c r="CP15" s="250">
        <f t="shared" si="10"/>
        <v>1970.45</v>
      </c>
      <c r="CQ15" s="250">
        <f t="shared" si="10"/>
        <v>1970.45</v>
      </c>
      <c r="CR15" s="250">
        <f t="shared" si="10"/>
        <v>1970.45</v>
      </c>
      <c r="CS15" s="251">
        <f t="shared" si="10"/>
        <v>1970.45</v>
      </c>
      <c r="CT15" s="28">
        <f t="shared" si="3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3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3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3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3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1">SUM(B21:B24)</f>
        <v>117.63800000000001</v>
      </c>
      <c r="C20" s="262">
        <f t="shared" si="11"/>
        <v>117.922</v>
      </c>
      <c r="D20" s="262">
        <f t="shared" si="11"/>
        <v>116.6392</v>
      </c>
      <c r="E20" s="262">
        <f t="shared" si="11"/>
        <v>117.22152</v>
      </c>
      <c r="F20" s="262">
        <f t="shared" si="11"/>
        <v>116.53504</v>
      </c>
      <c r="G20" s="262">
        <f t="shared" si="11"/>
        <v>117.8912</v>
      </c>
      <c r="H20" s="262">
        <f t="shared" si="11"/>
        <v>118.76008</v>
      </c>
      <c r="I20" s="262">
        <f t="shared" si="11"/>
        <v>118.68744</v>
      </c>
      <c r="J20" s="262">
        <f t="shared" si="11"/>
        <v>120.89864</v>
      </c>
      <c r="K20" s="262">
        <f t="shared" si="11"/>
        <v>120.97279999999999</v>
      </c>
      <c r="L20" s="262">
        <f t="shared" si="11"/>
        <v>123.04520000000001</v>
      </c>
      <c r="M20" s="262">
        <f t="shared" si="11"/>
        <v>124.65440000000001</v>
      </c>
      <c r="N20" s="262">
        <f t="shared" si="11"/>
        <v>122.62248</v>
      </c>
      <c r="O20" s="262">
        <f t="shared" si="11"/>
        <v>121.92231999999998</v>
      </c>
      <c r="P20" s="262">
        <f t="shared" si="11"/>
        <v>120.4616</v>
      </c>
      <c r="Q20" s="262">
        <f t="shared" si="11"/>
        <v>118.41799999999999</v>
      </c>
      <c r="R20" s="262">
        <f t="shared" si="11"/>
        <v>119.94607999999999</v>
      </c>
      <c r="S20" s="262">
        <f t="shared" si="11"/>
        <v>120.75528</v>
      </c>
      <c r="T20" s="262">
        <f t="shared" si="11"/>
        <v>120.66448</v>
      </c>
      <c r="U20" s="262">
        <f t="shared" si="11"/>
        <v>120.64632</v>
      </c>
      <c r="V20" s="262">
        <f t="shared" si="11"/>
        <v>122.15824000000001</v>
      </c>
      <c r="W20" s="262">
        <f t="shared" si="11"/>
        <v>121.28376</v>
      </c>
      <c r="X20" s="262">
        <f t="shared" si="11"/>
        <v>121.39888000000001</v>
      </c>
      <c r="Y20" s="262">
        <f t="shared" si="11"/>
        <v>124.44216</v>
      </c>
      <c r="Z20" s="262">
        <f t="shared" si="11"/>
        <v>133.42251862646719</v>
      </c>
      <c r="AA20" s="262">
        <f t="shared" si="11"/>
        <v>136.90773676892439</v>
      </c>
      <c r="AB20" s="262">
        <f t="shared" si="11"/>
        <v>135.21097325659534</v>
      </c>
      <c r="AC20" s="262">
        <f t="shared" si="11"/>
        <v>147.72773623434216</v>
      </c>
      <c r="AD20" s="262">
        <f t="shared" si="11"/>
        <v>215.03559871024117</v>
      </c>
      <c r="AE20" s="262">
        <f t="shared" si="11"/>
        <v>346.00452718352085</v>
      </c>
      <c r="AF20" s="262">
        <f t="shared" si="11"/>
        <v>505.14250847080575</v>
      </c>
      <c r="AG20" s="262">
        <f t="shared" si="11"/>
        <v>835.85550059169509</v>
      </c>
      <c r="AH20" s="262">
        <f t="shared" ref="AH20:BM20" si="12">SUM(AH21:AH24)</f>
        <v>1216.3472301913901</v>
      </c>
      <c r="AI20" s="262">
        <f t="shared" si="12"/>
        <v>1650.1402085764842</v>
      </c>
      <c r="AJ20" s="262">
        <f t="shared" si="12"/>
        <v>1922.563829190965</v>
      </c>
      <c r="AK20" s="262">
        <f t="shared" si="12"/>
        <v>2354.7856414086559</v>
      </c>
      <c r="AL20" s="262">
        <f t="shared" si="12"/>
        <v>2768.6242352257514</v>
      </c>
      <c r="AM20" s="262">
        <f t="shared" si="12"/>
        <v>3037.5705087833071</v>
      </c>
      <c r="AN20" s="262">
        <f t="shared" si="12"/>
        <v>3399.4067161700514</v>
      </c>
      <c r="AO20" s="262">
        <f t="shared" si="12"/>
        <v>3595.1056055738072</v>
      </c>
      <c r="AP20" s="262">
        <f t="shared" si="12"/>
        <v>3919.0430389753024</v>
      </c>
      <c r="AQ20" s="262">
        <f t="shared" si="12"/>
        <v>4160.9073141004619</v>
      </c>
      <c r="AR20" s="262">
        <f t="shared" si="12"/>
        <v>4292.4755140551661</v>
      </c>
      <c r="AS20" s="262">
        <f t="shared" si="12"/>
        <v>4381.800267777764</v>
      </c>
      <c r="AT20" s="262">
        <f t="shared" si="12"/>
        <v>4537.9512983760469</v>
      </c>
      <c r="AU20" s="262">
        <f t="shared" si="12"/>
        <v>4560.876266691399</v>
      </c>
      <c r="AV20" s="262">
        <f t="shared" si="12"/>
        <v>4536.6406771633838</v>
      </c>
      <c r="AW20" s="262">
        <f t="shared" si="12"/>
        <v>4597.696538016763</v>
      </c>
      <c r="AX20" s="262">
        <f t="shared" si="12"/>
        <v>4593.9805549975972</v>
      </c>
      <c r="AY20" s="262">
        <f t="shared" si="12"/>
        <v>4624.716244382581</v>
      </c>
      <c r="AZ20" s="262">
        <f t="shared" si="12"/>
        <v>4401.5105536957353</v>
      </c>
      <c r="BA20" s="262">
        <f t="shared" si="12"/>
        <v>4511.6146855306351</v>
      </c>
      <c r="BB20" s="262">
        <f t="shared" si="12"/>
        <v>4525.621271907451</v>
      </c>
      <c r="BC20" s="262">
        <f t="shared" si="12"/>
        <v>4531.9784543420892</v>
      </c>
      <c r="BD20" s="262">
        <f t="shared" si="12"/>
        <v>4539.6178779007232</v>
      </c>
      <c r="BE20" s="262">
        <f t="shared" si="12"/>
        <v>4478.5509953818964</v>
      </c>
      <c r="BF20" s="262">
        <f t="shared" si="12"/>
        <v>4510.7431805468877</v>
      </c>
      <c r="BG20" s="262">
        <f t="shared" si="12"/>
        <v>4444.8185879872317</v>
      </c>
      <c r="BH20" s="262">
        <f t="shared" si="12"/>
        <v>4365.6576136291933</v>
      </c>
      <c r="BI20" s="262">
        <f t="shared" si="12"/>
        <v>4236.5027341115356</v>
      </c>
      <c r="BJ20" s="262">
        <f t="shared" si="12"/>
        <v>4020.6247704562497</v>
      </c>
      <c r="BK20" s="262">
        <f t="shared" si="12"/>
        <v>3812.8134599607251</v>
      </c>
      <c r="BL20" s="262">
        <f t="shared" si="12"/>
        <v>3565.8504513565076</v>
      </c>
      <c r="BM20" s="262">
        <f t="shared" si="12"/>
        <v>3340.3589689688101</v>
      </c>
      <c r="BN20" s="262">
        <f t="shared" ref="BN20:CS20" si="13">SUM(BN21:BN24)</f>
        <v>3008.9876973246787</v>
      </c>
      <c r="BO20" s="262">
        <f t="shared" si="13"/>
        <v>2679.9859164472173</v>
      </c>
      <c r="BP20" s="262">
        <f t="shared" si="13"/>
        <v>2286.7828507894778</v>
      </c>
      <c r="BQ20" s="262">
        <f t="shared" si="13"/>
        <v>1867.3779053613564</v>
      </c>
      <c r="BR20" s="262">
        <f t="shared" si="13"/>
        <v>1478.9716356387612</v>
      </c>
      <c r="BS20" s="262">
        <f t="shared" si="13"/>
        <v>1067.8653583214193</v>
      </c>
      <c r="BT20" s="262">
        <f t="shared" si="13"/>
        <v>648.02601756884417</v>
      </c>
      <c r="BU20" s="262">
        <f t="shared" si="13"/>
        <v>341.8192625954336</v>
      </c>
      <c r="BV20" s="262">
        <f t="shared" si="13"/>
        <v>188.80995807357993</v>
      </c>
      <c r="BW20" s="262">
        <f t="shared" si="13"/>
        <v>119.61704883162858</v>
      </c>
      <c r="BX20" s="262">
        <f t="shared" si="13"/>
        <v>117.57074125842584</v>
      </c>
      <c r="BY20" s="262">
        <f t="shared" si="13"/>
        <v>109.31095999999999</v>
      </c>
      <c r="BZ20" s="262">
        <f t="shared" si="13"/>
        <v>120.82679999999999</v>
      </c>
      <c r="CA20" s="262">
        <f t="shared" si="13"/>
        <v>128.06008</v>
      </c>
      <c r="CB20" s="262">
        <f t="shared" si="13"/>
        <v>128.99671999999998</v>
      </c>
      <c r="CC20" s="262">
        <f t="shared" si="13"/>
        <v>135.19112000000001</v>
      </c>
      <c r="CD20" s="262">
        <f t="shared" si="13"/>
        <v>135.25368</v>
      </c>
      <c r="CE20" s="262">
        <f t="shared" si="13"/>
        <v>132.88711999999998</v>
      </c>
      <c r="CF20" s="262">
        <f t="shared" si="13"/>
        <v>127.86976</v>
      </c>
      <c r="CG20" s="262">
        <f t="shared" si="13"/>
        <v>122.79696000000001</v>
      </c>
      <c r="CH20" s="262">
        <f t="shared" si="13"/>
        <v>120.20504</v>
      </c>
      <c r="CI20" s="262">
        <f t="shared" si="13"/>
        <v>120.88760000000001</v>
      </c>
      <c r="CJ20" s="262">
        <f t="shared" si="13"/>
        <v>126.25896</v>
      </c>
      <c r="CK20" s="262">
        <f t="shared" si="13"/>
        <v>131.34136000000001</v>
      </c>
      <c r="CL20" s="262">
        <f t="shared" si="13"/>
        <v>132.83864</v>
      </c>
      <c r="CM20" s="262">
        <f t="shared" si="13"/>
        <v>134.75936000000002</v>
      </c>
      <c r="CN20" s="262">
        <f t="shared" si="13"/>
        <v>132.47480000000002</v>
      </c>
      <c r="CO20" s="262">
        <f t="shared" si="13"/>
        <v>132.66496000000001</v>
      </c>
      <c r="CP20" s="262">
        <f t="shared" si="13"/>
        <v>137.13560000000001</v>
      </c>
      <c r="CQ20" s="262">
        <f t="shared" si="13"/>
        <v>141.93824000000001</v>
      </c>
      <c r="CR20" s="262">
        <f t="shared" si="13"/>
        <v>142.5164</v>
      </c>
      <c r="CS20" s="269">
        <f t="shared" si="13"/>
        <v>146.06327999999999</v>
      </c>
      <c r="CT20" s="28">
        <f>SUM(B20:CS20)</f>
        <v>145323.87934748593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0.28000000000000003</v>
      </c>
      <c r="Y21" s="245">
        <v>0.25</v>
      </c>
      <c r="Z21" s="245">
        <v>0.28000000000000003</v>
      </c>
      <c r="AA21" s="245">
        <v>0.42</v>
      </c>
      <c r="AB21" s="245">
        <v>0.63</v>
      </c>
      <c r="AC21" s="245">
        <v>4.3</v>
      </c>
      <c r="AD21" s="245">
        <v>16.88</v>
      </c>
      <c r="AE21" s="245">
        <v>38.49</v>
      </c>
      <c r="AF21" s="245">
        <v>87.25</v>
      </c>
      <c r="AG21" s="245">
        <v>168.64999999999998</v>
      </c>
      <c r="AH21" s="245">
        <v>290.95</v>
      </c>
      <c r="AI21" s="245">
        <v>470.21000000000004</v>
      </c>
      <c r="AJ21" s="245">
        <v>622.6099999999999</v>
      </c>
      <c r="AK21" s="245">
        <v>806.95</v>
      </c>
      <c r="AL21" s="245">
        <v>974.88</v>
      </c>
      <c r="AM21" s="245">
        <v>1119.96</v>
      </c>
      <c r="AN21" s="245">
        <v>1262.21</v>
      </c>
      <c r="AO21" s="245">
        <v>1401.5200000000002</v>
      </c>
      <c r="AP21" s="245">
        <v>1544.43</v>
      </c>
      <c r="AQ21" s="245">
        <v>1625.3500000000001</v>
      </c>
      <c r="AR21" s="245">
        <v>1686.74</v>
      </c>
      <c r="AS21" s="245">
        <v>1743.07</v>
      </c>
      <c r="AT21" s="245">
        <v>1766.27</v>
      </c>
      <c r="AU21" s="245">
        <v>1783.6499999999999</v>
      </c>
      <c r="AV21" s="245">
        <v>1799.97</v>
      </c>
      <c r="AW21" s="245">
        <v>1806.4599999999998</v>
      </c>
      <c r="AX21" s="245">
        <v>1807.45</v>
      </c>
      <c r="AY21" s="245">
        <v>1808.6000000000001</v>
      </c>
      <c r="AZ21" s="245">
        <v>1806.71</v>
      </c>
      <c r="BA21" s="245">
        <v>1806.11</v>
      </c>
      <c r="BB21" s="245">
        <v>1802.9</v>
      </c>
      <c r="BC21" s="245">
        <v>1800.5</v>
      </c>
      <c r="BD21" s="245">
        <v>1796.33</v>
      </c>
      <c r="BE21" s="245">
        <v>1791.3799999999999</v>
      </c>
      <c r="BF21" s="245">
        <v>1786.21</v>
      </c>
      <c r="BG21" s="245">
        <v>1778.06</v>
      </c>
      <c r="BH21" s="245">
        <v>1762.8100000000002</v>
      </c>
      <c r="BI21" s="245">
        <v>1723.26</v>
      </c>
      <c r="BJ21" s="245">
        <v>1661.7</v>
      </c>
      <c r="BK21" s="245">
        <v>1581.8999999999999</v>
      </c>
      <c r="BL21" s="245">
        <v>1483.74</v>
      </c>
      <c r="BM21" s="245">
        <v>1395</v>
      </c>
      <c r="BN21" s="245">
        <v>1215.5900000000001</v>
      </c>
      <c r="BO21" s="245">
        <v>1092.7099999999998</v>
      </c>
      <c r="BP21" s="245">
        <v>945.42</v>
      </c>
      <c r="BQ21" s="245">
        <v>781.29</v>
      </c>
      <c r="BR21" s="245">
        <v>628.84</v>
      </c>
      <c r="BS21" s="245">
        <v>480.65</v>
      </c>
      <c r="BT21" s="245">
        <v>297.21999999999997</v>
      </c>
      <c r="BU21" s="245">
        <v>155.94</v>
      </c>
      <c r="BV21" s="245">
        <v>74.78</v>
      </c>
      <c r="BW21" s="245">
        <v>20.52</v>
      </c>
      <c r="BX21" s="245">
        <v>11.52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4">SUM(B21:CS21)</f>
        <v>54319.799999999981</v>
      </c>
      <c r="CU21" s="128"/>
      <c r="CW21" s="117"/>
    </row>
    <row r="22" spans="1:102">
      <c r="A22" s="22" t="s">
        <v>66</v>
      </c>
      <c r="B22" s="141" cm="1">
        <f t="array" ref="B22:CS22">TRANSPOSE('[4]FEB-24'!$AD$4:$AD$99)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4.7951586264671731</v>
      </c>
      <c r="AA22" s="141">
        <v>7.2206167689244056</v>
      </c>
      <c r="AB22" s="141">
        <v>7.304253256595346</v>
      </c>
      <c r="AC22" s="141">
        <v>16.123256234342144</v>
      </c>
      <c r="AD22" s="141">
        <v>74.324958710241191</v>
      </c>
      <c r="AE22" s="141">
        <v>184.92956718352085</v>
      </c>
      <c r="AF22" s="141">
        <v>294.91154847080571</v>
      </c>
      <c r="AG22" s="141">
        <v>544.33414059169513</v>
      </c>
      <c r="AH22" s="141">
        <v>804.45291019139017</v>
      </c>
      <c r="AI22" s="141">
        <v>1061.505008576484</v>
      </c>
      <c r="AJ22" s="141">
        <v>1185.472869190965</v>
      </c>
      <c r="AK22" s="141">
        <v>1435.3694014086561</v>
      </c>
      <c r="AL22" s="141">
        <v>1681.5766352257517</v>
      </c>
      <c r="AM22" s="141">
        <v>1805.5537887833073</v>
      </c>
      <c r="AN22" s="141">
        <v>2026.0381561700517</v>
      </c>
      <c r="AO22" s="141">
        <v>2083.5986455738071</v>
      </c>
      <c r="AP22" s="141">
        <v>2264.4114389753026</v>
      </c>
      <c r="AQ22" s="141">
        <v>2424.8633941004618</v>
      </c>
      <c r="AR22" s="141">
        <v>2493.7612740551667</v>
      </c>
      <c r="AS22" s="141">
        <v>2527.2705077777646</v>
      </c>
      <c r="AT22" s="141">
        <v>2658.9154583760474</v>
      </c>
      <c r="AU22" s="141">
        <v>2665.0673866913994</v>
      </c>
      <c r="AV22" s="141">
        <v>2624.1784371633844</v>
      </c>
      <c r="AW22" s="141">
        <v>2680.1962980167641</v>
      </c>
      <c r="AX22" s="141">
        <v>2676.934474997598</v>
      </c>
      <c r="AY22" s="141">
        <v>2705.6032043825808</v>
      </c>
      <c r="AZ22" s="141">
        <v>2484.5646336957348</v>
      </c>
      <c r="BA22" s="141">
        <v>2596.060525530635</v>
      </c>
      <c r="BB22" s="141">
        <v>2613.8009519074517</v>
      </c>
      <c r="BC22" s="141">
        <v>2622.2321343420899</v>
      </c>
      <c r="BD22" s="141">
        <v>2634.4085179007229</v>
      </c>
      <c r="BE22" s="141">
        <v>2577.5495553818964</v>
      </c>
      <c r="BF22" s="141">
        <v>2615.4437405468884</v>
      </c>
      <c r="BG22" s="141">
        <v>2557.0794679872315</v>
      </c>
      <c r="BH22" s="141">
        <v>2492.8276936291936</v>
      </c>
      <c r="BI22" s="141">
        <v>2412.510654111536</v>
      </c>
      <c r="BJ22" s="141">
        <v>2307.2878104562496</v>
      </c>
      <c r="BK22" s="141">
        <v>2180.9108199607253</v>
      </c>
      <c r="BL22" s="141">
        <v>2031.0859713565073</v>
      </c>
      <c r="BM22" s="141">
        <v>1893.4540089688101</v>
      </c>
      <c r="BN22" s="141">
        <v>1741.9390573246785</v>
      </c>
      <c r="BO22" s="141">
        <v>1537.2694364472177</v>
      </c>
      <c r="BP22" s="141">
        <v>1290.7186907894775</v>
      </c>
      <c r="BQ22" s="141">
        <v>1023.6452653613563</v>
      </c>
      <c r="BR22" s="141">
        <v>773.18499563876094</v>
      </c>
      <c r="BS22" s="141">
        <v>505.9165583214193</v>
      </c>
      <c r="BT22" s="141">
        <v>265.81977756884413</v>
      </c>
      <c r="BU22" s="141">
        <v>98.035262595433622</v>
      </c>
      <c r="BV22" s="141">
        <v>25.128118073579916</v>
      </c>
      <c r="BW22" s="141">
        <v>8.6796088316285651</v>
      </c>
      <c r="BX22" s="141">
        <v>6.1612212584258446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4"/>
        <v>80234.427267485997</v>
      </c>
      <c r="CU22" s="128"/>
      <c r="CW22" s="117"/>
    </row>
    <row r="23" spans="1:102">
      <c r="A23" s="22" t="s">
        <v>24</v>
      </c>
      <c r="B23" s="141">
        <f>B50</f>
        <v>66.94</v>
      </c>
      <c r="C23" s="141">
        <f t="shared" ref="C23:BN23" si="15">C50</f>
        <v>67.150000000000006</v>
      </c>
      <c r="D23" s="141">
        <f t="shared" si="15"/>
        <v>66.48</v>
      </c>
      <c r="E23" s="141">
        <f t="shared" si="15"/>
        <v>66.260000000000005</v>
      </c>
      <c r="F23" s="141">
        <f t="shared" si="15"/>
        <v>65.83</v>
      </c>
      <c r="G23" s="141">
        <f t="shared" si="15"/>
        <v>66.72</v>
      </c>
      <c r="H23" s="141">
        <f t="shared" si="15"/>
        <v>67.7</v>
      </c>
      <c r="I23" s="141">
        <f t="shared" si="15"/>
        <v>68.91</v>
      </c>
      <c r="J23" s="141">
        <f t="shared" si="15"/>
        <v>70.47</v>
      </c>
      <c r="K23" s="141">
        <f t="shared" si="15"/>
        <v>73.239999999999995</v>
      </c>
      <c r="L23" s="141">
        <f t="shared" si="15"/>
        <v>73.790000000000006</v>
      </c>
      <c r="M23" s="141">
        <f t="shared" si="15"/>
        <v>73.650000000000006</v>
      </c>
      <c r="N23" s="141">
        <f t="shared" si="15"/>
        <v>71.45</v>
      </c>
      <c r="O23" s="141">
        <f t="shared" si="15"/>
        <v>71.13</v>
      </c>
      <c r="P23" s="141">
        <f t="shared" si="15"/>
        <v>69.45</v>
      </c>
      <c r="Q23" s="141">
        <f t="shared" si="15"/>
        <v>69.13</v>
      </c>
      <c r="R23" s="141">
        <f t="shared" si="15"/>
        <v>69.88</v>
      </c>
      <c r="S23" s="141">
        <f t="shared" si="15"/>
        <v>69.069999999999993</v>
      </c>
      <c r="T23" s="141">
        <f t="shared" si="15"/>
        <v>68.930000000000007</v>
      </c>
      <c r="U23" s="141">
        <f t="shared" si="15"/>
        <v>69.849999999999994</v>
      </c>
      <c r="V23" s="141">
        <f t="shared" si="15"/>
        <v>71.27</v>
      </c>
      <c r="W23" s="141">
        <f t="shared" si="15"/>
        <v>70.03</v>
      </c>
      <c r="X23" s="141">
        <f t="shared" si="15"/>
        <v>69.67</v>
      </c>
      <c r="Y23" s="141">
        <f t="shared" si="15"/>
        <v>71.989999999999995</v>
      </c>
      <c r="Z23" s="141">
        <f t="shared" si="15"/>
        <v>73.400000000000006</v>
      </c>
      <c r="AA23" s="141">
        <f t="shared" si="15"/>
        <v>74.099999999999994</v>
      </c>
      <c r="AB23" s="141">
        <f t="shared" si="15"/>
        <v>71.06</v>
      </c>
      <c r="AC23" s="141">
        <f t="shared" si="15"/>
        <v>70.19</v>
      </c>
      <c r="AD23" s="141">
        <f t="shared" si="15"/>
        <v>68.62</v>
      </c>
      <c r="AE23" s="141">
        <f t="shared" si="15"/>
        <v>67.25</v>
      </c>
      <c r="AF23" s="141">
        <f t="shared" si="15"/>
        <v>66.650000000000006</v>
      </c>
      <c r="AG23" s="141">
        <f t="shared" si="15"/>
        <v>66.19</v>
      </c>
      <c r="AH23" s="141">
        <f t="shared" si="15"/>
        <v>65.09</v>
      </c>
      <c r="AI23" s="141">
        <f t="shared" si="15"/>
        <v>62.91</v>
      </c>
      <c r="AJ23" s="141">
        <f t="shared" si="15"/>
        <v>59.76</v>
      </c>
      <c r="AK23" s="141">
        <f t="shared" si="15"/>
        <v>58.7</v>
      </c>
      <c r="AL23" s="141">
        <f t="shared" si="15"/>
        <v>58.56</v>
      </c>
      <c r="AM23" s="141">
        <f t="shared" si="15"/>
        <v>58.56</v>
      </c>
      <c r="AN23" s="141">
        <f t="shared" si="15"/>
        <v>58.95</v>
      </c>
      <c r="AO23" s="141">
        <f t="shared" si="15"/>
        <v>59.15</v>
      </c>
      <c r="AP23" s="141">
        <f t="shared" si="15"/>
        <v>58.54</v>
      </c>
      <c r="AQ23" s="141">
        <f t="shared" si="15"/>
        <v>58.32</v>
      </c>
      <c r="AR23" s="141">
        <f t="shared" si="15"/>
        <v>58.32</v>
      </c>
      <c r="AS23" s="141">
        <f t="shared" si="15"/>
        <v>58.32</v>
      </c>
      <c r="AT23" s="141">
        <f t="shared" si="15"/>
        <v>58.32</v>
      </c>
      <c r="AU23" s="141">
        <f t="shared" si="15"/>
        <v>58.32</v>
      </c>
      <c r="AV23" s="141">
        <f t="shared" si="15"/>
        <v>58.32</v>
      </c>
      <c r="AW23" s="141">
        <f t="shared" si="15"/>
        <v>58.32</v>
      </c>
      <c r="AX23" s="141">
        <f t="shared" si="15"/>
        <v>58.32</v>
      </c>
      <c r="AY23" s="141">
        <f t="shared" si="15"/>
        <v>58.32</v>
      </c>
      <c r="AZ23" s="141">
        <f t="shared" si="15"/>
        <v>58.32</v>
      </c>
      <c r="BA23" s="141">
        <f t="shared" si="15"/>
        <v>58.32</v>
      </c>
      <c r="BB23" s="141">
        <f t="shared" si="15"/>
        <v>58.32</v>
      </c>
      <c r="BC23" s="141">
        <f t="shared" si="15"/>
        <v>58.32</v>
      </c>
      <c r="BD23" s="141">
        <f t="shared" si="15"/>
        <v>58.32</v>
      </c>
      <c r="BE23" s="141">
        <f t="shared" si="15"/>
        <v>58.32</v>
      </c>
      <c r="BF23" s="141">
        <f t="shared" si="15"/>
        <v>58.32</v>
      </c>
      <c r="BG23" s="141">
        <f t="shared" si="15"/>
        <v>58.32</v>
      </c>
      <c r="BH23" s="141">
        <f t="shared" si="15"/>
        <v>58.32</v>
      </c>
      <c r="BI23" s="141">
        <f t="shared" si="15"/>
        <v>49.65</v>
      </c>
      <c r="BJ23" s="141">
        <f t="shared" si="15"/>
        <v>7.0000000000000007E-2</v>
      </c>
      <c r="BK23" s="141">
        <f t="shared" si="15"/>
        <v>7.0000000000000007E-2</v>
      </c>
      <c r="BL23" s="141">
        <f t="shared" si="15"/>
        <v>7.0000000000000007E-2</v>
      </c>
      <c r="BM23" s="141">
        <f t="shared" si="15"/>
        <v>7.0000000000000007E-2</v>
      </c>
      <c r="BN23" s="141">
        <f t="shared" si="15"/>
        <v>7.0000000000000007E-2</v>
      </c>
      <c r="BO23" s="141">
        <f t="shared" ref="BO23:CS23" si="16">BO50</f>
        <v>7.0000000000000007E-2</v>
      </c>
      <c r="BP23" s="141">
        <f t="shared" si="16"/>
        <v>7.0000000000000007E-2</v>
      </c>
      <c r="BQ23" s="141">
        <f t="shared" si="16"/>
        <v>10.11</v>
      </c>
      <c r="BR23" s="141">
        <f t="shared" si="16"/>
        <v>20.170000000000002</v>
      </c>
      <c r="BS23" s="141">
        <f t="shared" si="16"/>
        <v>24.58</v>
      </c>
      <c r="BT23" s="141">
        <f t="shared" si="16"/>
        <v>29.1</v>
      </c>
      <c r="BU23" s="141">
        <f t="shared" si="16"/>
        <v>31.36</v>
      </c>
      <c r="BV23" s="141">
        <f t="shared" si="16"/>
        <v>33.99</v>
      </c>
      <c r="BW23" s="141">
        <f t="shared" si="16"/>
        <v>38.01</v>
      </c>
      <c r="BX23" s="141">
        <f t="shared" si="16"/>
        <v>43.65</v>
      </c>
      <c r="BY23" s="141">
        <f t="shared" si="16"/>
        <v>51.73</v>
      </c>
      <c r="BZ23" s="141">
        <f t="shared" si="16"/>
        <v>63.6</v>
      </c>
      <c r="CA23" s="141">
        <f t="shared" si="16"/>
        <v>71.430000000000007</v>
      </c>
      <c r="CB23" s="141">
        <f t="shared" si="16"/>
        <v>73.069999999999993</v>
      </c>
      <c r="CC23" s="141">
        <f t="shared" si="16"/>
        <v>79.13</v>
      </c>
      <c r="CD23" s="141">
        <f t="shared" si="16"/>
        <v>78.650000000000006</v>
      </c>
      <c r="CE23" s="141">
        <f t="shared" si="16"/>
        <v>77.08</v>
      </c>
      <c r="CF23" s="141">
        <f t="shared" si="16"/>
        <v>72.55</v>
      </c>
      <c r="CG23" s="141">
        <f t="shared" si="16"/>
        <v>67.040000000000006</v>
      </c>
      <c r="CH23" s="141">
        <f t="shared" si="16"/>
        <v>64.010000000000005</v>
      </c>
      <c r="CI23" s="141">
        <f t="shared" si="16"/>
        <v>65.62</v>
      </c>
      <c r="CJ23" s="141">
        <f t="shared" si="16"/>
        <v>71.150000000000006</v>
      </c>
      <c r="CK23" s="141">
        <f t="shared" si="16"/>
        <v>76.22</v>
      </c>
      <c r="CL23" s="141">
        <f t="shared" si="16"/>
        <v>76.819999999999993</v>
      </c>
      <c r="CM23" s="141">
        <f t="shared" si="16"/>
        <v>77.64</v>
      </c>
      <c r="CN23" s="141">
        <f t="shared" si="16"/>
        <v>79.7</v>
      </c>
      <c r="CO23" s="141">
        <f t="shared" si="16"/>
        <v>79.930000000000007</v>
      </c>
      <c r="CP23" s="141">
        <f t="shared" si="16"/>
        <v>84.17</v>
      </c>
      <c r="CQ23" s="141">
        <f t="shared" si="16"/>
        <v>89.51</v>
      </c>
      <c r="CR23" s="141">
        <f t="shared" si="16"/>
        <v>90.27</v>
      </c>
      <c r="CS23" s="141">
        <f t="shared" si="16"/>
        <v>92.27</v>
      </c>
      <c r="CT23" s="184">
        <f t="shared" si="14"/>
        <v>5679.1300000000056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TRANSPOSE([5]Sheet1!$C$16035:$C$16130)</f>
        <v>50.698</v>
      </c>
      <c r="C24" s="1">
        <v>50.771999999999998</v>
      </c>
      <c r="D24" s="1">
        <v>50.159199999999998</v>
      </c>
      <c r="E24" s="1">
        <v>50.96152</v>
      </c>
      <c r="F24" s="1">
        <v>50.705039999999997</v>
      </c>
      <c r="G24" s="1">
        <v>51.171199999999999</v>
      </c>
      <c r="H24" s="1">
        <v>51.060079999999999</v>
      </c>
      <c r="I24" s="1">
        <v>49.777439999999999</v>
      </c>
      <c r="J24" s="1">
        <v>50.428640000000001</v>
      </c>
      <c r="K24" s="1">
        <v>47.732799999999997</v>
      </c>
      <c r="L24" s="1">
        <v>49.255200000000002</v>
      </c>
      <c r="M24" s="1">
        <v>51.004399999999997</v>
      </c>
      <c r="N24" s="1">
        <v>51.17248</v>
      </c>
      <c r="O24" s="1">
        <v>50.792319999999997</v>
      </c>
      <c r="P24" s="1">
        <v>51.011600000000001</v>
      </c>
      <c r="Q24" s="1">
        <v>49.287999999999997</v>
      </c>
      <c r="R24" s="1">
        <v>50.066079999999999</v>
      </c>
      <c r="S24" s="1">
        <v>51.685279999999999</v>
      </c>
      <c r="T24" s="1">
        <v>51.734479999999998</v>
      </c>
      <c r="U24" s="1">
        <v>50.796320000000001</v>
      </c>
      <c r="V24" s="1">
        <v>50.888240000000003</v>
      </c>
      <c r="W24" s="1">
        <v>51.25376</v>
      </c>
      <c r="X24" s="1">
        <v>51.448880000000003</v>
      </c>
      <c r="Y24" s="1">
        <v>52.202159999999999</v>
      </c>
      <c r="Z24" s="1">
        <v>54.947360000000003</v>
      </c>
      <c r="AA24" s="1">
        <v>55.167119999999997</v>
      </c>
      <c r="AB24" s="1">
        <v>56.216720000000002</v>
      </c>
      <c r="AC24" s="1">
        <v>57.11448</v>
      </c>
      <c r="AD24" s="1">
        <v>55.210639999999998</v>
      </c>
      <c r="AE24" s="1">
        <v>55.334960000000002</v>
      </c>
      <c r="AF24" s="1">
        <v>56.330959999999997</v>
      </c>
      <c r="AG24" s="1">
        <v>56.681359999999998</v>
      </c>
      <c r="AH24" s="1">
        <v>55.854320000000001</v>
      </c>
      <c r="AI24" s="1">
        <v>55.5152</v>
      </c>
      <c r="AJ24" s="1">
        <v>54.720959999999998</v>
      </c>
      <c r="AK24" s="1">
        <v>53.766240000000003</v>
      </c>
      <c r="AL24" s="1">
        <v>53.607599999999998</v>
      </c>
      <c r="AM24" s="1">
        <v>53.496720000000003</v>
      </c>
      <c r="AN24" s="1">
        <v>52.208559999999999</v>
      </c>
      <c r="AO24" s="1">
        <v>50.836959999999998</v>
      </c>
      <c r="AP24" s="1">
        <v>51.6616</v>
      </c>
      <c r="AQ24" s="1">
        <v>52.373919999999998</v>
      </c>
      <c r="AR24" s="1">
        <v>53.654240000000001</v>
      </c>
      <c r="AS24" s="1">
        <v>53.139760000000003</v>
      </c>
      <c r="AT24" s="1">
        <v>54.445839999999997</v>
      </c>
      <c r="AU24" s="1">
        <v>53.838880000000003</v>
      </c>
      <c r="AV24" s="1">
        <v>54.172240000000002</v>
      </c>
      <c r="AW24" s="1">
        <v>52.720239999999997</v>
      </c>
      <c r="AX24" s="1">
        <v>51.27608</v>
      </c>
      <c r="AY24" s="1">
        <v>52.193040000000003</v>
      </c>
      <c r="AZ24" s="1">
        <v>51.91592</v>
      </c>
      <c r="BA24" s="1">
        <v>51.124160000000003</v>
      </c>
      <c r="BB24" s="1">
        <v>50.600320000000004</v>
      </c>
      <c r="BC24" s="1">
        <v>50.926319999999997</v>
      </c>
      <c r="BD24" s="1">
        <v>50.559359999999998</v>
      </c>
      <c r="BE24" s="1">
        <v>51.301439999999999</v>
      </c>
      <c r="BF24" s="1">
        <v>50.769440000000003</v>
      </c>
      <c r="BG24" s="1">
        <v>51.359119999999997</v>
      </c>
      <c r="BH24" s="1">
        <v>51.699919999999999</v>
      </c>
      <c r="BI24" s="1">
        <v>51.082079999999998</v>
      </c>
      <c r="BJ24" s="1">
        <v>51.566960000000002</v>
      </c>
      <c r="BK24" s="1">
        <v>49.932639999999999</v>
      </c>
      <c r="BL24" s="1">
        <v>50.954479999999997</v>
      </c>
      <c r="BM24" s="1">
        <v>51.834960000000002</v>
      </c>
      <c r="BN24" s="1">
        <v>51.388640000000002</v>
      </c>
      <c r="BO24" s="1">
        <v>49.936480000000003</v>
      </c>
      <c r="BP24" s="1">
        <v>50.574159999999999</v>
      </c>
      <c r="BQ24" s="1">
        <v>52.332639999999998</v>
      </c>
      <c r="BR24" s="1">
        <v>56.77664</v>
      </c>
      <c r="BS24" s="1">
        <v>56.718800000000002</v>
      </c>
      <c r="BT24" s="1">
        <v>55.886240000000001</v>
      </c>
      <c r="BU24" s="1">
        <v>56.484000000000002</v>
      </c>
      <c r="BV24" s="1">
        <v>54.911839999999998</v>
      </c>
      <c r="BW24" s="1">
        <v>52.407440000000001</v>
      </c>
      <c r="BX24" s="1">
        <v>56.239519999999999</v>
      </c>
      <c r="BY24" s="1">
        <v>57.580959999999997</v>
      </c>
      <c r="BZ24" s="1">
        <v>57.226799999999997</v>
      </c>
      <c r="CA24" s="1">
        <v>56.63008</v>
      </c>
      <c r="CB24" s="1">
        <v>55.926720000000003</v>
      </c>
      <c r="CC24" s="1">
        <v>56.061120000000003</v>
      </c>
      <c r="CD24" s="1">
        <v>56.603679999999997</v>
      </c>
      <c r="CE24" s="1">
        <v>55.807119999999998</v>
      </c>
      <c r="CF24" s="1">
        <v>55.319760000000002</v>
      </c>
      <c r="CG24" s="1">
        <v>55.756959999999999</v>
      </c>
      <c r="CH24" s="1">
        <v>56.195039999999999</v>
      </c>
      <c r="CI24" s="1">
        <v>55.267600000000002</v>
      </c>
      <c r="CJ24" s="1">
        <v>55.108960000000003</v>
      </c>
      <c r="CK24" s="1">
        <v>55.121360000000003</v>
      </c>
      <c r="CL24" s="1">
        <v>56.018639999999998</v>
      </c>
      <c r="CM24" s="1">
        <v>57.11936</v>
      </c>
      <c r="CN24" s="1">
        <v>52.774799999999999</v>
      </c>
      <c r="CO24" s="1">
        <v>52.734960000000001</v>
      </c>
      <c r="CP24" s="1">
        <v>52.965600000000002</v>
      </c>
      <c r="CQ24" s="1">
        <v>52.428240000000002</v>
      </c>
      <c r="CR24" s="1">
        <v>52.246400000000001</v>
      </c>
      <c r="CS24" s="36">
        <v>53.793280000000003</v>
      </c>
      <c r="CT24" s="24">
        <f t="shared" si="14"/>
        <v>5090.5220800000016</v>
      </c>
      <c r="CU24" s="128"/>
      <c r="CW24" s="117"/>
    </row>
    <row r="25" spans="1:102" ht="15.75" thickBot="1">
      <c r="A25" s="45" t="s">
        <v>48</v>
      </c>
      <c r="B25" s="46">
        <f>SUM(B3,B13,B15,B20)</f>
        <v>8491.2880000000023</v>
      </c>
      <c r="C25" s="47">
        <f t="shared" ref="C25:BN25" si="17">SUM(C3,C13,C15,C20)</f>
        <v>8491.5720000000019</v>
      </c>
      <c r="D25" s="47">
        <f t="shared" si="17"/>
        <v>8490.2892000000011</v>
      </c>
      <c r="E25" s="47">
        <f t="shared" si="17"/>
        <v>8490.8715200000006</v>
      </c>
      <c r="F25" s="47">
        <f t="shared" si="17"/>
        <v>8490.1850400000021</v>
      </c>
      <c r="G25" s="47">
        <f t="shared" si="17"/>
        <v>8491.5412000000015</v>
      </c>
      <c r="H25" s="47">
        <f t="shared" si="17"/>
        <v>8492.4100800000015</v>
      </c>
      <c r="I25" s="47">
        <f t="shared" si="17"/>
        <v>8492.3374400000012</v>
      </c>
      <c r="J25" s="47">
        <f t="shared" si="17"/>
        <v>8494.5486400000009</v>
      </c>
      <c r="K25" s="47">
        <f t="shared" si="17"/>
        <v>8494.622800000001</v>
      </c>
      <c r="L25" s="47">
        <f t="shared" si="17"/>
        <v>8496.6952000000019</v>
      </c>
      <c r="M25" s="47">
        <f t="shared" si="17"/>
        <v>8498.3044000000009</v>
      </c>
      <c r="N25" s="47">
        <f t="shared" si="17"/>
        <v>8496.2724800000015</v>
      </c>
      <c r="O25" s="47">
        <f t="shared" si="17"/>
        <v>8495.5723200000011</v>
      </c>
      <c r="P25" s="47">
        <f t="shared" si="17"/>
        <v>8494.111600000002</v>
      </c>
      <c r="Q25" s="47">
        <f t="shared" si="17"/>
        <v>8492.0680000000011</v>
      </c>
      <c r="R25" s="47">
        <f t="shared" si="17"/>
        <v>8492.7860799999999</v>
      </c>
      <c r="S25" s="47">
        <f t="shared" si="17"/>
        <v>8492.8352799999993</v>
      </c>
      <c r="T25" s="47">
        <f t="shared" si="17"/>
        <v>8492.7444799999994</v>
      </c>
      <c r="U25" s="47">
        <f t="shared" si="17"/>
        <v>8492.7263199999998</v>
      </c>
      <c r="V25" s="47">
        <f t="shared" si="17"/>
        <v>8494.2382400000006</v>
      </c>
      <c r="W25" s="47">
        <f t="shared" si="17"/>
        <v>8493.3637600000002</v>
      </c>
      <c r="X25" s="47">
        <f t="shared" si="17"/>
        <v>8493.4788800000006</v>
      </c>
      <c r="Y25" s="47">
        <f t="shared" si="17"/>
        <v>8496.6821600000003</v>
      </c>
      <c r="Z25" s="47">
        <f t="shared" si="17"/>
        <v>8505.5625186264679</v>
      </c>
      <c r="AA25" s="47">
        <f t="shared" si="17"/>
        <v>8509.0477367689255</v>
      </c>
      <c r="AB25" s="47">
        <f t="shared" si="17"/>
        <v>8507.3509732565963</v>
      </c>
      <c r="AC25" s="47">
        <f t="shared" si="17"/>
        <v>8519.8677362343442</v>
      </c>
      <c r="AD25" s="47">
        <f t="shared" si="17"/>
        <v>8587.075598710242</v>
      </c>
      <c r="AE25" s="47">
        <f t="shared" si="17"/>
        <v>8718.0445271835215</v>
      </c>
      <c r="AF25" s="47">
        <f t="shared" si="17"/>
        <v>8877.1825084708071</v>
      </c>
      <c r="AG25" s="47">
        <f t="shared" si="17"/>
        <v>9207.895500591696</v>
      </c>
      <c r="AH25" s="47">
        <f t="shared" si="17"/>
        <v>9588.3872301913907</v>
      </c>
      <c r="AI25" s="47">
        <f t="shared" si="17"/>
        <v>10022.180208576485</v>
      </c>
      <c r="AJ25" s="47">
        <f t="shared" si="17"/>
        <v>10294.603829190966</v>
      </c>
      <c r="AK25" s="47">
        <f t="shared" si="17"/>
        <v>10726.825641408657</v>
      </c>
      <c r="AL25" s="47">
        <f t="shared" si="17"/>
        <v>11140.664235225751</v>
      </c>
      <c r="AM25" s="47">
        <f t="shared" si="17"/>
        <v>11409.610508783308</v>
      </c>
      <c r="AN25" s="47">
        <f t="shared" si="17"/>
        <v>11771.986716170051</v>
      </c>
      <c r="AO25" s="47">
        <f t="shared" si="17"/>
        <v>11967.785605573808</v>
      </c>
      <c r="AP25" s="47">
        <f t="shared" si="17"/>
        <v>12291.723038975302</v>
      </c>
      <c r="AQ25" s="47">
        <f t="shared" si="17"/>
        <v>12533.777314100462</v>
      </c>
      <c r="AR25" s="47">
        <f t="shared" si="17"/>
        <v>12665.545514055168</v>
      </c>
      <c r="AS25" s="47">
        <f t="shared" si="17"/>
        <v>12754.870267777766</v>
      </c>
      <c r="AT25" s="47">
        <f t="shared" si="17"/>
        <v>12911.021298376048</v>
      </c>
      <c r="AU25" s="47">
        <f t="shared" si="17"/>
        <v>12933.946266691401</v>
      </c>
      <c r="AV25" s="47">
        <f t="shared" si="17"/>
        <v>12909.850677163384</v>
      </c>
      <c r="AW25" s="47">
        <f t="shared" si="17"/>
        <v>12970.906538016763</v>
      </c>
      <c r="AX25" s="47">
        <f t="shared" si="17"/>
        <v>12967.190554997598</v>
      </c>
      <c r="AY25" s="47">
        <f t="shared" si="17"/>
        <v>12997.926244382583</v>
      </c>
      <c r="AZ25" s="47">
        <f t="shared" si="17"/>
        <v>12774.720553695737</v>
      </c>
      <c r="BA25" s="47">
        <f t="shared" si="17"/>
        <v>12884.604685530634</v>
      </c>
      <c r="BB25" s="47">
        <f t="shared" si="17"/>
        <v>12897.561271907452</v>
      </c>
      <c r="BC25" s="47">
        <f t="shared" si="17"/>
        <v>12903.918454342089</v>
      </c>
      <c r="BD25" s="47">
        <f t="shared" si="17"/>
        <v>12911.687877900724</v>
      </c>
      <c r="BE25" s="47">
        <f t="shared" si="17"/>
        <v>12850.620995381898</v>
      </c>
      <c r="BF25" s="47">
        <f t="shared" si="17"/>
        <v>12882.953180546889</v>
      </c>
      <c r="BG25" s="47">
        <f t="shared" si="17"/>
        <v>12817.028587987232</v>
      </c>
      <c r="BH25" s="47">
        <f t="shared" si="17"/>
        <v>12737.997613629193</v>
      </c>
      <c r="BI25" s="47">
        <f t="shared" si="17"/>
        <v>12608.712734111537</v>
      </c>
      <c r="BJ25" s="47">
        <f t="shared" si="17"/>
        <v>12392.834770456251</v>
      </c>
      <c r="BK25" s="47">
        <f t="shared" si="17"/>
        <v>12185.023459960727</v>
      </c>
      <c r="BL25" s="47">
        <f t="shared" si="17"/>
        <v>11938.060451356509</v>
      </c>
      <c r="BM25" s="47">
        <f t="shared" si="17"/>
        <v>11712.568968968812</v>
      </c>
      <c r="BN25" s="47">
        <f t="shared" si="17"/>
        <v>11381.19769732468</v>
      </c>
      <c r="BO25" s="47">
        <f t="shared" ref="BO25:CS25" si="18">SUM(BO3,BO13,BO15,BO20)</f>
        <v>11051.965916447218</v>
      </c>
      <c r="BP25" s="47">
        <f t="shared" si="18"/>
        <v>10658.992850789478</v>
      </c>
      <c r="BQ25" s="47">
        <f t="shared" si="18"/>
        <v>10239.587905361357</v>
      </c>
      <c r="BR25" s="47">
        <f t="shared" si="18"/>
        <v>9851.1816356387626</v>
      </c>
      <c r="BS25" s="47">
        <f t="shared" si="18"/>
        <v>9440.0753583214209</v>
      </c>
      <c r="BT25" s="47">
        <f t="shared" si="18"/>
        <v>9020.1660175688448</v>
      </c>
      <c r="BU25" s="47">
        <f t="shared" si="18"/>
        <v>8713.9592625954356</v>
      </c>
      <c r="BV25" s="47">
        <f t="shared" si="18"/>
        <v>8495.7499580735803</v>
      </c>
      <c r="BW25" s="47">
        <f t="shared" si="18"/>
        <v>8426.5570488316298</v>
      </c>
      <c r="BX25" s="47">
        <f t="shared" si="18"/>
        <v>8424.2807412584261</v>
      </c>
      <c r="BY25" s="47">
        <f t="shared" si="18"/>
        <v>8416.0209600000017</v>
      </c>
      <c r="BZ25" s="47">
        <f t="shared" si="18"/>
        <v>8427.5368000000017</v>
      </c>
      <c r="CA25" s="47">
        <f t="shared" si="18"/>
        <v>8434.7700800000002</v>
      </c>
      <c r="CB25" s="47">
        <f t="shared" si="18"/>
        <v>8435.7067200000001</v>
      </c>
      <c r="CC25" s="47">
        <f t="shared" si="18"/>
        <v>8441.9011200000004</v>
      </c>
      <c r="CD25" s="47">
        <f t="shared" si="18"/>
        <v>8442.0336800000005</v>
      </c>
      <c r="CE25" s="47">
        <f t="shared" si="18"/>
        <v>8439.6671200000001</v>
      </c>
      <c r="CF25" s="47">
        <f t="shared" si="18"/>
        <v>8434.6497600000002</v>
      </c>
      <c r="CG25" s="47">
        <f t="shared" si="18"/>
        <v>8429.5769600000003</v>
      </c>
      <c r="CH25" s="47">
        <f t="shared" si="18"/>
        <v>8385.5850400000018</v>
      </c>
      <c r="CI25" s="47">
        <f t="shared" si="18"/>
        <v>8386.267600000001</v>
      </c>
      <c r="CJ25" s="47">
        <f t="shared" si="18"/>
        <v>8391.8689599999998</v>
      </c>
      <c r="CK25" s="47">
        <f t="shared" si="18"/>
        <v>8396.9513600000009</v>
      </c>
      <c r="CL25" s="47">
        <f t="shared" si="18"/>
        <v>8400.2386400000014</v>
      </c>
      <c r="CM25" s="47">
        <f t="shared" si="18"/>
        <v>8402.1593600000015</v>
      </c>
      <c r="CN25" s="47">
        <f t="shared" si="18"/>
        <v>8440.2147999999997</v>
      </c>
      <c r="CO25" s="47">
        <f t="shared" si="18"/>
        <v>8440.2849600000009</v>
      </c>
      <c r="CP25" s="47">
        <f t="shared" si="18"/>
        <v>8444.8356000000003</v>
      </c>
      <c r="CQ25" s="47">
        <f t="shared" si="18"/>
        <v>8449.6382400000002</v>
      </c>
      <c r="CR25" s="47">
        <f t="shared" si="18"/>
        <v>8450.2864000000009</v>
      </c>
      <c r="CS25" s="48">
        <f t="shared" si="18"/>
        <v>8453.8332800000007</v>
      </c>
      <c r="CT25" s="94">
        <f t="shared" si="14"/>
        <v>947278.4093474861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G30" si="19">B31+B39</f>
        <v>3135.4920000000002</v>
      </c>
      <c r="C30" s="58">
        <f t="shared" si="19"/>
        <v>2980.4920000000002</v>
      </c>
      <c r="D30" s="58">
        <f t="shared" si="19"/>
        <v>2906.4920000000002</v>
      </c>
      <c r="E30" s="58">
        <f t="shared" si="19"/>
        <v>2686.4920000000002</v>
      </c>
      <c r="F30" s="58">
        <f t="shared" si="19"/>
        <v>2666.4920000000002</v>
      </c>
      <c r="G30" s="58">
        <f t="shared" si="19"/>
        <v>2666.4920000000002</v>
      </c>
      <c r="H30" s="58">
        <f t="shared" ref="H30:BS30" si="20">H31+H39</f>
        <v>2666.4920000000002</v>
      </c>
      <c r="I30" s="58">
        <f t="shared" si="20"/>
        <v>2666.4920000000002</v>
      </c>
      <c r="J30" s="58">
        <f t="shared" si="20"/>
        <v>2666.4920000000002</v>
      </c>
      <c r="K30" s="58">
        <f t="shared" si="20"/>
        <v>2666.4920000000002</v>
      </c>
      <c r="L30" s="58">
        <f t="shared" si="20"/>
        <v>2666.4920000000002</v>
      </c>
      <c r="M30" s="58">
        <f t="shared" si="20"/>
        <v>2666.4920000000002</v>
      </c>
      <c r="N30" s="58">
        <f t="shared" si="20"/>
        <v>2666.4920000000002</v>
      </c>
      <c r="O30" s="58">
        <f t="shared" si="20"/>
        <v>2666.4920000000002</v>
      </c>
      <c r="P30" s="58">
        <f t="shared" si="20"/>
        <v>2666.4920000000002</v>
      </c>
      <c r="Q30" s="58">
        <f t="shared" si="20"/>
        <v>2666.4920000000002</v>
      </c>
      <c r="R30" s="58">
        <f t="shared" si="20"/>
        <v>2666.4920000000002</v>
      </c>
      <c r="S30" s="58">
        <f t="shared" si="20"/>
        <v>2861.4920000000002</v>
      </c>
      <c r="T30" s="58">
        <f t="shared" si="20"/>
        <v>2861.4920000000002</v>
      </c>
      <c r="U30" s="58">
        <f t="shared" si="20"/>
        <v>2921.4920000000002</v>
      </c>
      <c r="V30" s="58">
        <f t="shared" si="20"/>
        <v>3076.4920000000002</v>
      </c>
      <c r="W30" s="58">
        <f t="shared" si="20"/>
        <v>3181.4920000000002</v>
      </c>
      <c r="X30" s="58">
        <f t="shared" si="20"/>
        <v>3369.4920000000002</v>
      </c>
      <c r="Y30" s="58">
        <f t="shared" si="20"/>
        <v>3429.4920000000002</v>
      </c>
      <c r="Z30" s="58">
        <f t="shared" si="20"/>
        <v>3478.4920000000002</v>
      </c>
      <c r="AA30" s="58">
        <f t="shared" si="20"/>
        <v>3509.4920000000002</v>
      </c>
      <c r="AB30" s="58">
        <f t="shared" si="20"/>
        <v>3551.4920000000002</v>
      </c>
      <c r="AC30" s="58">
        <f t="shared" si="20"/>
        <v>3552.4920000000002</v>
      </c>
      <c r="AD30" s="58">
        <f t="shared" si="20"/>
        <v>3554.4920000000002</v>
      </c>
      <c r="AE30" s="58">
        <f t="shared" si="20"/>
        <v>3559.4920000000002</v>
      </c>
      <c r="AF30" s="58">
        <f t="shared" si="20"/>
        <v>3552.4920000000002</v>
      </c>
      <c r="AG30" s="58">
        <f t="shared" si="20"/>
        <v>3555.4920000000002</v>
      </c>
      <c r="AH30" s="58">
        <f t="shared" si="20"/>
        <v>3435.4920000000002</v>
      </c>
      <c r="AI30" s="58">
        <f t="shared" si="20"/>
        <v>3404.4920000000002</v>
      </c>
      <c r="AJ30" s="58">
        <f t="shared" si="20"/>
        <v>3367.4920000000002</v>
      </c>
      <c r="AK30" s="58">
        <f t="shared" si="20"/>
        <v>3342.4920000000002</v>
      </c>
      <c r="AL30" s="58">
        <f t="shared" si="20"/>
        <v>3350.4920000000002</v>
      </c>
      <c r="AM30" s="58">
        <f t="shared" si="20"/>
        <v>3348.4920000000002</v>
      </c>
      <c r="AN30" s="58">
        <f t="shared" si="20"/>
        <v>3348.4920000000002</v>
      </c>
      <c r="AO30" s="58">
        <f t="shared" si="20"/>
        <v>3350.4920000000002</v>
      </c>
      <c r="AP30" s="58">
        <f t="shared" si="20"/>
        <v>3347.4920000000002</v>
      </c>
      <c r="AQ30" s="58">
        <f t="shared" si="20"/>
        <v>3348.4920000000002</v>
      </c>
      <c r="AR30" s="58">
        <f t="shared" si="20"/>
        <v>3349.4920000000002</v>
      </c>
      <c r="AS30" s="58">
        <f t="shared" si="20"/>
        <v>3348.4920000000002</v>
      </c>
      <c r="AT30" s="58">
        <f t="shared" si="20"/>
        <v>3342.4920000000002</v>
      </c>
      <c r="AU30" s="58">
        <f t="shared" si="20"/>
        <v>3340.4920000000002</v>
      </c>
      <c r="AV30" s="58">
        <f t="shared" si="20"/>
        <v>3337.4920000000002</v>
      </c>
      <c r="AW30" s="58">
        <f t="shared" si="20"/>
        <v>3333.4920000000002</v>
      </c>
      <c r="AX30" s="58">
        <f t="shared" si="20"/>
        <v>3301.4920000000002</v>
      </c>
      <c r="AY30" s="58">
        <f t="shared" si="20"/>
        <v>3269.4920000000002</v>
      </c>
      <c r="AZ30" s="58">
        <f t="shared" si="20"/>
        <v>3240.4920000000002</v>
      </c>
      <c r="BA30" s="58">
        <f t="shared" si="20"/>
        <v>3210.4920000000002</v>
      </c>
      <c r="BB30" s="58">
        <f t="shared" si="20"/>
        <v>3049.4920000000002</v>
      </c>
      <c r="BC30" s="58">
        <f t="shared" si="20"/>
        <v>2710.4920000000002</v>
      </c>
      <c r="BD30" s="58">
        <f t="shared" si="20"/>
        <v>2658.4920000000002</v>
      </c>
      <c r="BE30" s="58">
        <f t="shared" si="20"/>
        <v>2658.4920000000002</v>
      </c>
      <c r="BF30" s="58">
        <f t="shared" si="20"/>
        <v>2658.4920000000002</v>
      </c>
      <c r="BG30" s="58">
        <f t="shared" si="20"/>
        <v>2658.4920000000002</v>
      </c>
      <c r="BH30" s="58">
        <f t="shared" si="20"/>
        <v>2658.4920000000002</v>
      </c>
      <c r="BI30" s="58">
        <f t="shared" si="20"/>
        <v>2658.4920000000002</v>
      </c>
      <c r="BJ30" s="58">
        <f t="shared" si="20"/>
        <v>2866.4920000000002</v>
      </c>
      <c r="BK30" s="58">
        <f t="shared" si="20"/>
        <v>3000.4920000000002</v>
      </c>
      <c r="BL30" s="58">
        <f t="shared" si="20"/>
        <v>3109.4920000000002</v>
      </c>
      <c r="BM30" s="58">
        <f t="shared" si="20"/>
        <v>3160.4920000000002</v>
      </c>
      <c r="BN30" s="58">
        <f t="shared" si="20"/>
        <v>3153.4920000000002</v>
      </c>
      <c r="BO30" s="58">
        <f t="shared" si="20"/>
        <v>3145.4920000000002</v>
      </c>
      <c r="BP30" s="58">
        <f t="shared" si="20"/>
        <v>3177.4920000000002</v>
      </c>
      <c r="BQ30" s="58">
        <f t="shared" si="20"/>
        <v>3233.4920000000002</v>
      </c>
      <c r="BR30" s="58">
        <f t="shared" si="20"/>
        <v>3383.4920000000002</v>
      </c>
      <c r="BS30" s="58">
        <f t="shared" si="20"/>
        <v>3444.4920000000002</v>
      </c>
      <c r="BT30" s="58">
        <f t="shared" ref="BT30:CS30" si="21">BT31+BT39</f>
        <v>3499.4920000000002</v>
      </c>
      <c r="BU30" s="58">
        <f t="shared" si="21"/>
        <v>3497.4920000000002</v>
      </c>
      <c r="BV30" s="58">
        <f t="shared" si="21"/>
        <v>3492.4920000000002</v>
      </c>
      <c r="BW30" s="58">
        <f t="shared" si="21"/>
        <v>3492.4920000000002</v>
      </c>
      <c r="BX30" s="58">
        <f t="shared" si="21"/>
        <v>3489.4920000000002</v>
      </c>
      <c r="BY30" s="58">
        <f t="shared" si="21"/>
        <v>3487.4920000000002</v>
      </c>
      <c r="BZ30" s="58">
        <f t="shared" si="21"/>
        <v>3482.4920000000002</v>
      </c>
      <c r="CA30" s="58">
        <f t="shared" si="21"/>
        <v>3481.4920000000002</v>
      </c>
      <c r="CB30" s="58">
        <f t="shared" si="21"/>
        <v>3473.4920000000002</v>
      </c>
      <c r="CC30" s="58">
        <f t="shared" si="21"/>
        <v>3468.4920000000002</v>
      </c>
      <c r="CD30" s="58">
        <f t="shared" si="21"/>
        <v>3468.4920000000002</v>
      </c>
      <c r="CE30" s="58">
        <f t="shared" si="21"/>
        <v>3359.4920000000002</v>
      </c>
      <c r="CF30" s="58">
        <f t="shared" si="21"/>
        <v>3327.4920000000002</v>
      </c>
      <c r="CG30" s="58">
        <f t="shared" si="21"/>
        <v>3298.4920000000002</v>
      </c>
      <c r="CH30" s="58">
        <f t="shared" si="21"/>
        <v>3296.4920000000002</v>
      </c>
      <c r="CI30" s="58">
        <f t="shared" si="21"/>
        <v>3279.4920000000002</v>
      </c>
      <c r="CJ30" s="58">
        <f t="shared" si="21"/>
        <v>3278.4920000000002</v>
      </c>
      <c r="CK30" s="58">
        <f t="shared" si="21"/>
        <v>3279.4920000000002</v>
      </c>
      <c r="CL30" s="58">
        <f t="shared" si="21"/>
        <v>3281.4920000000002</v>
      </c>
      <c r="CM30" s="58">
        <f t="shared" si="21"/>
        <v>3279.4920000000002</v>
      </c>
      <c r="CN30" s="58">
        <f t="shared" si="21"/>
        <v>3280.4920000000002</v>
      </c>
      <c r="CO30" s="58">
        <f t="shared" si="21"/>
        <v>3280.4920000000002</v>
      </c>
      <c r="CP30" s="58">
        <f t="shared" si="21"/>
        <v>3284.4920000000002</v>
      </c>
      <c r="CQ30" s="58">
        <f t="shared" si="21"/>
        <v>3284.4920000000002</v>
      </c>
      <c r="CR30" s="58">
        <f t="shared" si="21"/>
        <v>3179.4920000000002</v>
      </c>
      <c r="CS30" s="59">
        <f t="shared" si="21"/>
        <v>3011.4920000000002</v>
      </c>
      <c r="CT30" s="60">
        <f t="shared" ref="CT30:CT47" si="22">SUM(B30:CS30)</f>
        <v>303827.23200000025</v>
      </c>
      <c r="CU30" s="126"/>
    </row>
    <row r="31" spans="1:102">
      <c r="A31" s="61" t="s">
        <v>31</v>
      </c>
      <c r="B31" s="62">
        <f>SUM(B32:B38)</f>
        <v>3070.402</v>
      </c>
      <c r="C31" s="63">
        <f t="shared" ref="C31:BN31" si="23">SUM(C32:C38)</f>
        <v>2915.402</v>
      </c>
      <c r="D31" s="63">
        <f t="shared" si="23"/>
        <v>2841.402</v>
      </c>
      <c r="E31" s="63">
        <f t="shared" si="23"/>
        <v>2621.402</v>
      </c>
      <c r="F31" s="63">
        <f t="shared" si="23"/>
        <v>2601.402</v>
      </c>
      <c r="G31" s="63">
        <f t="shared" si="23"/>
        <v>2601.402</v>
      </c>
      <c r="H31" s="63">
        <f t="shared" si="23"/>
        <v>2601.402</v>
      </c>
      <c r="I31" s="63">
        <f t="shared" si="23"/>
        <v>2601.402</v>
      </c>
      <c r="J31" s="63">
        <f t="shared" si="23"/>
        <v>2601.402</v>
      </c>
      <c r="K31" s="63">
        <f t="shared" si="23"/>
        <v>2601.402</v>
      </c>
      <c r="L31" s="63">
        <f t="shared" si="23"/>
        <v>2601.402</v>
      </c>
      <c r="M31" s="63">
        <f t="shared" si="23"/>
        <v>2601.402</v>
      </c>
      <c r="N31" s="63">
        <f t="shared" si="23"/>
        <v>2601.402</v>
      </c>
      <c r="O31" s="63">
        <f t="shared" si="23"/>
        <v>2601.402</v>
      </c>
      <c r="P31" s="63">
        <f t="shared" si="23"/>
        <v>2601.402</v>
      </c>
      <c r="Q31" s="63">
        <f t="shared" si="23"/>
        <v>2601.402</v>
      </c>
      <c r="R31" s="63">
        <f t="shared" si="23"/>
        <v>2601.402</v>
      </c>
      <c r="S31" s="63">
        <f t="shared" si="23"/>
        <v>2796.402</v>
      </c>
      <c r="T31" s="63">
        <f t="shared" si="23"/>
        <v>2796.402</v>
      </c>
      <c r="U31" s="63">
        <f t="shared" si="23"/>
        <v>2856.402</v>
      </c>
      <c r="V31" s="63">
        <f t="shared" si="23"/>
        <v>3011.402</v>
      </c>
      <c r="W31" s="63">
        <f t="shared" si="23"/>
        <v>3116.402</v>
      </c>
      <c r="X31" s="63">
        <f t="shared" si="23"/>
        <v>3304.402</v>
      </c>
      <c r="Y31" s="63">
        <f t="shared" si="23"/>
        <v>3364.402</v>
      </c>
      <c r="Z31" s="63">
        <f t="shared" si="23"/>
        <v>3413.402</v>
      </c>
      <c r="AA31" s="63">
        <f t="shared" si="23"/>
        <v>3444.402</v>
      </c>
      <c r="AB31" s="63">
        <f t="shared" si="23"/>
        <v>3486.402</v>
      </c>
      <c r="AC31" s="63">
        <f t="shared" si="23"/>
        <v>3487.402</v>
      </c>
      <c r="AD31" s="63">
        <f t="shared" si="23"/>
        <v>3489.402</v>
      </c>
      <c r="AE31" s="63">
        <f t="shared" si="23"/>
        <v>3494.402</v>
      </c>
      <c r="AF31" s="63">
        <f t="shared" si="23"/>
        <v>3487.402</v>
      </c>
      <c r="AG31" s="63">
        <f t="shared" si="23"/>
        <v>3490.402</v>
      </c>
      <c r="AH31" s="63">
        <f t="shared" si="23"/>
        <v>3370.402</v>
      </c>
      <c r="AI31" s="63">
        <f t="shared" si="23"/>
        <v>3339.402</v>
      </c>
      <c r="AJ31" s="63">
        <f t="shared" si="23"/>
        <v>3302.402</v>
      </c>
      <c r="AK31" s="63">
        <f t="shared" si="23"/>
        <v>3277.402</v>
      </c>
      <c r="AL31" s="63">
        <f t="shared" si="23"/>
        <v>3285.402</v>
      </c>
      <c r="AM31" s="63">
        <f t="shared" si="23"/>
        <v>3283.402</v>
      </c>
      <c r="AN31" s="63">
        <f t="shared" si="23"/>
        <v>3283.402</v>
      </c>
      <c r="AO31" s="63">
        <f t="shared" si="23"/>
        <v>3285.402</v>
      </c>
      <c r="AP31" s="63">
        <f t="shared" si="23"/>
        <v>3282.402</v>
      </c>
      <c r="AQ31" s="63">
        <f t="shared" si="23"/>
        <v>3283.402</v>
      </c>
      <c r="AR31" s="63">
        <f t="shared" si="23"/>
        <v>3284.402</v>
      </c>
      <c r="AS31" s="63">
        <f t="shared" si="23"/>
        <v>3283.402</v>
      </c>
      <c r="AT31" s="63">
        <f t="shared" si="23"/>
        <v>3277.402</v>
      </c>
      <c r="AU31" s="63">
        <f t="shared" si="23"/>
        <v>3275.402</v>
      </c>
      <c r="AV31" s="63">
        <f t="shared" si="23"/>
        <v>3272.402</v>
      </c>
      <c r="AW31" s="63">
        <f t="shared" si="23"/>
        <v>3268.402</v>
      </c>
      <c r="AX31" s="63">
        <f t="shared" si="23"/>
        <v>3236.402</v>
      </c>
      <c r="AY31" s="63">
        <f t="shared" si="23"/>
        <v>3204.402</v>
      </c>
      <c r="AZ31" s="63">
        <f t="shared" si="23"/>
        <v>3175.402</v>
      </c>
      <c r="BA31" s="63">
        <f t="shared" si="23"/>
        <v>3145.402</v>
      </c>
      <c r="BB31" s="63">
        <f t="shared" si="23"/>
        <v>2984.402</v>
      </c>
      <c r="BC31" s="63">
        <f t="shared" si="23"/>
        <v>2645.402</v>
      </c>
      <c r="BD31" s="63">
        <f t="shared" si="23"/>
        <v>2593.402</v>
      </c>
      <c r="BE31" s="63">
        <f t="shared" si="23"/>
        <v>2593.402</v>
      </c>
      <c r="BF31" s="63">
        <f t="shared" si="23"/>
        <v>2593.402</v>
      </c>
      <c r="BG31" s="63">
        <f t="shared" si="23"/>
        <v>2593.402</v>
      </c>
      <c r="BH31" s="63">
        <f t="shared" si="23"/>
        <v>2593.402</v>
      </c>
      <c r="BI31" s="63">
        <f t="shared" si="23"/>
        <v>2593.402</v>
      </c>
      <c r="BJ31" s="63">
        <f t="shared" si="23"/>
        <v>2801.402</v>
      </c>
      <c r="BK31" s="63">
        <f t="shared" si="23"/>
        <v>2935.402</v>
      </c>
      <c r="BL31" s="63">
        <f t="shared" si="23"/>
        <v>3044.402</v>
      </c>
      <c r="BM31" s="63">
        <f t="shared" si="23"/>
        <v>3095.402</v>
      </c>
      <c r="BN31" s="63">
        <f t="shared" si="23"/>
        <v>3088.402</v>
      </c>
      <c r="BO31" s="63">
        <f t="shared" ref="BO31:CS31" si="24">SUM(BO32:BO38)</f>
        <v>3080.402</v>
      </c>
      <c r="BP31" s="63">
        <f t="shared" si="24"/>
        <v>3112.402</v>
      </c>
      <c r="BQ31" s="63">
        <f t="shared" si="24"/>
        <v>3168.402</v>
      </c>
      <c r="BR31" s="63">
        <f t="shared" si="24"/>
        <v>3318.402</v>
      </c>
      <c r="BS31" s="63">
        <f t="shared" si="24"/>
        <v>3379.402</v>
      </c>
      <c r="BT31" s="63">
        <f t="shared" si="24"/>
        <v>3434.402</v>
      </c>
      <c r="BU31" s="63">
        <f t="shared" si="24"/>
        <v>3432.402</v>
      </c>
      <c r="BV31" s="63">
        <f t="shared" si="24"/>
        <v>3427.402</v>
      </c>
      <c r="BW31" s="63">
        <f t="shared" si="24"/>
        <v>3427.402</v>
      </c>
      <c r="BX31" s="63">
        <f t="shared" si="24"/>
        <v>3424.402</v>
      </c>
      <c r="BY31" s="63">
        <f t="shared" si="24"/>
        <v>3422.402</v>
      </c>
      <c r="BZ31" s="63">
        <f t="shared" si="24"/>
        <v>3417.402</v>
      </c>
      <c r="CA31" s="63">
        <f t="shared" si="24"/>
        <v>3416.402</v>
      </c>
      <c r="CB31" s="63">
        <f t="shared" si="24"/>
        <v>3408.402</v>
      </c>
      <c r="CC31" s="63">
        <f t="shared" si="24"/>
        <v>3403.402</v>
      </c>
      <c r="CD31" s="63">
        <f t="shared" si="24"/>
        <v>3403.402</v>
      </c>
      <c r="CE31" s="63">
        <f t="shared" si="24"/>
        <v>3294.402</v>
      </c>
      <c r="CF31" s="63">
        <f t="shared" si="24"/>
        <v>3262.402</v>
      </c>
      <c r="CG31" s="63">
        <f t="shared" si="24"/>
        <v>3233.402</v>
      </c>
      <c r="CH31" s="63">
        <f t="shared" si="24"/>
        <v>3231.402</v>
      </c>
      <c r="CI31" s="63">
        <f t="shared" si="24"/>
        <v>3214.402</v>
      </c>
      <c r="CJ31" s="63">
        <f t="shared" si="24"/>
        <v>3213.402</v>
      </c>
      <c r="CK31" s="63">
        <f t="shared" si="24"/>
        <v>3214.402</v>
      </c>
      <c r="CL31" s="63">
        <f t="shared" si="24"/>
        <v>3216.402</v>
      </c>
      <c r="CM31" s="63">
        <f t="shared" si="24"/>
        <v>3214.402</v>
      </c>
      <c r="CN31" s="63">
        <f t="shared" si="24"/>
        <v>3215.402</v>
      </c>
      <c r="CO31" s="63">
        <f t="shared" si="24"/>
        <v>3215.402</v>
      </c>
      <c r="CP31" s="63">
        <f t="shared" si="24"/>
        <v>3219.402</v>
      </c>
      <c r="CQ31" s="63">
        <f t="shared" si="24"/>
        <v>3219.402</v>
      </c>
      <c r="CR31" s="63">
        <f t="shared" si="24"/>
        <v>3114.402</v>
      </c>
      <c r="CS31" s="64">
        <f t="shared" si="24"/>
        <v>2946.402</v>
      </c>
      <c r="CT31" s="24">
        <f t="shared" si="22"/>
        <v>297578.59200000012</v>
      </c>
      <c r="CU31" s="128"/>
    </row>
    <row r="32" spans="1:102">
      <c r="A32" s="65" t="s">
        <v>32</v>
      </c>
      <c r="B32" s="66">
        <f>B62-B73</f>
        <v>436</v>
      </c>
      <c r="C32" s="67">
        <f t="shared" ref="C32:BN32" si="25">C62-C73</f>
        <v>406</v>
      </c>
      <c r="D32" s="67">
        <f t="shared" si="25"/>
        <v>376</v>
      </c>
      <c r="E32" s="67">
        <f t="shared" si="25"/>
        <v>346</v>
      </c>
      <c r="F32" s="67">
        <f t="shared" si="25"/>
        <v>326</v>
      </c>
      <c r="G32" s="67">
        <f t="shared" si="25"/>
        <v>326</v>
      </c>
      <c r="H32" s="67">
        <f t="shared" si="25"/>
        <v>326</v>
      </c>
      <c r="I32" s="67">
        <f t="shared" si="25"/>
        <v>326</v>
      </c>
      <c r="J32" s="67">
        <f t="shared" si="25"/>
        <v>326</v>
      </c>
      <c r="K32" s="67">
        <f t="shared" si="25"/>
        <v>326</v>
      </c>
      <c r="L32" s="67">
        <f t="shared" si="25"/>
        <v>326</v>
      </c>
      <c r="M32" s="67">
        <f t="shared" si="25"/>
        <v>326</v>
      </c>
      <c r="N32" s="67">
        <f t="shared" si="25"/>
        <v>326</v>
      </c>
      <c r="O32" s="67">
        <f t="shared" si="25"/>
        <v>326</v>
      </c>
      <c r="P32" s="67">
        <f t="shared" si="25"/>
        <v>326</v>
      </c>
      <c r="Q32" s="67">
        <f t="shared" si="25"/>
        <v>326</v>
      </c>
      <c r="R32" s="67">
        <f t="shared" si="25"/>
        <v>326</v>
      </c>
      <c r="S32" s="67">
        <f t="shared" si="25"/>
        <v>326</v>
      </c>
      <c r="T32" s="67">
        <f t="shared" si="25"/>
        <v>326</v>
      </c>
      <c r="U32" s="67">
        <f t="shared" si="25"/>
        <v>326</v>
      </c>
      <c r="V32" s="67">
        <f t="shared" si="25"/>
        <v>356</v>
      </c>
      <c r="W32" s="67">
        <f t="shared" si="25"/>
        <v>386</v>
      </c>
      <c r="X32" s="67">
        <f t="shared" si="25"/>
        <v>416</v>
      </c>
      <c r="Y32" s="67">
        <f t="shared" si="25"/>
        <v>446</v>
      </c>
      <c r="Z32" s="67">
        <f t="shared" si="25"/>
        <v>466</v>
      </c>
      <c r="AA32" s="67">
        <f t="shared" si="25"/>
        <v>466</v>
      </c>
      <c r="AB32" s="67">
        <f t="shared" si="25"/>
        <v>466</v>
      </c>
      <c r="AC32" s="67">
        <f t="shared" si="25"/>
        <v>466</v>
      </c>
      <c r="AD32" s="67">
        <f t="shared" si="25"/>
        <v>466</v>
      </c>
      <c r="AE32" s="67">
        <f t="shared" si="25"/>
        <v>466</v>
      </c>
      <c r="AF32" s="67">
        <f t="shared" si="25"/>
        <v>466</v>
      </c>
      <c r="AG32" s="67">
        <f t="shared" si="25"/>
        <v>466</v>
      </c>
      <c r="AH32" s="67">
        <f t="shared" si="25"/>
        <v>466</v>
      </c>
      <c r="AI32" s="67">
        <f t="shared" si="25"/>
        <v>466</v>
      </c>
      <c r="AJ32" s="67">
        <f t="shared" si="25"/>
        <v>466</v>
      </c>
      <c r="AK32" s="67">
        <f t="shared" si="25"/>
        <v>466</v>
      </c>
      <c r="AL32" s="67">
        <f t="shared" si="25"/>
        <v>466</v>
      </c>
      <c r="AM32" s="67">
        <f t="shared" si="25"/>
        <v>466</v>
      </c>
      <c r="AN32" s="67">
        <f t="shared" si="25"/>
        <v>466</v>
      </c>
      <c r="AO32" s="67">
        <f t="shared" si="25"/>
        <v>466</v>
      </c>
      <c r="AP32" s="67">
        <f t="shared" si="25"/>
        <v>466</v>
      </c>
      <c r="AQ32" s="67">
        <f t="shared" si="25"/>
        <v>466</v>
      </c>
      <c r="AR32" s="67">
        <f t="shared" si="25"/>
        <v>466</v>
      </c>
      <c r="AS32" s="67">
        <f t="shared" si="25"/>
        <v>466</v>
      </c>
      <c r="AT32" s="67">
        <f t="shared" si="25"/>
        <v>466</v>
      </c>
      <c r="AU32" s="67">
        <f t="shared" si="25"/>
        <v>466</v>
      </c>
      <c r="AV32" s="67">
        <f t="shared" si="25"/>
        <v>466</v>
      </c>
      <c r="AW32" s="67">
        <f t="shared" si="25"/>
        <v>466</v>
      </c>
      <c r="AX32" s="67">
        <f t="shared" si="25"/>
        <v>436</v>
      </c>
      <c r="AY32" s="67">
        <f t="shared" si="25"/>
        <v>406</v>
      </c>
      <c r="AZ32" s="67">
        <f t="shared" si="25"/>
        <v>376</v>
      </c>
      <c r="BA32" s="67">
        <f t="shared" si="25"/>
        <v>346</v>
      </c>
      <c r="BB32" s="67">
        <f t="shared" si="25"/>
        <v>320</v>
      </c>
      <c r="BC32" s="67">
        <f t="shared" si="25"/>
        <v>320</v>
      </c>
      <c r="BD32" s="67">
        <f t="shared" si="25"/>
        <v>320</v>
      </c>
      <c r="BE32" s="67">
        <f t="shared" si="25"/>
        <v>320</v>
      </c>
      <c r="BF32" s="67">
        <f t="shared" si="25"/>
        <v>320</v>
      </c>
      <c r="BG32" s="67">
        <f t="shared" si="25"/>
        <v>320</v>
      </c>
      <c r="BH32" s="67">
        <f t="shared" si="25"/>
        <v>320</v>
      </c>
      <c r="BI32" s="67">
        <f t="shared" si="25"/>
        <v>320</v>
      </c>
      <c r="BJ32" s="67">
        <f t="shared" si="25"/>
        <v>320</v>
      </c>
      <c r="BK32" s="67">
        <f t="shared" si="25"/>
        <v>320</v>
      </c>
      <c r="BL32" s="67">
        <f t="shared" si="25"/>
        <v>320</v>
      </c>
      <c r="BM32" s="67">
        <f t="shared" si="25"/>
        <v>320</v>
      </c>
      <c r="BN32" s="67">
        <f t="shared" si="25"/>
        <v>320</v>
      </c>
      <c r="BO32" s="67">
        <f t="shared" ref="BO32:CS32" si="26">BO62-BO73</f>
        <v>320</v>
      </c>
      <c r="BP32" s="67">
        <f t="shared" si="26"/>
        <v>350</v>
      </c>
      <c r="BQ32" s="67">
        <f t="shared" si="26"/>
        <v>380</v>
      </c>
      <c r="BR32" s="67">
        <f t="shared" si="26"/>
        <v>410</v>
      </c>
      <c r="BS32" s="67">
        <f t="shared" si="26"/>
        <v>440</v>
      </c>
      <c r="BT32" s="67">
        <f t="shared" si="26"/>
        <v>466</v>
      </c>
      <c r="BU32" s="67">
        <f t="shared" si="26"/>
        <v>466</v>
      </c>
      <c r="BV32" s="67">
        <f t="shared" si="26"/>
        <v>466</v>
      </c>
      <c r="BW32" s="67">
        <f t="shared" si="26"/>
        <v>466</v>
      </c>
      <c r="BX32" s="67">
        <f t="shared" si="26"/>
        <v>466</v>
      </c>
      <c r="BY32" s="67">
        <f t="shared" si="26"/>
        <v>466</v>
      </c>
      <c r="BZ32" s="67">
        <f t="shared" si="26"/>
        <v>466</v>
      </c>
      <c r="CA32" s="67">
        <f t="shared" si="26"/>
        <v>466</v>
      </c>
      <c r="CB32" s="67">
        <f t="shared" si="26"/>
        <v>466</v>
      </c>
      <c r="CC32" s="67">
        <f t="shared" si="26"/>
        <v>466</v>
      </c>
      <c r="CD32" s="67">
        <f t="shared" si="26"/>
        <v>466</v>
      </c>
      <c r="CE32" s="67">
        <f t="shared" si="26"/>
        <v>466</v>
      </c>
      <c r="CF32" s="67">
        <f t="shared" si="26"/>
        <v>466</v>
      </c>
      <c r="CG32" s="67">
        <f t="shared" si="26"/>
        <v>466</v>
      </c>
      <c r="CH32" s="67">
        <f t="shared" si="26"/>
        <v>466</v>
      </c>
      <c r="CI32" s="67">
        <f t="shared" si="26"/>
        <v>466</v>
      </c>
      <c r="CJ32" s="67">
        <f t="shared" si="26"/>
        <v>466</v>
      </c>
      <c r="CK32" s="67">
        <f t="shared" si="26"/>
        <v>466</v>
      </c>
      <c r="CL32" s="67">
        <f t="shared" si="26"/>
        <v>466</v>
      </c>
      <c r="CM32" s="67">
        <f t="shared" si="26"/>
        <v>466</v>
      </c>
      <c r="CN32" s="67">
        <f t="shared" si="26"/>
        <v>466</v>
      </c>
      <c r="CO32" s="67">
        <f t="shared" si="26"/>
        <v>466</v>
      </c>
      <c r="CP32" s="67">
        <f t="shared" si="26"/>
        <v>466</v>
      </c>
      <c r="CQ32" s="67">
        <f t="shared" si="26"/>
        <v>466</v>
      </c>
      <c r="CR32" s="67">
        <f t="shared" si="26"/>
        <v>436</v>
      </c>
      <c r="CS32" s="68">
        <f t="shared" si="26"/>
        <v>406</v>
      </c>
      <c r="CT32" s="24">
        <f t="shared" si="22"/>
        <v>39218</v>
      </c>
      <c r="CU32" s="128"/>
    </row>
    <row r="33" spans="1:99">
      <c r="A33" s="22" t="s">
        <v>33</v>
      </c>
      <c r="B33" s="69">
        <f t="shared" ref="B33:Q38" si="27">B63-B74</f>
        <v>456</v>
      </c>
      <c r="C33" s="3">
        <f t="shared" si="27"/>
        <v>406</v>
      </c>
      <c r="D33" s="3">
        <f t="shared" si="27"/>
        <v>406</v>
      </c>
      <c r="E33" s="3">
        <f t="shared" si="27"/>
        <v>406</v>
      </c>
      <c r="F33" s="3">
        <f t="shared" si="27"/>
        <v>406</v>
      </c>
      <c r="G33" s="3">
        <f t="shared" si="27"/>
        <v>406</v>
      </c>
      <c r="H33" s="3">
        <f t="shared" si="27"/>
        <v>406</v>
      </c>
      <c r="I33" s="3">
        <f t="shared" si="27"/>
        <v>406</v>
      </c>
      <c r="J33" s="3">
        <f t="shared" si="27"/>
        <v>406</v>
      </c>
      <c r="K33" s="3">
        <f t="shared" si="27"/>
        <v>406</v>
      </c>
      <c r="L33" s="3">
        <f t="shared" si="27"/>
        <v>406</v>
      </c>
      <c r="M33" s="3">
        <f t="shared" si="27"/>
        <v>406</v>
      </c>
      <c r="N33" s="3">
        <f t="shared" si="27"/>
        <v>406</v>
      </c>
      <c r="O33" s="3">
        <f t="shared" si="27"/>
        <v>406</v>
      </c>
      <c r="P33" s="3">
        <f t="shared" si="27"/>
        <v>406</v>
      </c>
      <c r="Q33" s="3">
        <f t="shared" si="27"/>
        <v>406</v>
      </c>
      <c r="R33" s="3">
        <f t="shared" ref="R33:CC33" si="28">R63-R74</f>
        <v>406</v>
      </c>
      <c r="S33" s="3">
        <f t="shared" si="28"/>
        <v>406</v>
      </c>
      <c r="T33" s="3">
        <f t="shared" si="28"/>
        <v>406</v>
      </c>
      <c r="U33" s="3">
        <f t="shared" si="28"/>
        <v>466</v>
      </c>
      <c r="V33" s="3">
        <f t="shared" si="28"/>
        <v>516</v>
      </c>
      <c r="W33" s="3">
        <f t="shared" si="28"/>
        <v>516</v>
      </c>
      <c r="X33" s="3">
        <f t="shared" si="28"/>
        <v>516</v>
      </c>
      <c r="Y33" s="3">
        <f t="shared" si="28"/>
        <v>516</v>
      </c>
      <c r="Z33" s="3">
        <f t="shared" si="28"/>
        <v>516</v>
      </c>
      <c r="AA33" s="3">
        <f t="shared" si="28"/>
        <v>516</v>
      </c>
      <c r="AB33" s="3">
        <f t="shared" si="28"/>
        <v>516</v>
      </c>
      <c r="AC33" s="3">
        <f t="shared" si="28"/>
        <v>516</v>
      </c>
      <c r="AD33" s="3">
        <f t="shared" si="28"/>
        <v>516</v>
      </c>
      <c r="AE33" s="3">
        <f t="shared" si="28"/>
        <v>516</v>
      </c>
      <c r="AF33" s="3">
        <f t="shared" si="28"/>
        <v>516</v>
      </c>
      <c r="AG33" s="3">
        <f t="shared" si="28"/>
        <v>516</v>
      </c>
      <c r="AH33" s="3">
        <f t="shared" si="28"/>
        <v>516</v>
      </c>
      <c r="AI33" s="3">
        <f t="shared" si="28"/>
        <v>516</v>
      </c>
      <c r="AJ33" s="3">
        <f t="shared" si="28"/>
        <v>516</v>
      </c>
      <c r="AK33" s="3">
        <f t="shared" si="28"/>
        <v>516</v>
      </c>
      <c r="AL33" s="3">
        <f t="shared" si="28"/>
        <v>516</v>
      </c>
      <c r="AM33" s="3">
        <f t="shared" si="28"/>
        <v>516</v>
      </c>
      <c r="AN33" s="3">
        <f t="shared" si="28"/>
        <v>516</v>
      </c>
      <c r="AO33" s="3">
        <f t="shared" si="28"/>
        <v>516</v>
      </c>
      <c r="AP33" s="3">
        <f t="shared" si="28"/>
        <v>516</v>
      </c>
      <c r="AQ33" s="3">
        <f t="shared" si="28"/>
        <v>516</v>
      </c>
      <c r="AR33" s="3">
        <f t="shared" si="28"/>
        <v>516</v>
      </c>
      <c r="AS33" s="3">
        <f t="shared" si="28"/>
        <v>516</v>
      </c>
      <c r="AT33" s="3">
        <f t="shared" si="28"/>
        <v>516</v>
      </c>
      <c r="AU33" s="3">
        <f t="shared" si="28"/>
        <v>516</v>
      </c>
      <c r="AV33" s="3">
        <f t="shared" si="28"/>
        <v>516</v>
      </c>
      <c r="AW33" s="3">
        <f t="shared" si="28"/>
        <v>516</v>
      </c>
      <c r="AX33" s="3">
        <f t="shared" si="28"/>
        <v>516</v>
      </c>
      <c r="AY33" s="3">
        <f t="shared" si="28"/>
        <v>516</v>
      </c>
      <c r="AZ33" s="3">
        <f t="shared" si="28"/>
        <v>516</v>
      </c>
      <c r="BA33" s="3">
        <f t="shared" si="28"/>
        <v>516</v>
      </c>
      <c r="BB33" s="3">
        <f t="shared" si="28"/>
        <v>456</v>
      </c>
      <c r="BC33" s="3">
        <f t="shared" si="28"/>
        <v>400</v>
      </c>
      <c r="BD33" s="3">
        <f t="shared" si="28"/>
        <v>400</v>
      </c>
      <c r="BE33" s="3">
        <f t="shared" si="28"/>
        <v>400</v>
      </c>
      <c r="BF33" s="3">
        <f t="shared" si="28"/>
        <v>400</v>
      </c>
      <c r="BG33" s="3">
        <f t="shared" si="28"/>
        <v>400</v>
      </c>
      <c r="BH33" s="3">
        <f t="shared" si="28"/>
        <v>400</v>
      </c>
      <c r="BI33" s="3">
        <f t="shared" si="28"/>
        <v>400</v>
      </c>
      <c r="BJ33" s="3">
        <f t="shared" si="28"/>
        <v>400</v>
      </c>
      <c r="BK33" s="3">
        <f t="shared" si="28"/>
        <v>460</v>
      </c>
      <c r="BL33" s="3">
        <f t="shared" si="28"/>
        <v>516</v>
      </c>
      <c r="BM33" s="3">
        <f t="shared" si="28"/>
        <v>516</v>
      </c>
      <c r="BN33" s="3">
        <f t="shared" si="28"/>
        <v>516</v>
      </c>
      <c r="BO33" s="3">
        <f t="shared" si="28"/>
        <v>516</v>
      </c>
      <c r="BP33" s="3">
        <f t="shared" si="28"/>
        <v>516</v>
      </c>
      <c r="BQ33" s="3">
        <f t="shared" si="28"/>
        <v>516</v>
      </c>
      <c r="BR33" s="3">
        <f t="shared" si="28"/>
        <v>516</v>
      </c>
      <c r="BS33" s="3">
        <f t="shared" si="28"/>
        <v>516</v>
      </c>
      <c r="BT33" s="3">
        <f t="shared" si="28"/>
        <v>516</v>
      </c>
      <c r="BU33" s="3">
        <f t="shared" si="28"/>
        <v>516</v>
      </c>
      <c r="BV33" s="3">
        <f t="shared" si="28"/>
        <v>516</v>
      </c>
      <c r="BW33" s="3">
        <f t="shared" si="28"/>
        <v>516</v>
      </c>
      <c r="BX33" s="3">
        <f t="shared" si="28"/>
        <v>516</v>
      </c>
      <c r="BY33" s="3">
        <f t="shared" si="28"/>
        <v>516</v>
      </c>
      <c r="BZ33" s="3">
        <f t="shared" si="28"/>
        <v>516</v>
      </c>
      <c r="CA33" s="3">
        <f t="shared" si="28"/>
        <v>516</v>
      </c>
      <c r="CB33" s="3">
        <f t="shared" si="28"/>
        <v>516</v>
      </c>
      <c r="CC33" s="3">
        <f t="shared" si="28"/>
        <v>516</v>
      </c>
      <c r="CD33" s="3">
        <f t="shared" ref="CD33:CS33" si="29">CD63-CD74</f>
        <v>516</v>
      </c>
      <c r="CE33" s="3">
        <f t="shared" si="29"/>
        <v>516</v>
      </c>
      <c r="CF33" s="3">
        <f t="shared" si="29"/>
        <v>516</v>
      </c>
      <c r="CG33" s="3">
        <f t="shared" si="29"/>
        <v>516</v>
      </c>
      <c r="CH33" s="3">
        <f t="shared" si="29"/>
        <v>516</v>
      </c>
      <c r="CI33" s="3">
        <f t="shared" si="29"/>
        <v>516</v>
      </c>
      <c r="CJ33" s="3">
        <f t="shared" si="29"/>
        <v>516</v>
      </c>
      <c r="CK33" s="3">
        <f t="shared" si="29"/>
        <v>516</v>
      </c>
      <c r="CL33" s="3">
        <f t="shared" si="29"/>
        <v>516</v>
      </c>
      <c r="CM33" s="3">
        <f t="shared" si="29"/>
        <v>516</v>
      </c>
      <c r="CN33" s="3">
        <f t="shared" si="29"/>
        <v>516</v>
      </c>
      <c r="CO33" s="3">
        <f t="shared" si="29"/>
        <v>516</v>
      </c>
      <c r="CP33" s="3">
        <f t="shared" si="29"/>
        <v>516</v>
      </c>
      <c r="CQ33" s="3">
        <f t="shared" si="29"/>
        <v>516</v>
      </c>
      <c r="CR33" s="3">
        <f t="shared" si="29"/>
        <v>516</v>
      </c>
      <c r="CS33" s="70">
        <f t="shared" si="29"/>
        <v>456</v>
      </c>
      <c r="CT33" s="24">
        <f t="shared" si="22"/>
        <v>46342</v>
      </c>
      <c r="CU33" s="128"/>
    </row>
    <row r="34" spans="1:99">
      <c r="A34" s="22" t="s">
        <v>34</v>
      </c>
      <c r="B34" s="69">
        <f t="shared" si="27"/>
        <v>848.77699999999993</v>
      </c>
      <c r="C34" s="3">
        <f t="shared" si="27"/>
        <v>848.77699999999993</v>
      </c>
      <c r="D34" s="3">
        <f t="shared" si="27"/>
        <v>848.77699999999993</v>
      </c>
      <c r="E34" s="3">
        <f t="shared" si="27"/>
        <v>658.77699999999993</v>
      </c>
      <c r="F34" s="3">
        <f t="shared" si="27"/>
        <v>658.77699999999993</v>
      </c>
      <c r="G34" s="3">
        <f t="shared" si="27"/>
        <v>658.77699999999993</v>
      </c>
      <c r="H34" s="3">
        <f t="shared" si="27"/>
        <v>658.77699999999993</v>
      </c>
      <c r="I34" s="3">
        <f t="shared" si="27"/>
        <v>658.77699999999993</v>
      </c>
      <c r="J34" s="3">
        <f t="shared" si="27"/>
        <v>658.77699999999993</v>
      </c>
      <c r="K34" s="3">
        <f t="shared" si="27"/>
        <v>658.77699999999993</v>
      </c>
      <c r="L34" s="3">
        <f t="shared" si="27"/>
        <v>658.77699999999993</v>
      </c>
      <c r="M34" s="3">
        <f t="shared" si="27"/>
        <v>658.77699999999993</v>
      </c>
      <c r="N34" s="3">
        <f t="shared" si="27"/>
        <v>658.77699999999993</v>
      </c>
      <c r="O34" s="3">
        <f t="shared" si="27"/>
        <v>658.77699999999993</v>
      </c>
      <c r="P34" s="3">
        <f t="shared" si="27"/>
        <v>658.77699999999993</v>
      </c>
      <c r="Q34" s="3">
        <f t="shared" si="27"/>
        <v>658.77699999999993</v>
      </c>
      <c r="R34" s="3">
        <f t="shared" ref="R34:CC34" si="30">R64-R75</f>
        <v>658.77699999999993</v>
      </c>
      <c r="S34" s="3">
        <f t="shared" si="30"/>
        <v>853.77699999999993</v>
      </c>
      <c r="T34" s="3">
        <f t="shared" si="30"/>
        <v>853.77699999999993</v>
      </c>
      <c r="U34" s="3">
        <f t="shared" si="30"/>
        <v>853.77699999999993</v>
      </c>
      <c r="V34" s="3">
        <f t="shared" si="30"/>
        <v>853.77699999999993</v>
      </c>
      <c r="W34" s="3">
        <f t="shared" si="30"/>
        <v>853.77699999999993</v>
      </c>
      <c r="X34" s="3">
        <f t="shared" si="30"/>
        <v>853.77699999999993</v>
      </c>
      <c r="Y34" s="3">
        <f t="shared" si="30"/>
        <v>853.77699999999993</v>
      </c>
      <c r="Z34" s="3">
        <f t="shared" si="30"/>
        <v>853.77699999999993</v>
      </c>
      <c r="AA34" s="3">
        <f t="shared" si="30"/>
        <v>853.77699999999993</v>
      </c>
      <c r="AB34" s="3">
        <f t="shared" si="30"/>
        <v>853.77699999999993</v>
      </c>
      <c r="AC34" s="3">
        <f t="shared" si="30"/>
        <v>853.77699999999993</v>
      </c>
      <c r="AD34" s="3">
        <f t="shared" si="30"/>
        <v>853.77699999999993</v>
      </c>
      <c r="AE34" s="3">
        <f t="shared" si="30"/>
        <v>853.77699999999993</v>
      </c>
      <c r="AF34" s="3">
        <f t="shared" si="30"/>
        <v>853.77699999999993</v>
      </c>
      <c r="AG34" s="3">
        <f t="shared" si="30"/>
        <v>853.77699999999993</v>
      </c>
      <c r="AH34" s="3">
        <f t="shared" si="30"/>
        <v>853.77699999999993</v>
      </c>
      <c r="AI34" s="3">
        <f t="shared" si="30"/>
        <v>853.77699999999993</v>
      </c>
      <c r="AJ34" s="3">
        <f t="shared" si="30"/>
        <v>853.77699999999993</v>
      </c>
      <c r="AK34" s="3">
        <f t="shared" si="30"/>
        <v>853.77699999999993</v>
      </c>
      <c r="AL34" s="3">
        <f t="shared" si="30"/>
        <v>853.77699999999993</v>
      </c>
      <c r="AM34" s="3">
        <f t="shared" si="30"/>
        <v>853.77699999999993</v>
      </c>
      <c r="AN34" s="3">
        <f t="shared" si="30"/>
        <v>853.77699999999993</v>
      </c>
      <c r="AO34" s="3">
        <f t="shared" si="30"/>
        <v>853.77699999999993</v>
      </c>
      <c r="AP34" s="3">
        <f t="shared" si="30"/>
        <v>853.77699999999993</v>
      </c>
      <c r="AQ34" s="3">
        <f t="shared" si="30"/>
        <v>853.77699999999993</v>
      </c>
      <c r="AR34" s="3">
        <f t="shared" si="30"/>
        <v>853.77699999999993</v>
      </c>
      <c r="AS34" s="3">
        <f t="shared" si="30"/>
        <v>853.77699999999993</v>
      </c>
      <c r="AT34" s="3">
        <f t="shared" si="30"/>
        <v>853.77699999999993</v>
      </c>
      <c r="AU34" s="3">
        <f t="shared" si="30"/>
        <v>853.77699999999993</v>
      </c>
      <c r="AV34" s="3">
        <f t="shared" si="30"/>
        <v>853.77699999999993</v>
      </c>
      <c r="AW34" s="3">
        <f t="shared" si="30"/>
        <v>853.77699999999993</v>
      </c>
      <c r="AX34" s="3">
        <f t="shared" si="30"/>
        <v>853.77699999999993</v>
      </c>
      <c r="AY34" s="3">
        <f t="shared" si="30"/>
        <v>853.77699999999993</v>
      </c>
      <c r="AZ34" s="3">
        <f t="shared" si="30"/>
        <v>853.77699999999993</v>
      </c>
      <c r="BA34" s="3">
        <f t="shared" si="30"/>
        <v>853.77699999999993</v>
      </c>
      <c r="BB34" s="3">
        <f t="shared" si="30"/>
        <v>853.77699999999993</v>
      </c>
      <c r="BC34" s="3">
        <f t="shared" si="30"/>
        <v>645.77699999999993</v>
      </c>
      <c r="BD34" s="3">
        <f t="shared" si="30"/>
        <v>645.77699999999993</v>
      </c>
      <c r="BE34" s="3">
        <f t="shared" si="30"/>
        <v>645.77699999999993</v>
      </c>
      <c r="BF34" s="3">
        <f t="shared" si="30"/>
        <v>645.77699999999993</v>
      </c>
      <c r="BG34" s="3">
        <f t="shared" si="30"/>
        <v>645.77699999999993</v>
      </c>
      <c r="BH34" s="3">
        <f t="shared" si="30"/>
        <v>645.77699999999993</v>
      </c>
      <c r="BI34" s="3">
        <f t="shared" si="30"/>
        <v>645.77699999999993</v>
      </c>
      <c r="BJ34" s="3">
        <f t="shared" si="30"/>
        <v>853.77699999999993</v>
      </c>
      <c r="BK34" s="3">
        <f t="shared" si="30"/>
        <v>853.77699999999993</v>
      </c>
      <c r="BL34" s="3">
        <f t="shared" si="30"/>
        <v>853.77699999999993</v>
      </c>
      <c r="BM34" s="3">
        <f t="shared" si="30"/>
        <v>853.77699999999993</v>
      </c>
      <c r="BN34" s="3">
        <f t="shared" si="30"/>
        <v>853.77699999999993</v>
      </c>
      <c r="BO34" s="3">
        <f t="shared" si="30"/>
        <v>853.77699999999993</v>
      </c>
      <c r="BP34" s="3">
        <f t="shared" si="30"/>
        <v>853.77699999999993</v>
      </c>
      <c r="BQ34" s="3">
        <f t="shared" si="30"/>
        <v>853.77699999999993</v>
      </c>
      <c r="BR34" s="3">
        <f t="shared" si="30"/>
        <v>853.77699999999993</v>
      </c>
      <c r="BS34" s="3">
        <f t="shared" si="30"/>
        <v>853.77699999999993</v>
      </c>
      <c r="BT34" s="3">
        <f t="shared" si="30"/>
        <v>853.77699999999993</v>
      </c>
      <c r="BU34" s="3">
        <f t="shared" si="30"/>
        <v>853.77699999999993</v>
      </c>
      <c r="BV34" s="3">
        <f t="shared" si="30"/>
        <v>853.77699999999993</v>
      </c>
      <c r="BW34" s="3">
        <f t="shared" si="30"/>
        <v>853.77699999999993</v>
      </c>
      <c r="BX34" s="3">
        <f t="shared" si="30"/>
        <v>853.77699999999993</v>
      </c>
      <c r="BY34" s="3">
        <f t="shared" si="30"/>
        <v>853.77699999999993</v>
      </c>
      <c r="BZ34" s="3">
        <f t="shared" si="30"/>
        <v>853.77699999999993</v>
      </c>
      <c r="CA34" s="3">
        <f t="shared" si="30"/>
        <v>853.77699999999993</v>
      </c>
      <c r="CB34" s="3">
        <f t="shared" si="30"/>
        <v>853.77699999999993</v>
      </c>
      <c r="CC34" s="3">
        <f t="shared" si="30"/>
        <v>853.77699999999993</v>
      </c>
      <c r="CD34" s="3">
        <f t="shared" ref="CD34:CS34" si="31">CD64-CD75</f>
        <v>853.77699999999993</v>
      </c>
      <c r="CE34" s="3">
        <f t="shared" si="31"/>
        <v>853.77699999999993</v>
      </c>
      <c r="CF34" s="3">
        <f t="shared" si="31"/>
        <v>853.77699999999993</v>
      </c>
      <c r="CG34" s="3">
        <f t="shared" si="31"/>
        <v>853.77699999999993</v>
      </c>
      <c r="CH34" s="3">
        <f t="shared" si="31"/>
        <v>854.77699999999993</v>
      </c>
      <c r="CI34" s="3">
        <f t="shared" si="31"/>
        <v>854.77699999999993</v>
      </c>
      <c r="CJ34" s="3">
        <f t="shared" si="31"/>
        <v>854.77699999999993</v>
      </c>
      <c r="CK34" s="3">
        <f t="shared" si="31"/>
        <v>854.77699999999993</v>
      </c>
      <c r="CL34" s="3">
        <f t="shared" si="31"/>
        <v>854.77699999999993</v>
      </c>
      <c r="CM34" s="3">
        <f t="shared" si="31"/>
        <v>854.77699999999993</v>
      </c>
      <c r="CN34" s="3">
        <f t="shared" si="31"/>
        <v>854.77699999999993</v>
      </c>
      <c r="CO34" s="3">
        <f t="shared" si="31"/>
        <v>854.77699999999993</v>
      </c>
      <c r="CP34" s="3">
        <f t="shared" si="31"/>
        <v>854.77699999999993</v>
      </c>
      <c r="CQ34" s="3">
        <f t="shared" si="31"/>
        <v>854.77699999999993</v>
      </c>
      <c r="CR34" s="3">
        <f t="shared" si="31"/>
        <v>854.77699999999993</v>
      </c>
      <c r="CS34" s="70">
        <f t="shared" si="31"/>
        <v>813.77699999999993</v>
      </c>
      <c r="CT34" s="24">
        <f t="shared" si="22"/>
        <v>77732.592000000062</v>
      </c>
      <c r="CU34" s="128"/>
    </row>
    <row r="35" spans="1:99">
      <c r="A35" s="22" t="s">
        <v>35</v>
      </c>
      <c r="B35" s="69">
        <f t="shared" si="27"/>
        <v>328</v>
      </c>
      <c r="C35" s="3">
        <f t="shared" si="27"/>
        <v>328</v>
      </c>
      <c r="D35" s="3">
        <f t="shared" si="27"/>
        <v>328</v>
      </c>
      <c r="E35" s="3">
        <f t="shared" si="27"/>
        <v>328</v>
      </c>
      <c r="F35" s="3">
        <f t="shared" si="27"/>
        <v>328</v>
      </c>
      <c r="G35" s="3">
        <f t="shared" si="27"/>
        <v>328</v>
      </c>
      <c r="H35" s="3">
        <f t="shared" si="27"/>
        <v>328</v>
      </c>
      <c r="I35" s="3">
        <f t="shared" si="27"/>
        <v>328</v>
      </c>
      <c r="J35" s="3">
        <f t="shared" si="27"/>
        <v>328</v>
      </c>
      <c r="K35" s="3">
        <f t="shared" si="27"/>
        <v>328</v>
      </c>
      <c r="L35" s="3">
        <f t="shared" si="27"/>
        <v>328</v>
      </c>
      <c r="M35" s="3">
        <f t="shared" si="27"/>
        <v>328</v>
      </c>
      <c r="N35" s="3">
        <f t="shared" si="27"/>
        <v>328</v>
      </c>
      <c r="O35" s="3">
        <f t="shared" si="27"/>
        <v>328</v>
      </c>
      <c r="P35" s="3">
        <f t="shared" si="27"/>
        <v>328</v>
      </c>
      <c r="Q35" s="3">
        <f t="shared" si="27"/>
        <v>328</v>
      </c>
      <c r="R35" s="3">
        <f t="shared" ref="R35:CC35" si="32">R65-R76</f>
        <v>328</v>
      </c>
      <c r="S35" s="3">
        <f t="shared" si="32"/>
        <v>328</v>
      </c>
      <c r="T35" s="3">
        <f t="shared" si="32"/>
        <v>328</v>
      </c>
      <c r="U35" s="3">
        <f t="shared" si="32"/>
        <v>328</v>
      </c>
      <c r="V35" s="3">
        <f t="shared" si="32"/>
        <v>328</v>
      </c>
      <c r="W35" s="3">
        <f t="shared" si="32"/>
        <v>328</v>
      </c>
      <c r="X35" s="3">
        <f t="shared" si="32"/>
        <v>412</v>
      </c>
      <c r="Y35" s="3">
        <f t="shared" si="32"/>
        <v>412</v>
      </c>
      <c r="Z35" s="3">
        <f t="shared" si="32"/>
        <v>412</v>
      </c>
      <c r="AA35" s="3">
        <f t="shared" si="32"/>
        <v>412</v>
      </c>
      <c r="AB35" s="3">
        <f t="shared" si="32"/>
        <v>412</v>
      </c>
      <c r="AC35" s="3">
        <f t="shared" si="32"/>
        <v>412</v>
      </c>
      <c r="AD35" s="3">
        <f t="shared" si="32"/>
        <v>412</v>
      </c>
      <c r="AE35" s="3">
        <f t="shared" si="32"/>
        <v>412</v>
      </c>
      <c r="AF35" s="3">
        <f t="shared" si="32"/>
        <v>412</v>
      </c>
      <c r="AG35" s="3">
        <f t="shared" si="32"/>
        <v>412</v>
      </c>
      <c r="AH35" s="3">
        <f t="shared" si="32"/>
        <v>324</v>
      </c>
      <c r="AI35" s="3">
        <f t="shared" si="32"/>
        <v>324</v>
      </c>
      <c r="AJ35" s="3">
        <f t="shared" si="32"/>
        <v>324</v>
      </c>
      <c r="AK35" s="3">
        <f t="shared" si="32"/>
        <v>324</v>
      </c>
      <c r="AL35" s="3">
        <f t="shared" si="32"/>
        <v>324</v>
      </c>
      <c r="AM35" s="3">
        <f t="shared" si="32"/>
        <v>324</v>
      </c>
      <c r="AN35" s="3">
        <f t="shared" si="32"/>
        <v>324</v>
      </c>
      <c r="AO35" s="3">
        <f t="shared" si="32"/>
        <v>324</v>
      </c>
      <c r="AP35" s="3">
        <f t="shared" si="32"/>
        <v>324</v>
      </c>
      <c r="AQ35" s="3">
        <f t="shared" si="32"/>
        <v>324</v>
      </c>
      <c r="AR35" s="3">
        <f t="shared" si="32"/>
        <v>324</v>
      </c>
      <c r="AS35" s="3">
        <f t="shared" si="32"/>
        <v>324</v>
      </c>
      <c r="AT35" s="3">
        <f t="shared" si="32"/>
        <v>324</v>
      </c>
      <c r="AU35" s="3">
        <f t="shared" si="32"/>
        <v>324</v>
      </c>
      <c r="AV35" s="3">
        <f t="shared" si="32"/>
        <v>324</v>
      </c>
      <c r="AW35" s="3">
        <f t="shared" si="32"/>
        <v>324</v>
      </c>
      <c r="AX35" s="3">
        <f t="shared" si="32"/>
        <v>324</v>
      </c>
      <c r="AY35" s="3">
        <f t="shared" si="32"/>
        <v>324</v>
      </c>
      <c r="AZ35" s="3">
        <f t="shared" si="32"/>
        <v>324</v>
      </c>
      <c r="BA35" s="3">
        <f t="shared" si="32"/>
        <v>324</v>
      </c>
      <c r="BB35" s="3">
        <f t="shared" si="32"/>
        <v>324</v>
      </c>
      <c r="BC35" s="3">
        <f t="shared" si="32"/>
        <v>324</v>
      </c>
      <c r="BD35" s="3">
        <f t="shared" si="32"/>
        <v>324</v>
      </c>
      <c r="BE35" s="3">
        <f t="shared" si="32"/>
        <v>324</v>
      </c>
      <c r="BF35" s="3">
        <f t="shared" si="32"/>
        <v>324</v>
      </c>
      <c r="BG35" s="3">
        <f t="shared" si="32"/>
        <v>324</v>
      </c>
      <c r="BH35" s="3">
        <f t="shared" si="32"/>
        <v>324</v>
      </c>
      <c r="BI35" s="3">
        <f t="shared" si="32"/>
        <v>324</v>
      </c>
      <c r="BJ35" s="3">
        <f t="shared" si="32"/>
        <v>324</v>
      </c>
      <c r="BK35" s="3">
        <f t="shared" si="32"/>
        <v>324</v>
      </c>
      <c r="BL35" s="3">
        <f t="shared" si="32"/>
        <v>324</v>
      </c>
      <c r="BM35" s="3">
        <f t="shared" si="32"/>
        <v>324</v>
      </c>
      <c r="BN35" s="3">
        <f t="shared" si="32"/>
        <v>324</v>
      </c>
      <c r="BO35" s="3">
        <f t="shared" si="32"/>
        <v>324</v>
      </c>
      <c r="BP35" s="3">
        <f t="shared" si="32"/>
        <v>324</v>
      </c>
      <c r="BQ35" s="3">
        <f t="shared" si="32"/>
        <v>324</v>
      </c>
      <c r="BR35" s="3">
        <f t="shared" si="32"/>
        <v>412</v>
      </c>
      <c r="BS35" s="3">
        <f t="shared" si="32"/>
        <v>412</v>
      </c>
      <c r="BT35" s="3">
        <f t="shared" si="32"/>
        <v>412</v>
      </c>
      <c r="BU35" s="3">
        <f t="shared" si="32"/>
        <v>412</v>
      </c>
      <c r="BV35" s="3">
        <f t="shared" si="32"/>
        <v>412</v>
      </c>
      <c r="BW35" s="3">
        <f t="shared" si="32"/>
        <v>412</v>
      </c>
      <c r="BX35" s="3">
        <f t="shared" si="32"/>
        <v>412</v>
      </c>
      <c r="BY35" s="3">
        <f t="shared" si="32"/>
        <v>412</v>
      </c>
      <c r="BZ35" s="3">
        <f t="shared" si="32"/>
        <v>412</v>
      </c>
      <c r="CA35" s="3">
        <f t="shared" si="32"/>
        <v>412</v>
      </c>
      <c r="CB35" s="3">
        <f t="shared" si="32"/>
        <v>412</v>
      </c>
      <c r="CC35" s="3">
        <f t="shared" si="32"/>
        <v>412</v>
      </c>
      <c r="CD35" s="3">
        <f t="shared" ref="CD35:CS35" si="33">CD65-CD76</f>
        <v>412</v>
      </c>
      <c r="CE35" s="3">
        <f t="shared" si="33"/>
        <v>333</v>
      </c>
      <c r="CF35" s="3">
        <f t="shared" si="33"/>
        <v>333</v>
      </c>
      <c r="CG35" s="3">
        <f t="shared" si="33"/>
        <v>333</v>
      </c>
      <c r="CH35" s="3">
        <f t="shared" si="33"/>
        <v>333</v>
      </c>
      <c r="CI35" s="3">
        <f t="shared" si="33"/>
        <v>333</v>
      </c>
      <c r="CJ35" s="3">
        <f t="shared" si="33"/>
        <v>333</v>
      </c>
      <c r="CK35" s="3">
        <f t="shared" si="33"/>
        <v>333</v>
      </c>
      <c r="CL35" s="3">
        <f t="shared" si="33"/>
        <v>333</v>
      </c>
      <c r="CM35" s="3">
        <f t="shared" si="33"/>
        <v>333</v>
      </c>
      <c r="CN35" s="3">
        <f t="shared" si="33"/>
        <v>333</v>
      </c>
      <c r="CO35" s="3">
        <f t="shared" si="33"/>
        <v>333</v>
      </c>
      <c r="CP35" s="3">
        <f t="shared" si="33"/>
        <v>333</v>
      </c>
      <c r="CQ35" s="3">
        <f t="shared" si="33"/>
        <v>333</v>
      </c>
      <c r="CR35" s="3">
        <f t="shared" si="33"/>
        <v>333</v>
      </c>
      <c r="CS35" s="70">
        <f t="shared" si="33"/>
        <v>333</v>
      </c>
      <c r="CT35" s="24">
        <f t="shared" si="22"/>
        <v>33351</v>
      </c>
      <c r="CU35" s="128"/>
    </row>
    <row r="36" spans="1:99">
      <c r="A36" s="22" t="s">
        <v>36</v>
      </c>
      <c r="B36" s="69">
        <f t="shared" si="27"/>
        <v>306.625</v>
      </c>
      <c r="C36" s="3">
        <f t="shared" si="27"/>
        <v>306.625</v>
      </c>
      <c r="D36" s="3">
        <f t="shared" si="27"/>
        <v>306.625</v>
      </c>
      <c r="E36" s="3">
        <f t="shared" si="27"/>
        <v>306.625</v>
      </c>
      <c r="F36" s="3">
        <f t="shared" si="27"/>
        <v>306.625</v>
      </c>
      <c r="G36" s="3">
        <f t="shared" si="27"/>
        <v>306.625</v>
      </c>
      <c r="H36" s="3">
        <f t="shared" si="27"/>
        <v>306.625</v>
      </c>
      <c r="I36" s="3">
        <f t="shared" si="27"/>
        <v>306.625</v>
      </c>
      <c r="J36" s="3">
        <f t="shared" si="27"/>
        <v>306.625</v>
      </c>
      <c r="K36" s="3">
        <f t="shared" si="27"/>
        <v>306.625</v>
      </c>
      <c r="L36" s="3">
        <f t="shared" si="27"/>
        <v>306.625</v>
      </c>
      <c r="M36" s="3">
        <f t="shared" si="27"/>
        <v>306.625</v>
      </c>
      <c r="N36" s="3">
        <f t="shared" si="27"/>
        <v>306.625</v>
      </c>
      <c r="O36" s="3">
        <f t="shared" si="27"/>
        <v>306.625</v>
      </c>
      <c r="P36" s="3">
        <f t="shared" si="27"/>
        <v>306.625</v>
      </c>
      <c r="Q36" s="3">
        <f t="shared" si="27"/>
        <v>306.625</v>
      </c>
      <c r="R36" s="3">
        <f t="shared" ref="R36:CC36" si="34">R66-R77</f>
        <v>306.625</v>
      </c>
      <c r="S36" s="3">
        <f t="shared" si="34"/>
        <v>306.625</v>
      </c>
      <c r="T36" s="3">
        <f t="shared" si="34"/>
        <v>306.625</v>
      </c>
      <c r="U36" s="3">
        <f t="shared" si="34"/>
        <v>306.625</v>
      </c>
      <c r="V36" s="3">
        <f t="shared" si="34"/>
        <v>306.625</v>
      </c>
      <c r="W36" s="3">
        <f t="shared" si="34"/>
        <v>306.625</v>
      </c>
      <c r="X36" s="3">
        <f t="shared" si="34"/>
        <v>336.625</v>
      </c>
      <c r="Y36" s="3">
        <f t="shared" si="34"/>
        <v>366.625</v>
      </c>
      <c r="Z36" s="3">
        <f t="shared" si="34"/>
        <v>396.625</v>
      </c>
      <c r="AA36" s="3">
        <f t="shared" si="34"/>
        <v>426.625</v>
      </c>
      <c r="AB36" s="3">
        <f t="shared" si="34"/>
        <v>450.625</v>
      </c>
      <c r="AC36" s="3">
        <f t="shared" si="34"/>
        <v>450.625</v>
      </c>
      <c r="AD36" s="3">
        <f t="shared" si="34"/>
        <v>450.625</v>
      </c>
      <c r="AE36" s="3">
        <f t="shared" si="34"/>
        <v>450.625</v>
      </c>
      <c r="AF36" s="3">
        <f t="shared" si="34"/>
        <v>450.625</v>
      </c>
      <c r="AG36" s="3">
        <f t="shared" si="34"/>
        <v>450.625</v>
      </c>
      <c r="AH36" s="3">
        <f t="shared" si="34"/>
        <v>420.625</v>
      </c>
      <c r="AI36" s="3">
        <f t="shared" si="34"/>
        <v>390.625</v>
      </c>
      <c r="AJ36" s="3">
        <f t="shared" si="34"/>
        <v>360.625</v>
      </c>
      <c r="AK36" s="3">
        <f t="shared" si="34"/>
        <v>330.625</v>
      </c>
      <c r="AL36" s="3">
        <f t="shared" si="34"/>
        <v>327.625</v>
      </c>
      <c r="AM36" s="3">
        <f t="shared" si="34"/>
        <v>327.625</v>
      </c>
      <c r="AN36" s="3">
        <f t="shared" si="34"/>
        <v>327.625</v>
      </c>
      <c r="AO36" s="3">
        <f t="shared" si="34"/>
        <v>327.625</v>
      </c>
      <c r="AP36" s="3">
        <f t="shared" si="34"/>
        <v>327.625</v>
      </c>
      <c r="AQ36" s="3">
        <f t="shared" si="34"/>
        <v>327.625</v>
      </c>
      <c r="AR36" s="3">
        <f t="shared" si="34"/>
        <v>327.625</v>
      </c>
      <c r="AS36" s="3">
        <f t="shared" si="34"/>
        <v>327.625</v>
      </c>
      <c r="AT36" s="3">
        <f t="shared" si="34"/>
        <v>327.625</v>
      </c>
      <c r="AU36" s="3">
        <f t="shared" si="34"/>
        <v>327.625</v>
      </c>
      <c r="AV36" s="3">
        <f t="shared" si="34"/>
        <v>327.625</v>
      </c>
      <c r="AW36" s="3">
        <f t="shared" si="34"/>
        <v>327.625</v>
      </c>
      <c r="AX36" s="3">
        <f t="shared" si="34"/>
        <v>327.625</v>
      </c>
      <c r="AY36" s="3">
        <f t="shared" si="34"/>
        <v>327.625</v>
      </c>
      <c r="AZ36" s="3">
        <f t="shared" si="34"/>
        <v>327.625</v>
      </c>
      <c r="BA36" s="3">
        <f t="shared" si="34"/>
        <v>327.625</v>
      </c>
      <c r="BB36" s="3">
        <f t="shared" si="34"/>
        <v>327.625</v>
      </c>
      <c r="BC36" s="3">
        <f t="shared" si="34"/>
        <v>327.625</v>
      </c>
      <c r="BD36" s="3">
        <f t="shared" si="34"/>
        <v>327.625</v>
      </c>
      <c r="BE36" s="3">
        <f t="shared" si="34"/>
        <v>327.625</v>
      </c>
      <c r="BF36" s="3">
        <f t="shared" si="34"/>
        <v>327.625</v>
      </c>
      <c r="BG36" s="3">
        <f t="shared" si="34"/>
        <v>327.625</v>
      </c>
      <c r="BH36" s="3">
        <f t="shared" si="34"/>
        <v>327.625</v>
      </c>
      <c r="BI36" s="3">
        <f t="shared" si="34"/>
        <v>327.625</v>
      </c>
      <c r="BJ36" s="3">
        <f t="shared" si="34"/>
        <v>327.625</v>
      </c>
      <c r="BK36" s="3">
        <f t="shared" si="34"/>
        <v>327.625</v>
      </c>
      <c r="BL36" s="3">
        <f t="shared" si="34"/>
        <v>327.625</v>
      </c>
      <c r="BM36" s="3">
        <f t="shared" si="34"/>
        <v>327.625</v>
      </c>
      <c r="BN36" s="3">
        <f t="shared" si="34"/>
        <v>327.625</v>
      </c>
      <c r="BO36" s="3">
        <f t="shared" si="34"/>
        <v>327.625</v>
      </c>
      <c r="BP36" s="3">
        <f t="shared" si="34"/>
        <v>327.625</v>
      </c>
      <c r="BQ36" s="3">
        <f t="shared" si="34"/>
        <v>357.625</v>
      </c>
      <c r="BR36" s="3">
        <f t="shared" si="34"/>
        <v>387.625</v>
      </c>
      <c r="BS36" s="3">
        <f t="shared" si="34"/>
        <v>417.625</v>
      </c>
      <c r="BT36" s="3">
        <f t="shared" si="34"/>
        <v>447.625</v>
      </c>
      <c r="BU36" s="3">
        <f t="shared" si="34"/>
        <v>450.625</v>
      </c>
      <c r="BV36" s="3">
        <f t="shared" si="34"/>
        <v>450.625</v>
      </c>
      <c r="BW36" s="3">
        <f t="shared" si="34"/>
        <v>450.625</v>
      </c>
      <c r="BX36" s="3">
        <f t="shared" si="34"/>
        <v>450.625</v>
      </c>
      <c r="BY36" s="3">
        <f t="shared" si="34"/>
        <v>450.625</v>
      </c>
      <c r="BZ36" s="3">
        <f t="shared" si="34"/>
        <v>450.625</v>
      </c>
      <c r="CA36" s="3">
        <f t="shared" si="34"/>
        <v>450.625</v>
      </c>
      <c r="CB36" s="3">
        <f t="shared" si="34"/>
        <v>450.625</v>
      </c>
      <c r="CC36" s="3">
        <f t="shared" si="34"/>
        <v>450.625</v>
      </c>
      <c r="CD36" s="3">
        <f t="shared" ref="CD36:CS36" si="35">CD66-CD77</f>
        <v>450.625</v>
      </c>
      <c r="CE36" s="3">
        <f t="shared" si="35"/>
        <v>420.625</v>
      </c>
      <c r="CF36" s="3">
        <f t="shared" si="35"/>
        <v>390.625</v>
      </c>
      <c r="CG36" s="3">
        <f t="shared" si="35"/>
        <v>361.625</v>
      </c>
      <c r="CH36" s="3">
        <f t="shared" si="35"/>
        <v>361.625</v>
      </c>
      <c r="CI36" s="3">
        <f t="shared" si="35"/>
        <v>361.625</v>
      </c>
      <c r="CJ36" s="3">
        <f t="shared" si="35"/>
        <v>361.625</v>
      </c>
      <c r="CK36" s="3">
        <f t="shared" si="35"/>
        <v>361.625</v>
      </c>
      <c r="CL36" s="3">
        <f t="shared" si="35"/>
        <v>361.625</v>
      </c>
      <c r="CM36" s="3">
        <f t="shared" si="35"/>
        <v>361.625</v>
      </c>
      <c r="CN36" s="3">
        <f t="shared" si="35"/>
        <v>361.625</v>
      </c>
      <c r="CO36" s="3">
        <f t="shared" si="35"/>
        <v>361.625</v>
      </c>
      <c r="CP36" s="3">
        <f t="shared" si="35"/>
        <v>361.625</v>
      </c>
      <c r="CQ36" s="3">
        <f t="shared" si="35"/>
        <v>361.625</v>
      </c>
      <c r="CR36" s="3">
        <f t="shared" si="35"/>
        <v>361.625</v>
      </c>
      <c r="CS36" s="70">
        <f t="shared" si="35"/>
        <v>361.625</v>
      </c>
      <c r="CT36" s="24">
        <f t="shared" si="22"/>
        <v>34264</v>
      </c>
      <c r="CU36" s="128"/>
    </row>
    <row r="37" spans="1:99">
      <c r="A37" s="22" t="s">
        <v>37</v>
      </c>
      <c r="B37" s="69">
        <f t="shared" si="27"/>
        <v>660</v>
      </c>
      <c r="C37" s="3">
        <f t="shared" si="27"/>
        <v>585</v>
      </c>
      <c r="D37" s="3">
        <f t="shared" si="27"/>
        <v>541</v>
      </c>
      <c r="E37" s="3">
        <f t="shared" si="27"/>
        <v>541</v>
      </c>
      <c r="F37" s="3">
        <f t="shared" si="27"/>
        <v>541</v>
      </c>
      <c r="G37" s="3">
        <f t="shared" si="27"/>
        <v>541</v>
      </c>
      <c r="H37" s="3">
        <f t="shared" si="27"/>
        <v>541</v>
      </c>
      <c r="I37" s="3">
        <f t="shared" si="27"/>
        <v>541</v>
      </c>
      <c r="J37" s="3">
        <f t="shared" si="27"/>
        <v>541</v>
      </c>
      <c r="K37" s="3">
        <f t="shared" si="27"/>
        <v>541</v>
      </c>
      <c r="L37" s="3">
        <f t="shared" si="27"/>
        <v>541</v>
      </c>
      <c r="M37" s="3">
        <f t="shared" si="27"/>
        <v>541</v>
      </c>
      <c r="N37" s="3">
        <f t="shared" si="27"/>
        <v>541</v>
      </c>
      <c r="O37" s="3">
        <f t="shared" si="27"/>
        <v>541</v>
      </c>
      <c r="P37" s="3">
        <f t="shared" si="27"/>
        <v>541</v>
      </c>
      <c r="Q37" s="3">
        <f t="shared" si="27"/>
        <v>541</v>
      </c>
      <c r="R37" s="3">
        <f t="shared" ref="R37:CC37" si="36">R67-R78</f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616</v>
      </c>
      <c r="W37" s="3">
        <f t="shared" si="36"/>
        <v>691</v>
      </c>
      <c r="X37" s="3">
        <f t="shared" si="36"/>
        <v>735</v>
      </c>
      <c r="Y37" s="3">
        <f t="shared" si="36"/>
        <v>735</v>
      </c>
      <c r="Z37" s="3">
        <f t="shared" si="36"/>
        <v>734</v>
      </c>
      <c r="AA37" s="3">
        <f t="shared" si="36"/>
        <v>735</v>
      </c>
      <c r="AB37" s="3">
        <f t="shared" si="36"/>
        <v>753</v>
      </c>
      <c r="AC37" s="3">
        <f t="shared" si="36"/>
        <v>754</v>
      </c>
      <c r="AD37" s="3">
        <f t="shared" si="36"/>
        <v>756</v>
      </c>
      <c r="AE37" s="3">
        <f t="shared" si="36"/>
        <v>761</v>
      </c>
      <c r="AF37" s="3">
        <f t="shared" si="36"/>
        <v>754</v>
      </c>
      <c r="AG37" s="3">
        <f t="shared" si="36"/>
        <v>757</v>
      </c>
      <c r="AH37" s="3">
        <f t="shared" si="36"/>
        <v>755</v>
      </c>
      <c r="AI37" s="3">
        <f t="shared" si="36"/>
        <v>754</v>
      </c>
      <c r="AJ37" s="3">
        <f t="shared" si="36"/>
        <v>747</v>
      </c>
      <c r="AK37" s="3">
        <f t="shared" si="36"/>
        <v>752</v>
      </c>
      <c r="AL37" s="3">
        <f t="shared" si="36"/>
        <v>763</v>
      </c>
      <c r="AM37" s="3">
        <f t="shared" si="36"/>
        <v>761</v>
      </c>
      <c r="AN37" s="3">
        <f t="shared" si="36"/>
        <v>761</v>
      </c>
      <c r="AO37" s="3">
        <f t="shared" si="36"/>
        <v>763</v>
      </c>
      <c r="AP37" s="3">
        <f t="shared" si="36"/>
        <v>760</v>
      </c>
      <c r="AQ37" s="3">
        <f t="shared" si="36"/>
        <v>761</v>
      </c>
      <c r="AR37" s="3">
        <f t="shared" si="36"/>
        <v>762</v>
      </c>
      <c r="AS37" s="3">
        <f t="shared" si="36"/>
        <v>761</v>
      </c>
      <c r="AT37" s="3">
        <f t="shared" si="36"/>
        <v>755</v>
      </c>
      <c r="AU37" s="3">
        <f t="shared" si="36"/>
        <v>753</v>
      </c>
      <c r="AV37" s="3">
        <f t="shared" si="36"/>
        <v>750</v>
      </c>
      <c r="AW37" s="3">
        <f t="shared" si="36"/>
        <v>746</v>
      </c>
      <c r="AX37" s="3">
        <f t="shared" si="36"/>
        <v>744</v>
      </c>
      <c r="AY37" s="3">
        <f t="shared" si="36"/>
        <v>742</v>
      </c>
      <c r="AZ37" s="3">
        <f t="shared" si="36"/>
        <v>743</v>
      </c>
      <c r="BA37" s="3">
        <f t="shared" si="36"/>
        <v>743</v>
      </c>
      <c r="BB37" s="3">
        <f t="shared" si="36"/>
        <v>668</v>
      </c>
      <c r="BC37" s="3">
        <f t="shared" si="36"/>
        <v>593</v>
      </c>
      <c r="BD37" s="3">
        <f t="shared" si="36"/>
        <v>541</v>
      </c>
      <c r="BE37" s="3">
        <f t="shared" si="36"/>
        <v>541</v>
      </c>
      <c r="BF37" s="3">
        <f t="shared" si="36"/>
        <v>541</v>
      </c>
      <c r="BG37" s="3">
        <f t="shared" si="36"/>
        <v>541</v>
      </c>
      <c r="BH37" s="3">
        <f t="shared" si="36"/>
        <v>541</v>
      </c>
      <c r="BI37" s="3">
        <f t="shared" si="36"/>
        <v>541</v>
      </c>
      <c r="BJ37" s="3">
        <f t="shared" si="36"/>
        <v>541</v>
      </c>
      <c r="BK37" s="3">
        <f t="shared" si="36"/>
        <v>615</v>
      </c>
      <c r="BL37" s="3">
        <f t="shared" si="36"/>
        <v>668</v>
      </c>
      <c r="BM37" s="3">
        <f t="shared" si="36"/>
        <v>719</v>
      </c>
      <c r="BN37" s="3">
        <f t="shared" si="36"/>
        <v>712</v>
      </c>
      <c r="BO37" s="3">
        <f t="shared" si="36"/>
        <v>704</v>
      </c>
      <c r="BP37" s="3">
        <f t="shared" si="36"/>
        <v>706</v>
      </c>
      <c r="BQ37" s="3">
        <f t="shared" si="36"/>
        <v>702</v>
      </c>
      <c r="BR37" s="3">
        <f t="shared" si="36"/>
        <v>704</v>
      </c>
      <c r="BS37" s="3">
        <f t="shared" si="36"/>
        <v>705</v>
      </c>
      <c r="BT37" s="3">
        <f t="shared" si="36"/>
        <v>704</v>
      </c>
      <c r="BU37" s="3">
        <f t="shared" si="36"/>
        <v>699</v>
      </c>
      <c r="BV37" s="3">
        <f t="shared" si="36"/>
        <v>694</v>
      </c>
      <c r="BW37" s="3">
        <f t="shared" si="36"/>
        <v>694</v>
      </c>
      <c r="BX37" s="3">
        <f t="shared" si="36"/>
        <v>691</v>
      </c>
      <c r="BY37" s="3">
        <f t="shared" si="36"/>
        <v>689</v>
      </c>
      <c r="BZ37" s="3">
        <f t="shared" si="36"/>
        <v>684</v>
      </c>
      <c r="CA37" s="3">
        <f t="shared" si="36"/>
        <v>683</v>
      </c>
      <c r="CB37" s="3">
        <f t="shared" si="36"/>
        <v>675</v>
      </c>
      <c r="CC37" s="3">
        <f t="shared" si="36"/>
        <v>670</v>
      </c>
      <c r="CD37" s="3">
        <f t="shared" ref="CD37:CS37" si="37">CD67-CD78</f>
        <v>670</v>
      </c>
      <c r="CE37" s="3">
        <f t="shared" si="37"/>
        <v>670</v>
      </c>
      <c r="CF37" s="3">
        <f t="shared" si="37"/>
        <v>668</v>
      </c>
      <c r="CG37" s="3">
        <f t="shared" si="37"/>
        <v>668</v>
      </c>
      <c r="CH37" s="3">
        <f t="shared" si="37"/>
        <v>665</v>
      </c>
      <c r="CI37" s="3">
        <f t="shared" si="37"/>
        <v>648</v>
      </c>
      <c r="CJ37" s="3">
        <f t="shared" si="37"/>
        <v>647</v>
      </c>
      <c r="CK37" s="3">
        <f t="shared" si="37"/>
        <v>648</v>
      </c>
      <c r="CL37" s="3">
        <f t="shared" si="37"/>
        <v>650</v>
      </c>
      <c r="CM37" s="3">
        <f t="shared" si="37"/>
        <v>648</v>
      </c>
      <c r="CN37" s="3">
        <f t="shared" si="37"/>
        <v>649</v>
      </c>
      <c r="CO37" s="3">
        <f t="shared" si="37"/>
        <v>649</v>
      </c>
      <c r="CP37" s="3">
        <f t="shared" si="37"/>
        <v>653</v>
      </c>
      <c r="CQ37" s="3">
        <f t="shared" si="37"/>
        <v>653</v>
      </c>
      <c r="CR37" s="3">
        <f t="shared" si="37"/>
        <v>578</v>
      </c>
      <c r="CS37" s="70">
        <f t="shared" si="37"/>
        <v>541</v>
      </c>
      <c r="CT37" s="24">
        <f t="shared" si="22"/>
        <v>63311</v>
      </c>
      <c r="CU37" s="128"/>
    </row>
    <row r="38" spans="1:99">
      <c r="A38" s="44" t="s">
        <v>38</v>
      </c>
      <c r="B38" s="71">
        <f t="shared" si="27"/>
        <v>35</v>
      </c>
      <c r="C38" s="72">
        <f t="shared" si="27"/>
        <v>35</v>
      </c>
      <c r="D38" s="72">
        <f t="shared" si="27"/>
        <v>35</v>
      </c>
      <c r="E38" s="72">
        <f t="shared" si="27"/>
        <v>35</v>
      </c>
      <c r="F38" s="72">
        <f t="shared" si="27"/>
        <v>35</v>
      </c>
      <c r="G38" s="72">
        <f t="shared" si="27"/>
        <v>35</v>
      </c>
      <c r="H38" s="72">
        <f t="shared" si="27"/>
        <v>35</v>
      </c>
      <c r="I38" s="72">
        <f t="shared" si="27"/>
        <v>35</v>
      </c>
      <c r="J38" s="72">
        <f t="shared" si="27"/>
        <v>35</v>
      </c>
      <c r="K38" s="72">
        <f t="shared" si="27"/>
        <v>35</v>
      </c>
      <c r="L38" s="72">
        <f t="shared" si="27"/>
        <v>35</v>
      </c>
      <c r="M38" s="72">
        <f t="shared" si="27"/>
        <v>35</v>
      </c>
      <c r="N38" s="72">
        <f t="shared" si="27"/>
        <v>35</v>
      </c>
      <c r="O38" s="72">
        <f t="shared" si="27"/>
        <v>35</v>
      </c>
      <c r="P38" s="72">
        <f t="shared" si="27"/>
        <v>35</v>
      </c>
      <c r="Q38" s="72">
        <f t="shared" si="27"/>
        <v>35</v>
      </c>
      <c r="R38" s="72">
        <f t="shared" ref="R38:CC38" si="38">R68-R79</f>
        <v>35</v>
      </c>
      <c r="S38" s="72">
        <f t="shared" si="38"/>
        <v>35</v>
      </c>
      <c r="T38" s="72">
        <f t="shared" si="38"/>
        <v>35</v>
      </c>
      <c r="U38" s="72">
        <f t="shared" si="38"/>
        <v>35</v>
      </c>
      <c r="V38" s="72">
        <f t="shared" si="38"/>
        <v>35</v>
      </c>
      <c r="W38" s="72">
        <f t="shared" si="38"/>
        <v>35</v>
      </c>
      <c r="X38" s="72">
        <f t="shared" si="38"/>
        <v>35</v>
      </c>
      <c r="Y38" s="72">
        <f t="shared" si="38"/>
        <v>35</v>
      </c>
      <c r="Z38" s="72">
        <f t="shared" si="38"/>
        <v>35</v>
      </c>
      <c r="AA38" s="72">
        <f t="shared" si="38"/>
        <v>35</v>
      </c>
      <c r="AB38" s="72">
        <f t="shared" si="38"/>
        <v>35</v>
      </c>
      <c r="AC38" s="72">
        <f t="shared" si="38"/>
        <v>35</v>
      </c>
      <c r="AD38" s="72">
        <f t="shared" si="38"/>
        <v>35</v>
      </c>
      <c r="AE38" s="72">
        <f t="shared" si="38"/>
        <v>35</v>
      </c>
      <c r="AF38" s="72">
        <f t="shared" si="38"/>
        <v>35</v>
      </c>
      <c r="AG38" s="72">
        <f t="shared" si="38"/>
        <v>35</v>
      </c>
      <c r="AH38" s="72">
        <f t="shared" si="38"/>
        <v>35</v>
      </c>
      <c r="AI38" s="72">
        <f t="shared" si="38"/>
        <v>35</v>
      </c>
      <c r="AJ38" s="72">
        <f t="shared" si="38"/>
        <v>35</v>
      </c>
      <c r="AK38" s="72">
        <f t="shared" si="38"/>
        <v>35</v>
      </c>
      <c r="AL38" s="72">
        <f t="shared" si="38"/>
        <v>35</v>
      </c>
      <c r="AM38" s="72">
        <f t="shared" si="38"/>
        <v>35</v>
      </c>
      <c r="AN38" s="72">
        <f t="shared" si="38"/>
        <v>35</v>
      </c>
      <c r="AO38" s="72">
        <f t="shared" si="38"/>
        <v>35</v>
      </c>
      <c r="AP38" s="72">
        <f t="shared" si="38"/>
        <v>35</v>
      </c>
      <c r="AQ38" s="72">
        <f t="shared" si="38"/>
        <v>35</v>
      </c>
      <c r="AR38" s="72">
        <f t="shared" si="38"/>
        <v>35</v>
      </c>
      <c r="AS38" s="72">
        <f t="shared" si="38"/>
        <v>35</v>
      </c>
      <c r="AT38" s="72">
        <f t="shared" si="38"/>
        <v>35</v>
      </c>
      <c r="AU38" s="72">
        <f t="shared" si="38"/>
        <v>35</v>
      </c>
      <c r="AV38" s="72">
        <f t="shared" si="38"/>
        <v>35</v>
      </c>
      <c r="AW38" s="72">
        <f t="shared" si="38"/>
        <v>35</v>
      </c>
      <c r="AX38" s="72">
        <f t="shared" si="38"/>
        <v>35</v>
      </c>
      <c r="AY38" s="72">
        <f t="shared" si="38"/>
        <v>35</v>
      </c>
      <c r="AZ38" s="72">
        <f t="shared" si="38"/>
        <v>35</v>
      </c>
      <c r="BA38" s="72">
        <f t="shared" si="38"/>
        <v>35</v>
      </c>
      <c r="BB38" s="72">
        <f t="shared" si="38"/>
        <v>35</v>
      </c>
      <c r="BC38" s="72">
        <f t="shared" si="38"/>
        <v>35</v>
      </c>
      <c r="BD38" s="72">
        <f t="shared" si="38"/>
        <v>35</v>
      </c>
      <c r="BE38" s="72">
        <f t="shared" si="38"/>
        <v>35</v>
      </c>
      <c r="BF38" s="72">
        <f t="shared" si="38"/>
        <v>35</v>
      </c>
      <c r="BG38" s="72">
        <f t="shared" si="38"/>
        <v>35</v>
      </c>
      <c r="BH38" s="72">
        <f t="shared" si="38"/>
        <v>35</v>
      </c>
      <c r="BI38" s="72">
        <f t="shared" si="38"/>
        <v>35</v>
      </c>
      <c r="BJ38" s="72">
        <f t="shared" si="38"/>
        <v>35</v>
      </c>
      <c r="BK38" s="72">
        <f t="shared" si="38"/>
        <v>35</v>
      </c>
      <c r="BL38" s="72">
        <f t="shared" si="38"/>
        <v>35</v>
      </c>
      <c r="BM38" s="72">
        <f t="shared" si="38"/>
        <v>35</v>
      </c>
      <c r="BN38" s="72">
        <f t="shared" si="38"/>
        <v>35</v>
      </c>
      <c r="BO38" s="72">
        <f t="shared" si="38"/>
        <v>35</v>
      </c>
      <c r="BP38" s="72">
        <f t="shared" si="38"/>
        <v>35</v>
      </c>
      <c r="BQ38" s="72">
        <f t="shared" si="38"/>
        <v>35</v>
      </c>
      <c r="BR38" s="72">
        <f t="shared" si="38"/>
        <v>35</v>
      </c>
      <c r="BS38" s="72">
        <f t="shared" si="38"/>
        <v>35</v>
      </c>
      <c r="BT38" s="72">
        <f t="shared" si="38"/>
        <v>35</v>
      </c>
      <c r="BU38" s="72">
        <f t="shared" si="38"/>
        <v>35</v>
      </c>
      <c r="BV38" s="72">
        <f t="shared" si="38"/>
        <v>35</v>
      </c>
      <c r="BW38" s="72">
        <f t="shared" si="38"/>
        <v>35</v>
      </c>
      <c r="BX38" s="72">
        <f t="shared" si="38"/>
        <v>35</v>
      </c>
      <c r="BY38" s="72">
        <f t="shared" si="38"/>
        <v>35</v>
      </c>
      <c r="BZ38" s="72">
        <f t="shared" si="38"/>
        <v>35</v>
      </c>
      <c r="CA38" s="72">
        <f t="shared" si="38"/>
        <v>35</v>
      </c>
      <c r="CB38" s="72">
        <f t="shared" si="38"/>
        <v>35</v>
      </c>
      <c r="CC38" s="72">
        <f t="shared" si="38"/>
        <v>35</v>
      </c>
      <c r="CD38" s="72">
        <f t="shared" ref="CD38:CS38" si="39">CD68-CD79</f>
        <v>35</v>
      </c>
      <c r="CE38" s="72">
        <f t="shared" si="39"/>
        <v>35</v>
      </c>
      <c r="CF38" s="72">
        <f t="shared" si="39"/>
        <v>35</v>
      </c>
      <c r="CG38" s="72">
        <f t="shared" si="39"/>
        <v>35</v>
      </c>
      <c r="CH38" s="72">
        <f t="shared" si="39"/>
        <v>35</v>
      </c>
      <c r="CI38" s="72">
        <f t="shared" si="39"/>
        <v>35</v>
      </c>
      <c r="CJ38" s="72">
        <f t="shared" si="39"/>
        <v>35</v>
      </c>
      <c r="CK38" s="72">
        <f t="shared" si="39"/>
        <v>35</v>
      </c>
      <c r="CL38" s="72">
        <f t="shared" si="39"/>
        <v>35</v>
      </c>
      <c r="CM38" s="72">
        <f t="shared" si="39"/>
        <v>35</v>
      </c>
      <c r="CN38" s="72">
        <f t="shared" si="39"/>
        <v>35</v>
      </c>
      <c r="CO38" s="72">
        <f t="shared" si="39"/>
        <v>35</v>
      </c>
      <c r="CP38" s="72">
        <f t="shared" si="39"/>
        <v>35</v>
      </c>
      <c r="CQ38" s="72">
        <f t="shared" si="39"/>
        <v>35</v>
      </c>
      <c r="CR38" s="72">
        <f t="shared" si="39"/>
        <v>35</v>
      </c>
      <c r="CS38" s="73">
        <f t="shared" si="39"/>
        <v>35</v>
      </c>
      <c r="CT38" s="24">
        <f t="shared" si="22"/>
        <v>3360</v>
      </c>
      <c r="CU38" s="128"/>
    </row>
    <row r="39" spans="1:99">
      <c r="A39" s="74" t="s">
        <v>39</v>
      </c>
      <c r="B39" s="75">
        <f t="shared" ref="B39:AG39" si="40">B12</f>
        <v>65.09</v>
      </c>
      <c r="C39" s="76">
        <f t="shared" si="40"/>
        <v>65.09</v>
      </c>
      <c r="D39" s="76">
        <f t="shared" si="40"/>
        <v>65.09</v>
      </c>
      <c r="E39" s="76">
        <f t="shared" si="40"/>
        <v>65.09</v>
      </c>
      <c r="F39" s="76">
        <f t="shared" si="40"/>
        <v>65.09</v>
      </c>
      <c r="G39" s="76">
        <f t="shared" si="40"/>
        <v>65.09</v>
      </c>
      <c r="H39" s="76">
        <f t="shared" si="40"/>
        <v>65.09</v>
      </c>
      <c r="I39" s="76">
        <f t="shared" si="40"/>
        <v>65.09</v>
      </c>
      <c r="J39" s="76">
        <f t="shared" si="40"/>
        <v>65.09</v>
      </c>
      <c r="K39" s="76">
        <f t="shared" si="40"/>
        <v>65.09</v>
      </c>
      <c r="L39" s="76">
        <f t="shared" si="40"/>
        <v>65.09</v>
      </c>
      <c r="M39" s="76">
        <f t="shared" si="40"/>
        <v>65.09</v>
      </c>
      <c r="N39" s="76">
        <f t="shared" si="40"/>
        <v>65.09</v>
      </c>
      <c r="O39" s="76">
        <f t="shared" si="40"/>
        <v>65.09</v>
      </c>
      <c r="P39" s="76">
        <f t="shared" si="40"/>
        <v>65.09</v>
      </c>
      <c r="Q39" s="76">
        <f t="shared" si="40"/>
        <v>65.09</v>
      </c>
      <c r="R39" s="76">
        <f t="shared" si="40"/>
        <v>65.09</v>
      </c>
      <c r="S39" s="76">
        <f t="shared" si="40"/>
        <v>65.09</v>
      </c>
      <c r="T39" s="76">
        <f t="shared" si="40"/>
        <v>65.09</v>
      </c>
      <c r="U39" s="76">
        <f t="shared" si="40"/>
        <v>65.09</v>
      </c>
      <c r="V39" s="76">
        <f t="shared" si="40"/>
        <v>65.09</v>
      </c>
      <c r="W39" s="76">
        <f t="shared" si="40"/>
        <v>65.09</v>
      </c>
      <c r="X39" s="76">
        <f t="shared" si="40"/>
        <v>65.09</v>
      </c>
      <c r="Y39" s="76">
        <f t="shared" si="40"/>
        <v>65.09</v>
      </c>
      <c r="Z39" s="76">
        <f t="shared" si="40"/>
        <v>65.09</v>
      </c>
      <c r="AA39" s="76">
        <f t="shared" si="40"/>
        <v>65.09</v>
      </c>
      <c r="AB39" s="76">
        <f t="shared" si="40"/>
        <v>65.09</v>
      </c>
      <c r="AC39" s="76">
        <f t="shared" si="40"/>
        <v>65.09</v>
      </c>
      <c r="AD39" s="76">
        <f t="shared" si="40"/>
        <v>65.09</v>
      </c>
      <c r="AE39" s="76">
        <f t="shared" si="40"/>
        <v>65.09</v>
      </c>
      <c r="AF39" s="76">
        <f t="shared" si="40"/>
        <v>65.09</v>
      </c>
      <c r="AG39" s="76">
        <f t="shared" si="40"/>
        <v>65.09</v>
      </c>
      <c r="AH39" s="76">
        <f t="shared" ref="AH39:BM39" si="41">AH12</f>
        <v>65.09</v>
      </c>
      <c r="AI39" s="76">
        <f t="shared" si="41"/>
        <v>65.09</v>
      </c>
      <c r="AJ39" s="76">
        <f t="shared" si="41"/>
        <v>65.09</v>
      </c>
      <c r="AK39" s="76">
        <f t="shared" si="41"/>
        <v>65.09</v>
      </c>
      <c r="AL39" s="76">
        <f t="shared" si="41"/>
        <v>65.09</v>
      </c>
      <c r="AM39" s="76">
        <f t="shared" si="41"/>
        <v>65.09</v>
      </c>
      <c r="AN39" s="76">
        <f t="shared" si="41"/>
        <v>65.09</v>
      </c>
      <c r="AO39" s="76">
        <f t="shared" si="41"/>
        <v>65.09</v>
      </c>
      <c r="AP39" s="76">
        <f t="shared" si="41"/>
        <v>65.09</v>
      </c>
      <c r="AQ39" s="76">
        <f t="shared" si="41"/>
        <v>65.09</v>
      </c>
      <c r="AR39" s="76">
        <f t="shared" si="41"/>
        <v>65.09</v>
      </c>
      <c r="AS39" s="76">
        <f t="shared" si="41"/>
        <v>65.09</v>
      </c>
      <c r="AT39" s="76">
        <f t="shared" si="41"/>
        <v>65.09</v>
      </c>
      <c r="AU39" s="76">
        <f t="shared" si="41"/>
        <v>65.09</v>
      </c>
      <c r="AV39" s="76">
        <f t="shared" si="41"/>
        <v>65.09</v>
      </c>
      <c r="AW39" s="76">
        <f t="shared" si="41"/>
        <v>65.09</v>
      </c>
      <c r="AX39" s="76">
        <f t="shared" si="41"/>
        <v>65.09</v>
      </c>
      <c r="AY39" s="76">
        <f t="shared" si="41"/>
        <v>65.09</v>
      </c>
      <c r="AZ39" s="76">
        <f t="shared" si="41"/>
        <v>65.09</v>
      </c>
      <c r="BA39" s="76">
        <f t="shared" si="41"/>
        <v>65.09</v>
      </c>
      <c r="BB39" s="76">
        <f t="shared" si="41"/>
        <v>65.09</v>
      </c>
      <c r="BC39" s="76">
        <f t="shared" si="41"/>
        <v>65.09</v>
      </c>
      <c r="BD39" s="76">
        <f t="shared" si="41"/>
        <v>65.09</v>
      </c>
      <c r="BE39" s="76">
        <f t="shared" si="41"/>
        <v>65.09</v>
      </c>
      <c r="BF39" s="76">
        <f t="shared" si="41"/>
        <v>65.09</v>
      </c>
      <c r="BG39" s="76">
        <f t="shared" si="41"/>
        <v>65.09</v>
      </c>
      <c r="BH39" s="76">
        <f t="shared" si="41"/>
        <v>65.09</v>
      </c>
      <c r="BI39" s="76">
        <f t="shared" si="41"/>
        <v>65.09</v>
      </c>
      <c r="BJ39" s="76">
        <f t="shared" si="41"/>
        <v>65.09</v>
      </c>
      <c r="BK39" s="76">
        <f t="shared" si="41"/>
        <v>65.09</v>
      </c>
      <c r="BL39" s="76">
        <f t="shared" si="41"/>
        <v>65.09</v>
      </c>
      <c r="BM39" s="76">
        <f t="shared" si="41"/>
        <v>65.09</v>
      </c>
      <c r="BN39" s="76">
        <f t="shared" ref="BN39:CS39" si="42">BN12</f>
        <v>65.09</v>
      </c>
      <c r="BO39" s="76">
        <f t="shared" si="42"/>
        <v>65.09</v>
      </c>
      <c r="BP39" s="76">
        <f t="shared" si="42"/>
        <v>65.09</v>
      </c>
      <c r="BQ39" s="76">
        <f t="shared" si="42"/>
        <v>65.09</v>
      </c>
      <c r="BR39" s="76">
        <f t="shared" si="42"/>
        <v>65.09</v>
      </c>
      <c r="BS39" s="76">
        <f t="shared" si="42"/>
        <v>65.09</v>
      </c>
      <c r="BT39" s="76">
        <f t="shared" si="42"/>
        <v>65.09</v>
      </c>
      <c r="BU39" s="76">
        <f t="shared" si="42"/>
        <v>65.09</v>
      </c>
      <c r="BV39" s="76">
        <f t="shared" si="42"/>
        <v>65.09</v>
      </c>
      <c r="BW39" s="76">
        <f t="shared" si="42"/>
        <v>65.09</v>
      </c>
      <c r="BX39" s="76">
        <f t="shared" si="42"/>
        <v>65.09</v>
      </c>
      <c r="BY39" s="76">
        <f t="shared" si="42"/>
        <v>65.09</v>
      </c>
      <c r="BZ39" s="76">
        <f t="shared" si="42"/>
        <v>65.09</v>
      </c>
      <c r="CA39" s="76">
        <f t="shared" si="42"/>
        <v>65.09</v>
      </c>
      <c r="CB39" s="76">
        <f t="shared" si="42"/>
        <v>65.09</v>
      </c>
      <c r="CC39" s="76">
        <f t="shared" si="42"/>
        <v>65.09</v>
      </c>
      <c r="CD39" s="76">
        <f t="shared" si="42"/>
        <v>65.09</v>
      </c>
      <c r="CE39" s="76">
        <f t="shared" si="42"/>
        <v>65.09</v>
      </c>
      <c r="CF39" s="76">
        <f t="shared" si="42"/>
        <v>65.09</v>
      </c>
      <c r="CG39" s="76">
        <f t="shared" si="42"/>
        <v>65.09</v>
      </c>
      <c r="CH39" s="76">
        <f t="shared" si="42"/>
        <v>65.09</v>
      </c>
      <c r="CI39" s="76">
        <f t="shared" si="42"/>
        <v>65.09</v>
      </c>
      <c r="CJ39" s="76">
        <f t="shared" si="42"/>
        <v>65.09</v>
      </c>
      <c r="CK39" s="76">
        <f t="shared" si="42"/>
        <v>65.09</v>
      </c>
      <c r="CL39" s="76">
        <f t="shared" si="42"/>
        <v>65.09</v>
      </c>
      <c r="CM39" s="76">
        <f t="shared" si="42"/>
        <v>65.09</v>
      </c>
      <c r="CN39" s="76">
        <f t="shared" si="42"/>
        <v>65.09</v>
      </c>
      <c r="CO39" s="76">
        <f t="shared" si="42"/>
        <v>65.09</v>
      </c>
      <c r="CP39" s="76">
        <f t="shared" si="42"/>
        <v>65.09</v>
      </c>
      <c r="CQ39" s="76">
        <f t="shared" si="42"/>
        <v>65.09</v>
      </c>
      <c r="CR39" s="76">
        <f t="shared" si="42"/>
        <v>65.09</v>
      </c>
      <c r="CS39" s="77">
        <f t="shared" si="42"/>
        <v>65.09</v>
      </c>
      <c r="CT39" s="24">
        <f t="shared" si="22"/>
        <v>6248.6400000000085</v>
      </c>
      <c r="CU39" s="128"/>
    </row>
    <row r="40" spans="1:99">
      <c r="A40" s="20" t="s">
        <v>40</v>
      </c>
      <c r="B40" s="29">
        <f t="shared" ref="B40:AG40" si="43">SUM(B41:B41)</f>
        <v>2214.0700000000002</v>
      </c>
      <c r="C40" s="30">
        <f t="shared" si="43"/>
        <v>1836.35</v>
      </c>
      <c r="D40" s="30">
        <f t="shared" si="43"/>
        <v>1709.79</v>
      </c>
      <c r="E40" s="30">
        <f t="shared" si="43"/>
        <v>1698.02</v>
      </c>
      <c r="F40" s="30">
        <f t="shared" si="43"/>
        <v>1659.89</v>
      </c>
      <c r="G40" s="30">
        <f t="shared" si="43"/>
        <v>1659.89</v>
      </c>
      <c r="H40" s="30">
        <f t="shared" si="43"/>
        <v>1654.63</v>
      </c>
      <c r="I40" s="30">
        <f t="shared" si="43"/>
        <v>1654.63</v>
      </c>
      <c r="J40" s="30">
        <f t="shared" si="43"/>
        <v>1673.62</v>
      </c>
      <c r="K40" s="30">
        <f t="shared" si="43"/>
        <v>1699.99</v>
      </c>
      <c r="L40" s="30">
        <f t="shared" si="43"/>
        <v>1702.25</v>
      </c>
      <c r="M40" s="30">
        <f t="shared" si="43"/>
        <v>1702.25</v>
      </c>
      <c r="N40" s="30">
        <f t="shared" si="43"/>
        <v>1702.44</v>
      </c>
      <c r="O40" s="30">
        <f t="shared" si="43"/>
        <v>1702.44</v>
      </c>
      <c r="P40" s="30">
        <f t="shared" si="43"/>
        <v>1702.44</v>
      </c>
      <c r="Q40" s="30">
        <f t="shared" si="43"/>
        <v>1702.44</v>
      </c>
      <c r="R40" s="30">
        <f t="shared" si="43"/>
        <v>1737.8</v>
      </c>
      <c r="S40" s="30">
        <f t="shared" si="43"/>
        <v>1752.32</v>
      </c>
      <c r="T40" s="30">
        <f t="shared" si="43"/>
        <v>1777.51</v>
      </c>
      <c r="U40" s="30">
        <f t="shared" si="43"/>
        <v>1760.56</v>
      </c>
      <c r="V40" s="30">
        <f t="shared" si="43"/>
        <v>1896.91</v>
      </c>
      <c r="W40" s="30">
        <f t="shared" si="43"/>
        <v>1935.62</v>
      </c>
      <c r="X40" s="30">
        <f t="shared" si="43"/>
        <v>2155.8200000000002</v>
      </c>
      <c r="Y40" s="30">
        <f t="shared" si="43"/>
        <v>2236.9899999999998</v>
      </c>
      <c r="Z40" s="30">
        <f t="shared" si="43"/>
        <v>2488.75</v>
      </c>
      <c r="AA40" s="30">
        <f t="shared" si="43"/>
        <v>2581.1799999999998</v>
      </c>
      <c r="AB40" s="30">
        <f t="shared" si="43"/>
        <v>2643.69</v>
      </c>
      <c r="AC40" s="30">
        <f t="shared" si="43"/>
        <v>2761.9</v>
      </c>
      <c r="AD40" s="30">
        <f t="shared" si="43"/>
        <v>2754.8</v>
      </c>
      <c r="AE40" s="30">
        <f t="shared" si="43"/>
        <v>2754.8</v>
      </c>
      <c r="AF40" s="30">
        <f t="shared" si="43"/>
        <v>2754.8</v>
      </c>
      <c r="AG40" s="30">
        <f t="shared" si="43"/>
        <v>2754.8</v>
      </c>
      <c r="AH40" s="30">
        <f t="shared" ref="AH40:BM40" si="44">SUM(AH41:AH41)</f>
        <v>2754.8</v>
      </c>
      <c r="AI40" s="30">
        <f t="shared" si="44"/>
        <v>2754.8</v>
      </c>
      <c r="AJ40" s="30">
        <f t="shared" si="44"/>
        <v>2712.82</v>
      </c>
      <c r="AK40" s="30">
        <f t="shared" si="44"/>
        <v>2633.5</v>
      </c>
      <c r="AL40" s="30">
        <f t="shared" si="44"/>
        <v>2618.09</v>
      </c>
      <c r="AM40" s="30">
        <f t="shared" si="44"/>
        <v>2618.09</v>
      </c>
      <c r="AN40" s="30">
        <f t="shared" si="44"/>
        <v>2618.4699999999998</v>
      </c>
      <c r="AO40" s="30">
        <f t="shared" si="44"/>
        <v>2618.7199999999998</v>
      </c>
      <c r="AP40" s="30">
        <f t="shared" si="44"/>
        <v>2484.34</v>
      </c>
      <c r="AQ40" s="30">
        <f t="shared" si="44"/>
        <v>2478.27</v>
      </c>
      <c r="AR40" s="30">
        <f t="shared" si="44"/>
        <v>2478.46</v>
      </c>
      <c r="AS40" s="30">
        <f t="shared" si="44"/>
        <v>2478.48</v>
      </c>
      <c r="AT40" s="30">
        <f t="shared" si="44"/>
        <v>2466.98</v>
      </c>
      <c r="AU40" s="30">
        <f t="shared" si="44"/>
        <v>2466.98</v>
      </c>
      <c r="AV40" s="30">
        <f t="shared" si="44"/>
        <v>2467.1</v>
      </c>
      <c r="AW40" s="30">
        <f t="shared" si="44"/>
        <v>2467.12</v>
      </c>
      <c r="AX40" s="30">
        <f t="shared" si="44"/>
        <v>2210.87</v>
      </c>
      <c r="AY40" s="30">
        <f t="shared" si="44"/>
        <v>2031.94</v>
      </c>
      <c r="AZ40" s="30">
        <f t="shared" si="44"/>
        <v>1911.95</v>
      </c>
      <c r="BA40" s="30">
        <f t="shared" si="44"/>
        <v>1903.07</v>
      </c>
      <c r="BB40" s="30">
        <f t="shared" si="44"/>
        <v>1901.98</v>
      </c>
      <c r="BC40" s="30">
        <f t="shared" si="44"/>
        <v>1902.02</v>
      </c>
      <c r="BD40" s="30">
        <f t="shared" si="44"/>
        <v>1902.14</v>
      </c>
      <c r="BE40" s="30">
        <f t="shared" si="44"/>
        <v>1902.15</v>
      </c>
      <c r="BF40" s="30">
        <f t="shared" si="44"/>
        <v>1902.27</v>
      </c>
      <c r="BG40" s="30">
        <f t="shared" si="44"/>
        <v>1902.29</v>
      </c>
      <c r="BH40" s="30">
        <f t="shared" si="44"/>
        <v>1902.41</v>
      </c>
      <c r="BI40" s="30">
        <f t="shared" si="44"/>
        <v>1902.29</v>
      </c>
      <c r="BJ40" s="30">
        <f t="shared" si="44"/>
        <v>1902.29</v>
      </c>
      <c r="BK40" s="30">
        <f t="shared" si="44"/>
        <v>1902.29</v>
      </c>
      <c r="BL40" s="30">
        <f t="shared" si="44"/>
        <v>2442.27</v>
      </c>
      <c r="BM40" s="30">
        <f t="shared" si="44"/>
        <v>2465.4299999999998</v>
      </c>
      <c r="BN40" s="30">
        <f t="shared" ref="BN40:CS40" si="45">SUM(BN41:BN41)</f>
        <v>2426.33</v>
      </c>
      <c r="BO40" s="30">
        <f t="shared" si="45"/>
        <v>2423.58</v>
      </c>
      <c r="BP40" s="30">
        <f t="shared" si="45"/>
        <v>2442.19</v>
      </c>
      <c r="BQ40" s="30">
        <f t="shared" si="45"/>
        <v>2459.94</v>
      </c>
      <c r="BR40" s="30">
        <f t="shared" si="45"/>
        <v>2637.44</v>
      </c>
      <c r="BS40" s="30">
        <f t="shared" si="45"/>
        <v>2637.44</v>
      </c>
      <c r="BT40" s="30">
        <f t="shared" si="45"/>
        <v>2639.07</v>
      </c>
      <c r="BU40" s="30">
        <f t="shared" si="45"/>
        <v>2637.37</v>
      </c>
      <c r="BV40" s="30">
        <f t="shared" si="45"/>
        <v>2572.17</v>
      </c>
      <c r="BW40" s="30">
        <f t="shared" si="45"/>
        <v>2572.17</v>
      </c>
      <c r="BX40" s="30">
        <f t="shared" si="45"/>
        <v>2690.14</v>
      </c>
      <c r="BY40" s="30">
        <f t="shared" si="45"/>
        <v>2690.14</v>
      </c>
      <c r="BZ40" s="30">
        <f t="shared" si="45"/>
        <v>2936.6</v>
      </c>
      <c r="CA40" s="30">
        <f t="shared" si="45"/>
        <v>2936.61</v>
      </c>
      <c r="CB40" s="30">
        <f t="shared" si="45"/>
        <v>2687.29</v>
      </c>
      <c r="CC40" s="30">
        <f t="shared" si="45"/>
        <v>2687.29</v>
      </c>
      <c r="CD40" s="30">
        <f t="shared" si="45"/>
        <v>2617.37</v>
      </c>
      <c r="CE40" s="30">
        <f t="shared" si="45"/>
        <v>2565.48</v>
      </c>
      <c r="CF40" s="30">
        <f t="shared" si="45"/>
        <v>2518.65</v>
      </c>
      <c r="CG40" s="30">
        <f t="shared" si="45"/>
        <v>2516.0700000000002</v>
      </c>
      <c r="CH40" s="30">
        <f t="shared" si="45"/>
        <v>2324.5100000000002</v>
      </c>
      <c r="CI40" s="30">
        <f t="shared" si="45"/>
        <v>2324.5100000000002</v>
      </c>
      <c r="CJ40" s="30">
        <f t="shared" si="45"/>
        <v>2287.58</v>
      </c>
      <c r="CK40" s="30">
        <f t="shared" si="45"/>
        <v>2245.7800000000002</v>
      </c>
      <c r="CL40" s="30">
        <f t="shared" si="45"/>
        <v>2040.29</v>
      </c>
      <c r="CM40" s="30">
        <f t="shared" si="45"/>
        <v>1747.35</v>
      </c>
      <c r="CN40" s="30">
        <f t="shared" si="45"/>
        <v>1783.18</v>
      </c>
      <c r="CO40" s="30">
        <f t="shared" si="45"/>
        <v>1985.76</v>
      </c>
      <c r="CP40" s="30">
        <f t="shared" si="45"/>
        <v>2333.5500000000002</v>
      </c>
      <c r="CQ40" s="30">
        <f t="shared" si="45"/>
        <v>2360.5</v>
      </c>
      <c r="CR40" s="30">
        <f t="shared" si="45"/>
        <v>2360.5700000000002</v>
      </c>
      <c r="CS40" s="78">
        <f t="shared" si="45"/>
        <v>2360.5700000000002</v>
      </c>
      <c r="CT40" s="28">
        <f t="shared" si="22"/>
        <v>215975.56000000006</v>
      </c>
      <c r="CU40" s="126"/>
    </row>
    <row r="41" spans="1:99">
      <c r="A41" s="22" t="s">
        <v>12</v>
      </c>
      <c r="B41" s="32" cm="1">
        <f t="array" ref="B41:CS41">TRANSPOSE('[2]1502'!$AC$110:$AC$205)</f>
        <v>2214.0700000000002</v>
      </c>
      <c r="C41" s="33">
        <v>1836.35</v>
      </c>
      <c r="D41" s="33">
        <v>1709.79</v>
      </c>
      <c r="E41" s="33">
        <v>1698.02</v>
      </c>
      <c r="F41" s="33">
        <v>1659.89</v>
      </c>
      <c r="G41" s="33">
        <v>1659.89</v>
      </c>
      <c r="H41" s="33">
        <v>1654.63</v>
      </c>
      <c r="I41" s="33">
        <v>1654.63</v>
      </c>
      <c r="J41" s="33">
        <v>1673.62</v>
      </c>
      <c r="K41" s="33">
        <v>1699.99</v>
      </c>
      <c r="L41" s="33">
        <v>1702.25</v>
      </c>
      <c r="M41" s="33">
        <v>1702.25</v>
      </c>
      <c r="N41" s="33">
        <v>1702.44</v>
      </c>
      <c r="O41" s="33">
        <v>1702.44</v>
      </c>
      <c r="P41" s="33">
        <v>1702.44</v>
      </c>
      <c r="Q41" s="33">
        <v>1702.44</v>
      </c>
      <c r="R41" s="33">
        <v>1737.8</v>
      </c>
      <c r="S41" s="33">
        <v>1752.32</v>
      </c>
      <c r="T41" s="33">
        <v>1777.51</v>
      </c>
      <c r="U41" s="33">
        <v>1760.56</v>
      </c>
      <c r="V41" s="33">
        <v>1896.91</v>
      </c>
      <c r="W41" s="33">
        <v>1935.62</v>
      </c>
      <c r="X41" s="33">
        <v>2155.8200000000002</v>
      </c>
      <c r="Y41" s="33">
        <v>2236.9899999999998</v>
      </c>
      <c r="Z41" s="33">
        <v>2488.75</v>
      </c>
      <c r="AA41" s="33">
        <v>2581.1799999999998</v>
      </c>
      <c r="AB41" s="33">
        <v>2643.69</v>
      </c>
      <c r="AC41" s="33">
        <v>2761.9</v>
      </c>
      <c r="AD41" s="33">
        <v>2754.8</v>
      </c>
      <c r="AE41" s="33">
        <v>2754.8</v>
      </c>
      <c r="AF41" s="33">
        <v>2754.8</v>
      </c>
      <c r="AG41" s="33">
        <v>2754.8</v>
      </c>
      <c r="AH41" s="33">
        <v>2754.8</v>
      </c>
      <c r="AI41" s="33">
        <v>2754.8</v>
      </c>
      <c r="AJ41" s="33">
        <v>2712.82</v>
      </c>
      <c r="AK41" s="33">
        <v>2633.5</v>
      </c>
      <c r="AL41" s="33">
        <v>2618.09</v>
      </c>
      <c r="AM41" s="33">
        <v>2618.09</v>
      </c>
      <c r="AN41" s="33">
        <v>2618.4699999999998</v>
      </c>
      <c r="AO41" s="33">
        <v>2618.7199999999998</v>
      </c>
      <c r="AP41" s="33">
        <v>2484.34</v>
      </c>
      <c r="AQ41" s="33">
        <v>2478.27</v>
      </c>
      <c r="AR41" s="33">
        <v>2478.46</v>
      </c>
      <c r="AS41" s="33">
        <v>2478.48</v>
      </c>
      <c r="AT41" s="33">
        <v>2466.98</v>
      </c>
      <c r="AU41" s="33">
        <v>2466.98</v>
      </c>
      <c r="AV41" s="33">
        <v>2467.1</v>
      </c>
      <c r="AW41" s="33">
        <v>2467.12</v>
      </c>
      <c r="AX41" s="33">
        <v>2210.87</v>
      </c>
      <c r="AY41" s="33">
        <v>2031.94</v>
      </c>
      <c r="AZ41" s="33">
        <v>1911.95</v>
      </c>
      <c r="BA41" s="33">
        <v>1903.07</v>
      </c>
      <c r="BB41" s="33">
        <v>1901.98</v>
      </c>
      <c r="BC41" s="33">
        <v>1902.02</v>
      </c>
      <c r="BD41" s="33">
        <v>1902.14</v>
      </c>
      <c r="BE41" s="33">
        <v>1902.15</v>
      </c>
      <c r="BF41" s="33">
        <v>1902.27</v>
      </c>
      <c r="BG41" s="33">
        <v>1902.29</v>
      </c>
      <c r="BH41" s="33">
        <v>1902.41</v>
      </c>
      <c r="BI41" s="33">
        <v>1902.29</v>
      </c>
      <c r="BJ41" s="33">
        <v>1902.29</v>
      </c>
      <c r="BK41" s="33">
        <v>1902.29</v>
      </c>
      <c r="BL41" s="33">
        <v>2442.27</v>
      </c>
      <c r="BM41" s="33">
        <v>2465.4299999999998</v>
      </c>
      <c r="BN41" s="33">
        <v>2426.33</v>
      </c>
      <c r="BO41" s="33">
        <v>2423.58</v>
      </c>
      <c r="BP41" s="33">
        <v>2442.19</v>
      </c>
      <c r="BQ41" s="33">
        <v>2459.94</v>
      </c>
      <c r="BR41" s="33">
        <v>2637.44</v>
      </c>
      <c r="BS41" s="33">
        <v>2637.44</v>
      </c>
      <c r="BT41" s="33">
        <v>2639.07</v>
      </c>
      <c r="BU41" s="33">
        <v>2637.37</v>
      </c>
      <c r="BV41" s="33">
        <v>2572.17</v>
      </c>
      <c r="BW41" s="33">
        <v>2572.17</v>
      </c>
      <c r="BX41" s="33">
        <v>2690.14</v>
      </c>
      <c r="BY41" s="33">
        <v>2690.14</v>
      </c>
      <c r="BZ41" s="33">
        <v>2936.6</v>
      </c>
      <c r="CA41" s="33">
        <v>2936.61</v>
      </c>
      <c r="CB41" s="33">
        <v>2687.29</v>
      </c>
      <c r="CC41" s="33">
        <v>2687.29</v>
      </c>
      <c r="CD41" s="33">
        <v>2617.37</v>
      </c>
      <c r="CE41" s="33">
        <v>2565.48</v>
      </c>
      <c r="CF41" s="33">
        <v>2518.65</v>
      </c>
      <c r="CG41" s="33">
        <v>2516.0700000000002</v>
      </c>
      <c r="CH41" s="33">
        <v>2324.5100000000002</v>
      </c>
      <c r="CI41" s="33">
        <v>2324.5100000000002</v>
      </c>
      <c r="CJ41" s="33">
        <v>2287.58</v>
      </c>
      <c r="CK41" s="33">
        <v>2245.7800000000002</v>
      </c>
      <c r="CL41" s="33">
        <v>2040.29</v>
      </c>
      <c r="CM41" s="33">
        <v>1747.35</v>
      </c>
      <c r="CN41" s="33">
        <v>1783.18</v>
      </c>
      <c r="CO41" s="33">
        <v>1985.76</v>
      </c>
      <c r="CP41" s="33">
        <v>2333.5500000000002</v>
      </c>
      <c r="CQ41" s="33">
        <v>2360.5</v>
      </c>
      <c r="CR41" s="33">
        <v>2360.5700000000002</v>
      </c>
      <c r="CS41" s="79">
        <v>2360.5700000000002</v>
      </c>
      <c r="CT41" s="24">
        <f t="shared" si="22"/>
        <v>215975.56000000006</v>
      </c>
      <c r="CU41" s="128"/>
    </row>
    <row r="42" spans="1:99">
      <c r="A42" s="82" t="s">
        <v>41</v>
      </c>
      <c r="B42" s="249">
        <f t="shared" ref="B42:AG42" si="46">SUM(B43:B46)</f>
        <v>1647.45</v>
      </c>
      <c r="C42" s="250">
        <f t="shared" si="46"/>
        <v>1647.45</v>
      </c>
      <c r="D42" s="250">
        <f t="shared" si="46"/>
        <v>1647.45</v>
      </c>
      <c r="E42" s="250">
        <f t="shared" si="46"/>
        <v>1647.45</v>
      </c>
      <c r="F42" s="250">
        <f t="shared" si="46"/>
        <v>1647.45</v>
      </c>
      <c r="G42" s="250">
        <f t="shared" si="46"/>
        <v>1647.45</v>
      </c>
      <c r="H42" s="250">
        <f t="shared" si="46"/>
        <v>1647.45</v>
      </c>
      <c r="I42" s="250">
        <f t="shared" si="46"/>
        <v>1647.45</v>
      </c>
      <c r="J42" s="250">
        <f t="shared" si="46"/>
        <v>1647.45</v>
      </c>
      <c r="K42" s="250">
        <f t="shared" si="46"/>
        <v>1647.45</v>
      </c>
      <c r="L42" s="250">
        <f t="shared" si="46"/>
        <v>1647.45</v>
      </c>
      <c r="M42" s="250">
        <f t="shared" si="46"/>
        <v>1647.45</v>
      </c>
      <c r="N42" s="250">
        <f t="shared" si="46"/>
        <v>1541.85</v>
      </c>
      <c r="O42" s="250">
        <f t="shared" si="46"/>
        <v>1436.25</v>
      </c>
      <c r="P42" s="250">
        <f t="shared" si="46"/>
        <v>1378</v>
      </c>
      <c r="Q42" s="250">
        <f t="shared" si="46"/>
        <v>1378</v>
      </c>
      <c r="R42" s="250">
        <f t="shared" si="46"/>
        <v>1483.6</v>
      </c>
      <c r="S42" s="250">
        <f t="shared" si="46"/>
        <v>1589.2</v>
      </c>
      <c r="T42" s="250">
        <f t="shared" si="46"/>
        <v>1647.45</v>
      </c>
      <c r="U42" s="250">
        <f t="shared" si="46"/>
        <v>1647.45</v>
      </c>
      <c r="V42" s="250">
        <f t="shared" si="46"/>
        <v>1647.45</v>
      </c>
      <c r="W42" s="250">
        <f t="shared" si="46"/>
        <v>1711.45</v>
      </c>
      <c r="X42" s="250">
        <f t="shared" si="46"/>
        <v>1775.45</v>
      </c>
      <c r="Y42" s="250">
        <f t="shared" si="46"/>
        <v>1839.45</v>
      </c>
      <c r="Z42" s="250">
        <f t="shared" si="46"/>
        <v>1903.45</v>
      </c>
      <c r="AA42" s="250">
        <f t="shared" si="46"/>
        <v>1967.45</v>
      </c>
      <c r="AB42" s="250">
        <f t="shared" si="46"/>
        <v>1970.45</v>
      </c>
      <c r="AC42" s="250">
        <f t="shared" si="46"/>
        <v>1970.45</v>
      </c>
      <c r="AD42" s="250">
        <f t="shared" si="46"/>
        <v>1970.45</v>
      </c>
      <c r="AE42" s="250">
        <f t="shared" si="46"/>
        <v>1970.45</v>
      </c>
      <c r="AF42" s="250">
        <f t="shared" si="46"/>
        <v>1970.45</v>
      </c>
      <c r="AG42" s="250">
        <f t="shared" si="46"/>
        <v>1970.45</v>
      </c>
      <c r="AH42" s="250">
        <f t="shared" ref="AH42:BM42" si="47">SUM(AH43:AH46)</f>
        <v>1906.45</v>
      </c>
      <c r="AI42" s="250">
        <f t="shared" si="47"/>
        <v>1889.45</v>
      </c>
      <c r="AJ42" s="250">
        <f t="shared" si="47"/>
        <v>1889.45</v>
      </c>
      <c r="AK42" s="250">
        <f t="shared" si="47"/>
        <v>1889.45</v>
      </c>
      <c r="AL42" s="250">
        <f t="shared" si="47"/>
        <v>1889.45</v>
      </c>
      <c r="AM42" s="250">
        <f t="shared" si="47"/>
        <v>1889.45</v>
      </c>
      <c r="AN42" s="250">
        <f t="shared" si="47"/>
        <v>1889.45</v>
      </c>
      <c r="AO42" s="250">
        <f t="shared" si="47"/>
        <v>1889.45</v>
      </c>
      <c r="AP42" s="250">
        <f t="shared" si="47"/>
        <v>1889.45</v>
      </c>
      <c r="AQ42" s="250">
        <f t="shared" si="47"/>
        <v>1889.45</v>
      </c>
      <c r="AR42" s="250">
        <f t="shared" si="47"/>
        <v>1825.45</v>
      </c>
      <c r="AS42" s="250">
        <f t="shared" si="47"/>
        <v>1761.45</v>
      </c>
      <c r="AT42" s="250">
        <f t="shared" si="47"/>
        <v>1697.45</v>
      </c>
      <c r="AU42" s="250">
        <f t="shared" si="47"/>
        <v>1647.45</v>
      </c>
      <c r="AV42" s="250">
        <f t="shared" si="47"/>
        <v>1647.45</v>
      </c>
      <c r="AW42" s="250">
        <f t="shared" si="47"/>
        <v>1647.45</v>
      </c>
      <c r="AX42" s="250">
        <f t="shared" si="47"/>
        <v>1647.45</v>
      </c>
      <c r="AY42" s="250">
        <f t="shared" si="47"/>
        <v>1647.45</v>
      </c>
      <c r="AZ42" s="250">
        <f t="shared" si="47"/>
        <v>1647.45</v>
      </c>
      <c r="BA42" s="250">
        <f t="shared" si="47"/>
        <v>1647.45</v>
      </c>
      <c r="BB42" s="250">
        <f t="shared" si="47"/>
        <v>1647.45</v>
      </c>
      <c r="BC42" s="250">
        <f t="shared" si="47"/>
        <v>1647.45</v>
      </c>
      <c r="BD42" s="250">
        <f t="shared" si="47"/>
        <v>1647.45</v>
      </c>
      <c r="BE42" s="250">
        <f t="shared" si="47"/>
        <v>1647.45</v>
      </c>
      <c r="BF42" s="250">
        <f t="shared" si="47"/>
        <v>1647.45</v>
      </c>
      <c r="BG42" s="250">
        <f t="shared" si="47"/>
        <v>1647.45</v>
      </c>
      <c r="BH42" s="250">
        <f t="shared" si="47"/>
        <v>1647.45</v>
      </c>
      <c r="BI42" s="250">
        <f t="shared" si="47"/>
        <v>1647.45</v>
      </c>
      <c r="BJ42" s="250">
        <f t="shared" si="47"/>
        <v>1647.45</v>
      </c>
      <c r="BK42" s="250">
        <f t="shared" si="47"/>
        <v>1647.45</v>
      </c>
      <c r="BL42" s="250">
        <f t="shared" si="47"/>
        <v>1647.45</v>
      </c>
      <c r="BM42" s="250">
        <f t="shared" si="47"/>
        <v>1647.45</v>
      </c>
      <c r="BN42" s="250">
        <f t="shared" ref="BN42:CS42" si="48">SUM(BN43:BN46)</f>
        <v>1647.45</v>
      </c>
      <c r="BO42" s="250">
        <f t="shared" si="48"/>
        <v>1647.45</v>
      </c>
      <c r="BP42" s="250">
        <f t="shared" si="48"/>
        <v>1711.45</v>
      </c>
      <c r="BQ42" s="250">
        <f t="shared" si="48"/>
        <v>1775.45</v>
      </c>
      <c r="BR42" s="250">
        <f t="shared" si="48"/>
        <v>1839.45</v>
      </c>
      <c r="BS42" s="250">
        <f t="shared" si="48"/>
        <v>1903.45</v>
      </c>
      <c r="BT42" s="250">
        <f t="shared" si="48"/>
        <v>1967.45</v>
      </c>
      <c r="BU42" s="250">
        <f t="shared" si="48"/>
        <v>1970.45</v>
      </c>
      <c r="BV42" s="250">
        <f t="shared" si="48"/>
        <v>1970.45</v>
      </c>
      <c r="BW42" s="250">
        <f t="shared" si="48"/>
        <v>1970.45</v>
      </c>
      <c r="BX42" s="250">
        <f t="shared" si="48"/>
        <v>1970.45</v>
      </c>
      <c r="BY42" s="250">
        <f t="shared" si="48"/>
        <v>1970.45</v>
      </c>
      <c r="BZ42" s="250">
        <f t="shared" si="48"/>
        <v>1970.45</v>
      </c>
      <c r="CA42" s="250">
        <f t="shared" si="48"/>
        <v>1970.45</v>
      </c>
      <c r="CB42" s="250">
        <f t="shared" si="48"/>
        <v>1970.45</v>
      </c>
      <c r="CC42" s="250">
        <f t="shared" si="48"/>
        <v>1970.45</v>
      </c>
      <c r="CD42" s="250">
        <f t="shared" si="48"/>
        <v>1970.45</v>
      </c>
      <c r="CE42" s="250">
        <f t="shared" si="48"/>
        <v>1906.45</v>
      </c>
      <c r="CF42" s="250">
        <f t="shared" si="48"/>
        <v>1842.45</v>
      </c>
      <c r="CG42" s="250">
        <f t="shared" si="48"/>
        <v>1778.45</v>
      </c>
      <c r="CH42" s="250">
        <f t="shared" si="48"/>
        <v>1714.45</v>
      </c>
      <c r="CI42" s="250">
        <f t="shared" si="48"/>
        <v>1650.45</v>
      </c>
      <c r="CJ42" s="250">
        <f t="shared" si="48"/>
        <v>1647.45</v>
      </c>
      <c r="CK42" s="250">
        <f t="shared" si="48"/>
        <v>1647.45</v>
      </c>
      <c r="CL42" s="250">
        <f t="shared" si="48"/>
        <v>1647.45</v>
      </c>
      <c r="CM42" s="250">
        <f t="shared" si="48"/>
        <v>1647.45</v>
      </c>
      <c r="CN42" s="250">
        <f t="shared" si="48"/>
        <v>1647.45</v>
      </c>
      <c r="CO42" s="250">
        <f t="shared" si="48"/>
        <v>1647.45</v>
      </c>
      <c r="CP42" s="250">
        <f t="shared" si="48"/>
        <v>1647.45</v>
      </c>
      <c r="CQ42" s="250">
        <f t="shared" si="48"/>
        <v>1647.45</v>
      </c>
      <c r="CR42" s="250">
        <f t="shared" si="48"/>
        <v>1647.45</v>
      </c>
      <c r="CS42" s="258">
        <f t="shared" si="48"/>
        <v>1647.45</v>
      </c>
      <c r="CT42" s="28">
        <f t="shared" si="22"/>
        <v>167599.40000000008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1067</v>
      </c>
      <c r="AI43" s="293">
        <v>1050</v>
      </c>
      <c r="AJ43" s="293">
        <v>1050</v>
      </c>
      <c r="AK43" s="293">
        <v>1050</v>
      </c>
      <c r="AL43" s="293">
        <v>1050</v>
      </c>
      <c r="AM43" s="293">
        <v>1050</v>
      </c>
      <c r="AN43" s="293">
        <v>1050</v>
      </c>
      <c r="AO43" s="293">
        <v>1050</v>
      </c>
      <c r="AP43" s="293">
        <v>1050</v>
      </c>
      <c r="AQ43" s="293">
        <v>1050</v>
      </c>
      <c r="AR43" s="293">
        <v>986</v>
      </c>
      <c r="AS43" s="293">
        <v>922</v>
      </c>
      <c r="AT43" s="293">
        <v>858</v>
      </c>
      <c r="AU43" s="293">
        <v>808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872</v>
      </c>
      <c r="BQ43" s="293">
        <v>936</v>
      </c>
      <c r="BR43" s="293">
        <v>1000</v>
      </c>
      <c r="BS43" s="293">
        <v>1064</v>
      </c>
      <c r="BT43" s="293">
        <v>1128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1067</v>
      </c>
      <c r="CF43" s="293">
        <v>1003</v>
      </c>
      <c r="CG43" s="293">
        <v>939</v>
      </c>
      <c r="CH43" s="293">
        <v>875</v>
      </c>
      <c r="CI43" s="293">
        <v>811</v>
      </c>
      <c r="CJ43" s="293">
        <v>808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2"/>
        <v>88090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163.85</v>
      </c>
      <c r="O44" s="257">
        <v>58.25</v>
      </c>
      <c r="P44" s="257">
        <v>0</v>
      </c>
      <c r="Q44" s="257">
        <v>0</v>
      </c>
      <c r="R44" s="257">
        <v>105.6</v>
      </c>
      <c r="S44" s="257">
        <v>211.2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2"/>
        <v>24789.400000000041</v>
      </c>
      <c r="CU44" s="128"/>
    </row>
    <row r="45" spans="1:99">
      <c r="A45" s="22" t="s">
        <v>44</v>
      </c>
      <c r="B45" s="245">
        <f t="shared" ref="B45" si="49">B18</f>
        <v>570</v>
      </c>
      <c r="C45" s="245">
        <f t="shared" ref="C45:BN45" si="50">C18</f>
        <v>570</v>
      </c>
      <c r="D45" s="245">
        <f t="shared" si="50"/>
        <v>570</v>
      </c>
      <c r="E45" s="245">
        <f t="shared" si="50"/>
        <v>570</v>
      </c>
      <c r="F45" s="245">
        <f t="shared" si="50"/>
        <v>570</v>
      </c>
      <c r="G45" s="245">
        <f t="shared" si="50"/>
        <v>570</v>
      </c>
      <c r="H45" s="245">
        <f t="shared" si="50"/>
        <v>570</v>
      </c>
      <c r="I45" s="245">
        <f t="shared" si="50"/>
        <v>570</v>
      </c>
      <c r="J45" s="245">
        <f t="shared" si="50"/>
        <v>570</v>
      </c>
      <c r="K45" s="245">
        <f t="shared" si="50"/>
        <v>570</v>
      </c>
      <c r="L45" s="245">
        <f t="shared" si="50"/>
        <v>570</v>
      </c>
      <c r="M45" s="245">
        <f t="shared" si="50"/>
        <v>570</v>
      </c>
      <c r="N45" s="245">
        <f t="shared" si="50"/>
        <v>570</v>
      </c>
      <c r="O45" s="245">
        <f t="shared" si="50"/>
        <v>570</v>
      </c>
      <c r="P45" s="245">
        <f t="shared" si="50"/>
        <v>570</v>
      </c>
      <c r="Q45" s="245">
        <f t="shared" si="50"/>
        <v>570</v>
      </c>
      <c r="R45" s="245">
        <f t="shared" si="50"/>
        <v>570</v>
      </c>
      <c r="S45" s="245">
        <f t="shared" si="50"/>
        <v>570</v>
      </c>
      <c r="T45" s="245">
        <f t="shared" si="50"/>
        <v>570</v>
      </c>
      <c r="U45" s="245">
        <f t="shared" si="50"/>
        <v>570</v>
      </c>
      <c r="V45" s="245">
        <f t="shared" si="50"/>
        <v>570</v>
      </c>
      <c r="W45" s="245">
        <f t="shared" si="50"/>
        <v>570</v>
      </c>
      <c r="X45" s="245">
        <f t="shared" si="50"/>
        <v>570</v>
      </c>
      <c r="Y45" s="245">
        <f t="shared" si="50"/>
        <v>570</v>
      </c>
      <c r="Z45" s="245">
        <f t="shared" si="50"/>
        <v>570</v>
      </c>
      <c r="AA45" s="245">
        <f t="shared" si="50"/>
        <v>570</v>
      </c>
      <c r="AB45" s="245">
        <f t="shared" si="50"/>
        <v>570</v>
      </c>
      <c r="AC45" s="245">
        <f t="shared" si="50"/>
        <v>570</v>
      </c>
      <c r="AD45" s="245">
        <f t="shared" si="50"/>
        <v>570</v>
      </c>
      <c r="AE45" s="245">
        <f t="shared" si="50"/>
        <v>570</v>
      </c>
      <c r="AF45" s="245">
        <f t="shared" si="50"/>
        <v>570</v>
      </c>
      <c r="AG45" s="245">
        <f t="shared" si="50"/>
        <v>570</v>
      </c>
      <c r="AH45" s="245">
        <f t="shared" si="50"/>
        <v>570</v>
      </c>
      <c r="AI45" s="245">
        <f t="shared" si="50"/>
        <v>570</v>
      </c>
      <c r="AJ45" s="245">
        <f t="shared" si="50"/>
        <v>570</v>
      </c>
      <c r="AK45" s="245">
        <f t="shared" si="50"/>
        <v>570</v>
      </c>
      <c r="AL45" s="245">
        <f t="shared" si="50"/>
        <v>570</v>
      </c>
      <c r="AM45" s="245">
        <f t="shared" si="50"/>
        <v>570</v>
      </c>
      <c r="AN45" s="245">
        <f t="shared" si="50"/>
        <v>570</v>
      </c>
      <c r="AO45" s="245">
        <f t="shared" si="50"/>
        <v>570</v>
      </c>
      <c r="AP45" s="245">
        <f t="shared" si="50"/>
        <v>570</v>
      </c>
      <c r="AQ45" s="245">
        <f t="shared" si="50"/>
        <v>570</v>
      </c>
      <c r="AR45" s="245">
        <f t="shared" si="50"/>
        <v>570</v>
      </c>
      <c r="AS45" s="245">
        <f t="shared" si="50"/>
        <v>570</v>
      </c>
      <c r="AT45" s="245">
        <f t="shared" si="50"/>
        <v>570</v>
      </c>
      <c r="AU45" s="245">
        <f t="shared" si="50"/>
        <v>570</v>
      </c>
      <c r="AV45" s="245">
        <f t="shared" si="50"/>
        <v>570</v>
      </c>
      <c r="AW45" s="245">
        <f t="shared" si="50"/>
        <v>570</v>
      </c>
      <c r="AX45" s="245">
        <f t="shared" si="50"/>
        <v>570</v>
      </c>
      <c r="AY45" s="245">
        <f t="shared" si="50"/>
        <v>570</v>
      </c>
      <c r="AZ45" s="245">
        <f t="shared" si="50"/>
        <v>570</v>
      </c>
      <c r="BA45" s="245">
        <f t="shared" si="50"/>
        <v>570</v>
      </c>
      <c r="BB45" s="245">
        <f t="shared" si="50"/>
        <v>570</v>
      </c>
      <c r="BC45" s="245">
        <f t="shared" si="50"/>
        <v>570</v>
      </c>
      <c r="BD45" s="245">
        <f t="shared" si="50"/>
        <v>570</v>
      </c>
      <c r="BE45" s="245">
        <f t="shared" si="50"/>
        <v>570</v>
      </c>
      <c r="BF45" s="245">
        <f t="shared" si="50"/>
        <v>570</v>
      </c>
      <c r="BG45" s="245">
        <f t="shared" si="50"/>
        <v>570</v>
      </c>
      <c r="BH45" s="245">
        <f t="shared" si="50"/>
        <v>570</v>
      </c>
      <c r="BI45" s="245">
        <f t="shared" si="50"/>
        <v>570</v>
      </c>
      <c r="BJ45" s="245">
        <f t="shared" si="50"/>
        <v>570</v>
      </c>
      <c r="BK45" s="245">
        <f t="shared" si="50"/>
        <v>570</v>
      </c>
      <c r="BL45" s="245">
        <f t="shared" si="50"/>
        <v>570</v>
      </c>
      <c r="BM45" s="245">
        <f t="shared" si="50"/>
        <v>570</v>
      </c>
      <c r="BN45" s="245">
        <f t="shared" si="50"/>
        <v>570</v>
      </c>
      <c r="BO45" s="245">
        <f t="shared" ref="BO45:CS45" si="51">BO18</f>
        <v>570</v>
      </c>
      <c r="BP45" s="245">
        <f t="shared" si="51"/>
        <v>570</v>
      </c>
      <c r="BQ45" s="245">
        <f t="shared" si="51"/>
        <v>570</v>
      </c>
      <c r="BR45" s="245">
        <f t="shared" si="51"/>
        <v>570</v>
      </c>
      <c r="BS45" s="245">
        <f t="shared" si="51"/>
        <v>570</v>
      </c>
      <c r="BT45" s="245">
        <f t="shared" si="51"/>
        <v>570</v>
      </c>
      <c r="BU45" s="245">
        <f t="shared" si="51"/>
        <v>570</v>
      </c>
      <c r="BV45" s="245">
        <f t="shared" si="51"/>
        <v>570</v>
      </c>
      <c r="BW45" s="245">
        <f t="shared" si="51"/>
        <v>570</v>
      </c>
      <c r="BX45" s="245">
        <f t="shared" si="51"/>
        <v>570</v>
      </c>
      <c r="BY45" s="245">
        <f t="shared" si="51"/>
        <v>570</v>
      </c>
      <c r="BZ45" s="245">
        <f t="shared" si="51"/>
        <v>570</v>
      </c>
      <c r="CA45" s="245">
        <f t="shared" si="51"/>
        <v>570</v>
      </c>
      <c r="CB45" s="245">
        <f t="shared" si="51"/>
        <v>570</v>
      </c>
      <c r="CC45" s="245">
        <f t="shared" si="51"/>
        <v>570</v>
      </c>
      <c r="CD45" s="245">
        <f t="shared" si="51"/>
        <v>570</v>
      </c>
      <c r="CE45" s="245">
        <f t="shared" si="51"/>
        <v>570</v>
      </c>
      <c r="CF45" s="245">
        <f t="shared" si="51"/>
        <v>570</v>
      </c>
      <c r="CG45" s="245">
        <f t="shared" si="51"/>
        <v>570</v>
      </c>
      <c r="CH45" s="245">
        <f t="shared" si="51"/>
        <v>570</v>
      </c>
      <c r="CI45" s="245">
        <f t="shared" si="51"/>
        <v>570</v>
      </c>
      <c r="CJ45" s="245">
        <f t="shared" si="51"/>
        <v>570</v>
      </c>
      <c r="CK45" s="245">
        <f t="shared" si="51"/>
        <v>570</v>
      </c>
      <c r="CL45" s="245">
        <f t="shared" si="51"/>
        <v>570</v>
      </c>
      <c r="CM45" s="245">
        <f t="shared" si="51"/>
        <v>570</v>
      </c>
      <c r="CN45" s="245">
        <f t="shared" si="51"/>
        <v>570</v>
      </c>
      <c r="CO45" s="245">
        <f t="shared" si="51"/>
        <v>570</v>
      </c>
      <c r="CP45" s="245">
        <f t="shared" si="51"/>
        <v>570</v>
      </c>
      <c r="CQ45" s="245">
        <f t="shared" si="51"/>
        <v>570</v>
      </c>
      <c r="CR45" s="245">
        <f t="shared" si="51"/>
        <v>570</v>
      </c>
      <c r="CS45" s="245">
        <f t="shared" si="51"/>
        <v>570</v>
      </c>
      <c r="CT45" s="184">
        <f t="shared" si="22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2"/>
        <v>0</v>
      </c>
      <c r="CU46" s="128"/>
    </row>
    <row r="47" spans="1:99">
      <c r="A47" s="82" t="s">
        <v>46</v>
      </c>
      <c r="B47" s="40">
        <f t="shared" ref="B47:AG47" si="52">SUM(B48:B51)</f>
        <v>117.63800000000001</v>
      </c>
      <c r="C47" s="41">
        <f t="shared" si="52"/>
        <v>117.922</v>
      </c>
      <c r="D47" s="41">
        <f t="shared" si="52"/>
        <v>116.6392</v>
      </c>
      <c r="E47" s="41">
        <f t="shared" si="52"/>
        <v>117.22152</v>
      </c>
      <c r="F47" s="41">
        <f t="shared" si="52"/>
        <v>116.53504</v>
      </c>
      <c r="G47" s="41">
        <f t="shared" si="52"/>
        <v>117.8912</v>
      </c>
      <c r="H47" s="41">
        <f t="shared" si="52"/>
        <v>118.76008</v>
      </c>
      <c r="I47" s="41">
        <f t="shared" si="52"/>
        <v>118.68744</v>
      </c>
      <c r="J47" s="41">
        <f t="shared" si="52"/>
        <v>120.89864</v>
      </c>
      <c r="K47" s="41">
        <f t="shared" si="52"/>
        <v>120.97279999999999</v>
      </c>
      <c r="L47" s="41">
        <f t="shared" si="52"/>
        <v>123.04520000000001</v>
      </c>
      <c r="M47" s="41">
        <f t="shared" si="52"/>
        <v>124.65440000000001</v>
      </c>
      <c r="N47" s="41">
        <f t="shared" si="52"/>
        <v>122.62248</v>
      </c>
      <c r="O47" s="41">
        <f t="shared" si="52"/>
        <v>121.92231999999998</v>
      </c>
      <c r="P47" s="41">
        <f t="shared" si="52"/>
        <v>120.4616</v>
      </c>
      <c r="Q47" s="41">
        <f t="shared" si="52"/>
        <v>118.41799999999999</v>
      </c>
      <c r="R47" s="41">
        <f t="shared" si="52"/>
        <v>119.94607999999999</v>
      </c>
      <c r="S47" s="41">
        <f t="shared" si="52"/>
        <v>120.75528</v>
      </c>
      <c r="T47" s="41">
        <f t="shared" si="52"/>
        <v>120.66448</v>
      </c>
      <c r="U47" s="41">
        <f t="shared" si="52"/>
        <v>120.64632</v>
      </c>
      <c r="V47" s="41">
        <f t="shared" si="52"/>
        <v>122.15824000000001</v>
      </c>
      <c r="W47" s="41">
        <f t="shared" si="52"/>
        <v>121.28376</v>
      </c>
      <c r="X47" s="41">
        <f t="shared" si="52"/>
        <v>121.39888000000001</v>
      </c>
      <c r="Y47" s="41">
        <f t="shared" si="52"/>
        <v>124.44216</v>
      </c>
      <c r="Z47" s="41">
        <f t="shared" si="52"/>
        <v>133.42251862646719</v>
      </c>
      <c r="AA47" s="41">
        <f t="shared" si="52"/>
        <v>136.90773676892439</v>
      </c>
      <c r="AB47" s="41">
        <f t="shared" si="52"/>
        <v>135.21097325659534</v>
      </c>
      <c r="AC47" s="41">
        <f t="shared" si="52"/>
        <v>147.72773623434216</v>
      </c>
      <c r="AD47" s="41">
        <f t="shared" si="52"/>
        <v>215.03559871024117</v>
      </c>
      <c r="AE47" s="41">
        <f t="shared" si="52"/>
        <v>346.00452718352085</v>
      </c>
      <c r="AF47" s="41">
        <f t="shared" si="52"/>
        <v>505.14250847080575</v>
      </c>
      <c r="AG47" s="41">
        <f t="shared" si="52"/>
        <v>835.85550059169509</v>
      </c>
      <c r="AH47" s="41">
        <f t="shared" ref="AH47:BM47" si="53">SUM(AH48:AH51)</f>
        <v>1216.3472301913901</v>
      </c>
      <c r="AI47" s="41">
        <f t="shared" si="53"/>
        <v>1650.1402085764842</v>
      </c>
      <c r="AJ47" s="41">
        <f t="shared" si="53"/>
        <v>1922.563829190965</v>
      </c>
      <c r="AK47" s="41">
        <f t="shared" si="53"/>
        <v>2354.7856414086559</v>
      </c>
      <c r="AL47" s="41">
        <f t="shared" si="53"/>
        <v>2768.6242352257514</v>
      </c>
      <c r="AM47" s="41">
        <f t="shared" si="53"/>
        <v>3037.5705087833071</v>
      </c>
      <c r="AN47" s="41">
        <f t="shared" si="53"/>
        <v>3399.4067161700514</v>
      </c>
      <c r="AO47" s="41">
        <f t="shared" si="53"/>
        <v>3595.1056055738072</v>
      </c>
      <c r="AP47" s="41">
        <f t="shared" si="53"/>
        <v>3919.0430389753024</v>
      </c>
      <c r="AQ47" s="41">
        <f t="shared" si="53"/>
        <v>4160.9073141004619</v>
      </c>
      <c r="AR47" s="41">
        <f t="shared" si="53"/>
        <v>4292.4755140551661</v>
      </c>
      <c r="AS47" s="41">
        <f t="shared" si="53"/>
        <v>4381.800267777764</v>
      </c>
      <c r="AT47" s="41">
        <f t="shared" si="53"/>
        <v>4537.9512983760469</v>
      </c>
      <c r="AU47" s="41">
        <f t="shared" si="53"/>
        <v>4560.876266691399</v>
      </c>
      <c r="AV47" s="41">
        <f t="shared" si="53"/>
        <v>4536.6406771633838</v>
      </c>
      <c r="AW47" s="41">
        <f t="shared" si="53"/>
        <v>4597.696538016763</v>
      </c>
      <c r="AX47" s="41">
        <f t="shared" si="53"/>
        <v>4593.9805549975972</v>
      </c>
      <c r="AY47" s="41">
        <f t="shared" si="53"/>
        <v>4624.716244382581</v>
      </c>
      <c r="AZ47" s="41">
        <f t="shared" si="53"/>
        <v>4401.5105536957353</v>
      </c>
      <c r="BA47" s="41">
        <f t="shared" si="53"/>
        <v>4511.6146855306351</v>
      </c>
      <c r="BB47" s="41">
        <f t="shared" si="53"/>
        <v>4525.621271907451</v>
      </c>
      <c r="BC47" s="41">
        <f t="shared" si="53"/>
        <v>4531.9784543420892</v>
      </c>
      <c r="BD47" s="41">
        <f t="shared" si="53"/>
        <v>4539.6178779007232</v>
      </c>
      <c r="BE47" s="41">
        <f t="shared" si="53"/>
        <v>4478.5509953818964</v>
      </c>
      <c r="BF47" s="41">
        <f t="shared" si="53"/>
        <v>4510.7431805468877</v>
      </c>
      <c r="BG47" s="41">
        <f t="shared" si="53"/>
        <v>4444.8185879872317</v>
      </c>
      <c r="BH47" s="41">
        <f t="shared" si="53"/>
        <v>4365.6576136291933</v>
      </c>
      <c r="BI47" s="41">
        <f t="shared" si="53"/>
        <v>4236.5027341115356</v>
      </c>
      <c r="BJ47" s="41">
        <f t="shared" si="53"/>
        <v>4020.6247704562497</v>
      </c>
      <c r="BK47" s="41">
        <f t="shared" si="53"/>
        <v>3812.8134599607251</v>
      </c>
      <c r="BL47" s="41">
        <f t="shared" si="53"/>
        <v>3565.8504513565076</v>
      </c>
      <c r="BM47" s="41">
        <f t="shared" si="53"/>
        <v>3340.3589689688101</v>
      </c>
      <c r="BN47" s="41">
        <f t="shared" ref="BN47:CS47" si="54">SUM(BN48:BN51)</f>
        <v>3008.9876973246787</v>
      </c>
      <c r="BO47" s="41">
        <f t="shared" si="54"/>
        <v>2679.9859164472173</v>
      </c>
      <c r="BP47" s="41">
        <f t="shared" si="54"/>
        <v>2286.7828507894778</v>
      </c>
      <c r="BQ47" s="41">
        <f t="shared" si="54"/>
        <v>1867.3779053613564</v>
      </c>
      <c r="BR47" s="41">
        <f t="shared" si="54"/>
        <v>1478.9716356387612</v>
      </c>
      <c r="BS47" s="41">
        <f t="shared" si="54"/>
        <v>1067.8653583214193</v>
      </c>
      <c r="BT47" s="41">
        <f t="shared" si="54"/>
        <v>648.02601756884417</v>
      </c>
      <c r="BU47" s="41">
        <f t="shared" si="54"/>
        <v>341.8192625954336</v>
      </c>
      <c r="BV47" s="41">
        <f t="shared" si="54"/>
        <v>188.80995807357993</v>
      </c>
      <c r="BW47" s="41">
        <f t="shared" si="54"/>
        <v>119.61704883162858</v>
      </c>
      <c r="BX47" s="41">
        <f t="shared" si="54"/>
        <v>117.57074125842584</v>
      </c>
      <c r="BY47" s="41">
        <f t="shared" si="54"/>
        <v>109.31095999999999</v>
      </c>
      <c r="BZ47" s="41">
        <f t="shared" si="54"/>
        <v>120.82679999999999</v>
      </c>
      <c r="CA47" s="41">
        <f t="shared" si="54"/>
        <v>128.06008</v>
      </c>
      <c r="CB47" s="41">
        <f t="shared" si="54"/>
        <v>128.99671999999998</v>
      </c>
      <c r="CC47" s="41">
        <f t="shared" si="54"/>
        <v>135.19112000000001</v>
      </c>
      <c r="CD47" s="41">
        <f t="shared" si="54"/>
        <v>135.25368</v>
      </c>
      <c r="CE47" s="41">
        <f t="shared" si="54"/>
        <v>132.88711999999998</v>
      </c>
      <c r="CF47" s="41">
        <f t="shared" si="54"/>
        <v>127.86976</v>
      </c>
      <c r="CG47" s="41">
        <f t="shared" si="54"/>
        <v>122.79696000000001</v>
      </c>
      <c r="CH47" s="41">
        <f t="shared" si="54"/>
        <v>120.20504</v>
      </c>
      <c r="CI47" s="41">
        <f t="shared" si="54"/>
        <v>120.88760000000001</v>
      </c>
      <c r="CJ47" s="41">
        <f t="shared" si="54"/>
        <v>126.25896</v>
      </c>
      <c r="CK47" s="41">
        <f t="shared" si="54"/>
        <v>131.34136000000001</v>
      </c>
      <c r="CL47" s="41">
        <f t="shared" si="54"/>
        <v>132.83864</v>
      </c>
      <c r="CM47" s="41">
        <f t="shared" si="54"/>
        <v>134.75936000000002</v>
      </c>
      <c r="CN47" s="41">
        <f t="shared" si="54"/>
        <v>132.47480000000002</v>
      </c>
      <c r="CO47" s="41">
        <f t="shared" si="54"/>
        <v>132.66496000000001</v>
      </c>
      <c r="CP47" s="41">
        <f t="shared" si="54"/>
        <v>137.13560000000001</v>
      </c>
      <c r="CQ47" s="41">
        <f t="shared" si="54"/>
        <v>141.93824000000001</v>
      </c>
      <c r="CR47" s="41">
        <f t="shared" si="54"/>
        <v>142.5164</v>
      </c>
      <c r="CS47" s="83">
        <f t="shared" si="54"/>
        <v>146.06327999999999</v>
      </c>
      <c r="CT47" s="28">
        <f t="shared" si="22"/>
        <v>145323.87934748593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5">C21</f>
        <v>0</v>
      </c>
      <c r="D48" s="32">
        <f t="shared" si="55"/>
        <v>0</v>
      </c>
      <c r="E48" s="32">
        <f t="shared" si="55"/>
        <v>0</v>
      </c>
      <c r="F48" s="32">
        <f t="shared" si="55"/>
        <v>0</v>
      </c>
      <c r="G48" s="32">
        <f t="shared" si="55"/>
        <v>0</v>
      </c>
      <c r="H48" s="32">
        <f t="shared" si="55"/>
        <v>0</v>
      </c>
      <c r="I48" s="32">
        <f t="shared" si="55"/>
        <v>0</v>
      </c>
      <c r="J48" s="32">
        <f t="shared" si="55"/>
        <v>0</v>
      </c>
      <c r="K48" s="32">
        <f t="shared" si="55"/>
        <v>0</v>
      </c>
      <c r="L48" s="32">
        <f t="shared" si="55"/>
        <v>0</v>
      </c>
      <c r="M48" s="32">
        <f t="shared" si="55"/>
        <v>0</v>
      </c>
      <c r="N48" s="32">
        <f t="shared" si="55"/>
        <v>0</v>
      </c>
      <c r="O48" s="32">
        <f t="shared" si="55"/>
        <v>0</v>
      </c>
      <c r="P48" s="32">
        <f t="shared" si="55"/>
        <v>0</v>
      </c>
      <c r="Q48" s="32">
        <f t="shared" si="55"/>
        <v>0</v>
      </c>
      <c r="R48" s="32">
        <f t="shared" si="55"/>
        <v>0</v>
      </c>
      <c r="S48" s="32">
        <f t="shared" si="55"/>
        <v>0</v>
      </c>
      <c r="T48" s="32">
        <f t="shared" si="55"/>
        <v>0</v>
      </c>
      <c r="U48" s="32">
        <f t="shared" si="55"/>
        <v>0</v>
      </c>
      <c r="V48" s="32">
        <f t="shared" si="55"/>
        <v>0</v>
      </c>
      <c r="W48" s="32">
        <f t="shared" si="55"/>
        <v>0</v>
      </c>
      <c r="X48" s="32">
        <f t="shared" si="55"/>
        <v>0.28000000000000003</v>
      </c>
      <c r="Y48" s="32">
        <f t="shared" si="55"/>
        <v>0.25</v>
      </c>
      <c r="Z48" s="32">
        <f t="shared" si="55"/>
        <v>0.28000000000000003</v>
      </c>
      <c r="AA48" s="32">
        <f t="shared" si="55"/>
        <v>0.42</v>
      </c>
      <c r="AB48" s="32">
        <f t="shared" si="55"/>
        <v>0.63</v>
      </c>
      <c r="AC48" s="32">
        <f t="shared" si="55"/>
        <v>4.3</v>
      </c>
      <c r="AD48" s="32">
        <f t="shared" si="55"/>
        <v>16.88</v>
      </c>
      <c r="AE48" s="32">
        <f t="shared" si="55"/>
        <v>38.49</v>
      </c>
      <c r="AF48" s="32">
        <f t="shared" si="55"/>
        <v>87.25</v>
      </c>
      <c r="AG48" s="32">
        <f t="shared" si="55"/>
        <v>168.64999999999998</v>
      </c>
      <c r="AH48" s="32">
        <f t="shared" si="55"/>
        <v>290.95</v>
      </c>
      <c r="AI48" s="32">
        <f t="shared" si="55"/>
        <v>470.21000000000004</v>
      </c>
      <c r="AJ48" s="32">
        <f t="shared" si="55"/>
        <v>622.6099999999999</v>
      </c>
      <c r="AK48" s="32">
        <f t="shared" si="55"/>
        <v>806.95</v>
      </c>
      <c r="AL48" s="32">
        <f t="shared" si="55"/>
        <v>974.88</v>
      </c>
      <c r="AM48" s="32">
        <f t="shared" si="55"/>
        <v>1119.96</v>
      </c>
      <c r="AN48" s="32">
        <f t="shared" si="55"/>
        <v>1262.21</v>
      </c>
      <c r="AO48" s="32">
        <f t="shared" si="55"/>
        <v>1401.5200000000002</v>
      </c>
      <c r="AP48" s="32">
        <f t="shared" si="55"/>
        <v>1544.43</v>
      </c>
      <c r="AQ48" s="32">
        <f t="shared" si="55"/>
        <v>1625.3500000000001</v>
      </c>
      <c r="AR48" s="32">
        <f t="shared" si="55"/>
        <v>1686.74</v>
      </c>
      <c r="AS48" s="32">
        <f t="shared" si="55"/>
        <v>1743.07</v>
      </c>
      <c r="AT48" s="32">
        <f t="shared" si="55"/>
        <v>1766.27</v>
      </c>
      <c r="AU48" s="32">
        <f t="shared" si="55"/>
        <v>1783.6499999999999</v>
      </c>
      <c r="AV48" s="32">
        <f t="shared" si="55"/>
        <v>1799.97</v>
      </c>
      <c r="AW48" s="32">
        <f t="shared" si="55"/>
        <v>1806.4599999999998</v>
      </c>
      <c r="AX48" s="32">
        <f t="shared" si="55"/>
        <v>1807.45</v>
      </c>
      <c r="AY48" s="32">
        <f t="shared" si="55"/>
        <v>1808.6000000000001</v>
      </c>
      <c r="AZ48" s="32">
        <f t="shared" si="55"/>
        <v>1806.71</v>
      </c>
      <c r="BA48" s="32">
        <f t="shared" si="55"/>
        <v>1806.11</v>
      </c>
      <c r="BB48" s="32">
        <f t="shared" si="55"/>
        <v>1802.9</v>
      </c>
      <c r="BC48" s="32">
        <f t="shared" si="55"/>
        <v>1800.5</v>
      </c>
      <c r="BD48" s="32">
        <f t="shared" si="55"/>
        <v>1796.33</v>
      </c>
      <c r="BE48" s="32">
        <f t="shared" si="55"/>
        <v>1791.3799999999999</v>
      </c>
      <c r="BF48" s="32">
        <f t="shared" si="55"/>
        <v>1786.21</v>
      </c>
      <c r="BG48" s="32">
        <f t="shared" si="55"/>
        <v>1778.06</v>
      </c>
      <c r="BH48" s="32">
        <f t="shared" si="55"/>
        <v>1762.8100000000002</v>
      </c>
      <c r="BI48" s="32">
        <f t="shared" si="55"/>
        <v>1723.26</v>
      </c>
      <c r="BJ48" s="32">
        <f t="shared" si="55"/>
        <v>1661.7</v>
      </c>
      <c r="BK48" s="32">
        <f t="shared" si="55"/>
        <v>1581.8999999999999</v>
      </c>
      <c r="BL48" s="32">
        <f t="shared" si="55"/>
        <v>1483.74</v>
      </c>
      <c r="BM48" s="32">
        <f t="shared" si="55"/>
        <v>1395</v>
      </c>
      <c r="BN48" s="32">
        <f t="shared" si="55"/>
        <v>1215.5900000000001</v>
      </c>
      <c r="BO48" s="32">
        <f t="shared" ref="BO48:CS51" si="56">BO21</f>
        <v>1092.7099999999998</v>
      </c>
      <c r="BP48" s="32">
        <f t="shared" si="56"/>
        <v>945.42</v>
      </c>
      <c r="BQ48" s="32">
        <f t="shared" si="56"/>
        <v>781.29</v>
      </c>
      <c r="BR48" s="32">
        <f t="shared" si="56"/>
        <v>628.84</v>
      </c>
      <c r="BS48" s="32">
        <f t="shared" si="56"/>
        <v>480.65</v>
      </c>
      <c r="BT48" s="32">
        <f t="shared" si="56"/>
        <v>297.21999999999997</v>
      </c>
      <c r="BU48" s="32">
        <f t="shared" si="56"/>
        <v>155.94</v>
      </c>
      <c r="BV48" s="32">
        <f t="shared" si="56"/>
        <v>74.78</v>
      </c>
      <c r="BW48" s="32">
        <f t="shared" si="56"/>
        <v>20.52</v>
      </c>
      <c r="BX48" s="32">
        <f t="shared" si="56"/>
        <v>11.52</v>
      </c>
      <c r="BY48" s="32">
        <f t="shared" si="56"/>
        <v>0</v>
      </c>
      <c r="BZ48" s="32">
        <f t="shared" si="56"/>
        <v>0</v>
      </c>
      <c r="CA48" s="32">
        <f t="shared" si="56"/>
        <v>0</v>
      </c>
      <c r="CB48" s="32">
        <f t="shared" si="56"/>
        <v>0</v>
      </c>
      <c r="CC48" s="32">
        <f t="shared" si="56"/>
        <v>0</v>
      </c>
      <c r="CD48" s="32">
        <f t="shared" si="56"/>
        <v>0</v>
      </c>
      <c r="CE48" s="32">
        <f t="shared" si="56"/>
        <v>0</v>
      </c>
      <c r="CF48" s="32">
        <f t="shared" si="56"/>
        <v>0</v>
      </c>
      <c r="CG48" s="32">
        <f t="shared" si="56"/>
        <v>0</v>
      </c>
      <c r="CH48" s="32">
        <f t="shared" si="56"/>
        <v>0</v>
      </c>
      <c r="CI48" s="32">
        <f t="shared" si="56"/>
        <v>0</v>
      </c>
      <c r="CJ48" s="32">
        <f t="shared" si="56"/>
        <v>0</v>
      </c>
      <c r="CK48" s="32">
        <f t="shared" si="56"/>
        <v>0</v>
      </c>
      <c r="CL48" s="32">
        <f t="shared" si="56"/>
        <v>0</v>
      </c>
      <c r="CM48" s="32">
        <f t="shared" si="56"/>
        <v>0</v>
      </c>
      <c r="CN48" s="32">
        <f t="shared" si="56"/>
        <v>0</v>
      </c>
      <c r="CO48" s="32">
        <f t="shared" si="56"/>
        <v>0</v>
      </c>
      <c r="CP48" s="32">
        <f t="shared" si="56"/>
        <v>0</v>
      </c>
      <c r="CQ48" s="32">
        <f t="shared" si="56"/>
        <v>0</v>
      </c>
      <c r="CR48" s="32">
        <f t="shared" si="56"/>
        <v>0</v>
      </c>
      <c r="CS48" s="32">
        <f t="shared" si="56"/>
        <v>0</v>
      </c>
      <c r="CT48" s="24">
        <f t="shared" ref="CT48:CT51" si="57">SUM(B48:CS48)</f>
        <v>54319.799999999981</v>
      </c>
      <c r="CU48" s="128"/>
    </row>
    <row r="49" spans="1:102">
      <c r="A49" s="24" t="s">
        <v>66</v>
      </c>
      <c r="B49" s="32">
        <f t="shared" ref="B49:Q51" si="58">B22</f>
        <v>0</v>
      </c>
      <c r="C49" s="32">
        <f t="shared" si="58"/>
        <v>0</v>
      </c>
      <c r="D49" s="32">
        <f t="shared" si="58"/>
        <v>0</v>
      </c>
      <c r="E49" s="32">
        <f t="shared" si="58"/>
        <v>0</v>
      </c>
      <c r="F49" s="32">
        <f t="shared" si="58"/>
        <v>0</v>
      </c>
      <c r="G49" s="32">
        <f t="shared" si="58"/>
        <v>0</v>
      </c>
      <c r="H49" s="32">
        <f t="shared" si="58"/>
        <v>0</v>
      </c>
      <c r="I49" s="32">
        <f t="shared" si="58"/>
        <v>0</v>
      </c>
      <c r="J49" s="32">
        <f t="shared" si="58"/>
        <v>0</v>
      </c>
      <c r="K49" s="32">
        <f t="shared" si="58"/>
        <v>0</v>
      </c>
      <c r="L49" s="32">
        <f t="shared" si="58"/>
        <v>0</v>
      </c>
      <c r="M49" s="32">
        <f t="shared" si="58"/>
        <v>0</v>
      </c>
      <c r="N49" s="32">
        <f t="shared" si="58"/>
        <v>0</v>
      </c>
      <c r="O49" s="32">
        <f t="shared" si="58"/>
        <v>0</v>
      </c>
      <c r="P49" s="32">
        <f t="shared" si="58"/>
        <v>0</v>
      </c>
      <c r="Q49" s="32">
        <f t="shared" si="58"/>
        <v>0</v>
      </c>
      <c r="R49" s="32">
        <f t="shared" si="55"/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0</v>
      </c>
      <c r="Y49" s="32">
        <f t="shared" si="55"/>
        <v>0</v>
      </c>
      <c r="Z49" s="32">
        <f t="shared" si="55"/>
        <v>4.7951586264671731</v>
      </c>
      <c r="AA49" s="32">
        <f t="shared" si="55"/>
        <v>7.2206167689244056</v>
      </c>
      <c r="AB49" s="32">
        <f t="shared" si="55"/>
        <v>7.304253256595346</v>
      </c>
      <c r="AC49" s="32">
        <f t="shared" si="55"/>
        <v>16.123256234342144</v>
      </c>
      <c r="AD49" s="32">
        <f t="shared" si="55"/>
        <v>74.324958710241191</v>
      </c>
      <c r="AE49" s="32">
        <f t="shared" si="55"/>
        <v>184.92956718352085</v>
      </c>
      <c r="AF49" s="32">
        <f t="shared" si="55"/>
        <v>294.91154847080571</v>
      </c>
      <c r="AG49" s="32">
        <f t="shared" si="55"/>
        <v>544.33414059169513</v>
      </c>
      <c r="AH49" s="32">
        <f t="shared" si="55"/>
        <v>804.45291019139017</v>
      </c>
      <c r="AI49" s="32">
        <f t="shared" si="55"/>
        <v>1061.505008576484</v>
      </c>
      <c r="AJ49" s="32">
        <f t="shared" si="55"/>
        <v>1185.472869190965</v>
      </c>
      <c r="AK49" s="32">
        <f t="shared" si="55"/>
        <v>1435.3694014086561</v>
      </c>
      <c r="AL49" s="32">
        <f t="shared" si="55"/>
        <v>1681.5766352257517</v>
      </c>
      <c r="AM49" s="32">
        <f t="shared" si="55"/>
        <v>1805.5537887833073</v>
      </c>
      <c r="AN49" s="32">
        <f t="shared" si="55"/>
        <v>2026.0381561700517</v>
      </c>
      <c r="AO49" s="32">
        <f t="shared" si="55"/>
        <v>2083.5986455738071</v>
      </c>
      <c r="AP49" s="32">
        <f t="shared" si="55"/>
        <v>2264.4114389753026</v>
      </c>
      <c r="AQ49" s="32">
        <f t="shared" si="55"/>
        <v>2424.8633941004618</v>
      </c>
      <c r="AR49" s="32">
        <f t="shared" si="55"/>
        <v>2493.7612740551667</v>
      </c>
      <c r="AS49" s="32">
        <f t="shared" si="55"/>
        <v>2527.2705077777646</v>
      </c>
      <c r="AT49" s="32">
        <f t="shared" si="55"/>
        <v>2658.9154583760474</v>
      </c>
      <c r="AU49" s="32">
        <f t="shared" si="55"/>
        <v>2665.0673866913994</v>
      </c>
      <c r="AV49" s="32">
        <f t="shared" si="55"/>
        <v>2624.1784371633844</v>
      </c>
      <c r="AW49" s="32">
        <f t="shared" si="55"/>
        <v>2680.1962980167641</v>
      </c>
      <c r="AX49" s="32">
        <f t="shared" si="55"/>
        <v>2676.934474997598</v>
      </c>
      <c r="AY49" s="32">
        <f t="shared" si="55"/>
        <v>2705.6032043825808</v>
      </c>
      <c r="AZ49" s="32">
        <f t="shared" si="55"/>
        <v>2484.5646336957348</v>
      </c>
      <c r="BA49" s="32">
        <f t="shared" si="55"/>
        <v>2596.060525530635</v>
      </c>
      <c r="BB49" s="32">
        <f t="shared" si="55"/>
        <v>2613.8009519074517</v>
      </c>
      <c r="BC49" s="32">
        <f t="shared" si="55"/>
        <v>2622.2321343420899</v>
      </c>
      <c r="BD49" s="32">
        <f t="shared" si="55"/>
        <v>2634.4085179007229</v>
      </c>
      <c r="BE49" s="32">
        <f t="shared" si="55"/>
        <v>2577.5495553818964</v>
      </c>
      <c r="BF49" s="32">
        <f t="shared" si="55"/>
        <v>2615.4437405468884</v>
      </c>
      <c r="BG49" s="32">
        <f t="shared" si="55"/>
        <v>2557.0794679872315</v>
      </c>
      <c r="BH49" s="32">
        <f t="shared" si="55"/>
        <v>2492.8276936291936</v>
      </c>
      <c r="BI49" s="32">
        <f t="shared" si="55"/>
        <v>2412.510654111536</v>
      </c>
      <c r="BJ49" s="32">
        <f t="shared" si="55"/>
        <v>2307.2878104562496</v>
      </c>
      <c r="BK49" s="32">
        <f t="shared" si="55"/>
        <v>2180.9108199607253</v>
      </c>
      <c r="BL49" s="32">
        <f t="shared" si="55"/>
        <v>2031.0859713565073</v>
      </c>
      <c r="BM49" s="32">
        <f t="shared" si="55"/>
        <v>1893.4540089688101</v>
      </c>
      <c r="BN49" s="32">
        <f t="shared" si="55"/>
        <v>1741.9390573246785</v>
      </c>
      <c r="BO49" s="32">
        <f t="shared" si="56"/>
        <v>1537.2694364472177</v>
      </c>
      <c r="BP49" s="32">
        <f t="shared" si="56"/>
        <v>1290.7186907894775</v>
      </c>
      <c r="BQ49" s="32">
        <f t="shared" si="56"/>
        <v>1023.6452653613563</v>
      </c>
      <c r="BR49" s="32">
        <f t="shared" si="56"/>
        <v>773.18499563876094</v>
      </c>
      <c r="BS49" s="32">
        <f t="shared" si="56"/>
        <v>505.9165583214193</v>
      </c>
      <c r="BT49" s="32">
        <f t="shared" si="56"/>
        <v>265.81977756884413</v>
      </c>
      <c r="BU49" s="32">
        <f t="shared" si="56"/>
        <v>98.035262595433622</v>
      </c>
      <c r="BV49" s="32">
        <f t="shared" si="56"/>
        <v>25.128118073579916</v>
      </c>
      <c r="BW49" s="32">
        <f t="shared" si="56"/>
        <v>8.6796088316285651</v>
      </c>
      <c r="BX49" s="32">
        <f t="shared" si="56"/>
        <v>6.1612212584258446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24">
        <f t="shared" si="57"/>
        <v>80234.427267485997</v>
      </c>
      <c r="CU49" s="128"/>
    </row>
    <row r="50" spans="1:102">
      <c r="A50" s="24" t="s">
        <v>24</v>
      </c>
      <c r="B50" s="141">
        <v>66.94</v>
      </c>
      <c r="C50" s="141">
        <v>67.150000000000006</v>
      </c>
      <c r="D50" s="141">
        <v>66.48</v>
      </c>
      <c r="E50" s="141">
        <v>66.260000000000005</v>
      </c>
      <c r="F50" s="141">
        <v>65.83</v>
      </c>
      <c r="G50" s="141">
        <v>66.72</v>
      </c>
      <c r="H50" s="141">
        <v>67.7</v>
      </c>
      <c r="I50" s="141">
        <v>68.91</v>
      </c>
      <c r="J50" s="141">
        <v>70.47</v>
      </c>
      <c r="K50" s="141">
        <v>73.239999999999995</v>
      </c>
      <c r="L50" s="141">
        <v>73.790000000000006</v>
      </c>
      <c r="M50" s="141">
        <v>73.650000000000006</v>
      </c>
      <c r="N50" s="141">
        <v>71.45</v>
      </c>
      <c r="O50" s="141">
        <v>71.13</v>
      </c>
      <c r="P50" s="141">
        <v>69.45</v>
      </c>
      <c r="Q50" s="141">
        <v>69.13</v>
      </c>
      <c r="R50" s="141">
        <v>69.88</v>
      </c>
      <c r="S50" s="141">
        <v>69.069999999999993</v>
      </c>
      <c r="T50" s="141">
        <v>68.930000000000007</v>
      </c>
      <c r="U50" s="141">
        <v>69.849999999999994</v>
      </c>
      <c r="V50" s="141">
        <v>71.27</v>
      </c>
      <c r="W50" s="141">
        <v>70.03</v>
      </c>
      <c r="X50" s="141">
        <v>69.67</v>
      </c>
      <c r="Y50" s="141">
        <v>71.989999999999995</v>
      </c>
      <c r="Z50" s="141">
        <v>73.400000000000006</v>
      </c>
      <c r="AA50" s="141">
        <v>74.099999999999994</v>
      </c>
      <c r="AB50" s="141">
        <v>71.06</v>
      </c>
      <c r="AC50" s="141">
        <v>70.19</v>
      </c>
      <c r="AD50" s="141">
        <v>68.62</v>
      </c>
      <c r="AE50" s="141">
        <v>67.25</v>
      </c>
      <c r="AF50" s="141">
        <v>66.650000000000006</v>
      </c>
      <c r="AG50" s="141">
        <v>66.19</v>
      </c>
      <c r="AH50" s="141">
        <v>65.09</v>
      </c>
      <c r="AI50" s="141">
        <v>62.91</v>
      </c>
      <c r="AJ50" s="141">
        <v>59.76</v>
      </c>
      <c r="AK50" s="141">
        <v>58.7</v>
      </c>
      <c r="AL50" s="141">
        <v>58.56</v>
      </c>
      <c r="AM50" s="141">
        <v>58.56</v>
      </c>
      <c r="AN50" s="141">
        <v>58.95</v>
      </c>
      <c r="AO50" s="141">
        <v>59.15</v>
      </c>
      <c r="AP50" s="141">
        <v>58.54</v>
      </c>
      <c r="AQ50" s="141">
        <v>58.32</v>
      </c>
      <c r="AR50" s="141">
        <v>58.32</v>
      </c>
      <c r="AS50" s="141">
        <v>58.32</v>
      </c>
      <c r="AT50" s="141">
        <v>58.32</v>
      </c>
      <c r="AU50" s="141">
        <v>58.32</v>
      </c>
      <c r="AV50" s="141">
        <v>58.32</v>
      </c>
      <c r="AW50" s="141">
        <v>58.32</v>
      </c>
      <c r="AX50" s="141">
        <v>58.32</v>
      </c>
      <c r="AY50" s="141">
        <v>58.32</v>
      </c>
      <c r="AZ50" s="141">
        <v>58.32</v>
      </c>
      <c r="BA50" s="141">
        <v>58.32</v>
      </c>
      <c r="BB50" s="141">
        <v>58.32</v>
      </c>
      <c r="BC50" s="141">
        <v>58.32</v>
      </c>
      <c r="BD50" s="141">
        <v>58.32</v>
      </c>
      <c r="BE50" s="141">
        <v>58.32</v>
      </c>
      <c r="BF50" s="141">
        <v>58.32</v>
      </c>
      <c r="BG50" s="141">
        <v>58.32</v>
      </c>
      <c r="BH50" s="141">
        <v>58.32</v>
      </c>
      <c r="BI50" s="141">
        <v>49.65</v>
      </c>
      <c r="BJ50" s="141">
        <v>7.0000000000000007E-2</v>
      </c>
      <c r="BK50" s="141">
        <v>7.0000000000000007E-2</v>
      </c>
      <c r="BL50" s="141">
        <v>7.0000000000000007E-2</v>
      </c>
      <c r="BM50" s="141">
        <v>7.0000000000000007E-2</v>
      </c>
      <c r="BN50" s="141">
        <v>7.0000000000000007E-2</v>
      </c>
      <c r="BO50" s="141">
        <v>7.0000000000000007E-2</v>
      </c>
      <c r="BP50" s="141">
        <v>7.0000000000000007E-2</v>
      </c>
      <c r="BQ50" s="141">
        <v>10.11</v>
      </c>
      <c r="BR50" s="141">
        <v>20.170000000000002</v>
      </c>
      <c r="BS50" s="141">
        <v>24.58</v>
      </c>
      <c r="BT50" s="141">
        <v>29.1</v>
      </c>
      <c r="BU50" s="141">
        <v>31.36</v>
      </c>
      <c r="BV50" s="141">
        <v>33.99</v>
      </c>
      <c r="BW50" s="141">
        <v>38.01</v>
      </c>
      <c r="BX50" s="141">
        <v>43.65</v>
      </c>
      <c r="BY50" s="141">
        <v>51.73</v>
      </c>
      <c r="BZ50" s="141">
        <v>63.6</v>
      </c>
      <c r="CA50" s="141">
        <v>71.430000000000007</v>
      </c>
      <c r="CB50" s="141">
        <v>73.069999999999993</v>
      </c>
      <c r="CC50" s="141">
        <v>79.13</v>
      </c>
      <c r="CD50" s="141">
        <v>78.650000000000006</v>
      </c>
      <c r="CE50" s="141">
        <v>77.08</v>
      </c>
      <c r="CF50" s="141">
        <v>72.55</v>
      </c>
      <c r="CG50" s="141">
        <v>67.040000000000006</v>
      </c>
      <c r="CH50" s="141">
        <v>64.010000000000005</v>
      </c>
      <c r="CI50" s="141">
        <v>65.62</v>
      </c>
      <c r="CJ50" s="141">
        <v>71.150000000000006</v>
      </c>
      <c r="CK50" s="141">
        <v>76.22</v>
      </c>
      <c r="CL50" s="141">
        <v>76.819999999999993</v>
      </c>
      <c r="CM50" s="141">
        <v>77.64</v>
      </c>
      <c r="CN50" s="141">
        <v>79.7</v>
      </c>
      <c r="CO50" s="141">
        <v>79.930000000000007</v>
      </c>
      <c r="CP50" s="141">
        <v>84.17</v>
      </c>
      <c r="CQ50" s="141">
        <v>89.51</v>
      </c>
      <c r="CR50" s="141">
        <v>90.27</v>
      </c>
      <c r="CS50" s="141">
        <v>92.27</v>
      </c>
      <c r="CT50" s="24">
        <f t="shared" si="57"/>
        <v>5679.1300000000056</v>
      </c>
      <c r="CU50" s="128"/>
    </row>
    <row r="51" spans="1:102">
      <c r="A51" s="24" t="s">
        <v>41</v>
      </c>
      <c r="B51" s="32">
        <f t="shared" si="58"/>
        <v>50.698</v>
      </c>
      <c r="C51" s="32">
        <f t="shared" ref="C51:BN51" si="59">C24</f>
        <v>50.771999999999998</v>
      </c>
      <c r="D51" s="32">
        <f t="shared" si="59"/>
        <v>50.159199999999998</v>
      </c>
      <c r="E51" s="32">
        <f t="shared" si="59"/>
        <v>50.96152</v>
      </c>
      <c r="F51" s="32">
        <f t="shared" si="59"/>
        <v>50.705039999999997</v>
      </c>
      <c r="G51" s="32">
        <f t="shared" si="59"/>
        <v>51.171199999999999</v>
      </c>
      <c r="H51" s="32">
        <f t="shared" si="59"/>
        <v>51.060079999999999</v>
      </c>
      <c r="I51" s="32">
        <f t="shared" si="59"/>
        <v>49.777439999999999</v>
      </c>
      <c r="J51" s="32">
        <f t="shared" si="59"/>
        <v>50.428640000000001</v>
      </c>
      <c r="K51" s="32">
        <f t="shared" si="59"/>
        <v>47.732799999999997</v>
      </c>
      <c r="L51" s="32">
        <f t="shared" si="59"/>
        <v>49.255200000000002</v>
      </c>
      <c r="M51" s="32">
        <f t="shared" si="59"/>
        <v>51.004399999999997</v>
      </c>
      <c r="N51" s="32">
        <f t="shared" si="59"/>
        <v>51.17248</v>
      </c>
      <c r="O51" s="32">
        <f t="shared" si="59"/>
        <v>50.792319999999997</v>
      </c>
      <c r="P51" s="32">
        <f t="shared" si="59"/>
        <v>51.011600000000001</v>
      </c>
      <c r="Q51" s="32">
        <f t="shared" si="59"/>
        <v>49.287999999999997</v>
      </c>
      <c r="R51" s="32">
        <f t="shared" si="59"/>
        <v>50.066079999999999</v>
      </c>
      <c r="S51" s="32">
        <f t="shared" si="59"/>
        <v>51.685279999999999</v>
      </c>
      <c r="T51" s="32">
        <f t="shared" si="59"/>
        <v>51.734479999999998</v>
      </c>
      <c r="U51" s="32">
        <f t="shared" si="59"/>
        <v>50.796320000000001</v>
      </c>
      <c r="V51" s="32">
        <f t="shared" si="59"/>
        <v>50.888240000000003</v>
      </c>
      <c r="W51" s="32">
        <f t="shared" si="59"/>
        <v>51.25376</v>
      </c>
      <c r="X51" s="32">
        <f t="shared" si="59"/>
        <v>51.448880000000003</v>
      </c>
      <c r="Y51" s="32">
        <f t="shared" si="59"/>
        <v>52.202159999999999</v>
      </c>
      <c r="Z51" s="32">
        <f t="shared" si="59"/>
        <v>54.947360000000003</v>
      </c>
      <c r="AA51" s="32">
        <f t="shared" si="59"/>
        <v>55.167119999999997</v>
      </c>
      <c r="AB51" s="32">
        <f t="shared" si="59"/>
        <v>56.216720000000002</v>
      </c>
      <c r="AC51" s="32">
        <f t="shared" si="59"/>
        <v>57.11448</v>
      </c>
      <c r="AD51" s="32">
        <f t="shared" si="59"/>
        <v>55.210639999999998</v>
      </c>
      <c r="AE51" s="32">
        <f t="shared" si="59"/>
        <v>55.334960000000002</v>
      </c>
      <c r="AF51" s="32">
        <f t="shared" si="59"/>
        <v>56.330959999999997</v>
      </c>
      <c r="AG51" s="32">
        <f t="shared" si="59"/>
        <v>56.681359999999998</v>
      </c>
      <c r="AH51" s="32">
        <f t="shared" si="59"/>
        <v>55.854320000000001</v>
      </c>
      <c r="AI51" s="32">
        <f t="shared" si="59"/>
        <v>55.5152</v>
      </c>
      <c r="AJ51" s="32">
        <f t="shared" si="59"/>
        <v>54.720959999999998</v>
      </c>
      <c r="AK51" s="32">
        <f t="shared" si="59"/>
        <v>53.766240000000003</v>
      </c>
      <c r="AL51" s="32">
        <f t="shared" si="59"/>
        <v>53.607599999999998</v>
      </c>
      <c r="AM51" s="32">
        <f t="shared" si="59"/>
        <v>53.496720000000003</v>
      </c>
      <c r="AN51" s="32">
        <f t="shared" si="59"/>
        <v>52.208559999999999</v>
      </c>
      <c r="AO51" s="32">
        <f t="shared" si="59"/>
        <v>50.836959999999998</v>
      </c>
      <c r="AP51" s="32">
        <f t="shared" si="59"/>
        <v>51.6616</v>
      </c>
      <c r="AQ51" s="32">
        <f t="shared" si="59"/>
        <v>52.373919999999998</v>
      </c>
      <c r="AR51" s="32">
        <f t="shared" si="59"/>
        <v>53.654240000000001</v>
      </c>
      <c r="AS51" s="32">
        <f t="shared" si="59"/>
        <v>53.139760000000003</v>
      </c>
      <c r="AT51" s="32">
        <f t="shared" si="59"/>
        <v>54.445839999999997</v>
      </c>
      <c r="AU51" s="32">
        <f t="shared" si="59"/>
        <v>53.838880000000003</v>
      </c>
      <c r="AV51" s="32">
        <f t="shared" si="59"/>
        <v>54.172240000000002</v>
      </c>
      <c r="AW51" s="32">
        <f t="shared" si="59"/>
        <v>52.720239999999997</v>
      </c>
      <c r="AX51" s="32">
        <f t="shared" si="59"/>
        <v>51.27608</v>
      </c>
      <c r="AY51" s="32">
        <f t="shared" si="59"/>
        <v>52.193040000000003</v>
      </c>
      <c r="AZ51" s="32">
        <f t="shared" si="59"/>
        <v>51.91592</v>
      </c>
      <c r="BA51" s="32">
        <f t="shared" si="59"/>
        <v>51.124160000000003</v>
      </c>
      <c r="BB51" s="32">
        <f t="shared" si="59"/>
        <v>50.600320000000004</v>
      </c>
      <c r="BC51" s="32">
        <f t="shared" si="59"/>
        <v>50.926319999999997</v>
      </c>
      <c r="BD51" s="32">
        <f t="shared" si="59"/>
        <v>50.559359999999998</v>
      </c>
      <c r="BE51" s="32">
        <f t="shared" si="59"/>
        <v>51.301439999999999</v>
      </c>
      <c r="BF51" s="32">
        <f t="shared" si="59"/>
        <v>50.769440000000003</v>
      </c>
      <c r="BG51" s="32">
        <f t="shared" si="59"/>
        <v>51.359119999999997</v>
      </c>
      <c r="BH51" s="32">
        <f t="shared" si="59"/>
        <v>51.699919999999999</v>
      </c>
      <c r="BI51" s="32">
        <f t="shared" si="59"/>
        <v>51.082079999999998</v>
      </c>
      <c r="BJ51" s="32">
        <f t="shared" si="59"/>
        <v>51.566960000000002</v>
      </c>
      <c r="BK51" s="32">
        <f t="shared" si="59"/>
        <v>49.932639999999999</v>
      </c>
      <c r="BL51" s="32">
        <f t="shared" si="59"/>
        <v>50.954479999999997</v>
      </c>
      <c r="BM51" s="32">
        <f t="shared" si="59"/>
        <v>51.834960000000002</v>
      </c>
      <c r="BN51" s="32">
        <f t="shared" si="59"/>
        <v>51.388640000000002</v>
      </c>
      <c r="BO51" s="32">
        <f t="shared" si="56"/>
        <v>49.936480000000003</v>
      </c>
      <c r="BP51" s="32">
        <f t="shared" si="56"/>
        <v>50.574159999999999</v>
      </c>
      <c r="BQ51" s="32">
        <f t="shared" si="56"/>
        <v>52.332639999999998</v>
      </c>
      <c r="BR51" s="32">
        <f t="shared" si="56"/>
        <v>56.77664</v>
      </c>
      <c r="BS51" s="32">
        <f t="shared" si="56"/>
        <v>56.718800000000002</v>
      </c>
      <c r="BT51" s="32">
        <f t="shared" si="56"/>
        <v>55.886240000000001</v>
      </c>
      <c r="BU51" s="32">
        <f t="shared" si="56"/>
        <v>56.484000000000002</v>
      </c>
      <c r="BV51" s="32">
        <f t="shared" si="56"/>
        <v>54.911839999999998</v>
      </c>
      <c r="BW51" s="32">
        <f t="shared" si="56"/>
        <v>52.407440000000001</v>
      </c>
      <c r="BX51" s="32">
        <f t="shared" si="56"/>
        <v>56.239519999999999</v>
      </c>
      <c r="BY51" s="32">
        <f t="shared" si="56"/>
        <v>57.580959999999997</v>
      </c>
      <c r="BZ51" s="32">
        <f t="shared" si="56"/>
        <v>57.226799999999997</v>
      </c>
      <c r="CA51" s="32">
        <f t="shared" si="56"/>
        <v>56.63008</v>
      </c>
      <c r="CB51" s="32">
        <f t="shared" si="56"/>
        <v>55.926720000000003</v>
      </c>
      <c r="CC51" s="32">
        <f t="shared" si="56"/>
        <v>56.061120000000003</v>
      </c>
      <c r="CD51" s="32">
        <f t="shared" si="56"/>
        <v>56.603679999999997</v>
      </c>
      <c r="CE51" s="32">
        <f t="shared" si="56"/>
        <v>55.807119999999998</v>
      </c>
      <c r="CF51" s="32">
        <f t="shared" si="56"/>
        <v>55.319760000000002</v>
      </c>
      <c r="CG51" s="32">
        <f t="shared" si="56"/>
        <v>55.756959999999999</v>
      </c>
      <c r="CH51" s="32">
        <f t="shared" si="56"/>
        <v>56.195039999999999</v>
      </c>
      <c r="CI51" s="32">
        <f t="shared" si="56"/>
        <v>55.267600000000002</v>
      </c>
      <c r="CJ51" s="32">
        <f t="shared" si="56"/>
        <v>55.108960000000003</v>
      </c>
      <c r="CK51" s="32">
        <f t="shared" si="56"/>
        <v>55.121360000000003</v>
      </c>
      <c r="CL51" s="32">
        <f t="shared" si="56"/>
        <v>56.018639999999998</v>
      </c>
      <c r="CM51" s="32">
        <f t="shared" si="56"/>
        <v>57.11936</v>
      </c>
      <c r="CN51" s="32">
        <f t="shared" si="56"/>
        <v>52.774799999999999</v>
      </c>
      <c r="CO51" s="32">
        <f t="shared" si="56"/>
        <v>52.734960000000001</v>
      </c>
      <c r="CP51" s="32">
        <f t="shared" si="56"/>
        <v>52.965600000000002</v>
      </c>
      <c r="CQ51" s="32">
        <f t="shared" si="56"/>
        <v>52.428240000000002</v>
      </c>
      <c r="CR51" s="32">
        <f t="shared" si="56"/>
        <v>52.246400000000001</v>
      </c>
      <c r="CS51" s="32">
        <f t="shared" si="56"/>
        <v>53.793280000000003</v>
      </c>
      <c r="CT51" s="24">
        <f t="shared" si="57"/>
        <v>5090.5220800000016</v>
      </c>
      <c r="CU51" s="128"/>
    </row>
    <row r="52" spans="1:102" s="114" customFormat="1" ht="15.75" thickBot="1">
      <c r="A52" s="84" t="s">
        <v>49</v>
      </c>
      <c r="B52" s="290">
        <v>300</v>
      </c>
      <c r="C52" s="290">
        <v>0</v>
      </c>
      <c r="D52" s="290">
        <v>0</v>
      </c>
      <c r="E52" s="290">
        <v>0</v>
      </c>
      <c r="F52" s="290">
        <v>100</v>
      </c>
      <c r="G52" s="290">
        <v>0</v>
      </c>
      <c r="H52" s="290">
        <v>0</v>
      </c>
      <c r="I52" s="290">
        <v>0</v>
      </c>
      <c r="J52" s="290">
        <v>50</v>
      </c>
      <c r="K52" s="290">
        <v>50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63.91</v>
      </c>
      <c r="AG52" s="290">
        <v>200</v>
      </c>
      <c r="AH52" s="290">
        <v>17.48</v>
      </c>
      <c r="AI52" s="290">
        <v>400</v>
      </c>
      <c r="AJ52" s="290">
        <v>235.44</v>
      </c>
      <c r="AK52" s="290">
        <v>0</v>
      </c>
      <c r="AL52" s="290">
        <v>300</v>
      </c>
      <c r="AM52" s="290">
        <v>100</v>
      </c>
      <c r="AN52" s="290">
        <v>150</v>
      </c>
      <c r="AO52" s="290">
        <v>150</v>
      </c>
      <c r="AP52" s="290">
        <v>0</v>
      </c>
      <c r="AQ52" s="290">
        <v>11.97</v>
      </c>
      <c r="AR52" s="290">
        <v>9.83</v>
      </c>
      <c r="AS52" s="290">
        <v>156.81</v>
      </c>
      <c r="AT52" s="290">
        <v>0</v>
      </c>
      <c r="AU52" s="290">
        <v>0</v>
      </c>
      <c r="AV52" s="290">
        <v>0</v>
      </c>
      <c r="AW52" s="290">
        <v>0</v>
      </c>
      <c r="AX52" s="290">
        <v>0</v>
      </c>
      <c r="AY52" s="290">
        <v>0</v>
      </c>
      <c r="AZ52" s="290">
        <v>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309.3</v>
      </c>
      <c r="BV52" s="290">
        <v>378.41</v>
      </c>
      <c r="BW52" s="290">
        <v>548.79</v>
      </c>
      <c r="BX52" s="290">
        <v>900</v>
      </c>
      <c r="BY52" s="290">
        <v>850</v>
      </c>
      <c r="BZ52" s="290">
        <v>1028.23</v>
      </c>
      <c r="CA52" s="290">
        <v>905.31999999999994</v>
      </c>
      <c r="CB52" s="290">
        <v>900</v>
      </c>
      <c r="CC52" s="290">
        <v>1050</v>
      </c>
      <c r="CD52" s="290">
        <v>1032.5900000000001</v>
      </c>
      <c r="CE52" s="290">
        <v>947.11</v>
      </c>
      <c r="CF52" s="290">
        <v>799.66</v>
      </c>
      <c r="CG52" s="290">
        <v>599.49</v>
      </c>
      <c r="CH52" s="290">
        <v>216.3</v>
      </c>
      <c r="CI52" s="290">
        <v>108.78</v>
      </c>
      <c r="CJ52" s="290">
        <v>221.81</v>
      </c>
      <c r="CK52" s="290">
        <v>143.99</v>
      </c>
      <c r="CL52" s="290">
        <v>300</v>
      </c>
      <c r="CM52" s="290">
        <v>100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13635.22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0">SUM(B30,B40,B42,B47,-B52)</f>
        <v>6814.65</v>
      </c>
      <c r="C53" s="288">
        <f t="shared" si="60"/>
        <v>6582.2139999999999</v>
      </c>
      <c r="D53" s="288">
        <f t="shared" si="60"/>
        <v>6380.3711999999996</v>
      </c>
      <c r="E53" s="288">
        <f t="shared" si="60"/>
        <v>6149.1835200000005</v>
      </c>
      <c r="F53" s="288">
        <f t="shared" si="60"/>
        <v>5990.3670400000001</v>
      </c>
      <c r="G53" s="288">
        <f t="shared" si="60"/>
        <v>6091.7232000000004</v>
      </c>
      <c r="H53" s="288">
        <f t="shared" si="60"/>
        <v>6087.3320800000001</v>
      </c>
      <c r="I53" s="288">
        <f t="shared" si="60"/>
        <v>6087.2594399999998</v>
      </c>
      <c r="J53" s="288">
        <f t="shared" si="60"/>
        <v>6058.4606400000002</v>
      </c>
      <c r="K53" s="288">
        <f t="shared" si="60"/>
        <v>6084.9047999999993</v>
      </c>
      <c r="L53" s="288">
        <f t="shared" si="60"/>
        <v>6139.2371999999996</v>
      </c>
      <c r="M53" s="288">
        <f t="shared" si="60"/>
        <v>6140.8464000000004</v>
      </c>
      <c r="N53" s="288">
        <f t="shared" si="60"/>
        <v>6033.4044800000011</v>
      </c>
      <c r="O53" s="288">
        <f t="shared" si="60"/>
        <v>5927.1043200000004</v>
      </c>
      <c r="P53" s="288">
        <f t="shared" si="60"/>
        <v>5867.3936000000003</v>
      </c>
      <c r="Q53" s="288">
        <f t="shared" si="60"/>
        <v>5865.35</v>
      </c>
      <c r="R53" s="288">
        <f t="shared" si="60"/>
        <v>6007.8380799999995</v>
      </c>
      <c r="S53" s="288">
        <f t="shared" si="60"/>
        <v>6323.76728</v>
      </c>
      <c r="T53" s="288">
        <f t="shared" si="60"/>
        <v>6407.1164800000006</v>
      </c>
      <c r="U53" s="288">
        <f t="shared" si="60"/>
        <v>6450.1483199999993</v>
      </c>
      <c r="V53" s="288">
        <f t="shared" si="60"/>
        <v>6743.0102399999996</v>
      </c>
      <c r="W53" s="288">
        <f t="shared" si="60"/>
        <v>6949.8457600000002</v>
      </c>
      <c r="X53" s="288">
        <f t="shared" si="60"/>
        <v>7422.1608799999995</v>
      </c>
      <c r="Y53" s="288">
        <f t="shared" si="60"/>
        <v>7630.3741599999994</v>
      </c>
      <c r="Z53" s="288">
        <f t="shared" si="60"/>
        <v>8004.1145186264675</v>
      </c>
      <c r="AA53" s="288">
        <f t="shared" si="60"/>
        <v>8195.0297367689254</v>
      </c>
      <c r="AB53" s="288">
        <f t="shared" si="60"/>
        <v>8300.8429732565965</v>
      </c>
      <c r="AC53" s="288">
        <f t="shared" si="60"/>
        <v>8432.5697362343435</v>
      </c>
      <c r="AD53" s="288">
        <f t="shared" si="60"/>
        <v>8494.7775987102414</v>
      </c>
      <c r="AE53" s="288">
        <f t="shared" si="60"/>
        <v>8630.7465271835208</v>
      </c>
      <c r="AF53" s="288">
        <f t="shared" si="60"/>
        <v>8718.9745084708065</v>
      </c>
      <c r="AG53" s="288">
        <f t="shared" si="60"/>
        <v>8916.5975005916953</v>
      </c>
      <c r="AH53" s="288">
        <f t="shared" ref="AH53:BM53" si="61">SUM(AH30,AH40,AH42,AH47,-AH52)</f>
        <v>9295.6092301913905</v>
      </c>
      <c r="AI53" s="288">
        <f t="shared" si="61"/>
        <v>9298.8822085764841</v>
      </c>
      <c r="AJ53" s="288">
        <f t="shared" si="61"/>
        <v>9656.8858291909637</v>
      </c>
      <c r="AK53" s="288">
        <f t="shared" si="61"/>
        <v>10220.227641408655</v>
      </c>
      <c r="AL53" s="288">
        <f t="shared" si="61"/>
        <v>10326.656235225752</v>
      </c>
      <c r="AM53" s="288">
        <f t="shared" si="61"/>
        <v>10793.602508783308</v>
      </c>
      <c r="AN53" s="288">
        <f t="shared" si="61"/>
        <v>11105.818716170052</v>
      </c>
      <c r="AO53" s="288">
        <f t="shared" si="61"/>
        <v>11303.767605573807</v>
      </c>
      <c r="AP53" s="288">
        <f t="shared" si="61"/>
        <v>11640.325038975303</v>
      </c>
      <c r="AQ53" s="288">
        <f t="shared" si="61"/>
        <v>11865.149314100463</v>
      </c>
      <c r="AR53" s="288">
        <f t="shared" si="61"/>
        <v>11936.047514055166</v>
      </c>
      <c r="AS53" s="288">
        <f t="shared" si="61"/>
        <v>11813.412267777765</v>
      </c>
      <c r="AT53" s="288">
        <f t="shared" si="61"/>
        <v>12044.873298376046</v>
      </c>
      <c r="AU53" s="288">
        <f t="shared" si="61"/>
        <v>12015.798266691399</v>
      </c>
      <c r="AV53" s="288">
        <f t="shared" si="61"/>
        <v>11988.682677163384</v>
      </c>
      <c r="AW53" s="288">
        <f t="shared" si="61"/>
        <v>12045.758538016762</v>
      </c>
      <c r="AX53" s="288">
        <f t="shared" si="61"/>
        <v>11753.792554997597</v>
      </c>
      <c r="AY53" s="288">
        <f t="shared" si="61"/>
        <v>11573.598244382581</v>
      </c>
      <c r="AZ53" s="288">
        <f t="shared" si="61"/>
        <v>11201.402553695734</v>
      </c>
      <c r="BA53" s="288">
        <f t="shared" si="61"/>
        <v>11272.626685530635</v>
      </c>
      <c r="BB53" s="288">
        <f t="shared" si="61"/>
        <v>11124.543271907451</v>
      </c>
      <c r="BC53" s="288">
        <f t="shared" si="61"/>
        <v>10791.94045434209</v>
      </c>
      <c r="BD53" s="288">
        <f t="shared" si="61"/>
        <v>10747.699877900723</v>
      </c>
      <c r="BE53" s="288">
        <f t="shared" si="61"/>
        <v>10686.642995381895</v>
      </c>
      <c r="BF53" s="288">
        <f t="shared" si="61"/>
        <v>10718.955180546887</v>
      </c>
      <c r="BG53" s="288">
        <f t="shared" si="61"/>
        <v>10653.050587987233</v>
      </c>
      <c r="BH53" s="288">
        <f t="shared" si="61"/>
        <v>10574.009613629194</v>
      </c>
      <c r="BI53" s="288">
        <f t="shared" si="61"/>
        <v>10444.734734111535</v>
      </c>
      <c r="BJ53" s="288">
        <f t="shared" si="61"/>
        <v>10436.85677045625</v>
      </c>
      <c r="BK53" s="288">
        <f t="shared" si="61"/>
        <v>10363.045459960726</v>
      </c>
      <c r="BL53" s="288">
        <f t="shared" si="61"/>
        <v>10765.062451356509</v>
      </c>
      <c r="BM53" s="288">
        <f t="shared" si="61"/>
        <v>10613.73096896881</v>
      </c>
      <c r="BN53" s="288">
        <f t="shared" ref="BN53:CS53" si="62">SUM(BN30,BN40,BN42,BN47,-BN52)</f>
        <v>10236.259697324678</v>
      </c>
      <c r="BO53" s="288">
        <f t="shared" si="62"/>
        <v>9896.5079164472172</v>
      </c>
      <c r="BP53" s="288">
        <f t="shared" si="62"/>
        <v>9617.9148507894788</v>
      </c>
      <c r="BQ53" s="288">
        <f t="shared" si="62"/>
        <v>9336.2599053613576</v>
      </c>
      <c r="BR53" s="288">
        <f t="shared" si="62"/>
        <v>9339.3536356387613</v>
      </c>
      <c r="BS53" s="288">
        <f t="shared" si="62"/>
        <v>9053.2473583214196</v>
      </c>
      <c r="BT53" s="288">
        <f t="shared" si="62"/>
        <v>8754.0380175688442</v>
      </c>
      <c r="BU53" s="288">
        <f t="shared" si="62"/>
        <v>8137.8312625954341</v>
      </c>
      <c r="BV53" s="288">
        <f t="shared" si="62"/>
        <v>7845.5119580735809</v>
      </c>
      <c r="BW53" s="288">
        <f t="shared" si="62"/>
        <v>7605.9390488316285</v>
      </c>
      <c r="BX53" s="288">
        <f t="shared" si="62"/>
        <v>7367.6527412584255</v>
      </c>
      <c r="BY53" s="288">
        <f t="shared" si="62"/>
        <v>7407.3929599999992</v>
      </c>
      <c r="BZ53" s="288">
        <f t="shared" si="62"/>
        <v>7482.1388000000024</v>
      </c>
      <c r="CA53" s="288">
        <f t="shared" si="62"/>
        <v>7611.2920800000011</v>
      </c>
      <c r="CB53" s="288">
        <f t="shared" si="62"/>
        <v>7360.2287199999992</v>
      </c>
      <c r="CC53" s="288">
        <f t="shared" si="62"/>
        <v>7211.4231199999995</v>
      </c>
      <c r="CD53" s="288">
        <f t="shared" si="62"/>
        <v>7158.9756799999996</v>
      </c>
      <c r="CE53" s="288">
        <f t="shared" si="62"/>
        <v>7017.1991200000002</v>
      </c>
      <c r="CF53" s="288">
        <f t="shared" si="62"/>
        <v>7016.8017599999994</v>
      </c>
      <c r="CG53" s="288">
        <f t="shared" si="62"/>
        <v>7116.3189599999996</v>
      </c>
      <c r="CH53" s="288">
        <f t="shared" si="62"/>
        <v>7239.3570399999999</v>
      </c>
      <c r="CI53" s="288">
        <f t="shared" si="62"/>
        <v>7266.5596000000005</v>
      </c>
      <c r="CJ53" s="288">
        <f t="shared" si="62"/>
        <v>7117.9709599999996</v>
      </c>
      <c r="CK53" s="288">
        <f t="shared" si="62"/>
        <v>7160.0733600000012</v>
      </c>
      <c r="CL53" s="288">
        <f t="shared" si="62"/>
        <v>6802.0706399999999</v>
      </c>
      <c r="CM53" s="288">
        <f t="shared" si="62"/>
        <v>6709.0513600000004</v>
      </c>
      <c r="CN53" s="288">
        <f t="shared" si="62"/>
        <v>6843.5968000000003</v>
      </c>
      <c r="CO53" s="288">
        <f t="shared" si="62"/>
        <v>7046.3669600000003</v>
      </c>
      <c r="CP53" s="288">
        <f t="shared" si="62"/>
        <v>7402.6275999999998</v>
      </c>
      <c r="CQ53" s="288">
        <f t="shared" si="62"/>
        <v>7434.3802400000004</v>
      </c>
      <c r="CR53" s="288">
        <f t="shared" si="62"/>
        <v>7330.0284000000001</v>
      </c>
      <c r="CS53" s="289">
        <f t="shared" si="62"/>
        <v>7165.57528</v>
      </c>
      <c r="CT53" s="90">
        <f>SUM(B53:CS53)</f>
        <v>819090.85134748614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3">B25-B53</f>
        <v>1676.6380000000026</v>
      </c>
      <c r="C55" s="273">
        <f t="shared" si="63"/>
        <v>1909.358000000002</v>
      </c>
      <c r="D55" s="273">
        <f t="shared" si="63"/>
        <v>2109.9180000000015</v>
      </c>
      <c r="E55" s="273">
        <f t="shared" si="63"/>
        <v>2341.6880000000001</v>
      </c>
      <c r="F55" s="273">
        <f t="shared" si="63"/>
        <v>2499.818000000002</v>
      </c>
      <c r="G55" s="273">
        <f t="shared" si="63"/>
        <v>2399.8180000000011</v>
      </c>
      <c r="H55" s="273">
        <f t="shared" si="63"/>
        <v>2405.0780000000013</v>
      </c>
      <c r="I55" s="273">
        <f t="shared" si="63"/>
        <v>2405.0780000000013</v>
      </c>
      <c r="J55" s="273">
        <f t="shared" si="63"/>
        <v>2436.0880000000006</v>
      </c>
      <c r="K55" s="273">
        <f t="shared" si="63"/>
        <v>2409.7180000000017</v>
      </c>
      <c r="L55" s="273">
        <f t="shared" si="63"/>
        <v>2357.4580000000024</v>
      </c>
      <c r="M55" s="273">
        <f t="shared" si="63"/>
        <v>2357.4580000000005</v>
      </c>
      <c r="N55" s="273">
        <f t="shared" si="63"/>
        <v>2462.8680000000004</v>
      </c>
      <c r="O55" s="273">
        <f t="shared" si="63"/>
        <v>2568.4680000000008</v>
      </c>
      <c r="P55" s="273">
        <f t="shared" si="63"/>
        <v>2626.7180000000017</v>
      </c>
      <c r="Q55" s="273">
        <f t="shared" si="63"/>
        <v>2626.7180000000008</v>
      </c>
      <c r="R55" s="273">
        <f t="shared" si="63"/>
        <v>2484.9480000000003</v>
      </c>
      <c r="S55" s="273">
        <f t="shared" si="63"/>
        <v>2169.0679999999993</v>
      </c>
      <c r="T55" s="273">
        <f t="shared" si="63"/>
        <v>2085.6279999999988</v>
      </c>
      <c r="U55" s="273">
        <f t="shared" si="63"/>
        <v>2042.5780000000004</v>
      </c>
      <c r="V55" s="273">
        <f t="shared" si="63"/>
        <v>1751.228000000001</v>
      </c>
      <c r="W55" s="273">
        <f t="shared" si="63"/>
        <v>1543.518</v>
      </c>
      <c r="X55" s="273">
        <f t="shared" si="63"/>
        <v>1071.3180000000011</v>
      </c>
      <c r="Y55" s="273">
        <f t="shared" si="63"/>
        <v>866.3080000000009</v>
      </c>
      <c r="Z55" s="273">
        <f t="shared" si="63"/>
        <v>501.44800000000032</v>
      </c>
      <c r="AA55" s="273">
        <f t="shared" si="63"/>
        <v>314.01800000000003</v>
      </c>
      <c r="AB55" s="273">
        <f t="shared" si="63"/>
        <v>206.50799999999981</v>
      </c>
      <c r="AC55" s="273">
        <f t="shared" si="63"/>
        <v>87.298000000000684</v>
      </c>
      <c r="AD55" s="273">
        <f t="shared" si="63"/>
        <v>92.298000000000684</v>
      </c>
      <c r="AE55" s="273">
        <f t="shared" si="63"/>
        <v>87.298000000000684</v>
      </c>
      <c r="AF55" s="273">
        <f t="shared" si="63"/>
        <v>158.20800000000054</v>
      </c>
      <c r="AG55" s="273">
        <f t="shared" si="63"/>
        <v>291.29800000000068</v>
      </c>
      <c r="AH55" s="273">
        <f t="shared" ref="AH55:BM55" si="64">AH25-AH53</f>
        <v>292.77800000000025</v>
      </c>
      <c r="AI55" s="273">
        <f t="shared" si="64"/>
        <v>723.29800000000068</v>
      </c>
      <c r="AJ55" s="273">
        <f t="shared" si="64"/>
        <v>637.71800000000258</v>
      </c>
      <c r="AK55" s="273">
        <f t="shared" si="64"/>
        <v>506.59800000000178</v>
      </c>
      <c r="AL55" s="273">
        <f t="shared" si="64"/>
        <v>814.00799999999981</v>
      </c>
      <c r="AM55" s="273">
        <f t="shared" si="64"/>
        <v>616.00799999999981</v>
      </c>
      <c r="AN55" s="273">
        <f t="shared" si="64"/>
        <v>666.16799999999967</v>
      </c>
      <c r="AO55" s="273">
        <f t="shared" si="64"/>
        <v>664.01800000000185</v>
      </c>
      <c r="AP55" s="273">
        <f t="shared" si="64"/>
        <v>651.39799999999923</v>
      </c>
      <c r="AQ55" s="273">
        <f t="shared" si="64"/>
        <v>668.62799999999879</v>
      </c>
      <c r="AR55" s="273">
        <f t="shared" si="64"/>
        <v>729.49800000000141</v>
      </c>
      <c r="AS55" s="273">
        <f t="shared" si="64"/>
        <v>941.45800000000054</v>
      </c>
      <c r="AT55" s="273">
        <f t="shared" si="64"/>
        <v>866.14800000000287</v>
      </c>
      <c r="AU55" s="273">
        <f t="shared" si="64"/>
        <v>918.14800000000105</v>
      </c>
      <c r="AV55" s="273">
        <f t="shared" si="64"/>
        <v>921.16799999999967</v>
      </c>
      <c r="AW55" s="273">
        <f t="shared" si="64"/>
        <v>925.14800000000105</v>
      </c>
      <c r="AX55" s="273">
        <f t="shared" si="64"/>
        <v>1213.398000000001</v>
      </c>
      <c r="AY55" s="273">
        <f t="shared" si="64"/>
        <v>1424.3280000000013</v>
      </c>
      <c r="AZ55" s="273">
        <f t="shared" si="64"/>
        <v>1573.3180000000029</v>
      </c>
      <c r="BA55" s="273">
        <f t="shared" si="64"/>
        <v>1611.9779999999992</v>
      </c>
      <c r="BB55" s="273">
        <f t="shared" si="64"/>
        <v>1773.0180000000018</v>
      </c>
      <c r="BC55" s="273">
        <f t="shared" si="64"/>
        <v>2111.9779999999992</v>
      </c>
      <c r="BD55" s="273">
        <f t="shared" si="64"/>
        <v>2163.9880000000012</v>
      </c>
      <c r="BE55" s="273">
        <f t="shared" si="64"/>
        <v>2163.9780000000028</v>
      </c>
      <c r="BF55" s="273">
        <f t="shared" si="64"/>
        <v>2163.9980000000014</v>
      </c>
      <c r="BG55" s="273">
        <f t="shared" si="64"/>
        <v>2163.9779999999992</v>
      </c>
      <c r="BH55" s="273">
        <f t="shared" si="64"/>
        <v>2163.9879999999994</v>
      </c>
      <c r="BI55" s="273">
        <f t="shared" si="64"/>
        <v>2163.9780000000028</v>
      </c>
      <c r="BJ55" s="273">
        <f t="shared" si="64"/>
        <v>1955.978000000001</v>
      </c>
      <c r="BK55" s="273">
        <f t="shared" si="64"/>
        <v>1821.978000000001</v>
      </c>
      <c r="BL55" s="273">
        <f t="shared" si="64"/>
        <v>1172.9979999999996</v>
      </c>
      <c r="BM55" s="273">
        <f t="shared" si="64"/>
        <v>1098.8380000000016</v>
      </c>
      <c r="BN55" s="273">
        <f t="shared" ref="BN55:CS55" si="65">BN25-BN53</f>
        <v>1144.9380000000019</v>
      </c>
      <c r="BO55" s="273">
        <f t="shared" si="65"/>
        <v>1155.4580000000005</v>
      </c>
      <c r="BP55" s="273">
        <f t="shared" si="65"/>
        <v>1041.0779999999995</v>
      </c>
      <c r="BQ55" s="273">
        <f t="shared" si="65"/>
        <v>903.32799999999952</v>
      </c>
      <c r="BR55" s="273">
        <f t="shared" si="65"/>
        <v>511.82800000000134</v>
      </c>
      <c r="BS55" s="273">
        <f t="shared" si="65"/>
        <v>386.82800000000134</v>
      </c>
      <c r="BT55" s="273">
        <f t="shared" si="65"/>
        <v>266.12800000000061</v>
      </c>
      <c r="BU55" s="273">
        <f t="shared" si="65"/>
        <v>576.12800000000152</v>
      </c>
      <c r="BV55" s="273">
        <f t="shared" si="65"/>
        <v>650.23799999999937</v>
      </c>
      <c r="BW55" s="273">
        <f t="shared" si="65"/>
        <v>820.6180000000013</v>
      </c>
      <c r="BX55" s="273">
        <f t="shared" si="65"/>
        <v>1056.6280000000006</v>
      </c>
      <c r="BY55" s="273">
        <f t="shared" si="65"/>
        <v>1008.6280000000024</v>
      </c>
      <c r="BZ55" s="273">
        <f t="shared" si="65"/>
        <v>945.39799999999923</v>
      </c>
      <c r="CA55" s="273">
        <f t="shared" si="65"/>
        <v>823.47799999999916</v>
      </c>
      <c r="CB55" s="273">
        <f t="shared" si="65"/>
        <v>1075.478000000001</v>
      </c>
      <c r="CC55" s="273">
        <f t="shared" si="65"/>
        <v>1230.478000000001</v>
      </c>
      <c r="CD55" s="273">
        <f t="shared" si="65"/>
        <v>1283.0580000000009</v>
      </c>
      <c r="CE55" s="273">
        <f t="shared" si="65"/>
        <v>1422.4679999999998</v>
      </c>
      <c r="CF55" s="273">
        <f t="shared" si="65"/>
        <v>1417.8480000000009</v>
      </c>
      <c r="CG55" s="273">
        <f t="shared" si="65"/>
        <v>1313.2580000000007</v>
      </c>
      <c r="CH55" s="273">
        <f t="shared" si="65"/>
        <v>1146.2280000000019</v>
      </c>
      <c r="CI55" s="273">
        <f t="shared" si="65"/>
        <v>1119.7080000000005</v>
      </c>
      <c r="CJ55" s="273">
        <f t="shared" si="65"/>
        <v>1273.8980000000001</v>
      </c>
      <c r="CK55" s="273">
        <f t="shared" si="65"/>
        <v>1236.8779999999997</v>
      </c>
      <c r="CL55" s="273">
        <f t="shared" si="65"/>
        <v>1598.1680000000015</v>
      </c>
      <c r="CM55" s="273">
        <f t="shared" si="65"/>
        <v>1693.1080000000011</v>
      </c>
      <c r="CN55" s="273">
        <f t="shared" si="65"/>
        <v>1596.6179999999995</v>
      </c>
      <c r="CO55" s="273">
        <f t="shared" si="65"/>
        <v>1393.9180000000006</v>
      </c>
      <c r="CP55" s="273">
        <f t="shared" si="65"/>
        <v>1042.2080000000005</v>
      </c>
      <c r="CQ55" s="273">
        <f t="shared" si="65"/>
        <v>1015.2579999999998</v>
      </c>
      <c r="CR55" s="273">
        <f t="shared" si="65"/>
        <v>1120.2580000000007</v>
      </c>
      <c r="CS55" s="274">
        <f t="shared" si="65"/>
        <v>1288.2580000000007</v>
      </c>
      <c r="CT55" s="94">
        <f>SUM(B55:CS55)</f>
        <v>128187.55800000008</v>
      </c>
      <c r="CU55" s="226"/>
      <c r="CV55" s="227"/>
    </row>
    <row r="56" spans="1:102" ht="15.75" thickBot="1">
      <c r="A56" s="272" t="s">
        <v>47</v>
      </c>
      <c r="B56" s="245">
        <v>3265.59</v>
      </c>
      <c r="C56" s="245">
        <v>3315.59</v>
      </c>
      <c r="D56" s="245">
        <v>3635.59</v>
      </c>
      <c r="E56" s="245">
        <v>3743.59</v>
      </c>
      <c r="F56" s="245">
        <v>3931.59</v>
      </c>
      <c r="G56" s="245">
        <v>3931.59</v>
      </c>
      <c r="H56" s="245">
        <v>3881.59</v>
      </c>
      <c r="I56" s="245">
        <v>3881.59</v>
      </c>
      <c r="J56" s="245">
        <v>3831.59</v>
      </c>
      <c r="K56" s="245">
        <v>3781.59</v>
      </c>
      <c r="L56" s="245">
        <v>3781.59</v>
      </c>
      <c r="M56" s="245">
        <v>3781.59</v>
      </c>
      <c r="N56" s="245">
        <v>3831.59</v>
      </c>
      <c r="O56" s="245">
        <v>3831.59</v>
      </c>
      <c r="P56" s="245">
        <v>4081.59</v>
      </c>
      <c r="Q56" s="245">
        <v>4081.59</v>
      </c>
      <c r="R56" s="245">
        <v>4006.59</v>
      </c>
      <c r="S56" s="245">
        <v>3881.59</v>
      </c>
      <c r="T56" s="245">
        <v>3781.59</v>
      </c>
      <c r="U56" s="245">
        <v>3785.59</v>
      </c>
      <c r="V56" s="245">
        <v>3515.59</v>
      </c>
      <c r="W56" s="245">
        <v>3262.3900000000003</v>
      </c>
      <c r="X56" s="245">
        <v>2931.59</v>
      </c>
      <c r="Y56" s="245">
        <v>3081.59</v>
      </c>
      <c r="Z56" s="245">
        <v>2931.59</v>
      </c>
      <c r="AA56" s="245">
        <v>3081.59</v>
      </c>
      <c r="AB56" s="245">
        <v>3331.59</v>
      </c>
      <c r="AC56" s="245">
        <v>3826.6000000000004</v>
      </c>
      <c r="AD56" s="245">
        <v>4210.05</v>
      </c>
      <c r="AE56" s="245">
        <v>4375.95</v>
      </c>
      <c r="AF56" s="245">
        <v>4674.54</v>
      </c>
      <c r="AG56" s="245">
        <v>4666.88</v>
      </c>
      <c r="AH56" s="245">
        <v>4520.6499999999996</v>
      </c>
      <c r="AI56" s="245">
        <v>3926.02</v>
      </c>
      <c r="AJ56" s="245">
        <v>3524.15</v>
      </c>
      <c r="AK56" s="245">
        <v>2950.9300000000003</v>
      </c>
      <c r="AL56" s="245">
        <v>2381.59</v>
      </c>
      <c r="AM56" s="245">
        <v>1781.5900000000001</v>
      </c>
      <c r="AN56" s="245">
        <v>1381.5900000000001</v>
      </c>
      <c r="AO56" s="245">
        <v>1031.5900000000001</v>
      </c>
      <c r="AP56" s="245">
        <v>880.27</v>
      </c>
      <c r="AQ56" s="245">
        <v>880.27</v>
      </c>
      <c r="AR56" s="245">
        <v>880.27</v>
      </c>
      <c r="AS56" s="245">
        <v>880.27</v>
      </c>
      <c r="AT56" s="245">
        <v>1430.27</v>
      </c>
      <c r="AU56" s="245">
        <v>1340.27</v>
      </c>
      <c r="AV56" s="245">
        <v>1440.27</v>
      </c>
      <c r="AW56" s="245">
        <v>1340.27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994.27</v>
      </c>
      <c r="BC56" s="245">
        <v>1268.97</v>
      </c>
      <c r="BD56" s="245">
        <v>1144.27</v>
      </c>
      <c r="BE56" s="245">
        <v>1245.8</v>
      </c>
      <c r="BF56" s="245">
        <v>1372.27</v>
      </c>
      <c r="BG56" s="245">
        <v>1197.1500000000001</v>
      </c>
      <c r="BH56" s="245">
        <v>1672.27</v>
      </c>
      <c r="BI56" s="245">
        <v>1674.9099999999999</v>
      </c>
      <c r="BJ56" s="245">
        <v>1531.6599999999999</v>
      </c>
      <c r="BK56" s="245">
        <v>1740.18</v>
      </c>
      <c r="BL56" s="245">
        <v>1532.6399999999999</v>
      </c>
      <c r="BM56" s="245">
        <v>1590.27</v>
      </c>
      <c r="BN56" s="245">
        <v>2240.27</v>
      </c>
      <c r="BO56" s="245">
        <v>2590.27</v>
      </c>
      <c r="BP56" s="245">
        <v>2790.27</v>
      </c>
      <c r="BQ56" s="245">
        <v>2740.27</v>
      </c>
      <c r="BR56" s="245">
        <v>3290.27</v>
      </c>
      <c r="BS56" s="245">
        <v>2390.27</v>
      </c>
      <c r="BT56" s="245">
        <v>1440.27</v>
      </c>
      <c r="BU56" s="245">
        <v>1140.27</v>
      </c>
      <c r="BV56" s="245">
        <v>1090.27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1091.5900000000001</v>
      </c>
      <c r="CH56" s="245">
        <v>941.59</v>
      </c>
      <c r="CI56" s="245">
        <v>941.59</v>
      </c>
      <c r="CJ56" s="245">
        <v>1041.5900000000001</v>
      </c>
      <c r="CK56" s="245">
        <v>1041.5900000000001</v>
      </c>
      <c r="CL56" s="245">
        <v>941.59</v>
      </c>
      <c r="CM56" s="245">
        <v>941.59</v>
      </c>
      <c r="CN56" s="245">
        <v>1091.5900000000001</v>
      </c>
      <c r="CO56" s="245">
        <v>1441.5900000000001</v>
      </c>
      <c r="CP56" s="245">
        <v>1436.35</v>
      </c>
      <c r="CQ56" s="245">
        <v>1891.5900000000001</v>
      </c>
      <c r="CR56" s="245">
        <v>2491.59</v>
      </c>
      <c r="CS56" s="245">
        <v>2891.59</v>
      </c>
      <c r="CT56" s="205">
        <f>SUM(B56:CS56)</f>
        <v>218535.27999999953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6">IF(C56&gt;C55,0,C55-C56)</f>
        <v>0</v>
      </c>
      <c r="D57" s="275">
        <f t="shared" si="66"/>
        <v>0</v>
      </c>
      <c r="E57" s="275">
        <f t="shared" si="66"/>
        <v>0</v>
      </c>
      <c r="F57" s="275">
        <f t="shared" si="66"/>
        <v>0</v>
      </c>
      <c r="G57" s="275">
        <f t="shared" si="66"/>
        <v>0</v>
      </c>
      <c r="H57" s="275">
        <f t="shared" si="66"/>
        <v>0</v>
      </c>
      <c r="I57" s="275">
        <f t="shared" si="66"/>
        <v>0</v>
      </c>
      <c r="J57" s="275">
        <f t="shared" si="66"/>
        <v>0</v>
      </c>
      <c r="K57" s="275">
        <f t="shared" si="66"/>
        <v>0</v>
      </c>
      <c r="L57" s="275">
        <f t="shared" si="66"/>
        <v>0</v>
      </c>
      <c r="M57" s="275">
        <f t="shared" si="66"/>
        <v>0</v>
      </c>
      <c r="N57" s="275">
        <f t="shared" si="66"/>
        <v>0</v>
      </c>
      <c r="O57" s="275">
        <f t="shared" si="66"/>
        <v>0</v>
      </c>
      <c r="P57" s="275">
        <f t="shared" si="66"/>
        <v>0</v>
      </c>
      <c r="Q57" s="275">
        <f t="shared" si="66"/>
        <v>0</v>
      </c>
      <c r="R57" s="275">
        <f t="shared" si="66"/>
        <v>0</v>
      </c>
      <c r="S57" s="275">
        <f t="shared" si="66"/>
        <v>0</v>
      </c>
      <c r="T57" s="275">
        <f t="shared" si="66"/>
        <v>0</v>
      </c>
      <c r="U57" s="275">
        <f t="shared" si="66"/>
        <v>0</v>
      </c>
      <c r="V57" s="275">
        <f t="shared" si="66"/>
        <v>0</v>
      </c>
      <c r="W57" s="275">
        <f t="shared" si="66"/>
        <v>0</v>
      </c>
      <c r="X57" s="275">
        <f t="shared" si="66"/>
        <v>0</v>
      </c>
      <c r="Y57" s="275">
        <f t="shared" si="66"/>
        <v>0</v>
      </c>
      <c r="Z57" s="275">
        <f t="shared" si="66"/>
        <v>0</v>
      </c>
      <c r="AA57" s="275">
        <f t="shared" si="66"/>
        <v>0</v>
      </c>
      <c r="AB57" s="275">
        <f t="shared" si="66"/>
        <v>0</v>
      </c>
      <c r="AC57" s="275">
        <f t="shared" si="66"/>
        <v>0</v>
      </c>
      <c r="AD57" s="275">
        <f t="shared" si="66"/>
        <v>0</v>
      </c>
      <c r="AE57" s="275">
        <f t="shared" si="66"/>
        <v>0</v>
      </c>
      <c r="AF57" s="275">
        <f t="shared" si="66"/>
        <v>0</v>
      </c>
      <c r="AG57" s="275">
        <f t="shared" si="66"/>
        <v>0</v>
      </c>
      <c r="AH57" s="275">
        <f t="shared" si="66"/>
        <v>0</v>
      </c>
      <c r="AI57" s="275">
        <f t="shared" si="66"/>
        <v>0</v>
      </c>
      <c r="AJ57" s="275">
        <f t="shared" si="66"/>
        <v>0</v>
      </c>
      <c r="AK57" s="275">
        <f t="shared" si="66"/>
        <v>0</v>
      </c>
      <c r="AL57" s="275">
        <f t="shared" si="66"/>
        <v>0</v>
      </c>
      <c r="AM57" s="275">
        <f t="shared" si="66"/>
        <v>0</v>
      </c>
      <c r="AN57" s="275">
        <f t="shared" si="66"/>
        <v>0</v>
      </c>
      <c r="AO57" s="275">
        <f t="shared" si="66"/>
        <v>0</v>
      </c>
      <c r="AP57" s="275">
        <f t="shared" si="66"/>
        <v>0</v>
      </c>
      <c r="AQ57" s="275">
        <f t="shared" si="66"/>
        <v>0</v>
      </c>
      <c r="AR57" s="275">
        <f t="shared" si="66"/>
        <v>0</v>
      </c>
      <c r="AS57" s="275">
        <f t="shared" si="66"/>
        <v>61.188000000000557</v>
      </c>
      <c r="AT57" s="275">
        <f t="shared" si="66"/>
        <v>0</v>
      </c>
      <c r="AU57" s="275">
        <f t="shared" si="66"/>
        <v>0</v>
      </c>
      <c r="AV57" s="275">
        <f t="shared" si="66"/>
        <v>0</v>
      </c>
      <c r="AW57" s="275">
        <f t="shared" si="66"/>
        <v>0</v>
      </c>
      <c r="AX57" s="275">
        <f t="shared" si="66"/>
        <v>273.12800000000107</v>
      </c>
      <c r="AY57" s="275">
        <f t="shared" si="66"/>
        <v>484.05800000000136</v>
      </c>
      <c r="AZ57" s="275">
        <f t="shared" si="66"/>
        <v>633.04800000000296</v>
      </c>
      <c r="BA57" s="275">
        <f t="shared" si="66"/>
        <v>671.70799999999917</v>
      </c>
      <c r="BB57" s="275">
        <f t="shared" si="66"/>
        <v>778.74800000000187</v>
      </c>
      <c r="BC57" s="275">
        <f t="shared" si="66"/>
        <v>843.00799999999913</v>
      </c>
      <c r="BD57" s="275">
        <f t="shared" si="66"/>
        <v>1019.7180000000012</v>
      </c>
      <c r="BE57" s="275">
        <f t="shared" si="66"/>
        <v>918.17800000000284</v>
      </c>
      <c r="BF57" s="275">
        <f t="shared" si="66"/>
        <v>791.72800000000143</v>
      </c>
      <c r="BG57" s="275">
        <f t="shared" si="66"/>
        <v>966.82799999999907</v>
      </c>
      <c r="BH57" s="275">
        <f t="shared" si="66"/>
        <v>491.71799999999939</v>
      </c>
      <c r="BI57" s="275">
        <f t="shared" si="66"/>
        <v>489.06800000000294</v>
      </c>
      <c r="BJ57" s="275">
        <f t="shared" si="66"/>
        <v>424.31800000000112</v>
      </c>
      <c r="BK57" s="275">
        <f t="shared" si="66"/>
        <v>81.798000000000911</v>
      </c>
      <c r="BL57" s="275">
        <f t="shared" si="66"/>
        <v>0</v>
      </c>
      <c r="BM57" s="275">
        <f t="shared" si="66"/>
        <v>0</v>
      </c>
      <c r="BN57" s="275">
        <f t="shared" si="66"/>
        <v>0</v>
      </c>
      <c r="BO57" s="275">
        <f t="shared" ref="BO57:CS57" si="67">IF(BO56&gt;BO55,0,BO55-BO56)</f>
        <v>0</v>
      </c>
      <c r="BP57" s="275">
        <f t="shared" si="67"/>
        <v>0</v>
      </c>
      <c r="BQ57" s="275">
        <f t="shared" si="67"/>
        <v>0</v>
      </c>
      <c r="BR57" s="275">
        <f t="shared" si="67"/>
        <v>0</v>
      </c>
      <c r="BS57" s="275">
        <f t="shared" si="67"/>
        <v>0</v>
      </c>
      <c r="BT57" s="275">
        <f t="shared" si="67"/>
        <v>0</v>
      </c>
      <c r="BU57" s="275">
        <f t="shared" si="67"/>
        <v>0</v>
      </c>
      <c r="BV57" s="275">
        <f t="shared" si="67"/>
        <v>0</v>
      </c>
      <c r="BW57" s="275">
        <f t="shared" si="67"/>
        <v>0</v>
      </c>
      <c r="BX57" s="275">
        <f t="shared" si="67"/>
        <v>116.35800000000063</v>
      </c>
      <c r="BY57" s="275">
        <f t="shared" si="67"/>
        <v>68.358000000002448</v>
      </c>
      <c r="BZ57" s="275">
        <f t="shared" si="67"/>
        <v>5.1279999999992469</v>
      </c>
      <c r="CA57" s="275">
        <f t="shared" si="67"/>
        <v>0</v>
      </c>
      <c r="CB57" s="275">
        <f t="shared" si="67"/>
        <v>135.20800000000099</v>
      </c>
      <c r="CC57" s="275">
        <f t="shared" si="67"/>
        <v>290.20800000000099</v>
      </c>
      <c r="CD57" s="275">
        <f t="shared" si="67"/>
        <v>341.46800000000087</v>
      </c>
      <c r="CE57" s="275">
        <f t="shared" si="67"/>
        <v>480.87799999999982</v>
      </c>
      <c r="CF57" s="275">
        <f t="shared" si="67"/>
        <v>476.25800000000083</v>
      </c>
      <c r="CG57" s="275">
        <f t="shared" si="67"/>
        <v>221.66800000000057</v>
      </c>
      <c r="CH57" s="275">
        <f t="shared" si="67"/>
        <v>204.63800000000185</v>
      </c>
      <c r="CI57" s="275">
        <f t="shared" si="67"/>
        <v>178.11800000000051</v>
      </c>
      <c r="CJ57" s="275">
        <f t="shared" si="67"/>
        <v>232.30799999999999</v>
      </c>
      <c r="CK57" s="275">
        <f t="shared" si="67"/>
        <v>195.28799999999956</v>
      </c>
      <c r="CL57" s="275">
        <f t="shared" si="67"/>
        <v>656.57800000000145</v>
      </c>
      <c r="CM57" s="275">
        <f t="shared" si="67"/>
        <v>751.51800000000105</v>
      </c>
      <c r="CN57" s="275">
        <f t="shared" si="67"/>
        <v>505.02799999999934</v>
      </c>
      <c r="CO57" s="275">
        <f t="shared" si="67"/>
        <v>0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94">
        <f>SUM(B57:CS57)</f>
        <v>13787.248000000025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3463.402</v>
      </c>
      <c r="C61" s="148">
        <f>SUM(C62:C68)</f>
        <v>3463.402</v>
      </c>
      <c r="D61" s="148">
        <f t="shared" ref="D61:BO61" si="68">SUM(D62:D68)</f>
        <v>3463.402</v>
      </c>
      <c r="E61" s="148">
        <f t="shared" si="68"/>
        <v>3428.402</v>
      </c>
      <c r="F61" s="148">
        <f t="shared" si="68"/>
        <v>3428.402</v>
      </c>
      <c r="G61" s="148">
        <f t="shared" si="68"/>
        <v>3428.402</v>
      </c>
      <c r="H61" s="148">
        <f t="shared" si="68"/>
        <v>3428.402</v>
      </c>
      <c r="I61" s="148">
        <f t="shared" si="68"/>
        <v>3428.402</v>
      </c>
      <c r="J61" s="148">
        <f t="shared" si="68"/>
        <v>3428.402</v>
      </c>
      <c r="K61" s="148">
        <f t="shared" si="68"/>
        <v>3428.402</v>
      </c>
      <c r="L61" s="148">
        <f t="shared" si="68"/>
        <v>3428.402</v>
      </c>
      <c r="M61" s="148">
        <f t="shared" si="68"/>
        <v>3428.402</v>
      </c>
      <c r="N61" s="148">
        <f t="shared" si="68"/>
        <v>3428.402</v>
      </c>
      <c r="O61" s="148">
        <f t="shared" si="68"/>
        <v>3428.402</v>
      </c>
      <c r="P61" s="148">
        <f t="shared" si="68"/>
        <v>3428.402</v>
      </c>
      <c r="Q61" s="148">
        <f t="shared" si="68"/>
        <v>3428.402</v>
      </c>
      <c r="R61" s="148">
        <f t="shared" si="68"/>
        <v>3428.402</v>
      </c>
      <c r="S61" s="148">
        <f t="shared" si="68"/>
        <v>3468.402</v>
      </c>
      <c r="T61" s="148">
        <f t="shared" si="68"/>
        <v>3468.402</v>
      </c>
      <c r="U61" s="148">
        <f t="shared" si="68"/>
        <v>3468.402</v>
      </c>
      <c r="V61" s="148">
        <f t="shared" si="68"/>
        <v>3468.402</v>
      </c>
      <c r="W61" s="148">
        <f t="shared" si="68"/>
        <v>3468.402</v>
      </c>
      <c r="X61" s="148">
        <f t="shared" si="68"/>
        <v>3468.402</v>
      </c>
      <c r="Y61" s="148">
        <f t="shared" si="68"/>
        <v>3468.402</v>
      </c>
      <c r="Z61" s="148">
        <f t="shared" si="68"/>
        <v>3467.402</v>
      </c>
      <c r="AA61" s="148">
        <f t="shared" si="68"/>
        <v>3468.402</v>
      </c>
      <c r="AB61" s="148">
        <f t="shared" si="68"/>
        <v>3486.402</v>
      </c>
      <c r="AC61" s="148">
        <f t="shared" si="68"/>
        <v>3487.402</v>
      </c>
      <c r="AD61" s="148">
        <f t="shared" si="68"/>
        <v>3489.402</v>
      </c>
      <c r="AE61" s="148">
        <f t="shared" si="68"/>
        <v>3494.402</v>
      </c>
      <c r="AF61" s="148">
        <f t="shared" si="68"/>
        <v>3487.402</v>
      </c>
      <c r="AG61" s="148">
        <f t="shared" si="68"/>
        <v>3490.402</v>
      </c>
      <c r="AH61" s="148">
        <f t="shared" si="68"/>
        <v>3488.402</v>
      </c>
      <c r="AI61" s="148">
        <f t="shared" si="68"/>
        <v>3487.402</v>
      </c>
      <c r="AJ61" s="148">
        <f t="shared" si="68"/>
        <v>3480.402</v>
      </c>
      <c r="AK61" s="148">
        <f t="shared" si="68"/>
        <v>3485.402</v>
      </c>
      <c r="AL61" s="148">
        <f t="shared" si="68"/>
        <v>3496.402</v>
      </c>
      <c r="AM61" s="148">
        <f t="shared" si="68"/>
        <v>3494.402</v>
      </c>
      <c r="AN61" s="148">
        <f t="shared" si="68"/>
        <v>3494.402</v>
      </c>
      <c r="AO61" s="148">
        <f t="shared" si="68"/>
        <v>3496.402</v>
      </c>
      <c r="AP61" s="148">
        <f t="shared" si="68"/>
        <v>3493.402</v>
      </c>
      <c r="AQ61" s="148">
        <f t="shared" si="68"/>
        <v>3494.402</v>
      </c>
      <c r="AR61" s="148">
        <f t="shared" si="68"/>
        <v>3495.402</v>
      </c>
      <c r="AS61" s="148">
        <f t="shared" si="68"/>
        <v>3494.402</v>
      </c>
      <c r="AT61" s="148">
        <f t="shared" si="68"/>
        <v>3488.402</v>
      </c>
      <c r="AU61" s="148">
        <f t="shared" si="68"/>
        <v>3486.402</v>
      </c>
      <c r="AV61" s="148">
        <f t="shared" si="68"/>
        <v>3483.402</v>
      </c>
      <c r="AW61" s="148">
        <f t="shared" si="68"/>
        <v>3479.402</v>
      </c>
      <c r="AX61" s="148">
        <f t="shared" si="68"/>
        <v>3477.402</v>
      </c>
      <c r="AY61" s="148">
        <f t="shared" si="68"/>
        <v>3475.402</v>
      </c>
      <c r="AZ61" s="148">
        <f t="shared" si="68"/>
        <v>3476.402</v>
      </c>
      <c r="BA61" s="148">
        <f t="shared" si="68"/>
        <v>3476.402</v>
      </c>
      <c r="BB61" s="148">
        <f t="shared" si="68"/>
        <v>3476.402</v>
      </c>
      <c r="BC61" s="148">
        <f t="shared" si="68"/>
        <v>3436.402</v>
      </c>
      <c r="BD61" s="148">
        <f t="shared" si="68"/>
        <v>3436.402</v>
      </c>
      <c r="BE61" s="148">
        <f t="shared" si="68"/>
        <v>3436.402</v>
      </c>
      <c r="BF61" s="148">
        <f t="shared" si="68"/>
        <v>3436.402</v>
      </c>
      <c r="BG61" s="148">
        <f t="shared" si="68"/>
        <v>3436.402</v>
      </c>
      <c r="BH61" s="148">
        <f t="shared" si="68"/>
        <v>3436.402</v>
      </c>
      <c r="BI61" s="148">
        <f t="shared" si="68"/>
        <v>3436.402</v>
      </c>
      <c r="BJ61" s="148">
        <f t="shared" si="68"/>
        <v>3476.402</v>
      </c>
      <c r="BK61" s="148">
        <f t="shared" si="68"/>
        <v>3475.402</v>
      </c>
      <c r="BL61" s="148">
        <f t="shared" si="68"/>
        <v>3453.402</v>
      </c>
      <c r="BM61" s="148">
        <f t="shared" si="68"/>
        <v>3452.402</v>
      </c>
      <c r="BN61" s="148">
        <f t="shared" si="68"/>
        <v>3445.402</v>
      </c>
      <c r="BO61" s="148">
        <f t="shared" si="68"/>
        <v>3437.402</v>
      </c>
      <c r="BP61" s="148">
        <f t="shared" ref="BP61:CS61" si="69">SUM(BP62:BP68)</f>
        <v>3439.402</v>
      </c>
      <c r="BQ61" s="148">
        <f t="shared" si="69"/>
        <v>3435.402</v>
      </c>
      <c r="BR61" s="148">
        <f t="shared" si="69"/>
        <v>3437.402</v>
      </c>
      <c r="BS61" s="148">
        <f t="shared" si="69"/>
        <v>3438.402</v>
      </c>
      <c r="BT61" s="148">
        <f t="shared" si="69"/>
        <v>3437.402</v>
      </c>
      <c r="BU61" s="148">
        <f t="shared" si="69"/>
        <v>3432.402</v>
      </c>
      <c r="BV61" s="148">
        <f t="shared" si="69"/>
        <v>3427.402</v>
      </c>
      <c r="BW61" s="148">
        <f t="shared" si="69"/>
        <v>3427.402</v>
      </c>
      <c r="BX61" s="148">
        <f t="shared" si="69"/>
        <v>3424.402</v>
      </c>
      <c r="BY61" s="148">
        <f t="shared" si="69"/>
        <v>3422.402</v>
      </c>
      <c r="BZ61" s="148">
        <f t="shared" si="69"/>
        <v>3417.402</v>
      </c>
      <c r="CA61" s="148">
        <f t="shared" si="69"/>
        <v>3416.402</v>
      </c>
      <c r="CB61" s="148">
        <f t="shared" si="69"/>
        <v>3408.402</v>
      </c>
      <c r="CC61" s="148">
        <f t="shared" si="69"/>
        <v>3403.402</v>
      </c>
      <c r="CD61" s="148">
        <f t="shared" si="69"/>
        <v>3403.402</v>
      </c>
      <c r="CE61" s="148">
        <f t="shared" si="69"/>
        <v>3403.402</v>
      </c>
      <c r="CF61" s="148">
        <f t="shared" si="69"/>
        <v>3401.402</v>
      </c>
      <c r="CG61" s="148">
        <f t="shared" si="69"/>
        <v>3401.402</v>
      </c>
      <c r="CH61" s="148">
        <f t="shared" si="69"/>
        <v>3399.402</v>
      </c>
      <c r="CI61" s="148">
        <f t="shared" si="69"/>
        <v>3382.402</v>
      </c>
      <c r="CJ61" s="148">
        <f t="shared" si="69"/>
        <v>3381.402</v>
      </c>
      <c r="CK61" s="148">
        <f t="shared" si="69"/>
        <v>3382.402</v>
      </c>
      <c r="CL61" s="148">
        <f t="shared" si="69"/>
        <v>3384.402</v>
      </c>
      <c r="CM61" s="148">
        <f t="shared" si="69"/>
        <v>3382.402</v>
      </c>
      <c r="CN61" s="148">
        <f t="shared" si="69"/>
        <v>3383.402</v>
      </c>
      <c r="CO61" s="148">
        <f t="shared" si="69"/>
        <v>3383.402</v>
      </c>
      <c r="CP61" s="148">
        <f t="shared" si="69"/>
        <v>3387.402</v>
      </c>
      <c r="CQ61" s="148">
        <f t="shared" si="69"/>
        <v>3387.402</v>
      </c>
      <c r="CR61" s="148">
        <f t="shared" si="69"/>
        <v>3387.402</v>
      </c>
      <c r="CS61" s="149">
        <f t="shared" si="69"/>
        <v>3346.402</v>
      </c>
      <c r="CT61" s="204">
        <f>SUM(B61:CS61)</f>
        <v>330718.59200000012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TRANSPOSE('[6]15'!$R$4:$R$99)</f>
        <v>466</v>
      </c>
      <c r="C62" s="245">
        <v>466</v>
      </c>
      <c r="D62" s="245">
        <v>466</v>
      </c>
      <c r="E62" s="245">
        <v>466</v>
      </c>
      <c r="F62" s="245">
        <v>466</v>
      </c>
      <c r="G62" s="245">
        <v>466</v>
      </c>
      <c r="H62" s="245">
        <v>466</v>
      </c>
      <c r="I62" s="245">
        <v>466</v>
      </c>
      <c r="J62" s="245">
        <v>466</v>
      </c>
      <c r="K62" s="245">
        <v>466</v>
      </c>
      <c r="L62" s="245">
        <v>466</v>
      </c>
      <c r="M62" s="245">
        <v>466</v>
      </c>
      <c r="N62" s="245">
        <v>466</v>
      </c>
      <c r="O62" s="245">
        <v>466</v>
      </c>
      <c r="P62" s="245">
        <v>466</v>
      </c>
      <c r="Q62" s="245">
        <v>466</v>
      </c>
      <c r="R62" s="245">
        <v>466</v>
      </c>
      <c r="S62" s="245">
        <v>466</v>
      </c>
      <c r="T62" s="245">
        <v>466</v>
      </c>
      <c r="U62" s="245">
        <v>466</v>
      </c>
      <c r="V62" s="245">
        <v>466</v>
      </c>
      <c r="W62" s="245">
        <v>466</v>
      </c>
      <c r="X62" s="245">
        <v>466</v>
      </c>
      <c r="Y62" s="245">
        <v>466</v>
      </c>
      <c r="Z62" s="245">
        <v>466</v>
      </c>
      <c r="AA62" s="245">
        <v>466</v>
      </c>
      <c r="AB62" s="245">
        <v>466</v>
      </c>
      <c r="AC62" s="245">
        <v>466</v>
      </c>
      <c r="AD62" s="245">
        <v>466</v>
      </c>
      <c r="AE62" s="245">
        <v>466</v>
      </c>
      <c r="AF62" s="245">
        <v>466</v>
      </c>
      <c r="AG62" s="245">
        <v>466</v>
      </c>
      <c r="AH62" s="245">
        <v>466</v>
      </c>
      <c r="AI62" s="245">
        <v>466</v>
      </c>
      <c r="AJ62" s="245">
        <v>466</v>
      </c>
      <c r="AK62" s="245">
        <v>466</v>
      </c>
      <c r="AL62" s="245">
        <v>466</v>
      </c>
      <c r="AM62" s="245">
        <v>466</v>
      </c>
      <c r="AN62" s="245">
        <v>466</v>
      </c>
      <c r="AO62" s="245">
        <v>466</v>
      </c>
      <c r="AP62" s="245">
        <v>466</v>
      </c>
      <c r="AQ62" s="245">
        <v>466</v>
      </c>
      <c r="AR62" s="245">
        <v>466</v>
      </c>
      <c r="AS62" s="245">
        <v>466</v>
      </c>
      <c r="AT62" s="245">
        <v>466</v>
      </c>
      <c r="AU62" s="245">
        <v>466</v>
      </c>
      <c r="AV62" s="245">
        <v>466</v>
      </c>
      <c r="AW62" s="245">
        <v>466</v>
      </c>
      <c r="AX62" s="245">
        <v>466</v>
      </c>
      <c r="AY62" s="245">
        <v>466</v>
      </c>
      <c r="AZ62" s="245">
        <v>466</v>
      </c>
      <c r="BA62" s="245">
        <v>466</v>
      </c>
      <c r="BB62" s="245">
        <v>466</v>
      </c>
      <c r="BC62" s="245">
        <v>466</v>
      </c>
      <c r="BD62" s="245">
        <v>466</v>
      </c>
      <c r="BE62" s="245">
        <v>466</v>
      </c>
      <c r="BF62" s="245">
        <v>466</v>
      </c>
      <c r="BG62" s="245">
        <v>466</v>
      </c>
      <c r="BH62" s="245">
        <v>466</v>
      </c>
      <c r="BI62" s="245">
        <v>466</v>
      </c>
      <c r="BJ62" s="245">
        <v>466</v>
      </c>
      <c r="BK62" s="245">
        <v>466</v>
      </c>
      <c r="BL62" s="245">
        <v>466</v>
      </c>
      <c r="BM62" s="245">
        <v>466</v>
      </c>
      <c r="BN62" s="245">
        <v>466</v>
      </c>
      <c r="BO62" s="245">
        <v>466</v>
      </c>
      <c r="BP62" s="245">
        <v>466</v>
      </c>
      <c r="BQ62" s="245">
        <v>466</v>
      </c>
      <c r="BR62" s="245">
        <v>466</v>
      </c>
      <c r="BS62" s="245">
        <v>466</v>
      </c>
      <c r="BT62" s="245">
        <v>466</v>
      </c>
      <c r="BU62" s="245">
        <v>466</v>
      </c>
      <c r="BV62" s="245">
        <v>466</v>
      </c>
      <c r="BW62" s="245">
        <v>466</v>
      </c>
      <c r="BX62" s="245">
        <v>466</v>
      </c>
      <c r="BY62" s="245">
        <v>466</v>
      </c>
      <c r="BZ62" s="245">
        <v>466</v>
      </c>
      <c r="CA62" s="245">
        <v>466</v>
      </c>
      <c r="CB62" s="245">
        <v>466</v>
      </c>
      <c r="CC62" s="245">
        <v>466</v>
      </c>
      <c r="CD62" s="245">
        <v>466</v>
      </c>
      <c r="CE62" s="245">
        <v>466</v>
      </c>
      <c r="CF62" s="245">
        <v>466</v>
      </c>
      <c r="CG62" s="245">
        <v>466</v>
      </c>
      <c r="CH62" s="245">
        <v>466</v>
      </c>
      <c r="CI62" s="245">
        <v>466</v>
      </c>
      <c r="CJ62" s="245">
        <v>466</v>
      </c>
      <c r="CK62" s="245">
        <v>466</v>
      </c>
      <c r="CL62" s="245">
        <v>466</v>
      </c>
      <c r="CM62" s="245">
        <v>466</v>
      </c>
      <c r="CN62" s="245">
        <v>466</v>
      </c>
      <c r="CO62" s="245">
        <v>466</v>
      </c>
      <c r="CP62" s="245">
        <v>466</v>
      </c>
      <c r="CQ62" s="245">
        <v>466</v>
      </c>
      <c r="CR62" s="245">
        <v>466</v>
      </c>
      <c r="CS62" s="245">
        <v>466</v>
      </c>
      <c r="CT62" s="184">
        <f t="shared" ref="CT62:CT68" si="70">SUM(B62:CS62)</f>
        <v>44736</v>
      </c>
      <c r="CU62" s="128"/>
      <c r="CV62" s="216"/>
    </row>
    <row r="63" spans="1:102">
      <c r="A63" s="22" t="s">
        <v>33</v>
      </c>
      <c r="B63" s="245" cm="1">
        <f t="array" ref="B63:CS63">TRANSPOSE('[6]15'!$U$4:$U$99)</f>
        <v>516</v>
      </c>
      <c r="C63" s="245">
        <v>516</v>
      </c>
      <c r="D63" s="245">
        <v>516</v>
      </c>
      <c r="E63" s="245">
        <v>516</v>
      </c>
      <c r="F63" s="245">
        <v>516</v>
      </c>
      <c r="G63" s="245">
        <v>516</v>
      </c>
      <c r="H63" s="245">
        <v>516</v>
      </c>
      <c r="I63" s="245">
        <v>516</v>
      </c>
      <c r="J63" s="245">
        <v>516</v>
      </c>
      <c r="K63" s="245">
        <v>516</v>
      </c>
      <c r="L63" s="245">
        <v>516</v>
      </c>
      <c r="M63" s="245">
        <v>516</v>
      </c>
      <c r="N63" s="245">
        <v>516</v>
      </c>
      <c r="O63" s="245">
        <v>516</v>
      </c>
      <c r="P63" s="245">
        <v>516</v>
      </c>
      <c r="Q63" s="245">
        <v>516</v>
      </c>
      <c r="R63" s="245">
        <v>516</v>
      </c>
      <c r="S63" s="245">
        <v>516</v>
      </c>
      <c r="T63" s="245">
        <v>516</v>
      </c>
      <c r="U63" s="245">
        <v>516</v>
      </c>
      <c r="V63" s="245">
        <v>516</v>
      </c>
      <c r="W63" s="245">
        <v>516</v>
      </c>
      <c r="X63" s="245">
        <v>516</v>
      </c>
      <c r="Y63" s="245">
        <v>516</v>
      </c>
      <c r="Z63" s="245">
        <v>516</v>
      </c>
      <c r="AA63" s="245">
        <v>516</v>
      </c>
      <c r="AB63" s="245">
        <v>516</v>
      </c>
      <c r="AC63" s="245">
        <v>516</v>
      </c>
      <c r="AD63" s="245">
        <v>516</v>
      </c>
      <c r="AE63" s="245">
        <v>516</v>
      </c>
      <c r="AF63" s="245">
        <v>516</v>
      </c>
      <c r="AG63" s="245">
        <v>516</v>
      </c>
      <c r="AH63" s="245">
        <v>516</v>
      </c>
      <c r="AI63" s="245">
        <v>516</v>
      </c>
      <c r="AJ63" s="245">
        <v>516</v>
      </c>
      <c r="AK63" s="245">
        <v>516</v>
      </c>
      <c r="AL63" s="245">
        <v>516</v>
      </c>
      <c r="AM63" s="245">
        <v>516</v>
      </c>
      <c r="AN63" s="245">
        <v>516</v>
      </c>
      <c r="AO63" s="245">
        <v>516</v>
      </c>
      <c r="AP63" s="245">
        <v>516</v>
      </c>
      <c r="AQ63" s="245">
        <v>516</v>
      </c>
      <c r="AR63" s="245">
        <v>516</v>
      </c>
      <c r="AS63" s="245">
        <v>516</v>
      </c>
      <c r="AT63" s="245">
        <v>516</v>
      </c>
      <c r="AU63" s="245">
        <v>516</v>
      </c>
      <c r="AV63" s="245">
        <v>516</v>
      </c>
      <c r="AW63" s="245">
        <v>516</v>
      </c>
      <c r="AX63" s="245">
        <v>516</v>
      </c>
      <c r="AY63" s="245">
        <v>516</v>
      </c>
      <c r="AZ63" s="245">
        <v>516</v>
      </c>
      <c r="BA63" s="245">
        <v>516</v>
      </c>
      <c r="BB63" s="245">
        <v>516</v>
      </c>
      <c r="BC63" s="245">
        <v>516</v>
      </c>
      <c r="BD63" s="245">
        <v>516</v>
      </c>
      <c r="BE63" s="245">
        <v>516</v>
      </c>
      <c r="BF63" s="245">
        <v>516</v>
      </c>
      <c r="BG63" s="245">
        <v>516</v>
      </c>
      <c r="BH63" s="245">
        <v>516</v>
      </c>
      <c r="BI63" s="245">
        <v>516</v>
      </c>
      <c r="BJ63" s="245">
        <v>516</v>
      </c>
      <c r="BK63" s="245">
        <v>516</v>
      </c>
      <c r="BL63" s="245">
        <v>516</v>
      </c>
      <c r="BM63" s="245">
        <v>516</v>
      </c>
      <c r="BN63" s="245">
        <v>516</v>
      </c>
      <c r="BO63" s="245">
        <v>516</v>
      </c>
      <c r="BP63" s="245">
        <v>516</v>
      </c>
      <c r="BQ63" s="245">
        <v>516</v>
      </c>
      <c r="BR63" s="245">
        <v>516</v>
      </c>
      <c r="BS63" s="245">
        <v>516</v>
      </c>
      <c r="BT63" s="245">
        <v>516</v>
      </c>
      <c r="BU63" s="245">
        <v>516</v>
      </c>
      <c r="BV63" s="245">
        <v>516</v>
      </c>
      <c r="BW63" s="245">
        <v>516</v>
      </c>
      <c r="BX63" s="245">
        <v>516</v>
      </c>
      <c r="BY63" s="245">
        <v>516</v>
      </c>
      <c r="BZ63" s="245">
        <v>516</v>
      </c>
      <c r="CA63" s="245">
        <v>516</v>
      </c>
      <c r="CB63" s="245">
        <v>516</v>
      </c>
      <c r="CC63" s="245">
        <v>516</v>
      </c>
      <c r="CD63" s="245">
        <v>516</v>
      </c>
      <c r="CE63" s="245">
        <v>516</v>
      </c>
      <c r="CF63" s="245">
        <v>516</v>
      </c>
      <c r="CG63" s="245">
        <v>516</v>
      </c>
      <c r="CH63" s="245">
        <v>516</v>
      </c>
      <c r="CI63" s="245">
        <v>516</v>
      </c>
      <c r="CJ63" s="245">
        <v>516</v>
      </c>
      <c r="CK63" s="245">
        <v>516</v>
      </c>
      <c r="CL63" s="245">
        <v>516</v>
      </c>
      <c r="CM63" s="245">
        <v>516</v>
      </c>
      <c r="CN63" s="245">
        <v>516</v>
      </c>
      <c r="CO63" s="245">
        <v>516</v>
      </c>
      <c r="CP63" s="245">
        <v>516</v>
      </c>
      <c r="CQ63" s="245">
        <v>516</v>
      </c>
      <c r="CR63" s="245">
        <v>516</v>
      </c>
      <c r="CS63" s="245">
        <v>516</v>
      </c>
      <c r="CT63" s="184">
        <f t="shared" si="70"/>
        <v>49536</v>
      </c>
      <c r="CU63" s="128"/>
      <c r="CV63" s="216"/>
    </row>
    <row r="64" spans="1:102">
      <c r="A64" s="22" t="s">
        <v>34</v>
      </c>
      <c r="B64" s="245" cm="1">
        <f t="array" ref="B64:CS64">TRANSPOSE('[6]15'!$O$4:$O$99)</f>
        <v>848.77699999999993</v>
      </c>
      <c r="C64" s="245">
        <v>848.77699999999993</v>
      </c>
      <c r="D64" s="245">
        <v>848.77699999999993</v>
      </c>
      <c r="E64" s="245">
        <v>813.77699999999993</v>
      </c>
      <c r="F64" s="245">
        <v>813.77699999999993</v>
      </c>
      <c r="G64" s="245">
        <v>813.77699999999993</v>
      </c>
      <c r="H64" s="245">
        <v>813.77699999999993</v>
      </c>
      <c r="I64" s="245">
        <v>813.77699999999993</v>
      </c>
      <c r="J64" s="245">
        <v>813.77699999999993</v>
      </c>
      <c r="K64" s="245">
        <v>813.77699999999993</v>
      </c>
      <c r="L64" s="245">
        <v>813.77699999999993</v>
      </c>
      <c r="M64" s="245">
        <v>813.77699999999993</v>
      </c>
      <c r="N64" s="245">
        <v>813.77699999999993</v>
      </c>
      <c r="O64" s="245">
        <v>813.77699999999993</v>
      </c>
      <c r="P64" s="245">
        <v>813.77699999999993</v>
      </c>
      <c r="Q64" s="245">
        <v>813.77699999999993</v>
      </c>
      <c r="R64" s="245">
        <v>813.77699999999993</v>
      </c>
      <c r="S64" s="245">
        <v>853.77699999999993</v>
      </c>
      <c r="T64" s="245">
        <v>853.77699999999993</v>
      </c>
      <c r="U64" s="245">
        <v>853.77699999999993</v>
      </c>
      <c r="V64" s="245">
        <v>853.77699999999993</v>
      </c>
      <c r="W64" s="245">
        <v>853.77699999999993</v>
      </c>
      <c r="X64" s="245">
        <v>853.77699999999993</v>
      </c>
      <c r="Y64" s="245">
        <v>853.77699999999993</v>
      </c>
      <c r="Z64" s="245">
        <v>853.77699999999993</v>
      </c>
      <c r="AA64" s="245">
        <v>853.77699999999993</v>
      </c>
      <c r="AB64" s="245">
        <v>853.77699999999993</v>
      </c>
      <c r="AC64" s="245">
        <v>853.77699999999993</v>
      </c>
      <c r="AD64" s="245">
        <v>853.77699999999993</v>
      </c>
      <c r="AE64" s="245">
        <v>853.77699999999993</v>
      </c>
      <c r="AF64" s="245">
        <v>853.77699999999993</v>
      </c>
      <c r="AG64" s="245">
        <v>853.77699999999993</v>
      </c>
      <c r="AH64" s="245">
        <v>853.77699999999993</v>
      </c>
      <c r="AI64" s="245">
        <v>853.77699999999993</v>
      </c>
      <c r="AJ64" s="245">
        <v>853.77699999999993</v>
      </c>
      <c r="AK64" s="245">
        <v>853.77699999999993</v>
      </c>
      <c r="AL64" s="245">
        <v>853.77699999999993</v>
      </c>
      <c r="AM64" s="245">
        <v>853.77699999999993</v>
      </c>
      <c r="AN64" s="245">
        <v>853.77699999999993</v>
      </c>
      <c r="AO64" s="245">
        <v>853.77699999999993</v>
      </c>
      <c r="AP64" s="245">
        <v>853.77699999999993</v>
      </c>
      <c r="AQ64" s="245">
        <v>853.77699999999993</v>
      </c>
      <c r="AR64" s="245">
        <v>853.77699999999993</v>
      </c>
      <c r="AS64" s="245">
        <v>853.77699999999993</v>
      </c>
      <c r="AT64" s="245">
        <v>853.77699999999993</v>
      </c>
      <c r="AU64" s="245">
        <v>853.77699999999993</v>
      </c>
      <c r="AV64" s="245">
        <v>853.77699999999993</v>
      </c>
      <c r="AW64" s="245">
        <v>853.77699999999993</v>
      </c>
      <c r="AX64" s="245">
        <v>853.77699999999993</v>
      </c>
      <c r="AY64" s="245">
        <v>853.77699999999993</v>
      </c>
      <c r="AZ64" s="245">
        <v>853.77699999999993</v>
      </c>
      <c r="BA64" s="245">
        <v>853.77699999999993</v>
      </c>
      <c r="BB64" s="245">
        <v>853.77699999999993</v>
      </c>
      <c r="BC64" s="245">
        <v>813.77699999999993</v>
      </c>
      <c r="BD64" s="245">
        <v>813.77699999999993</v>
      </c>
      <c r="BE64" s="245">
        <v>813.77699999999993</v>
      </c>
      <c r="BF64" s="245">
        <v>813.77699999999993</v>
      </c>
      <c r="BG64" s="245">
        <v>813.77699999999993</v>
      </c>
      <c r="BH64" s="245">
        <v>813.77699999999993</v>
      </c>
      <c r="BI64" s="245">
        <v>813.77699999999993</v>
      </c>
      <c r="BJ64" s="245">
        <v>853.77699999999993</v>
      </c>
      <c r="BK64" s="245">
        <v>853.77699999999993</v>
      </c>
      <c r="BL64" s="245">
        <v>853.77699999999993</v>
      </c>
      <c r="BM64" s="245">
        <v>853.77699999999993</v>
      </c>
      <c r="BN64" s="245">
        <v>853.77699999999993</v>
      </c>
      <c r="BO64" s="245">
        <v>853.77699999999993</v>
      </c>
      <c r="BP64" s="245">
        <v>853.77699999999993</v>
      </c>
      <c r="BQ64" s="245">
        <v>853.77699999999993</v>
      </c>
      <c r="BR64" s="245">
        <v>853.77699999999993</v>
      </c>
      <c r="BS64" s="245">
        <v>853.77699999999993</v>
      </c>
      <c r="BT64" s="245">
        <v>853.77699999999993</v>
      </c>
      <c r="BU64" s="245">
        <v>853.77699999999993</v>
      </c>
      <c r="BV64" s="245">
        <v>853.77699999999993</v>
      </c>
      <c r="BW64" s="245">
        <v>853.77699999999993</v>
      </c>
      <c r="BX64" s="245">
        <v>853.77699999999993</v>
      </c>
      <c r="BY64" s="245">
        <v>853.77699999999993</v>
      </c>
      <c r="BZ64" s="245">
        <v>853.77699999999993</v>
      </c>
      <c r="CA64" s="245">
        <v>853.77699999999993</v>
      </c>
      <c r="CB64" s="245">
        <v>853.77699999999993</v>
      </c>
      <c r="CC64" s="245">
        <v>853.77699999999993</v>
      </c>
      <c r="CD64" s="245">
        <v>853.77699999999993</v>
      </c>
      <c r="CE64" s="245">
        <v>853.77699999999993</v>
      </c>
      <c r="CF64" s="245">
        <v>853.77699999999993</v>
      </c>
      <c r="CG64" s="245">
        <v>853.77699999999993</v>
      </c>
      <c r="CH64" s="245">
        <v>854.77699999999993</v>
      </c>
      <c r="CI64" s="245">
        <v>854.77699999999993</v>
      </c>
      <c r="CJ64" s="245">
        <v>854.77699999999993</v>
      </c>
      <c r="CK64" s="245">
        <v>854.77699999999993</v>
      </c>
      <c r="CL64" s="245">
        <v>854.77699999999993</v>
      </c>
      <c r="CM64" s="245">
        <v>854.77699999999993</v>
      </c>
      <c r="CN64" s="245">
        <v>854.77699999999993</v>
      </c>
      <c r="CO64" s="245">
        <v>854.77699999999993</v>
      </c>
      <c r="CP64" s="245">
        <v>854.77699999999993</v>
      </c>
      <c r="CQ64" s="245">
        <v>854.77699999999993</v>
      </c>
      <c r="CR64" s="245">
        <v>854.77699999999993</v>
      </c>
      <c r="CS64" s="245">
        <v>813.77699999999993</v>
      </c>
      <c r="CT64" s="184">
        <f t="shared" si="70"/>
        <v>81078.592000000062</v>
      </c>
      <c r="CU64" s="128"/>
      <c r="CV64" s="216"/>
    </row>
    <row r="65" spans="1:100">
      <c r="A65" s="22" t="s">
        <v>35</v>
      </c>
      <c r="B65" s="245" cm="1">
        <f t="array" ref="B65:CS65">TRANSPOSE('[6]15'!$AB$4:$AB$99)</f>
        <v>412</v>
      </c>
      <c r="C65" s="245">
        <v>412</v>
      </c>
      <c r="D65" s="245">
        <v>412</v>
      </c>
      <c r="E65" s="245">
        <v>412</v>
      </c>
      <c r="F65" s="245">
        <v>412</v>
      </c>
      <c r="G65" s="245">
        <v>412</v>
      </c>
      <c r="H65" s="245">
        <v>412</v>
      </c>
      <c r="I65" s="245">
        <v>412</v>
      </c>
      <c r="J65" s="245">
        <v>412</v>
      </c>
      <c r="K65" s="245">
        <v>412</v>
      </c>
      <c r="L65" s="245">
        <v>412</v>
      </c>
      <c r="M65" s="245">
        <v>412</v>
      </c>
      <c r="N65" s="245">
        <v>412</v>
      </c>
      <c r="O65" s="245">
        <v>412</v>
      </c>
      <c r="P65" s="245">
        <v>412</v>
      </c>
      <c r="Q65" s="245">
        <v>412</v>
      </c>
      <c r="R65" s="245">
        <v>412</v>
      </c>
      <c r="S65" s="245">
        <v>412</v>
      </c>
      <c r="T65" s="245">
        <v>412</v>
      </c>
      <c r="U65" s="245">
        <v>412</v>
      </c>
      <c r="V65" s="245">
        <v>412</v>
      </c>
      <c r="W65" s="245">
        <v>412</v>
      </c>
      <c r="X65" s="245">
        <v>412</v>
      </c>
      <c r="Y65" s="245">
        <v>412</v>
      </c>
      <c r="Z65" s="245">
        <v>412</v>
      </c>
      <c r="AA65" s="245">
        <v>412</v>
      </c>
      <c r="AB65" s="245">
        <v>412</v>
      </c>
      <c r="AC65" s="245">
        <v>412</v>
      </c>
      <c r="AD65" s="245">
        <v>412</v>
      </c>
      <c r="AE65" s="245">
        <v>412</v>
      </c>
      <c r="AF65" s="245">
        <v>412</v>
      </c>
      <c r="AG65" s="245">
        <v>412</v>
      </c>
      <c r="AH65" s="245">
        <v>412</v>
      </c>
      <c r="AI65" s="245">
        <v>412</v>
      </c>
      <c r="AJ65" s="245">
        <v>412</v>
      </c>
      <c r="AK65" s="245">
        <v>412</v>
      </c>
      <c r="AL65" s="245">
        <v>412</v>
      </c>
      <c r="AM65" s="245">
        <v>412</v>
      </c>
      <c r="AN65" s="245">
        <v>412</v>
      </c>
      <c r="AO65" s="245">
        <v>412</v>
      </c>
      <c r="AP65" s="245">
        <v>412</v>
      </c>
      <c r="AQ65" s="245">
        <v>412</v>
      </c>
      <c r="AR65" s="245">
        <v>412</v>
      </c>
      <c r="AS65" s="245">
        <v>412</v>
      </c>
      <c r="AT65" s="245">
        <v>412</v>
      </c>
      <c r="AU65" s="245">
        <v>412</v>
      </c>
      <c r="AV65" s="245">
        <v>412</v>
      </c>
      <c r="AW65" s="245">
        <v>412</v>
      </c>
      <c r="AX65" s="245">
        <v>412</v>
      </c>
      <c r="AY65" s="245">
        <v>412</v>
      </c>
      <c r="AZ65" s="245">
        <v>412</v>
      </c>
      <c r="BA65" s="245">
        <v>412</v>
      </c>
      <c r="BB65" s="245">
        <v>412</v>
      </c>
      <c r="BC65" s="245">
        <v>412</v>
      </c>
      <c r="BD65" s="245">
        <v>412</v>
      </c>
      <c r="BE65" s="245">
        <v>412</v>
      </c>
      <c r="BF65" s="245">
        <v>412</v>
      </c>
      <c r="BG65" s="245">
        <v>412</v>
      </c>
      <c r="BH65" s="245">
        <v>412</v>
      </c>
      <c r="BI65" s="245">
        <v>412</v>
      </c>
      <c r="BJ65" s="245">
        <v>412</v>
      </c>
      <c r="BK65" s="245">
        <v>412</v>
      </c>
      <c r="BL65" s="245">
        <v>412</v>
      </c>
      <c r="BM65" s="245">
        <v>412</v>
      </c>
      <c r="BN65" s="245">
        <v>412</v>
      </c>
      <c r="BO65" s="245">
        <v>412</v>
      </c>
      <c r="BP65" s="245">
        <v>412</v>
      </c>
      <c r="BQ65" s="245">
        <v>412</v>
      </c>
      <c r="BR65" s="245">
        <v>412</v>
      </c>
      <c r="BS65" s="245">
        <v>412</v>
      </c>
      <c r="BT65" s="245">
        <v>412</v>
      </c>
      <c r="BU65" s="245">
        <v>412</v>
      </c>
      <c r="BV65" s="245">
        <v>412</v>
      </c>
      <c r="BW65" s="245">
        <v>412</v>
      </c>
      <c r="BX65" s="245">
        <v>412</v>
      </c>
      <c r="BY65" s="245">
        <v>412</v>
      </c>
      <c r="BZ65" s="245">
        <v>412</v>
      </c>
      <c r="CA65" s="245">
        <v>412</v>
      </c>
      <c r="CB65" s="245">
        <v>412</v>
      </c>
      <c r="CC65" s="245">
        <v>412</v>
      </c>
      <c r="CD65" s="245">
        <v>412</v>
      </c>
      <c r="CE65" s="245">
        <v>412</v>
      </c>
      <c r="CF65" s="245">
        <v>412</v>
      </c>
      <c r="CG65" s="245">
        <v>412</v>
      </c>
      <c r="CH65" s="245">
        <v>412</v>
      </c>
      <c r="CI65" s="245">
        <v>412</v>
      </c>
      <c r="CJ65" s="245">
        <v>412</v>
      </c>
      <c r="CK65" s="245">
        <v>412</v>
      </c>
      <c r="CL65" s="245">
        <v>412</v>
      </c>
      <c r="CM65" s="245">
        <v>412</v>
      </c>
      <c r="CN65" s="245">
        <v>412</v>
      </c>
      <c r="CO65" s="245">
        <v>412</v>
      </c>
      <c r="CP65" s="245">
        <v>412</v>
      </c>
      <c r="CQ65" s="245">
        <v>412</v>
      </c>
      <c r="CR65" s="245">
        <v>412</v>
      </c>
      <c r="CS65" s="245">
        <v>412</v>
      </c>
      <c r="CT65" s="184">
        <f t="shared" si="70"/>
        <v>39552</v>
      </c>
      <c r="CU65" s="128"/>
      <c r="CV65" s="216"/>
    </row>
    <row r="66" spans="1:100">
      <c r="A66" s="22" t="s">
        <v>36</v>
      </c>
      <c r="B66" s="245" cm="1">
        <f t="array" ref="B66:CS66">TRANSPOSE('[6]15'!$AE$4:$AE$99)</f>
        <v>450.625</v>
      </c>
      <c r="C66" s="245">
        <v>450.625</v>
      </c>
      <c r="D66" s="245">
        <v>450.625</v>
      </c>
      <c r="E66" s="245">
        <v>450.625</v>
      </c>
      <c r="F66" s="245">
        <v>450.625</v>
      </c>
      <c r="G66" s="245">
        <v>450.625</v>
      </c>
      <c r="H66" s="245">
        <v>450.625</v>
      </c>
      <c r="I66" s="245">
        <v>450.625</v>
      </c>
      <c r="J66" s="245">
        <v>450.625</v>
      </c>
      <c r="K66" s="245">
        <v>450.625</v>
      </c>
      <c r="L66" s="245">
        <v>450.625</v>
      </c>
      <c r="M66" s="245">
        <v>450.625</v>
      </c>
      <c r="N66" s="245">
        <v>450.625</v>
      </c>
      <c r="O66" s="245">
        <v>450.625</v>
      </c>
      <c r="P66" s="245">
        <v>450.625</v>
      </c>
      <c r="Q66" s="245">
        <v>450.625</v>
      </c>
      <c r="R66" s="245">
        <v>450.625</v>
      </c>
      <c r="S66" s="245">
        <v>450.625</v>
      </c>
      <c r="T66" s="245">
        <v>450.625</v>
      </c>
      <c r="U66" s="245">
        <v>450.625</v>
      </c>
      <c r="V66" s="245">
        <v>450.625</v>
      </c>
      <c r="W66" s="245">
        <v>450.625</v>
      </c>
      <c r="X66" s="245">
        <v>450.625</v>
      </c>
      <c r="Y66" s="245">
        <v>450.625</v>
      </c>
      <c r="Z66" s="245">
        <v>450.625</v>
      </c>
      <c r="AA66" s="245">
        <v>450.625</v>
      </c>
      <c r="AB66" s="245">
        <v>450.625</v>
      </c>
      <c r="AC66" s="245">
        <v>450.625</v>
      </c>
      <c r="AD66" s="245">
        <v>450.625</v>
      </c>
      <c r="AE66" s="245">
        <v>450.625</v>
      </c>
      <c r="AF66" s="245">
        <v>450.625</v>
      </c>
      <c r="AG66" s="245">
        <v>450.625</v>
      </c>
      <c r="AH66" s="245">
        <v>450.625</v>
      </c>
      <c r="AI66" s="245">
        <v>450.625</v>
      </c>
      <c r="AJ66" s="245">
        <v>450.625</v>
      </c>
      <c r="AK66" s="245">
        <v>450.625</v>
      </c>
      <c r="AL66" s="245">
        <v>450.625</v>
      </c>
      <c r="AM66" s="245">
        <v>450.625</v>
      </c>
      <c r="AN66" s="245">
        <v>450.625</v>
      </c>
      <c r="AO66" s="245">
        <v>450.625</v>
      </c>
      <c r="AP66" s="245">
        <v>450.625</v>
      </c>
      <c r="AQ66" s="245">
        <v>450.625</v>
      </c>
      <c r="AR66" s="245">
        <v>450.625</v>
      </c>
      <c r="AS66" s="245">
        <v>450.625</v>
      </c>
      <c r="AT66" s="245">
        <v>450.625</v>
      </c>
      <c r="AU66" s="245">
        <v>450.625</v>
      </c>
      <c r="AV66" s="245">
        <v>450.625</v>
      </c>
      <c r="AW66" s="245">
        <v>450.625</v>
      </c>
      <c r="AX66" s="245">
        <v>450.625</v>
      </c>
      <c r="AY66" s="245">
        <v>450.625</v>
      </c>
      <c r="AZ66" s="245">
        <v>450.625</v>
      </c>
      <c r="BA66" s="245">
        <v>450.625</v>
      </c>
      <c r="BB66" s="245">
        <v>450.625</v>
      </c>
      <c r="BC66" s="245">
        <v>450.625</v>
      </c>
      <c r="BD66" s="245">
        <v>450.625</v>
      </c>
      <c r="BE66" s="245">
        <v>450.625</v>
      </c>
      <c r="BF66" s="245">
        <v>450.625</v>
      </c>
      <c r="BG66" s="245">
        <v>450.625</v>
      </c>
      <c r="BH66" s="245">
        <v>450.625</v>
      </c>
      <c r="BI66" s="245">
        <v>450.625</v>
      </c>
      <c r="BJ66" s="245">
        <v>450.625</v>
      </c>
      <c r="BK66" s="245">
        <v>450.625</v>
      </c>
      <c r="BL66" s="245">
        <v>450.625</v>
      </c>
      <c r="BM66" s="245">
        <v>450.625</v>
      </c>
      <c r="BN66" s="245">
        <v>450.625</v>
      </c>
      <c r="BO66" s="245">
        <v>450.625</v>
      </c>
      <c r="BP66" s="245">
        <v>450.625</v>
      </c>
      <c r="BQ66" s="245">
        <v>450.625</v>
      </c>
      <c r="BR66" s="245">
        <v>450.625</v>
      </c>
      <c r="BS66" s="245">
        <v>450.625</v>
      </c>
      <c r="BT66" s="245">
        <v>450.625</v>
      </c>
      <c r="BU66" s="245">
        <v>450.625</v>
      </c>
      <c r="BV66" s="245">
        <v>450.625</v>
      </c>
      <c r="BW66" s="245">
        <v>450.625</v>
      </c>
      <c r="BX66" s="245">
        <v>450.625</v>
      </c>
      <c r="BY66" s="245">
        <v>450.625</v>
      </c>
      <c r="BZ66" s="245">
        <v>450.625</v>
      </c>
      <c r="CA66" s="245">
        <v>450.625</v>
      </c>
      <c r="CB66" s="245">
        <v>450.625</v>
      </c>
      <c r="CC66" s="245">
        <v>450.625</v>
      </c>
      <c r="CD66" s="245">
        <v>450.625</v>
      </c>
      <c r="CE66" s="245">
        <v>450.625</v>
      </c>
      <c r="CF66" s="245">
        <v>450.625</v>
      </c>
      <c r="CG66" s="245">
        <v>450.625</v>
      </c>
      <c r="CH66" s="245">
        <v>450.625</v>
      </c>
      <c r="CI66" s="245">
        <v>450.625</v>
      </c>
      <c r="CJ66" s="245">
        <v>450.625</v>
      </c>
      <c r="CK66" s="245">
        <v>450.625</v>
      </c>
      <c r="CL66" s="245">
        <v>450.625</v>
      </c>
      <c r="CM66" s="245">
        <v>450.625</v>
      </c>
      <c r="CN66" s="245">
        <v>450.625</v>
      </c>
      <c r="CO66" s="245">
        <v>450.625</v>
      </c>
      <c r="CP66" s="245">
        <v>450.625</v>
      </c>
      <c r="CQ66" s="245">
        <v>450.625</v>
      </c>
      <c r="CR66" s="245">
        <v>450.625</v>
      </c>
      <c r="CS66" s="245">
        <v>450.625</v>
      </c>
      <c r="CT66" s="184">
        <f t="shared" si="70"/>
        <v>43260</v>
      </c>
      <c r="CU66" s="128"/>
      <c r="CV66" s="216"/>
    </row>
    <row r="67" spans="1:100">
      <c r="A67" s="22" t="s">
        <v>37</v>
      </c>
      <c r="B67" s="245" cm="1">
        <f t="array" ref="B67:CS67">TRANSPOSE('[6]15'!$AH$4:$AH$99)</f>
        <v>735</v>
      </c>
      <c r="C67" s="245">
        <v>735</v>
      </c>
      <c r="D67" s="245">
        <v>735</v>
      </c>
      <c r="E67" s="245">
        <v>735</v>
      </c>
      <c r="F67" s="245">
        <v>735</v>
      </c>
      <c r="G67" s="245">
        <v>735</v>
      </c>
      <c r="H67" s="245">
        <v>735</v>
      </c>
      <c r="I67" s="245">
        <v>735</v>
      </c>
      <c r="J67" s="245">
        <v>735</v>
      </c>
      <c r="K67" s="245">
        <v>735</v>
      </c>
      <c r="L67" s="245">
        <v>735</v>
      </c>
      <c r="M67" s="245">
        <v>735</v>
      </c>
      <c r="N67" s="245">
        <v>735</v>
      </c>
      <c r="O67" s="245">
        <v>735</v>
      </c>
      <c r="P67" s="245">
        <v>735</v>
      </c>
      <c r="Q67" s="245">
        <v>735</v>
      </c>
      <c r="R67" s="245">
        <v>735</v>
      </c>
      <c r="S67" s="245">
        <v>735</v>
      </c>
      <c r="T67" s="245">
        <v>735</v>
      </c>
      <c r="U67" s="245">
        <v>735</v>
      </c>
      <c r="V67" s="245">
        <v>735</v>
      </c>
      <c r="W67" s="245">
        <v>735</v>
      </c>
      <c r="X67" s="245">
        <v>735</v>
      </c>
      <c r="Y67" s="245">
        <v>735</v>
      </c>
      <c r="Z67" s="245">
        <v>734</v>
      </c>
      <c r="AA67" s="245">
        <v>735</v>
      </c>
      <c r="AB67" s="245">
        <v>753</v>
      </c>
      <c r="AC67" s="245">
        <v>754</v>
      </c>
      <c r="AD67" s="245">
        <v>756</v>
      </c>
      <c r="AE67" s="245">
        <v>761</v>
      </c>
      <c r="AF67" s="245">
        <v>754</v>
      </c>
      <c r="AG67" s="245">
        <v>757</v>
      </c>
      <c r="AH67" s="245">
        <v>755</v>
      </c>
      <c r="AI67" s="245">
        <v>754</v>
      </c>
      <c r="AJ67" s="245">
        <v>747</v>
      </c>
      <c r="AK67" s="245">
        <v>752</v>
      </c>
      <c r="AL67" s="245">
        <v>763</v>
      </c>
      <c r="AM67" s="245">
        <v>761</v>
      </c>
      <c r="AN67" s="245">
        <v>761</v>
      </c>
      <c r="AO67" s="245">
        <v>763</v>
      </c>
      <c r="AP67" s="245">
        <v>760</v>
      </c>
      <c r="AQ67" s="245">
        <v>761</v>
      </c>
      <c r="AR67" s="245">
        <v>762</v>
      </c>
      <c r="AS67" s="245">
        <v>761</v>
      </c>
      <c r="AT67" s="245">
        <v>755</v>
      </c>
      <c r="AU67" s="245">
        <v>753</v>
      </c>
      <c r="AV67" s="245">
        <v>750</v>
      </c>
      <c r="AW67" s="245">
        <v>746</v>
      </c>
      <c r="AX67" s="245">
        <v>744</v>
      </c>
      <c r="AY67" s="245">
        <v>742</v>
      </c>
      <c r="AZ67" s="245">
        <v>743</v>
      </c>
      <c r="BA67" s="245">
        <v>743</v>
      </c>
      <c r="BB67" s="245">
        <v>743</v>
      </c>
      <c r="BC67" s="245">
        <v>743</v>
      </c>
      <c r="BD67" s="245">
        <v>743</v>
      </c>
      <c r="BE67" s="245">
        <v>743</v>
      </c>
      <c r="BF67" s="245">
        <v>743</v>
      </c>
      <c r="BG67" s="245">
        <v>743</v>
      </c>
      <c r="BH67" s="245">
        <v>743</v>
      </c>
      <c r="BI67" s="245">
        <v>743</v>
      </c>
      <c r="BJ67" s="245">
        <v>743</v>
      </c>
      <c r="BK67" s="245">
        <v>742</v>
      </c>
      <c r="BL67" s="245">
        <v>720</v>
      </c>
      <c r="BM67" s="245">
        <v>719</v>
      </c>
      <c r="BN67" s="245">
        <v>712</v>
      </c>
      <c r="BO67" s="245">
        <v>704</v>
      </c>
      <c r="BP67" s="245">
        <v>706</v>
      </c>
      <c r="BQ67" s="245">
        <v>702</v>
      </c>
      <c r="BR67" s="245">
        <v>704</v>
      </c>
      <c r="BS67" s="245">
        <v>705</v>
      </c>
      <c r="BT67" s="245">
        <v>704</v>
      </c>
      <c r="BU67" s="245">
        <v>699</v>
      </c>
      <c r="BV67" s="245">
        <v>694</v>
      </c>
      <c r="BW67" s="245">
        <v>694</v>
      </c>
      <c r="BX67" s="245">
        <v>691</v>
      </c>
      <c r="BY67" s="245">
        <v>689</v>
      </c>
      <c r="BZ67" s="245">
        <v>684</v>
      </c>
      <c r="CA67" s="245">
        <v>683</v>
      </c>
      <c r="CB67" s="245">
        <v>675</v>
      </c>
      <c r="CC67" s="245">
        <v>670</v>
      </c>
      <c r="CD67" s="245">
        <v>670</v>
      </c>
      <c r="CE67" s="245">
        <v>670</v>
      </c>
      <c r="CF67" s="245">
        <v>668</v>
      </c>
      <c r="CG67" s="245">
        <v>668</v>
      </c>
      <c r="CH67" s="245">
        <v>665</v>
      </c>
      <c r="CI67" s="245">
        <v>648</v>
      </c>
      <c r="CJ67" s="245">
        <v>647</v>
      </c>
      <c r="CK67" s="245">
        <v>648</v>
      </c>
      <c r="CL67" s="245">
        <v>650</v>
      </c>
      <c r="CM67" s="245">
        <v>648</v>
      </c>
      <c r="CN67" s="245">
        <v>649</v>
      </c>
      <c r="CO67" s="245">
        <v>649</v>
      </c>
      <c r="CP67" s="245">
        <v>653</v>
      </c>
      <c r="CQ67" s="245">
        <v>653</v>
      </c>
      <c r="CR67" s="245">
        <v>653</v>
      </c>
      <c r="CS67" s="245">
        <v>653</v>
      </c>
      <c r="CT67" s="184">
        <f t="shared" si="70"/>
        <v>69196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TRANSPOSE('[6]15'!$AK$4:$AK$99)</f>
        <v>35</v>
      </c>
      <c r="C68" s="245">
        <v>35</v>
      </c>
      <c r="D68" s="245">
        <v>35</v>
      </c>
      <c r="E68" s="245">
        <v>35</v>
      </c>
      <c r="F68" s="245">
        <v>35</v>
      </c>
      <c r="G68" s="245">
        <v>35</v>
      </c>
      <c r="H68" s="245">
        <v>35</v>
      </c>
      <c r="I68" s="245">
        <v>35</v>
      </c>
      <c r="J68" s="245">
        <v>35</v>
      </c>
      <c r="K68" s="245">
        <v>35</v>
      </c>
      <c r="L68" s="245">
        <v>35</v>
      </c>
      <c r="M68" s="245">
        <v>35</v>
      </c>
      <c r="N68" s="245">
        <v>35</v>
      </c>
      <c r="O68" s="245">
        <v>35</v>
      </c>
      <c r="P68" s="245">
        <v>35</v>
      </c>
      <c r="Q68" s="245">
        <v>35</v>
      </c>
      <c r="R68" s="245">
        <v>35</v>
      </c>
      <c r="S68" s="245">
        <v>35</v>
      </c>
      <c r="T68" s="245">
        <v>35</v>
      </c>
      <c r="U68" s="245">
        <v>35</v>
      </c>
      <c r="V68" s="245">
        <v>35</v>
      </c>
      <c r="W68" s="245">
        <v>35</v>
      </c>
      <c r="X68" s="245">
        <v>35</v>
      </c>
      <c r="Y68" s="245">
        <v>35</v>
      </c>
      <c r="Z68" s="245">
        <v>35</v>
      </c>
      <c r="AA68" s="245">
        <v>35</v>
      </c>
      <c r="AB68" s="245">
        <v>35</v>
      </c>
      <c r="AC68" s="245">
        <v>35</v>
      </c>
      <c r="AD68" s="245">
        <v>35</v>
      </c>
      <c r="AE68" s="245">
        <v>35</v>
      </c>
      <c r="AF68" s="245">
        <v>35</v>
      </c>
      <c r="AG68" s="245">
        <v>35</v>
      </c>
      <c r="AH68" s="245">
        <v>35</v>
      </c>
      <c r="AI68" s="245">
        <v>35</v>
      </c>
      <c r="AJ68" s="245">
        <v>35</v>
      </c>
      <c r="AK68" s="245">
        <v>35</v>
      </c>
      <c r="AL68" s="245">
        <v>35</v>
      </c>
      <c r="AM68" s="245">
        <v>35</v>
      </c>
      <c r="AN68" s="245">
        <v>35</v>
      </c>
      <c r="AO68" s="245">
        <v>35</v>
      </c>
      <c r="AP68" s="245">
        <v>35</v>
      </c>
      <c r="AQ68" s="245">
        <v>35</v>
      </c>
      <c r="AR68" s="245">
        <v>35</v>
      </c>
      <c r="AS68" s="245">
        <v>35</v>
      </c>
      <c r="AT68" s="245">
        <v>35</v>
      </c>
      <c r="AU68" s="245">
        <v>35</v>
      </c>
      <c r="AV68" s="245">
        <v>35</v>
      </c>
      <c r="AW68" s="245">
        <v>35</v>
      </c>
      <c r="AX68" s="245">
        <v>35</v>
      </c>
      <c r="AY68" s="245">
        <v>35</v>
      </c>
      <c r="AZ68" s="245">
        <v>35</v>
      </c>
      <c r="BA68" s="245">
        <v>35</v>
      </c>
      <c r="BB68" s="245">
        <v>35</v>
      </c>
      <c r="BC68" s="245">
        <v>35</v>
      </c>
      <c r="BD68" s="245">
        <v>35</v>
      </c>
      <c r="BE68" s="245">
        <v>35</v>
      </c>
      <c r="BF68" s="245">
        <v>35</v>
      </c>
      <c r="BG68" s="245">
        <v>35</v>
      </c>
      <c r="BH68" s="245">
        <v>35</v>
      </c>
      <c r="BI68" s="245">
        <v>35</v>
      </c>
      <c r="BJ68" s="245">
        <v>35</v>
      </c>
      <c r="BK68" s="245">
        <v>35</v>
      </c>
      <c r="BL68" s="245">
        <v>35</v>
      </c>
      <c r="BM68" s="245">
        <v>35</v>
      </c>
      <c r="BN68" s="245">
        <v>35</v>
      </c>
      <c r="BO68" s="245">
        <v>35</v>
      </c>
      <c r="BP68" s="245">
        <v>35</v>
      </c>
      <c r="BQ68" s="245">
        <v>35</v>
      </c>
      <c r="BR68" s="245">
        <v>35</v>
      </c>
      <c r="BS68" s="245">
        <v>35</v>
      </c>
      <c r="BT68" s="245">
        <v>35</v>
      </c>
      <c r="BU68" s="245">
        <v>35</v>
      </c>
      <c r="BV68" s="245">
        <v>35</v>
      </c>
      <c r="BW68" s="245">
        <v>35</v>
      </c>
      <c r="BX68" s="245">
        <v>35</v>
      </c>
      <c r="BY68" s="245">
        <v>35</v>
      </c>
      <c r="BZ68" s="245">
        <v>35</v>
      </c>
      <c r="CA68" s="245">
        <v>35</v>
      </c>
      <c r="CB68" s="245">
        <v>35</v>
      </c>
      <c r="CC68" s="245">
        <v>35</v>
      </c>
      <c r="CD68" s="245">
        <v>35</v>
      </c>
      <c r="CE68" s="245">
        <v>35</v>
      </c>
      <c r="CF68" s="245">
        <v>35</v>
      </c>
      <c r="CG68" s="245">
        <v>35</v>
      </c>
      <c r="CH68" s="245">
        <v>35</v>
      </c>
      <c r="CI68" s="245">
        <v>35</v>
      </c>
      <c r="CJ68" s="245">
        <v>35</v>
      </c>
      <c r="CK68" s="245">
        <v>35</v>
      </c>
      <c r="CL68" s="245">
        <v>35</v>
      </c>
      <c r="CM68" s="245">
        <v>35</v>
      </c>
      <c r="CN68" s="245">
        <v>35</v>
      </c>
      <c r="CO68" s="245">
        <v>35</v>
      </c>
      <c r="CP68" s="245">
        <v>35</v>
      </c>
      <c r="CQ68" s="245">
        <v>35</v>
      </c>
      <c r="CR68" s="245">
        <v>35</v>
      </c>
      <c r="CS68" s="245">
        <v>35</v>
      </c>
      <c r="CT68" s="244">
        <f t="shared" si="70"/>
        <v>3360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30</v>
      </c>
      <c r="C73" s="245">
        <v>60</v>
      </c>
      <c r="D73" s="245">
        <v>90</v>
      </c>
      <c r="E73" s="245">
        <v>120</v>
      </c>
      <c r="F73" s="245">
        <v>140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140</v>
      </c>
      <c r="U73" s="245">
        <v>140</v>
      </c>
      <c r="V73" s="245">
        <v>110</v>
      </c>
      <c r="W73" s="245">
        <v>80</v>
      </c>
      <c r="X73" s="245">
        <v>50</v>
      </c>
      <c r="Y73" s="245">
        <v>20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30</v>
      </c>
      <c r="AY73" s="245">
        <v>60</v>
      </c>
      <c r="AZ73" s="245">
        <v>90</v>
      </c>
      <c r="BA73" s="245">
        <v>120</v>
      </c>
      <c r="BB73" s="245">
        <v>146</v>
      </c>
      <c r="BC73" s="245">
        <v>146</v>
      </c>
      <c r="BD73" s="245">
        <v>146</v>
      </c>
      <c r="BE73" s="245">
        <v>146</v>
      </c>
      <c r="BF73" s="245">
        <v>146</v>
      </c>
      <c r="BG73" s="245">
        <v>146</v>
      </c>
      <c r="BH73" s="245">
        <v>146</v>
      </c>
      <c r="BI73" s="245">
        <v>146</v>
      </c>
      <c r="BJ73" s="245">
        <v>146</v>
      </c>
      <c r="BK73" s="245">
        <v>146</v>
      </c>
      <c r="BL73" s="245">
        <v>146</v>
      </c>
      <c r="BM73" s="245">
        <v>146</v>
      </c>
      <c r="BN73" s="245">
        <v>146</v>
      </c>
      <c r="BO73" s="245">
        <v>146</v>
      </c>
      <c r="BP73" s="245">
        <v>116</v>
      </c>
      <c r="BQ73" s="245">
        <v>86</v>
      </c>
      <c r="BR73" s="245">
        <v>56</v>
      </c>
      <c r="BS73" s="245">
        <v>26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30</v>
      </c>
      <c r="CS73" s="245">
        <v>60</v>
      </c>
      <c r="CT73" s="24">
        <f>SUM(B73:CS73)</f>
        <v>5518</v>
      </c>
      <c r="CU73" s="128"/>
    </row>
    <row r="74" spans="1:100">
      <c r="A74" s="24" t="s">
        <v>33</v>
      </c>
      <c r="B74" s="245">
        <v>60</v>
      </c>
      <c r="C74" s="245">
        <v>110</v>
      </c>
      <c r="D74" s="245">
        <v>110</v>
      </c>
      <c r="E74" s="245">
        <v>110</v>
      </c>
      <c r="F74" s="245">
        <v>110</v>
      </c>
      <c r="G74" s="245">
        <v>110</v>
      </c>
      <c r="H74" s="245">
        <v>110</v>
      </c>
      <c r="I74" s="245">
        <v>110</v>
      </c>
      <c r="J74" s="245">
        <v>110</v>
      </c>
      <c r="K74" s="245">
        <v>110</v>
      </c>
      <c r="L74" s="245">
        <v>110</v>
      </c>
      <c r="M74" s="245">
        <v>110</v>
      </c>
      <c r="N74" s="245">
        <v>110</v>
      </c>
      <c r="O74" s="245">
        <v>110</v>
      </c>
      <c r="P74" s="245">
        <v>110</v>
      </c>
      <c r="Q74" s="245">
        <v>110</v>
      </c>
      <c r="R74" s="245">
        <v>110</v>
      </c>
      <c r="S74" s="245">
        <v>110</v>
      </c>
      <c r="T74" s="245">
        <v>110</v>
      </c>
      <c r="U74" s="245">
        <v>50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60</v>
      </c>
      <c r="BC74" s="245">
        <v>116</v>
      </c>
      <c r="BD74" s="245">
        <v>116</v>
      </c>
      <c r="BE74" s="245">
        <v>116</v>
      </c>
      <c r="BF74" s="245">
        <v>116</v>
      </c>
      <c r="BG74" s="245">
        <v>116</v>
      </c>
      <c r="BH74" s="245">
        <v>116</v>
      </c>
      <c r="BI74" s="245">
        <v>116</v>
      </c>
      <c r="BJ74" s="245">
        <v>116</v>
      </c>
      <c r="BK74" s="245">
        <v>56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60</v>
      </c>
      <c r="CT74" s="24">
        <f t="shared" ref="CT74:CT79" si="71">SUM(B74:CS74)</f>
        <v>3194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155</v>
      </c>
      <c r="F75" s="245">
        <v>155</v>
      </c>
      <c r="G75" s="245">
        <v>155</v>
      </c>
      <c r="H75" s="245">
        <v>155</v>
      </c>
      <c r="I75" s="245">
        <v>155</v>
      </c>
      <c r="J75" s="245">
        <v>155</v>
      </c>
      <c r="K75" s="245">
        <v>155</v>
      </c>
      <c r="L75" s="245">
        <v>155</v>
      </c>
      <c r="M75" s="245">
        <v>155</v>
      </c>
      <c r="N75" s="245">
        <v>155</v>
      </c>
      <c r="O75" s="245">
        <v>155</v>
      </c>
      <c r="P75" s="245">
        <v>155</v>
      </c>
      <c r="Q75" s="245">
        <v>155</v>
      </c>
      <c r="R75" s="245">
        <v>155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168</v>
      </c>
      <c r="BD75" s="245">
        <v>168</v>
      </c>
      <c r="BE75" s="245">
        <v>168</v>
      </c>
      <c r="BF75" s="245">
        <v>168</v>
      </c>
      <c r="BG75" s="245">
        <v>168</v>
      </c>
      <c r="BH75" s="245">
        <v>168</v>
      </c>
      <c r="BI75" s="245">
        <v>168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1"/>
        <v>3346</v>
      </c>
      <c r="CU75" s="128"/>
    </row>
    <row r="76" spans="1:100">
      <c r="A76" s="24" t="s">
        <v>35</v>
      </c>
      <c r="B76" s="245">
        <v>84</v>
      </c>
      <c r="C76" s="245">
        <v>84</v>
      </c>
      <c r="D76" s="245">
        <v>84</v>
      </c>
      <c r="E76" s="245">
        <v>84</v>
      </c>
      <c r="F76" s="245">
        <v>84</v>
      </c>
      <c r="G76" s="245">
        <v>84</v>
      </c>
      <c r="H76" s="245">
        <v>84</v>
      </c>
      <c r="I76" s="245">
        <v>84</v>
      </c>
      <c r="J76" s="245">
        <v>84</v>
      </c>
      <c r="K76" s="245">
        <v>84</v>
      </c>
      <c r="L76" s="245">
        <v>84</v>
      </c>
      <c r="M76" s="245">
        <v>84</v>
      </c>
      <c r="N76" s="245">
        <v>84</v>
      </c>
      <c r="O76" s="245">
        <v>84</v>
      </c>
      <c r="P76" s="245">
        <v>84</v>
      </c>
      <c r="Q76" s="245">
        <v>84</v>
      </c>
      <c r="R76" s="245">
        <v>84</v>
      </c>
      <c r="S76" s="245">
        <v>84</v>
      </c>
      <c r="T76" s="245">
        <v>84</v>
      </c>
      <c r="U76" s="245">
        <v>84</v>
      </c>
      <c r="V76" s="245">
        <v>84</v>
      </c>
      <c r="W76" s="245">
        <v>84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88</v>
      </c>
      <c r="AI76" s="245">
        <v>88</v>
      </c>
      <c r="AJ76" s="245">
        <v>88</v>
      </c>
      <c r="AK76" s="245">
        <v>88</v>
      </c>
      <c r="AL76" s="245">
        <v>88</v>
      </c>
      <c r="AM76" s="245">
        <v>88</v>
      </c>
      <c r="AN76" s="245">
        <v>88</v>
      </c>
      <c r="AO76" s="245">
        <v>88</v>
      </c>
      <c r="AP76" s="245">
        <v>88</v>
      </c>
      <c r="AQ76" s="245">
        <v>88</v>
      </c>
      <c r="AR76" s="245">
        <v>88</v>
      </c>
      <c r="AS76" s="245">
        <v>88</v>
      </c>
      <c r="AT76" s="245">
        <v>88</v>
      </c>
      <c r="AU76" s="245">
        <v>88</v>
      </c>
      <c r="AV76" s="245">
        <v>88</v>
      </c>
      <c r="AW76" s="245">
        <v>88</v>
      </c>
      <c r="AX76" s="245">
        <v>88</v>
      </c>
      <c r="AY76" s="245">
        <v>88</v>
      </c>
      <c r="AZ76" s="245">
        <v>88</v>
      </c>
      <c r="BA76" s="245">
        <v>88</v>
      </c>
      <c r="BB76" s="245">
        <v>88</v>
      </c>
      <c r="BC76" s="245">
        <v>88</v>
      </c>
      <c r="BD76" s="245">
        <v>88</v>
      </c>
      <c r="BE76" s="245">
        <v>88</v>
      </c>
      <c r="BF76" s="245">
        <v>88</v>
      </c>
      <c r="BG76" s="245">
        <v>88</v>
      </c>
      <c r="BH76" s="245">
        <v>88</v>
      </c>
      <c r="BI76" s="245">
        <v>88</v>
      </c>
      <c r="BJ76" s="245">
        <v>88</v>
      </c>
      <c r="BK76" s="245">
        <v>88</v>
      </c>
      <c r="BL76" s="245">
        <v>88</v>
      </c>
      <c r="BM76" s="245">
        <v>88</v>
      </c>
      <c r="BN76" s="245">
        <v>88</v>
      </c>
      <c r="BO76" s="245">
        <v>88</v>
      </c>
      <c r="BP76" s="245">
        <v>88</v>
      </c>
      <c r="BQ76" s="245">
        <v>88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79</v>
      </c>
      <c r="CF76" s="245">
        <v>79</v>
      </c>
      <c r="CG76" s="245">
        <v>79</v>
      </c>
      <c r="CH76" s="245">
        <v>79</v>
      </c>
      <c r="CI76" s="245">
        <v>79</v>
      </c>
      <c r="CJ76" s="245">
        <v>79</v>
      </c>
      <c r="CK76" s="245">
        <v>79</v>
      </c>
      <c r="CL76" s="245">
        <v>79</v>
      </c>
      <c r="CM76" s="245">
        <v>79</v>
      </c>
      <c r="CN76" s="245">
        <v>79</v>
      </c>
      <c r="CO76" s="245">
        <v>79</v>
      </c>
      <c r="CP76" s="245">
        <v>79</v>
      </c>
      <c r="CQ76" s="245">
        <v>79</v>
      </c>
      <c r="CR76" s="245">
        <v>79</v>
      </c>
      <c r="CS76" s="245">
        <v>79</v>
      </c>
      <c r="CT76" s="24">
        <f t="shared" si="71"/>
        <v>6201</v>
      </c>
      <c r="CU76" s="128"/>
    </row>
    <row r="77" spans="1:100">
      <c r="A77" s="24" t="s">
        <v>36</v>
      </c>
      <c r="B77" s="245">
        <v>144</v>
      </c>
      <c r="C77" s="245">
        <v>144</v>
      </c>
      <c r="D77" s="245">
        <v>144</v>
      </c>
      <c r="E77" s="245">
        <v>144</v>
      </c>
      <c r="F77" s="245">
        <v>144</v>
      </c>
      <c r="G77" s="245">
        <v>144</v>
      </c>
      <c r="H77" s="245">
        <v>144</v>
      </c>
      <c r="I77" s="245">
        <v>144</v>
      </c>
      <c r="J77" s="245">
        <v>144</v>
      </c>
      <c r="K77" s="245">
        <v>144</v>
      </c>
      <c r="L77" s="245">
        <v>144</v>
      </c>
      <c r="M77" s="245">
        <v>144</v>
      </c>
      <c r="N77" s="245">
        <v>144</v>
      </c>
      <c r="O77" s="245">
        <v>144</v>
      </c>
      <c r="P77" s="245">
        <v>144</v>
      </c>
      <c r="Q77" s="245">
        <v>144</v>
      </c>
      <c r="R77" s="245">
        <v>144</v>
      </c>
      <c r="S77" s="245">
        <v>144</v>
      </c>
      <c r="T77" s="245">
        <v>144</v>
      </c>
      <c r="U77" s="245">
        <v>144</v>
      </c>
      <c r="V77" s="245">
        <v>144</v>
      </c>
      <c r="W77" s="245">
        <v>144</v>
      </c>
      <c r="X77" s="245">
        <v>114</v>
      </c>
      <c r="Y77" s="245">
        <v>84</v>
      </c>
      <c r="Z77" s="245">
        <v>54</v>
      </c>
      <c r="AA77" s="245">
        <v>24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30</v>
      </c>
      <c r="AI77" s="245">
        <v>60</v>
      </c>
      <c r="AJ77" s="245">
        <v>90</v>
      </c>
      <c r="AK77" s="245">
        <v>120</v>
      </c>
      <c r="AL77" s="245">
        <v>123</v>
      </c>
      <c r="AM77" s="245">
        <v>123</v>
      </c>
      <c r="AN77" s="245">
        <v>123</v>
      </c>
      <c r="AO77" s="245">
        <v>123</v>
      </c>
      <c r="AP77" s="245">
        <v>123</v>
      </c>
      <c r="AQ77" s="245">
        <v>123</v>
      </c>
      <c r="AR77" s="245">
        <v>123</v>
      </c>
      <c r="AS77" s="245">
        <v>123</v>
      </c>
      <c r="AT77" s="245">
        <v>123</v>
      </c>
      <c r="AU77" s="245">
        <v>123</v>
      </c>
      <c r="AV77" s="245">
        <v>123</v>
      </c>
      <c r="AW77" s="245">
        <v>123</v>
      </c>
      <c r="AX77" s="245">
        <v>123</v>
      </c>
      <c r="AY77" s="245">
        <v>123</v>
      </c>
      <c r="AZ77" s="245">
        <v>123</v>
      </c>
      <c r="BA77" s="245">
        <v>123</v>
      </c>
      <c r="BB77" s="245">
        <v>123</v>
      </c>
      <c r="BC77" s="245">
        <v>123</v>
      </c>
      <c r="BD77" s="245">
        <v>123</v>
      </c>
      <c r="BE77" s="245">
        <v>123</v>
      </c>
      <c r="BF77" s="245">
        <v>123</v>
      </c>
      <c r="BG77" s="245">
        <v>123</v>
      </c>
      <c r="BH77" s="245">
        <v>123</v>
      </c>
      <c r="BI77" s="245">
        <v>123</v>
      </c>
      <c r="BJ77" s="245">
        <v>123</v>
      </c>
      <c r="BK77" s="245">
        <v>123</v>
      </c>
      <c r="BL77" s="245">
        <v>123</v>
      </c>
      <c r="BM77" s="245">
        <v>123</v>
      </c>
      <c r="BN77" s="245">
        <v>123</v>
      </c>
      <c r="BO77" s="245">
        <v>123</v>
      </c>
      <c r="BP77" s="245">
        <v>123</v>
      </c>
      <c r="BQ77" s="245">
        <v>93</v>
      </c>
      <c r="BR77" s="245">
        <v>63</v>
      </c>
      <c r="BS77" s="245">
        <v>33</v>
      </c>
      <c r="BT77" s="245">
        <v>3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30</v>
      </c>
      <c r="CF77" s="245">
        <v>60</v>
      </c>
      <c r="CG77" s="245">
        <v>89</v>
      </c>
      <c r="CH77" s="245">
        <v>89</v>
      </c>
      <c r="CI77" s="245">
        <v>89</v>
      </c>
      <c r="CJ77" s="245">
        <v>89</v>
      </c>
      <c r="CK77" s="245">
        <v>89</v>
      </c>
      <c r="CL77" s="245">
        <v>89</v>
      </c>
      <c r="CM77" s="245">
        <v>89</v>
      </c>
      <c r="CN77" s="245">
        <v>89</v>
      </c>
      <c r="CO77" s="245">
        <v>89</v>
      </c>
      <c r="CP77" s="245">
        <v>89</v>
      </c>
      <c r="CQ77" s="245">
        <v>89</v>
      </c>
      <c r="CR77" s="245">
        <v>89</v>
      </c>
      <c r="CS77" s="245">
        <v>89</v>
      </c>
      <c r="CT77" s="24">
        <f t="shared" si="71"/>
        <v>8996</v>
      </c>
      <c r="CU77" s="128"/>
    </row>
    <row r="78" spans="1:100">
      <c r="A78" s="24" t="s">
        <v>37</v>
      </c>
      <c r="B78" s="245">
        <v>75</v>
      </c>
      <c r="C78" s="245">
        <v>150</v>
      </c>
      <c r="D78" s="245">
        <v>194</v>
      </c>
      <c r="E78" s="245">
        <v>194</v>
      </c>
      <c r="F78" s="245">
        <v>194</v>
      </c>
      <c r="G78" s="245">
        <v>194</v>
      </c>
      <c r="H78" s="245">
        <v>194</v>
      </c>
      <c r="I78" s="245">
        <v>194</v>
      </c>
      <c r="J78" s="245">
        <v>194</v>
      </c>
      <c r="K78" s="245">
        <v>194</v>
      </c>
      <c r="L78" s="245">
        <v>194</v>
      </c>
      <c r="M78" s="245">
        <v>194</v>
      </c>
      <c r="N78" s="245">
        <v>194</v>
      </c>
      <c r="O78" s="245">
        <v>194</v>
      </c>
      <c r="P78" s="245">
        <v>194</v>
      </c>
      <c r="Q78" s="245">
        <v>194</v>
      </c>
      <c r="R78" s="245">
        <v>194</v>
      </c>
      <c r="S78" s="245">
        <v>194</v>
      </c>
      <c r="T78" s="245">
        <v>194</v>
      </c>
      <c r="U78" s="245">
        <v>194</v>
      </c>
      <c r="V78" s="245">
        <v>119</v>
      </c>
      <c r="W78" s="245">
        <v>44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75</v>
      </c>
      <c r="BC78" s="245">
        <v>150</v>
      </c>
      <c r="BD78" s="245">
        <v>202</v>
      </c>
      <c r="BE78" s="245">
        <v>202</v>
      </c>
      <c r="BF78" s="245">
        <v>202</v>
      </c>
      <c r="BG78" s="245">
        <v>202</v>
      </c>
      <c r="BH78" s="245">
        <v>202</v>
      </c>
      <c r="BI78" s="245">
        <v>202</v>
      </c>
      <c r="BJ78" s="245">
        <v>202</v>
      </c>
      <c r="BK78" s="245">
        <v>127</v>
      </c>
      <c r="BL78" s="245">
        <v>52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75</v>
      </c>
      <c r="CS78" s="245">
        <v>112</v>
      </c>
      <c r="CT78" s="24">
        <f t="shared" si="71"/>
        <v>5885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20.3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0</v>
      </c>
      <c r="BC84" s="186">
        <f t="shared" si="72"/>
        <v>0</v>
      </c>
      <c r="BD84" s="186">
        <f t="shared" si="72"/>
        <v>0</v>
      </c>
      <c r="BE84" s="186">
        <f t="shared" si="72"/>
        <v>0</v>
      </c>
      <c r="BF84" s="186">
        <f t="shared" si="72"/>
        <v>0</v>
      </c>
      <c r="BG84" s="186">
        <f t="shared" si="72"/>
        <v>0</v>
      </c>
      <c r="BH84" s="186">
        <f t="shared" si="72"/>
        <v>0</v>
      </c>
      <c r="BI84" s="186">
        <f t="shared" si="72"/>
        <v>0</v>
      </c>
      <c r="BJ84" s="186">
        <f t="shared" si="72"/>
        <v>0</v>
      </c>
      <c r="BK84" s="186">
        <f t="shared" si="72"/>
        <v>0</v>
      </c>
      <c r="BL84" s="186">
        <f t="shared" si="72"/>
        <v>0</v>
      </c>
      <c r="BM84" s="186">
        <f t="shared" si="72"/>
        <v>0</v>
      </c>
      <c r="BN84" s="186">
        <f t="shared" si="72"/>
        <v>0</v>
      </c>
      <c r="BO84" s="186">
        <f t="shared" ref="BO84:CS84" si="73">SUM(BO85:BO87)</f>
        <v>0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0</v>
      </c>
      <c r="BU84" s="186">
        <f t="shared" si="73"/>
        <v>0</v>
      </c>
      <c r="BV84" s="186">
        <f t="shared" si="73"/>
        <v>0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0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20.3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[7]Sheet2!$B$16:$CS$16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[8]Sheet2!$B$16:$CS$16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20.3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20.3</v>
      </c>
      <c r="CU86" s="128"/>
    </row>
    <row r="87" spans="1:102">
      <c r="A87" s="22" t="s">
        <v>56</v>
      </c>
      <c r="B87" s="35" cm="1">
        <f t="array" ref="B87:CS87">[9]Sheet2!$B$16:$CS$16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5">SUM(C89:C90)</f>
        <v>0</v>
      </c>
      <c r="D88" s="188">
        <f t="shared" si="75"/>
        <v>0</v>
      </c>
      <c r="E88" s="188">
        <f t="shared" si="75"/>
        <v>0</v>
      </c>
      <c r="F88" s="188">
        <f t="shared" si="75"/>
        <v>0</v>
      </c>
      <c r="G88" s="188">
        <f t="shared" si="75"/>
        <v>0</v>
      </c>
      <c r="H88" s="188">
        <f t="shared" si="75"/>
        <v>0</v>
      </c>
      <c r="I88" s="188">
        <f t="shared" si="75"/>
        <v>0</v>
      </c>
      <c r="J88" s="188">
        <f t="shared" si="75"/>
        <v>0</v>
      </c>
      <c r="K88" s="188">
        <f t="shared" si="75"/>
        <v>0</v>
      </c>
      <c r="L88" s="188">
        <f t="shared" si="75"/>
        <v>0</v>
      </c>
      <c r="M88" s="188">
        <f t="shared" si="75"/>
        <v>0</v>
      </c>
      <c r="N88" s="188">
        <f t="shared" si="75"/>
        <v>0</v>
      </c>
      <c r="O88" s="188">
        <f t="shared" si="75"/>
        <v>0</v>
      </c>
      <c r="P88" s="188">
        <f t="shared" si="75"/>
        <v>0</v>
      </c>
      <c r="Q88" s="188">
        <f t="shared" si="75"/>
        <v>0</v>
      </c>
      <c r="R88" s="188">
        <f t="shared" si="75"/>
        <v>0</v>
      </c>
      <c r="S88" s="188">
        <f t="shared" si="75"/>
        <v>0</v>
      </c>
      <c r="T88" s="188">
        <f t="shared" si="75"/>
        <v>0</v>
      </c>
      <c r="U88" s="188">
        <f t="shared" si="75"/>
        <v>0</v>
      </c>
      <c r="V88" s="188">
        <f t="shared" si="75"/>
        <v>0</v>
      </c>
      <c r="W88" s="188">
        <f t="shared" si="75"/>
        <v>0</v>
      </c>
      <c r="X88" s="188">
        <f t="shared" si="75"/>
        <v>0</v>
      </c>
      <c r="Y88" s="188">
        <f t="shared" si="75"/>
        <v>0</v>
      </c>
      <c r="Z88" s="188">
        <f t="shared" si="75"/>
        <v>0</v>
      </c>
      <c r="AA88" s="188">
        <f t="shared" si="75"/>
        <v>0</v>
      </c>
      <c r="AB88" s="188">
        <f t="shared" si="75"/>
        <v>0.10999999999999999</v>
      </c>
      <c r="AC88" s="188">
        <f t="shared" si="75"/>
        <v>2.2658175199999997</v>
      </c>
      <c r="AD88" s="188">
        <f t="shared" si="75"/>
        <v>8.8394618000000005</v>
      </c>
      <c r="AE88" s="188">
        <f t="shared" si="75"/>
        <v>17.832195299999999</v>
      </c>
      <c r="AF88" s="188">
        <f t="shared" si="75"/>
        <v>31.8616238</v>
      </c>
      <c r="AG88" s="188">
        <f t="shared" si="75"/>
        <v>50.274976700000003</v>
      </c>
      <c r="AH88" s="188">
        <f t="shared" si="75"/>
        <v>69.898486999999989</v>
      </c>
      <c r="AI88" s="188">
        <f t="shared" si="75"/>
        <v>94.434425000000005</v>
      </c>
      <c r="AJ88" s="188">
        <f t="shared" si="75"/>
        <v>108.97160099999999</v>
      </c>
      <c r="AK88" s="188">
        <f t="shared" si="75"/>
        <v>128.573824</v>
      </c>
      <c r="AL88" s="188">
        <f t="shared" si="75"/>
        <v>137.920616</v>
      </c>
      <c r="AM88" s="188">
        <f t="shared" si="75"/>
        <v>153.65730199999999</v>
      </c>
      <c r="AN88" s="188">
        <f t="shared" si="75"/>
        <v>169.88424900000001</v>
      </c>
      <c r="AO88" s="188">
        <f t="shared" si="75"/>
        <v>183.371399</v>
      </c>
      <c r="AP88" s="188">
        <f t="shared" si="75"/>
        <v>200.33615900000001</v>
      </c>
      <c r="AQ88" s="188">
        <f t="shared" si="75"/>
        <v>221.72067500000003</v>
      </c>
      <c r="AR88" s="188">
        <f t="shared" si="75"/>
        <v>223.30093499999998</v>
      </c>
      <c r="AS88" s="188">
        <f t="shared" si="75"/>
        <v>226.04424799999998</v>
      </c>
      <c r="AT88" s="188">
        <f t="shared" si="75"/>
        <v>243.16507999999999</v>
      </c>
      <c r="AU88" s="188">
        <f t="shared" si="75"/>
        <v>244.79519699999997</v>
      </c>
      <c r="AV88" s="188">
        <f t="shared" si="75"/>
        <v>239.92882300000002</v>
      </c>
      <c r="AW88" s="188">
        <f t="shared" si="75"/>
        <v>235.936082</v>
      </c>
      <c r="AX88" s="188">
        <f t="shared" si="75"/>
        <v>232.955941</v>
      </c>
      <c r="AY88" s="188">
        <f t="shared" si="75"/>
        <v>247.40452800000003</v>
      </c>
      <c r="AZ88" s="188">
        <f t="shared" si="75"/>
        <v>244.95950499999998</v>
      </c>
      <c r="BA88" s="188">
        <f t="shared" si="75"/>
        <v>243.23870899999997</v>
      </c>
      <c r="BB88" s="188">
        <f t="shared" si="75"/>
        <v>251.99634699999996</v>
      </c>
      <c r="BC88" s="188">
        <f t="shared" si="75"/>
        <v>256.21043800000001</v>
      </c>
      <c r="BD88" s="188">
        <f t="shared" si="75"/>
        <v>251.94470900000005</v>
      </c>
      <c r="BE88" s="188">
        <f t="shared" si="75"/>
        <v>236.09562000000005</v>
      </c>
      <c r="BF88" s="188">
        <f t="shared" si="75"/>
        <v>230.50828099999998</v>
      </c>
      <c r="BG88" s="188">
        <f t="shared" si="75"/>
        <v>233.01459599999998</v>
      </c>
      <c r="BH88" s="188">
        <f t="shared" si="75"/>
        <v>226.23504099999997</v>
      </c>
      <c r="BI88" s="188">
        <f t="shared" si="75"/>
        <v>215.809282</v>
      </c>
      <c r="BJ88" s="188">
        <f t="shared" si="75"/>
        <v>207.91796999999997</v>
      </c>
      <c r="BK88" s="188">
        <f t="shared" si="75"/>
        <v>193.30902399999999</v>
      </c>
      <c r="BL88" s="188">
        <f t="shared" si="75"/>
        <v>177.71094499999998</v>
      </c>
      <c r="BM88" s="188">
        <f t="shared" si="75"/>
        <v>161.17335400000002</v>
      </c>
      <c r="BN88" s="188">
        <f t="shared" si="75"/>
        <v>142.575693</v>
      </c>
      <c r="BO88" s="188">
        <f t="shared" ref="BO88:CS88" si="76">SUM(BO89:BO90)</f>
        <v>126.03556</v>
      </c>
      <c r="BP88" s="188">
        <f t="shared" si="76"/>
        <v>104.29869400000001</v>
      </c>
      <c r="BQ88" s="188">
        <f t="shared" si="76"/>
        <v>81.773584</v>
      </c>
      <c r="BR88" s="188">
        <f t="shared" si="76"/>
        <v>59.039571699999996</v>
      </c>
      <c r="BS88" s="188">
        <f t="shared" si="76"/>
        <v>37.840616300000001</v>
      </c>
      <c r="BT88" s="188">
        <f t="shared" si="76"/>
        <v>19.959922499999998</v>
      </c>
      <c r="BU88" s="188">
        <f t="shared" si="76"/>
        <v>7.5715205999999986</v>
      </c>
      <c r="BV88" s="188">
        <f t="shared" si="76"/>
        <v>1.3356286399999999</v>
      </c>
      <c r="BW88" s="188">
        <f t="shared" si="76"/>
        <v>0.12408</v>
      </c>
      <c r="BX88" s="188">
        <f t="shared" si="76"/>
        <v>4.0400000000000002E-3</v>
      </c>
      <c r="BY88" s="188">
        <f t="shared" si="76"/>
        <v>0</v>
      </c>
      <c r="BZ88" s="188">
        <f t="shared" si="76"/>
        <v>0</v>
      </c>
      <c r="CA88" s="188">
        <f t="shared" si="76"/>
        <v>0</v>
      </c>
      <c r="CB88" s="188">
        <f t="shared" si="76"/>
        <v>0</v>
      </c>
      <c r="CC88" s="188">
        <f t="shared" si="76"/>
        <v>0</v>
      </c>
      <c r="CD88" s="188">
        <f t="shared" si="76"/>
        <v>0</v>
      </c>
      <c r="CE88" s="188">
        <f t="shared" si="76"/>
        <v>4.0000000000000003E-5</v>
      </c>
      <c r="CF88" s="188">
        <f t="shared" si="76"/>
        <v>0</v>
      </c>
      <c r="CG88" s="188">
        <f t="shared" si="76"/>
        <v>0</v>
      </c>
      <c r="CH88" s="188">
        <f t="shared" si="76"/>
        <v>0</v>
      </c>
      <c r="CI88" s="188">
        <f t="shared" si="76"/>
        <v>0</v>
      </c>
      <c r="CJ88" s="188">
        <f t="shared" si="76"/>
        <v>0</v>
      </c>
      <c r="CK88" s="188">
        <f t="shared" si="76"/>
        <v>0</v>
      </c>
      <c r="CL88" s="188">
        <f t="shared" si="76"/>
        <v>0</v>
      </c>
      <c r="CM88" s="188">
        <f t="shared" si="76"/>
        <v>0</v>
      </c>
      <c r="CN88" s="188">
        <f t="shared" si="76"/>
        <v>0</v>
      </c>
      <c r="CO88" s="188">
        <f t="shared" si="76"/>
        <v>0</v>
      </c>
      <c r="CP88" s="188">
        <f t="shared" si="76"/>
        <v>0</v>
      </c>
      <c r="CQ88" s="188">
        <f t="shared" si="76"/>
        <v>0</v>
      </c>
      <c r="CR88" s="188">
        <f t="shared" si="76"/>
        <v>0</v>
      </c>
      <c r="CS88" s="188">
        <f t="shared" si="76"/>
        <v>0</v>
      </c>
      <c r="CT88" s="183">
        <f>SUM(B88:CS88)</f>
        <v>7184.1664178600004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[10]Consol_Captive!B18/1000</f>
        <v>0</v>
      </c>
      <c r="C89" s="189">
        <f>[10]Consol_Captive!C18/1000</f>
        <v>0</v>
      </c>
      <c r="D89" s="189">
        <f>[10]Consol_Captive!D18/1000</f>
        <v>0</v>
      </c>
      <c r="E89" s="189">
        <f>[10]Consol_Captive!E18/1000</f>
        <v>0</v>
      </c>
      <c r="F89" s="189">
        <f>[10]Consol_Captive!F18/1000</f>
        <v>0</v>
      </c>
      <c r="G89" s="189">
        <f>[10]Consol_Captive!G18/1000</f>
        <v>0</v>
      </c>
      <c r="H89" s="189">
        <f>[10]Consol_Captive!H18/1000</f>
        <v>0</v>
      </c>
      <c r="I89" s="189">
        <f>[10]Consol_Captive!I18/1000</f>
        <v>0</v>
      </c>
      <c r="J89" s="189">
        <f>[10]Consol_Captive!J18/1000</f>
        <v>0</v>
      </c>
      <c r="K89" s="189">
        <f>[10]Consol_Captive!K18/1000</f>
        <v>0</v>
      </c>
      <c r="L89" s="189">
        <f>[10]Consol_Captive!L18/1000</f>
        <v>0</v>
      </c>
      <c r="M89" s="189">
        <f>[10]Consol_Captive!M18/1000</f>
        <v>0</v>
      </c>
      <c r="N89" s="189">
        <f>[10]Consol_Captive!N18/1000</f>
        <v>0</v>
      </c>
      <c r="O89" s="189">
        <f>[10]Consol_Captive!O18/1000</f>
        <v>0</v>
      </c>
      <c r="P89" s="189">
        <f>[10]Consol_Captive!P18/1000</f>
        <v>0</v>
      </c>
      <c r="Q89" s="189">
        <f>[10]Consol_Captive!Q18/1000</f>
        <v>0</v>
      </c>
      <c r="R89" s="189">
        <f>[10]Consol_Captive!R18/1000</f>
        <v>0</v>
      </c>
      <c r="S89" s="189">
        <f>[10]Consol_Captive!S18/1000</f>
        <v>0</v>
      </c>
      <c r="T89" s="189">
        <f>[10]Consol_Captive!T18/1000</f>
        <v>0</v>
      </c>
      <c r="U89" s="189">
        <f>[10]Consol_Captive!U18/1000</f>
        <v>0</v>
      </c>
      <c r="V89" s="189">
        <f>[10]Consol_Captive!V18/1000</f>
        <v>0</v>
      </c>
      <c r="W89" s="189">
        <f>[10]Consol_Captive!W18/1000</f>
        <v>0</v>
      </c>
      <c r="X89" s="189">
        <f>[10]Consol_Captive!X18/1000</f>
        <v>0</v>
      </c>
      <c r="Y89" s="189">
        <f>[10]Consol_Captive!Y18/1000</f>
        <v>0</v>
      </c>
      <c r="Z89" s="189">
        <f>[10]Consol_Captive!Z18/1000</f>
        <v>0</v>
      </c>
      <c r="AA89" s="189">
        <f>[10]Consol_Captive!AA18/1000</f>
        <v>0</v>
      </c>
      <c r="AB89" s="189">
        <f>[10]Consol_Captive!AB18/1000</f>
        <v>9.3199999999999991E-2</v>
      </c>
      <c r="AC89" s="189">
        <f>[10]Consol_Captive!AC18/1000</f>
        <v>1.3584075199999996</v>
      </c>
      <c r="AD89" s="189">
        <f>[10]Consol_Captive!AD18/1000</f>
        <v>5.3270818000000002</v>
      </c>
      <c r="AE89" s="189">
        <f>[10]Consol_Captive!AE18/1000</f>
        <v>11.119925299999998</v>
      </c>
      <c r="AF89" s="189">
        <f>[10]Consol_Captive!AF18/1000</f>
        <v>20.8555438</v>
      </c>
      <c r="AG89" s="189">
        <f>[10]Consol_Captive!AG18/1000</f>
        <v>31.9623767</v>
      </c>
      <c r="AH89" s="189">
        <f>[10]Consol_Captive!AH18/1000</f>
        <v>44.089976999999998</v>
      </c>
      <c r="AI89" s="189">
        <f>[10]Consol_Captive!AI18/1000</f>
        <v>57.190695000000005</v>
      </c>
      <c r="AJ89" s="189">
        <f>[10]Consol_Captive!AJ18/1000</f>
        <v>66.868610999999987</v>
      </c>
      <c r="AK89" s="189">
        <f>[10]Consol_Captive!AK18/1000</f>
        <v>79.602614000000003</v>
      </c>
      <c r="AL89" s="189">
        <f>[10]Consol_Captive!AL18/1000</f>
        <v>81.219925999999987</v>
      </c>
      <c r="AM89" s="189">
        <f>[10]Consol_Captive!AM18/1000</f>
        <v>93.510481999999996</v>
      </c>
      <c r="AN89" s="189">
        <f>[10]Consol_Captive!AN18/1000</f>
        <v>108.20644899999999</v>
      </c>
      <c r="AO89" s="189">
        <f>[10]Consol_Captive!AO18/1000</f>
        <v>113.19959899999999</v>
      </c>
      <c r="AP89" s="189">
        <f>[10]Consol_Captive!AP18/1000</f>
        <v>128.41201900000002</v>
      </c>
      <c r="AQ89" s="189">
        <f>[10]Consol_Captive!AQ18/1000</f>
        <v>141.37808500000003</v>
      </c>
      <c r="AR89" s="189">
        <f>[10]Consol_Captive!AR18/1000</f>
        <v>142.13973499999997</v>
      </c>
      <c r="AS89" s="189">
        <f>[10]Consol_Captive!AS18/1000</f>
        <v>140.13120799999999</v>
      </c>
      <c r="AT89" s="189">
        <f>[10]Consol_Captive!AT18/1000</f>
        <v>153.37443999999999</v>
      </c>
      <c r="AU89" s="189">
        <f>[10]Consol_Captive!AU18/1000</f>
        <v>154.44556699999998</v>
      </c>
      <c r="AV89" s="189">
        <f>[10]Consol_Captive!AV18/1000</f>
        <v>151.281733</v>
      </c>
      <c r="AW89" s="189">
        <f>[10]Consol_Captive!AW18/1000</f>
        <v>146.05452199999999</v>
      </c>
      <c r="AX89" s="189">
        <f>[10]Consol_Captive!AX18/1000</f>
        <v>143.89977100000002</v>
      </c>
      <c r="AY89" s="189">
        <f>[10]Consol_Captive!AY18/1000</f>
        <v>160.26168800000002</v>
      </c>
      <c r="AZ89" s="189">
        <f>[10]Consol_Captive!AZ18/1000</f>
        <v>157.26788499999998</v>
      </c>
      <c r="BA89" s="189">
        <f>[10]Consol_Captive!BA18/1000</f>
        <v>156.26159899999999</v>
      </c>
      <c r="BB89" s="189">
        <f>[10]Consol_Captive!BB18/1000</f>
        <v>161.44356699999997</v>
      </c>
      <c r="BC89" s="189">
        <f>[10]Consol_Captive!BC18/1000</f>
        <v>164.30184800000001</v>
      </c>
      <c r="BD89" s="189">
        <f>[10]Consol_Captive!BD18/1000</f>
        <v>161.09049900000002</v>
      </c>
      <c r="BE89" s="189">
        <f>[10]Consol_Captive!BE18/1000</f>
        <v>147.87909000000002</v>
      </c>
      <c r="BF89" s="189">
        <f>[10]Consol_Captive!BF18/1000</f>
        <v>145.45376099999999</v>
      </c>
      <c r="BG89" s="189">
        <f>[10]Consol_Captive!BG18/1000</f>
        <v>150.36967599999997</v>
      </c>
      <c r="BH89" s="189">
        <f>[10]Consol_Captive!BH18/1000</f>
        <v>143.27556099999998</v>
      </c>
      <c r="BI89" s="189">
        <f>[10]Consol_Captive!BI18/1000</f>
        <v>136.243312</v>
      </c>
      <c r="BJ89" s="189">
        <f>[10]Consol_Captive!BJ18/1000</f>
        <v>132.10852999999997</v>
      </c>
      <c r="BK89" s="189">
        <f>[10]Consol_Captive!BK18/1000</f>
        <v>121.518204</v>
      </c>
      <c r="BL89" s="189">
        <f>[10]Consol_Captive!BL18/1000</f>
        <v>110.76667499999999</v>
      </c>
      <c r="BM89" s="189">
        <f>[10]Consol_Captive!BM18/1000</f>
        <v>100.030934</v>
      </c>
      <c r="BN89" s="189">
        <f>[10]Consol_Captive!BN18/1000</f>
        <v>87.660602999999995</v>
      </c>
      <c r="BO89" s="189">
        <f>[10]Consol_Captive!BO18/1000</f>
        <v>78.337510000000009</v>
      </c>
      <c r="BP89" s="189">
        <f>[10]Consol_Captive!BP18/1000</f>
        <v>64.238334000000009</v>
      </c>
      <c r="BQ89" s="189">
        <f>[10]Consol_Captive!BQ18/1000</f>
        <v>49.642434000000002</v>
      </c>
      <c r="BR89" s="189">
        <f>[10]Consol_Captive!BR18/1000</f>
        <v>35.109141700000002</v>
      </c>
      <c r="BS89" s="189">
        <f>[10]Consol_Captive!BS18/1000</f>
        <v>22.272106300000001</v>
      </c>
      <c r="BT89" s="189">
        <f>[10]Consol_Captive!BT18/1000</f>
        <v>11.835112499999999</v>
      </c>
      <c r="BU89" s="189">
        <f>[10]Consol_Captive!BU18/1000</f>
        <v>4.1962405999999994</v>
      </c>
      <c r="BV89" s="189">
        <f>[10]Consol_Captive!BV18/1000</f>
        <v>0.50396863999999997</v>
      </c>
      <c r="BW89" s="189">
        <f>[10]Consol_Captive!BW18/1000</f>
        <v>1.14E-2</v>
      </c>
      <c r="BX89" s="189">
        <f>[10]Consol_Captive!BX18/1000</f>
        <v>4.0000000000000003E-5</v>
      </c>
      <c r="BY89" s="189">
        <f>[10]Consol_Captive!BY18/1000</f>
        <v>0</v>
      </c>
      <c r="BZ89" s="189">
        <f>[10]Consol_Captive!BZ18/1000</f>
        <v>0</v>
      </c>
      <c r="CA89" s="189">
        <f>[10]Consol_Captive!CA18/1000</f>
        <v>0</v>
      </c>
      <c r="CB89" s="189">
        <f>[10]Consol_Captive!CB18/1000</f>
        <v>0</v>
      </c>
      <c r="CC89" s="189">
        <f>[10]Consol_Captive!CC18/1000</f>
        <v>0</v>
      </c>
      <c r="CD89" s="189">
        <f>[10]Consol_Captive!CD18/1000</f>
        <v>0</v>
      </c>
      <c r="CE89" s="189">
        <f>[10]Consol_Captive!CE18/1000</f>
        <v>4.0000000000000003E-5</v>
      </c>
      <c r="CF89" s="189">
        <f>[10]Consol_Captive!CF18/1000</f>
        <v>0</v>
      </c>
      <c r="CG89" s="189">
        <f>[10]Consol_Captive!CG18/1000</f>
        <v>0</v>
      </c>
      <c r="CH89" s="189">
        <f>[10]Consol_Captive!CH18/1000</f>
        <v>0</v>
      </c>
      <c r="CI89" s="189">
        <f>[10]Consol_Captive!CI18/1000</f>
        <v>0</v>
      </c>
      <c r="CJ89" s="189">
        <f>[10]Consol_Captive!CJ18/1000</f>
        <v>0</v>
      </c>
      <c r="CK89" s="189">
        <f>[10]Consol_Captive!CK18/1000</f>
        <v>0</v>
      </c>
      <c r="CL89" s="189">
        <f>[10]Consol_Captive!CL18/1000</f>
        <v>0</v>
      </c>
      <c r="CM89" s="189">
        <f>[10]Consol_Captive!CM18/1000</f>
        <v>0</v>
      </c>
      <c r="CN89" s="189">
        <f>[10]Consol_Captive!CN18/1000</f>
        <v>0</v>
      </c>
      <c r="CO89" s="189">
        <f>[10]Consol_Captive!CO18/1000</f>
        <v>0</v>
      </c>
      <c r="CP89" s="189">
        <f>[10]Consol_Captive!CP18/1000</f>
        <v>0</v>
      </c>
      <c r="CQ89" s="189">
        <f>[10]Consol_Captive!CQ18/1000</f>
        <v>0</v>
      </c>
      <c r="CR89" s="189">
        <f>[10]Consol_Captive!CR18/1000</f>
        <v>0</v>
      </c>
      <c r="CS89" s="189">
        <f>[10]Consol_Captive!CS18/1000</f>
        <v>0</v>
      </c>
      <c r="CT89" s="234">
        <f t="shared" ref="CT89:CT92" si="77">SUM(B89:CS89)</f>
        <v>4517.80172786</v>
      </c>
      <c r="CU89" s="235"/>
    </row>
    <row r="90" spans="1:102">
      <c r="A90" s="22" t="s">
        <v>73</v>
      </c>
      <c r="B90" s="189">
        <f>[10]Consol_TP!B18/1000</f>
        <v>0</v>
      </c>
      <c r="C90" s="189">
        <f>[10]Consol_TP!C18/1000</f>
        <v>0</v>
      </c>
      <c r="D90" s="189">
        <f>[10]Consol_TP!D18/1000</f>
        <v>0</v>
      </c>
      <c r="E90" s="189">
        <f>[10]Consol_TP!E18/1000</f>
        <v>0</v>
      </c>
      <c r="F90" s="189">
        <f>[10]Consol_TP!F18/1000</f>
        <v>0</v>
      </c>
      <c r="G90" s="189">
        <f>[10]Consol_TP!G18/1000</f>
        <v>0</v>
      </c>
      <c r="H90" s="189">
        <f>[10]Consol_TP!H18/1000</f>
        <v>0</v>
      </c>
      <c r="I90" s="189">
        <f>[10]Consol_TP!I18/1000</f>
        <v>0</v>
      </c>
      <c r="J90" s="189">
        <f>[10]Consol_TP!J18/1000</f>
        <v>0</v>
      </c>
      <c r="K90" s="189">
        <f>[10]Consol_TP!K18/1000</f>
        <v>0</v>
      </c>
      <c r="L90" s="189">
        <f>[10]Consol_TP!L18/1000</f>
        <v>0</v>
      </c>
      <c r="M90" s="189">
        <f>[10]Consol_TP!M18/1000</f>
        <v>0</v>
      </c>
      <c r="N90" s="189">
        <f>[10]Consol_TP!N18/1000</f>
        <v>0</v>
      </c>
      <c r="O90" s="189">
        <f>[10]Consol_TP!O18/1000</f>
        <v>0</v>
      </c>
      <c r="P90" s="189">
        <f>[10]Consol_TP!P18/1000</f>
        <v>0</v>
      </c>
      <c r="Q90" s="189">
        <f>[10]Consol_TP!Q18/1000</f>
        <v>0</v>
      </c>
      <c r="R90" s="189">
        <f>[10]Consol_TP!R18/1000</f>
        <v>0</v>
      </c>
      <c r="S90" s="189">
        <f>[10]Consol_TP!S18/1000</f>
        <v>0</v>
      </c>
      <c r="T90" s="189">
        <f>[10]Consol_TP!T18/1000</f>
        <v>0</v>
      </c>
      <c r="U90" s="189">
        <f>[10]Consol_TP!U18/1000</f>
        <v>0</v>
      </c>
      <c r="V90" s="189">
        <f>[10]Consol_TP!V18/1000</f>
        <v>0</v>
      </c>
      <c r="W90" s="189">
        <f>[10]Consol_TP!W18/1000</f>
        <v>0</v>
      </c>
      <c r="X90" s="189">
        <f>[10]Consol_TP!X18/1000</f>
        <v>0</v>
      </c>
      <c r="Y90" s="189">
        <f>[10]Consol_TP!Y18/1000</f>
        <v>0</v>
      </c>
      <c r="Z90" s="189">
        <f>[10]Consol_TP!Z18/1000</f>
        <v>0</v>
      </c>
      <c r="AA90" s="189">
        <f>[10]Consol_TP!AA18/1000</f>
        <v>0</v>
      </c>
      <c r="AB90" s="189">
        <f>[10]Consol_TP!AB18/1000</f>
        <v>1.6800000000000002E-2</v>
      </c>
      <c r="AC90" s="189">
        <f>[10]Consol_TP!AC18/1000</f>
        <v>0.90740999999999994</v>
      </c>
      <c r="AD90" s="189">
        <f>[10]Consol_TP!AD18/1000</f>
        <v>3.5123800000000003</v>
      </c>
      <c r="AE90" s="189">
        <f>[10]Consol_TP!AE18/1000</f>
        <v>6.7122699999999993</v>
      </c>
      <c r="AF90" s="189">
        <f>[10]Consol_TP!AF18/1000</f>
        <v>11.006080000000001</v>
      </c>
      <c r="AG90" s="189">
        <f>[10]Consol_TP!AG18/1000</f>
        <v>18.312600000000003</v>
      </c>
      <c r="AH90" s="189">
        <f>[10]Consol_TP!AH18/1000</f>
        <v>25.808509999999998</v>
      </c>
      <c r="AI90" s="189">
        <f>[10]Consol_TP!AI18/1000</f>
        <v>37.243729999999999</v>
      </c>
      <c r="AJ90" s="189">
        <f>[10]Consol_TP!AJ18/1000</f>
        <v>42.102990000000005</v>
      </c>
      <c r="AK90" s="189">
        <f>[10]Consol_TP!AK18/1000</f>
        <v>48.971209999999999</v>
      </c>
      <c r="AL90" s="189">
        <f>[10]Consol_TP!AL18/1000</f>
        <v>56.700689999999994</v>
      </c>
      <c r="AM90" s="189">
        <f>[10]Consol_TP!AM18/1000</f>
        <v>60.146819999999998</v>
      </c>
      <c r="AN90" s="189">
        <f>[10]Consol_TP!AN18/1000</f>
        <v>61.677800000000005</v>
      </c>
      <c r="AO90" s="189">
        <f>[10]Consol_TP!AO18/1000</f>
        <v>70.171800000000019</v>
      </c>
      <c r="AP90" s="189">
        <f>[10]Consol_TP!AP18/1000</f>
        <v>71.924139999999994</v>
      </c>
      <c r="AQ90" s="189">
        <f>[10]Consol_TP!AQ18/1000</f>
        <v>80.342590000000001</v>
      </c>
      <c r="AR90" s="189">
        <f>[10]Consol_TP!AR18/1000</f>
        <v>81.161199999999994</v>
      </c>
      <c r="AS90" s="189">
        <f>[10]Consol_TP!AS18/1000</f>
        <v>85.913040000000009</v>
      </c>
      <c r="AT90" s="189">
        <f>[10]Consol_TP!AT18/1000</f>
        <v>89.790639999999996</v>
      </c>
      <c r="AU90" s="189">
        <f>[10]Consol_TP!AU18/1000</f>
        <v>90.349629999999991</v>
      </c>
      <c r="AV90" s="189">
        <f>[10]Consol_TP!AV18/1000</f>
        <v>88.647090000000006</v>
      </c>
      <c r="AW90" s="189">
        <f>[10]Consol_TP!AW18/1000</f>
        <v>89.881560000000007</v>
      </c>
      <c r="AX90" s="189">
        <f>[10]Consol_TP!AX18/1000</f>
        <v>89.056169999999995</v>
      </c>
      <c r="AY90" s="189">
        <f>[10]Consol_TP!AY18/1000</f>
        <v>87.142840000000007</v>
      </c>
      <c r="AZ90" s="189">
        <f>[10]Consol_TP!AZ18/1000</f>
        <v>87.69162</v>
      </c>
      <c r="BA90" s="189">
        <f>[10]Consol_TP!BA18/1000</f>
        <v>86.977109999999996</v>
      </c>
      <c r="BB90" s="189">
        <f>[10]Consol_TP!BB18/1000</f>
        <v>90.552779999999998</v>
      </c>
      <c r="BC90" s="189">
        <f>[10]Consol_TP!BC18/1000</f>
        <v>91.90858999999999</v>
      </c>
      <c r="BD90" s="189">
        <f>[10]Consol_TP!BD18/1000</f>
        <v>90.854210000000009</v>
      </c>
      <c r="BE90" s="189">
        <f>[10]Consol_TP!BE18/1000</f>
        <v>88.21653000000002</v>
      </c>
      <c r="BF90" s="189">
        <f>[10]Consol_TP!BF18/1000</f>
        <v>85.054519999999997</v>
      </c>
      <c r="BG90" s="189">
        <f>[10]Consol_TP!BG18/1000</f>
        <v>82.644920000000013</v>
      </c>
      <c r="BH90" s="189">
        <f>[10]Consol_TP!BH18/1000</f>
        <v>82.959479999999999</v>
      </c>
      <c r="BI90" s="189">
        <f>[10]Consol_TP!BI18/1000</f>
        <v>79.565969999999993</v>
      </c>
      <c r="BJ90" s="189">
        <f>[10]Consol_TP!BJ18/1000</f>
        <v>75.809440000000009</v>
      </c>
      <c r="BK90" s="189">
        <f>[10]Consol_TP!BK18/1000</f>
        <v>71.790819999999997</v>
      </c>
      <c r="BL90" s="189">
        <f>[10]Consol_TP!BL18/1000</f>
        <v>66.944270000000003</v>
      </c>
      <c r="BM90" s="189">
        <f>[10]Consol_TP!BM18/1000</f>
        <v>61.142420000000001</v>
      </c>
      <c r="BN90" s="189">
        <f>[10]Consol_TP!BN18/1000</f>
        <v>54.915089999999999</v>
      </c>
      <c r="BO90" s="189">
        <f>[10]Consol_TP!BO18/1000</f>
        <v>47.698049999999995</v>
      </c>
      <c r="BP90" s="189">
        <f>[10]Consol_TP!BP18/1000</f>
        <v>40.06036000000001</v>
      </c>
      <c r="BQ90" s="189">
        <f>[10]Consol_TP!BQ18/1000</f>
        <v>32.131149999999998</v>
      </c>
      <c r="BR90" s="189">
        <f>[10]Consol_TP!BR18/1000</f>
        <v>23.930429999999998</v>
      </c>
      <c r="BS90" s="189">
        <f>[10]Consol_TP!BS18/1000</f>
        <v>15.56851</v>
      </c>
      <c r="BT90" s="189">
        <f>[10]Consol_TP!BT18/1000</f>
        <v>8.1248100000000001</v>
      </c>
      <c r="BU90" s="189">
        <f>[10]Consol_TP!BU18/1000</f>
        <v>3.3752799999999992</v>
      </c>
      <c r="BV90" s="189">
        <f>[10]Consol_TP!BV18/1000</f>
        <v>0.83166000000000007</v>
      </c>
      <c r="BW90" s="189">
        <f>[10]Consol_TP!BW18/1000</f>
        <v>0.11268</v>
      </c>
      <c r="BX90" s="189">
        <f>[10]Consol_TP!BX18/1000</f>
        <v>4.0000000000000001E-3</v>
      </c>
      <c r="BY90" s="189">
        <f>[10]Consol_TP!BY18/1000</f>
        <v>0</v>
      </c>
      <c r="BZ90" s="189">
        <f>[10]Consol_TP!BZ18/1000</f>
        <v>0</v>
      </c>
      <c r="CA90" s="189">
        <f>[10]Consol_TP!CA18/1000</f>
        <v>0</v>
      </c>
      <c r="CB90" s="189">
        <f>[10]Consol_TP!CB18/1000</f>
        <v>0</v>
      </c>
      <c r="CC90" s="189">
        <f>[10]Consol_TP!CC18/1000</f>
        <v>0</v>
      </c>
      <c r="CD90" s="189">
        <f>[10]Consol_TP!CD18/1000</f>
        <v>0</v>
      </c>
      <c r="CE90" s="189">
        <f>[10]Consol_TP!CE18/1000</f>
        <v>0</v>
      </c>
      <c r="CF90" s="189">
        <f>[10]Consol_TP!CF18/1000</f>
        <v>0</v>
      </c>
      <c r="CG90" s="189">
        <f>[10]Consol_TP!CG18/1000</f>
        <v>0</v>
      </c>
      <c r="CH90" s="189">
        <f>[10]Consol_TP!CH18/1000</f>
        <v>0</v>
      </c>
      <c r="CI90" s="189">
        <f>[10]Consol_TP!CI18/1000</f>
        <v>0</v>
      </c>
      <c r="CJ90" s="189">
        <f>[10]Consol_TP!CJ18/1000</f>
        <v>0</v>
      </c>
      <c r="CK90" s="189">
        <f>[10]Consol_TP!CK18/1000</f>
        <v>0</v>
      </c>
      <c r="CL90" s="189">
        <f>[10]Consol_TP!CL18/1000</f>
        <v>0</v>
      </c>
      <c r="CM90" s="189">
        <f>[10]Consol_TP!CM18/1000</f>
        <v>0</v>
      </c>
      <c r="CN90" s="189">
        <f>[10]Consol_TP!CN18/1000</f>
        <v>0</v>
      </c>
      <c r="CO90" s="189">
        <f>[10]Consol_TP!CO18/1000</f>
        <v>0</v>
      </c>
      <c r="CP90" s="189">
        <f>[10]Consol_TP!CP18/1000</f>
        <v>0</v>
      </c>
      <c r="CQ90" s="189">
        <f>[10]Consol_TP!CQ18/1000</f>
        <v>0</v>
      </c>
      <c r="CR90" s="189">
        <f>[10]Consol_TP!CR18/1000</f>
        <v>0</v>
      </c>
      <c r="CS90" s="189">
        <f>[10]Consol_TP!CS18/1000</f>
        <v>0</v>
      </c>
      <c r="CT90" s="234">
        <f t="shared" si="77"/>
        <v>2666.3646900000003</v>
      </c>
      <c r="CU90" s="235"/>
    </row>
    <row r="91" spans="1:102">
      <c r="A91" s="181" t="s">
        <v>58</v>
      </c>
      <c r="B91" s="190">
        <f t="shared" ref="B91:AG91" si="78">SUM(B84,B88)</f>
        <v>0</v>
      </c>
      <c r="C91" s="106">
        <f t="shared" si="78"/>
        <v>0</v>
      </c>
      <c r="D91" s="106">
        <f t="shared" si="78"/>
        <v>0</v>
      </c>
      <c r="E91" s="106">
        <f t="shared" si="78"/>
        <v>0</v>
      </c>
      <c r="F91" s="106">
        <f t="shared" si="78"/>
        <v>0</v>
      </c>
      <c r="G91" s="106">
        <f t="shared" si="78"/>
        <v>0</v>
      </c>
      <c r="H91" s="106">
        <f t="shared" si="78"/>
        <v>0</v>
      </c>
      <c r="I91" s="106">
        <f t="shared" si="78"/>
        <v>0</v>
      </c>
      <c r="J91" s="106">
        <f t="shared" si="78"/>
        <v>0</v>
      </c>
      <c r="K91" s="106">
        <f t="shared" si="78"/>
        <v>0</v>
      </c>
      <c r="L91" s="106">
        <f t="shared" si="78"/>
        <v>0</v>
      </c>
      <c r="M91" s="106">
        <f t="shared" si="78"/>
        <v>0</v>
      </c>
      <c r="N91" s="106">
        <f t="shared" si="78"/>
        <v>0</v>
      </c>
      <c r="O91" s="106">
        <f t="shared" si="78"/>
        <v>0</v>
      </c>
      <c r="P91" s="106">
        <f t="shared" si="78"/>
        <v>0</v>
      </c>
      <c r="Q91" s="106">
        <f t="shared" si="78"/>
        <v>0</v>
      </c>
      <c r="R91" s="106">
        <f t="shared" si="78"/>
        <v>0</v>
      </c>
      <c r="S91" s="106">
        <f t="shared" si="78"/>
        <v>0</v>
      </c>
      <c r="T91" s="106">
        <f t="shared" si="78"/>
        <v>0</v>
      </c>
      <c r="U91" s="106">
        <f t="shared" si="78"/>
        <v>0</v>
      </c>
      <c r="V91" s="106">
        <f t="shared" si="78"/>
        <v>0</v>
      </c>
      <c r="W91" s="106">
        <f t="shared" si="78"/>
        <v>0</v>
      </c>
      <c r="X91" s="106">
        <f t="shared" si="78"/>
        <v>0</v>
      </c>
      <c r="Y91" s="106">
        <f t="shared" si="78"/>
        <v>0</v>
      </c>
      <c r="Z91" s="106">
        <f t="shared" si="78"/>
        <v>20.3</v>
      </c>
      <c r="AA91" s="106">
        <f t="shared" si="78"/>
        <v>0</v>
      </c>
      <c r="AB91" s="106">
        <f t="shared" si="78"/>
        <v>0.10999999999999999</v>
      </c>
      <c r="AC91" s="106">
        <f t="shared" si="78"/>
        <v>2.2658175199999997</v>
      </c>
      <c r="AD91" s="106">
        <f t="shared" si="78"/>
        <v>8.8394618000000005</v>
      </c>
      <c r="AE91" s="106">
        <f t="shared" si="78"/>
        <v>17.832195299999999</v>
      </c>
      <c r="AF91" s="106">
        <f t="shared" si="78"/>
        <v>31.8616238</v>
      </c>
      <c r="AG91" s="106">
        <f t="shared" si="78"/>
        <v>50.274976700000003</v>
      </c>
      <c r="AH91" s="106">
        <f t="shared" ref="AH91:BM91" si="79">SUM(AH84,AH88)</f>
        <v>69.898486999999989</v>
      </c>
      <c r="AI91" s="106">
        <f t="shared" si="79"/>
        <v>94.434425000000005</v>
      </c>
      <c r="AJ91" s="106">
        <f t="shared" si="79"/>
        <v>108.97160099999999</v>
      </c>
      <c r="AK91" s="106">
        <f t="shared" si="79"/>
        <v>128.573824</v>
      </c>
      <c r="AL91" s="106">
        <f t="shared" si="79"/>
        <v>137.920616</v>
      </c>
      <c r="AM91" s="106">
        <f t="shared" si="79"/>
        <v>153.65730199999999</v>
      </c>
      <c r="AN91" s="106">
        <f t="shared" si="79"/>
        <v>169.88424900000001</v>
      </c>
      <c r="AO91" s="106">
        <f t="shared" si="79"/>
        <v>183.371399</v>
      </c>
      <c r="AP91" s="106">
        <f t="shared" si="79"/>
        <v>200.33615900000001</v>
      </c>
      <c r="AQ91" s="106">
        <f t="shared" si="79"/>
        <v>221.72067500000003</v>
      </c>
      <c r="AR91" s="106">
        <f t="shared" si="79"/>
        <v>223.30093499999998</v>
      </c>
      <c r="AS91" s="106">
        <f t="shared" si="79"/>
        <v>226.04424799999998</v>
      </c>
      <c r="AT91" s="106">
        <f t="shared" si="79"/>
        <v>243.16507999999999</v>
      </c>
      <c r="AU91" s="106">
        <f t="shared" si="79"/>
        <v>244.79519699999997</v>
      </c>
      <c r="AV91" s="106">
        <f t="shared" si="79"/>
        <v>239.92882300000002</v>
      </c>
      <c r="AW91" s="106">
        <f t="shared" si="79"/>
        <v>235.936082</v>
      </c>
      <c r="AX91" s="106">
        <f t="shared" si="79"/>
        <v>232.955941</v>
      </c>
      <c r="AY91" s="106">
        <f t="shared" si="79"/>
        <v>247.40452800000003</v>
      </c>
      <c r="AZ91" s="106">
        <f t="shared" si="79"/>
        <v>244.95950499999998</v>
      </c>
      <c r="BA91" s="106">
        <f t="shared" si="79"/>
        <v>243.23870899999997</v>
      </c>
      <c r="BB91" s="106">
        <f t="shared" si="79"/>
        <v>251.99634699999996</v>
      </c>
      <c r="BC91" s="106">
        <f t="shared" si="79"/>
        <v>256.21043800000001</v>
      </c>
      <c r="BD91" s="106">
        <f t="shared" si="79"/>
        <v>251.94470900000005</v>
      </c>
      <c r="BE91" s="106">
        <f t="shared" si="79"/>
        <v>236.09562000000005</v>
      </c>
      <c r="BF91" s="106">
        <f t="shared" si="79"/>
        <v>230.50828099999998</v>
      </c>
      <c r="BG91" s="106">
        <f t="shared" si="79"/>
        <v>233.01459599999998</v>
      </c>
      <c r="BH91" s="106">
        <f t="shared" si="79"/>
        <v>226.23504099999997</v>
      </c>
      <c r="BI91" s="106">
        <f t="shared" si="79"/>
        <v>215.809282</v>
      </c>
      <c r="BJ91" s="106">
        <f t="shared" si="79"/>
        <v>207.91796999999997</v>
      </c>
      <c r="BK91" s="106">
        <f t="shared" si="79"/>
        <v>193.30902399999999</v>
      </c>
      <c r="BL91" s="106">
        <f t="shared" si="79"/>
        <v>177.71094499999998</v>
      </c>
      <c r="BM91" s="106">
        <f t="shared" si="79"/>
        <v>161.17335400000002</v>
      </c>
      <c r="BN91" s="106">
        <f t="shared" ref="BN91:CS91" si="80">SUM(BN84,BN88)</f>
        <v>142.575693</v>
      </c>
      <c r="BO91" s="106">
        <f t="shared" si="80"/>
        <v>126.03556</v>
      </c>
      <c r="BP91" s="106">
        <f t="shared" si="80"/>
        <v>104.29869400000001</v>
      </c>
      <c r="BQ91" s="106">
        <f t="shared" si="80"/>
        <v>81.773584</v>
      </c>
      <c r="BR91" s="106">
        <f t="shared" si="80"/>
        <v>59.039571699999996</v>
      </c>
      <c r="BS91" s="106">
        <f t="shared" si="80"/>
        <v>37.840616300000001</v>
      </c>
      <c r="BT91" s="106">
        <f t="shared" si="80"/>
        <v>19.959922499999998</v>
      </c>
      <c r="BU91" s="106">
        <f t="shared" si="80"/>
        <v>7.5715205999999986</v>
      </c>
      <c r="BV91" s="106">
        <f t="shared" si="80"/>
        <v>1.3356286399999999</v>
      </c>
      <c r="BW91" s="106">
        <f t="shared" si="80"/>
        <v>0.12408</v>
      </c>
      <c r="BX91" s="106">
        <f t="shared" si="80"/>
        <v>4.0400000000000002E-3</v>
      </c>
      <c r="BY91" s="106">
        <f t="shared" si="80"/>
        <v>0</v>
      </c>
      <c r="BZ91" s="106">
        <f t="shared" si="80"/>
        <v>0</v>
      </c>
      <c r="CA91" s="106">
        <f t="shared" si="80"/>
        <v>0</v>
      </c>
      <c r="CB91" s="106">
        <f t="shared" si="80"/>
        <v>0</v>
      </c>
      <c r="CC91" s="106">
        <f t="shared" si="80"/>
        <v>0</v>
      </c>
      <c r="CD91" s="106">
        <f t="shared" si="80"/>
        <v>0</v>
      </c>
      <c r="CE91" s="106">
        <f t="shared" si="80"/>
        <v>4.0000000000000003E-5</v>
      </c>
      <c r="CF91" s="106">
        <f t="shared" si="80"/>
        <v>0</v>
      </c>
      <c r="CG91" s="106">
        <f t="shared" si="80"/>
        <v>0</v>
      </c>
      <c r="CH91" s="106">
        <f t="shared" si="80"/>
        <v>0</v>
      </c>
      <c r="CI91" s="106">
        <f t="shared" si="80"/>
        <v>0</v>
      </c>
      <c r="CJ91" s="106">
        <f t="shared" si="80"/>
        <v>0</v>
      </c>
      <c r="CK91" s="106">
        <f t="shared" si="80"/>
        <v>0</v>
      </c>
      <c r="CL91" s="106">
        <f t="shared" si="80"/>
        <v>0</v>
      </c>
      <c r="CM91" s="106">
        <f t="shared" si="80"/>
        <v>0</v>
      </c>
      <c r="CN91" s="106">
        <f t="shared" si="80"/>
        <v>0</v>
      </c>
      <c r="CO91" s="106">
        <f t="shared" si="80"/>
        <v>0</v>
      </c>
      <c r="CP91" s="106">
        <f t="shared" si="80"/>
        <v>0</v>
      </c>
      <c r="CQ91" s="106">
        <f t="shared" si="80"/>
        <v>0</v>
      </c>
      <c r="CR91" s="106">
        <f t="shared" si="80"/>
        <v>0</v>
      </c>
      <c r="CS91" s="191">
        <f t="shared" si="80"/>
        <v>0</v>
      </c>
      <c r="CT91" s="183">
        <f t="shared" si="77"/>
        <v>7204.4664178599996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ref="CT94:CT96" si="83">SUM(B94:CS94)</f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>B91+B92</f>
        <v>32.4</v>
      </c>
      <c r="C96" s="144">
        <f t="shared" ref="C96:AG96" si="84">C91+C92</f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52.7</v>
      </c>
      <c r="AA96" s="144">
        <f t="shared" si="84"/>
        <v>32.4</v>
      </c>
      <c r="AB96" s="144">
        <f t="shared" si="84"/>
        <v>32.51</v>
      </c>
      <c r="AC96" s="144">
        <f t="shared" si="84"/>
        <v>34.665817519999997</v>
      </c>
      <c r="AD96" s="144">
        <f t="shared" si="84"/>
        <v>41.239461800000001</v>
      </c>
      <c r="AE96" s="144">
        <f t="shared" si="84"/>
        <v>50.232195300000001</v>
      </c>
      <c r="AF96" s="144">
        <f t="shared" si="84"/>
        <v>64.261623799999995</v>
      </c>
      <c r="AG96" s="144">
        <f t="shared" si="84"/>
        <v>82.674976700000002</v>
      </c>
      <c r="AH96" s="144">
        <f t="shared" ref="AH96:BM96" si="85">AH91+AH92</f>
        <v>102.29848699999999</v>
      </c>
      <c r="AI96" s="144">
        <f t="shared" si="85"/>
        <v>126.83442500000001</v>
      </c>
      <c r="AJ96" s="144">
        <f t="shared" si="85"/>
        <v>141.371601</v>
      </c>
      <c r="AK96" s="144">
        <f t="shared" si="85"/>
        <v>160.97382400000001</v>
      </c>
      <c r="AL96" s="144">
        <f t="shared" si="85"/>
        <v>170.320616</v>
      </c>
      <c r="AM96" s="144">
        <f t="shared" si="85"/>
        <v>186.05730199999999</v>
      </c>
      <c r="AN96" s="144">
        <f t="shared" si="85"/>
        <v>202.28424900000002</v>
      </c>
      <c r="AO96" s="144">
        <f t="shared" si="85"/>
        <v>215.771399</v>
      </c>
      <c r="AP96" s="144">
        <f t="shared" si="85"/>
        <v>232.73615900000001</v>
      </c>
      <c r="AQ96" s="144">
        <f t="shared" si="85"/>
        <v>254.12067500000003</v>
      </c>
      <c r="AR96" s="144">
        <f t="shared" si="85"/>
        <v>255.70093499999999</v>
      </c>
      <c r="AS96" s="144">
        <f t="shared" si="85"/>
        <v>258.44424799999996</v>
      </c>
      <c r="AT96" s="144">
        <f t="shared" si="85"/>
        <v>275.56507999999997</v>
      </c>
      <c r="AU96" s="144">
        <f t="shared" si="85"/>
        <v>277.19519699999995</v>
      </c>
      <c r="AV96" s="144">
        <f t="shared" si="85"/>
        <v>272.328823</v>
      </c>
      <c r="AW96" s="144">
        <f t="shared" si="85"/>
        <v>268.33608199999998</v>
      </c>
      <c r="AX96" s="144">
        <f t="shared" si="85"/>
        <v>265.35594099999997</v>
      </c>
      <c r="AY96" s="144">
        <f t="shared" si="85"/>
        <v>279.804528</v>
      </c>
      <c r="AZ96" s="144">
        <f t="shared" si="85"/>
        <v>277.35950499999996</v>
      </c>
      <c r="BA96" s="144">
        <f t="shared" si="85"/>
        <v>275.63870899999995</v>
      </c>
      <c r="BB96" s="144">
        <f t="shared" si="85"/>
        <v>284.39634699999993</v>
      </c>
      <c r="BC96" s="144">
        <f t="shared" si="85"/>
        <v>288.61043799999999</v>
      </c>
      <c r="BD96" s="144">
        <f t="shared" si="85"/>
        <v>284.34470900000002</v>
      </c>
      <c r="BE96" s="144">
        <f t="shared" si="85"/>
        <v>268.49562000000003</v>
      </c>
      <c r="BF96" s="144">
        <f t="shared" si="85"/>
        <v>262.90828099999999</v>
      </c>
      <c r="BG96" s="144">
        <f t="shared" si="85"/>
        <v>265.41459599999996</v>
      </c>
      <c r="BH96" s="144">
        <f t="shared" si="85"/>
        <v>258.63504099999994</v>
      </c>
      <c r="BI96" s="144">
        <f t="shared" si="85"/>
        <v>248.209282</v>
      </c>
      <c r="BJ96" s="144">
        <f t="shared" si="85"/>
        <v>240.31796999999997</v>
      </c>
      <c r="BK96" s="144">
        <f t="shared" si="85"/>
        <v>225.709024</v>
      </c>
      <c r="BL96" s="144">
        <f t="shared" si="85"/>
        <v>210.11094499999999</v>
      </c>
      <c r="BM96" s="144">
        <f t="shared" si="85"/>
        <v>193.57335400000002</v>
      </c>
      <c r="BN96" s="144">
        <f t="shared" ref="BN96:CS96" si="86">BN91+BN92</f>
        <v>174.97569300000001</v>
      </c>
      <c r="BO96" s="144">
        <f t="shared" si="86"/>
        <v>158.43556000000001</v>
      </c>
      <c r="BP96" s="144">
        <f t="shared" si="86"/>
        <v>136.69869400000002</v>
      </c>
      <c r="BQ96" s="144">
        <f t="shared" si="86"/>
        <v>114.17358400000001</v>
      </c>
      <c r="BR96" s="144">
        <f t="shared" si="86"/>
        <v>91.439571699999988</v>
      </c>
      <c r="BS96" s="144">
        <f t="shared" si="86"/>
        <v>70.240616299999999</v>
      </c>
      <c r="BT96" s="144">
        <f t="shared" si="86"/>
        <v>52.359922499999996</v>
      </c>
      <c r="BU96" s="144">
        <f t="shared" si="86"/>
        <v>39.971520599999998</v>
      </c>
      <c r="BV96" s="144">
        <f t="shared" si="86"/>
        <v>33.735628640000002</v>
      </c>
      <c r="BW96" s="144">
        <f t="shared" si="86"/>
        <v>32.524079999999998</v>
      </c>
      <c r="BX96" s="144">
        <f t="shared" si="86"/>
        <v>32.404040000000002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32.400039999999997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32.4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10314.866417859992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0</v>
      </c>
      <c r="AR99" s="108">
        <f t="shared" si="88"/>
        <v>0</v>
      </c>
      <c r="AS99" s="108">
        <f t="shared" si="88"/>
        <v>61.188000000000557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265.35594099999997</v>
      </c>
      <c r="AY99" s="108">
        <f t="shared" si="88"/>
        <v>279.804528</v>
      </c>
      <c r="AZ99" s="108">
        <f t="shared" si="88"/>
        <v>277.35950499999996</v>
      </c>
      <c r="BA99" s="108">
        <f t="shared" si="88"/>
        <v>275.63870899999995</v>
      </c>
      <c r="BB99" s="108">
        <f t="shared" si="88"/>
        <v>284.39634699999993</v>
      </c>
      <c r="BC99" s="108">
        <f t="shared" si="88"/>
        <v>288.61043799999999</v>
      </c>
      <c r="BD99" s="108">
        <f t="shared" si="88"/>
        <v>284.34470900000002</v>
      </c>
      <c r="BE99" s="108">
        <f t="shared" si="88"/>
        <v>268.49562000000003</v>
      </c>
      <c r="BF99" s="108">
        <f t="shared" si="88"/>
        <v>262.90828099999999</v>
      </c>
      <c r="BG99" s="108">
        <f t="shared" si="88"/>
        <v>265.41459599999996</v>
      </c>
      <c r="BH99" s="108">
        <f t="shared" si="88"/>
        <v>258.63504099999994</v>
      </c>
      <c r="BI99" s="108">
        <f t="shared" si="88"/>
        <v>248.209282</v>
      </c>
      <c r="BJ99" s="108">
        <f t="shared" si="88"/>
        <v>240.31796999999997</v>
      </c>
      <c r="BK99" s="108">
        <f t="shared" si="88"/>
        <v>81.798000000000911</v>
      </c>
      <c r="BL99" s="108">
        <f t="shared" si="88"/>
        <v>0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0</v>
      </c>
      <c r="BV99" s="108">
        <f t="shared" si="89"/>
        <v>0</v>
      </c>
      <c r="BW99" s="108">
        <f t="shared" si="89"/>
        <v>0</v>
      </c>
      <c r="BX99" s="108">
        <f t="shared" si="89"/>
        <v>32.404040000000002</v>
      </c>
      <c r="BY99" s="108">
        <f t="shared" si="89"/>
        <v>32.4</v>
      </c>
      <c r="BZ99" s="108">
        <f t="shared" si="89"/>
        <v>5.1279999999992469</v>
      </c>
      <c r="CA99" s="108">
        <f t="shared" si="89"/>
        <v>0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32.400039999999997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32.4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0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4133.6090469999999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105.6</v>
      </c>
      <c r="O102" s="8">
        <f t="shared" si="90"/>
        <v>211.2</v>
      </c>
      <c r="P102" s="8">
        <f t="shared" si="90"/>
        <v>269.45</v>
      </c>
      <c r="Q102" s="8">
        <f t="shared" si="90"/>
        <v>269.45</v>
      </c>
      <c r="R102" s="8">
        <f t="shared" si="90"/>
        <v>163.85</v>
      </c>
      <c r="S102" s="8">
        <f t="shared" si="90"/>
        <v>58.25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0</v>
      </c>
      <c r="BG102" s="8">
        <f t="shared" si="91"/>
        <v>0</v>
      </c>
      <c r="BH102" s="8">
        <f t="shared" si="91"/>
        <v>0</v>
      </c>
      <c r="BI102" s="8">
        <f t="shared" si="91"/>
        <v>0</v>
      </c>
      <c r="BJ102" s="8">
        <f t="shared" si="91"/>
        <v>0</v>
      </c>
      <c r="BK102" s="8">
        <f t="shared" si="91"/>
        <v>0</v>
      </c>
      <c r="BL102" s="8">
        <f t="shared" si="91"/>
        <v>0</v>
      </c>
      <c r="BM102" s="8">
        <f t="shared" si="91"/>
        <v>0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0.26945000000000002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5"/>
  <sheetViews>
    <sheetView showGridLines="0" tabSelected="1" topLeftCell="A92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3573.09</v>
      </c>
      <c r="C3" s="18">
        <f t="shared" si="0"/>
        <v>3573.09</v>
      </c>
      <c r="D3" s="18">
        <f t="shared" si="0"/>
        <v>3573.09</v>
      </c>
      <c r="E3" s="18">
        <f t="shared" si="0"/>
        <v>3573.09</v>
      </c>
      <c r="F3" s="18">
        <f t="shared" si="0"/>
        <v>3573.09</v>
      </c>
      <c r="G3" s="18">
        <f t="shared" si="0"/>
        <v>3573.09</v>
      </c>
      <c r="H3" s="18">
        <f t="shared" si="0"/>
        <v>3573.09</v>
      </c>
      <c r="I3" s="18">
        <f t="shared" si="0"/>
        <v>3573.09</v>
      </c>
      <c r="J3" s="18">
        <f t="shared" si="0"/>
        <v>3573.09</v>
      </c>
      <c r="K3" s="18">
        <f t="shared" si="0"/>
        <v>3573.09</v>
      </c>
      <c r="L3" s="18">
        <f t="shared" si="0"/>
        <v>3573.09</v>
      </c>
      <c r="M3" s="18">
        <f t="shared" si="0"/>
        <v>3573.09</v>
      </c>
      <c r="N3" s="18">
        <f t="shared" si="0"/>
        <v>3573.09</v>
      </c>
      <c r="O3" s="18">
        <f t="shared" si="0"/>
        <v>3573.09</v>
      </c>
      <c r="P3" s="18">
        <f t="shared" si="0"/>
        <v>3573.09</v>
      </c>
      <c r="Q3" s="18">
        <f t="shared" si="0"/>
        <v>3573.09</v>
      </c>
      <c r="R3" s="18">
        <f t="shared" si="0"/>
        <v>3573.09</v>
      </c>
      <c r="S3" s="18">
        <f t="shared" si="0"/>
        <v>3573.09</v>
      </c>
      <c r="T3" s="18">
        <f t="shared" si="0"/>
        <v>3573.09</v>
      </c>
      <c r="U3" s="18">
        <f t="shared" si="0"/>
        <v>3573.09</v>
      </c>
      <c r="V3" s="18">
        <f t="shared" si="0"/>
        <v>3573.09</v>
      </c>
      <c r="W3" s="18">
        <f t="shared" si="0"/>
        <v>3573.09</v>
      </c>
      <c r="X3" s="18">
        <f t="shared" si="0"/>
        <v>3573.09</v>
      </c>
      <c r="Y3" s="18">
        <f t="shared" si="0"/>
        <v>3573.09</v>
      </c>
      <c r="Z3" s="18">
        <f t="shared" si="0"/>
        <v>3573.09</v>
      </c>
      <c r="AA3" s="18">
        <f t="shared" si="0"/>
        <v>3573.09</v>
      </c>
      <c r="AB3" s="18">
        <f t="shared" si="0"/>
        <v>3573.09</v>
      </c>
      <c r="AC3" s="18">
        <f t="shared" si="0"/>
        <v>3573.09</v>
      </c>
      <c r="AD3" s="18">
        <f t="shared" si="0"/>
        <v>3573.09</v>
      </c>
      <c r="AE3" s="18">
        <f t="shared" si="0"/>
        <v>3573.09</v>
      </c>
      <c r="AF3" s="18">
        <f t="shared" si="0"/>
        <v>3573.09</v>
      </c>
      <c r="AG3" s="18">
        <f t="shared" si="0"/>
        <v>3573.09</v>
      </c>
      <c r="AH3" s="18">
        <f t="shared" si="0"/>
        <v>3573.09</v>
      </c>
      <c r="AI3" s="18">
        <f t="shared" si="0"/>
        <v>3573.09</v>
      </c>
      <c r="AJ3" s="18">
        <f t="shared" si="0"/>
        <v>3573.09</v>
      </c>
      <c r="AK3" s="18">
        <f t="shared" si="0"/>
        <v>3573.09</v>
      </c>
      <c r="AL3" s="18">
        <f t="shared" si="0"/>
        <v>3573.09</v>
      </c>
      <c r="AM3" s="18">
        <f t="shared" si="0"/>
        <v>3573.09</v>
      </c>
      <c r="AN3" s="18">
        <f t="shared" si="0"/>
        <v>3573.09</v>
      </c>
      <c r="AO3" s="18">
        <f t="shared" si="0"/>
        <v>3573.09</v>
      </c>
      <c r="AP3" s="18">
        <f t="shared" si="0"/>
        <v>3573.09</v>
      </c>
      <c r="AQ3" s="18">
        <f t="shared" si="0"/>
        <v>3573.09</v>
      </c>
      <c r="AR3" s="18">
        <f t="shared" si="0"/>
        <v>3573.09</v>
      </c>
      <c r="AS3" s="18">
        <f t="shared" si="0"/>
        <v>3573.09</v>
      </c>
      <c r="AT3" s="18">
        <f t="shared" si="0"/>
        <v>3573.09</v>
      </c>
      <c r="AU3" s="18">
        <f t="shared" si="0"/>
        <v>3573.09</v>
      </c>
      <c r="AV3" s="18">
        <f t="shared" si="0"/>
        <v>3573.09</v>
      </c>
      <c r="AW3" s="18">
        <f t="shared" si="0"/>
        <v>3573.09</v>
      </c>
      <c r="AX3" s="18">
        <f t="shared" si="0"/>
        <v>3573.09</v>
      </c>
      <c r="AY3" s="18">
        <f t="shared" si="0"/>
        <v>3573.09</v>
      </c>
      <c r="AZ3" s="18">
        <f t="shared" si="0"/>
        <v>3573.09</v>
      </c>
      <c r="BA3" s="18">
        <f t="shared" si="0"/>
        <v>3573.09</v>
      </c>
      <c r="BB3" s="18">
        <f t="shared" si="0"/>
        <v>3573.09</v>
      </c>
      <c r="BC3" s="18">
        <f t="shared" si="0"/>
        <v>3573.09</v>
      </c>
      <c r="BD3" s="18">
        <f t="shared" si="0"/>
        <v>3573.09</v>
      </c>
      <c r="BE3" s="18">
        <f t="shared" si="0"/>
        <v>3573.09</v>
      </c>
      <c r="BF3" s="18">
        <f t="shared" si="0"/>
        <v>3573.09</v>
      </c>
      <c r="BG3" s="18">
        <f t="shared" si="0"/>
        <v>3573.09</v>
      </c>
      <c r="BH3" s="18">
        <f t="shared" si="0"/>
        <v>3573.09</v>
      </c>
      <c r="BI3" s="18">
        <f t="shared" si="0"/>
        <v>3573.09</v>
      </c>
      <c r="BJ3" s="18">
        <f t="shared" si="0"/>
        <v>3573.09</v>
      </c>
      <c r="BK3" s="18">
        <f t="shared" si="0"/>
        <v>3573.09</v>
      </c>
      <c r="BL3" s="18">
        <f t="shared" si="0"/>
        <v>3573.09</v>
      </c>
      <c r="BM3" s="18">
        <f t="shared" si="0"/>
        <v>3573.09</v>
      </c>
      <c r="BN3" s="18">
        <f t="shared" ref="BN3:CS3" si="1">BN4+BN12</f>
        <v>3573.09</v>
      </c>
      <c r="BO3" s="18">
        <f t="shared" si="1"/>
        <v>3573.09</v>
      </c>
      <c r="BP3" s="18">
        <f t="shared" si="1"/>
        <v>3573.09</v>
      </c>
      <c r="BQ3" s="18">
        <f t="shared" si="1"/>
        <v>3573.09</v>
      </c>
      <c r="BR3" s="18">
        <f t="shared" si="1"/>
        <v>3573.09</v>
      </c>
      <c r="BS3" s="18">
        <f t="shared" si="1"/>
        <v>3573.09</v>
      </c>
      <c r="BT3" s="18">
        <f t="shared" si="1"/>
        <v>3573.09</v>
      </c>
      <c r="BU3" s="18">
        <f t="shared" si="1"/>
        <v>3573.09</v>
      </c>
      <c r="BV3" s="18">
        <f t="shared" si="1"/>
        <v>3573.09</v>
      </c>
      <c r="BW3" s="18">
        <f t="shared" si="1"/>
        <v>3573.09</v>
      </c>
      <c r="BX3" s="18">
        <f t="shared" si="1"/>
        <v>3573.09</v>
      </c>
      <c r="BY3" s="18">
        <f t="shared" si="1"/>
        <v>3573.09</v>
      </c>
      <c r="BZ3" s="18">
        <f t="shared" si="1"/>
        <v>3573.09</v>
      </c>
      <c r="CA3" s="18">
        <f t="shared" si="1"/>
        <v>3573.09</v>
      </c>
      <c r="CB3" s="18">
        <f t="shared" si="1"/>
        <v>3573.09</v>
      </c>
      <c r="CC3" s="18">
        <f t="shared" si="1"/>
        <v>3573.09</v>
      </c>
      <c r="CD3" s="18">
        <f t="shared" si="1"/>
        <v>3573.09</v>
      </c>
      <c r="CE3" s="18">
        <f t="shared" si="1"/>
        <v>3573.09</v>
      </c>
      <c r="CF3" s="18">
        <f t="shared" si="1"/>
        <v>3573.09</v>
      </c>
      <c r="CG3" s="18">
        <f t="shared" si="1"/>
        <v>3573.09</v>
      </c>
      <c r="CH3" s="18">
        <f t="shared" si="1"/>
        <v>3573.09</v>
      </c>
      <c r="CI3" s="18">
        <f t="shared" si="1"/>
        <v>3573.09</v>
      </c>
      <c r="CJ3" s="18">
        <f t="shared" si="1"/>
        <v>3573.09</v>
      </c>
      <c r="CK3" s="18">
        <f t="shared" si="1"/>
        <v>3573.09</v>
      </c>
      <c r="CL3" s="18">
        <f t="shared" si="1"/>
        <v>3573.09</v>
      </c>
      <c r="CM3" s="18">
        <f t="shared" si="1"/>
        <v>3573.09</v>
      </c>
      <c r="CN3" s="18">
        <f t="shared" si="1"/>
        <v>3573.09</v>
      </c>
      <c r="CO3" s="18">
        <f t="shared" si="1"/>
        <v>3573.09</v>
      </c>
      <c r="CP3" s="18">
        <f t="shared" si="1"/>
        <v>3573.09</v>
      </c>
      <c r="CQ3" s="18">
        <f t="shared" si="1"/>
        <v>3573.09</v>
      </c>
      <c r="CR3" s="18">
        <f t="shared" si="1"/>
        <v>3573.09</v>
      </c>
      <c r="CS3" s="19">
        <f t="shared" si="1"/>
        <v>3573.09</v>
      </c>
      <c r="CT3" s="60">
        <f t="shared" ref="CT3:CT19" si="2">SUM(B3:CS3)</f>
        <v>343016.64000000036</v>
      </c>
      <c r="CU3" s="126"/>
      <c r="CW3" s="117"/>
    </row>
    <row r="4" spans="1:102">
      <c r="A4" s="21" t="s">
        <v>31</v>
      </c>
      <c r="B4" s="246">
        <f>SUM(B5:B11)</f>
        <v>3508</v>
      </c>
      <c r="C4" s="247">
        <f t="shared" ref="C4:BN4" si="3">SUM(C5:C11)</f>
        <v>3508</v>
      </c>
      <c r="D4" s="247">
        <f t="shared" si="3"/>
        <v>3508</v>
      </c>
      <c r="E4" s="247">
        <f t="shared" si="3"/>
        <v>3508</v>
      </c>
      <c r="F4" s="247">
        <f t="shared" si="3"/>
        <v>3508</v>
      </c>
      <c r="G4" s="247">
        <f t="shared" si="3"/>
        <v>3508</v>
      </c>
      <c r="H4" s="247">
        <f t="shared" si="3"/>
        <v>3508</v>
      </c>
      <c r="I4" s="247">
        <f t="shared" si="3"/>
        <v>3508</v>
      </c>
      <c r="J4" s="247">
        <f t="shared" si="3"/>
        <v>3508</v>
      </c>
      <c r="K4" s="247">
        <f t="shared" si="3"/>
        <v>3508</v>
      </c>
      <c r="L4" s="247">
        <f t="shared" si="3"/>
        <v>3508</v>
      </c>
      <c r="M4" s="247">
        <f t="shared" si="3"/>
        <v>3508</v>
      </c>
      <c r="N4" s="247">
        <f t="shared" si="3"/>
        <v>3508</v>
      </c>
      <c r="O4" s="247">
        <f t="shared" si="3"/>
        <v>3508</v>
      </c>
      <c r="P4" s="247">
        <f t="shared" si="3"/>
        <v>3508</v>
      </c>
      <c r="Q4" s="247">
        <f t="shared" si="3"/>
        <v>3508</v>
      </c>
      <c r="R4" s="247">
        <f t="shared" si="3"/>
        <v>3508</v>
      </c>
      <c r="S4" s="247">
        <f t="shared" si="3"/>
        <v>3508</v>
      </c>
      <c r="T4" s="247">
        <f t="shared" si="3"/>
        <v>3508</v>
      </c>
      <c r="U4" s="247">
        <f t="shared" si="3"/>
        <v>3508</v>
      </c>
      <c r="V4" s="247">
        <f t="shared" si="3"/>
        <v>3508</v>
      </c>
      <c r="W4" s="247">
        <f t="shared" si="3"/>
        <v>3508</v>
      </c>
      <c r="X4" s="247">
        <f t="shared" si="3"/>
        <v>3508</v>
      </c>
      <c r="Y4" s="247">
        <f t="shared" si="3"/>
        <v>3508</v>
      </c>
      <c r="Z4" s="247">
        <f t="shared" si="3"/>
        <v>3508</v>
      </c>
      <c r="AA4" s="247">
        <f t="shared" si="3"/>
        <v>3508</v>
      </c>
      <c r="AB4" s="247">
        <f t="shared" si="3"/>
        <v>3508</v>
      </c>
      <c r="AC4" s="247">
        <f t="shared" si="3"/>
        <v>3508</v>
      </c>
      <c r="AD4" s="247">
        <f t="shared" si="3"/>
        <v>3508</v>
      </c>
      <c r="AE4" s="247">
        <f t="shared" si="3"/>
        <v>3508</v>
      </c>
      <c r="AF4" s="247">
        <f t="shared" si="3"/>
        <v>3508</v>
      </c>
      <c r="AG4" s="247">
        <f t="shared" si="3"/>
        <v>3508</v>
      </c>
      <c r="AH4" s="247">
        <f t="shared" si="3"/>
        <v>3508</v>
      </c>
      <c r="AI4" s="247">
        <f t="shared" si="3"/>
        <v>3508</v>
      </c>
      <c r="AJ4" s="247">
        <f t="shared" si="3"/>
        <v>3508</v>
      </c>
      <c r="AK4" s="247">
        <f t="shared" si="3"/>
        <v>3508</v>
      </c>
      <c r="AL4" s="247">
        <f t="shared" si="3"/>
        <v>3508</v>
      </c>
      <c r="AM4" s="247">
        <f t="shared" si="3"/>
        <v>3508</v>
      </c>
      <c r="AN4" s="247">
        <f t="shared" si="3"/>
        <v>3508</v>
      </c>
      <c r="AO4" s="247">
        <f t="shared" si="3"/>
        <v>3508</v>
      </c>
      <c r="AP4" s="247">
        <f t="shared" si="3"/>
        <v>3508</v>
      </c>
      <c r="AQ4" s="247">
        <f t="shared" si="3"/>
        <v>3508</v>
      </c>
      <c r="AR4" s="247">
        <f t="shared" si="3"/>
        <v>3508</v>
      </c>
      <c r="AS4" s="247">
        <f t="shared" si="3"/>
        <v>3508</v>
      </c>
      <c r="AT4" s="247">
        <f t="shared" si="3"/>
        <v>3508</v>
      </c>
      <c r="AU4" s="247">
        <f t="shared" si="3"/>
        <v>3508</v>
      </c>
      <c r="AV4" s="247">
        <f t="shared" si="3"/>
        <v>3508</v>
      </c>
      <c r="AW4" s="247">
        <f t="shared" si="3"/>
        <v>3508</v>
      </c>
      <c r="AX4" s="247">
        <f t="shared" si="3"/>
        <v>3508</v>
      </c>
      <c r="AY4" s="247">
        <f t="shared" si="3"/>
        <v>3508</v>
      </c>
      <c r="AZ4" s="247">
        <f t="shared" si="3"/>
        <v>3508</v>
      </c>
      <c r="BA4" s="247">
        <f t="shared" si="3"/>
        <v>3508</v>
      </c>
      <c r="BB4" s="247">
        <f t="shared" si="3"/>
        <v>3508</v>
      </c>
      <c r="BC4" s="247">
        <f t="shared" si="3"/>
        <v>3508</v>
      </c>
      <c r="BD4" s="247">
        <f t="shared" si="3"/>
        <v>3508</v>
      </c>
      <c r="BE4" s="247">
        <f t="shared" si="3"/>
        <v>3508</v>
      </c>
      <c r="BF4" s="247">
        <f t="shared" si="3"/>
        <v>3508</v>
      </c>
      <c r="BG4" s="247">
        <f t="shared" si="3"/>
        <v>3508</v>
      </c>
      <c r="BH4" s="247">
        <f t="shared" si="3"/>
        <v>3508</v>
      </c>
      <c r="BI4" s="247">
        <f t="shared" si="3"/>
        <v>3508</v>
      </c>
      <c r="BJ4" s="247">
        <f t="shared" si="3"/>
        <v>3508</v>
      </c>
      <c r="BK4" s="247">
        <f t="shared" si="3"/>
        <v>3508</v>
      </c>
      <c r="BL4" s="247">
        <f t="shared" si="3"/>
        <v>3508</v>
      </c>
      <c r="BM4" s="247">
        <f t="shared" si="3"/>
        <v>3508</v>
      </c>
      <c r="BN4" s="247">
        <f t="shared" si="3"/>
        <v>3508</v>
      </c>
      <c r="BO4" s="247">
        <f t="shared" ref="BO4:CS4" si="4">SUM(BO5:BO11)</f>
        <v>3508</v>
      </c>
      <c r="BP4" s="247">
        <f t="shared" si="4"/>
        <v>3508</v>
      </c>
      <c r="BQ4" s="247">
        <f t="shared" si="4"/>
        <v>3508</v>
      </c>
      <c r="BR4" s="247">
        <f t="shared" si="4"/>
        <v>3508</v>
      </c>
      <c r="BS4" s="247">
        <f t="shared" si="4"/>
        <v>3508</v>
      </c>
      <c r="BT4" s="247">
        <f t="shared" si="4"/>
        <v>3508</v>
      </c>
      <c r="BU4" s="247">
        <f t="shared" si="4"/>
        <v>3508</v>
      </c>
      <c r="BV4" s="247">
        <f t="shared" si="4"/>
        <v>3508</v>
      </c>
      <c r="BW4" s="247">
        <f t="shared" si="4"/>
        <v>3508</v>
      </c>
      <c r="BX4" s="247">
        <f t="shared" si="4"/>
        <v>3508</v>
      </c>
      <c r="BY4" s="247">
        <f t="shared" si="4"/>
        <v>3508</v>
      </c>
      <c r="BZ4" s="247">
        <f t="shared" si="4"/>
        <v>3508</v>
      </c>
      <c r="CA4" s="247">
        <f t="shared" si="4"/>
        <v>3508</v>
      </c>
      <c r="CB4" s="247">
        <f t="shared" si="4"/>
        <v>3508</v>
      </c>
      <c r="CC4" s="247">
        <f t="shared" si="4"/>
        <v>3508</v>
      </c>
      <c r="CD4" s="247">
        <f t="shared" si="4"/>
        <v>3508</v>
      </c>
      <c r="CE4" s="247">
        <f t="shared" si="4"/>
        <v>3508</v>
      </c>
      <c r="CF4" s="247">
        <f t="shared" si="4"/>
        <v>3508</v>
      </c>
      <c r="CG4" s="247">
        <f t="shared" si="4"/>
        <v>3508</v>
      </c>
      <c r="CH4" s="247">
        <f t="shared" si="4"/>
        <v>3508</v>
      </c>
      <c r="CI4" s="247">
        <f t="shared" si="4"/>
        <v>3508</v>
      </c>
      <c r="CJ4" s="247">
        <f t="shared" si="4"/>
        <v>3508</v>
      </c>
      <c r="CK4" s="247">
        <f t="shared" si="4"/>
        <v>3508</v>
      </c>
      <c r="CL4" s="247">
        <f t="shared" si="4"/>
        <v>3508</v>
      </c>
      <c r="CM4" s="247">
        <f t="shared" si="4"/>
        <v>3508</v>
      </c>
      <c r="CN4" s="247">
        <f t="shared" si="4"/>
        <v>3508</v>
      </c>
      <c r="CO4" s="247">
        <f t="shared" si="4"/>
        <v>3508</v>
      </c>
      <c r="CP4" s="247">
        <f t="shared" si="4"/>
        <v>3508</v>
      </c>
      <c r="CQ4" s="247">
        <f t="shared" si="4"/>
        <v>3508</v>
      </c>
      <c r="CR4" s="247">
        <f t="shared" si="4"/>
        <v>3508</v>
      </c>
      <c r="CS4" s="248">
        <f t="shared" si="4"/>
        <v>3508</v>
      </c>
      <c r="CT4" s="24">
        <f t="shared" si="2"/>
        <v>336768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871</v>
      </c>
      <c r="C7" s="245">
        <v>871</v>
      </c>
      <c r="D7" s="245">
        <v>871</v>
      </c>
      <c r="E7" s="245">
        <v>871</v>
      </c>
      <c r="F7" s="245">
        <v>871</v>
      </c>
      <c r="G7" s="245">
        <v>871</v>
      </c>
      <c r="H7" s="245">
        <v>871</v>
      </c>
      <c r="I7" s="245">
        <v>871</v>
      </c>
      <c r="J7" s="245">
        <v>871</v>
      </c>
      <c r="K7" s="245">
        <v>871</v>
      </c>
      <c r="L7" s="245">
        <v>871</v>
      </c>
      <c r="M7" s="245">
        <v>871</v>
      </c>
      <c r="N7" s="245">
        <v>871</v>
      </c>
      <c r="O7" s="245">
        <v>871</v>
      </c>
      <c r="P7" s="245">
        <v>871</v>
      </c>
      <c r="Q7" s="245">
        <v>871</v>
      </c>
      <c r="R7" s="245">
        <v>871</v>
      </c>
      <c r="S7" s="245">
        <v>871</v>
      </c>
      <c r="T7" s="245">
        <v>871</v>
      </c>
      <c r="U7" s="245">
        <v>871</v>
      </c>
      <c r="V7" s="245">
        <v>871</v>
      </c>
      <c r="W7" s="245">
        <v>871</v>
      </c>
      <c r="X7" s="245">
        <v>871</v>
      </c>
      <c r="Y7" s="245">
        <v>871</v>
      </c>
      <c r="Z7" s="245">
        <v>871</v>
      </c>
      <c r="AA7" s="245">
        <v>871</v>
      </c>
      <c r="AB7" s="245">
        <v>871</v>
      </c>
      <c r="AC7" s="245">
        <v>871</v>
      </c>
      <c r="AD7" s="245">
        <v>871</v>
      </c>
      <c r="AE7" s="245">
        <v>871</v>
      </c>
      <c r="AF7" s="245">
        <v>871</v>
      </c>
      <c r="AG7" s="245">
        <v>871</v>
      </c>
      <c r="AH7" s="245">
        <v>871</v>
      </c>
      <c r="AI7" s="245">
        <v>871</v>
      </c>
      <c r="AJ7" s="245">
        <v>871</v>
      </c>
      <c r="AK7" s="245">
        <v>871</v>
      </c>
      <c r="AL7" s="245">
        <v>871</v>
      </c>
      <c r="AM7" s="245">
        <v>871</v>
      </c>
      <c r="AN7" s="245">
        <v>871</v>
      </c>
      <c r="AO7" s="245">
        <v>871</v>
      </c>
      <c r="AP7" s="245">
        <v>871</v>
      </c>
      <c r="AQ7" s="245">
        <v>871</v>
      </c>
      <c r="AR7" s="245">
        <v>871</v>
      </c>
      <c r="AS7" s="245">
        <v>871</v>
      </c>
      <c r="AT7" s="245">
        <v>871</v>
      </c>
      <c r="AU7" s="245">
        <v>871</v>
      </c>
      <c r="AV7" s="245">
        <v>871</v>
      </c>
      <c r="AW7" s="245">
        <v>871</v>
      </c>
      <c r="AX7" s="245">
        <v>871</v>
      </c>
      <c r="AY7" s="245">
        <v>871</v>
      </c>
      <c r="AZ7" s="245">
        <v>871</v>
      </c>
      <c r="BA7" s="245">
        <v>871</v>
      </c>
      <c r="BB7" s="245">
        <v>871</v>
      </c>
      <c r="BC7" s="245">
        <v>871</v>
      </c>
      <c r="BD7" s="245">
        <v>871</v>
      </c>
      <c r="BE7" s="245">
        <v>871</v>
      </c>
      <c r="BF7" s="245">
        <v>871</v>
      </c>
      <c r="BG7" s="245">
        <v>871</v>
      </c>
      <c r="BH7" s="245">
        <v>871</v>
      </c>
      <c r="BI7" s="245">
        <v>871</v>
      </c>
      <c r="BJ7" s="245">
        <v>871</v>
      </c>
      <c r="BK7" s="245">
        <v>871</v>
      </c>
      <c r="BL7" s="245">
        <v>871</v>
      </c>
      <c r="BM7" s="245">
        <v>871</v>
      </c>
      <c r="BN7" s="245">
        <v>871</v>
      </c>
      <c r="BO7" s="245">
        <v>871</v>
      </c>
      <c r="BP7" s="245">
        <v>871</v>
      </c>
      <c r="BQ7" s="245">
        <v>871</v>
      </c>
      <c r="BR7" s="245">
        <v>871</v>
      </c>
      <c r="BS7" s="245">
        <v>871</v>
      </c>
      <c r="BT7" s="245">
        <v>871</v>
      </c>
      <c r="BU7" s="245">
        <v>871</v>
      </c>
      <c r="BV7" s="245">
        <v>871</v>
      </c>
      <c r="BW7" s="245">
        <v>871</v>
      </c>
      <c r="BX7" s="245">
        <v>871</v>
      </c>
      <c r="BY7" s="245">
        <v>871</v>
      </c>
      <c r="BZ7" s="245">
        <v>871</v>
      </c>
      <c r="CA7" s="245">
        <v>871</v>
      </c>
      <c r="CB7" s="245">
        <v>871</v>
      </c>
      <c r="CC7" s="245">
        <v>871</v>
      </c>
      <c r="CD7" s="245">
        <v>871</v>
      </c>
      <c r="CE7" s="245">
        <v>871</v>
      </c>
      <c r="CF7" s="245">
        <v>871</v>
      </c>
      <c r="CG7" s="245">
        <v>871</v>
      </c>
      <c r="CH7" s="245">
        <v>871</v>
      </c>
      <c r="CI7" s="245">
        <v>871</v>
      </c>
      <c r="CJ7" s="245">
        <v>871</v>
      </c>
      <c r="CK7" s="245">
        <v>871</v>
      </c>
      <c r="CL7" s="245">
        <v>871</v>
      </c>
      <c r="CM7" s="245">
        <v>871</v>
      </c>
      <c r="CN7" s="245">
        <v>871</v>
      </c>
      <c r="CO7" s="245">
        <v>871</v>
      </c>
      <c r="CP7" s="245">
        <v>871</v>
      </c>
      <c r="CQ7" s="245">
        <v>871</v>
      </c>
      <c r="CR7" s="245">
        <v>871</v>
      </c>
      <c r="CS7" s="245">
        <v>871</v>
      </c>
      <c r="CT7" s="184">
        <f t="shared" si="2"/>
        <v>83616</v>
      </c>
      <c r="CU7" s="128"/>
      <c r="CV7" s="138"/>
      <c r="CW7" s="117"/>
    </row>
    <row r="8" spans="1:102">
      <c r="A8" s="22" t="s">
        <v>35</v>
      </c>
      <c r="B8" s="245">
        <v>405</v>
      </c>
      <c r="C8" s="245">
        <v>405</v>
      </c>
      <c r="D8" s="245">
        <v>405</v>
      </c>
      <c r="E8" s="245">
        <v>405</v>
      </c>
      <c r="F8" s="245">
        <v>405</v>
      </c>
      <c r="G8" s="245">
        <v>405</v>
      </c>
      <c r="H8" s="245">
        <v>405</v>
      </c>
      <c r="I8" s="245">
        <v>405</v>
      </c>
      <c r="J8" s="245">
        <v>405</v>
      </c>
      <c r="K8" s="245">
        <v>405</v>
      </c>
      <c r="L8" s="245">
        <v>405</v>
      </c>
      <c r="M8" s="245">
        <v>405</v>
      </c>
      <c r="N8" s="245">
        <v>405</v>
      </c>
      <c r="O8" s="245">
        <v>405</v>
      </c>
      <c r="P8" s="245">
        <v>405</v>
      </c>
      <c r="Q8" s="245">
        <v>405</v>
      </c>
      <c r="R8" s="245">
        <v>405</v>
      </c>
      <c r="S8" s="245">
        <v>405</v>
      </c>
      <c r="T8" s="245">
        <v>405</v>
      </c>
      <c r="U8" s="245">
        <v>405</v>
      </c>
      <c r="V8" s="245">
        <v>405</v>
      </c>
      <c r="W8" s="245">
        <v>405</v>
      </c>
      <c r="X8" s="245">
        <v>405</v>
      </c>
      <c r="Y8" s="245">
        <v>405</v>
      </c>
      <c r="Z8" s="245">
        <v>405</v>
      </c>
      <c r="AA8" s="245">
        <v>405</v>
      </c>
      <c r="AB8" s="245">
        <v>405</v>
      </c>
      <c r="AC8" s="245">
        <v>405</v>
      </c>
      <c r="AD8" s="245">
        <v>405</v>
      </c>
      <c r="AE8" s="245">
        <v>405</v>
      </c>
      <c r="AF8" s="245">
        <v>405</v>
      </c>
      <c r="AG8" s="245">
        <v>405</v>
      </c>
      <c r="AH8" s="245">
        <v>405</v>
      </c>
      <c r="AI8" s="245">
        <v>405</v>
      </c>
      <c r="AJ8" s="245">
        <v>405</v>
      </c>
      <c r="AK8" s="245">
        <v>405</v>
      </c>
      <c r="AL8" s="245">
        <v>405</v>
      </c>
      <c r="AM8" s="245">
        <v>405</v>
      </c>
      <c r="AN8" s="245">
        <v>405</v>
      </c>
      <c r="AO8" s="245">
        <v>405</v>
      </c>
      <c r="AP8" s="245">
        <v>405</v>
      </c>
      <c r="AQ8" s="245">
        <v>405</v>
      </c>
      <c r="AR8" s="245">
        <v>405</v>
      </c>
      <c r="AS8" s="245">
        <v>405</v>
      </c>
      <c r="AT8" s="245">
        <v>405</v>
      </c>
      <c r="AU8" s="245">
        <v>405</v>
      </c>
      <c r="AV8" s="245">
        <v>405</v>
      </c>
      <c r="AW8" s="245">
        <v>405</v>
      </c>
      <c r="AX8" s="245">
        <v>405</v>
      </c>
      <c r="AY8" s="245">
        <v>405</v>
      </c>
      <c r="AZ8" s="245">
        <v>405</v>
      </c>
      <c r="BA8" s="245">
        <v>405</v>
      </c>
      <c r="BB8" s="245">
        <v>405</v>
      </c>
      <c r="BC8" s="245">
        <v>405</v>
      </c>
      <c r="BD8" s="245">
        <v>405</v>
      </c>
      <c r="BE8" s="245">
        <v>405</v>
      </c>
      <c r="BF8" s="245">
        <v>405</v>
      </c>
      <c r="BG8" s="245">
        <v>405</v>
      </c>
      <c r="BH8" s="245">
        <v>405</v>
      </c>
      <c r="BI8" s="245">
        <v>405</v>
      </c>
      <c r="BJ8" s="245">
        <v>405</v>
      </c>
      <c r="BK8" s="245">
        <v>405</v>
      </c>
      <c r="BL8" s="245">
        <v>405</v>
      </c>
      <c r="BM8" s="245">
        <v>405</v>
      </c>
      <c r="BN8" s="245">
        <v>405</v>
      </c>
      <c r="BO8" s="245">
        <v>405</v>
      </c>
      <c r="BP8" s="245">
        <v>405</v>
      </c>
      <c r="BQ8" s="245">
        <v>405</v>
      </c>
      <c r="BR8" s="245">
        <v>405</v>
      </c>
      <c r="BS8" s="245">
        <v>405</v>
      </c>
      <c r="BT8" s="245">
        <v>405</v>
      </c>
      <c r="BU8" s="245">
        <v>405</v>
      </c>
      <c r="BV8" s="245">
        <v>405</v>
      </c>
      <c r="BW8" s="245">
        <v>405</v>
      </c>
      <c r="BX8" s="245">
        <v>405</v>
      </c>
      <c r="BY8" s="245">
        <v>405</v>
      </c>
      <c r="BZ8" s="245">
        <v>405</v>
      </c>
      <c r="CA8" s="245">
        <v>405</v>
      </c>
      <c r="CB8" s="245">
        <v>405</v>
      </c>
      <c r="CC8" s="245">
        <v>405</v>
      </c>
      <c r="CD8" s="245">
        <v>405</v>
      </c>
      <c r="CE8" s="245">
        <v>405</v>
      </c>
      <c r="CF8" s="245">
        <v>405</v>
      </c>
      <c r="CG8" s="245">
        <v>405</v>
      </c>
      <c r="CH8" s="245">
        <v>405</v>
      </c>
      <c r="CI8" s="245">
        <v>405</v>
      </c>
      <c r="CJ8" s="245">
        <v>405</v>
      </c>
      <c r="CK8" s="245">
        <v>405</v>
      </c>
      <c r="CL8" s="245">
        <v>405</v>
      </c>
      <c r="CM8" s="245">
        <v>405</v>
      </c>
      <c r="CN8" s="245">
        <v>405</v>
      </c>
      <c r="CO8" s="245">
        <v>405</v>
      </c>
      <c r="CP8" s="245">
        <v>405</v>
      </c>
      <c r="CQ8" s="245">
        <v>405</v>
      </c>
      <c r="CR8" s="245">
        <v>405</v>
      </c>
      <c r="CS8" s="245">
        <v>405</v>
      </c>
      <c r="CT8" s="184">
        <f t="shared" si="2"/>
        <v>38880</v>
      </c>
      <c r="CU8" s="128"/>
      <c r="CV8" s="138"/>
      <c r="CW8" s="117"/>
    </row>
    <row r="9" spans="1:102">
      <c r="A9" s="22" t="s">
        <v>36</v>
      </c>
      <c r="B9" s="245">
        <v>440</v>
      </c>
      <c r="C9" s="245">
        <v>440</v>
      </c>
      <c r="D9" s="245">
        <v>440</v>
      </c>
      <c r="E9" s="245">
        <v>440</v>
      </c>
      <c r="F9" s="245">
        <v>440</v>
      </c>
      <c r="G9" s="245">
        <v>440</v>
      </c>
      <c r="H9" s="245">
        <v>440</v>
      </c>
      <c r="I9" s="245">
        <v>440</v>
      </c>
      <c r="J9" s="245">
        <v>440</v>
      </c>
      <c r="K9" s="245">
        <v>440</v>
      </c>
      <c r="L9" s="245">
        <v>440</v>
      </c>
      <c r="M9" s="245">
        <v>440</v>
      </c>
      <c r="N9" s="245">
        <v>440</v>
      </c>
      <c r="O9" s="245">
        <v>440</v>
      </c>
      <c r="P9" s="245">
        <v>440</v>
      </c>
      <c r="Q9" s="245">
        <v>440</v>
      </c>
      <c r="R9" s="245">
        <v>440</v>
      </c>
      <c r="S9" s="245">
        <v>440</v>
      </c>
      <c r="T9" s="245">
        <v>440</v>
      </c>
      <c r="U9" s="245">
        <v>440</v>
      </c>
      <c r="V9" s="245">
        <v>440</v>
      </c>
      <c r="W9" s="245">
        <v>440</v>
      </c>
      <c r="X9" s="245">
        <v>440</v>
      </c>
      <c r="Y9" s="245">
        <v>440</v>
      </c>
      <c r="Z9" s="245">
        <v>440</v>
      </c>
      <c r="AA9" s="245">
        <v>440</v>
      </c>
      <c r="AB9" s="245">
        <v>440</v>
      </c>
      <c r="AC9" s="245">
        <v>440</v>
      </c>
      <c r="AD9" s="245">
        <v>440</v>
      </c>
      <c r="AE9" s="245">
        <v>440</v>
      </c>
      <c r="AF9" s="245">
        <v>440</v>
      </c>
      <c r="AG9" s="245">
        <v>440</v>
      </c>
      <c r="AH9" s="245">
        <v>440</v>
      </c>
      <c r="AI9" s="245">
        <v>440</v>
      </c>
      <c r="AJ9" s="245">
        <v>440</v>
      </c>
      <c r="AK9" s="245">
        <v>440</v>
      </c>
      <c r="AL9" s="245">
        <v>440</v>
      </c>
      <c r="AM9" s="245">
        <v>440</v>
      </c>
      <c r="AN9" s="245">
        <v>440</v>
      </c>
      <c r="AO9" s="245">
        <v>440</v>
      </c>
      <c r="AP9" s="245">
        <v>440</v>
      </c>
      <c r="AQ9" s="245">
        <v>440</v>
      </c>
      <c r="AR9" s="245">
        <v>440</v>
      </c>
      <c r="AS9" s="245">
        <v>440</v>
      </c>
      <c r="AT9" s="245">
        <v>440</v>
      </c>
      <c r="AU9" s="245">
        <v>440</v>
      </c>
      <c r="AV9" s="245">
        <v>440</v>
      </c>
      <c r="AW9" s="245">
        <v>440</v>
      </c>
      <c r="AX9" s="245">
        <v>440</v>
      </c>
      <c r="AY9" s="245">
        <v>440</v>
      </c>
      <c r="AZ9" s="245">
        <v>440</v>
      </c>
      <c r="BA9" s="245">
        <v>440</v>
      </c>
      <c r="BB9" s="245">
        <v>440</v>
      </c>
      <c r="BC9" s="245">
        <v>440</v>
      </c>
      <c r="BD9" s="245">
        <v>440</v>
      </c>
      <c r="BE9" s="245">
        <v>440</v>
      </c>
      <c r="BF9" s="245">
        <v>440</v>
      </c>
      <c r="BG9" s="245">
        <v>440</v>
      </c>
      <c r="BH9" s="245">
        <v>440</v>
      </c>
      <c r="BI9" s="245">
        <v>440</v>
      </c>
      <c r="BJ9" s="245">
        <v>440</v>
      </c>
      <c r="BK9" s="245">
        <v>440</v>
      </c>
      <c r="BL9" s="245">
        <v>440</v>
      </c>
      <c r="BM9" s="245">
        <v>440</v>
      </c>
      <c r="BN9" s="245">
        <v>440</v>
      </c>
      <c r="BO9" s="245">
        <v>440</v>
      </c>
      <c r="BP9" s="245">
        <v>440</v>
      </c>
      <c r="BQ9" s="245">
        <v>440</v>
      </c>
      <c r="BR9" s="245">
        <v>440</v>
      </c>
      <c r="BS9" s="245">
        <v>440</v>
      </c>
      <c r="BT9" s="245">
        <v>440</v>
      </c>
      <c r="BU9" s="245">
        <v>440</v>
      </c>
      <c r="BV9" s="245">
        <v>440</v>
      </c>
      <c r="BW9" s="245">
        <v>440</v>
      </c>
      <c r="BX9" s="245">
        <v>440</v>
      </c>
      <c r="BY9" s="245">
        <v>440</v>
      </c>
      <c r="BZ9" s="245">
        <v>440</v>
      </c>
      <c r="CA9" s="245">
        <v>440</v>
      </c>
      <c r="CB9" s="245">
        <v>440</v>
      </c>
      <c r="CC9" s="245">
        <v>440</v>
      </c>
      <c r="CD9" s="245">
        <v>440</v>
      </c>
      <c r="CE9" s="245">
        <v>440</v>
      </c>
      <c r="CF9" s="245">
        <v>440</v>
      </c>
      <c r="CG9" s="245">
        <v>440</v>
      </c>
      <c r="CH9" s="245">
        <v>440</v>
      </c>
      <c r="CI9" s="245">
        <v>440</v>
      </c>
      <c r="CJ9" s="245">
        <v>440</v>
      </c>
      <c r="CK9" s="245">
        <v>440</v>
      </c>
      <c r="CL9" s="245">
        <v>440</v>
      </c>
      <c r="CM9" s="245">
        <v>440</v>
      </c>
      <c r="CN9" s="245">
        <v>440</v>
      </c>
      <c r="CO9" s="245">
        <v>440</v>
      </c>
      <c r="CP9" s="245">
        <v>440</v>
      </c>
      <c r="CQ9" s="245">
        <v>440</v>
      </c>
      <c r="CR9" s="245">
        <v>440</v>
      </c>
      <c r="CS9" s="245">
        <v>440</v>
      </c>
      <c r="CT9" s="184">
        <f t="shared" si="2"/>
        <v>42240</v>
      </c>
      <c r="CU9" s="128"/>
      <c r="CV9" s="138"/>
      <c r="CW9" s="117"/>
    </row>
    <row r="10" spans="1:102">
      <c r="A10" s="22" t="s">
        <v>37</v>
      </c>
      <c r="B10" s="245">
        <v>710</v>
      </c>
      <c r="C10" s="245">
        <v>710</v>
      </c>
      <c r="D10" s="245">
        <v>710</v>
      </c>
      <c r="E10" s="245">
        <v>710</v>
      </c>
      <c r="F10" s="245">
        <v>710</v>
      </c>
      <c r="G10" s="245">
        <v>710</v>
      </c>
      <c r="H10" s="245">
        <v>710</v>
      </c>
      <c r="I10" s="245">
        <v>710</v>
      </c>
      <c r="J10" s="245">
        <v>710</v>
      </c>
      <c r="K10" s="245">
        <v>710</v>
      </c>
      <c r="L10" s="245">
        <v>710</v>
      </c>
      <c r="M10" s="245">
        <v>710</v>
      </c>
      <c r="N10" s="245">
        <v>710</v>
      </c>
      <c r="O10" s="245">
        <v>710</v>
      </c>
      <c r="P10" s="245">
        <v>710</v>
      </c>
      <c r="Q10" s="245">
        <v>710</v>
      </c>
      <c r="R10" s="245">
        <v>710</v>
      </c>
      <c r="S10" s="245">
        <v>710</v>
      </c>
      <c r="T10" s="245">
        <v>710</v>
      </c>
      <c r="U10" s="245">
        <v>710</v>
      </c>
      <c r="V10" s="245">
        <v>710</v>
      </c>
      <c r="W10" s="245">
        <v>710</v>
      </c>
      <c r="X10" s="245">
        <v>710</v>
      </c>
      <c r="Y10" s="245">
        <v>710</v>
      </c>
      <c r="Z10" s="245">
        <v>710</v>
      </c>
      <c r="AA10" s="245">
        <v>710</v>
      </c>
      <c r="AB10" s="245">
        <v>710</v>
      </c>
      <c r="AC10" s="245">
        <v>710</v>
      </c>
      <c r="AD10" s="245">
        <v>710</v>
      </c>
      <c r="AE10" s="245">
        <v>710</v>
      </c>
      <c r="AF10" s="245">
        <v>710</v>
      </c>
      <c r="AG10" s="245">
        <v>710</v>
      </c>
      <c r="AH10" s="245">
        <v>710</v>
      </c>
      <c r="AI10" s="245">
        <v>710</v>
      </c>
      <c r="AJ10" s="245">
        <v>710</v>
      </c>
      <c r="AK10" s="245">
        <v>710</v>
      </c>
      <c r="AL10" s="245">
        <v>710</v>
      </c>
      <c r="AM10" s="245">
        <v>710</v>
      </c>
      <c r="AN10" s="245">
        <v>710</v>
      </c>
      <c r="AO10" s="245">
        <v>710</v>
      </c>
      <c r="AP10" s="245">
        <v>710</v>
      </c>
      <c r="AQ10" s="245">
        <v>710</v>
      </c>
      <c r="AR10" s="245">
        <v>710</v>
      </c>
      <c r="AS10" s="245">
        <v>710</v>
      </c>
      <c r="AT10" s="245">
        <v>710</v>
      </c>
      <c r="AU10" s="245">
        <v>710</v>
      </c>
      <c r="AV10" s="245">
        <v>710</v>
      </c>
      <c r="AW10" s="245">
        <v>710</v>
      </c>
      <c r="AX10" s="245">
        <v>710</v>
      </c>
      <c r="AY10" s="245">
        <v>710</v>
      </c>
      <c r="AZ10" s="245">
        <v>710</v>
      </c>
      <c r="BA10" s="245">
        <v>710</v>
      </c>
      <c r="BB10" s="245">
        <v>710</v>
      </c>
      <c r="BC10" s="245">
        <v>710</v>
      </c>
      <c r="BD10" s="245">
        <v>710</v>
      </c>
      <c r="BE10" s="245">
        <v>710</v>
      </c>
      <c r="BF10" s="245">
        <v>710</v>
      </c>
      <c r="BG10" s="245">
        <v>710</v>
      </c>
      <c r="BH10" s="245">
        <v>710</v>
      </c>
      <c r="BI10" s="245">
        <v>710</v>
      </c>
      <c r="BJ10" s="245">
        <v>710</v>
      </c>
      <c r="BK10" s="245">
        <v>710</v>
      </c>
      <c r="BL10" s="245">
        <v>710</v>
      </c>
      <c r="BM10" s="245">
        <v>710</v>
      </c>
      <c r="BN10" s="245">
        <v>710</v>
      </c>
      <c r="BO10" s="245">
        <v>710</v>
      </c>
      <c r="BP10" s="245">
        <v>710</v>
      </c>
      <c r="BQ10" s="245">
        <v>710</v>
      </c>
      <c r="BR10" s="245">
        <v>710</v>
      </c>
      <c r="BS10" s="245">
        <v>710</v>
      </c>
      <c r="BT10" s="245">
        <v>710</v>
      </c>
      <c r="BU10" s="245">
        <v>710</v>
      </c>
      <c r="BV10" s="245">
        <v>710</v>
      </c>
      <c r="BW10" s="245">
        <v>710</v>
      </c>
      <c r="BX10" s="245">
        <v>710</v>
      </c>
      <c r="BY10" s="245">
        <v>710</v>
      </c>
      <c r="BZ10" s="245">
        <v>710</v>
      </c>
      <c r="CA10" s="245">
        <v>710</v>
      </c>
      <c r="CB10" s="245">
        <v>710</v>
      </c>
      <c r="CC10" s="245">
        <v>710</v>
      </c>
      <c r="CD10" s="245">
        <v>710</v>
      </c>
      <c r="CE10" s="245">
        <v>710</v>
      </c>
      <c r="CF10" s="245">
        <v>710</v>
      </c>
      <c r="CG10" s="245">
        <v>710</v>
      </c>
      <c r="CH10" s="245">
        <v>710</v>
      </c>
      <c r="CI10" s="245">
        <v>710</v>
      </c>
      <c r="CJ10" s="245">
        <v>710</v>
      </c>
      <c r="CK10" s="245">
        <v>710</v>
      </c>
      <c r="CL10" s="245">
        <v>710</v>
      </c>
      <c r="CM10" s="245">
        <v>710</v>
      </c>
      <c r="CN10" s="245">
        <v>710</v>
      </c>
      <c r="CO10" s="245">
        <v>710</v>
      </c>
      <c r="CP10" s="245">
        <v>710</v>
      </c>
      <c r="CQ10" s="245">
        <v>710</v>
      </c>
      <c r="CR10" s="245">
        <v>710</v>
      </c>
      <c r="CS10" s="245">
        <v>710</v>
      </c>
      <c r="CT10" s="184">
        <f t="shared" si="2"/>
        <v>68160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2687.41</v>
      </c>
      <c r="C13" s="254">
        <f t="shared" si="5"/>
        <v>2687.41</v>
      </c>
      <c r="D13" s="254">
        <f t="shared" si="5"/>
        <v>2687.41</v>
      </c>
      <c r="E13" s="254">
        <f t="shared" si="5"/>
        <v>2687.41</v>
      </c>
      <c r="F13" s="254">
        <f t="shared" si="5"/>
        <v>2687.41</v>
      </c>
      <c r="G13" s="254">
        <f t="shared" si="5"/>
        <v>2687.41</v>
      </c>
      <c r="H13" s="254">
        <f t="shared" si="5"/>
        <v>2684.12</v>
      </c>
      <c r="I13" s="254">
        <f t="shared" si="5"/>
        <v>2684.12</v>
      </c>
      <c r="J13" s="254">
        <f t="shared" si="5"/>
        <v>2684.12</v>
      </c>
      <c r="K13" s="254">
        <f t="shared" si="5"/>
        <v>2684.12</v>
      </c>
      <c r="L13" s="254">
        <f t="shared" si="5"/>
        <v>2684.12</v>
      </c>
      <c r="M13" s="254">
        <f t="shared" si="5"/>
        <v>2684.12</v>
      </c>
      <c r="N13" s="254">
        <f t="shared" si="5"/>
        <v>2684.12</v>
      </c>
      <c r="O13" s="254">
        <f t="shared" si="5"/>
        <v>2684.12</v>
      </c>
      <c r="P13" s="254">
        <f t="shared" si="5"/>
        <v>2684.12</v>
      </c>
      <c r="Q13" s="254">
        <f t="shared" si="5"/>
        <v>2684.12</v>
      </c>
      <c r="R13" s="254">
        <f t="shared" si="5"/>
        <v>2684.12</v>
      </c>
      <c r="S13" s="254">
        <f t="shared" si="5"/>
        <v>2684.12</v>
      </c>
      <c r="T13" s="254">
        <f t="shared" si="5"/>
        <v>2684.12</v>
      </c>
      <c r="U13" s="254">
        <f t="shared" si="5"/>
        <v>2684.12</v>
      </c>
      <c r="V13" s="254">
        <f t="shared" si="5"/>
        <v>2684.12</v>
      </c>
      <c r="W13" s="254">
        <f t="shared" si="5"/>
        <v>2684.83</v>
      </c>
      <c r="X13" s="254">
        <f t="shared" si="5"/>
        <v>2684.83</v>
      </c>
      <c r="Y13" s="254">
        <f t="shared" si="5"/>
        <v>2685.37</v>
      </c>
      <c r="Z13" s="254">
        <f t="shared" si="5"/>
        <v>2685.27</v>
      </c>
      <c r="AA13" s="254">
        <f t="shared" si="5"/>
        <v>2685.58</v>
      </c>
      <c r="AB13" s="254">
        <f t="shared" si="5"/>
        <v>2680.27</v>
      </c>
      <c r="AC13" s="254">
        <f t="shared" si="5"/>
        <v>2680.27</v>
      </c>
      <c r="AD13" s="254">
        <f t="shared" si="5"/>
        <v>2680.17</v>
      </c>
      <c r="AE13" s="254">
        <f t="shared" si="5"/>
        <v>2680.17</v>
      </c>
      <c r="AF13" s="254">
        <f t="shared" si="5"/>
        <v>2679.94</v>
      </c>
      <c r="AG13" s="254">
        <f t="shared" si="5"/>
        <v>2679.94</v>
      </c>
      <c r="AH13" s="254">
        <f t="shared" ref="AH13:BM13" si="6">SUM(AH14:AH14)</f>
        <v>2679.94</v>
      </c>
      <c r="AI13" s="254">
        <f t="shared" si="6"/>
        <v>2679.94</v>
      </c>
      <c r="AJ13" s="254">
        <f t="shared" si="6"/>
        <v>2679.94</v>
      </c>
      <c r="AK13" s="254">
        <f t="shared" si="6"/>
        <v>2679.94</v>
      </c>
      <c r="AL13" s="254">
        <f t="shared" si="6"/>
        <v>2679.87</v>
      </c>
      <c r="AM13" s="254">
        <f t="shared" si="6"/>
        <v>2679.87</v>
      </c>
      <c r="AN13" s="254">
        <f t="shared" si="6"/>
        <v>2679.97</v>
      </c>
      <c r="AO13" s="254">
        <f t="shared" si="6"/>
        <v>2680.07</v>
      </c>
      <c r="AP13" s="254">
        <f t="shared" si="6"/>
        <v>2680.14</v>
      </c>
      <c r="AQ13" s="254">
        <f t="shared" si="6"/>
        <v>2680.33</v>
      </c>
      <c r="AR13" s="254">
        <f t="shared" si="6"/>
        <v>2680.33</v>
      </c>
      <c r="AS13" s="254">
        <f t="shared" si="6"/>
        <v>2680.33</v>
      </c>
      <c r="AT13" s="254">
        <f t="shared" si="6"/>
        <v>2680.33</v>
      </c>
      <c r="AU13" s="254">
        <f t="shared" si="6"/>
        <v>2680.33</v>
      </c>
      <c r="AV13" s="254">
        <f t="shared" si="6"/>
        <v>2680.33</v>
      </c>
      <c r="AW13" s="254">
        <f t="shared" si="6"/>
        <v>2680.33</v>
      </c>
      <c r="AX13" s="254">
        <f t="shared" si="6"/>
        <v>2680.33</v>
      </c>
      <c r="AY13" s="254">
        <f t="shared" si="6"/>
        <v>2680.33</v>
      </c>
      <c r="AZ13" s="254">
        <f t="shared" si="6"/>
        <v>2680.33</v>
      </c>
      <c r="BA13" s="254">
        <f t="shared" si="6"/>
        <v>2680.11</v>
      </c>
      <c r="BB13" s="254">
        <f t="shared" si="6"/>
        <v>2680.11</v>
      </c>
      <c r="BC13" s="254">
        <f t="shared" si="6"/>
        <v>2680.11</v>
      </c>
      <c r="BD13" s="254">
        <f t="shared" si="6"/>
        <v>2680.11</v>
      </c>
      <c r="BE13" s="254">
        <f t="shared" si="6"/>
        <v>2680.11</v>
      </c>
      <c r="BF13" s="254">
        <f t="shared" si="6"/>
        <v>2680.11</v>
      </c>
      <c r="BG13" s="254">
        <f t="shared" si="6"/>
        <v>2680.11</v>
      </c>
      <c r="BH13" s="254">
        <f t="shared" si="6"/>
        <v>2678.57</v>
      </c>
      <c r="BI13" s="254">
        <f t="shared" si="6"/>
        <v>2678.44</v>
      </c>
      <c r="BJ13" s="254">
        <f t="shared" si="6"/>
        <v>2678.44</v>
      </c>
      <c r="BK13" s="254">
        <f t="shared" si="6"/>
        <v>2678.44</v>
      </c>
      <c r="BL13" s="254">
        <f t="shared" si="6"/>
        <v>2685.29</v>
      </c>
      <c r="BM13" s="254">
        <f t="shared" si="6"/>
        <v>2685.29</v>
      </c>
      <c r="BN13" s="254">
        <f t="shared" ref="BN13:CS13" si="7">SUM(BN14:BN14)</f>
        <v>2646.62</v>
      </c>
      <c r="BO13" s="254">
        <f t="shared" si="7"/>
        <v>2646.62</v>
      </c>
      <c r="BP13" s="254">
        <f t="shared" si="7"/>
        <v>2646.62</v>
      </c>
      <c r="BQ13" s="254">
        <f t="shared" si="7"/>
        <v>2646.62</v>
      </c>
      <c r="BR13" s="254">
        <f t="shared" si="7"/>
        <v>2547.5300000000002</v>
      </c>
      <c r="BS13" s="254">
        <f t="shared" si="7"/>
        <v>2448.42</v>
      </c>
      <c r="BT13" s="254">
        <f t="shared" si="7"/>
        <v>2349.33</v>
      </c>
      <c r="BU13" s="254">
        <f t="shared" si="7"/>
        <v>2250.2399999999998</v>
      </c>
      <c r="BV13" s="254">
        <f t="shared" si="7"/>
        <v>2248.8200000000002</v>
      </c>
      <c r="BW13" s="254">
        <f t="shared" si="7"/>
        <v>2248.8200000000002</v>
      </c>
      <c r="BX13" s="254">
        <f t="shared" si="7"/>
        <v>2248.8200000000002</v>
      </c>
      <c r="BY13" s="254">
        <f t="shared" si="7"/>
        <v>2248.8200000000002</v>
      </c>
      <c r="BZ13" s="254">
        <f t="shared" si="7"/>
        <v>2248.8200000000002</v>
      </c>
      <c r="CA13" s="254">
        <f t="shared" si="7"/>
        <v>2248.8200000000002</v>
      </c>
      <c r="CB13" s="254">
        <f t="shared" si="7"/>
        <v>2240.86</v>
      </c>
      <c r="CC13" s="254">
        <f t="shared" si="7"/>
        <v>2232.9</v>
      </c>
      <c r="CD13" s="254">
        <f t="shared" si="7"/>
        <v>2226.34</v>
      </c>
      <c r="CE13" s="254">
        <f t="shared" si="7"/>
        <v>2224.69</v>
      </c>
      <c r="CF13" s="254">
        <f t="shared" si="7"/>
        <v>2248.2600000000002</v>
      </c>
      <c r="CG13" s="254">
        <f t="shared" si="7"/>
        <v>2248.2600000000002</v>
      </c>
      <c r="CH13" s="254">
        <f t="shared" si="7"/>
        <v>2248.4</v>
      </c>
      <c r="CI13" s="254">
        <f t="shared" si="7"/>
        <v>2248.4</v>
      </c>
      <c r="CJ13" s="254">
        <f t="shared" si="7"/>
        <v>2248.4</v>
      </c>
      <c r="CK13" s="254">
        <f t="shared" si="7"/>
        <v>2248.4</v>
      </c>
      <c r="CL13" s="254">
        <f t="shared" si="7"/>
        <v>2239.9299999999998</v>
      </c>
      <c r="CM13" s="254">
        <f t="shared" si="7"/>
        <v>2239.9299999999998</v>
      </c>
      <c r="CN13" s="254">
        <f t="shared" si="7"/>
        <v>2242.13</v>
      </c>
      <c r="CO13" s="254">
        <f t="shared" si="7"/>
        <v>2242.0100000000002</v>
      </c>
      <c r="CP13" s="254">
        <f t="shared" si="7"/>
        <v>2242.0100000000002</v>
      </c>
      <c r="CQ13" s="254">
        <f t="shared" si="7"/>
        <v>2242.29</v>
      </c>
      <c r="CR13" s="254">
        <f t="shared" si="7"/>
        <v>2242.5700000000002</v>
      </c>
      <c r="CS13" s="255">
        <f t="shared" si="7"/>
        <v>2242.85</v>
      </c>
      <c r="CT13" s="123">
        <f t="shared" si="2"/>
        <v>245684.66999999998</v>
      </c>
      <c r="CU13" s="126"/>
      <c r="CW13" s="117"/>
    </row>
    <row r="14" spans="1:102">
      <c r="A14" s="24" t="s">
        <v>12</v>
      </c>
      <c r="B14" s="32" cm="1">
        <f t="array" ref="B14:CS14">TRANSPOSE('[2]1602'!$AC$9:$AC$104)</f>
        <v>2687.41</v>
      </c>
      <c r="C14" s="33">
        <v>2687.41</v>
      </c>
      <c r="D14" s="33">
        <v>2687.41</v>
      </c>
      <c r="E14" s="33">
        <v>2687.41</v>
      </c>
      <c r="F14" s="33">
        <v>2687.41</v>
      </c>
      <c r="G14" s="33">
        <v>2687.41</v>
      </c>
      <c r="H14" s="33">
        <v>2684.12</v>
      </c>
      <c r="I14" s="33">
        <v>2684.12</v>
      </c>
      <c r="J14" s="33">
        <v>2684.12</v>
      </c>
      <c r="K14" s="33">
        <v>2684.12</v>
      </c>
      <c r="L14" s="33">
        <v>2684.12</v>
      </c>
      <c r="M14" s="33">
        <v>2684.12</v>
      </c>
      <c r="N14" s="33">
        <v>2684.12</v>
      </c>
      <c r="O14" s="33">
        <v>2684.12</v>
      </c>
      <c r="P14" s="33">
        <v>2684.12</v>
      </c>
      <c r="Q14" s="33">
        <v>2684.12</v>
      </c>
      <c r="R14" s="33">
        <v>2684.12</v>
      </c>
      <c r="S14" s="33">
        <v>2684.12</v>
      </c>
      <c r="T14" s="33">
        <v>2684.12</v>
      </c>
      <c r="U14" s="33">
        <v>2684.12</v>
      </c>
      <c r="V14" s="33">
        <v>2684.12</v>
      </c>
      <c r="W14" s="33">
        <v>2684.83</v>
      </c>
      <c r="X14" s="33">
        <v>2684.83</v>
      </c>
      <c r="Y14" s="33">
        <v>2685.37</v>
      </c>
      <c r="Z14" s="33">
        <v>2685.27</v>
      </c>
      <c r="AA14" s="33">
        <v>2685.58</v>
      </c>
      <c r="AB14" s="33">
        <v>2680.27</v>
      </c>
      <c r="AC14" s="33">
        <v>2680.27</v>
      </c>
      <c r="AD14" s="33">
        <v>2680.17</v>
      </c>
      <c r="AE14" s="33">
        <v>2680.17</v>
      </c>
      <c r="AF14" s="33">
        <v>2679.94</v>
      </c>
      <c r="AG14" s="33">
        <v>2679.94</v>
      </c>
      <c r="AH14" s="33">
        <v>2679.94</v>
      </c>
      <c r="AI14" s="33">
        <v>2679.94</v>
      </c>
      <c r="AJ14" s="33">
        <v>2679.94</v>
      </c>
      <c r="AK14" s="33">
        <v>2679.94</v>
      </c>
      <c r="AL14" s="33">
        <v>2679.87</v>
      </c>
      <c r="AM14" s="33">
        <v>2679.87</v>
      </c>
      <c r="AN14" s="33">
        <v>2679.97</v>
      </c>
      <c r="AO14" s="33">
        <v>2680.07</v>
      </c>
      <c r="AP14" s="33">
        <v>2680.14</v>
      </c>
      <c r="AQ14" s="33">
        <v>2680.33</v>
      </c>
      <c r="AR14" s="33">
        <v>2680.33</v>
      </c>
      <c r="AS14" s="33">
        <v>2680.33</v>
      </c>
      <c r="AT14" s="33">
        <v>2680.33</v>
      </c>
      <c r="AU14" s="33">
        <v>2680.33</v>
      </c>
      <c r="AV14" s="33">
        <v>2680.33</v>
      </c>
      <c r="AW14" s="33">
        <v>2680.33</v>
      </c>
      <c r="AX14" s="33">
        <v>2680.33</v>
      </c>
      <c r="AY14" s="33">
        <v>2680.33</v>
      </c>
      <c r="AZ14" s="33">
        <v>2680.33</v>
      </c>
      <c r="BA14" s="33">
        <v>2680.11</v>
      </c>
      <c r="BB14" s="33">
        <v>2680.11</v>
      </c>
      <c r="BC14" s="33">
        <v>2680.11</v>
      </c>
      <c r="BD14" s="33">
        <v>2680.11</v>
      </c>
      <c r="BE14" s="33">
        <v>2680.11</v>
      </c>
      <c r="BF14" s="33">
        <v>2680.11</v>
      </c>
      <c r="BG14" s="33">
        <v>2680.11</v>
      </c>
      <c r="BH14" s="33">
        <v>2678.57</v>
      </c>
      <c r="BI14" s="33">
        <v>2678.44</v>
      </c>
      <c r="BJ14" s="33">
        <v>2678.44</v>
      </c>
      <c r="BK14" s="33">
        <v>2678.44</v>
      </c>
      <c r="BL14" s="33">
        <v>2685.29</v>
      </c>
      <c r="BM14" s="33">
        <v>2685.29</v>
      </c>
      <c r="BN14" s="33">
        <v>2646.62</v>
      </c>
      <c r="BO14" s="33">
        <v>2646.62</v>
      </c>
      <c r="BP14" s="33">
        <v>2646.62</v>
      </c>
      <c r="BQ14" s="33">
        <v>2646.62</v>
      </c>
      <c r="BR14" s="33">
        <v>2547.5300000000002</v>
      </c>
      <c r="BS14" s="33">
        <v>2448.42</v>
      </c>
      <c r="BT14" s="33">
        <v>2349.33</v>
      </c>
      <c r="BU14" s="33">
        <v>2250.2399999999998</v>
      </c>
      <c r="BV14" s="33">
        <v>2248.8200000000002</v>
      </c>
      <c r="BW14" s="33">
        <v>2248.8200000000002</v>
      </c>
      <c r="BX14" s="33">
        <v>2248.8200000000002</v>
      </c>
      <c r="BY14" s="33">
        <v>2248.8200000000002</v>
      </c>
      <c r="BZ14" s="33">
        <v>2248.8200000000002</v>
      </c>
      <c r="CA14" s="33">
        <v>2248.8200000000002</v>
      </c>
      <c r="CB14" s="33">
        <v>2240.86</v>
      </c>
      <c r="CC14" s="33">
        <v>2232.9</v>
      </c>
      <c r="CD14" s="33">
        <v>2226.34</v>
      </c>
      <c r="CE14" s="33">
        <v>2224.69</v>
      </c>
      <c r="CF14" s="33">
        <v>2248.2600000000002</v>
      </c>
      <c r="CG14" s="33">
        <v>2248.2600000000002</v>
      </c>
      <c r="CH14" s="33">
        <v>2248.4</v>
      </c>
      <c r="CI14" s="33">
        <v>2248.4</v>
      </c>
      <c r="CJ14" s="33">
        <v>2248.4</v>
      </c>
      <c r="CK14" s="33">
        <v>2248.4</v>
      </c>
      <c r="CL14" s="33">
        <v>2239.9299999999998</v>
      </c>
      <c r="CM14" s="33">
        <v>2239.9299999999998</v>
      </c>
      <c r="CN14" s="33">
        <v>2242.13</v>
      </c>
      <c r="CO14" s="33">
        <v>2242.0100000000002</v>
      </c>
      <c r="CP14" s="33">
        <v>2242.0100000000002</v>
      </c>
      <c r="CQ14" s="33">
        <v>2242.29</v>
      </c>
      <c r="CR14" s="33">
        <v>2242.5700000000002</v>
      </c>
      <c r="CS14" s="34">
        <v>2242.85</v>
      </c>
      <c r="CT14" s="24">
        <f t="shared" si="2"/>
        <v>245684.66999999998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146.40008</v>
      </c>
      <c r="C20" s="262">
        <f t="shared" si="10"/>
        <v>141.87191999999999</v>
      </c>
      <c r="D20" s="262">
        <f t="shared" si="10"/>
        <v>139.37144000000001</v>
      </c>
      <c r="E20" s="262">
        <f t="shared" si="10"/>
        <v>140.38480000000001</v>
      </c>
      <c r="F20" s="262">
        <f t="shared" si="10"/>
        <v>142.94896</v>
      </c>
      <c r="G20" s="262">
        <f t="shared" si="10"/>
        <v>142.87824000000001</v>
      </c>
      <c r="H20" s="262">
        <f t="shared" si="10"/>
        <v>146.46879999999999</v>
      </c>
      <c r="I20" s="262">
        <f t="shared" si="10"/>
        <v>145.57560000000001</v>
      </c>
      <c r="J20" s="262">
        <f t="shared" si="10"/>
        <v>140.08688000000001</v>
      </c>
      <c r="K20" s="262">
        <f t="shared" si="10"/>
        <v>139.1688</v>
      </c>
      <c r="L20" s="262">
        <f t="shared" si="10"/>
        <v>138.44</v>
      </c>
      <c r="M20" s="262">
        <f t="shared" si="10"/>
        <v>139.48751999999999</v>
      </c>
      <c r="N20" s="262">
        <f t="shared" si="10"/>
        <v>138.92080000000001</v>
      </c>
      <c r="O20" s="262">
        <f t="shared" si="10"/>
        <v>138.17080000000001</v>
      </c>
      <c r="P20" s="262">
        <f t="shared" si="10"/>
        <v>131.67448000000002</v>
      </c>
      <c r="Q20" s="262">
        <f t="shared" si="10"/>
        <v>127.76616</v>
      </c>
      <c r="R20" s="262">
        <f t="shared" si="10"/>
        <v>127.30512</v>
      </c>
      <c r="S20" s="262">
        <f t="shared" si="10"/>
        <v>125.94144</v>
      </c>
      <c r="T20" s="262">
        <f t="shared" si="10"/>
        <v>125.35384000000001</v>
      </c>
      <c r="U20" s="262">
        <f t="shared" si="10"/>
        <v>122.02816</v>
      </c>
      <c r="V20" s="262">
        <f t="shared" si="10"/>
        <v>117.62952</v>
      </c>
      <c r="W20" s="262">
        <f t="shared" si="10"/>
        <v>115.54288</v>
      </c>
      <c r="X20" s="262">
        <f t="shared" si="10"/>
        <v>105.36168370593305</v>
      </c>
      <c r="Y20" s="262">
        <f t="shared" si="10"/>
        <v>97.729336510785771</v>
      </c>
      <c r="Z20" s="262">
        <f t="shared" si="10"/>
        <v>98.796776510785776</v>
      </c>
      <c r="AA20" s="262">
        <f t="shared" si="10"/>
        <v>101.99262945386032</v>
      </c>
      <c r="AB20" s="262">
        <f t="shared" si="10"/>
        <v>108.96156948612764</v>
      </c>
      <c r="AC20" s="262">
        <f t="shared" si="10"/>
        <v>129.50285883403347</v>
      </c>
      <c r="AD20" s="262">
        <f t="shared" si="10"/>
        <v>203.39461483381902</v>
      </c>
      <c r="AE20" s="262">
        <f t="shared" si="10"/>
        <v>394.96542184204088</v>
      </c>
      <c r="AF20" s="262">
        <f t="shared" si="10"/>
        <v>715.51018355066969</v>
      </c>
      <c r="AG20" s="262">
        <f t="shared" si="10"/>
        <v>1104.1346687350176</v>
      </c>
      <c r="AH20" s="262">
        <f t="shared" ref="AH20:BM20" si="11">SUM(AH21:AH24)</f>
        <v>1496.3202760576949</v>
      </c>
      <c r="AI20" s="262">
        <f t="shared" si="11"/>
        <v>1969.8839689120475</v>
      </c>
      <c r="AJ20" s="262">
        <f t="shared" si="11"/>
        <v>2357.40250179339</v>
      </c>
      <c r="AK20" s="262">
        <f t="shared" si="11"/>
        <v>2732.991675337918</v>
      </c>
      <c r="AL20" s="262">
        <f t="shared" si="11"/>
        <v>3044.3292333945942</v>
      </c>
      <c r="AM20" s="262">
        <f t="shared" si="11"/>
        <v>3379.4572824587722</v>
      </c>
      <c r="AN20" s="262">
        <f t="shared" si="11"/>
        <v>3644.897143773982</v>
      </c>
      <c r="AO20" s="262">
        <f t="shared" si="11"/>
        <v>3894.4281487994676</v>
      </c>
      <c r="AP20" s="262">
        <f t="shared" si="11"/>
        <v>4106.8099164704072</v>
      </c>
      <c r="AQ20" s="262">
        <f t="shared" si="11"/>
        <v>4274.2962209285761</v>
      </c>
      <c r="AR20" s="262">
        <f t="shared" si="11"/>
        <v>4420.3759874378902</v>
      </c>
      <c r="AS20" s="262">
        <f t="shared" si="11"/>
        <v>4545.7516665536441</v>
      </c>
      <c r="AT20" s="262">
        <f t="shared" si="11"/>
        <v>4616.6335254156029</v>
      </c>
      <c r="AU20" s="262">
        <f t="shared" si="11"/>
        <v>4648.775124715341</v>
      </c>
      <c r="AV20" s="262">
        <f t="shared" si="11"/>
        <v>4673.6538361423181</v>
      </c>
      <c r="AW20" s="262">
        <f t="shared" si="11"/>
        <v>4702.4165639784687</v>
      </c>
      <c r="AX20" s="262">
        <f t="shared" si="11"/>
        <v>4712.9717456703329</v>
      </c>
      <c r="AY20" s="262">
        <f t="shared" si="11"/>
        <v>4715.2201441031957</v>
      </c>
      <c r="AZ20" s="262">
        <f t="shared" si="11"/>
        <v>4660.4872829646874</v>
      </c>
      <c r="BA20" s="262">
        <f t="shared" si="11"/>
        <v>4654.0611511370071</v>
      </c>
      <c r="BB20" s="262">
        <f t="shared" si="11"/>
        <v>4631.5734692746537</v>
      </c>
      <c r="BC20" s="262">
        <f t="shared" si="11"/>
        <v>4609.9137174975458</v>
      </c>
      <c r="BD20" s="262">
        <f t="shared" si="11"/>
        <v>4585.8763903895815</v>
      </c>
      <c r="BE20" s="262">
        <f t="shared" si="11"/>
        <v>4547.5313706149855</v>
      </c>
      <c r="BF20" s="262">
        <f t="shared" si="11"/>
        <v>4518.698788950579</v>
      </c>
      <c r="BG20" s="262">
        <f t="shared" si="11"/>
        <v>4457.8237085166747</v>
      </c>
      <c r="BH20" s="262">
        <f t="shared" si="11"/>
        <v>4381.3587824407959</v>
      </c>
      <c r="BI20" s="262">
        <f t="shared" si="11"/>
        <v>4227.7511547833537</v>
      </c>
      <c r="BJ20" s="262">
        <f t="shared" si="11"/>
        <v>4049.3569321133837</v>
      </c>
      <c r="BK20" s="262">
        <f t="shared" si="11"/>
        <v>3877.540054029716</v>
      </c>
      <c r="BL20" s="262">
        <f t="shared" si="11"/>
        <v>3663.7513809147508</v>
      </c>
      <c r="BM20" s="262">
        <f t="shared" si="11"/>
        <v>3385.8992370822216</v>
      </c>
      <c r="BN20" s="262">
        <f t="shared" ref="BN20:CS20" si="12">SUM(BN21:BN24)</f>
        <v>3033.1344311614698</v>
      </c>
      <c r="BO20" s="262">
        <f t="shared" si="12"/>
        <v>2713.650313565221</v>
      </c>
      <c r="BP20" s="262">
        <f t="shared" si="12"/>
        <v>2302.4898990888169</v>
      </c>
      <c r="BQ20" s="262">
        <f t="shared" si="12"/>
        <v>1936.5973676643132</v>
      </c>
      <c r="BR20" s="262">
        <f t="shared" si="12"/>
        <v>1512.1763615861</v>
      </c>
      <c r="BS20" s="262">
        <f t="shared" si="12"/>
        <v>1060.7626515110805</v>
      </c>
      <c r="BT20" s="262">
        <f t="shared" si="12"/>
        <v>680.91360645673615</v>
      </c>
      <c r="BU20" s="262">
        <f t="shared" si="12"/>
        <v>342.31375559473969</v>
      </c>
      <c r="BV20" s="262">
        <f t="shared" si="12"/>
        <v>176.30088132777036</v>
      </c>
      <c r="BW20" s="262">
        <f t="shared" si="12"/>
        <v>108.31952129069316</v>
      </c>
      <c r="BX20" s="262">
        <f t="shared" si="12"/>
        <v>99.896879999999996</v>
      </c>
      <c r="BY20" s="262">
        <f t="shared" si="12"/>
        <v>85.480559999999997</v>
      </c>
      <c r="BZ20" s="262">
        <f t="shared" si="12"/>
        <v>91.557360000000003</v>
      </c>
      <c r="CA20" s="262">
        <f t="shared" si="12"/>
        <v>105.38328</v>
      </c>
      <c r="CB20" s="262">
        <f t="shared" si="12"/>
        <v>119.8092</v>
      </c>
      <c r="CC20" s="262">
        <f t="shared" si="12"/>
        <v>118.88919999999999</v>
      </c>
      <c r="CD20" s="262">
        <f t="shared" si="12"/>
        <v>119.82656</v>
      </c>
      <c r="CE20" s="262">
        <f t="shared" si="12"/>
        <v>126.00015999999999</v>
      </c>
      <c r="CF20" s="262">
        <f t="shared" si="12"/>
        <v>133.25880000000001</v>
      </c>
      <c r="CG20" s="262">
        <f t="shared" si="12"/>
        <v>135.42680000000001</v>
      </c>
      <c r="CH20" s="262">
        <f t="shared" si="12"/>
        <v>136.35592</v>
      </c>
      <c r="CI20" s="262">
        <f t="shared" si="12"/>
        <v>140.32992000000002</v>
      </c>
      <c r="CJ20" s="262">
        <f t="shared" si="12"/>
        <v>143.92815999999999</v>
      </c>
      <c r="CK20" s="262">
        <f t="shared" si="12"/>
        <v>145.0284</v>
      </c>
      <c r="CL20" s="262">
        <f t="shared" si="12"/>
        <v>142.2064</v>
      </c>
      <c r="CM20" s="262">
        <f t="shared" si="12"/>
        <v>140.00319999999999</v>
      </c>
      <c r="CN20" s="262">
        <f t="shared" si="12"/>
        <v>139.91648000000001</v>
      </c>
      <c r="CO20" s="262">
        <f t="shared" si="12"/>
        <v>142.65280000000001</v>
      </c>
      <c r="CP20" s="262">
        <f t="shared" si="12"/>
        <v>140.38672</v>
      </c>
      <c r="CQ20" s="262">
        <f t="shared" si="12"/>
        <v>141.70336</v>
      </c>
      <c r="CR20" s="262">
        <f t="shared" si="12"/>
        <v>138.15208000000001</v>
      </c>
      <c r="CS20" s="269">
        <f t="shared" si="12"/>
        <v>133.26911999999999</v>
      </c>
      <c r="CT20" s="28">
        <f>SUM(B20:CS20)</f>
        <v>150908.12451536366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0.27</v>
      </c>
      <c r="Y21" s="245">
        <v>0.24</v>
      </c>
      <c r="Z21" s="245">
        <v>0.27</v>
      </c>
      <c r="AA21" s="245">
        <v>0.43</v>
      </c>
      <c r="AB21" s="245">
        <v>0.66999999999999993</v>
      </c>
      <c r="AC21" s="245">
        <v>4.4800000000000004</v>
      </c>
      <c r="AD21" s="245">
        <v>17.010000000000002</v>
      </c>
      <c r="AE21" s="245">
        <v>38.43</v>
      </c>
      <c r="AF21" s="245">
        <v>87.52</v>
      </c>
      <c r="AG21" s="245">
        <v>174.53</v>
      </c>
      <c r="AH21" s="245">
        <v>309.51</v>
      </c>
      <c r="AI21" s="245">
        <v>491.15000000000003</v>
      </c>
      <c r="AJ21" s="245">
        <v>648.86</v>
      </c>
      <c r="AK21" s="245">
        <v>837.01</v>
      </c>
      <c r="AL21" s="245">
        <v>992.13</v>
      </c>
      <c r="AM21" s="245">
        <v>1138.6299999999999</v>
      </c>
      <c r="AN21" s="245">
        <v>1268.5700000000002</v>
      </c>
      <c r="AO21" s="245">
        <v>1406.2199999999998</v>
      </c>
      <c r="AP21" s="245">
        <v>1537.3400000000001</v>
      </c>
      <c r="AQ21" s="245">
        <v>1623.4099999999999</v>
      </c>
      <c r="AR21" s="245">
        <v>1688.5800000000002</v>
      </c>
      <c r="AS21" s="245">
        <v>1747.85</v>
      </c>
      <c r="AT21" s="245">
        <v>1777.78</v>
      </c>
      <c r="AU21" s="245">
        <v>1781.6100000000001</v>
      </c>
      <c r="AV21" s="245">
        <v>1778.69</v>
      </c>
      <c r="AW21" s="245">
        <v>1783.82</v>
      </c>
      <c r="AX21" s="245">
        <v>1777.0600000000002</v>
      </c>
      <c r="AY21" s="245">
        <v>1777.17</v>
      </c>
      <c r="AZ21" s="245">
        <v>1723.47</v>
      </c>
      <c r="BA21" s="245">
        <v>1721.74</v>
      </c>
      <c r="BB21" s="245">
        <v>1714.24</v>
      </c>
      <c r="BC21" s="245">
        <v>1712.42</v>
      </c>
      <c r="BD21" s="245">
        <v>1721.93</v>
      </c>
      <c r="BE21" s="245">
        <v>1719.9</v>
      </c>
      <c r="BF21" s="245">
        <v>1730.83</v>
      </c>
      <c r="BG21" s="245">
        <v>1725.25</v>
      </c>
      <c r="BH21" s="245">
        <v>1714.27</v>
      </c>
      <c r="BI21" s="245">
        <v>1675.13</v>
      </c>
      <c r="BJ21" s="245">
        <v>1602.39</v>
      </c>
      <c r="BK21" s="245">
        <v>1525.74</v>
      </c>
      <c r="BL21" s="245">
        <v>1437.71</v>
      </c>
      <c r="BM21" s="245">
        <v>1341.1599999999999</v>
      </c>
      <c r="BN21" s="245">
        <v>1194.43</v>
      </c>
      <c r="BO21" s="245">
        <v>1072.58</v>
      </c>
      <c r="BP21" s="245">
        <v>928.41</v>
      </c>
      <c r="BQ21" s="245">
        <v>777.12</v>
      </c>
      <c r="BR21" s="245">
        <v>620.35</v>
      </c>
      <c r="BS21" s="245">
        <v>472.21</v>
      </c>
      <c r="BT21" s="245">
        <v>297.27999999999997</v>
      </c>
      <c r="BU21" s="245">
        <v>157.57999999999998</v>
      </c>
      <c r="BV21" s="245">
        <v>77.600000000000009</v>
      </c>
      <c r="BW21" s="245">
        <v>24.65</v>
      </c>
      <c r="BX21" s="245">
        <v>17.36</v>
      </c>
      <c r="BY21" s="245">
        <v>1.36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53396.350000000006</v>
      </c>
      <c r="CU21" s="128"/>
      <c r="CW21" s="117"/>
    </row>
    <row r="22" spans="1:102">
      <c r="A22" s="22" t="s">
        <v>66</v>
      </c>
      <c r="B22" s="141" cm="1">
        <f t="array" ref="B22:CS22">TRANSPOSE('[4]FEB-24'!$AF$4:$AF$99)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0.86424370593303712</v>
      </c>
      <c r="Y22" s="141">
        <v>5.9567765107857715</v>
      </c>
      <c r="Z22" s="141">
        <v>5.9567765107857715</v>
      </c>
      <c r="AA22" s="141">
        <v>5.9660694538603201</v>
      </c>
      <c r="AB22" s="141">
        <v>6.1240494861276495</v>
      </c>
      <c r="AC22" s="141">
        <v>17.331338834033485</v>
      </c>
      <c r="AD22" s="141">
        <v>78.385974833819006</v>
      </c>
      <c r="AE22" s="141">
        <v>250.93734184204084</v>
      </c>
      <c r="AF22" s="141">
        <v>524.26138355066973</v>
      </c>
      <c r="AG22" s="141">
        <v>820.36242873501772</v>
      </c>
      <c r="AH22" s="141">
        <v>1080.8529160576948</v>
      </c>
      <c r="AI22" s="141">
        <v>1379.9462889120475</v>
      </c>
      <c r="AJ22" s="141">
        <v>1621.5721017933904</v>
      </c>
      <c r="AK22" s="141">
        <v>1814.6051153379178</v>
      </c>
      <c r="AL22" s="141">
        <v>1972.1297933945939</v>
      </c>
      <c r="AM22" s="141">
        <v>2160.5070424587725</v>
      </c>
      <c r="AN22" s="141">
        <v>2293.6656237739817</v>
      </c>
      <c r="AO22" s="141">
        <v>2404.6698287994677</v>
      </c>
      <c r="AP22" s="141">
        <v>2488.3063164704067</v>
      </c>
      <c r="AQ22" s="141">
        <v>2567.7331009285749</v>
      </c>
      <c r="AR22" s="141">
        <v>2645.6823074378899</v>
      </c>
      <c r="AS22" s="141">
        <v>2710.472706553644</v>
      </c>
      <c r="AT22" s="141">
        <v>2750.9806454156028</v>
      </c>
      <c r="AU22" s="141">
        <v>2782.1120047153408</v>
      </c>
      <c r="AV22" s="141">
        <v>2815.0183161423179</v>
      </c>
      <c r="AW22" s="141">
        <v>2836.1040039784693</v>
      </c>
      <c r="AX22" s="141">
        <v>2855.9072656703329</v>
      </c>
      <c r="AY22" s="141">
        <v>2859.7545441031962</v>
      </c>
      <c r="AZ22" s="141">
        <v>2859.9404029646871</v>
      </c>
      <c r="BA22" s="141">
        <v>2853.8721111370069</v>
      </c>
      <c r="BB22" s="141">
        <v>2838.994109274654</v>
      </c>
      <c r="BC22" s="141">
        <v>2821.6534774975462</v>
      </c>
      <c r="BD22" s="141">
        <v>2792.6130303895811</v>
      </c>
      <c r="BE22" s="141">
        <v>2753.396810614985</v>
      </c>
      <c r="BF22" s="141">
        <v>2716.4480689505795</v>
      </c>
      <c r="BG22" s="141">
        <v>2662.4839485166744</v>
      </c>
      <c r="BH22" s="141">
        <v>2598.1767824407971</v>
      </c>
      <c r="BI22" s="141">
        <v>2485.8065147833531</v>
      </c>
      <c r="BJ22" s="141">
        <v>2386.334852113383</v>
      </c>
      <c r="BK22" s="141">
        <v>2286.2777340297162</v>
      </c>
      <c r="BL22" s="141">
        <v>2170.2274609147507</v>
      </c>
      <c r="BM22" s="141">
        <v>1984.4243570822221</v>
      </c>
      <c r="BN22" s="141">
        <v>1782.6373911614698</v>
      </c>
      <c r="BO22" s="141">
        <v>1581.2871935652213</v>
      </c>
      <c r="BP22" s="141">
        <v>1320.332059088817</v>
      </c>
      <c r="BQ22" s="141">
        <v>1103.1188076643134</v>
      </c>
      <c r="BR22" s="141">
        <v>837.20124158610008</v>
      </c>
      <c r="BS22" s="141">
        <v>528.67553151108041</v>
      </c>
      <c r="BT22" s="141">
        <v>313.85056645673615</v>
      </c>
      <c r="BU22" s="141">
        <v>110.91127559473975</v>
      </c>
      <c r="BV22" s="141">
        <v>23.78064132777034</v>
      </c>
      <c r="BW22" s="141">
        <v>6.319201290693174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87574.929875363625</v>
      </c>
      <c r="CU22" s="128"/>
      <c r="CW22" s="117"/>
    </row>
    <row r="23" spans="1:102">
      <c r="A23" s="22" t="s">
        <v>24</v>
      </c>
      <c r="B23" s="141">
        <f>B50</f>
        <v>93.87</v>
      </c>
      <c r="C23" s="141">
        <f t="shared" ref="C23:BN23" si="14">C50</f>
        <v>90.79</v>
      </c>
      <c r="D23" s="141">
        <f t="shared" si="14"/>
        <v>88.94</v>
      </c>
      <c r="E23" s="141">
        <f t="shared" si="14"/>
        <v>91.26</v>
      </c>
      <c r="F23" s="141">
        <f t="shared" si="14"/>
        <v>93.39</v>
      </c>
      <c r="G23" s="141">
        <f t="shared" si="14"/>
        <v>93.5</v>
      </c>
      <c r="H23" s="141">
        <f t="shared" si="14"/>
        <v>95.3</v>
      </c>
      <c r="I23" s="141">
        <f t="shared" si="14"/>
        <v>94.65</v>
      </c>
      <c r="J23" s="141">
        <f t="shared" si="14"/>
        <v>90.99</v>
      </c>
      <c r="K23" s="141">
        <f t="shared" si="14"/>
        <v>89.51</v>
      </c>
      <c r="L23" s="141">
        <f t="shared" si="14"/>
        <v>87.63</v>
      </c>
      <c r="M23" s="141">
        <f t="shared" si="14"/>
        <v>88.47</v>
      </c>
      <c r="N23" s="141">
        <f t="shared" si="14"/>
        <v>89.73</v>
      </c>
      <c r="O23" s="141">
        <f t="shared" si="14"/>
        <v>88.37</v>
      </c>
      <c r="P23" s="141">
        <f t="shared" si="14"/>
        <v>81.010000000000005</v>
      </c>
      <c r="Q23" s="141">
        <f t="shared" si="14"/>
        <v>77.22</v>
      </c>
      <c r="R23" s="141">
        <f t="shared" si="14"/>
        <v>77</v>
      </c>
      <c r="S23" s="141">
        <f t="shared" si="14"/>
        <v>76.010000000000005</v>
      </c>
      <c r="T23" s="141">
        <f t="shared" si="14"/>
        <v>77.430000000000007</v>
      </c>
      <c r="U23" s="141">
        <f t="shared" si="14"/>
        <v>75.36</v>
      </c>
      <c r="V23" s="141">
        <f t="shared" si="14"/>
        <v>71.52</v>
      </c>
      <c r="W23" s="141">
        <f t="shared" si="14"/>
        <v>69.150000000000006</v>
      </c>
      <c r="X23" s="141">
        <f t="shared" si="14"/>
        <v>58.24</v>
      </c>
      <c r="Y23" s="141">
        <f t="shared" si="14"/>
        <v>48.61</v>
      </c>
      <c r="Z23" s="141">
        <f t="shared" si="14"/>
        <v>44.28</v>
      </c>
      <c r="AA23" s="141">
        <f t="shared" si="14"/>
        <v>45.62</v>
      </c>
      <c r="AB23" s="141">
        <f t="shared" si="14"/>
        <v>48.68</v>
      </c>
      <c r="AC23" s="141">
        <f t="shared" si="14"/>
        <v>51.38</v>
      </c>
      <c r="AD23" s="141">
        <f t="shared" si="14"/>
        <v>51.31</v>
      </c>
      <c r="AE23" s="141">
        <f t="shared" si="14"/>
        <v>50.11</v>
      </c>
      <c r="AF23" s="141">
        <f t="shared" si="14"/>
        <v>47.54</v>
      </c>
      <c r="AG23" s="141">
        <f t="shared" si="14"/>
        <v>50.38</v>
      </c>
      <c r="AH23" s="141">
        <f t="shared" si="14"/>
        <v>47.23</v>
      </c>
      <c r="AI23" s="141">
        <f t="shared" si="14"/>
        <v>41.49</v>
      </c>
      <c r="AJ23" s="141">
        <f t="shared" si="14"/>
        <v>30.99</v>
      </c>
      <c r="AK23" s="141">
        <f t="shared" si="14"/>
        <v>24.53</v>
      </c>
      <c r="AL23" s="141">
        <f t="shared" si="14"/>
        <v>23.13</v>
      </c>
      <c r="AM23" s="141">
        <f t="shared" si="14"/>
        <v>24.44</v>
      </c>
      <c r="AN23" s="141">
        <f t="shared" si="14"/>
        <v>25.52</v>
      </c>
      <c r="AO23" s="141">
        <f t="shared" si="14"/>
        <v>26.29</v>
      </c>
      <c r="AP23" s="141">
        <f t="shared" si="14"/>
        <v>26.5</v>
      </c>
      <c r="AQ23" s="141">
        <f t="shared" si="14"/>
        <v>27.52</v>
      </c>
      <c r="AR23" s="141">
        <f t="shared" si="14"/>
        <v>28.29</v>
      </c>
      <c r="AS23" s="141">
        <f t="shared" si="14"/>
        <v>29.53</v>
      </c>
      <c r="AT23" s="141">
        <f t="shared" si="14"/>
        <v>30.2</v>
      </c>
      <c r="AU23" s="141">
        <f t="shared" si="14"/>
        <v>28.1</v>
      </c>
      <c r="AV23" s="141">
        <f t="shared" si="14"/>
        <v>23.5</v>
      </c>
      <c r="AW23" s="141">
        <f t="shared" si="14"/>
        <v>26.12</v>
      </c>
      <c r="AX23" s="141">
        <f t="shared" si="14"/>
        <v>27.98</v>
      </c>
      <c r="AY23" s="141">
        <f t="shared" si="14"/>
        <v>29.78</v>
      </c>
      <c r="AZ23" s="141">
        <f t="shared" si="14"/>
        <v>28.06</v>
      </c>
      <c r="BA23" s="141">
        <f t="shared" si="14"/>
        <v>28.43</v>
      </c>
      <c r="BB23" s="141">
        <f t="shared" si="14"/>
        <v>28.21</v>
      </c>
      <c r="BC23" s="141">
        <f t="shared" si="14"/>
        <v>25.86</v>
      </c>
      <c r="BD23" s="141">
        <f t="shared" si="14"/>
        <v>22.35</v>
      </c>
      <c r="BE23" s="141">
        <f t="shared" si="14"/>
        <v>24.45</v>
      </c>
      <c r="BF23" s="141">
        <f t="shared" si="14"/>
        <v>23.19</v>
      </c>
      <c r="BG23" s="141">
        <f t="shared" si="14"/>
        <v>21.64</v>
      </c>
      <c r="BH23" s="141">
        <f t="shared" si="14"/>
        <v>21.44</v>
      </c>
      <c r="BI23" s="141">
        <f t="shared" si="14"/>
        <v>19.68</v>
      </c>
      <c r="BJ23" s="141">
        <f t="shared" si="14"/>
        <v>12.53</v>
      </c>
      <c r="BK23" s="141">
        <f t="shared" si="14"/>
        <v>16.84</v>
      </c>
      <c r="BL23" s="141">
        <f t="shared" si="14"/>
        <v>7.86</v>
      </c>
      <c r="BM23" s="141">
        <f t="shared" si="14"/>
        <v>12.65</v>
      </c>
      <c r="BN23" s="141">
        <f t="shared" si="14"/>
        <v>7.39</v>
      </c>
      <c r="BO23" s="141">
        <f t="shared" ref="BO23:CS23" si="15">BO50</f>
        <v>11.54</v>
      </c>
      <c r="BP23" s="141">
        <f t="shared" si="15"/>
        <v>5.34</v>
      </c>
      <c r="BQ23" s="141">
        <f t="shared" si="15"/>
        <v>7.37</v>
      </c>
      <c r="BR23" s="141">
        <f t="shared" si="15"/>
        <v>2.97</v>
      </c>
      <c r="BS23" s="141">
        <f t="shared" si="15"/>
        <v>8.85</v>
      </c>
      <c r="BT23" s="141">
        <f t="shared" si="15"/>
        <v>20.440000000000001</v>
      </c>
      <c r="BU23" s="141">
        <f t="shared" si="15"/>
        <v>22.96</v>
      </c>
      <c r="BV23" s="141">
        <f t="shared" si="15"/>
        <v>23.84</v>
      </c>
      <c r="BW23" s="141">
        <f t="shared" si="15"/>
        <v>26.45</v>
      </c>
      <c r="BX23" s="141">
        <f t="shared" si="15"/>
        <v>30.93</v>
      </c>
      <c r="BY23" s="141">
        <f t="shared" si="15"/>
        <v>33.29</v>
      </c>
      <c r="BZ23" s="141">
        <f t="shared" si="15"/>
        <v>40.21</v>
      </c>
      <c r="CA23" s="141">
        <f t="shared" si="15"/>
        <v>53.35</v>
      </c>
      <c r="CB23" s="141">
        <f t="shared" si="15"/>
        <v>68.03</v>
      </c>
      <c r="CC23" s="141">
        <f t="shared" si="15"/>
        <v>68.16</v>
      </c>
      <c r="CD23" s="141">
        <f t="shared" si="15"/>
        <v>70.260000000000005</v>
      </c>
      <c r="CE23" s="141">
        <f t="shared" si="15"/>
        <v>76.61</v>
      </c>
      <c r="CF23" s="141">
        <f t="shared" si="15"/>
        <v>82.91</v>
      </c>
      <c r="CG23" s="141">
        <f t="shared" si="15"/>
        <v>84.19</v>
      </c>
      <c r="CH23" s="141">
        <f t="shared" si="15"/>
        <v>85.71</v>
      </c>
      <c r="CI23" s="141">
        <f t="shared" si="15"/>
        <v>90.25</v>
      </c>
      <c r="CJ23" s="141">
        <f t="shared" si="15"/>
        <v>93.55</v>
      </c>
      <c r="CK23" s="141">
        <f t="shared" si="15"/>
        <v>95.37</v>
      </c>
      <c r="CL23" s="141">
        <f t="shared" si="15"/>
        <v>92.42</v>
      </c>
      <c r="CM23" s="141">
        <f t="shared" si="15"/>
        <v>90.11</v>
      </c>
      <c r="CN23" s="141">
        <f t="shared" si="15"/>
        <v>90.09</v>
      </c>
      <c r="CO23" s="141">
        <f t="shared" si="15"/>
        <v>91.78</v>
      </c>
      <c r="CP23" s="141">
        <f t="shared" si="15"/>
        <v>90.39</v>
      </c>
      <c r="CQ23" s="141">
        <f t="shared" si="15"/>
        <v>91.78</v>
      </c>
      <c r="CR23" s="141">
        <f t="shared" si="15"/>
        <v>89.19</v>
      </c>
      <c r="CS23" s="141">
        <f t="shared" si="15"/>
        <v>83.97</v>
      </c>
      <c r="CT23" s="184">
        <f t="shared" si="13"/>
        <v>5021.2799999999988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TRANSPOSE([5]Sheet1!$C$16131:$C$16226)</f>
        <v>52.530079999999998</v>
      </c>
      <c r="C24" s="1">
        <v>51.081919999999997</v>
      </c>
      <c r="D24" s="1">
        <v>50.431440000000002</v>
      </c>
      <c r="E24" s="1">
        <v>49.1248</v>
      </c>
      <c r="F24" s="1">
        <v>49.558959999999999</v>
      </c>
      <c r="G24" s="1">
        <v>49.378239999999998</v>
      </c>
      <c r="H24" s="1">
        <v>51.168799999999997</v>
      </c>
      <c r="I24" s="1">
        <v>50.925600000000003</v>
      </c>
      <c r="J24" s="1">
        <v>49.096879999999999</v>
      </c>
      <c r="K24" s="1">
        <v>49.658799999999999</v>
      </c>
      <c r="L24" s="1">
        <v>50.81</v>
      </c>
      <c r="M24" s="1">
        <v>51.017519999999998</v>
      </c>
      <c r="N24" s="1">
        <v>49.190800000000003</v>
      </c>
      <c r="O24" s="1">
        <v>49.800800000000002</v>
      </c>
      <c r="P24" s="1">
        <v>50.664479999999998</v>
      </c>
      <c r="Q24" s="1">
        <v>50.54616</v>
      </c>
      <c r="R24" s="1">
        <v>50.305120000000002</v>
      </c>
      <c r="S24" s="1">
        <v>49.931440000000002</v>
      </c>
      <c r="T24" s="1">
        <v>47.923839999999998</v>
      </c>
      <c r="U24" s="1">
        <v>46.66816</v>
      </c>
      <c r="V24" s="1">
        <v>46.109520000000003</v>
      </c>
      <c r="W24" s="1">
        <v>46.392879999999998</v>
      </c>
      <c r="X24" s="1">
        <v>45.987439999999999</v>
      </c>
      <c r="Y24" s="1">
        <v>42.922559999999997</v>
      </c>
      <c r="Z24" s="1">
        <v>48.29</v>
      </c>
      <c r="AA24" s="1">
        <v>49.976559999999999</v>
      </c>
      <c r="AB24" s="1">
        <v>53.487520000000004</v>
      </c>
      <c r="AC24" s="1">
        <v>56.311520000000002</v>
      </c>
      <c r="AD24" s="1">
        <v>56.688639999999999</v>
      </c>
      <c r="AE24" s="1">
        <v>55.488079999999997</v>
      </c>
      <c r="AF24" s="1">
        <v>56.188800000000001</v>
      </c>
      <c r="AG24" s="1">
        <v>58.86224</v>
      </c>
      <c r="AH24" s="1">
        <v>58.727359999999997</v>
      </c>
      <c r="AI24" s="1">
        <v>57.29768</v>
      </c>
      <c r="AJ24" s="1">
        <v>55.980400000000003</v>
      </c>
      <c r="AK24" s="1">
        <v>56.846559999999997</v>
      </c>
      <c r="AL24" s="1">
        <v>56.939439999999998</v>
      </c>
      <c r="AM24" s="1">
        <v>55.880240000000001</v>
      </c>
      <c r="AN24" s="1">
        <v>57.14152</v>
      </c>
      <c r="AO24" s="1">
        <v>57.24832</v>
      </c>
      <c r="AP24" s="1">
        <v>54.663600000000002</v>
      </c>
      <c r="AQ24" s="1">
        <v>55.633119999999998</v>
      </c>
      <c r="AR24" s="1">
        <v>57.823680000000003</v>
      </c>
      <c r="AS24" s="1">
        <v>57.898960000000002</v>
      </c>
      <c r="AT24" s="1">
        <v>57.672879999999999</v>
      </c>
      <c r="AU24" s="1">
        <v>56.953119999999998</v>
      </c>
      <c r="AV24" s="1">
        <v>56.445520000000002</v>
      </c>
      <c r="AW24" s="1">
        <v>56.37256</v>
      </c>
      <c r="AX24" s="1">
        <v>52.024479999999997</v>
      </c>
      <c r="AY24" s="1">
        <v>48.515599999999999</v>
      </c>
      <c r="AZ24" s="1">
        <v>49.01688</v>
      </c>
      <c r="BA24" s="1">
        <v>50.019039999999997</v>
      </c>
      <c r="BB24" s="1">
        <v>50.129359999999998</v>
      </c>
      <c r="BC24" s="1">
        <v>49.980240000000002</v>
      </c>
      <c r="BD24" s="1">
        <v>48.983359999999998</v>
      </c>
      <c r="BE24" s="1">
        <v>49.784559999999999</v>
      </c>
      <c r="BF24" s="1">
        <v>48.230719999999998</v>
      </c>
      <c r="BG24" s="1">
        <v>48.449759999999998</v>
      </c>
      <c r="BH24" s="1">
        <v>47.472000000000001</v>
      </c>
      <c r="BI24" s="1">
        <v>47.134639999999997</v>
      </c>
      <c r="BJ24" s="1">
        <v>48.102080000000001</v>
      </c>
      <c r="BK24" s="1">
        <v>48.682319999999997</v>
      </c>
      <c r="BL24" s="1">
        <v>47.953919999999997</v>
      </c>
      <c r="BM24" s="1">
        <v>47.664879999999997</v>
      </c>
      <c r="BN24" s="1">
        <v>48.677039999999998</v>
      </c>
      <c r="BO24" s="1">
        <v>48.243119999999998</v>
      </c>
      <c r="BP24" s="1">
        <v>48.40784</v>
      </c>
      <c r="BQ24" s="1">
        <v>48.98856</v>
      </c>
      <c r="BR24" s="1">
        <v>51.655119999999997</v>
      </c>
      <c r="BS24" s="1">
        <v>51.027119999999996</v>
      </c>
      <c r="BT24" s="1">
        <v>49.343040000000002</v>
      </c>
      <c r="BU24" s="1">
        <v>50.862479999999998</v>
      </c>
      <c r="BV24" s="1">
        <v>51.080240000000003</v>
      </c>
      <c r="BW24" s="1">
        <v>50.900320000000001</v>
      </c>
      <c r="BX24" s="1">
        <v>51.606879999999997</v>
      </c>
      <c r="BY24" s="1">
        <v>50.830559999999998</v>
      </c>
      <c r="BZ24" s="1">
        <v>51.347360000000002</v>
      </c>
      <c r="CA24" s="1">
        <v>52.033279999999998</v>
      </c>
      <c r="CB24" s="1">
        <v>51.779200000000003</v>
      </c>
      <c r="CC24" s="1">
        <v>50.729199999999999</v>
      </c>
      <c r="CD24" s="1">
        <v>49.566560000000003</v>
      </c>
      <c r="CE24" s="1">
        <v>49.390160000000002</v>
      </c>
      <c r="CF24" s="1">
        <v>50.348799999999997</v>
      </c>
      <c r="CG24" s="1">
        <v>51.236800000000002</v>
      </c>
      <c r="CH24" s="1">
        <v>50.645919999999997</v>
      </c>
      <c r="CI24" s="1">
        <v>50.079920000000001</v>
      </c>
      <c r="CJ24" s="1">
        <v>50.378160000000001</v>
      </c>
      <c r="CK24" s="1">
        <v>49.6584</v>
      </c>
      <c r="CL24" s="1">
        <v>49.7864</v>
      </c>
      <c r="CM24" s="1">
        <v>49.8932</v>
      </c>
      <c r="CN24" s="1">
        <v>49.826479999999997</v>
      </c>
      <c r="CO24" s="1">
        <v>50.872799999999998</v>
      </c>
      <c r="CP24" s="1">
        <v>49.996720000000003</v>
      </c>
      <c r="CQ24" s="1">
        <v>49.923360000000002</v>
      </c>
      <c r="CR24" s="1">
        <v>48.96208</v>
      </c>
      <c r="CS24" s="36">
        <v>49.299120000000002</v>
      </c>
      <c r="CT24" s="24">
        <f t="shared" si="13"/>
        <v>4915.5646400000005</v>
      </c>
      <c r="CU24" s="128"/>
      <c r="CW24" s="117"/>
    </row>
    <row r="25" spans="1:102" ht="15.75" thickBot="1">
      <c r="A25" s="45" t="s">
        <v>48</v>
      </c>
      <c r="B25" s="46">
        <f>SUM(B3,B13,B15,B20)</f>
        <v>8377.3500800000002</v>
      </c>
      <c r="C25" s="47">
        <f t="shared" ref="C25:BN25" si="16">SUM(C3,C13,C15,C20)</f>
        <v>8372.8219200000003</v>
      </c>
      <c r="D25" s="47">
        <f t="shared" si="16"/>
        <v>8370.3214400000015</v>
      </c>
      <c r="E25" s="47">
        <f t="shared" si="16"/>
        <v>8371.3348000000005</v>
      </c>
      <c r="F25" s="47">
        <f t="shared" si="16"/>
        <v>8373.8989600000004</v>
      </c>
      <c r="G25" s="47">
        <f t="shared" si="16"/>
        <v>8373.8282400000007</v>
      </c>
      <c r="H25" s="47">
        <f t="shared" si="16"/>
        <v>8374.1288000000004</v>
      </c>
      <c r="I25" s="47">
        <f t="shared" si="16"/>
        <v>8373.2356</v>
      </c>
      <c r="J25" s="47">
        <f t="shared" si="16"/>
        <v>8367.7468800000006</v>
      </c>
      <c r="K25" s="47">
        <f t="shared" si="16"/>
        <v>8366.8287999999993</v>
      </c>
      <c r="L25" s="47">
        <f t="shared" si="16"/>
        <v>8366.1</v>
      </c>
      <c r="M25" s="47">
        <f t="shared" si="16"/>
        <v>8367.1475200000004</v>
      </c>
      <c r="N25" s="47">
        <f t="shared" si="16"/>
        <v>8366.5807999999997</v>
      </c>
      <c r="O25" s="47">
        <f t="shared" si="16"/>
        <v>8365.8307999999997</v>
      </c>
      <c r="P25" s="47">
        <f t="shared" si="16"/>
        <v>8359.3344799999995</v>
      </c>
      <c r="Q25" s="47">
        <f t="shared" si="16"/>
        <v>8355.4261599999991</v>
      </c>
      <c r="R25" s="47">
        <f t="shared" si="16"/>
        <v>8354.9651200000008</v>
      </c>
      <c r="S25" s="47">
        <f t="shared" si="16"/>
        <v>8353.6014400000004</v>
      </c>
      <c r="T25" s="47">
        <f t="shared" si="16"/>
        <v>8353.0138399999996</v>
      </c>
      <c r="U25" s="47">
        <f t="shared" si="16"/>
        <v>8349.6881599999997</v>
      </c>
      <c r="V25" s="47">
        <f t="shared" si="16"/>
        <v>8345.2895200000003</v>
      </c>
      <c r="W25" s="47">
        <f t="shared" si="16"/>
        <v>8343.9128800000017</v>
      </c>
      <c r="X25" s="47">
        <f t="shared" si="16"/>
        <v>8333.7316837059334</v>
      </c>
      <c r="Y25" s="47">
        <f t="shared" si="16"/>
        <v>8326.6393365107851</v>
      </c>
      <c r="Z25" s="47">
        <f t="shared" si="16"/>
        <v>8327.6067765107873</v>
      </c>
      <c r="AA25" s="47">
        <f t="shared" si="16"/>
        <v>8331.1126294538608</v>
      </c>
      <c r="AB25" s="47">
        <f t="shared" si="16"/>
        <v>8332.771569486129</v>
      </c>
      <c r="AC25" s="47">
        <f t="shared" si="16"/>
        <v>8353.3128588340351</v>
      </c>
      <c r="AD25" s="47">
        <f t="shared" si="16"/>
        <v>8427.1046148338191</v>
      </c>
      <c r="AE25" s="47">
        <f t="shared" si="16"/>
        <v>8618.675421842041</v>
      </c>
      <c r="AF25" s="47">
        <f t="shared" si="16"/>
        <v>8938.9901835506716</v>
      </c>
      <c r="AG25" s="47">
        <f t="shared" si="16"/>
        <v>9327.6146687350192</v>
      </c>
      <c r="AH25" s="47">
        <f t="shared" si="16"/>
        <v>9719.8002760576965</v>
      </c>
      <c r="AI25" s="47">
        <f t="shared" si="16"/>
        <v>10193.363968912048</v>
      </c>
      <c r="AJ25" s="47">
        <f t="shared" si="16"/>
        <v>10580.882501793392</v>
      </c>
      <c r="AK25" s="47">
        <f t="shared" si="16"/>
        <v>10956.47167533792</v>
      </c>
      <c r="AL25" s="47">
        <f t="shared" si="16"/>
        <v>11267.739233394594</v>
      </c>
      <c r="AM25" s="47">
        <f t="shared" si="16"/>
        <v>11602.867282458772</v>
      </c>
      <c r="AN25" s="47">
        <f t="shared" si="16"/>
        <v>11868.407143773982</v>
      </c>
      <c r="AO25" s="47">
        <f t="shared" si="16"/>
        <v>12118.038148799467</v>
      </c>
      <c r="AP25" s="47">
        <f t="shared" si="16"/>
        <v>12330.489916470407</v>
      </c>
      <c r="AQ25" s="47">
        <f t="shared" si="16"/>
        <v>12498.166220928577</v>
      </c>
      <c r="AR25" s="47">
        <f t="shared" si="16"/>
        <v>12644.245987437891</v>
      </c>
      <c r="AS25" s="47">
        <f t="shared" si="16"/>
        <v>12769.621666553645</v>
      </c>
      <c r="AT25" s="47">
        <f t="shared" si="16"/>
        <v>12840.503525415603</v>
      </c>
      <c r="AU25" s="47">
        <f t="shared" si="16"/>
        <v>12872.645124715342</v>
      </c>
      <c r="AV25" s="47">
        <f t="shared" si="16"/>
        <v>12897.523836142318</v>
      </c>
      <c r="AW25" s="47">
        <f t="shared" si="16"/>
        <v>12926.286563978469</v>
      </c>
      <c r="AX25" s="47">
        <f t="shared" si="16"/>
        <v>12936.841745670334</v>
      </c>
      <c r="AY25" s="47">
        <f t="shared" si="16"/>
        <v>12939.090144103197</v>
      </c>
      <c r="AZ25" s="47">
        <f t="shared" si="16"/>
        <v>12884.357282964687</v>
      </c>
      <c r="BA25" s="47">
        <f t="shared" si="16"/>
        <v>12877.711151137009</v>
      </c>
      <c r="BB25" s="47">
        <f t="shared" si="16"/>
        <v>12855.223469274655</v>
      </c>
      <c r="BC25" s="47">
        <f t="shared" si="16"/>
        <v>12833.563717497547</v>
      </c>
      <c r="BD25" s="47">
        <f t="shared" si="16"/>
        <v>12809.526390389583</v>
      </c>
      <c r="BE25" s="47">
        <f t="shared" si="16"/>
        <v>12771.181370614988</v>
      </c>
      <c r="BF25" s="47">
        <f t="shared" si="16"/>
        <v>12742.348788950581</v>
      </c>
      <c r="BG25" s="47">
        <f t="shared" si="16"/>
        <v>12681.473708516676</v>
      </c>
      <c r="BH25" s="47">
        <f t="shared" si="16"/>
        <v>12603.468782440796</v>
      </c>
      <c r="BI25" s="47">
        <f t="shared" si="16"/>
        <v>12449.731154783356</v>
      </c>
      <c r="BJ25" s="47">
        <f t="shared" si="16"/>
        <v>12271.336932113385</v>
      </c>
      <c r="BK25" s="47">
        <f t="shared" si="16"/>
        <v>12099.520054029717</v>
      </c>
      <c r="BL25" s="47">
        <f t="shared" si="16"/>
        <v>11892.581380914751</v>
      </c>
      <c r="BM25" s="47">
        <f t="shared" si="16"/>
        <v>11614.729237082222</v>
      </c>
      <c r="BN25" s="47">
        <f t="shared" si="16"/>
        <v>11223.29443116147</v>
      </c>
      <c r="BO25" s="47">
        <f t="shared" ref="BO25:CS25" si="17">SUM(BO3,BO13,BO15,BO20)</f>
        <v>10903.81031356522</v>
      </c>
      <c r="BP25" s="47">
        <f t="shared" si="17"/>
        <v>10492.649899088818</v>
      </c>
      <c r="BQ25" s="47">
        <f t="shared" si="17"/>
        <v>10126.757367664313</v>
      </c>
      <c r="BR25" s="47">
        <f t="shared" si="17"/>
        <v>9603.2463615861016</v>
      </c>
      <c r="BS25" s="47">
        <f t="shared" si="17"/>
        <v>9052.7226515110815</v>
      </c>
      <c r="BT25" s="47">
        <f t="shared" si="17"/>
        <v>8573.7836064567364</v>
      </c>
      <c r="BU25" s="47">
        <f t="shared" si="17"/>
        <v>8136.0937555947394</v>
      </c>
      <c r="BV25" s="47">
        <f t="shared" si="17"/>
        <v>7968.6608813277699</v>
      </c>
      <c r="BW25" s="47">
        <f t="shared" si="17"/>
        <v>7900.6795212906927</v>
      </c>
      <c r="BX25" s="47">
        <f t="shared" si="17"/>
        <v>7892.2568799999999</v>
      </c>
      <c r="BY25" s="47">
        <f t="shared" si="17"/>
        <v>7877.8405599999996</v>
      </c>
      <c r="BZ25" s="47">
        <f t="shared" si="17"/>
        <v>7883.9173599999995</v>
      </c>
      <c r="CA25" s="47">
        <f t="shared" si="17"/>
        <v>7897.7432799999997</v>
      </c>
      <c r="CB25" s="47">
        <f t="shared" si="17"/>
        <v>7904.2092000000002</v>
      </c>
      <c r="CC25" s="47">
        <f t="shared" si="17"/>
        <v>7895.3291999999992</v>
      </c>
      <c r="CD25" s="47">
        <f t="shared" si="17"/>
        <v>7889.7065600000005</v>
      </c>
      <c r="CE25" s="47">
        <f t="shared" si="17"/>
        <v>7894.2301600000001</v>
      </c>
      <c r="CF25" s="47">
        <f t="shared" si="17"/>
        <v>7925.0587999999998</v>
      </c>
      <c r="CG25" s="47">
        <f t="shared" si="17"/>
        <v>7927.2268000000004</v>
      </c>
      <c r="CH25" s="47">
        <f t="shared" si="17"/>
        <v>7928.2959199999996</v>
      </c>
      <c r="CI25" s="47">
        <f t="shared" si="17"/>
        <v>7932.2699199999997</v>
      </c>
      <c r="CJ25" s="47">
        <f t="shared" si="17"/>
        <v>7935.86816</v>
      </c>
      <c r="CK25" s="47">
        <f t="shared" si="17"/>
        <v>7936.9683999999997</v>
      </c>
      <c r="CL25" s="47">
        <f t="shared" si="17"/>
        <v>7925.6764000000003</v>
      </c>
      <c r="CM25" s="47">
        <f t="shared" si="17"/>
        <v>7923.4732000000004</v>
      </c>
      <c r="CN25" s="47">
        <f t="shared" si="17"/>
        <v>7925.5864799999999</v>
      </c>
      <c r="CO25" s="47">
        <f t="shared" si="17"/>
        <v>7928.2028</v>
      </c>
      <c r="CP25" s="47">
        <f t="shared" si="17"/>
        <v>7925.9367200000006</v>
      </c>
      <c r="CQ25" s="47">
        <f t="shared" si="17"/>
        <v>7927.5333600000004</v>
      </c>
      <c r="CR25" s="47">
        <f t="shared" si="17"/>
        <v>7924.2620799999995</v>
      </c>
      <c r="CS25" s="48">
        <f t="shared" si="17"/>
        <v>7919.6591200000003</v>
      </c>
      <c r="CT25" s="94">
        <f t="shared" si="13"/>
        <v>928772.63451536384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2679.06466</v>
      </c>
      <c r="C30" s="58">
        <f t="shared" si="18"/>
        <v>2646.06466</v>
      </c>
      <c r="D30" s="58">
        <f t="shared" si="18"/>
        <v>2646.06466</v>
      </c>
      <c r="E30" s="58">
        <f t="shared" si="18"/>
        <v>2646.06466</v>
      </c>
      <c r="F30" s="58">
        <f t="shared" si="18"/>
        <v>2646.06466</v>
      </c>
      <c r="G30" s="58">
        <f t="shared" si="18"/>
        <v>2646.06466</v>
      </c>
      <c r="H30" s="58">
        <f t="shared" si="18"/>
        <v>2646.06466</v>
      </c>
      <c r="I30" s="58">
        <f t="shared" si="18"/>
        <v>2646.06466</v>
      </c>
      <c r="J30" s="58">
        <f t="shared" si="18"/>
        <v>2646.06466</v>
      </c>
      <c r="K30" s="58">
        <f t="shared" si="18"/>
        <v>2646.06466</v>
      </c>
      <c r="L30" s="58">
        <f t="shared" si="18"/>
        <v>2646.06466</v>
      </c>
      <c r="M30" s="58">
        <f t="shared" si="18"/>
        <v>2646.06466</v>
      </c>
      <c r="N30" s="58">
        <f t="shared" si="18"/>
        <v>2646.06466</v>
      </c>
      <c r="O30" s="58">
        <f t="shared" si="18"/>
        <v>2646.06466</v>
      </c>
      <c r="P30" s="58">
        <f t="shared" si="18"/>
        <v>2646.06466</v>
      </c>
      <c r="Q30" s="58">
        <f t="shared" si="18"/>
        <v>2646.06466</v>
      </c>
      <c r="R30" s="58">
        <f t="shared" si="18"/>
        <v>2646.06466</v>
      </c>
      <c r="S30" s="58">
        <f t="shared" si="18"/>
        <v>2646.06466</v>
      </c>
      <c r="T30" s="58">
        <f t="shared" si="18"/>
        <v>2646.06466</v>
      </c>
      <c r="U30" s="58">
        <f t="shared" si="18"/>
        <v>2646.06466</v>
      </c>
      <c r="V30" s="58">
        <f t="shared" si="18"/>
        <v>2646.06466</v>
      </c>
      <c r="W30" s="58">
        <f t="shared" si="18"/>
        <v>3099.06466</v>
      </c>
      <c r="X30" s="58">
        <f t="shared" si="18"/>
        <v>3232.06466</v>
      </c>
      <c r="Y30" s="58">
        <f t="shared" si="18"/>
        <v>3277.06466</v>
      </c>
      <c r="Z30" s="58">
        <f t="shared" si="18"/>
        <v>3302.06466</v>
      </c>
      <c r="AA30" s="58">
        <f t="shared" si="18"/>
        <v>3449.06466</v>
      </c>
      <c r="AB30" s="58">
        <f t="shared" si="18"/>
        <v>3475.06466</v>
      </c>
      <c r="AC30" s="58">
        <f t="shared" si="18"/>
        <v>3506.06466</v>
      </c>
      <c r="AD30" s="58">
        <f t="shared" si="18"/>
        <v>3505.06466</v>
      </c>
      <c r="AE30" s="58">
        <f t="shared" si="18"/>
        <v>3503.06466</v>
      </c>
      <c r="AF30" s="58">
        <f t="shared" si="18"/>
        <v>3498.06466</v>
      </c>
      <c r="AG30" s="58">
        <f t="shared" si="18"/>
        <v>3498.06466</v>
      </c>
      <c r="AH30" s="58">
        <f t="shared" si="18"/>
        <v>3498.06466</v>
      </c>
      <c r="AI30" s="58">
        <f t="shared" si="18"/>
        <v>3498.06466</v>
      </c>
      <c r="AJ30" s="58">
        <f t="shared" si="18"/>
        <v>3464.06466</v>
      </c>
      <c r="AK30" s="58">
        <f t="shared" si="18"/>
        <v>3432.06466</v>
      </c>
      <c r="AL30" s="58">
        <f t="shared" si="18"/>
        <v>3403.06466</v>
      </c>
      <c r="AM30" s="58">
        <f t="shared" si="18"/>
        <v>3375.06466</v>
      </c>
      <c r="AN30" s="58">
        <f t="shared" si="18"/>
        <v>3376.06466</v>
      </c>
      <c r="AO30" s="58">
        <f t="shared" si="18"/>
        <v>3380.06466</v>
      </c>
      <c r="AP30" s="58">
        <f t="shared" si="18"/>
        <v>3388.06466</v>
      </c>
      <c r="AQ30" s="58">
        <f t="shared" si="18"/>
        <v>3393.06466</v>
      </c>
      <c r="AR30" s="58">
        <f t="shared" si="18"/>
        <v>3394.06466</v>
      </c>
      <c r="AS30" s="58">
        <f t="shared" si="18"/>
        <v>3393.06466</v>
      </c>
      <c r="AT30" s="58">
        <f t="shared" si="18"/>
        <v>3393.06466</v>
      </c>
      <c r="AU30" s="58">
        <f t="shared" si="18"/>
        <v>3388.06466</v>
      </c>
      <c r="AV30" s="58">
        <f t="shared" si="18"/>
        <v>3384.06466</v>
      </c>
      <c r="AW30" s="58">
        <f t="shared" si="18"/>
        <v>3379.06466</v>
      </c>
      <c r="AX30" s="58">
        <f t="shared" si="18"/>
        <v>3386.06466</v>
      </c>
      <c r="AY30" s="58">
        <f t="shared" si="18"/>
        <v>3356.06466</v>
      </c>
      <c r="AZ30" s="58">
        <f t="shared" si="18"/>
        <v>3251.06466</v>
      </c>
      <c r="BA30" s="58">
        <f t="shared" si="18"/>
        <v>3086.06466</v>
      </c>
      <c r="BB30" s="58">
        <f t="shared" si="18"/>
        <v>2988.06466</v>
      </c>
      <c r="BC30" s="58">
        <f t="shared" si="18"/>
        <v>2951.06466</v>
      </c>
      <c r="BD30" s="58">
        <f t="shared" si="18"/>
        <v>2951.06466</v>
      </c>
      <c r="BE30" s="58">
        <f t="shared" si="18"/>
        <v>2780.06466</v>
      </c>
      <c r="BF30" s="58">
        <f t="shared" si="18"/>
        <v>2780.06466</v>
      </c>
      <c r="BG30" s="58">
        <f t="shared" si="18"/>
        <v>2780.06466</v>
      </c>
      <c r="BH30" s="58">
        <f t="shared" si="18"/>
        <v>2780.06466</v>
      </c>
      <c r="BI30" s="58">
        <f t="shared" si="18"/>
        <v>2780.06466</v>
      </c>
      <c r="BJ30" s="58">
        <f t="shared" si="18"/>
        <v>2780.06466</v>
      </c>
      <c r="BK30" s="58">
        <f t="shared" si="18"/>
        <v>2780.06466</v>
      </c>
      <c r="BL30" s="58">
        <f t="shared" si="18"/>
        <v>2943.06466</v>
      </c>
      <c r="BM30" s="58">
        <f t="shared" si="18"/>
        <v>2943.06466</v>
      </c>
      <c r="BN30" s="58">
        <f t="shared" ref="BN30:CS30" si="19">BN31+BN39</f>
        <v>2943.06466</v>
      </c>
      <c r="BO30" s="58">
        <f t="shared" si="19"/>
        <v>3106.06466</v>
      </c>
      <c r="BP30" s="58">
        <f t="shared" si="19"/>
        <v>3270.06466</v>
      </c>
      <c r="BQ30" s="58">
        <f t="shared" si="19"/>
        <v>3314.06466</v>
      </c>
      <c r="BR30" s="58">
        <f t="shared" si="19"/>
        <v>3388.06466</v>
      </c>
      <c r="BS30" s="58">
        <f t="shared" si="19"/>
        <v>3443.06466</v>
      </c>
      <c r="BT30" s="58">
        <f t="shared" si="19"/>
        <v>3478.06466</v>
      </c>
      <c r="BU30" s="58">
        <f t="shared" si="19"/>
        <v>3482.06466</v>
      </c>
      <c r="BV30" s="58">
        <f t="shared" si="19"/>
        <v>3485.06466</v>
      </c>
      <c r="BW30" s="58">
        <f t="shared" si="19"/>
        <v>3491.06466</v>
      </c>
      <c r="BX30" s="58">
        <f t="shared" si="19"/>
        <v>3500.06466</v>
      </c>
      <c r="BY30" s="58">
        <f t="shared" si="19"/>
        <v>3504.06466</v>
      </c>
      <c r="BZ30" s="58">
        <f t="shared" si="19"/>
        <v>3508.06466</v>
      </c>
      <c r="CA30" s="58">
        <f t="shared" si="19"/>
        <v>3509.06466</v>
      </c>
      <c r="CB30" s="58">
        <f t="shared" si="19"/>
        <v>3509.06466</v>
      </c>
      <c r="CC30" s="58">
        <f t="shared" si="19"/>
        <v>3516.06466</v>
      </c>
      <c r="CD30" s="58">
        <f t="shared" si="19"/>
        <v>3519.06466</v>
      </c>
      <c r="CE30" s="58">
        <f t="shared" si="19"/>
        <v>3515.06466</v>
      </c>
      <c r="CF30" s="58">
        <f t="shared" si="19"/>
        <v>3518.06466</v>
      </c>
      <c r="CG30" s="58">
        <f t="shared" si="19"/>
        <v>3520.06466</v>
      </c>
      <c r="CH30" s="58">
        <f t="shared" si="19"/>
        <v>3525.06466</v>
      </c>
      <c r="CI30" s="58">
        <f t="shared" si="19"/>
        <v>3406.06466</v>
      </c>
      <c r="CJ30" s="58">
        <f t="shared" si="19"/>
        <v>3379.06466</v>
      </c>
      <c r="CK30" s="58">
        <f t="shared" si="19"/>
        <v>3351.06466</v>
      </c>
      <c r="CL30" s="58">
        <f t="shared" si="19"/>
        <v>3300.06466</v>
      </c>
      <c r="CM30" s="58">
        <f t="shared" si="19"/>
        <v>3268.06466</v>
      </c>
      <c r="CN30" s="58">
        <f t="shared" si="19"/>
        <v>3241.06466</v>
      </c>
      <c r="CO30" s="58">
        <f t="shared" si="19"/>
        <v>3215.06466</v>
      </c>
      <c r="CP30" s="58">
        <f t="shared" si="19"/>
        <v>3190.06466</v>
      </c>
      <c r="CQ30" s="58">
        <f t="shared" si="19"/>
        <v>3190.06466</v>
      </c>
      <c r="CR30" s="58">
        <f t="shared" si="19"/>
        <v>3189.06466</v>
      </c>
      <c r="CS30" s="59">
        <f t="shared" si="19"/>
        <v>3187.06466</v>
      </c>
      <c r="CT30" s="60">
        <f t="shared" ref="CT30:CT47" si="20">SUM(B30:CS30)</f>
        <v>302761.20735999994</v>
      </c>
      <c r="CU30" s="126"/>
    </row>
    <row r="31" spans="1:102">
      <c r="A31" s="61" t="s">
        <v>31</v>
      </c>
      <c r="B31" s="62">
        <f>SUM(B32:B38)</f>
        <v>2613.9746599999999</v>
      </c>
      <c r="C31" s="63">
        <f t="shared" ref="C31:BN31" si="21">SUM(C32:C38)</f>
        <v>2580.9746599999999</v>
      </c>
      <c r="D31" s="63">
        <f t="shared" si="21"/>
        <v>2580.9746599999999</v>
      </c>
      <c r="E31" s="63">
        <f t="shared" si="21"/>
        <v>2580.9746599999999</v>
      </c>
      <c r="F31" s="63">
        <f t="shared" si="21"/>
        <v>2580.9746599999999</v>
      </c>
      <c r="G31" s="63">
        <f t="shared" si="21"/>
        <v>2580.9746599999999</v>
      </c>
      <c r="H31" s="63">
        <f t="shared" si="21"/>
        <v>2580.9746599999999</v>
      </c>
      <c r="I31" s="63">
        <f t="shared" si="21"/>
        <v>2580.9746599999999</v>
      </c>
      <c r="J31" s="63">
        <f t="shared" si="21"/>
        <v>2580.9746599999999</v>
      </c>
      <c r="K31" s="63">
        <f t="shared" si="21"/>
        <v>2580.9746599999999</v>
      </c>
      <c r="L31" s="63">
        <f t="shared" si="21"/>
        <v>2580.9746599999999</v>
      </c>
      <c r="M31" s="63">
        <f t="shared" si="21"/>
        <v>2580.9746599999999</v>
      </c>
      <c r="N31" s="63">
        <f t="shared" si="21"/>
        <v>2580.9746599999999</v>
      </c>
      <c r="O31" s="63">
        <f t="shared" si="21"/>
        <v>2580.9746599999999</v>
      </c>
      <c r="P31" s="63">
        <f t="shared" si="21"/>
        <v>2580.9746599999999</v>
      </c>
      <c r="Q31" s="63">
        <f t="shared" si="21"/>
        <v>2580.9746599999999</v>
      </c>
      <c r="R31" s="63">
        <f t="shared" si="21"/>
        <v>2580.9746599999999</v>
      </c>
      <c r="S31" s="63">
        <f t="shared" si="21"/>
        <v>2580.9746599999999</v>
      </c>
      <c r="T31" s="63">
        <f t="shared" si="21"/>
        <v>2580.9746599999999</v>
      </c>
      <c r="U31" s="63">
        <f t="shared" si="21"/>
        <v>2580.9746599999999</v>
      </c>
      <c r="V31" s="63">
        <f t="shared" si="21"/>
        <v>2580.9746599999999</v>
      </c>
      <c r="W31" s="63">
        <f t="shared" si="21"/>
        <v>3033.9746599999999</v>
      </c>
      <c r="X31" s="63">
        <f t="shared" si="21"/>
        <v>3166.9746599999999</v>
      </c>
      <c r="Y31" s="63">
        <f t="shared" si="21"/>
        <v>3211.9746599999999</v>
      </c>
      <c r="Z31" s="63">
        <f t="shared" si="21"/>
        <v>3236.9746599999999</v>
      </c>
      <c r="AA31" s="63">
        <f t="shared" si="21"/>
        <v>3383.9746599999999</v>
      </c>
      <c r="AB31" s="63">
        <f t="shared" si="21"/>
        <v>3409.9746599999999</v>
      </c>
      <c r="AC31" s="63">
        <f t="shared" si="21"/>
        <v>3440.9746599999999</v>
      </c>
      <c r="AD31" s="63">
        <f t="shared" si="21"/>
        <v>3439.9746599999999</v>
      </c>
      <c r="AE31" s="63">
        <f t="shared" si="21"/>
        <v>3437.9746599999999</v>
      </c>
      <c r="AF31" s="63">
        <f t="shared" si="21"/>
        <v>3432.9746599999999</v>
      </c>
      <c r="AG31" s="63">
        <f t="shared" si="21"/>
        <v>3432.9746599999999</v>
      </c>
      <c r="AH31" s="63">
        <f t="shared" si="21"/>
        <v>3432.9746599999999</v>
      </c>
      <c r="AI31" s="63">
        <f t="shared" si="21"/>
        <v>3432.9746599999999</v>
      </c>
      <c r="AJ31" s="63">
        <f t="shared" si="21"/>
        <v>3398.9746599999999</v>
      </c>
      <c r="AK31" s="63">
        <f t="shared" si="21"/>
        <v>3366.9746599999999</v>
      </c>
      <c r="AL31" s="63">
        <f t="shared" si="21"/>
        <v>3337.9746599999999</v>
      </c>
      <c r="AM31" s="63">
        <f t="shared" si="21"/>
        <v>3309.9746599999999</v>
      </c>
      <c r="AN31" s="63">
        <f t="shared" si="21"/>
        <v>3310.9746599999999</v>
      </c>
      <c r="AO31" s="63">
        <f t="shared" si="21"/>
        <v>3314.9746599999999</v>
      </c>
      <c r="AP31" s="63">
        <f t="shared" si="21"/>
        <v>3322.9746599999999</v>
      </c>
      <c r="AQ31" s="63">
        <f t="shared" si="21"/>
        <v>3327.9746599999999</v>
      </c>
      <c r="AR31" s="63">
        <f t="shared" si="21"/>
        <v>3328.9746599999999</v>
      </c>
      <c r="AS31" s="63">
        <f t="shared" si="21"/>
        <v>3327.9746599999999</v>
      </c>
      <c r="AT31" s="63">
        <f t="shared" si="21"/>
        <v>3327.9746599999999</v>
      </c>
      <c r="AU31" s="63">
        <f t="shared" si="21"/>
        <v>3322.9746599999999</v>
      </c>
      <c r="AV31" s="63">
        <f t="shared" si="21"/>
        <v>3318.9746599999999</v>
      </c>
      <c r="AW31" s="63">
        <f t="shared" si="21"/>
        <v>3313.9746599999999</v>
      </c>
      <c r="AX31" s="63">
        <f t="shared" si="21"/>
        <v>3320.9746599999999</v>
      </c>
      <c r="AY31" s="63">
        <f t="shared" si="21"/>
        <v>3290.9746599999999</v>
      </c>
      <c r="AZ31" s="63">
        <f t="shared" si="21"/>
        <v>3185.9746599999999</v>
      </c>
      <c r="BA31" s="63">
        <f t="shared" si="21"/>
        <v>3020.9746599999999</v>
      </c>
      <c r="BB31" s="63">
        <f t="shared" si="21"/>
        <v>2922.9746599999999</v>
      </c>
      <c r="BC31" s="63">
        <f t="shared" si="21"/>
        <v>2885.9746599999999</v>
      </c>
      <c r="BD31" s="63">
        <f t="shared" si="21"/>
        <v>2885.9746599999999</v>
      </c>
      <c r="BE31" s="63">
        <f t="shared" si="21"/>
        <v>2714.9746599999999</v>
      </c>
      <c r="BF31" s="63">
        <f t="shared" si="21"/>
        <v>2714.9746599999999</v>
      </c>
      <c r="BG31" s="63">
        <f t="shared" si="21"/>
        <v>2714.9746599999999</v>
      </c>
      <c r="BH31" s="63">
        <f t="shared" si="21"/>
        <v>2714.9746599999999</v>
      </c>
      <c r="BI31" s="63">
        <f t="shared" si="21"/>
        <v>2714.9746599999999</v>
      </c>
      <c r="BJ31" s="63">
        <f t="shared" si="21"/>
        <v>2714.9746599999999</v>
      </c>
      <c r="BK31" s="63">
        <f t="shared" si="21"/>
        <v>2714.9746599999999</v>
      </c>
      <c r="BL31" s="63">
        <f t="shared" si="21"/>
        <v>2877.9746599999999</v>
      </c>
      <c r="BM31" s="63">
        <f t="shared" si="21"/>
        <v>2877.9746599999999</v>
      </c>
      <c r="BN31" s="63">
        <f t="shared" si="21"/>
        <v>2877.9746599999999</v>
      </c>
      <c r="BO31" s="63">
        <f t="shared" ref="BO31:CS31" si="22">SUM(BO32:BO38)</f>
        <v>3040.9746599999999</v>
      </c>
      <c r="BP31" s="63">
        <f t="shared" si="22"/>
        <v>3204.9746599999999</v>
      </c>
      <c r="BQ31" s="63">
        <f t="shared" si="22"/>
        <v>3248.9746599999999</v>
      </c>
      <c r="BR31" s="63">
        <f t="shared" si="22"/>
        <v>3322.9746599999999</v>
      </c>
      <c r="BS31" s="63">
        <f t="shared" si="22"/>
        <v>3377.9746599999999</v>
      </c>
      <c r="BT31" s="63">
        <f t="shared" si="22"/>
        <v>3412.9746599999999</v>
      </c>
      <c r="BU31" s="63">
        <f t="shared" si="22"/>
        <v>3416.9746599999999</v>
      </c>
      <c r="BV31" s="63">
        <f t="shared" si="22"/>
        <v>3419.9746599999999</v>
      </c>
      <c r="BW31" s="63">
        <f t="shared" si="22"/>
        <v>3425.9746599999999</v>
      </c>
      <c r="BX31" s="63">
        <f t="shared" si="22"/>
        <v>3434.9746599999999</v>
      </c>
      <c r="BY31" s="63">
        <f t="shared" si="22"/>
        <v>3438.9746599999999</v>
      </c>
      <c r="BZ31" s="63">
        <f t="shared" si="22"/>
        <v>3442.9746599999999</v>
      </c>
      <c r="CA31" s="63">
        <f t="shared" si="22"/>
        <v>3443.9746599999999</v>
      </c>
      <c r="CB31" s="63">
        <f t="shared" si="22"/>
        <v>3443.9746599999999</v>
      </c>
      <c r="CC31" s="63">
        <f t="shared" si="22"/>
        <v>3450.9746599999999</v>
      </c>
      <c r="CD31" s="63">
        <f t="shared" si="22"/>
        <v>3453.9746599999999</v>
      </c>
      <c r="CE31" s="63">
        <f t="shared" si="22"/>
        <v>3449.9746599999999</v>
      </c>
      <c r="CF31" s="63">
        <f t="shared" si="22"/>
        <v>3452.9746599999999</v>
      </c>
      <c r="CG31" s="63">
        <f t="shared" si="22"/>
        <v>3454.9746599999999</v>
      </c>
      <c r="CH31" s="63">
        <f t="shared" si="22"/>
        <v>3459.9746599999999</v>
      </c>
      <c r="CI31" s="63">
        <f t="shared" si="22"/>
        <v>3340.9746599999999</v>
      </c>
      <c r="CJ31" s="63">
        <f t="shared" si="22"/>
        <v>3313.9746599999999</v>
      </c>
      <c r="CK31" s="63">
        <f t="shared" si="22"/>
        <v>3285.9746599999999</v>
      </c>
      <c r="CL31" s="63">
        <f t="shared" si="22"/>
        <v>3234.9746599999999</v>
      </c>
      <c r="CM31" s="63">
        <f t="shared" si="22"/>
        <v>3202.9746599999999</v>
      </c>
      <c r="CN31" s="63">
        <f t="shared" si="22"/>
        <v>3175.9746599999999</v>
      </c>
      <c r="CO31" s="63">
        <f t="shared" si="22"/>
        <v>3149.9746599999999</v>
      </c>
      <c r="CP31" s="63">
        <f t="shared" si="22"/>
        <v>3124.9746599999999</v>
      </c>
      <c r="CQ31" s="63">
        <f t="shared" si="22"/>
        <v>3124.9746599999999</v>
      </c>
      <c r="CR31" s="63">
        <f t="shared" si="22"/>
        <v>3123.9746599999999</v>
      </c>
      <c r="CS31" s="64">
        <f t="shared" si="22"/>
        <v>3121.9746599999999</v>
      </c>
      <c r="CT31" s="24">
        <f t="shared" si="20"/>
        <v>296512.56736000051</v>
      </c>
      <c r="CU31" s="128"/>
    </row>
    <row r="32" spans="1:102">
      <c r="A32" s="65" t="s">
        <v>32</v>
      </c>
      <c r="B32" s="66">
        <f>B62-B73</f>
        <v>374</v>
      </c>
      <c r="C32" s="67">
        <f t="shared" ref="C32:BN32" si="23">C62-C73</f>
        <v>350</v>
      </c>
      <c r="D32" s="67">
        <f t="shared" si="23"/>
        <v>350</v>
      </c>
      <c r="E32" s="67">
        <f t="shared" si="23"/>
        <v>350</v>
      </c>
      <c r="F32" s="67">
        <f t="shared" si="23"/>
        <v>350</v>
      </c>
      <c r="G32" s="67">
        <f t="shared" si="23"/>
        <v>350</v>
      </c>
      <c r="H32" s="67">
        <f t="shared" si="23"/>
        <v>350</v>
      </c>
      <c r="I32" s="67">
        <f t="shared" si="23"/>
        <v>350</v>
      </c>
      <c r="J32" s="67">
        <f t="shared" si="23"/>
        <v>350</v>
      </c>
      <c r="K32" s="67">
        <f t="shared" si="23"/>
        <v>350</v>
      </c>
      <c r="L32" s="67">
        <f t="shared" si="23"/>
        <v>350</v>
      </c>
      <c r="M32" s="67">
        <f t="shared" si="23"/>
        <v>350</v>
      </c>
      <c r="N32" s="67">
        <f t="shared" si="23"/>
        <v>350</v>
      </c>
      <c r="O32" s="67">
        <f t="shared" si="23"/>
        <v>350</v>
      </c>
      <c r="P32" s="67">
        <f t="shared" si="23"/>
        <v>350</v>
      </c>
      <c r="Q32" s="67">
        <f t="shared" si="23"/>
        <v>350</v>
      </c>
      <c r="R32" s="67">
        <f t="shared" si="23"/>
        <v>350</v>
      </c>
      <c r="S32" s="67">
        <f t="shared" si="23"/>
        <v>350</v>
      </c>
      <c r="T32" s="67">
        <f t="shared" si="23"/>
        <v>350</v>
      </c>
      <c r="U32" s="67">
        <f t="shared" si="23"/>
        <v>350</v>
      </c>
      <c r="V32" s="67">
        <f t="shared" si="23"/>
        <v>350</v>
      </c>
      <c r="W32" s="67">
        <f t="shared" si="23"/>
        <v>380</v>
      </c>
      <c r="X32" s="67">
        <f t="shared" si="23"/>
        <v>410</v>
      </c>
      <c r="Y32" s="67">
        <f t="shared" si="23"/>
        <v>440</v>
      </c>
      <c r="Z32" s="67">
        <f t="shared" si="23"/>
        <v>464</v>
      </c>
      <c r="AA32" s="67">
        <f t="shared" si="23"/>
        <v>464</v>
      </c>
      <c r="AB32" s="67">
        <f t="shared" si="23"/>
        <v>464</v>
      </c>
      <c r="AC32" s="67">
        <f t="shared" si="23"/>
        <v>464</v>
      </c>
      <c r="AD32" s="67">
        <f t="shared" si="23"/>
        <v>464</v>
      </c>
      <c r="AE32" s="67">
        <f t="shared" si="23"/>
        <v>464</v>
      </c>
      <c r="AF32" s="67">
        <f t="shared" si="23"/>
        <v>464</v>
      </c>
      <c r="AG32" s="67">
        <f t="shared" si="23"/>
        <v>464</v>
      </c>
      <c r="AH32" s="67">
        <f t="shared" si="23"/>
        <v>464</v>
      </c>
      <c r="AI32" s="67">
        <f t="shared" si="23"/>
        <v>464</v>
      </c>
      <c r="AJ32" s="67">
        <f t="shared" si="23"/>
        <v>464</v>
      </c>
      <c r="AK32" s="67">
        <f t="shared" si="23"/>
        <v>464</v>
      </c>
      <c r="AL32" s="67">
        <f t="shared" si="23"/>
        <v>464</v>
      </c>
      <c r="AM32" s="67">
        <f t="shared" si="23"/>
        <v>464</v>
      </c>
      <c r="AN32" s="67">
        <f t="shared" si="23"/>
        <v>464</v>
      </c>
      <c r="AO32" s="67">
        <f t="shared" si="23"/>
        <v>464</v>
      </c>
      <c r="AP32" s="67">
        <f t="shared" si="23"/>
        <v>464</v>
      </c>
      <c r="AQ32" s="67">
        <f t="shared" si="23"/>
        <v>464</v>
      </c>
      <c r="AR32" s="67">
        <f t="shared" si="23"/>
        <v>464</v>
      </c>
      <c r="AS32" s="67">
        <f t="shared" si="23"/>
        <v>464</v>
      </c>
      <c r="AT32" s="67">
        <f t="shared" si="23"/>
        <v>464</v>
      </c>
      <c r="AU32" s="67">
        <f t="shared" si="23"/>
        <v>464</v>
      </c>
      <c r="AV32" s="67">
        <f t="shared" si="23"/>
        <v>464</v>
      </c>
      <c r="AW32" s="67">
        <f t="shared" si="23"/>
        <v>464</v>
      </c>
      <c r="AX32" s="67">
        <f t="shared" si="23"/>
        <v>464</v>
      </c>
      <c r="AY32" s="67">
        <f t="shared" si="23"/>
        <v>434</v>
      </c>
      <c r="AZ32" s="67">
        <f t="shared" si="23"/>
        <v>404</v>
      </c>
      <c r="BA32" s="67">
        <f t="shared" si="23"/>
        <v>374</v>
      </c>
      <c r="BB32" s="67">
        <f t="shared" si="23"/>
        <v>344</v>
      </c>
      <c r="BC32" s="67">
        <f t="shared" si="23"/>
        <v>321</v>
      </c>
      <c r="BD32" s="67">
        <f t="shared" si="23"/>
        <v>321</v>
      </c>
      <c r="BE32" s="67">
        <f t="shared" si="23"/>
        <v>321</v>
      </c>
      <c r="BF32" s="67">
        <f t="shared" si="23"/>
        <v>321</v>
      </c>
      <c r="BG32" s="67">
        <f t="shared" si="23"/>
        <v>321</v>
      </c>
      <c r="BH32" s="67">
        <f t="shared" si="23"/>
        <v>321</v>
      </c>
      <c r="BI32" s="67">
        <f t="shared" si="23"/>
        <v>321</v>
      </c>
      <c r="BJ32" s="67">
        <f t="shared" si="23"/>
        <v>321</v>
      </c>
      <c r="BK32" s="67">
        <f t="shared" si="23"/>
        <v>321</v>
      </c>
      <c r="BL32" s="67">
        <f t="shared" si="23"/>
        <v>321</v>
      </c>
      <c r="BM32" s="67">
        <f t="shared" si="23"/>
        <v>321</v>
      </c>
      <c r="BN32" s="67">
        <f t="shared" si="23"/>
        <v>321</v>
      </c>
      <c r="BO32" s="67">
        <f t="shared" ref="BO32:CS32" si="24">BO62-BO73</f>
        <v>351</v>
      </c>
      <c r="BP32" s="67">
        <f t="shared" si="24"/>
        <v>381</v>
      </c>
      <c r="BQ32" s="67">
        <f t="shared" si="24"/>
        <v>411</v>
      </c>
      <c r="BR32" s="67">
        <f t="shared" si="24"/>
        <v>441</v>
      </c>
      <c r="BS32" s="67">
        <f t="shared" si="24"/>
        <v>464</v>
      </c>
      <c r="BT32" s="67">
        <f t="shared" si="24"/>
        <v>464</v>
      </c>
      <c r="BU32" s="67">
        <f t="shared" si="24"/>
        <v>464</v>
      </c>
      <c r="BV32" s="67">
        <f t="shared" si="24"/>
        <v>464</v>
      </c>
      <c r="BW32" s="67">
        <f t="shared" si="24"/>
        <v>464</v>
      </c>
      <c r="BX32" s="67">
        <f t="shared" si="24"/>
        <v>464</v>
      </c>
      <c r="BY32" s="67">
        <f t="shared" si="24"/>
        <v>464</v>
      </c>
      <c r="BZ32" s="67">
        <f t="shared" si="24"/>
        <v>464</v>
      </c>
      <c r="CA32" s="67">
        <f t="shared" si="24"/>
        <v>464</v>
      </c>
      <c r="CB32" s="67">
        <f t="shared" si="24"/>
        <v>464</v>
      </c>
      <c r="CC32" s="67">
        <f t="shared" si="24"/>
        <v>464</v>
      </c>
      <c r="CD32" s="67">
        <f t="shared" si="24"/>
        <v>464</v>
      </c>
      <c r="CE32" s="67">
        <f t="shared" si="24"/>
        <v>464</v>
      </c>
      <c r="CF32" s="67">
        <f t="shared" si="24"/>
        <v>464</v>
      </c>
      <c r="CG32" s="67">
        <f t="shared" si="24"/>
        <v>464</v>
      </c>
      <c r="CH32" s="67">
        <f t="shared" si="24"/>
        <v>464</v>
      </c>
      <c r="CI32" s="67">
        <f t="shared" si="24"/>
        <v>464</v>
      </c>
      <c r="CJ32" s="67">
        <f t="shared" si="24"/>
        <v>464</v>
      </c>
      <c r="CK32" s="67">
        <f t="shared" si="24"/>
        <v>464</v>
      </c>
      <c r="CL32" s="67">
        <f t="shared" si="24"/>
        <v>434</v>
      </c>
      <c r="CM32" s="67">
        <f t="shared" si="24"/>
        <v>404</v>
      </c>
      <c r="CN32" s="67">
        <f t="shared" si="24"/>
        <v>374</v>
      </c>
      <c r="CO32" s="67">
        <f t="shared" si="24"/>
        <v>344</v>
      </c>
      <c r="CP32" s="67">
        <f t="shared" si="24"/>
        <v>314</v>
      </c>
      <c r="CQ32" s="67">
        <f t="shared" si="24"/>
        <v>312</v>
      </c>
      <c r="CR32" s="67">
        <f t="shared" si="24"/>
        <v>312</v>
      </c>
      <c r="CS32" s="68">
        <f t="shared" si="24"/>
        <v>312</v>
      </c>
      <c r="CT32" s="24">
        <f t="shared" si="20"/>
        <v>38818</v>
      </c>
      <c r="CU32" s="128"/>
    </row>
    <row r="33" spans="1:99">
      <c r="A33" s="22" t="s">
        <v>33</v>
      </c>
      <c r="B33" s="69">
        <f t="shared" ref="B33:Q38" si="25">B63-B74</f>
        <v>412</v>
      </c>
      <c r="C33" s="3">
        <f t="shared" si="25"/>
        <v>403</v>
      </c>
      <c r="D33" s="3">
        <f t="shared" si="25"/>
        <v>403</v>
      </c>
      <c r="E33" s="3">
        <f t="shared" si="25"/>
        <v>403</v>
      </c>
      <c r="F33" s="3">
        <f t="shared" si="25"/>
        <v>403</v>
      </c>
      <c r="G33" s="3">
        <f t="shared" si="25"/>
        <v>403</v>
      </c>
      <c r="H33" s="3">
        <f t="shared" si="25"/>
        <v>403</v>
      </c>
      <c r="I33" s="3">
        <f t="shared" si="25"/>
        <v>403</v>
      </c>
      <c r="J33" s="3">
        <f t="shared" si="25"/>
        <v>403</v>
      </c>
      <c r="K33" s="3">
        <f t="shared" si="25"/>
        <v>403</v>
      </c>
      <c r="L33" s="3">
        <f t="shared" si="25"/>
        <v>403</v>
      </c>
      <c r="M33" s="3">
        <f t="shared" si="25"/>
        <v>403</v>
      </c>
      <c r="N33" s="3">
        <f t="shared" si="25"/>
        <v>403</v>
      </c>
      <c r="O33" s="3">
        <f t="shared" si="25"/>
        <v>403</v>
      </c>
      <c r="P33" s="3">
        <f t="shared" si="25"/>
        <v>403</v>
      </c>
      <c r="Q33" s="3">
        <f t="shared" si="25"/>
        <v>403</v>
      </c>
      <c r="R33" s="3">
        <f t="shared" ref="R33:CC33" si="26">R63-R74</f>
        <v>403</v>
      </c>
      <c r="S33" s="3">
        <f t="shared" si="26"/>
        <v>403</v>
      </c>
      <c r="T33" s="3">
        <f t="shared" si="26"/>
        <v>403</v>
      </c>
      <c r="U33" s="3">
        <f t="shared" si="26"/>
        <v>403</v>
      </c>
      <c r="V33" s="3">
        <f t="shared" si="26"/>
        <v>403</v>
      </c>
      <c r="W33" s="3">
        <f t="shared" si="26"/>
        <v>463</v>
      </c>
      <c r="X33" s="3">
        <f t="shared" si="26"/>
        <v>523</v>
      </c>
      <c r="Y33" s="3">
        <f t="shared" si="26"/>
        <v>532</v>
      </c>
      <c r="Z33" s="3">
        <f t="shared" si="26"/>
        <v>532</v>
      </c>
      <c r="AA33" s="3">
        <f t="shared" si="26"/>
        <v>532</v>
      </c>
      <c r="AB33" s="3">
        <f t="shared" si="26"/>
        <v>532</v>
      </c>
      <c r="AC33" s="3">
        <f t="shared" si="26"/>
        <v>532</v>
      </c>
      <c r="AD33" s="3">
        <f t="shared" si="26"/>
        <v>532</v>
      </c>
      <c r="AE33" s="3">
        <f t="shared" si="26"/>
        <v>532</v>
      </c>
      <c r="AF33" s="3">
        <f t="shared" si="26"/>
        <v>532</v>
      </c>
      <c r="AG33" s="3">
        <f t="shared" si="26"/>
        <v>532</v>
      </c>
      <c r="AH33" s="3">
        <f t="shared" si="26"/>
        <v>532</v>
      </c>
      <c r="AI33" s="3">
        <f t="shared" si="26"/>
        <v>532</v>
      </c>
      <c r="AJ33" s="3">
        <f t="shared" si="26"/>
        <v>532</v>
      </c>
      <c r="AK33" s="3">
        <f t="shared" si="26"/>
        <v>532</v>
      </c>
      <c r="AL33" s="3">
        <f t="shared" si="26"/>
        <v>532</v>
      </c>
      <c r="AM33" s="3">
        <f t="shared" si="26"/>
        <v>532</v>
      </c>
      <c r="AN33" s="3">
        <f t="shared" si="26"/>
        <v>532</v>
      </c>
      <c r="AO33" s="3">
        <f t="shared" si="26"/>
        <v>532</v>
      </c>
      <c r="AP33" s="3">
        <f t="shared" si="26"/>
        <v>532</v>
      </c>
      <c r="AQ33" s="3">
        <f t="shared" si="26"/>
        <v>532</v>
      </c>
      <c r="AR33" s="3">
        <f t="shared" si="26"/>
        <v>532</v>
      </c>
      <c r="AS33" s="3">
        <f t="shared" si="26"/>
        <v>532</v>
      </c>
      <c r="AT33" s="3">
        <f t="shared" si="26"/>
        <v>532</v>
      </c>
      <c r="AU33" s="3">
        <f t="shared" si="26"/>
        <v>532</v>
      </c>
      <c r="AV33" s="3">
        <f t="shared" si="26"/>
        <v>532</v>
      </c>
      <c r="AW33" s="3">
        <f t="shared" si="26"/>
        <v>532</v>
      </c>
      <c r="AX33" s="3">
        <f t="shared" si="26"/>
        <v>532</v>
      </c>
      <c r="AY33" s="3">
        <f t="shared" si="26"/>
        <v>532</v>
      </c>
      <c r="AZ33" s="3">
        <f t="shared" si="26"/>
        <v>532</v>
      </c>
      <c r="BA33" s="3">
        <f t="shared" si="26"/>
        <v>472</v>
      </c>
      <c r="BB33" s="3">
        <f t="shared" si="26"/>
        <v>412</v>
      </c>
      <c r="BC33" s="3">
        <f t="shared" si="26"/>
        <v>398</v>
      </c>
      <c r="BD33" s="3">
        <f t="shared" si="26"/>
        <v>398</v>
      </c>
      <c r="BE33" s="3">
        <f t="shared" si="26"/>
        <v>398</v>
      </c>
      <c r="BF33" s="3">
        <f t="shared" si="26"/>
        <v>398</v>
      </c>
      <c r="BG33" s="3">
        <f t="shared" si="26"/>
        <v>398</v>
      </c>
      <c r="BH33" s="3">
        <f t="shared" si="26"/>
        <v>398</v>
      </c>
      <c r="BI33" s="3">
        <f t="shared" si="26"/>
        <v>398</v>
      </c>
      <c r="BJ33" s="3">
        <f t="shared" si="26"/>
        <v>398</v>
      </c>
      <c r="BK33" s="3">
        <f t="shared" si="26"/>
        <v>398</v>
      </c>
      <c r="BL33" s="3">
        <f t="shared" si="26"/>
        <v>398</v>
      </c>
      <c r="BM33" s="3">
        <f t="shared" si="26"/>
        <v>398</v>
      </c>
      <c r="BN33" s="3">
        <f t="shared" si="26"/>
        <v>398</v>
      </c>
      <c r="BO33" s="3">
        <f t="shared" si="26"/>
        <v>458</v>
      </c>
      <c r="BP33" s="3">
        <f t="shared" si="26"/>
        <v>518</v>
      </c>
      <c r="BQ33" s="3">
        <f t="shared" si="26"/>
        <v>532</v>
      </c>
      <c r="BR33" s="3">
        <f t="shared" si="26"/>
        <v>532</v>
      </c>
      <c r="BS33" s="3">
        <f t="shared" si="26"/>
        <v>532</v>
      </c>
      <c r="BT33" s="3">
        <f t="shared" si="26"/>
        <v>532</v>
      </c>
      <c r="BU33" s="3">
        <f t="shared" si="26"/>
        <v>532</v>
      </c>
      <c r="BV33" s="3">
        <f t="shared" si="26"/>
        <v>532</v>
      </c>
      <c r="BW33" s="3">
        <f t="shared" si="26"/>
        <v>532</v>
      </c>
      <c r="BX33" s="3">
        <f t="shared" si="26"/>
        <v>532</v>
      </c>
      <c r="BY33" s="3">
        <f t="shared" si="26"/>
        <v>532</v>
      </c>
      <c r="BZ33" s="3">
        <f t="shared" si="26"/>
        <v>532</v>
      </c>
      <c r="CA33" s="3">
        <f t="shared" si="26"/>
        <v>532</v>
      </c>
      <c r="CB33" s="3">
        <f t="shared" si="26"/>
        <v>532</v>
      </c>
      <c r="CC33" s="3">
        <f t="shared" si="26"/>
        <v>532</v>
      </c>
      <c r="CD33" s="3">
        <f t="shared" ref="CD33:CS33" si="27">CD63-CD74</f>
        <v>532</v>
      </c>
      <c r="CE33" s="3">
        <f t="shared" si="27"/>
        <v>532</v>
      </c>
      <c r="CF33" s="3">
        <f t="shared" si="27"/>
        <v>532</v>
      </c>
      <c r="CG33" s="3">
        <f t="shared" si="27"/>
        <v>532</v>
      </c>
      <c r="CH33" s="3">
        <f t="shared" si="27"/>
        <v>532</v>
      </c>
      <c r="CI33" s="3">
        <f t="shared" si="27"/>
        <v>532</v>
      </c>
      <c r="CJ33" s="3">
        <f t="shared" si="27"/>
        <v>532</v>
      </c>
      <c r="CK33" s="3">
        <f t="shared" si="27"/>
        <v>532</v>
      </c>
      <c r="CL33" s="3">
        <f t="shared" si="27"/>
        <v>532</v>
      </c>
      <c r="CM33" s="3">
        <f t="shared" si="27"/>
        <v>532</v>
      </c>
      <c r="CN33" s="3">
        <f t="shared" si="27"/>
        <v>532</v>
      </c>
      <c r="CO33" s="3">
        <f t="shared" si="27"/>
        <v>532</v>
      </c>
      <c r="CP33" s="3">
        <f t="shared" si="27"/>
        <v>532</v>
      </c>
      <c r="CQ33" s="3">
        <f t="shared" si="27"/>
        <v>532</v>
      </c>
      <c r="CR33" s="3">
        <f t="shared" si="27"/>
        <v>532</v>
      </c>
      <c r="CS33" s="70">
        <f t="shared" si="27"/>
        <v>532</v>
      </c>
      <c r="CT33" s="24">
        <f t="shared" si="20"/>
        <v>46418</v>
      </c>
      <c r="CU33" s="128"/>
    </row>
    <row r="34" spans="1:99">
      <c r="A34" s="22" t="s">
        <v>34</v>
      </c>
      <c r="B34" s="69">
        <f t="shared" si="25"/>
        <v>604.41665999999987</v>
      </c>
      <c r="C34" s="3">
        <f t="shared" si="25"/>
        <v>604.41665999999987</v>
      </c>
      <c r="D34" s="3">
        <f t="shared" si="25"/>
        <v>604.41665999999987</v>
      </c>
      <c r="E34" s="3">
        <f t="shared" si="25"/>
        <v>604.41665999999987</v>
      </c>
      <c r="F34" s="3">
        <f t="shared" si="25"/>
        <v>604.41665999999987</v>
      </c>
      <c r="G34" s="3">
        <f t="shared" si="25"/>
        <v>604.41665999999987</v>
      </c>
      <c r="H34" s="3">
        <f t="shared" si="25"/>
        <v>604.41665999999987</v>
      </c>
      <c r="I34" s="3">
        <f t="shared" si="25"/>
        <v>604.41665999999987</v>
      </c>
      <c r="J34" s="3">
        <f t="shared" si="25"/>
        <v>604.41665999999987</v>
      </c>
      <c r="K34" s="3">
        <f t="shared" si="25"/>
        <v>604.41665999999987</v>
      </c>
      <c r="L34" s="3">
        <f t="shared" si="25"/>
        <v>604.41665999999987</v>
      </c>
      <c r="M34" s="3">
        <f t="shared" si="25"/>
        <v>604.41665999999987</v>
      </c>
      <c r="N34" s="3">
        <f t="shared" si="25"/>
        <v>604.41665999999987</v>
      </c>
      <c r="O34" s="3">
        <f t="shared" si="25"/>
        <v>604.41665999999987</v>
      </c>
      <c r="P34" s="3">
        <f t="shared" si="25"/>
        <v>604.41665999999987</v>
      </c>
      <c r="Q34" s="3">
        <f t="shared" si="25"/>
        <v>604.41665999999987</v>
      </c>
      <c r="R34" s="3">
        <f t="shared" ref="R34:CC34" si="28">R64-R75</f>
        <v>604.41665999999987</v>
      </c>
      <c r="S34" s="3">
        <f t="shared" si="28"/>
        <v>604.41665999999987</v>
      </c>
      <c r="T34" s="3">
        <f t="shared" si="28"/>
        <v>604.41665999999987</v>
      </c>
      <c r="U34" s="3">
        <f t="shared" si="28"/>
        <v>604.41665999999987</v>
      </c>
      <c r="V34" s="3">
        <f t="shared" si="28"/>
        <v>604.41665999999987</v>
      </c>
      <c r="W34" s="3">
        <f t="shared" si="28"/>
        <v>892.41665999999987</v>
      </c>
      <c r="X34" s="3">
        <f t="shared" si="28"/>
        <v>899.41665999999987</v>
      </c>
      <c r="Y34" s="3">
        <f t="shared" si="28"/>
        <v>899.41665999999987</v>
      </c>
      <c r="Z34" s="3">
        <f t="shared" si="28"/>
        <v>899.41665999999987</v>
      </c>
      <c r="AA34" s="3">
        <f t="shared" si="28"/>
        <v>899.41665999999987</v>
      </c>
      <c r="AB34" s="3">
        <f t="shared" si="28"/>
        <v>899.41665999999987</v>
      </c>
      <c r="AC34" s="3">
        <f t="shared" si="28"/>
        <v>899.41665999999987</v>
      </c>
      <c r="AD34" s="3">
        <f t="shared" si="28"/>
        <v>899.41665999999987</v>
      </c>
      <c r="AE34" s="3">
        <f t="shared" si="28"/>
        <v>899.41665999999987</v>
      </c>
      <c r="AF34" s="3">
        <f t="shared" si="28"/>
        <v>899.41665999999987</v>
      </c>
      <c r="AG34" s="3">
        <f t="shared" si="28"/>
        <v>899.41665999999987</v>
      </c>
      <c r="AH34" s="3">
        <f t="shared" si="28"/>
        <v>899.41665999999987</v>
      </c>
      <c r="AI34" s="3">
        <f t="shared" si="28"/>
        <v>899.41665999999987</v>
      </c>
      <c r="AJ34" s="3">
        <f t="shared" si="28"/>
        <v>899.41665999999987</v>
      </c>
      <c r="AK34" s="3">
        <f t="shared" si="28"/>
        <v>899.41665999999987</v>
      </c>
      <c r="AL34" s="3">
        <f t="shared" si="28"/>
        <v>899.41665999999987</v>
      </c>
      <c r="AM34" s="3">
        <f t="shared" si="28"/>
        <v>899.41665999999987</v>
      </c>
      <c r="AN34" s="3">
        <f t="shared" si="28"/>
        <v>899.41665999999987</v>
      </c>
      <c r="AO34" s="3">
        <f t="shared" si="28"/>
        <v>899.41665999999987</v>
      </c>
      <c r="AP34" s="3">
        <f t="shared" si="28"/>
        <v>899.41665999999987</v>
      </c>
      <c r="AQ34" s="3">
        <f t="shared" si="28"/>
        <v>899.41665999999987</v>
      </c>
      <c r="AR34" s="3">
        <f t="shared" si="28"/>
        <v>899.41665999999987</v>
      </c>
      <c r="AS34" s="3">
        <f t="shared" si="28"/>
        <v>899.41665999999987</v>
      </c>
      <c r="AT34" s="3">
        <f t="shared" si="28"/>
        <v>899.41665999999987</v>
      </c>
      <c r="AU34" s="3">
        <f t="shared" si="28"/>
        <v>899.41665999999987</v>
      </c>
      <c r="AV34" s="3">
        <f t="shared" si="28"/>
        <v>899.41665999999987</v>
      </c>
      <c r="AW34" s="3">
        <f t="shared" si="28"/>
        <v>899.41665999999987</v>
      </c>
      <c r="AX34" s="3">
        <f t="shared" si="28"/>
        <v>899.41665999999987</v>
      </c>
      <c r="AY34" s="3">
        <f t="shared" si="28"/>
        <v>899.41665999999987</v>
      </c>
      <c r="AZ34" s="3">
        <f t="shared" si="28"/>
        <v>899.41665999999987</v>
      </c>
      <c r="BA34" s="3">
        <f t="shared" si="28"/>
        <v>899.41665999999987</v>
      </c>
      <c r="BB34" s="3">
        <f t="shared" si="28"/>
        <v>899.41665999999987</v>
      </c>
      <c r="BC34" s="3">
        <f t="shared" si="28"/>
        <v>899.41665999999987</v>
      </c>
      <c r="BD34" s="3">
        <f t="shared" si="28"/>
        <v>899.41665999999987</v>
      </c>
      <c r="BE34" s="3">
        <f t="shared" si="28"/>
        <v>728.41665999999987</v>
      </c>
      <c r="BF34" s="3">
        <f t="shared" si="28"/>
        <v>728.41665999999987</v>
      </c>
      <c r="BG34" s="3">
        <f t="shared" si="28"/>
        <v>728.41665999999987</v>
      </c>
      <c r="BH34" s="3">
        <f t="shared" si="28"/>
        <v>728.41665999999987</v>
      </c>
      <c r="BI34" s="3">
        <f t="shared" si="28"/>
        <v>728.41665999999987</v>
      </c>
      <c r="BJ34" s="3">
        <f t="shared" si="28"/>
        <v>728.41665999999987</v>
      </c>
      <c r="BK34" s="3">
        <f t="shared" si="28"/>
        <v>728.41665999999987</v>
      </c>
      <c r="BL34" s="3">
        <f t="shared" si="28"/>
        <v>891.41665999999987</v>
      </c>
      <c r="BM34" s="3">
        <f t="shared" si="28"/>
        <v>891.41665999999987</v>
      </c>
      <c r="BN34" s="3">
        <f t="shared" si="28"/>
        <v>891.41665999999987</v>
      </c>
      <c r="BO34" s="3">
        <f t="shared" si="28"/>
        <v>891.41665999999987</v>
      </c>
      <c r="BP34" s="3">
        <f t="shared" si="28"/>
        <v>891.41665999999987</v>
      </c>
      <c r="BQ34" s="3">
        <f t="shared" si="28"/>
        <v>891.41665999999987</v>
      </c>
      <c r="BR34" s="3">
        <f t="shared" si="28"/>
        <v>891.41665999999987</v>
      </c>
      <c r="BS34" s="3">
        <f t="shared" si="28"/>
        <v>891.41665999999987</v>
      </c>
      <c r="BT34" s="3">
        <f t="shared" si="28"/>
        <v>891.41665999999987</v>
      </c>
      <c r="BU34" s="3">
        <f t="shared" si="28"/>
        <v>891.41665999999987</v>
      </c>
      <c r="BV34" s="3">
        <f t="shared" si="28"/>
        <v>891.41665999999987</v>
      </c>
      <c r="BW34" s="3">
        <f t="shared" si="28"/>
        <v>891.41665999999987</v>
      </c>
      <c r="BX34" s="3">
        <f t="shared" si="28"/>
        <v>891.41665999999987</v>
      </c>
      <c r="BY34" s="3">
        <f t="shared" si="28"/>
        <v>891.41665999999987</v>
      </c>
      <c r="BZ34" s="3">
        <f t="shared" si="28"/>
        <v>891.41665999999987</v>
      </c>
      <c r="CA34" s="3">
        <f t="shared" si="28"/>
        <v>891.41665999999987</v>
      </c>
      <c r="CB34" s="3">
        <f t="shared" si="28"/>
        <v>892.41665999999987</v>
      </c>
      <c r="CC34" s="3">
        <f t="shared" si="28"/>
        <v>892.41665999999987</v>
      </c>
      <c r="CD34" s="3">
        <f t="shared" ref="CD34:CS34" si="29">CD64-CD75</f>
        <v>892.41665999999987</v>
      </c>
      <c r="CE34" s="3">
        <f t="shared" si="29"/>
        <v>892.41665999999987</v>
      </c>
      <c r="CF34" s="3">
        <f t="shared" si="29"/>
        <v>892.41665999999987</v>
      </c>
      <c r="CG34" s="3">
        <f t="shared" si="29"/>
        <v>892.41665999999987</v>
      </c>
      <c r="CH34" s="3">
        <f t="shared" si="29"/>
        <v>892.41665999999987</v>
      </c>
      <c r="CI34" s="3">
        <f t="shared" si="29"/>
        <v>892.41665999999987</v>
      </c>
      <c r="CJ34" s="3">
        <f t="shared" si="29"/>
        <v>892.41665999999987</v>
      </c>
      <c r="CK34" s="3">
        <f t="shared" si="29"/>
        <v>892.41665999999987</v>
      </c>
      <c r="CL34" s="3">
        <f t="shared" si="29"/>
        <v>892.41665999999987</v>
      </c>
      <c r="CM34" s="3">
        <f t="shared" si="29"/>
        <v>892.41665999999987</v>
      </c>
      <c r="CN34" s="3">
        <f t="shared" si="29"/>
        <v>892.41665999999987</v>
      </c>
      <c r="CO34" s="3">
        <f t="shared" si="29"/>
        <v>892.41665999999987</v>
      </c>
      <c r="CP34" s="3">
        <f t="shared" si="29"/>
        <v>892.41665999999987</v>
      </c>
      <c r="CQ34" s="3">
        <f t="shared" si="29"/>
        <v>892.41665999999987</v>
      </c>
      <c r="CR34" s="3">
        <f t="shared" si="29"/>
        <v>893.41665999999987</v>
      </c>
      <c r="CS34" s="70">
        <f t="shared" si="29"/>
        <v>893.41665999999987</v>
      </c>
      <c r="CT34" s="24">
        <f t="shared" si="20"/>
        <v>78692.999360000103</v>
      </c>
      <c r="CU34" s="128"/>
    </row>
    <row r="35" spans="1:99">
      <c r="A35" s="22" t="s">
        <v>35</v>
      </c>
      <c r="B35" s="69">
        <f t="shared" si="25"/>
        <v>313</v>
      </c>
      <c r="C35" s="3">
        <f t="shared" si="25"/>
        <v>313</v>
      </c>
      <c r="D35" s="3">
        <f t="shared" si="25"/>
        <v>313</v>
      </c>
      <c r="E35" s="3">
        <f t="shared" si="25"/>
        <v>313</v>
      </c>
      <c r="F35" s="3">
        <f t="shared" si="25"/>
        <v>313</v>
      </c>
      <c r="G35" s="3">
        <f t="shared" si="25"/>
        <v>313</v>
      </c>
      <c r="H35" s="3">
        <f t="shared" si="25"/>
        <v>313</v>
      </c>
      <c r="I35" s="3">
        <f t="shared" si="25"/>
        <v>313</v>
      </c>
      <c r="J35" s="3">
        <f t="shared" si="25"/>
        <v>313</v>
      </c>
      <c r="K35" s="3">
        <f t="shared" si="25"/>
        <v>313</v>
      </c>
      <c r="L35" s="3">
        <f t="shared" si="25"/>
        <v>313</v>
      </c>
      <c r="M35" s="3">
        <f t="shared" si="25"/>
        <v>313</v>
      </c>
      <c r="N35" s="3">
        <f t="shared" si="25"/>
        <v>313</v>
      </c>
      <c r="O35" s="3">
        <f t="shared" si="25"/>
        <v>313</v>
      </c>
      <c r="P35" s="3">
        <f t="shared" si="25"/>
        <v>313</v>
      </c>
      <c r="Q35" s="3">
        <f t="shared" si="25"/>
        <v>313</v>
      </c>
      <c r="R35" s="3">
        <f t="shared" ref="R35:CC35" si="30">R65-R76</f>
        <v>313</v>
      </c>
      <c r="S35" s="3">
        <f t="shared" si="30"/>
        <v>313</v>
      </c>
      <c r="T35" s="3">
        <f t="shared" si="30"/>
        <v>313</v>
      </c>
      <c r="U35" s="3">
        <f t="shared" si="30"/>
        <v>313</v>
      </c>
      <c r="V35" s="3">
        <f t="shared" si="30"/>
        <v>313</v>
      </c>
      <c r="W35" s="3">
        <f t="shared" si="30"/>
        <v>313</v>
      </c>
      <c r="X35" s="3">
        <f t="shared" si="30"/>
        <v>313</v>
      </c>
      <c r="Y35" s="3">
        <f t="shared" si="30"/>
        <v>313</v>
      </c>
      <c r="Z35" s="3">
        <f t="shared" si="30"/>
        <v>313</v>
      </c>
      <c r="AA35" s="3">
        <f t="shared" si="30"/>
        <v>392</v>
      </c>
      <c r="AB35" s="3">
        <f t="shared" si="30"/>
        <v>392</v>
      </c>
      <c r="AC35" s="3">
        <f t="shared" si="30"/>
        <v>392</v>
      </c>
      <c r="AD35" s="3">
        <f t="shared" si="30"/>
        <v>392</v>
      </c>
      <c r="AE35" s="3">
        <f t="shared" si="30"/>
        <v>392</v>
      </c>
      <c r="AF35" s="3">
        <f t="shared" si="30"/>
        <v>392</v>
      </c>
      <c r="AG35" s="3">
        <f t="shared" si="30"/>
        <v>392</v>
      </c>
      <c r="AH35" s="3">
        <f t="shared" si="30"/>
        <v>392</v>
      </c>
      <c r="AI35" s="3">
        <f t="shared" si="30"/>
        <v>392</v>
      </c>
      <c r="AJ35" s="3">
        <f t="shared" si="30"/>
        <v>357</v>
      </c>
      <c r="AK35" s="3">
        <f t="shared" si="30"/>
        <v>357</v>
      </c>
      <c r="AL35" s="3">
        <f t="shared" si="30"/>
        <v>357</v>
      </c>
      <c r="AM35" s="3">
        <f t="shared" si="30"/>
        <v>357</v>
      </c>
      <c r="AN35" s="3">
        <f t="shared" si="30"/>
        <v>357</v>
      </c>
      <c r="AO35" s="3">
        <f t="shared" si="30"/>
        <v>357</v>
      </c>
      <c r="AP35" s="3">
        <f t="shared" si="30"/>
        <v>357</v>
      </c>
      <c r="AQ35" s="3">
        <f t="shared" si="30"/>
        <v>357</v>
      </c>
      <c r="AR35" s="3">
        <f t="shared" si="30"/>
        <v>357</v>
      </c>
      <c r="AS35" s="3">
        <f t="shared" si="30"/>
        <v>357</v>
      </c>
      <c r="AT35" s="3">
        <f t="shared" si="30"/>
        <v>357</v>
      </c>
      <c r="AU35" s="3">
        <f t="shared" si="30"/>
        <v>357</v>
      </c>
      <c r="AV35" s="3">
        <f t="shared" si="30"/>
        <v>357</v>
      </c>
      <c r="AW35" s="3">
        <f t="shared" si="30"/>
        <v>357</v>
      </c>
      <c r="AX35" s="3">
        <f t="shared" si="30"/>
        <v>357</v>
      </c>
      <c r="AY35" s="3">
        <f t="shared" si="30"/>
        <v>357</v>
      </c>
      <c r="AZ35" s="3">
        <f t="shared" si="30"/>
        <v>357</v>
      </c>
      <c r="BA35" s="3">
        <f t="shared" si="30"/>
        <v>357</v>
      </c>
      <c r="BB35" s="3">
        <f t="shared" si="30"/>
        <v>357</v>
      </c>
      <c r="BC35" s="3">
        <f t="shared" si="30"/>
        <v>357</v>
      </c>
      <c r="BD35" s="3">
        <f t="shared" si="30"/>
        <v>357</v>
      </c>
      <c r="BE35" s="3">
        <f t="shared" si="30"/>
        <v>357</v>
      </c>
      <c r="BF35" s="3">
        <f t="shared" si="30"/>
        <v>357</v>
      </c>
      <c r="BG35" s="3">
        <f t="shared" si="30"/>
        <v>357</v>
      </c>
      <c r="BH35" s="3">
        <f t="shared" si="30"/>
        <v>357</v>
      </c>
      <c r="BI35" s="3">
        <f t="shared" si="30"/>
        <v>357</v>
      </c>
      <c r="BJ35" s="3">
        <f t="shared" si="30"/>
        <v>357</v>
      </c>
      <c r="BK35" s="3">
        <f t="shared" si="30"/>
        <v>357</v>
      </c>
      <c r="BL35" s="3">
        <f t="shared" si="30"/>
        <v>357</v>
      </c>
      <c r="BM35" s="3">
        <f t="shared" si="30"/>
        <v>357</v>
      </c>
      <c r="BN35" s="3">
        <f t="shared" si="30"/>
        <v>357</v>
      </c>
      <c r="BO35" s="3">
        <f t="shared" si="30"/>
        <v>357</v>
      </c>
      <c r="BP35" s="3">
        <f t="shared" si="30"/>
        <v>357</v>
      </c>
      <c r="BQ35" s="3">
        <f t="shared" si="30"/>
        <v>357</v>
      </c>
      <c r="BR35" s="3">
        <f t="shared" si="30"/>
        <v>392</v>
      </c>
      <c r="BS35" s="3">
        <f t="shared" si="30"/>
        <v>392</v>
      </c>
      <c r="BT35" s="3">
        <f t="shared" si="30"/>
        <v>392</v>
      </c>
      <c r="BU35" s="3">
        <f t="shared" si="30"/>
        <v>392</v>
      </c>
      <c r="BV35" s="3">
        <f t="shared" si="30"/>
        <v>392</v>
      </c>
      <c r="BW35" s="3">
        <f t="shared" si="30"/>
        <v>392</v>
      </c>
      <c r="BX35" s="3">
        <f t="shared" si="30"/>
        <v>392</v>
      </c>
      <c r="BY35" s="3">
        <f t="shared" si="30"/>
        <v>392</v>
      </c>
      <c r="BZ35" s="3">
        <f t="shared" si="30"/>
        <v>392</v>
      </c>
      <c r="CA35" s="3">
        <f t="shared" si="30"/>
        <v>392</v>
      </c>
      <c r="CB35" s="3">
        <f t="shared" si="30"/>
        <v>392</v>
      </c>
      <c r="CC35" s="3">
        <f t="shared" si="30"/>
        <v>392</v>
      </c>
      <c r="CD35" s="3">
        <f t="shared" ref="CD35:CS35" si="31">CD65-CD76</f>
        <v>392</v>
      </c>
      <c r="CE35" s="3">
        <f t="shared" si="31"/>
        <v>392</v>
      </c>
      <c r="CF35" s="3">
        <f t="shared" si="31"/>
        <v>392</v>
      </c>
      <c r="CG35" s="3">
        <f t="shared" si="31"/>
        <v>392</v>
      </c>
      <c r="CH35" s="3">
        <f t="shared" si="31"/>
        <v>392</v>
      </c>
      <c r="CI35" s="3">
        <f t="shared" si="31"/>
        <v>303</v>
      </c>
      <c r="CJ35" s="3">
        <f t="shared" si="31"/>
        <v>303</v>
      </c>
      <c r="CK35" s="3">
        <f t="shared" si="31"/>
        <v>303</v>
      </c>
      <c r="CL35" s="3">
        <f t="shared" si="31"/>
        <v>303</v>
      </c>
      <c r="CM35" s="3">
        <f t="shared" si="31"/>
        <v>303</v>
      </c>
      <c r="CN35" s="3">
        <f t="shared" si="31"/>
        <v>303</v>
      </c>
      <c r="CO35" s="3">
        <f t="shared" si="31"/>
        <v>303</v>
      </c>
      <c r="CP35" s="3">
        <f t="shared" si="31"/>
        <v>303</v>
      </c>
      <c r="CQ35" s="3">
        <f t="shared" si="31"/>
        <v>303</v>
      </c>
      <c r="CR35" s="3">
        <f t="shared" si="31"/>
        <v>303</v>
      </c>
      <c r="CS35" s="70">
        <f t="shared" si="31"/>
        <v>303</v>
      </c>
      <c r="CT35" s="24">
        <f t="shared" si="20"/>
        <v>33488</v>
      </c>
      <c r="CU35" s="128"/>
    </row>
    <row r="36" spans="1:99">
      <c r="A36" s="22" t="s">
        <v>36</v>
      </c>
      <c r="B36" s="69">
        <f t="shared" si="25"/>
        <v>334.95800000000003</v>
      </c>
      <c r="C36" s="3">
        <f t="shared" si="25"/>
        <v>334.95800000000003</v>
      </c>
      <c r="D36" s="3">
        <f t="shared" si="25"/>
        <v>334.95800000000003</v>
      </c>
      <c r="E36" s="3">
        <f t="shared" si="25"/>
        <v>334.95800000000003</v>
      </c>
      <c r="F36" s="3">
        <f t="shared" si="25"/>
        <v>334.95800000000003</v>
      </c>
      <c r="G36" s="3">
        <f t="shared" si="25"/>
        <v>334.95800000000003</v>
      </c>
      <c r="H36" s="3">
        <f t="shared" si="25"/>
        <v>334.95800000000003</v>
      </c>
      <c r="I36" s="3">
        <f t="shared" si="25"/>
        <v>334.95800000000003</v>
      </c>
      <c r="J36" s="3">
        <f t="shared" si="25"/>
        <v>334.95800000000003</v>
      </c>
      <c r="K36" s="3">
        <f t="shared" si="25"/>
        <v>334.95800000000003</v>
      </c>
      <c r="L36" s="3">
        <f t="shared" si="25"/>
        <v>334.95800000000003</v>
      </c>
      <c r="M36" s="3">
        <f t="shared" si="25"/>
        <v>334.95800000000003</v>
      </c>
      <c r="N36" s="3">
        <f t="shared" si="25"/>
        <v>334.95800000000003</v>
      </c>
      <c r="O36" s="3">
        <f t="shared" si="25"/>
        <v>334.95800000000003</v>
      </c>
      <c r="P36" s="3">
        <f t="shared" si="25"/>
        <v>334.95800000000003</v>
      </c>
      <c r="Q36" s="3">
        <f t="shared" si="25"/>
        <v>334.95800000000003</v>
      </c>
      <c r="R36" s="3">
        <f t="shared" ref="R36:CC36" si="32">R66-R77</f>
        <v>334.95800000000003</v>
      </c>
      <c r="S36" s="3">
        <f t="shared" si="32"/>
        <v>334.95800000000003</v>
      </c>
      <c r="T36" s="3">
        <f t="shared" si="32"/>
        <v>334.95800000000003</v>
      </c>
      <c r="U36" s="3">
        <f t="shared" si="32"/>
        <v>334.95800000000003</v>
      </c>
      <c r="V36" s="3">
        <f t="shared" si="32"/>
        <v>334.95800000000003</v>
      </c>
      <c r="W36" s="3">
        <f t="shared" si="32"/>
        <v>334.95800000000003</v>
      </c>
      <c r="X36" s="3">
        <f t="shared" si="32"/>
        <v>334.95800000000003</v>
      </c>
      <c r="Y36" s="3">
        <f t="shared" si="32"/>
        <v>334.95800000000003</v>
      </c>
      <c r="Z36" s="3">
        <f t="shared" si="32"/>
        <v>334.95800000000003</v>
      </c>
      <c r="AA36" s="3">
        <f t="shared" si="32"/>
        <v>364.95800000000003</v>
      </c>
      <c r="AB36" s="3">
        <f t="shared" si="32"/>
        <v>394.95800000000003</v>
      </c>
      <c r="AC36" s="3">
        <f t="shared" si="32"/>
        <v>423.95800000000003</v>
      </c>
      <c r="AD36" s="3">
        <f t="shared" si="32"/>
        <v>423.95800000000003</v>
      </c>
      <c r="AE36" s="3">
        <f t="shared" si="32"/>
        <v>423.95800000000003</v>
      </c>
      <c r="AF36" s="3">
        <f t="shared" si="32"/>
        <v>423.95800000000003</v>
      </c>
      <c r="AG36" s="3">
        <f t="shared" si="32"/>
        <v>423.95800000000003</v>
      </c>
      <c r="AH36" s="3">
        <f t="shared" si="32"/>
        <v>423.95800000000003</v>
      </c>
      <c r="AI36" s="3">
        <f t="shared" si="32"/>
        <v>423.95800000000003</v>
      </c>
      <c r="AJ36" s="3">
        <f t="shared" si="32"/>
        <v>423.95800000000003</v>
      </c>
      <c r="AK36" s="3">
        <f t="shared" si="32"/>
        <v>393.95800000000003</v>
      </c>
      <c r="AL36" s="3">
        <f t="shared" si="32"/>
        <v>363.95800000000003</v>
      </c>
      <c r="AM36" s="3">
        <f t="shared" si="32"/>
        <v>333.95800000000003</v>
      </c>
      <c r="AN36" s="3">
        <f t="shared" si="32"/>
        <v>333.95800000000003</v>
      </c>
      <c r="AO36" s="3">
        <f t="shared" si="32"/>
        <v>333.95800000000003</v>
      </c>
      <c r="AP36" s="3">
        <f t="shared" si="32"/>
        <v>333.95800000000003</v>
      </c>
      <c r="AQ36" s="3">
        <f t="shared" si="32"/>
        <v>333.95800000000003</v>
      </c>
      <c r="AR36" s="3">
        <f t="shared" si="32"/>
        <v>333.95800000000003</v>
      </c>
      <c r="AS36" s="3">
        <f t="shared" si="32"/>
        <v>333.95800000000003</v>
      </c>
      <c r="AT36" s="3">
        <f t="shared" si="32"/>
        <v>333.95800000000003</v>
      </c>
      <c r="AU36" s="3">
        <f t="shared" si="32"/>
        <v>333.95800000000003</v>
      </c>
      <c r="AV36" s="3">
        <f t="shared" si="32"/>
        <v>333.95800000000003</v>
      </c>
      <c r="AW36" s="3">
        <f t="shared" si="32"/>
        <v>333.95800000000003</v>
      </c>
      <c r="AX36" s="3">
        <f t="shared" si="32"/>
        <v>333.95800000000003</v>
      </c>
      <c r="AY36" s="3">
        <f t="shared" si="32"/>
        <v>333.95800000000003</v>
      </c>
      <c r="AZ36" s="3">
        <f t="shared" si="32"/>
        <v>333.95800000000003</v>
      </c>
      <c r="BA36" s="3">
        <f t="shared" si="32"/>
        <v>333.95800000000003</v>
      </c>
      <c r="BB36" s="3">
        <f t="shared" si="32"/>
        <v>333.95800000000003</v>
      </c>
      <c r="BC36" s="3">
        <f t="shared" si="32"/>
        <v>333.95800000000003</v>
      </c>
      <c r="BD36" s="3">
        <f t="shared" si="32"/>
        <v>333.95800000000003</v>
      </c>
      <c r="BE36" s="3">
        <f t="shared" si="32"/>
        <v>333.95800000000003</v>
      </c>
      <c r="BF36" s="3">
        <f t="shared" si="32"/>
        <v>333.95800000000003</v>
      </c>
      <c r="BG36" s="3">
        <f t="shared" si="32"/>
        <v>333.95800000000003</v>
      </c>
      <c r="BH36" s="3">
        <f t="shared" si="32"/>
        <v>333.95800000000003</v>
      </c>
      <c r="BI36" s="3">
        <f t="shared" si="32"/>
        <v>333.95800000000003</v>
      </c>
      <c r="BJ36" s="3">
        <f t="shared" si="32"/>
        <v>333.95800000000003</v>
      </c>
      <c r="BK36" s="3">
        <f t="shared" si="32"/>
        <v>333.95800000000003</v>
      </c>
      <c r="BL36" s="3">
        <f t="shared" si="32"/>
        <v>333.95800000000003</v>
      </c>
      <c r="BM36" s="3">
        <f t="shared" si="32"/>
        <v>333.95800000000003</v>
      </c>
      <c r="BN36" s="3">
        <f t="shared" si="32"/>
        <v>333.95800000000003</v>
      </c>
      <c r="BO36" s="3">
        <f t="shared" si="32"/>
        <v>333.95800000000003</v>
      </c>
      <c r="BP36" s="3">
        <f t="shared" si="32"/>
        <v>333.95800000000003</v>
      </c>
      <c r="BQ36" s="3">
        <f t="shared" si="32"/>
        <v>333.95800000000003</v>
      </c>
      <c r="BR36" s="3">
        <f t="shared" si="32"/>
        <v>363.95800000000003</v>
      </c>
      <c r="BS36" s="3">
        <f t="shared" si="32"/>
        <v>393.95800000000003</v>
      </c>
      <c r="BT36" s="3">
        <f t="shared" si="32"/>
        <v>423.95800000000003</v>
      </c>
      <c r="BU36" s="3">
        <f t="shared" si="32"/>
        <v>423.95800000000003</v>
      </c>
      <c r="BV36" s="3">
        <f t="shared" si="32"/>
        <v>423.95800000000003</v>
      </c>
      <c r="BW36" s="3">
        <f t="shared" si="32"/>
        <v>423.95800000000003</v>
      </c>
      <c r="BX36" s="3">
        <f t="shared" si="32"/>
        <v>423.95800000000003</v>
      </c>
      <c r="BY36" s="3">
        <f t="shared" si="32"/>
        <v>423.95800000000003</v>
      </c>
      <c r="BZ36" s="3">
        <f t="shared" si="32"/>
        <v>423.95800000000003</v>
      </c>
      <c r="CA36" s="3">
        <f t="shared" si="32"/>
        <v>423.95800000000003</v>
      </c>
      <c r="CB36" s="3">
        <f t="shared" si="32"/>
        <v>423.95800000000003</v>
      </c>
      <c r="CC36" s="3">
        <f t="shared" si="32"/>
        <v>423.95800000000003</v>
      </c>
      <c r="CD36" s="3">
        <f t="shared" ref="CD36:CS36" si="33">CD66-CD77</f>
        <v>423.95800000000003</v>
      </c>
      <c r="CE36" s="3">
        <f t="shared" si="33"/>
        <v>423.95800000000003</v>
      </c>
      <c r="CF36" s="3">
        <f t="shared" si="33"/>
        <v>423.95800000000003</v>
      </c>
      <c r="CG36" s="3">
        <f t="shared" si="33"/>
        <v>423.95800000000003</v>
      </c>
      <c r="CH36" s="3">
        <f t="shared" si="33"/>
        <v>423.95800000000003</v>
      </c>
      <c r="CI36" s="3">
        <f t="shared" si="33"/>
        <v>393.95800000000003</v>
      </c>
      <c r="CJ36" s="3">
        <f t="shared" si="33"/>
        <v>363.95800000000003</v>
      </c>
      <c r="CK36" s="3">
        <f t="shared" si="33"/>
        <v>333.95800000000003</v>
      </c>
      <c r="CL36" s="3">
        <f t="shared" si="33"/>
        <v>314.95800000000003</v>
      </c>
      <c r="CM36" s="3">
        <f t="shared" si="33"/>
        <v>314.95800000000003</v>
      </c>
      <c r="CN36" s="3">
        <f t="shared" si="33"/>
        <v>314.95800000000003</v>
      </c>
      <c r="CO36" s="3">
        <f t="shared" si="33"/>
        <v>314.95800000000003</v>
      </c>
      <c r="CP36" s="3">
        <f t="shared" si="33"/>
        <v>314.95800000000003</v>
      </c>
      <c r="CQ36" s="3">
        <f t="shared" si="33"/>
        <v>314.95800000000003</v>
      </c>
      <c r="CR36" s="3">
        <f t="shared" si="33"/>
        <v>314.95800000000003</v>
      </c>
      <c r="CS36" s="70">
        <f t="shared" si="33"/>
        <v>314.95800000000003</v>
      </c>
      <c r="CT36" s="24">
        <f t="shared" si="20"/>
        <v>34364.96799999995</v>
      </c>
      <c r="CU36" s="128"/>
    </row>
    <row r="37" spans="1:99">
      <c r="A37" s="22" t="s">
        <v>37</v>
      </c>
      <c r="B37" s="69">
        <f t="shared" si="25"/>
        <v>541</v>
      </c>
      <c r="C37" s="3">
        <f t="shared" si="25"/>
        <v>541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616</v>
      </c>
      <c r="X37" s="3">
        <f t="shared" si="34"/>
        <v>652</v>
      </c>
      <c r="Y37" s="3">
        <f t="shared" si="34"/>
        <v>658</v>
      </c>
      <c r="Z37" s="3">
        <f t="shared" si="34"/>
        <v>659</v>
      </c>
      <c r="AA37" s="3">
        <f t="shared" si="34"/>
        <v>697</v>
      </c>
      <c r="AB37" s="3">
        <f t="shared" si="34"/>
        <v>693</v>
      </c>
      <c r="AC37" s="3">
        <f t="shared" si="34"/>
        <v>695</v>
      </c>
      <c r="AD37" s="3">
        <f t="shared" si="34"/>
        <v>694</v>
      </c>
      <c r="AE37" s="3">
        <f t="shared" si="34"/>
        <v>692</v>
      </c>
      <c r="AF37" s="3">
        <f t="shared" si="34"/>
        <v>687</v>
      </c>
      <c r="AG37" s="3">
        <f t="shared" si="34"/>
        <v>687</v>
      </c>
      <c r="AH37" s="3">
        <f t="shared" si="34"/>
        <v>687</v>
      </c>
      <c r="AI37" s="3">
        <f t="shared" si="34"/>
        <v>687</v>
      </c>
      <c r="AJ37" s="3">
        <f t="shared" si="34"/>
        <v>688</v>
      </c>
      <c r="AK37" s="3">
        <f t="shared" si="34"/>
        <v>686</v>
      </c>
      <c r="AL37" s="3">
        <f t="shared" si="34"/>
        <v>687</v>
      </c>
      <c r="AM37" s="3">
        <f t="shared" si="34"/>
        <v>689</v>
      </c>
      <c r="AN37" s="3">
        <f t="shared" si="34"/>
        <v>690</v>
      </c>
      <c r="AO37" s="3">
        <f t="shared" si="34"/>
        <v>694</v>
      </c>
      <c r="AP37" s="3">
        <f t="shared" si="34"/>
        <v>702</v>
      </c>
      <c r="AQ37" s="3">
        <f t="shared" si="34"/>
        <v>707</v>
      </c>
      <c r="AR37" s="3">
        <f t="shared" si="34"/>
        <v>708</v>
      </c>
      <c r="AS37" s="3">
        <f t="shared" si="34"/>
        <v>707</v>
      </c>
      <c r="AT37" s="3">
        <f t="shared" si="34"/>
        <v>707</v>
      </c>
      <c r="AU37" s="3">
        <f t="shared" si="34"/>
        <v>702</v>
      </c>
      <c r="AV37" s="3">
        <f t="shared" si="34"/>
        <v>698</v>
      </c>
      <c r="AW37" s="3">
        <f t="shared" si="34"/>
        <v>693</v>
      </c>
      <c r="AX37" s="3">
        <f t="shared" si="34"/>
        <v>700</v>
      </c>
      <c r="AY37" s="3">
        <f t="shared" si="34"/>
        <v>700</v>
      </c>
      <c r="AZ37" s="3">
        <f t="shared" si="34"/>
        <v>625</v>
      </c>
      <c r="BA37" s="3">
        <f t="shared" si="34"/>
        <v>550</v>
      </c>
      <c r="BB37" s="3">
        <f t="shared" si="34"/>
        <v>542</v>
      </c>
      <c r="BC37" s="3">
        <f t="shared" si="34"/>
        <v>542</v>
      </c>
      <c r="BD37" s="3">
        <f t="shared" si="34"/>
        <v>542</v>
      </c>
      <c r="BE37" s="3">
        <f t="shared" si="34"/>
        <v>542</v>
      </c>
      <c r="BF37" s="3">
        <f t="shared" si="34"/>
        <v>542</v>
      </c>
      <c r="BG37" s="3">
        <f t="shared" si="34"/>
        <v>542</v>
      </c>
      <c r="BH37" s="3">
        <f t="shared" si="34"/>
        <v>542</v>
      </c>
      <c r="BI37" s="3">
        <f t="shared" si="34"/>
        <v>542</v>
      </c>
      <c r="BJ37" s="3">
        <f t="shared" si="34"/>
        <v>542</v>
      </c>
      <c r="BK37" s="3">
        <f t="shared" si="34"/>
        <v>542</v>
      </c>
      <c r="BL37" s="3">
        <f t="shared" si="34"/>
        <v>542</v>
      </c>
      <c r="BM37" s="3">
        <f t="shared" si="34"/>
        <v>542</v>
      </c>
      <c r="BN37" s="3">
        <f t="shared" si="34"/>
        <v>542</v>
      </c>
      <c r="BO37" s="3">
        <f t="shared" si="34"/>
        <v>615</v>
      </c>
      <c r="BP37" s="3">
        <f t="shared" si="34"/>
        <v>689</v>
      </c>
      <c r="BQ37" s="3">
        <f t="shared" si="34"/>
        <v>689</v>
      </c>
      <c r="BR37" s="3">
        <f t="shared" si="34"/>
        <v>668</v>
      </c>
      <c r="BS37" s="3">
        <f t="shared" si="34"/>
        <v>670</v>
      </c>
      <c r="BT37" s="3">
        <f t="shared" si="34"/>
        <v>675</v>
      </c>
      <c r="BU37" s="3">
        <f t="shared" si="34"/>
        <v>679</v>
      </c>
      <c r="BV37" s="3">
        <f t="shared" si="34"/>
        <v>682</v>
      </c>
      <c r="BW37" s="3">
        <f t="shared" si="34"/>
        <v>688</v>
      </c>
      <c r="BX37" s="3">
        <f t="shared" si="34"/>
        <v>697</v>
      </c>
      <c r="BY37" s="3">
        <f t="shared" si="34"/>
        <v>701</v>
      </c>
      <c r="BZ37" s="3">
        <f t="shared" si="34"/>
        <v>705</v>
      </c>
      <c r="CA37" s="3">
        <f t="shared" si="34"/>
        <v>706</v>
      </c>
      <c r="CB37" s="3">
        <f t="shared" si="34"/>
        <v>705</v>
      </c>
      <c r="CC37" s="3">
        <f t="shared" si="34"/>
        <v>712</v>
      </c>
      <c r="CD37" s="3">
        <f t="shared" ref="CD37:CS37" si="35">CD67-CD78</f>
        <v>715</v>
      </c>
      <c r="CE37" s="3">
        <f t="shared" si="35"/>
        <v>711</v>
      </c>
      <c r="CF37" s="3">
        <f t="shared" si="35"/>
        <v>714</v>
      </c>
      <c r="CG37" s="3">
        <f t="shared" si="35"/>
        <v>716</v>
      </c>
      <c r="CH37" s="3">
        <f t="shared" si="35"/>
        <v>721</v>
      </c>
      <c r="CI37" s="3">
        <f t="shared" si="35"/>
        <v>721</v>
      </c>
      <c r="CJ37" s="3">
        <f t="shared" si="35"/>
        <v>724</v>
      </c>
      <c r="CK37" s="3">
        <f t="shared" si="35"/>
        <v>726</v>
      </c>
      <c r="CL37" s="3">
        <f t="shared" si="35"/>
        <v>724</v>
      </c>
      <c r="CM37" s="3">
        <f t="shared" si="35"/>
        <v>722</v>
      </c>
      <c r="CN37" s="3">
        <f t="shared" si="35"/>
        <v>725</v>
      </c>
      <c r="CO37" s="3">
        <f t="shared" si="35"/>
        <v>729</v>
      </c>
      <c r="CP37" s="3">
        <f t="shared" si="35"/>
        <v>734</v>
      </c>
      <c r="CQ37" s="3">
        <f t="shared" si="35"/>
        <v>736</v>
      </c>
      <c r="CR37" s="3">
        <f t="shared" si="35"/>
        <v>734</v>
      </c>
      <c r="CS37" s="70">
        <f t="shared" si="35"/>
        <v>732</v>
      </c>
      <c r="CT37" s="24">
        <f t="shared" si="20"/>
        <v>61409</v>
      </c>
      <c r="CU37" s="128"/>
    </row>
    <row r="38" spans="1:99">
      <c r="A38" s="44" t="s">
        <v>38</v>
      </c>
      <c r="B38" s="71">
        <f t="shared" si="25"/>
        <v>34.6</v>
      </c>
      <c r="C38" s="72">
        <f t="shared" si="25"/>
        <v>34.6</v>
      </c>
      <c r="D38" s="72">
        <f t="shared" si="25"/>
        <v>34.6</v>
      </c>
      <c r="E38" s="72">
        <f t="shared" si="25"/>
        <v>34.6</v>
      </c>
      <c r="F38" s="72">
        <f t="shared" si="25"/>
        <v>34.6</v>
      </c>
      <c r="G38" s="72">
        <f t="shared" si="25"/>
        <v>34.6</v>
      </c>
      <c r="H38" s="72">
        <f t="shared" si="25"/>
        <v>34.6</v>
      </c>
      <c r="I38" s="72">
        <f t="shared" si="25"/>
        <v>34.6</v>
      </c>
      <c r="J38" s="72">
        <f t="shared" si="25"/>
        <v>34.6</v>
      </c>
      <c r="K38" s="72">
        <f t="shared" si="25"/>
        <v>34.6</v>
      </c>
      <c r="L38" s="72">
        <f t="shared" si="25"/>
        <v>34.6</v>
      </c>
      <c r="M38" s="72">
        <f t="shared" si="25"/>
        <v>34.6</v>
      </c>
      <c r="N38" s="72">
        <f t="shared" si="25"/>
        <v>34.6</v>
      </c>
      <c r="O38" s="72">
        <f t="shared" si="25"/>
        <v>34.6</v>
      </c>
      <c r="P38" s="72">
        <f t="shared" si="25"/>
        <v>34.6</v>
      </c>
      <c r="Q38" s="72">
        <f t="shared" si="25"/>
        <v>34.6</v>
      </c>
      <c r="R38" s="72">
        <f t="shared" ref="R38:CC38" si="36">R68-R79</f>
        <v>34.6</v>
      </c>
      <c r="S38" s="72">
        <f t="shared" si="36"/>
        <v>34.6</v>
      </c>
      <c r="T38" s="72">
        <f t="shared" si="36"/>
        <v>34.6</v>
      </c>
      <c r="U38" s="72">
        <f t="shared" si="36"/>
        <v>34.6</v>
      </c>
      <c r="V38" s="72">
        <f t="shared" si="36"/>
        <v>34.6</v>
      </c>
      <c r="W38" s="72">
        <f t="shared" si="36"/>
        <v>34.6</v>
      </c>
      <c r="X38" s="72">
        <f t="shared" si="36"/>
        <v>34.6</v>
      </c>
      <c r="Y38" s="72">
        <f t="shared" si="36"/>
        <v>34.6</v>
      </c>
      <c r="Z38" s="72">
        <f t="shared" si="36"/>
        <v>34.6</v>
      </c>
      <c r="AA38" s="72">
        <f t="shared" si="36"/>
        <v>34.6</v>
      </c>
      <c r="AB38" s="72">
        <f t="shared" si="36"/>
        <v>34.6</v>
      </c>
      <c r="AC38" s="72">
        <f t="shared" si="36"/>
        <v>34.6</v>
      </c>
      <c r="AD38" s="72">
        <f t="shared" si="36"/>
        <v>34.6</v>
      </c>
      <c r="AE38" s="72">
        <f t="shared" si="36"/>
        <v>34.6</v>
      </c>
      <c r="AF38" s="72">
        <f t="shared" si="36"/>
        <v>34.6</v>
      </c>
      <c r="AG38" s="72">
        <f t="shared" si="36"/>
        <v>34.6</v>
      </c>
      <c r="AH38" s="72">
        <f t="shared" si="36"/>
        <v>34.6</v>
      </c>
      <c r="AI38" s="72">
        <f t="shared" si="36"/>
        <v>34.6</v>
      </c>
      <c r="AJ38" s="72">
        <f t="shared" si="36"/>
        <v>34.6</v>
      </c>
      <c r="AK38" s="72">
        <f t="shared" si="36"/>
        <v>34.6</v>
      </c>
      <c r="AL38" s="72">
        <f t="shared" si="36"/>
        <v>34.6</v>
      </c>
      <c r="AM38" s="72">
        <f t="shared" si="36"/>
        <v>34.6</v>
      </c>
      <c r="AN38" s="72">
        <f t="shared" si="36"/>
        <v>34.6</v>
      </c>
      <c r="AO38" s="72">
        <f t="shared" si="36"/>
        <v>34.6</v>
      </c>
      <c r="AP38" s="72">
        <f t="shared" si="36"/>
        <v>34.6</v>
      </c>
      <c r="AQ38" s="72">
        <f t="shared" si="36"/>
        <v>34.6</v>
      </c>
      <c r="AR38" s="72">
        <f t="shared" si="36"/>
        <v>34.6</v>
      </c>
      <c r="AS38" s="72">
        <f t="shared" si="36"/>
        <v>34.6</v>
      </c>
      <c r="AT38" s="72">
        <f t="shared" si="36"/>
        <v>34.6</v>
      </c>
      <c r="AU38" s="72">
        <f t="shared" si="36"/>
        <v>34.6</v>
      </c>
      <c r="AV38" s="72">
        <f t="shared" si="36"/>
        <v>34.6</v>
      </c>
      <c r="AW38" s="72">
        <f t="shared" si="36"/>
        <v>34.6</v>
      </c>
      <c r="AX38" s="72">
        <f t="shared" si="36"/>
        <v>34.6</v>
      </c>
      <c r="AY38" s="72">
        <f t="shared" si="36"/>
        <v>34.6</v>
      </c>
      <c r="AZ38" s="72">
        <f t="shared" si="36"/>
        <v>34.6</v>
      </c>
      <c r="BA38" s="72">
        <f t="shared" si="36"/>
        <v>34.6</v>
      </c>
      <c r="BB38" s="72">
        <f t="shared" si="36"/>
        <v>34.6</v>
      </c>
      <c r="BC38" s="72">
        <f t="shared" si="36"/>
        <v>34.6</v>
      </c>
      <c r="BD38" s="72">
        <f t="shared" si="36"/>
        <v>34.6</v>
      </c>
      <c r="BE38" s="72">
        <f t="shared" si="36"/>
        <v>34.6</v>
      </c>
      <c r="BF38" s="72">
        <f t="shared" si="36"/>
        <v>34.6</v>
      </c>
      <c r="BG38" s="72">
        <f t="shared" si="36"/>
        <v>34.6</v>
      </c>
      <c r="BH38" s="72">
        <f t="shared" si="36"/>
        <v>34.6</v>
      </c>
      <c r="BI38" s="72">
        <f t="shared" si="36"/>
        <v>34.6</v>
      </c>
      <c r="BJ38" s="72">
        <f t="shared" si="36"/>
        <v>34.6</v>
      </c>
      <c r="BK38" s="72">
        <f t="shared" si="36"/>
        <v>34.6</v>
      </c>
      <c r="BL38" s="72">
        <f t="shared" si="36"/>
        <v>34.6</v>
      </c>
      <c r="BM38" s="72">
        <f t="shared" si="36"/>
        <v>34.6</v>
      </c>
      <c r="BN38" s="72">
        <f t="shared" si="36"/>
        <v>34.6</v>
      </c>
      <c r="BO38" s="72">
        <f t="shared" si="36"/>
        <v>34.6</v>
      </c>
      <c r="BP38" s="72">
        <f t="shared" si="36"/>
        <v>34.6</v>
      </c>
      <c r="BQ38" s="72">
        <f t="shared" si="36"/>
        <v>34.6</v>
      </c>
      <c r="BR38" s="72">
        <f t="shared" si="36"/>
        <v>34.6</v>
      </c>
      <c r="BS38" s="72">
        <f t="shared" si="36"/>
        <v>34.6</v>
      </c>
      <c r="BT38" s="72">
        <f t="shared" si="36"/>
        <v>34.6</v>
      </c>
      <c r="BU38" s="72">
        <f t="shared" si="36"/>
        <v>34.6</v>
      </c>
      <c r="BV38" s="72">
        <f t="shared" si="36"/>
        <v>34.6</v>
      </c>
      <c r="BW38" s="72">
        <f t="shared" si="36"/>
        <v>34.6</v>
      </c>
      <c r="BX38" s="72">
        <f t="shared" si="36"/>
        <v>34.6</v>
      </c>
      <c r="BY38" s="72">
        <f t="shared" si="36"/>
        <v>34.6</v>
      </c>
      <c r="BZ38" s="72">
        <f t="shared" si="36"/>
        <v>34.6</v>
      </c>
      <c r="CA38" s="72">
        <f t="shared" si="36"/>
        <v>34.6</v>
      </c>
      <c r="CB38" s="72">
        <f t="shared" si="36"/>
        <v>34.6</v>
      </c>
      <c r="CC38" s="72">
        <f t="shared" si="36"/>
        <v>34.6</v>
      </c>
      <c r="CD38" s="72">
        <f t="shared" ref="CD38:CS38" si="37">CD68-CD79</f>
        <v>34.6</v>
      </c>
      <c r="CE38" s="72">
        <f t="shared" si="37"/>
        <v>34.6</v>
      </c>
      <c r="CF38" s="72">
        <f t="shared" si="37"/>
        <v>34.6</v>
      </c>
      <c r="CG38" s="72">
        <f t="shared" si="37"/>
        <v>34.6</v>
      </c>
      <c r="CH38" s="72">
        <f t="shared" si="37"/>
        <v>34.6</v>
      </c>
      <c r="CI38" s="72">
        <f t="shared" si="37"/>
        <v>34.6</v>
      </c>
      <c r="CJ38" s="72">
        <f t="shared" si="37"/>
        <v>34.6</v>
      </c>
      <c r="CK38" s="72">
        <f t="shared" si="37"/>
        <v>34.6</v>
      </c>
      <c r="CL38" s="72">
        <f t="shared" si="37"/>
        <v>34.6</v>
      </c>
      <c r="CM38" s="72">
        <f t="shared" si="37"/>
        <v>34.6</v>
      </c>
      <c r="CN38" s="72">
        <f t="shared" si="37"/>
        <v>34.6</v>
      </c>
      <c r="CO38" s="72">
        <f t="shared" si="37"/>
        <v>34.6</v>
      </c>
      <c r="CP38" s="72">
        <f t="shared" si="37"/>
        <v>34.6</v>
      </c>
      <c r="CQ38" s="72">
        <f t="shared" si="37"/>
        <v>34.6</v>
      </c>
      <c r="CR38" s="72">
        <f t="shared" si="37"/>
        <v>34.6</v>
      </c>
      <c r="CS38" s="73">
        <f t="shared" si="37"/>
        <v>34.6</v>
      </c>
      <c r="CT38" s="24">
        <f t="shared" si="20"/>
        <v>3321.5999999999945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2159.29</v>
      </c>
      <c r="C40" s="30">
        <f t="shared" si="41"/>
        <v>2049.34</v>
      </c>
      <c r="D40" s="30">
        <f t="shared" si="41"/>
        <v>2110.4499999999998</v>
      </c>
      <c r="E40" s="30">
        <f t="shared" si="41"/>
        <v>2211.6999999999998</v>
      </c>
      <c r="F40" s="30">
        <f t="shared" si="41"/>
        <v>2164.86</v>
      </c>
      <c r="G40" s="30">
        <f t="shared" si="41"/>
        <v>2164.86</v>
      </c>
      <c r="H40" s="30">
        <f t="shared" si="41"/>
        <v>1994.7</v>
      </c>
      <c r="I40" s="30">
        <f t="shared" si="41"/>
        <v>1947.09</v>
      </c>
      <c r="J40" s="30">
        <f t="shared" si="41"/>
        <v>1949.63</v>
      </c>
      <c r="K40" s="30">
        <f t="shared" si="41"/>
        <v>1949.63</v>
      </c>
      <c r="L40" s="30">
        <f t="shared" si="41"/>
        <v>1925.48</v>
      </c>
      <c r="M40" s="30">
        <f t="shared" si="41"/>
        <v>1925.48</v>
      </c>
      <c r="N40" s="30">
        <f t="shared" si="41"/>
        <v>1925.48</v>
      </c>
      <c r="O40" s="30">
        <f t="shared" si="41"/>
        <v>1925.48</v>
      </c>
      <c r="P40" s="30">
        <f t="shared" si="41"/>
        <v>1835.63</v>
      </c>
      <c r="Q40" s="30">
        <f t="shared" si="41"/>
        <v>1827.1</v>
      </c>
      <c r="R40" s="30">
        <f t="shared" si="41"/>
        <v>1827.1</v>
      </c>
      <c r="S40" s="30">
        <f t="shared" si="41"/>
        <v>1825.51</v>
      </c>
      <c r="T40" s="30">
        <f t="shared" si="41"/>
        <v>2015.08</v>
      </c>
      <c r="U40" s="30">
        <f t="shared" si="41"/>
        <v>2064.1799999999998</v>
      </c>
      <c r="V40" s="30">
        <f t="shared" si="41"/>
        <v>2400.5</v>
      </c>
      <c r="W40" s="30">
        <f t="shared" si="41"/>
        <v>2600.2600000000002</v>
      </c>
      <c r="X40" s="30">
        <f t="shared" si="41"/>
        <v>2771.5</v>
      </c>
      <c r="Y40" s="30">
        <f t="shared" si="41"/>
        <v>3004.6</v>
      </c>
      <c r="Z40" s="30">
        <f t="shared" si="41"/>
        <v>2972.99</v>
      </c>
      <c r="AA40" s="30">
        <f t="shared" si="41"/>
        <v>2975.22</v>
      </c>
      <c r="AB40" s="30">
        <f t="shared" si="41"/>
        <v>2891.31</v>
      </c>
      <c r="AC40" s="30">
        <f t="shared" si="41"/>
        <v>2746.12</v>
      </c>
      <c r="AD40" s="30">
        <f t="shared" si="41"/>
        <v>2806.42</v>
      </c>
      <c r="AE40" s="30">
        <f t="shared" si="41"/>
        <v>2695.6</v>
      </c>
      <c r="AF40" s="30">
        <f t="shared" si="41"/>
        <v>2695.37</v>
      </c>
      <c r="AG40" s="30">
        <f t="shared" si="41"/>
        <v>2695.37</v>
      </c>
      <c r="AH40" s="30">
        <f t="shared" ref="AH40:BM40" si="42">SUM(AH41:AH41)</f>
        <v>2695.37</v>
      </c>
      <c r="AI40" s="30">
        <f t="shared" si="42"/>
        <v>2695.37</v>
      </c>
      <c r="AJ40" s="30">
        <f t="shared" si="42"/>
        <v>2682.86</v>
      </c>
      <c r="AK40" s="30">
        <f t="shared" si="42"/>
        <v>2682.86</v>
      </c>
      <c r="AL40" s="30">
        <f t="shared" si="42"/>
        <v>2564.31</v>
      </c>
      <c r="AM40" s="30">
        <f t="shared" si="42"/>
        <v>2578.21</v>
      </c>
      <c r="AN40" s="30">
        <f t="shared" si="42"/>
        <v>2578.73</v>
      </c>
      <c r="AO40" s="30">
        <f t="shared" si="42"/>
        <v>2578.83</v>
      </c>
      <c r="AP40" s="30">
        <f t="shared" si="42"/>
        <v>2578.67</v>
      </c>
      <c r="AQ40" s="30">
        <f t="shared" si="42"/>
        <v>2578.86</v>
      </c>
      <c r="AR40" s="30">
        <f t="shared" si="42"/>
        <v>2463.44</v>
      </c>
      <c r="AS40" s="30">
        <f t="shared" si="42"/>
        <v>2412.4299999999998</v>
      </c>
      <c r="AT40" s="30">
        <f t="shared" si="42"/>
        <v>2406.42</v>
      </c>
      <c r="AU40" s="30">
        <f t="shared" si="42"/>
        <v>2401.1</v>
      </c>
      <c r="AV40" s="30">
        <f t="shared" si="42"/>
        <v>2400.9299999999998</v>
      </c>
      <c r="AW40" s="30">
        <f t="shared" si="42"/>
        <v>2400.9299999999998</v>
      </c>
      <c r="AX40" s="30">
        <f t="shared" si="42"/>
        <v>2239.81</v>
      </c>
      <c r="AY40" s="30">
        <f t="shared" si="42"/>
        <v>2238.5500000000002</v>
      </c>
      <c r="AZ40" s="30">
        <f t="shared" si="42"/>
        <v>2137.7399999999998</v>
      </c>
      <c r="BA40" s="30">
        <f t="shared" si="42"/>
        <v>1970.52</v>
      </c>
      <c r="BB40" s="30">
        <f t="shared" si="42"/>
        <v>1895.01</v>
      </c>
      <c r="BC40" s="30">
        <f t="shared" si="42"/>
        <v>1895.01</v>
      </c>
      <c r="BD40" s="30">
        <f t="shared" si="42"/>
        <v>1895.01</v>
      </c>
      <c r="BE40" s="30">
        <f t="shared" si="42"/>
        <v>1895.01</v>
      </c>
      <c r="BF40" s="30">
        <f t="shared" si="42"/>
        <v>1895.01</v>
      </c>
      <c r="BG40" s="30">
        <f t="shared" si="42"/>
        <v>1895.01</v>
      </c>
      <c r="BH40" s="30">
        <f t="shared" si="42"/>
        <v>1898.82</v>
      </c>
      <c r="BI40" s="30">
        <f t="shared" si="42"/>
        <v>1900.19</v>
      </c>
      <c r="BJ40" s="30">
        <f t="shared" si="42"/>
        <v>1900.19</v>
      </c>
      <c r="BK40" s="30">
        <f t="shared" si="42"/>
        <v>1900.19</v>
      </c>
      <c r="BL40" s="30">
        <f t="shared" si="42"/>
        <v>2070.5</v>
      </c>
      <c r="BM40" s="30">
        <f t="shared" si="42"/>
        <v>2335.6</v>
      </c>
      <c r="BN40" s="30">
        <f t="shared" ref="BN40:CS40" si="43">SUM(BN41:BN41)</f>
        <v>2370.5</v>
      </c>
      <c r="BO40" s="30">
        <f t="shared" si="43"/>
        <v>2372.36</v>
      </c>
      <c r="BP40" s="30">
        <f t="shared" si="43"/>
        <v>2375.25</v>
      </c>
      <c r="BQ40" s="30">
        <f t="shared" si="43"/>
        <v>2363.85</v>
      </c>
      <c r="BR40" s="30">
        <f t="shared" si="43"/>
        <v>2448.63</v>
      </c>
      <c r="BS40" s="30">
        <f t="shared" si="43"/>
        <v>2450.64</v>
      </c>
      <c r="BT40" s="30">
        <f t="shared" si="43"/>
        <v>2352.2399999999998</v>
      </c>
      <c r="BU40" s="30">
        <f t="shared" si="43"/>
        <v>2253.15</v>
      </c>
      <c r="BV40" s="30">
        <f t="shared" si="43"/>
        <v>2248.0700000000002</v>
      </c>
      <c r="BW40" s="30">
        <f t="shared" si="43"/>
        <v>2252.09</v>
      </c>
      <c r="BX40" s="30">
        <f t="shared" si="43"/>
        <v>2252.09</v>
      </c>
      <c r="BY40" s="30">
        <f t="shared" si="43"/>
        <v>2252.09</v>
      </c>
      <c r="BZ40" s="30">
        <f t="shared" si="43"/>
        <v>2252.09</v>
      </c>
      <c r="CA40" s="30">
        <f t="shared" si="43"/>
        <v>2252.09</v>
      </c>
      <c r="CB40" s="30">
        <f t="shared" si="43"/>
        <v>2244.13</v>
      </c>
      <c r="CC40" s="30">
        <f t="shared" si="43"/>
        <v>2236.1</v>
      </c>
      <c r="CD40" s="30">
        <f t="shared" si="43"/>
        <v>2229.17</v>
      </c>
      <c r="CE40" s="30">
        <f t="shared" si="43"/>
        <v>2227.5300000000002</v>
      </c>
      <c r="CF40" s="30">
        <f t="shared" si="43"/>
        <v>2204.94</v>
      </c>
      <c r="CG40" s="30">
        <f t="shared" si="43"/>
        <v>2017.09</v>
      </c>
      <c r="CH40" s="30">
        <f t="shared" si="43"/>
        <v>1971.45</v>
      </c>
      <c r="CI40" s="30">
        <f t="shared" si="43"/>
        <v>1962.71</v>
      </c>
      <c r="CJ40" s="30">
        <f t="shared" si="43"/>
        <v>1962.71</v>
      </c>
      <c r="CK40" s="30">
        <f t="shared" si="43"/>
        <v>1962.71</v>
      </c>
      <c r="CL40" s="30">
        <f t="shared" si="43"/>
        <v>1683.01</v>
      </c>
      <c r="CM40" s="30">
        <f t="shared" si="43"/>
        <v>1683.01</v>
      </c>
      <c r="CN40" s="30">
        <f t="shared" si="43"/>
        <v>1685.21</v>
      </c>
      <c r="CO40" s="30">
        <f t="shared" si="43"/>
        <v>1757.09</v>
      </c>
      <c r="CP40" s="30">
        <f t="shared" si="43"/>
        <v>1793.94</v>
      </c>
      <c r="CQ40" s="30">
        <f t="shared" si="43"/>
        <v>1794.22</v>
      </c>
      <c r="CR40" s="30">
        <f t="shared" si="43"/>
        <v>1794.22</v>
      </c>
      <c r="CS40" s="78">
        <f t="shared" si="43"/>
        <v>1794.58</v>
      </c>
      <c r="CT40" s="28">
        <f t="shared" si="20"/>
        <v>213213.78</v>
      </c>
      <c r="CU40" s="126"/>
    </row>
    <row r="41" spans="1:99">
      <c r="A41" s="22" t="s">
        <v>12</v>
      </c>
      <c r="B41" s="32" cm="1">
        <f t="array" ref="B41:CS41">TRANSPOSE('[2]1602'!$AC$110:$AC$205)</f>
        <v>2159.29</v>
      </c>
      <c r="C41" s="33">
        <v>2049.34</v>
      </c>
      <c r="D41" s="33">
        <v>2110.4499999999998</v>
      </c>
      <c r="E41" s="33">
        <v>2211.6999999999998</v>
      </c>
      <c r="F41" s="33">
        <v>2164.86</v>
      </c>
      <c r="G41" s="33">
        <v>2164.86</v>
      </c>
      <c r="H41" s="33">
        <v>1994.7</v>
      </c>
      <c r="I41" s="33">
        <v>1947.09</v>
      </c>
      <c r="J41" s="33">
        <v>1949.63</v>
      </c>
      <c r="K41" s="33">
        <v>1949.63</v>
      </c>
      <c r="L41" s="33">
        <v>1925.48</v>
      </c>
      <c r="M41" s="33">
        <v>1925.48</v>
      </c>
      <c r="N41" s="33">
        <v>1925.48</v>
      </c>
      <c r="O41" s="33">
        <v>1925.48</v>
      </c>
      <c r="P41" s="33">
        <v>1835.63</v>
      </c>
      <c r="Q41" s="33">
        <v>1827.1</v>
      </c>
      <c r="R41" s="33">
        <v>1827.1</v>
      </c>
      <c r="S41" s="33">
        <v>1825.51</v>
      </c>
      <c r="T41" s="33">
        <v>2015.08</v>
      </c>
      <c r="U41" s="33">
        <v>2064.1799999999998</v>
      </c>
      <c r="V41" s="33">
        <v>2400.5</v>
      </c>
      <c r="W41" s="33">
        <v>2600.2600000000002</v>
      </c>
      <c r="X41" s="33">
        <v>2771.5</v>
      </c>
      <c r="Y41" s="33">
        <v>3004.6</v>
      </c>
      <c r="Z41" s="33">
        <v>2972.99</v>
      </c>
      <c r="AA41" s="33">
        <v>2975.22</v>
      </c>
      <c r="AB41" s="33">
        <v>2891.31</v>
      </c>
      <c r="AC41" s="33">
        <v>2746.12</v>
      </c>
      <c r="AD41" s="33">
        <v>2806.42</v>
      </c>
      <c r="AE41" s="33">
        <v>2695.6</v>
      </c>
      <c r="AF41" s="33">
        <v>2695.37</v>
      </c>
      <c r="AG41" s="33">
        <v>2695.37</v>
      </c>
      <c r="AH41" s="33">
        <v>2695.37</v>
      </c>
      <c r="AI41" s="33">
        <v>2695.37</v>
      </c>
      <c r="AJ41" s="33">
        <v>2682.86</v>
      </c>
      <c r="AK41" s="33">
        <v>2682.86</v>
      </c>
      <c r="AL41" s="33">
        <v>2564.31</v>
      </c>
      <c r="AM41" s="33">
        <v>2578.21</v>
      </c>
      <c r="AN41" s="33">
        <v>2578.73</v>
      </c>
      <c r="AO41" s="33">
        <v>2578.83</v>
      </c>
      <c r="AP41" s="33">
        <v>2578.67</v>
      </c>
      <c r="AQ41" s="33">
        <v>2578.86</v>
      </c>
      <c r="AR41" s="33">
        <v>2463.44</v>
      </c>
      <c r="AS41" s="33">
        <v>2412.4299999999998</v>
      </c>
      <c r="AT41" s="33">
        <v>2406.42</v>
      </c>
      <c r="AU41" s="33">
        <v>2401.1</v>
      </c>
      <c r="AV41" s="33">
        <v>2400.9299999999998</v>
      </c>
      <c r="AW41" s="33">
        <v>2400.9299999999998</v>
      </c>
      <c r="AX41" s="33">
        <v>2239.81</v>
      </c>
      <c r="AY41" s="33">
        <v>2238.5500000000002</v>
      </c>
      <c r="AZ41" s="33">
        <v>2137.7399999999998</v>
      </c>
      <c r="BA41" s="33">
        <v>1970.52</v>
      </c>
      <c r="BB41" s="33">
        <v>1895.01</v>
      </c>
      <c r="BC41" s="33">
        <v>1895.01</v>
      </c>
      <c r="BD41" s="33">
        <v>1895.01</v>
      </c>
      <c r="BE41" s="33">
        <v>1895.01</v>
      </c>
      <c r="BF41" s="33">
        <v>1895.01</v>
      </c>
      <c r="BG41" s="33">
        <v>1895.01</v>
      </c>
      <c r="BH41" s="33">
        <v>1898.82</v>
      </c>
      <c r="BI41" s="33">
        <v>1900.19</v>
      </c>
      <c r="BJ41" s="33">
        <v>1900.19</v>
      </c>
      <c r="BK41" s="33">
        <v>1900.19</v>
      </c>
      <c r="BL41" s="33">
        <v>2070.5</v>
      </c>
      <c r="BM41" s="33">
        <v>2335.6</v>
      </c>
      <c r="BN41" s="33">
        <v>2370.5</v>
      </c>
      <c r="BO41" s="33">
        <v>2372.36</v>
      </c>
      <c r="BP41" s="33">
        <v>2375.25</v>
      </c>
      <c r="BQ41" s="33">
        <v>2363.85</v>
      </c>
      <c r="BR41" s="33">
        <v>2448.63</v>
      </c>
      <c r="BS41" s="33">
        <v>2450.64</v>
      </c>
      <c r="BT41" s="33">
        <v>2352.2399999999998</v>
      </c>
      <c r="BU41" s="33">
        <v>2253.15</v>
      </c>
      <c r="BV41" s="33">
        <v>2248.0700000000002</v>
      </c>
      <c r="BW41" s="33">
        <v>2252.09</v>
      </c>
      <c r="BX41" s="33">
        <v>2252.09</v>
      </c>
      <c r="BY41" s="33">
        <v>2252.09</v>
      </c>
      <c r="BZ41" s="33">
        <v>2252.09</v>
      </c>
      <c r="CA41" s="33">
        <v>2252.09</v>
      </c>
      <c r="CB41" s="33">
        <v>2244.13</v>
      </c>
      <c r="CC41" s="33">
        <v>2236.1</v>
      </c>
      <c r="CD41" s="33">
        <v>2229.17</v>
      </c>
      <c r="CE41" s="33">
        <v>2227.5300000000002</v>
      </c>
      <c r="CF41" s="33">
        <v>2204.94</v>
      </c>
      <c r="CG41" s="33">
        <v>2017.09</v>
      </c>
      <c r="CH41" s="33">
        <v>1971.45</v>
      </c>
      <c r="CI41" s="33">
        <v>1962.71</v>
      </c>
      <c r="CJ41" s="33">
        <v>1962.71</v>
      </c>
      <c r="CK41" s="33">
        <v>1962.71</v>
      </c>
      <c r="CL41" s="33">
        <v>1683.01</v>
      </c>
      <c r="CM41" s="33">
        <v>1683.01</v>
      </c>
      <c r="CN41" s="33">
        <v>1685.21</v>
      </c>
      <c r="CO41" s="33">
        <v>1757.09</v>
      </c>
      <c r="CP41" s="33">
        <v>1793.94</v>
      </c>
      <c r="CQ41" s="33">
        <v>1794.22</v>
      </c>
      <c r="CR41" s="33">
        <v>1794.22</v>
      </c>
      <c r="CS41" s="79">
        <v>1794.58</v>
      </c>
      <c r="CT41" s="24">
        <f t="shared" si="20"/>
        <v>213213.78</v>
      </c>
      <c r="CU41" s="128"/>
    </row>
    <row r="42" spans="1:99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1647.45</v>
      </c>
      <c r="E42" s="250">
        <f t="shared" si="44"/>
        <v>1647.45</v>
      </c>
      <c r="F42" s="250">
        <f t="shared" si="44"/>
        <v>1647.45</v>
      </c>
      <c r="G42" s="250">
        <f t="shared" si="44"/>
        <v>1647.45</v>
      </c>
      <c r="H42" s="250">
        <f t="shared" si="44"/>
        <v>1647.45</v>
      </c>
      <c r="I42" s="250">
        <f t="shared" si="44"/>
        <v>1647.45</v>
      </c>
      <c r="J42" s="250">
        <f t="shared" si="44"/>
        <v>1541.85</v>
      </c>
      <c r="K42" s="250">
        <f t="shared" si="44"/>
        <v>1436.25</v>
      </c>
      <c r="L42" s="250">
        <f t="shared" si="44"/>
        <v>1378</v>
      </c>
      <c r="M42" s="250">
        <f t="shared" si="44"/>
        <v>1378</v>
      </c>
      <c r="N42" s="250">
        <f t="shared" si="44"/>
        <v>1378</v>
      </c>
      <c r="O42" s="250">
        <f t="shared" si="44"/>
        <v>1378</v>
      </c>
      <c r="P42" s="250">
        <f t="shared" si="44"/>
        <v>1378</v>
      </c>
      <c r="Q42" s="250">
        <f t="shared" si="44"/>
        <v>1378</v>
      </c>
      <c r="R42" s="250">
        <f t="shared" si="44"/>
        <v>1378</v>
      </c>
      <c r="S42" s="250">
        <f t="shared" si="44"/>
        <v>1378</v>
      </c>
      <c r="T42" s="250">
        <f t="shared" si="44"/>
        <v>1483.6</v>
      </c>
      <c r="U42" s="250">
        <f t="shared" si="44"/>
        <v>1589.2</v>
      </c>
      <c r="V42" s="250">
        <f t="shared" si="44"/>
        <v>1647.45</v>
      </c>
      <c r="W42" s="250">
        <f t="shared" si="44"/>
        <v>1711.45</v>
      </c>
      <c r="X42" s="250">
        <f t="shared" si="44"/>
        <v>1775.45</v>
      </c>
      <c r="Y42" s="250">
        <f t="shared" si="44"/>
        <v>1839.45</v>
      </c>
      <c r="Z42" s="250">
        <f t="shared" si="44"/>
        <v>1903.45</v>
      </c>
      <c r="AA42" s="250">
        <f t="shared" si="44"/>
        <v>1967.45</v>
      </c>
      <c r="AB42" s="250">
        <f t="shared" si="44"/>
        <v>1970.45</v>
      </c>
      <c r="AC42" s="250">
        <f t="shared" si="44"/>
        <v>1970.45</v>
      </c>
      <c r="AD42" s="250">
        <f t="shared" si="44"/>
        <v>1970.45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1906.45</v>
      </c>
      <c r="AM42" s="250">
        <f t="shared" si="45"/>
        <v>1842.45</v>
      </c>
      <c r="AN42" s="250">
        <f t="shared" si="45"/>
        <v>1839.45</v>
      </c>
      <c r="AO42" s="250">
        <f t="shared" si="45"/>
        <v>1839.45</v>
      </c>
      <c r="AP42" s="250">
        <f t="shared" si="45"/>
        <v>1839.45</v>
      </c>
      <c r="AQ42" s="250">
        <f t="shared" si="45"/>
        <v>1839.45</v>
      </c>
      <c r="AR42" s="250">
        <f t="shared" si="45"/>
        <v>1839.45</v>
      </c>
      <c r="AS42" s="250">
        <f t="shared" si="45"/>
        <v>1839.45</v>
      </c>
      <c r="AT42" s="250">
        <f t="shared" si="45"/>
        <v>1839.45</v>
      </c>
      <c r="AU42" s="250">
        <f t="shared" si="45"/>
        <v>1839.45</v>
      </c>
      <c r="AV42" s="250">
        <f t="shared" si="45"/>
        <v>1839.45</v>
      </c>
      <c r="AW42" s="250">
        <f t="shared" si="45"/>
        <v>1839.45</v>
      </c>
      <c r="AX42" s="250">
        <f t="shared" si="45"/>
        <v>1775.45</v>
      </c>
      <c r="AY42" s="250">
        <f t="shared" si="45"/>
        <v>1711.45</v>
      </c>
      <c r="AZ42" s="250">
        <f t="shared" si="45"/>
        <v>1647.45</v>
      </c>
      <c r="BA42" s="250">
        <f t="shared" si="45"/>
        <v>1647.45</v>
      </c>
      <c r="BB42" s="250">
        <f t="shared" si="45"/>
        <v>1647.45</v>
      </c>
      <c r="BC42" s="250">
        <f t="shared" si="45"/>
        <v>1647.45</v>
      </c>
      <c r="BD42" s="250">
        <f t="shared" si="45"/>
        <v>1647.45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1647.45</v>
      </c>
      <c r="BI42" s="250">
        <f t="shared" si="45"/>
        <v>1647.45</v>
      </c>
      <c r="BJ42" s="250">
        <f t="shared" si="45"/>
        <v>1647.45</v>
      </c>
      <c r="BK42" s="250">
        <f t="shared" si="45"/>
        <v>1647.45</v>
      </c>
      <c r="BL42" s="250">
        <f t="shared" si="45"/>
        <v>1647.45</v>
      </c>
      <c r="BM42" s="250">
        <f t="shared" si="45"/>
        <v>1647.45</v>
      </c>
      <c r="BN42" s="250">
        <f t="shared" ref="BN42:CS42" si="46">SUM(BN43:BN46)</f>
        <v>1647.45</v>
      </c>
      <c r="BO42" s="250">
        <f t="shared" si="46"/>
        <v>1647.45</v>
      </c>
      <c r="BP42" s="250">
        <f t="shared" si="46"/>
        <v>1711.45</v>
      </c>
      <c r="BQ42" s="250">
        <f t="shared" si="46"/>
        <v>1775.45</v>
      </c>
      <c r="BR42" s="250">
        <f t="shared" si="46"/>
        <v>1839.45</v>
      </c>
      <c r="BS42" s="250">
        <f t="shared" si="46"/>
        <v>1903.45</v>
      </c>
      <c r="BT42" s="250">
        <f t="shared" si="46"/>
        <v>1967.45</v>
      </c>
      <c r="BU42" s="250">
        <f t="shared" si="46"/>
        <v>1970.45</v>
      </c>
      <c r="BV42" s="250">
        <f t="shared" si="46"/>
        <v>1970.45</v>
      </c>
      <c r="BW42" s="250">
        <f t="shared" si="46"/>
        <v>1970.45</v>
      </c>
      <c r="BX42" s="250">
        <f t="shared" si="46"/>
        <v>1970.45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1970.45</v>
      </c>
      <c r="CH42" s="250">
        <f t="shared" si="46"/>
        <v>1970.45</v>
      </c>
      <c r="CI42" s="250">
        <f t="shared" si="46"/>
        <v>1970.45</v>
      </c>
      <c r="CJ42" s="250">
        <f t="shared" si="46"/>
        <v>1906.45</v>
      </c>
      <c r="CK42" s="250">
        <f t="shared" si="46"/>
        <v>1842.45</v>
      </c>
      <c r="CL42" s="250">
        <f t="shared" si="46"/>
        <v>1778.45</v>
      </c>
      <c r="CM42" s="250">
        <f t="shared" si="46"/>
        <v>1714.45</v>
      </c>
      <c r="CN42" s="250">
        <f t="shared" si="46"/>
        <v>1650.45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168676.7000000001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1067</v>
      </c>
      <c r="AM43" s="293">
        <v>1003</v>
      </c>
      <c r="AN43" s="293">
        <v>1000</v>
      </c>
      <c r="AO43" s="293">
        <v>1000</v>
      </c>
      <c r="AP43" s="293">
        <v>1000</v>
      </c>
      <c r="AQ43" s="293">
        <v>1000</v>
      </c>
      <c r="AR43" s="293">
        <v>1000</v>
      </c>
      <c r="AS43" s="293">
        <v>1000</v>
      </c>
      <c r="AT43" s="293">
        <v>1000</v>
      </c>
      <c r="AU43" s="293">
        <v>1000</v>
      </c>
      <c r="AV43" s="293">
        <v>1000</v>
      </c>
      <c r="AW43" s="293">
        <v>1000</v>
      </c>
      <c r="AX43" s="293">
        <v>936</v>
      </c>
      <c r="AY43" s="293">
        <v>872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872</v>
      </c>
      <c r="BQ43" s="293">
        <v>936</v>
      </c>
      <c r="BR43" s="293">
        <v>1000</v>
      </c>
      <c r="BS43" s="293">
        <v>1064</v>
      </c>
      <c r="BT43" s="293">
        <v>1128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0"/>
        <v>90784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163.85</v>
      </c>
      <c r="K44" s="257">
        <v>58.25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105.6</v>
      </c>
      <c r="U44" s="257">
        <v>211.2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23172.700000000037</v>
      </c>
      <c r="CU44" s="128"/>
    </row>
    <row r="45" spans="1:99">
      <c r="A45" s="22" t="s">
        <v>44</v>
      </c>
      <c r="B45" s="245">
        <f t="shared" ref="B45:B46" si="47">B18</f>
        <v>570</v>
      </c>
      <c r="C45" s="245">
        <f t="shared" ref="C45:BN45" si="48">C18</f>
        <v>570</v>
      </c>
      <c r="D45" s="245">
        <f t="shared" si="48"/>
        <v>570</v>
      </c>
      <c r="E45" s="245">
        <f t="shared" si="48"/>
        <v>570</v>
      </c>
      <c r="F45" s="245">
        <f t="shared" si="48"/>
        <v>570</v>
      </c>
      <c r="G45" s="245">
        <f t="shared" si="48"/>
        <v>570</v>
      </c>
      <c r="H45" s="245">
        <f t="shared" si="48"/>
        <v>570</v>
      </c>
      <c r="I45" s="245">
        <f t="shared" si="48"/>
        <v>570</v>
      </c>
      <c r="J45" s="245">
        <f t="shared" si="48"/>
        <v>570</v>
      </c>
      <c r="K45" s="245">
        <f t="shared" si="48"/>
        <v>570</v>
      </c>
      <c r="L45" s="245">
        <f t="shared" si="48"/>
        <v>570</v>
      </c>
      <c r="M45" s="245">
        <f t="shared" si="48"/>
        <v>570</v>
      </c>
      <c r="N45" s="245">
        <f t="shared" si="48"/>
        <v>570</v>
      </c>
      <c r="O45" s="245">
        <f t="shared" si="48"/>
        <v>570</v>
      </c>
      <c r="P45" s="245">
        <f t="shared" si="48"/>
        <v>570</v>
      </c>
      <c r="Q45" s="245">
        <f t="shared" si="48"/>
        <v>570</v>
      </c>
      <c r="R45" s="245">
        <f t="shared" si="48"/>
        <v>570</v>
      </c>
      <c r="S45" s="245">
        <f t="shared" si="48"/>
        <v>570</v>
      </c>
      <c r="T45" s="245">
        <f t="shared" si="48"/>
        <v>570</v>
      </c>
      <c r="U45" s="245">
        <f t="shared" si="48"/>
        <v>570</v>
      </c>
      <c r="V45" s="245">
        <f t="shared" si="48"/>
        <v>570</v>
      </c>
      <c r="W45" s="245">
        <f t="shared" si="48"/>
        <v>570</v>
      </c>
      <c r="X45" s="245">
        <f t="shared" si="48"/>
        <v>570</v>
      </c>
      <c r="Y45" s="245">
        <f t="shared" si="48"/>
        <v>570</v>
      </c>
      <c r="Z45" s="245">
        <f t="shared" si="48"/>
        <v>570</v>
      </c>
      <c r="AA45" s="245">
        <f t="shared" si="48"/>
        <v>570</v>
      </c>
      <c r="AB45" s="245">
        <f t="shared" si="48"/>
        <v>570</v>
      </c>
      <c r="AC45" s="245">
        <f t="shared" si="48"/>
        <v>570</v>
      </c>
      <c r="AD45" s="245">
        <f t="shared" si="48"/>
        <v>570</v>
      </c>
      <c r="AE45" s="245">
        <f t="shared" si="48"/>
        <v>570</v>
      </c>
      <c r="AF45" s="245">
        <f t="shared" si="48"/>
        <v>570</v>
      </c>
      <c r="AG45" s="245">
        <f t="shared" si="48"/>
        <v>570</v>
      </c>
      <c r="AH45" s="245">
        <f t="shared" si="48"/>
        <v>570</v>
      </c>
      <c r="AI45" s="245">
        <f t="shared" si="48"/>
        <v>570</v>
      </c>
      <c r="AJ45" s="245">
        <f t="shared" si="48"/>
        <v>570</v>
      </c>
      <c r="AK45" s="245">
        <f t="shared" si="48"/>
        <v>570</v>
      </c>
      <c r="AL45" s="245">
        <f t="shared" si="48"/>
        <v>570</v>
      </c>
      <c r="AM45" s="245">
        <f t="shared" si="48"/>
        <v>570</v>
      </c>
      <c r="AN45" s="245">
        <f t="shared" si="48"/>
        <v>570</v>
      </c>
      <c r="AO45" s="245">
        <f t="shared" si="48"/>
        <v>570</v>
      </c>
      <c r="AP45" s="245">
        <f t="shared" si="48"/>
        <v>570</v>
      </c>
      <c r="AQ45" s="245">
        <f t="shared" si="48"/>
        <v>570</v>
      </c>
      <c r="AR45" s="245">
        <f t="shared" si="48"/>
        <v>570</v>
      </c>
      <c r="AS45" s="245">
        <f t="shared" si="48"/>
        <v>570</v>
      </c>
      <c r="AT45" s="245">
        <f t="shared" si="48"/>
        <v>570</v>
      </c>
      <c r="AU45" s="245">
        <f t="shared" si="48"/>
        <v>570</v>
      </c>
      <c r="AV45" s="245">
        <f t="shared" si="48"/>
        <v>570</v>
      </c>
      <c r="AW45" s="245">
        <f t="shared" si="48"/>
        <v>570</v>
      </c>
      <c r="AX45" s="245">
        <f t="shared" si="48"/>
        <v>570</v>
      </c>
      <c r="AY45" s="245">
        <f t="shared" si="48"/>
        <v>570</v>
      </c>
      <c r="AZ45" s="245">
        <f t="shared" si="48"/>
        <v>570</v>
      </c>
      <c r="BA45" s="245">
        <f t="shared" si="48"/>
        <v>570</v>
      </c>
      <c r="BB45" s="245">
        <f t="shared" si="48"/>
        <v>570</v>
      </c>
      <c r="BC45" s="245">
        <f t="shared" si="48"/>
        <v>570</v>
      </c>
      <c r="BD45" s="245">
        <f t="shared" si="48"/>
        <v>570</v>
      </c>
      <c r="BE45" s="245">
        <f t="shared" si="48"/>
        <v>570</v>
      </c>
      <c r="BF45" s="245">
        <f t="shared" si="48"/>
        <v>570</v>
      </c>
      <c r="BG45" s="245">
        <f t="shared" si="48"/>
        <v>570</v>
      </c>
      <c r="BH45" s="245">
        <f t="shared" si="48"/>
        <v>570</v>
      </c>
      <c r="BI45" s="245">
        <f t="shared" si="48"/>
        <v>570</v>
      </c>
      <c r="BJ45" s="245">
        <f t="shared" si="48"/>
        <v>570</v>
      </c>
      <c r="BK45" s="245">
        <f t="shared" si="48"/>
        <v>570</v>
      </c>
      <c r="BL45" s="245">
        <f t="shared" si="48"/>
        <v>570</v>
      </c>
      <c r="BM45" s="245">
        <f t="shared" si="48"/>
        <v>570</v>
      </c>
      <c r="BN45" s="245">
        <f t="shared" si="48"/>
        <v>570</v>
      </c>
      <c r="BO45" s="245">
        <f t="shared" ref="BO45:CS45" si="49">BO18</f>
        <v>570</v>
      </c>
      <c r="BP45" s="245">
        <f t="shared" si="49"/>
        <v>570</v>
      </c>
      <c r="BQ45" s="245">
        <f t="shared" si="49"/>
        <v>570</v>
      </c>
      <c r="BR45" s="245">
        <f t="shared" si="49"/>
        <v>570</v>
      </c>
      <c r="BS45" s="245">
        <f t="shared" si="49"/>
        <v>570</v>
      </c>
      <c r="BT45" s="245">
        <f t="shared" si="49"/>
        <v>570</v>
      </c>
      <c r="BU45" s="245">
        <f t="shared" si="49"/>
        <v>570</v>
      </c>
      <c r="BV45" s="245">
        <f t="shared" si="49"/>
        <v>570</v>
      </c>
      <c r="BW45" s="245">
        <f t="shared" si="49"/>
        <v>570</v>
      </c>
      <c r="BX45" s="245">
        <f t="shared" si="49"/>
        <v>570</v>
      </c>
      <c r="BY45" s="245">
        <f t="shared" si="49"/>
        <v>570</v>
      </c>
      <c r="BZ45" s="245">
        <f t="shared" si="49"/>
        <v>570</v>
      </c>
      <c r="CA45" s="245">
        <f t="shared" si="49"/>
        <v>570</v>
      </c>
      <c r="CB45" s="245">
        <f t="shared" si="49"/>
        <v>570</v>
      </c>
      <c r="CC45" s="245">
        <f t="shared" si="49"/>
        <v>570</v>
      </c>
      <c r="CD45" s="245">
        <f t="shared" si="49"/>
        <v>570</v>
      </c>
      <c r="CE45" s="245">
        <f t="shared" si="49"/>
        <v>570</v>
      </c>
      <c r="CF45" s="245">
        <f t="shared" si="49"/>
        <v>570</v>
      </c>
      <c r="CG45" s="245">
        <f t="shared" si="49"/>
        <v>570</v>
      </c>
      <c r="CH45" s="245">
        <f t="shared" si="49"/>
        <v>570</v>
      </c>
      <c r="CI45" s="245">
        <f t="shared" si="49"/>
        <v>570</v>
      </c>
      <c r="CJ45" s="245">
        <f t="shared" si="49"/>
        <v>570</v>
      </c>
      <c r="CK45" s="245">
        <f t="shared" si="49"/>
        <v>570</v>
      </c>
      <c r="CL45" s="245">
        <f t="shared" si="49"/>
        <v>570</v>
      </c>
      <c r="CM45" s="245">
        <f t="shared" si="49"/>
        <v>570</v>
      </c>
      <c r="CN45" s="245">
        <f t="shared" si="49"/>
        <v>570</v>
      </c>
      <c r="CO45" s="245">
        <f t="shared" si="49"/>
        <v>570</v>
      </c>
      <c r="CP45" s="245">
        <f t="shared" si="49"/>
        <v>570</v>
      </c>
      <c r="CQ45" s="245">
        <f t="shared" si="49"/>
        <v>570</v>
      </c>
      <c r="CR45" s="245">
        <f t="shared" si="49"/>
        <v>570</v>
      </c>
      <c r="CS45" s="245">
        <f t="shared" si="49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5">
        <f t="shared" si="47"/>
        <v>0</v>
      </c>
      <c r="C46" s="264"/>
      <c r="D46" s="264"/>
      <c r="E46" s="264"/>
      <c r="F46" s="264"/>
      <c r="G46" s="264"/>
      <c r="H46" s="264"/>
      <c r="I46" s="264"/>
      <c r="J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5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146.40008</v>
      </c>
      <c r="C47" s="41">
        <f t="shared" si="50"/>
        <v>141.87191999999999</v>
      </c>
      <c r="D47" s="41">
        <f t="shared" si="50"/>
        <v>139.37144000000001</v>
      </c>
      <c r="E47" s="41">
        <f t="shared" si="50"/>
        <v>140.38480000000001</v>
      </c>
      <c r="F47" s="41">
        <f t="shared" si="50"/>
        <v>142.94896</v>
      </c>
      <c r="G47" s="41">
        <f t="shared" si="50"/>
        <v>142.87824000000001</v>
      </c>
      <c r="H47" s="41">
        <f t="shared" si="50"/>
        <v>146.46879999999999</v>
      </c>
      <c r="I47" s="41">
        <f t="shared" si="50"/>
        <v>145.57560000000001</v>
      </c>
      <c r="J47" s="41">
        <f t="shared" si="50"/>
        <v>140.08688000000001</v>
      </c>
      <c r="K47" s="41">
        <f t="shared" si="50"/>
        <v>139.1688</v>
      </c>
      <c r="L47" s="41">
        <f t="shared" si="50"/>
        <v>138.44</v>
      </c>
      <c r="M47" s="41">
        <f t="shared" si="50"/>
        <v>139.48751999999999</v>
      </c>
      <c r="N47" s="41">
        <f t="shared" si="50"/>
        <v>138.92080000000001</v>
      </c>
      <c r="O47" s="41">
        <f t="shared" si="50"/>
        <v>138.17080000000001</v>
      </c>
      <c r="P47" s="41">
        <f t="shared" si="50"/>
        <v>131.67448000000002</v>
      </c>
      <c r="Q47" s="41">
        <f t="shared" si="50"/>
        <v>127.76616</v>
      </c>
      <c r="R47" s="41">
        <f t="shared" si="50"/>
        <v>127.30512</v>
      </c>
      <c r="S47" s="41">
        <f t="shared" si="50"/>
        <v>125.94144</v>
      </c>
      <c r="T47" s="41">
        <f t="shared" si="50"/>
        <v>125.35384000000001</v>
      </c>
      <c r="U47" s="41">
        <f t="shared" si="50"/>
        <v>122.02816</v>
      </c>
      <c r="V47" s="41">
        <f t="shared" si="50"/>
        <v>117.62952</v>
      </c>
      <c r="W47" s="41">
        <f t="shared" si="50"/>
        <v>115.54288</v>
      </c>
      <c r="X47" s="41">
        <f t="shared" si="50"/>
        <v>105.36168370593305</v>
      </c>
      <c r="Y47" s="41">
        <f t="shared" si="50"/>
        <v>97.729336510785771</v>
      </c>
      <c r="Z47" s="41">
        <f t="shared" si="50"/>
        <v>98.796776510785776</v>
      </c>
      <c r="AA47" s="41">
        <f t="shared" si="50"/>
        <v>101.99262945386032</v>
      </c>
      <c r="AB47" s="41">
        <f t="shared" si="50"/>
        <v>108.96156948612764</v>
      </c>
      <c r="AC47" s="41">
        <f t="shared" si="50"/>
        <v>129.50285883403347</v>
      </c>
      <c r="AD47" s="41">
        <f t="shared" si="50"/>
        <v>203.39461483381902</v>
      </c>
      <c r="AE47" s="41">
        <f t="shared" si="50"/>
        <v>394.96542184204088</v>
      </c>
      <c r="AF47" s="41">
        <f t="shared" si="50"/>
        <v>715.51018355066969</v>
      </c>
      <c r="AG47" s="41">
        <f t="shared" si="50"/>
        <v>1104.1346687350176</v>
      </c>
      <c r="AH47" s="41">
        <f t="shared" ref="AH47:BM47" si="51">SUM(AH48:AH51)</f>
        <v>1496.3202760576949</v>
      </c>
      <c r="AI47" s="41">
        <f t="shared" si="51"/>
        <v>1969.8839689120475</v>
      </c>
      <c r="AJ47" s="41">
        <f t="shared" si="51"/>
        <v>2357.40250179339</v>
      </c>
      <c r="AK47" s="41">
        <f t="shared" si="51"/>
        <v>2732.991675337918</v>
      </c>
      <c r="AL47" s="41">
        <f t="shared" si="51"/>
        <v>3044.3292333945942</v>
      </c>
      <c r="AM47" s="41">
        <f t="shared" si="51"/>
        <v>3379.4572824587722</v>
      </c>
      <c r="AN47" s="41">
        <f t="shared" si="51"/>
        <v>3644.897143773982</v>
      </c>
      <c r="AO47" s="41">
        <f t="shared" si="51"/>
        <v>3894.4281487994676</v>
      </c>
      <c r="AP47" s="41">
        <f t="shared" si="51"/>
        <v>4106.8099164704072</v>
      </c>
      <c r="AQ47" s="41">
        <f t="shared" si="51"/>
        <v>4274.2962209285761</v>
      </c>
      <c r="AR47" s="41">
        <f t="shared" si="51"/>
        <v>4420.3759874378902</v>
      </c>
      <c r="AS47" s="41">
        <f t="shared" si="51"/>
        <v>4545.7516665536441</v>
      </c>
      <c r="AT47" s="41">
        <f t="shared" si="51"/>
        <v>4616.6335254156029</v>
      </c>
      <c r="AU47" s="41">
        <f t="shared" si="51"/>
        <v>4648.775124715341</v>
      </c>
      <c r="AV47" s="41">
        <f t="shared" si="51"/>
        <v>4673.6538361423181</v>
      </c>
      <c r="AW47" s="41">
        <f t="shared" si="51"/>
        <v>4702.4165639784687</v>
      </c>
      <c r="AX47" s="41">
        <f t="shared" si="51"/>
        <v>4712.9717456703329</v>
      </c>
      <c r="AY47" s="41">
        <f t="shared" si="51"/>
        <v>4715.2201441031957</v>
      </c>
      <c r="AZ47" s="41">
        <f t="shared" si="51"/>
        <v>4660.4872829646874</v>
      </c>
      <c r="BA47" s="41">
        <f t="shared" si="51"/>
        <v>4654.0611511370071</v>
      </c>
      <c r="BB47" s="41">
        <f t="shared" si="51"/>
        <v>4631.5734692746537</v>
      </c>
      <c r="BC47" s="41">
        <f t="shared" si="51"/>
        <v>4609.9137174975458</v>
      </c>
      <c r="BD47" s="41">
        <f t="shared" si="51"/>
        <v>4585.8763903895815</v>
      </c>
      <c r="BE47" s="41">
        <f t="shared" si="51"/>
        <v>4547.5313706149855</v>
      </c>
      <c r="BF47" s="41">
        <f t="shared" si="51"/>
        <v>4518.698788950579</v>
      </c>
      <c r="BG47" s="41">
        <f t="shared" si="51"/>
        <v>4457.8237085166747</v>
      </c>
      <c r="BH47" s="41">
        <f t="shared" si="51"/>
        <v>4381.3587824407959</v>
      </c>
      <c r="BI47" s="41">
        <f t="shared" si="51"/>
        <v>4227.7511547833537</v>
      </c>
      <c r="BJ47" s="41">
        <f t="shared" si="51"/>
        <v>4049.3569321133837</v>
      </c>
      <c r="BK47" s="41">
        <f t="shared" si="51"/>
        <v>3877.540054029716</v>
      </c>
      <c r="BL47" s="41">
        <f t="shared" si="51"/>
        <v>3663.7513809147508</v>
      </c>
      <c r="BM47" s="41">
        <f t="shared" si="51"/>
        <v>3385.8992370822216</v>
      </c>
      <c r="BN47" s="41">
        <f t="shared" ref="BN47:CS47" si="52">SUM(BN48:BN51)</f>
        <v>3033.1344311614698</v>
      </c>
      <c r="BO47" s="41">
        <f t="shared" si="52"/>
        <v>2713.650313565221</v>
      </c>
      <c r="BP47" s="41">
        <f t="shared" si="52"/>
        <v>2302.4898990888169</v>
      </c>
      <c r="BQ47" s="41">
        <f t="shared" si="52"/>
        <v>1936.5973676643132</v>
      </c>
      <c r="BR47" s="41">
        <f t="shared" si="52"/>
        <v>1512.1763615861</v>
      </c>
      <c r="BS47" s="41">
        <f t="shared" si="52"/>
        <v>1060.7626515110805</v>
      </c>
      <c r="BT47" s="41">
        <f t="shared" si="52"/>
        <v>680.91360645673615</v>
      </c>
      <c r="BU47" s="41">
        <f t="shared" si="52"/>
        <v>342.31375559473969</v>
      </c>
      <c r="BV47" s="41">
        <f t="shared" si="52"/>
        <v>176.30088132777036</v>
      </c>
      <c r="BW47" s="41">
        <f t="shared" si="52"/>
        <v>108.31952129069316</v>
      </c>
      <c r="BX47" s="41">
        <f t="shared" si="52"/>
        <v>99.896879999999996</v>
      </c>
      <c r="BY47" s="41">
        <f t="shared" si="52"/>
        <v>85.480559999999997</v>
      </c>
      <c r="BZ47" s="41">
        <f t="shared" si="52"/>
        <v>91.557360000000003</v>
      </c>
      <c r="CA47" s="41">
        <f t="shared" si="52"/>
        <v>105.38328</v>
      </c>
      <c r="CB47" s="41">
        <f t="shared" si="52"/>
        <v>119.8092</v>
      </c>
      <c r="CC47" s="41">
        <f t="shared" si="52"/>
        <v>118.88919999999999</v>
      </c>
      <c r="CD47" s="41">
        <f t="shared" si="52"/>
        <v>119.82656</v>
      </c>
      <c r="CE47" s="41">
        <f t="shared" si="52"/>
        <v>126.00015999999999</v>
      </c>
      <c r="CF47" s="41">
        <f t="shared" si="52"/>
        <v>133.25880000000001</v>
      </c>
      <c r="CG47" s="41">
        <f t="shared" si="52"/>
        <v>135.42680000000001</v>
      </c>
      <c r="CH47" s="41">
        <f t="shared" si="52"/>
        <v>136.35592</v>
      </c>
      <c r="CI47" s="41">
        <f t="shared" si="52"/>
        <v>140.32992000000002</v>
      </c>
      <c r="CJ47" s="41">
        <f t="shared" si="52"/>
        <v>143.92815999999999</v>
      </c>
      <c r="CK47" s="41">
        <f t="shared" si="52"/>
        <v>145.0284</v>
      </c>
      <c r="CL47" s="41">
        <f t="shared" si="52"/>
        <v>142.2064</v>
      </c>
      <c r="CM47" s="41">
        <f t="shared" si="52"/>
        <v>140.00319999999999</v>
      </c>
      <c r="CN47" s="41">
        <f t="shared" si="52"/>
        <v>139.91648000000001</v>
      </c>
      <c r="CO47" s="41">
        <f t="shared" si="52"/>
        <v>142.65280000000001</v>
      </c>
      <c r="CP47" s="41">
        <f t="shared" si="52"/>
        <v>140.38672</v>
      </c>
      <c r="CQ47" s="41">
        <f t="shared" si="52"/>
        <v>141.70336</v>
      </c>
      <c r="CR47" s="41">
        <f t="shared" si="52"/>
        <v>138.15208000000001</v>
      </c>
      <c r="CS47" s="83">
        <f t="shared" si="52"/>
        <v>133.26911999999999</v>
      </c>
      <c r="CT47" s="28">
        <f t="shared" si="20"/>
        <v>150908.12451536366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0.27</v>
      </c>
      <c r="Y48" s="32">
        <f t="shared" si="53"/>
        <v>0.24</v>
      </c>
      <c r="Z48" s="32">
        <f t="shared" si="53"/>
        <v>0.27</v>
      </c>
      <c r="AA48" s="32">
        <f t="shared" si="53"/>
        <v>0.43</v>
      </c>
      <c r="AB48" s="32">
        <f t="shared" si="53"/>
        <v>0.66999999999999993</v>
      </c>
      <c r="AC48" s="32">
        <f t="shared" si="53"/>
        <v>4.4800000000000004</v>
      </c>
      <c r="AD48" s="32">
        <f t="shared" si="53"/>
        <v>17.010000000000002</v>
      </c>
      <c r="AE48" s="32">
        <f t="shared" si="53"/>
        <v>38.43</v>
      </c>
      <c r="AF48" s="32">
        <f t="shared" si="53"/>
        <v>87.52</v>
      </c>
      <c r="AG48" s="32">
        <f t="shared" si="53"/>
        <v>174.53</v>
      </c>
      <c r="AH48" s="32">
        <f t="shared" si="53"/>
        <v>309.51</v>
      </c>
      <c r="AI48" s="32">
        <f t="shared" si="53"/>
        <v>491.15000000000003</v>
      </c>
      <c r="AJ48" s="32">
        <f t="shared" si="53"/>
        <v>648.86</v>
      </c>
      <c r="AK48" s="32">
        <f t="shared" si="53"/>
        <v>837.01</v>
      </c>
      <c r="AL48" s="32">
        <f t="shared" si="53"/>
        <v>992.13</v>
      </c>
      <c r="AM48" s="32">
        <f t="shared" si="53"/>
        <v>1138.6299999999999</v>
      </c>
      <c r="AN48" s="32">
        <f t="shared" si="53"/>
        <v>1268.5700000000002</v>
      </c>
      <c r="AO48" s="32">
        <f t="shared" si="53"/>
        <v>1406.2199999999998</v>
      </c>
      <c r="AP48" s="32">
        <f t="shared" si="53"/>
        <v>1537.3400000000001</v>
      </c>
      <c r="AQ48" s="32">
        <f t="shared" si="53"/>
        <v>1623.4099999999999</v>
      </c>
      <c r="AR48" s="32">
        <f t="shared" si="53"/>
        <v>1688.5800000000002</v>
      </c>
      <c r="AS48" s="32">
        <f t="shared" si="53"/>
        <v>1747.85</v>
      </c>
      <c r="AT48" s="32">
        <f t="shared" si="53"/>
        <v>1777.78</v>
      </c>
      <c r="AU48" s="32">
        <f t="shared" si="53"/>
        <v>1781.6100000000001</v>
      </c>
      <c r="AV48" s="32">
        <f t="shared" si="53"/>
        <v>1778.69</v>
      </c>
      <c r="AW48" s="32">
        <f t="shared" si="53"/>
        <v>1783.82</v>
      </c>
      <c r="AX48" s="32">
        <f t="shared" si="53"/>
        <v>1777.0600000000002</v>
      </c>
      <c r="AY48" s="32">
        <f t="shared" si="53"/>
        <v>1777.17</v>
      </c>
      <c r="AZ48" s="32">
        <f t="shared" si="53"/>
        <v>1723.47</v>
      </c>
      <c r="BA48" s="32">
        <f t="shared" si="53"/>
        <v>1721.74</v>
      </c>
      <c r="BB48" s="32">
        <f t="shared" si="53"/>
        <v>1714.24</v>
      </c>
      <c r="BC48" s="32">
        <f t="shared" si="53"/>
        <v>1712.42</v>
      </c>
      <c r="BD48" s="32">
        <f t="shared" si="53"/>
        <v>1721.93</v>
      </c>
      <c r="BE48" s="32">
        <f t="shared" si="53"/>
        <v>1719.9</v>
      </c>
      <c r="BF48" s="32">
        <f t="shared" si="53"/>
        <v>1730.83</v>
      </c>
      <c r="BG48" s="32">
        <f t="shared" si="53"/>
        <v>1725.25</v>
      </c>
      <c r="BH48" s="32">
        <f t="shared" si="53"/>
        <v>1714.27</v>
      </c>
      <c r="BI48" s="32">
        <f t="shared" si="53"/>
        <v>1675.13</v>
      </c>
      <c r="BJ48" s="32">
        <f t="shared" si="53"/>
        <v>1602.39</v>
      </c>
      <c r="BK48" s="32">
        <f t="shared" si="53"/>
        <v>1525.74</v>
      </c>
      <c r="BL48" s="32">
        <f t="shared" si="53"/>
        <v>1437.71</v>
      </c>
      <c r="BM48" s="32">
        <f t="shared" si="53"/>
        <v>1341.1599999999999</v>
      </c>
      <c r="BN48" s="32">
        <f t="shared" si="53"/>
        <v>1194.43</v>
      </c>
      <c r="BO48" s="32">
        <f t="shared" ref="BO48:CS51" si="54">BO21</f>
        <v>1072.58</v>
      </c>
      <c r="BP48" s="32">
        <f t="shared" si="54"/>
        <v>928.41</v>
      </c>
      <c r="BQ48" s="32">
        <f t="shared" si="54"/>
        <v>777.12</v>
      </c>
      <c r="BR48" s="32">
        <f t="shared" si="54"/>
        <v>620.35</v>
      </c>
      <c r="BS48" s="32">
        <f t="shared" si="54"/>
        <v>472.21</v>
      </c>
      <c r="BT48" s="32">
        <f t="shared" si="54"/>
        <v>297.27999999999997</v>
      </c>
      <c r="BU48" s="32">
        <f t="shared" si="54"/>
        <v>157.57999999999998</v>
      </c>
      <c r="BV48" s="32">
        <f t="shared" si="54"/>
        <v>77.600000000000009</v>
      </c>
      <c r="BW48" s="32">
        <f t="shared" si="54"/>
        <v>24.65</v>
      </c>
      <c r="BX48" s="32">
        <f t="shared" si="54"/>
        <v>17.36</v>
      </c>
      <c r="BY48" s="32">
        <f t="shared" si="54"/>
        <v>1.36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1" si="55">SUM(B48:CS48)</f>
        <v>53396.350000000006</v>
      </c>
      <c r="CU48" s="128"/>
    </row>
    <row r="49" spans="1:102">
      <c r="A49" s="24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0.86424370593303712</v>
      </c>
      <c r="Y49" s="32">
        <f t="shared" si="53"/>
        <v>5.9567765107857715</v>
      </c>
      <c r="Z49" s="32">
        <f t="shared" si="53"/>
        <v>5.9567765107857715</v>
      </c>
      <c r="AA49" s="32">
        <f t="shared" si="53"/>
        <v>5.9660694538603201</v>
      </c>
      <c r="AB49" s="32">
        <f t="shared" si="53"/>
        <v>6.1240494861276495</v>
      </c>
      <c r="AC49" s="32">
        <f t="shared" si="53"/>
        <v>17.331338834033485</v>
      </c>
      <c r="AD49" s="32">
        <f t="shared" si="53"/>
        <v>78.385974833819006</v>
      </c>
      <c r="AE49" s="32">
        <f t="shared" si="53"/>
        <v>250.93734184204084</v>
      </c>
      <c r="AF49" s="32">
        <f t="shared" si="53"/>
        <v>524.26138355066973</v>
      </c>
      <c r="AG49" s="32">
        <f t="shared" si="53"/>
        <v>820.36242873501772</v>
      </c>
      <c r="AH49" s="32">
        <f t="shared" si="53"/>
        <v>1080.8529160576948</v>
      </c>
      <c r="AI49" s="32">
        <f t="shared" si="53"/>
        <v>1379.9462889120475</v>
      </c>
      <c r="AJ49" s="32">
        <f t="shared" si="53"/>
        <v>1621.5721017933904</v>
      </c>
      <c r="AK49" s="32">
        <f t="shared" si="53"/>
        <v>1814.6051153379178</v>
      </c>
      <c r="AL49" s="32">
        <f t="shared" si="53"/>
        <v>1972.1297933945939</v>
      </c>
      <c r="AM49" s="32">
        <f t="shared" si="53"/>
        <v>2160.5070424587725</v>
      </c>
      <c r="AN49" s="32">
        <f t="shared" si="53"/>
        <v>2293.6656237739817</v>
      </c>
      <c r="AO49" s="32">
        <f t="shared" si="53"/>
        <v>2404.6698287994677</v>
      </c>
      <c r="AP49" s="32">
        <f t="shared" si="53"/>
        <v>2488.3063164704067</v>
      </c>
      <c r="AQ49" s="32">
        <f t="shared" si="53"/>
        <v>2567.7331009285749</v>
      </c>
      <c r="AR49" s="32">
        <f t="shared" si="53"/>
        <v>2645.6823074378899</v>
      </c>
      <c r="AS49" s="32">
        <f t="shared" si="53"/>
        <v>2710.472706553644</v>
      </c>
      <c r="AT49" s="32">
        <f t="shared" si="53"/>
        <v>2750.9806454156028</v>
      </c>
      <c r="AU49" s="32">
        <f t="shared" si="53"/>
        <v>2782.1120047153408</v>
      </c>
      <c r="AV49" s="32">
        <f t="shared" si="53"/>
        <v>2815.0183161423179</v>
      </c>
      <c r="AW49" s="32">
        <f t="shared" si="53"/>
        <v>2836.1040039784693</v>
      </c>
      <c r="AX49" s="32">
        <f t="shared" si="53"/>
        <v>2855.9072656703329</v>
      </c>
      <c r="AY49" s="32">
        <f t="shared" si="53"/>
        <v>2859.7545441031962</v>
      </c>
      <c r="AZ49" s="32">
        <f t="shared" si="53"/>
        <v>2859.9404029646871</v>
      </c>
      <c r="BA49" s="32">
        <f t="shared" si="53"/>
        <v>2853.8721111370069</v>
      </c>
      <c r="BB49" s="32">
        <f t="shared" si="53"/>
        <v>2838.994109274654</v>
      </c>
      <c r="BC49" s="32">
        <f t="shared" si="53"/>
        <v>2821.6534774975462</v>
      </c>
      <c r="BD49" s="32">
        <f t="shared" si="53"/>
        <v>2792.6130303895811</v>
      </c>
      <c r="BE49" s="32">
        <f t="shared" si="53"/>
        <v>2753.396810614985</v>
      </c>
      <c r="BF49" s="32">
        <f t="shared" si="53"/>
        <v>2716.4480689505795</v>
      </c>
      <c r="BG49" s="32">
        <f t="shared" si="53"/>
        <v>2662.4839485166744</v>
      </c>
      <c r="BH49" s="32">
        <f t="shared" si="53"/>
        <v>2598.1767824407971</v>
      </c>
      <c r="BI49" s="32">
        <f t="shared" si="53"/>
        <v>2485.8065147833531</v>
      </c>
      <c r="BJ49" s="32">
        <f t="shared" si="53"/>
        <v>2386.334852113383</v>
      </c>
      <c r="BK49" s="32">
        <f t="shared" si="53"/>
        <v>2286.2777340297162</v>
      </c>
      <c r="BL49" s="32">
        <f t="shared" si="53"/>
        <v>2170.2274609147507</v>
      </c>
      <c r="BM49" s="32">
        <f t="shared" si="53"/>
        <v>1984.4243570822221</v>
      </c>
      <c r="BN49" s="32">
        <f t="shared" si="53"/>
        <v>1782.6373911614698</v>
      </c>
      <c r="BO49" s="32">
        <f t="shared" si="54"/>
        <v>1581.2871935652213</v>
      </c>
      <c r="BP49" s="32">
        <f t="shared" si="54"/>
        <v>1320.332059088817</v>
      </c>
      <c r="BQ49" s="32">
        <f t="shared" si="54"/>
        <v>1103.1188076643134</v>
      </c>
      <c r="BR49" s="32">
        <f t="shared" si="54"/>
        <v>837.20124158610008</v>
      </c>
      <c r="BS49" s="32">
        <f t="shared" si="54"/>
        <v>528.67553151108041</v>
      </c>
      <c r="BT49" s="32">
        <f t="shared" si="54"/>
        <v>313.85056645673615</v>
      </c>
      <c r="BU49" s="32">
        <f t="shared" si="54"/>
        <v>110.91127559473975</v>
      </c>
      <c r="BV49" s="32">
        <f t="shared" si="54"/>
        <v>23.78064132777034</v>
      </c>
      <c r="BW49" s="32">
        <f t="shared" si="54"/>
        <v>6.319201290693174</v>
      </c>
      <c r="BX49" s="32">
        <f t="shared" si="54"/>
        <v>0</v>
      </c>
      <c r="BY49" s="32">
        <f t="shared" si="54"/>
        <v>0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24">
        <f t="shared" si="55"/>
        <v>87574.929875363625</v>
      </c>
      <c r="CU49" s="128"/>
    </row>
    <row r="50" spans="1:102">
      <c r="A50" s="24" t="s">
        <v>24</v>
      </c>
      <c r="B50" s="141">
        <v>93.87</v>
      </c>
      <c r="C50" s="141">
        <v>90.79</v>
      </c>
      <c r="D50" s="141">
        <v>88.94</v>
      </c>
      <c r="E50" s="141">
        <v>91.26</v>
      </c>
      <c r="F50" s="141">
        <v>93.39</v>
      </c>
      <c r="G50" s="141">
        <v>93.5</v>
      </c>
      <c r="H50" s="141">
        <v>95.3</v>
      </c>
      <c r="I50" s="141">
        <v>94.65</v>
      </c>
      <c r="J50" s="141">
        <v>90.99</v>
      </c>
      <c r="K50" s="141">
        <v>89.51</v>
      </c>
      <c r="L50" s="141">
        <v>87.63</v>
      </c>
      <c r="M50" s="141">
        <v>88.47</v>
      </c>
      <c r="N50" s="141">
        <v>89.73</v>
      </c>
      <c r="O50" s="141">
        <v>88.37</v>
      </c>
      <c r="P50" s="141">
        <v>81.010000000000005</v>
      </c>
      <c r="Q50" s="141">
        <v>77.22</v>
      </c>
      <c r="R50" s="141">
        <v>77</v>
      </c>
      <c r="S50" s="141">
        <v>76.010000000000005</v>
      </c>
      <c r="T50" s="141">
        <v>77.430000000000007</v>
      </c>
      <c r="U50" s="141">
        <v>75.36</v>
      </c>
      <c r="V50" s="141">
        <v>71.52</v>
      </c>
      <c r="W50" s="141">
        <v>69.150000000000006</v>
      </c>
      <c r="X50" s="141">
        <v>58.24</v>
      </c>
      <c r="Y50" s="141">
        <v>48.61</v>
      </c>
      <c r="Z50" s="141">
        <v>44.28</v>
      </c>
      <c r="AA50" s="141">
        <v>45.62</v>
      </c>
      <c r="AB50" s="141">
        <v>48.68</v>
      </c>
      <c r="AC50" s="141">
        <v>51.38</v>
      </c>
      <c r="AD50" s="141">
        <v>51.31</v>
      </c>
      <c r="AE50" s="141">
        <v>50.11</v>
      </c>
      <c r="AF50" s="141">
        <v>47.54</v>
      </c>
      <c r="AG50" s="141">
        <v>50.38</v>
      </c>
      <c r="AH50" s="141">
        <v>47.23</v>
      </c>
      <c r="AI50" s="141">
        <v>41.49</v>
      </c>
      <c r="AJ50" s="141">
        <v>30.99</v>
      </c>
      <c r="AK50" s="141">
        <v>24.53</v>
      </c>
      <c r="AL50" s="141">
        <v>23.13</v>
      </c>
      <c r="AM50" s="141">
        <v>24.44</v>
      </c>
      <c r="AN50" s="141">
        <v>25.52</v>
      </c>
      <c r="AO50" s="141">
        <v>26.29</v>
      </c>
      <c r="AP50" s="141">
        <v>26.5</v>
      </c>
      <c r="AQ50" s="141">
        <v>27.52</v>
      </c>
      <c r="AR50" s="141">
        <v>28.29</v>
      </c>
      <c r="AS50" s="141">
        <v>29.53</v>
      </c>
      <c r="AT50" s="141">
        <v>30.2</v>
      </c>
      <c r="AU50" s="141">
        <v>28.1</v>
      </c>
      <c r="AV50" s="141">
        <v>23.5</v>
      </c>
      <c r="AW50" s="141">
        <v>26.12</v>
      </c>
      <c r="AX50" s="141">
        <v>27.98</v>
      </c>
      <c r="AY50" s="141">
        <v>29.78</v>
      </c>
      <c r="AZ50" s="141">
        <v>28.06</v>
      </c>
      <c r="BA50" s="141">
        <v>28.43</v>
      </c>
      <c r="BB50" s="141">
        <v>28.21</v>
      </c>
      <c r="BC50" s="141">
        <v>25.86</v>
      </c>
      <c r="BD50" s="141">
        <v>22.35</v>
      </c>
      <c r="BE50" s="141">
        <v>24.45</v>
      </c>
      <c r="BF50" s="141">
        <v>23.19</v>
      </c>
      <c r="BG50" s="141">
        <v>21.64</v>
      </c>
      <c r="BH50" s="141">
        <v>21.44</v>
      </c>
      <c r="BI50" s="141">
        <v>19.68</v>
      </c>
      <c r="BJ50" s="141">
        <v>12.53</v>
      </c>
      <c r="BK50" s="141">
        <v>16.84</v>
      </c>
      <c r="BL50" s="141">
        <v>7.86</v>
      </c>
      <c r="BM50" s="141">
        <v>12.65</v>
      </c>
      <c r="BN50" s="141">
        <v>7.39</v>
      </c>
      <c r="BO50" s="141">
        <v>11.54</v>
      </c>
      <c r="BP50" s="141">
        <v>5.34</v>
      </c>
      <c r="BQ50" s="141">
        <v>7.37</v>
      </c>
      <c r="BR50" s="141">
        <v>2.97</v>
      </c>
      <c r="BS50" s="141">
        <v>8.85</v>
      </c>
      <c r="BT50" s="141">
        <v>20.440000000000001</v>
      </c>
      <c r="BU50" s="141">
        <v>22.96</v>
      </c>
      <c r="BV50" s="141">
        <v>23.84</v>
      </c>
      <c r="BW50" s="141">
        <v>26.45</v>
      </c>
      <c r="BX50" s="141">
        <v>30.93</v>
      </c>
      <c r="BY50" s="141">
        <v>33.29</v>
      </c>
      <c r="BZ50" s="141">
        <v>40.21</v>
      </c>
      <c r="CA50" s="141">
        <v>53.35</v>
      </c>
      <c r="CB50" s="141">
        <v>68.03</v>
      </c>
      <c r="CC50" s="141">
        <v>68.16</v>
      </c>
      <c r="CD50" s="141">
        <v>70.260000000000005</v>
      </c>
      <c r="CE50" s="141">
        <v>76.61</v>
      </c>
      <c r="CF50" s="141">
        <v>82.91</v>
      </c>
      <c r="CG50" s="141">
        <v>84.19</v>
      </c>
      <c r="CH50" s="141">
        <v>85.71</v>
      </c>
      <c r="CI50" s="141">
        <v>90.25</v>
      </c>
      <c r="CJ50" s="141">
        <v>93.55</v>
      </c>
      <c r="CK50" s="141">
        <v>95.37</v>
      </c>
      <c r="CL50" s="141">
        <v>92.42</v>
      </c>
      <c r="CM50" s="141">
        <v>90.11</v>
      </c>
      <c r="CN50" s="141">
        <v>90.09</v>
      </c>
      <c r="CO50" s="141">
        <v>91.78</v>
      </c>
      <c r="CP50" s="141">
        <v>90.39</v>
      </c>
      <c r="CQ50" s="141">
        <v>91.78</v>
      </c>
      <c r="CR50" s="141">
        <v>89.19</v>
      </c>
      <c r="CS50" s="141">
        <v>83.97</v>
      </c>
      <c r="CT50" s="24">
        <f t="shared" si="55"/>
        <v>5021.2799999999988</v>
      </c>
      <c r="CU50" s="128"/>
    </row>
    <row r="51" spans="1:102">
      <c r="A51" s="24" t="s">
        <v>41</v>
      </c>
      <c r="B51" s="32">
        <f t="shared" si="56"/>
        <v>52.530079999999998</v>
      </c>
      <c r="C51" s="32">
        <f t="shared" ref="C51:BN51" si="57">C24</f>
        <v>51.081919999999997</v>
      </c>
      <c r="D51" s="32">
        <f t="shared" si="57"/>
        <v>50.431440000000002</v>
      </c>
      <c r="E51" s="32">
        <f t="shared" si="57"/>
        <v>49.1248</v>
      </c>
      <c r="F51" s="32">
        <f t="shared" si="57"/>
        <v>49.558959999999999</v>
      </c>
      <c r="G51" s="32">
        <f t="shared" si="57"/>
        <v>49.378239999999998</v>
      </c>
      <c r="H51" s="32">
        <f t="shared" si="57"/>
        <v>51.168799999999997</v>
      </c>
      <c r="I51" s="32">
        <f t="shared" si="57"/>
        <v>50.925600000000003</v>
      </c>
      <c r="J51" s="32">
        <f t="shared" si="57"/>
        <v>49.096879999999999</v>
      </c>
      <c r="K51" s="32">
        <f t="shared" si="57"/>
        <v>49.658799999999999</v>
      </c>
      <c r="L51" s="32">
        <f t="shared" si="57"/>
        <v>50.81</v>
      </c>
      <c r="M51" s="32">
        <f t="shared" si="57"/>
        <v>51.017519999999998</v>
      </c>
      <c r="N51" s="32">
        <f t="shared" si="57"/>
        <v>49.190800000000003</v>
      </c>
      <c r="O51" s="32">
        <f t="shared" si="57"/>
        <v>49.800800000000002</v>
      </c>
      <c r="P51" s="32">
        <f t="shared" si="57"/>
        <v>50.664479999999998</v>
      </c>
      <c r="Q51" s="32">
        <f t="shared" si="57"/>
        <v>50.54616</v>
      </c>
      <c r="R51" s="32">
        <f t="shared" si="57"/>
        <v>50.305120000000002</v>
      </c>
      <c r="S51" s="32">
        <f t="shared" si="57"/>
        <v>49.931440000000002</v>
      </c>
      <c r="T51" s="32">
        <f t="shared" si="57"/>
        <v>47.923839999999998</v>
      </c>
      <c r="U51" s="32">
        <f t="shared" si="57"/>
        <v>46.66816</v>
      </c>
      <c r="V51" s="32">
        <f t="shared" si="57"/>
        <v>46.109520000000003</v>
      </c>
      <c r="W51" s="32">
        <f t="shared" si="57"/>
        <v>46.392879999999998</v>
      </c>
      <c r="X51" s="32">
        <f t="shared" si="57"/>
        <v>45.987439999999999</v>
      </c>
      <c r="Y51" s="32">
        <f t="shared" si="57"/>
        <v>42.922559999999997</v>
      </c>
      <c r="Z51" s="32">
        <f t="shared" si="57"/>
        <v>48.29</v>
      </c>
      <c r="AA51" s="32">
        <f t="shared" si="57"/>
        <v>49.976559999999999</v>
      </c>
      <c r="AB51" s="32">
        <f t="shared" si="57"/>
        <v>53.487520000000004</v>
      </c>
      <c r="AC51" s="32">
        <f t="shared" si="57"/>
        <v>56.311520000000002</v>
      </c>
      <c r="AD51" s="32">
        <f t="shared" si="57"/>
        <v>56.688639999999999</v>
      </c>
      <c r="AE51" s="32">
        <f t="shared" si="57"/>
        <v>55.488079999999997</v>
      </c>
      <c r="AF51" s="32">
        <f t="shared" si="57"/>
        <v>56.188800000000001</v>
      </c>
      <c r="AG51" s="32">
        <f t="shared" si="57"/>
        <v>58.86224</v>
      </c>
      <c r="AH51" s="32">
        <f t="shared" si="57"/>
        <v>58.727359999999997</v>
      </c>
      <c r="AI51" s="32">
        <f t="shared" si="57"/>
        <v>57.29768</v>
      </c>
      <c r="AJ51" s="32">
        <f t="shared" si="57"/>
        <v>55.980400000000003</v>
      </c>
      <c r="AK51" s="32">
        <f t="shared" si="57"/>
        <v>56.846559999999997</v>
      </c>
      <c r="AL51" s="32">
        <f t="shared" si="57"/>
        <v>56.939439999999998</v>
      </c>
      <c r="AM51" s="32">
        <f t="shared" si="57"/>
        <v>55.880240000000001</v>
      </c>
      <c r="AN51" s="32">
        <f t="shared" si="57"/>
        <v>57.14152</v>
      </c>
      <c r="AO51" s="32">
        <f t="shared" si="57"/>
        <v>57.24832</v>
      </c>
      <c r="AP51" s="32">
        <f t="shared" si="57"/>
        <v>54.663600000000002</v>
      </c>
      <c r="AQ51" s="32">
        <f t="shared" si="57"/>
        <v>55.633119999999998</v>
      </c>
      <c r="AR51" s="32">
        <f t="shared" si="57"/>
        <v>57.823680000000003</v>
      </c>
      <c r="AS51" s="32">
        <f t="shared" si="57"/>
        <v>57.898960000000002</v>
      </c>
      <c r="AT51" s="32">
        <f t="shared" si="57"/>
        <v>57.672879999999999</v>
      </c>
      <c r="AU51" s="32">
        <f t="shared" si="57"/>
        <v>56.953119999999998</v>
      </c>
      <c r="AV51" s="32">
        <f t="shared" si="57"/>
        <v>56.445520000000002</v>
      </c>
      <c r="AW51" s="32">
        <f t="shared" si="57"/>
        <v>56.37256</v>
      </c>
      <c r="AX51" s="32">
        <f t="shared" si="57"/>
        <v>52.024479999999997</v>
      </c>
      <c r="AY51" s="32">
        <f t="shared" si="57"/>
        <v>48.515599999999999</v>
      </c>
      <c r="AZ51" s="32">
        <f t="shared" si="57"/>
        <v>49.01688</v>
      </c>
      <c r="BA51" s="32">
        <f t="shared" si="57"/>
        <v>50.019039999999997</v>
      </c>
      <c r="BB51" s="32">
        <f t="shared" si="57"/>
        <v>50.129359999999998</v>
      </c>
      <c r="BC51" s="32">
        <f t="shared" si="57"/>
        <v>49.980240000000002</v>
      </c>
      <c r="BD51" s="32">
        <f t="shared" si="57"/>
        <v>48.983359999999998</v>
      </c>
      <c r="BE51" s="32">
        <f t="shared" si="57"/>
        <v>49.784559999999999</v>
      </c>
      <c r="BF51" s="32">
        <f t="shared" si="57"/>
        <v>48.230719999999998</v>
      </c>
      <c r="BG51" s="32">
        <f t="shared" si="57"/>
        <v>48.449759999999998</v>
      </c>
      <c r="BH51" s="32">
        <f t="shared" si="57"/>
        <v>47.472000000000001</v>
      </c>
      <c r="BI51" s="32">
        <f t="shared" si="57"/>
        <v>47.134639999999997</v>
      </c>
      <c r="BJ51" s="32">
        <f t="shared" si="57"/>
        <v>48.102080000000001</v>
      </c>
      <c r="BK51" s="32">
        <f t="shared" si="57"/>
        <v>48.682319999999997</v>
      </c>
      <c r="BL51" s="32">
        <f t="shared" si="57"/>
        <v>47.953919999999997</v>
      </c>
      <c r="BM51" s="32">
        <f t="shared" si="57"/>
        <v>47.664879999999997</v>
      </c>
      <c r="BN51" s="32">
        <f t="shared" si="57"/>
        <v>48.677039999999998</v>
      </c>
      <c r="BO51" s="32">
        <f t="shared" si="54"/>
        <v>48.243119999999998</v>
      </c>
      <c r="BP51" s="32">
        <f t="shared" si="54"/>
        <v>48.40784</v>
      </c>
      <c r="BQ51" s="32">
        <f t="shared" si="54"/>
        <v>48.98856</v>
      </c>
      <c r="BR51" s="32">
        <f t="shared" si="54"/>
        <v>51.655119999999997</v>
      </c>
      <c r="BS51" s="32">
        <f t="shared" si="54"/>
        <v>51.027119999999996</v>
      </c>
      <c r="BT51" s="32">
        <f t="shared" si="54"/>
        <v>49.343040000000002</v>
      </c>
      <c r="BU51" s="32">
        <f t="shared" si="54"/>
        <v>50.862479999999998</v>
      </c>
      <c r="BV51" s="32">
        <f t="shared" si="54"/>
        <v>51.080240000000003</v>
      </c>
      <c r="BW51" s="32">
        <f t="shared" si="54"/>
        <v>50.900320000000001</v>
      </c>
      <c r="BX51" s="32">
        <f t="shared" si="54"/>
        <v>51.606879999999997</v>
      </c>
      <c r="BY51" s="32">
        <f t="shared" si="54"/>
        <v>50.830559999999998</v>
      </c>
      <c r="BZ51" s="32">
        <f t="shared" si="54"/>
        <v>51.347360000000002</v>
      </c>
      <c r="CA51" s="32">
        <f t="shared" si="54"/>
        <v>52.033279999999998</v>
      </c>
      <c r="CB51" s="32">
        <f t="shared" si="54"/>
        <v>51.779200000000003</v>
      </c>
      <c r="CC51" s="32">
        <f t="shared" si="54"/>
        <v>50.729199999999999</v>
      </c>
      <c r="CD51" s="32">
        <f t="shared" si="54"/>
        <v>49.566560000000003</v>
      </c>
      <c r="CE51" s="32">
        <f t="shared" si="54"/>
        <v>49.390160000000002</v>
      </c>
      <c r="CF51" s="32">
        <f t="shared" si="54"/>
        <v>50.348799999999997</v>
      </c>
      <c r="CG51" s="32">
        <f t="shared" si="54"/>
        <v>51.236800000000002</v>
      </c>
      <c r="CH51" s="32">
        <f t="shared" si="54"/>
        <v>50.645919999999997</v>
      </c>
      <c r="CI51" s="32">
        <f t="shared" si="54"/>
        <v>50.079920000000001</v>
      </c>
      <c r="CJ51" s="32">
        <f t="shared" si="54"/>
        <v>50.378160000000001</v>
      </c>
      <c r="CK51" s="32">
        <f t="shared" si="54"/>
        <v>49.6584</v>
      </c>
      <c r="CL51" s="32">
        <f t="shared" si="54"/>
        <v>49.7864</v>
      </c>
      <c r="CM51" s="32">
        <f t="shared" si="54"/>
        <v>49.8932</v>
      </c>
      <c r="CN51" s="32">
        <f t="shared" si="54"/>
        <v>49.826479999999997</v>
      </c>
      <c r="CO51" s="32">
        <f t="shared" si="54"/>
        <v>50.872799999999998</v>
      </c>
      <c r="CP51" s="32">
        <f t="shared" si="54"/>
        <v>49.996720000000003</v>
      </c>
      <c r="CQ51" s="32">
        <f t="shared" si="54"/>
        <v>49.923360000000002</v>
      </c>
      <c r="CR51" s="32">
        <f t="shared" si="54"/>
        <v>48.96208</v>
      </c>
      <c r="CS51" s="32">
        <f t="shared" si="54"/>
        <v>49.299120000000002</v>
      </c>
      <c r="CT51" s="24">
        <f t="shared" si="55"/>
        <v>4915.5646400000005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150</v>
      </c>
      <c r="G52" s="290">
        <v>150</v>
      </c>
      <c r="H52" s="290">
        <v>150</v>
      </c>
      <c r="I52" s="290">
        <v>150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100</v>
      </c>
      <c r="V52" s="290">
        <v>0</v>
      </c>
      <c r="W52" s="290">
        <v>150</v>
      </c>
      <c r="X52" s="290">
        <v>0</v>
      </c>
      <c r="Y52" s="290">
        <v>150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50</v>
      </c>
      <c r="AQ52" s="290">
        <v>200</v>
      </c>
      <c r="AR52" s="290">
        <v>298.89</v>
      </c>
      <c r="AS52" s="290">
        <v>417</v>
      </c>
      <c r="AT52" s="290">
        <v>50</v>
      </c>
      <c r="AU52" s="290">
        <v>100</v>
      </c>
      <c r="AV52" s="290">
        <v>0</v>
      </c>
      <c r="AW52" s="290">
        <v>0</v>
      </c>
      <c r="AX52" s="290">
        <v>600</v>
      </c>
      <c r="AY52" s="290">
        <v>314.56</v>
      </c>
      <c r="AZ52" s="290">
        <v>150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100</v>
      </c>
      <c r="BH52" s="290">
        <v>250</v>
      </c>
      <c r="BI52" s="290">
        <v>150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50.57</v>
      </c>
      <c r="BP52" s="290">
        <v>0</v>
      </c>
      <c r="BQ52" s="290">
        <v>150</v>
      </c>
      <c r="BR52" s="290">
        <v>0</v>
      </c>
      <c r="BS52" s="290">
        <v>0</v>
      </c>
      <c r="BT52" s="290">
        <v>0</v>
      </c>
      <c r="BU52" s="290">
        <v>117.45</v>
      </c>
      <c r="BV52" s="290">
        <v>243.25</v>
      </c>
      <c r="BW52" s="290">
        <v>582</v>
      </c>
      <c r="BX52" s="290">
        <v>650</v>
      </c>
      <c r="BY52" s="290">
        <v>650</v>
      </c>
      <c r="BZ52" s="290">
        <v>850</v>
      </c>
      <c r="CA52" s="290">
        <v>749.99</v>
      </c>
      <c r="CB52" s="290">
        <v>849.99</v>
      </c>
      <c r="CC52" s="290">
        <v>850.8</v>
      </c>
      <c r="CD52" s="290">
        <v>812.89</v>
      </c>
      <c r="CE52" s="290">
        <v>898.89</v>
      </c>
      <c r="CF52" s="290">
        <v>714.18</v>
      </c>
      <c r="CG52" s="290">
        <v>563.70000000000005</v>
      </c>
      <c r="CH52" s="290">
        <v>307.11</v>
      </c>
      <c r="CI52" s="290">
        <v>182.03</v>
      </c>
      <c r="CJ52" s="290">
        <v>268.24</v>
      </c>
      <c r="CK52" s="290">
        <v>200</v>
      </c>
      <c r="CL52" s="290">
        <v>200</v>
      </c>
      <c r="CM52" s="290">
        <v>200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13771.539999999999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6632.2047400000001</v>
      </c>
      <c r="C53" s="288">
        <f t="shared" si="58"/>
        <v>6484.7265799999996</v>
      </c>
      <c r="D53" s="288">
        <f t="shared" si="58"/>
        <v>6543.3360999999995</v>
      </c>
      <c r="E53" s="288">
        <f t="shared" si="58"/>
        <v>6645.5994599999995</v>
      </c>
      <c r="F53" s="288">
        <f t="shared" si="58"/>
        <v>6451.3236200000001</v>
      </c>
      <c r="G53" s="288">
        <f t="shared" si="58"/>
        <v>6451.2529000000004</v>
      </c>
      <c r="H53" s="288">
        <f t="shared" si="58"/>
        <v>6284.6834599999993</v>
      </c>
      <c r="I53" s="288">
        <f t="shared" si="58"/>
        <v>6236.1802600000001</v>
      </c>
      <c r="J53" s="288">
        <f t="shared" si="58"/>
        <v>6277.6315399999994</v>
      </c>
      <c r="K53" s="288">
        <f t="shared" si="58"/>
        <v>6171.1134600000005</v>
      </c>
      <c r="L53" s="288">
        <f t="shared" si="58"/>
        <v>6087.9846599999992</v>
      </c>
      <c r="M53" s="288">
        <f t="shared" si="58"/>
        <v>6089.0321799999992</v>
      </c>
      <c r="N53" s="288">
        <f t="shared" si="58"/>
        <v>6088.4654599999994</v>
      </c>
      <c r="O53" s="288">
        <f t="shared" si="58"/>
        <v>6087.7154599999994</v>
      </c>
      <c r="P53" s="288">
        <f t="shared" si="58"/>
        <v>5991.3691399999998</v>
      </c>
      <c r="Q53" s="288">
        <f t="shared" si="58"/>
        <v>5978.9308200000005</v>
      </c>
      <c r="R53" s="288">
        <f t="shared" si="58"/>
        <v>5978.4697800000004</v>
      </c>
      <c r="S53" s="288">
        <f t="shared" si="58"/>
        <v>5975.5160999999998</v>
      </c>
      <c r="T53" s="288">
        <f t="shared" si="58"/>
        <v>6270.0985000000001</v>
      </c>
      <c r="U53" s="288">
        <f t="shared" si="58"/>
        <v>6321.47282</v>
      </c>
      <c r="V53" s="288">
        <f t="shared" si="58"/>
        <v>6811.6441800000002</v>
      </c>
      <c r="W53" s="288">
        <f t="shared" si="58"/>
        <v>7376.31754</v>
      </c>
      <c r="X53" s="288">
        <f t="shared" si="58"/>
        <v>7884.3763437059333</v>
      </c>
      <c r="Y53" s="288">
        <f t="shared" si="58"/>
        <v>8068.8439965107864</v>
      </c>
      <c r="Z53" s="288">
        <f t="shared" si="58"/>
        <v>8277.3014365107847</v>
      </c>
      <c r="AA53" s="288">
        <f t="shared" si="58"/>
        <v>8493.7272894538601</v>
      </c>
      <c r="AB53" s="288">
        <f t="shared" si="58"/>
        <v>8445.7862294861279</v>
      </c>
      <c r="AC53" s="288">
        <f t="shared" si="58"/>
        <v>8352.1375188340335</v>
      </c>
      <c r="AD53" s="288">
        <f t="shared" si="58"/>
        <v>8485.329274833819</v>
      </c>
      <c r="AE53" s="288">
        <f t="shared" si="58"/>
        <v>8564.0800818420412</v>
      </c>
      <c r="AF53" s="288">
        <f t="shared" si="58"/>
        <v>8879.39484355067</v>
      </c>
      <c r="AG53" s="288">
        <f t="shared" si="58"/>
        <v>9268.0193287350176</v>
      </c>
      <c r="AH53" s="288">
        <f t="shared" ref="AH53:BM53" si="59">SUM(AH30,AH40,AH42,AH47,-AH52)</f>
        <v>9660.2049360576948</v>
      </c>
      <c r="AI53" s="288">
        <f t="shared" si="59"/>
        <v>10133.768628912047</v>
      </c>
      <c r="AJ53" s="288">
        <f t="shared" si="59"/>
        <v>10474.77716179339</v>
      </c>
      <c r="AK53" s="288">
        <f t="shared" si="59"/>
        <v>10818.366335337918</v>
      </c>
      <c r="AL53" s="288">
        <f t="shared" si="59"/>
        <v>10918.153893394594</v>
      </c>
      <c r="AM53" s="288">
        <f t="shared" si="59"/>
        <v>11175.181942458772</v>
      </c>
      <c r="AN53" s="288">
        <f t="shared" si="59"/>
        <v>11439.141803773982</v>
      </c>
      <c r="AO53" s="288">
        <f t="shared" si="59"/>
        <v>11692.772808799467</v>
      </c>
      <c r="AP53" s="288">
        <f t="shared" si="59"/>
        <v>11862.994576470406</v>
      </c>
      <c r="AQ53" s="288">
        <f t="shared" si="59"/>
        <v>11885.670880928577</v>
      </c>
      <c r="AR53" s="288">
        <f t="shared" si="59"/>
        <v>11818.440647437892</v>
      </c>
      <c r="AS53" s="288">
        <f t="shared" si="59"/>
        <v>11773.696326553643</v>
      </c>
      <c r="AT53" s="288">
        <f t="shared" si="59"/>
        <v>12205.568185415603</v>
      </c>
      <c r="AU53" s="288">
        <f t="shared" si="59"/>
        <v>12177.389784715342</v>
      </c>
      <c r="AV53" s="288">
        <f t="shared" si="59"/>
        <v>12298.098496142318</v>
      </c>
      <c r="AW53" s="288">
        <f t="shared" si="59"/>
        <v>12321.861223978469</v>
      </c>
      <c r="AX53" s="288">
        <f t="shared" si="59"/>
        <v>11514.296405670331</v>
      </c>
      <c r="AY53" s="288">
        <f t="shared" si="59"/>
        <v>11706.724804103196</v>
      </c>
      <c r="AZ53" s="288">
        <f t="shared" si="59"/>
        <v>11546.741942964687</v>
      </c>
      <c r="BA53" s="288">
        <f t="shared" si="59"/>
        <v>11358.095811137007</v>
      </c>
      <c r="BB53" s="288">
        <f t="shared" si="59"/>
        <v>11162.098129274655</v>
      </c>
      <c r="BC53" s="288">
        <f t="shared" si="59"/>
        <v>11103.438377497547</v>
      </c>
      <c r="BD53" s="288">
        <f t="shared" si="59"/>
        <v>11079.401050389581</v>
      </c>
      <c r="BE53" s="288">
        <f t="shared" si="59"/>
        <v>10870.056030614986</v>
      </c>
      <c r="BF53" s="288">
        <f t="shared" si="59"/>
        <v>10841.223448950579</v>
      </c>
      <c r="BG53" s="288">
        <f t="shared" si="59"/>
        <v>10680.348368516676</v>
      </c>
      <c r="BH53" s="288">
        <f t="shared" si="59"/>
        <v>10457.693442440795</v>
      </c>
      <c r="BI53" s="288">
        <f t="shared" si="59"/>
        <v>10405.455814783354</v>
      </c>
      <c r="BJ53" s="288">
        <f t="shared" si="59"/>
        <v>10377.061592113383</v>
      </c>
      <c r="BK53" s="288">
        <f t="shared" si="59"/>
        <v>10205.244714029715</v>
      </c>
      <c r="BL53" s="288">
        <f t="shared" si="59"/>
        <v>10324.76604091475</v>
      </c>
      <c r="BM53" s="288">
        <f t="shared" si="59"/>
        <v>10312.013897082223</v>
      </c>
      <c r="BN53" s="288">
        <f t="shared" ref="BN53:CS53" si="60">SUM(BN30,BN40,BN42,BN47,-BN52)</f>
        <v>9994.1490911614692</v>
      </c>
      <c r="BO53" s="288">
        <f t="shared" si="60"/>
        <v>9788.9549735652217</v>
      </c>
      <c r="BP53" s="288">
        <f t="shared" si="60"/>
        <v>9659.2545590888167</v>
      </c>
      <c r="BQ53" s="288">
        <f t="shared" si="60"/>
        <v>9239.9620276643127</v>
      </c>
      <c r="BR53" s="288">
        <f t="shared" si="60"/>
        <v>9188.3210215861</v>
      </c>
      <c r="BS53" s="288">
        <f t="shared" si="60"/>
        <v>8857.9173115110789</v>
      </c>
      <c r="BT53" s="288">
        <f t="shared" si="60"/>
        <v>8478.6682664567361</v>
      </c>
      <c r="BU53" s="288">
        <f t="shared" si="60"/>
        <v>7930.5284155947393</v>
      </c>
      <c r="BV53" s="288">
        <f t="shared" si="60"/>
        <v>7636.6355413277697</v>
      </c>
      <c r="BW53" s="288">
        <f t="shared" si="60"/>
        <v>7239.924181290693</v>
      </c>
      <c r="BX53" s="288">
        <f t="shared" si="60"/>
        <v>7172.5015400000002</v>
      </c>
      <c r="BY53" s="288">
        <f t="shared" si="60"/>
        <v>7162.0852199999999</v>
      </c>
      <c r="BZ53" s="288">
        <f t="shared" si="60"/>
        <v>6972.1620199999998</v>
      </c>
      <c r="CA53" s="288">
        <f t="shared" si="60"/>
        <v>7086.9979400000002</v>
      </c>
      <c r="CB53" s="288">
        <f t="shared" si="60"/>
        <v>6993.4638599999998</v>
      </c>
      <c r="CC53" s="288">
        <f t="shared" si="60"/>
        <v>6990.7038599999996</v>
      </c>
      <c r="CD53" s="288">
        <f t="shared" si="60"/>
        <v>7025.62122</v>
      </c>
      <c r="CE53" s="288">
        <f t="shared" si="60"/>
        <v>6940.1548199999997</v>
      </c>
      <c r="CF53" s="288">
        <f t="shared" si="60"/>
        <v>7112.5334599999996</v>
      </c>
      <c r="CG53" s="288">
        <f t="shared" si="60"/>
        <v>7079.3314600000003</v>
      </c>
      <c r="CH53" s="288">
        <f t="shared" si="60"/>
        <v>7296.2105799999999</v>
      </c>
      <c r="CI53" s="288">
        <f t="shared" si="60"/>
        <v>7297.5245800000002</v>
      </c>
      <c r="CJ53" s="288">
        <f t="shared" si="60"/>
        <v>7123.9128200000005</v>
      </c>
      <c r="CK53" s="288">
        <f t="shared" si="60"/>
        <v>7101.25306</v>
      </c>
      <c r="CL53" s="288">
        <f t="shared" si="60"/>
        <v>6703.7310600000001</v>
      </c>
      <c r="CM53" s="288">
        <f t="shared" si="60"/>
        <v>6605.5278600000001</v>
      </c>
      <c r="CN53" s="288">
        <f t="shared" si="60"/>
        <v>6716.6411399999997</v>
      </c>
      <c r="CO53" s="288">
        <f t="shared" si="60"/>
        <v>6762.2574599999998</v>
      </c>
      <c r="CP53" s="288">
        <f t="shared" si="60"/>
        <v>6771.8413800000008</v>
      </c>
      <c r="CQ53" s="288">
        <f t="shared" si="60"/>
        <v>6773.4380200000005</v>
      </c>
      <c r="CR53" s="288">
        <f t="shared" si="60"/>
        <v>6768.8867399999999</v>
      </c>
      <c r="CS53" s="289">
        <f t="shared" si="60"/>
        <v>6762.3637799999997</v>
      </c>
      <c r="CT53" s="90">
        <f>SUM(B53:CS53)</f>
        <v>821788.27187536319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1745.14534</v>
      </c>
      <c r="C55" s="273">
        <f t="shared" si="61"/>
        <v>1888.0953400000008</v>
      </c>
      <c r="D55" s="273">
        <f t="shared" si="61"/>
        <v>1826.985340000002</v>
      </c>
      <c r="E55" s="273">
        <f t="shared" si="61"/>
        <v>1725.7353400000011</v>
      </c>
      <c r="F55" s="273">
        <f t="shared" si="61"/>
        <v>1922.5753400000003</v>
      </c>
      <c r="G55" s="273">
        <f t="shared" si="61"/>
        <v>1922.5753400000003</v>
      </c>
      <c r="H55" s="273">
        <f t="shared" si="61"/>
        <v>2089.4453400000011</v>
      </c>
      <c r="I55" s="273">
        <f t="shared" si="61"/>
        <v>2137.0553399999999</v>
      </c>
      <c r="J55" s="273">
        <f t="shared" si="61"/>
        <v>2090.1153400000012</v>
      </c>
      <c r="K55" s="273">
        <f t="shared" si="61"/>
        <v>2195.7153399999988</v>
      </c>
      <c r="L55" s="273">
        <f t="shared" si="61"/>
        <v>2278.1153400000012</v>
      </c>
      <c r="M55" s="273">
        <f t="shared" si="61"/>
        <v>2278.1153400000012</v>
      </c>
      <c r="N55" s="273">
        <f t="shared" si="61"/>
        <v>2278.1153400000003</v>
      </c>
      <c r="O55" s="273">
        <f t="shared" si="61"/>
        <v>2278.1153400000003</v>
      </c>
      <c r="P55" s="273">
        <f t="shared" si="61"/>
        <v>2367.9653399999997</v>
      </c>
      <c r="Q55" s="273">
        <f t="shared" si="61"/>
        <v>2376.4953399999986</v>
      </c>
      <c r="R55" s="273">
        <f t="shared" si="61"/>
        <v>2376.4953400000004</v>
      </c>
      <c r="S55" s="273">
        <f t="shared" si="61"/>
        <v>2378.0853400000005</v>
      </c>
      <c r="T55" s="273">
        <f t="shared" si="61"/>
        <v>2082.9153399999996</v>
      </c>
      <c r="U55" s="273">
        <f t="shared" si="61"/>
        <v>2028.2153399999997</v>
      </c>
      <c r="V55" s="273">
        <f t="shared" si="61"/>
        <v>1533.64534</v>
      </c>
      <c r="W55" s="273">
        <f t="shared" si="61"/>
        <v>967.59534000000167</v>
      </c>
      <c r="X55" s="273">
        <f t="shared" si="61"/>
        <v>449.35534000000007</v>
      </c>
      <c r="Y55" s="273">
        <f t="shared" si="61"/>
        <v>257.79533999999876</v>
      </c>
      <c r="Z55" s="273">
        <f t="shared" si="61"/>
        <v>50.305340000002616</v>
      </c>
      <c r="AA55" s="273">
        <f t="shared" si="61"/>
        <v>-162.61465999999928</v>
      </c>
      <c r="AB55" s="273">
        <f t="shared" si="61"/>
        <v>-113.01465999999891</v>
      </c>
      <c r="AC55" s="273">
        <f t="shared" si="61"/>
        <v>1.1753400000015972</v>
      </c>
      <c r="AD55" s="273">
        <f t="shared" si="61"/>
        <v>-58.224659999999858</v>
      </c>
      <c r="AE55" s="273">
        <f t="shared" si="61"/>
        <v>54.595339999999851</v>
      </c>
      <c r="AF55" s="273">
        <f t="shared" si="61"/>
        <v>59.59534000000167</v>
      </c>
      <c r="AG55" s="273">
        <f t="shared" si="61"/>
        <v>59.59534000000167</v>
      </c>
      <c r="AH55" s="273">
        <f t="shared" ref="AH55:BM55" si="62">AH25-AH53</f>
        <v>59.59534000000167</v>
      </c>
      <c r="AI55" s="273">
        <f t="shared" si="62"/>
        <v>59.59534000000167</v>
      </c>
      <c r="AJ55" s="273">
        <f t="shared" si="62"/>
        <v>106.10534000000189</v>
      </c>
      <c r="AK55" s="273">
        <f t="shared" si="62"/>
        <v>138.10534000000189</v>
      </c>
      <c r="AL55" s="273">
        <f t="shared" si="62"/>
        <v>349.58533999999963</v>
      </c>
      <c r="AM55" s="273">
        <f t="shared" si="62"/>
        <v>427.68534</v>
      </c>
      <c r="AN55" s="273">
        <f t="shared" si="62"/>
        <v>429.26533999999992</v>
      </c>
      <c r="AO55" s="273">
        <f t="shared" si="62"/>
        <v>425.26533999999992</v>
      </c>
      <c r="AP55" s="273">
        <f t="shared" si="62"/>
        <v>467.49534000000131</v>
      </c>
      <c r="AQ55" s="273">
        <f t="shared" si="62"/>
        <v>612.49533999999949</v>
      </c>
      <c r="AR55" s="273">
        <f t="shared" si="62"/>
        <v>825.80533999999898</v>
      </c>
      <c r="AS55" s="273">
        <f t="shared" si="62"/>
        <v>995.9253400000016</v>
      </c>
      <c r="AT55" s="273">
        <f t="shared" si="62"/>
        <v>634.93534</v>
      </c>
      <c r="AU55" s="273">
        <f t="shared" si="62"/>
        <v>695.25533999999971</v>
      </c>
      <c r="AV55" s="273">
        <f t="shared" si="62"/>
        <v>599.42533999999978</v>
      </c>
      <c r="AW55" s="273">
        <f t="shared" si="62"/>
        <v>604.42533999999978</v>
      </c>
      <c r="AX55" s="273">
        <f t="shared" si="62"/>
        <v>1422.5453400000024</v>
      </c>
      <c r="AY55" s="273">
        <f t="shared" si="62"/>
        <v>1232.3653400000003</v>
      </c>
      <c r="AZ55" s="273">
        <f t="shared" si="62"/>
        <v>1337.6153400000003</v>
      </c>
      <c r="BA55" s="273">
        <f t="shared" si="62"/>
        <v>1519.6153400000021</v>
      </c>
      <c r="BB55" s="273">
        <f t="shared" si="62"/>
        <v>1693.1253400000005</v>
      </c>
      <c r="BC55" s="273">
        <f t="shared" si="62"/>
        <v>1730.1253400000005</v>
      </c>
      <c r="BD55" s="273">
        <f t="shared" si="62"/>
        <v>1730.1253400000023</v>
      </c>
      <c r="BE55" s="273">
        <f t="shared" si="62"/>
        <v>1901.1253400000023</v>
      </c>
      <c r="BF55" s="273">
        <f t="shared" si="62"/>
        <v>1901.1253400000023</v>
      </c>
      <c r="BG55" s="273">
        <f t="shared" si="62"/>
        <v>2001.1253400000005</v>
      </c>
      <c r="BH55" s="273">
        <f t="shared" si="62"/>
        <v>2145.7753400000001</v>
      </c>
      <c r="BI55" s="273">
        <f t="shared" si="62"/>
        <v>2044.275340000002</v>
      </c>
      <c r="BJ55" s="273">
        <f t="shared" si="62"/>
        <v>1894.275340000002</v>
      </c>
      <c r="BK55" s="273">
        <f t="shared" si="62"/>
        <v>1894.275340000002</v>
      </c>
      <c r="BL55" s="273">
        <f t="shared" si="62"/>
        <v>1567.815340000001</v>
      </c>
      <c r="BM55" s="273">
        <f t="shared" si="62"/>
        <v>1302.7153399999988</v>
      </c>
      <c r="BN55" s="273">
        <f t="shared" ref="BN55:CS55" si="63">BN25-BN53</f>
        <v>1229.1453400000009</v>
      </c>
      <c r="BO55" s="273">
        <f t="shared" si="63"/>
        <v>1114.8553399999983</v>
      </c>
      <c r="BP55" s="273">
        <f t="shared" si="63"/>
        <v>833.39534000000094</v>
      </c>
      <c r="BQ55" s="273">
        <f t="shared" si="63"/>
        <v>886.79534000000058</v>
      </c>
      <c r="BR55" s="273">
        <f t="shared" si="63"/>
        <v>414.9253400000016</v>
      </c>
      <c r="BS55" s="273">
        <f t="shared" si="63"/>
        <v>194.80534000000262</v>
      </c>
      <c r="BT55" s="273">
        <f t="shared" si="63"/>
        <v>95.115340000000288</v>
      </c>
      <c r="BU55" s="273">
        <f t="shared" si="63"/>
        <v>205.56534000000011</v>
      </c>
      <c r="BV55" s="273">
        <f t="shared" si="63"/>
        <v>332.02534000000014</v>
      </c>
      <c r="BW55" s="273">
        <f t="shared" si="63"/>
        <v>660.75533999999971</v>
      </c>
      <c r="BX55" s="273">
        <f t="shared" si="63"/>
        <v>719.75533999999971</v>
      </c>
      <c r="BY55" s="273">
        <f t="shared" si="63"/>
        <v>715.75533999999971</v>
      </c>
      <c r="BZ55" s="273">
        <f t="shared" si="63"/>
        <v>911.75533999999971</v>
      </c>
      <c r="CA55" s="273">
        <f t="shared" si="63"/>
        <v>810.74533999999949</v>
      </c>
      <c r="CB55" s="273">
        <f t="shared" si="63"/>
        <v>910.7453400000004</v>
      </c>
      <c r="CC55" s="273">
        <f t="shared" si="63"/>
        <v>904.6253399999996</v>
      </c>
      <c r="CD55" s="273">
        <f t="shared" si="63"/>
        <v>864.08534000000054</v>
      </c>
      <c r="CE55" s="273">
        <f t="shared" si="63"/>
        <v>954.07534000000032</v>
      </c>
      <c r="CF55" s="273">
        <f t="shared" si="63"/>
        <v>812.52534000000014</v>
      </c>
      <c r="CG55" s="273">
        <f t="shared" si="63"/>
        <v>847.89534000000003</v>
      </c>
      <c r="CH55" s="273">
        <f t="shared" si="63"/>
        <v>632.08533999999963</v>
      </c>
      <c r="CI55" s="273">
        <f t="shared" si="63"/>
        <v>634.74533999999949</v>
      </c>
      <c r="CJ55" s="273">
        <f t="shared" si="63"/>
        <v>811.95533999999952</v>
      </c>
      <c r="CK55" s="273">
        <f t="shared" si="63"/>
        <v>835.71533999999974</v>
      </c>
      <c r="CL55" s="273">
        <f t="shared" si="63"/>
        <v>1221.9453400000002</v>
      </c>
      <c r="CM55" s="273">
        <f t="shared" si="63"/>
        <v>1317.9453400000002</v>
      </c>
      <c r="CN55" s="273">
        <f t="shared" si="63"/>
        <v>1208.9453400000002</v>
      </c>
      <c r="CO55" s="273">
        <f t="shared" si="63"/>
        <v>1165.9453400000002</v>
      </c>
      <c r="CP55" s="273">
        <f t="shared" si="63"/>
        <v>1154.0953399999999</v>
      </c>
      <c r="CQ55" s="273">
        <f t="shared" si="63"/>
        <v>1154.0953399999999</v>
      </c>
      <c r="CR55" s="273">
        <f t="shared" si="63"/>
        <v>1155.3753399999996</v>
      </c>
      <c r="CS55" s="274">
        <f t="shared" si="63"/>
        <v>1157.2953400000006</v>
      </c>
      <c r="CT55" s="94">
        <f>SUM(B55:CS55)</f>
        <v>106984.36264000006</v>
      </c>
      <c r="CU55" s="226"/>
      <c r="CV55" s="227"/>
    </row>
    <row r="56" spans="1:102" ht="15.75" thickBot="1">
      <c r="A56" s="272" t="s">
        <v>47</v>
      </c>
      <c r="B56" s="245">
        <v>3253.59</v>
      </c>
      <c r="C56" s="245">
        <v>3453.59</v>
      </c>
      <c r="D56" s="245">
        <v>3303.59</v>
      </c>
      <c r="E56" s="245">
        <v>3353.59</v>
      </c>
      <c r="F56" s="245">
        <v>3641.59</v>
      </c>
      <c r="G56" s="245">
        <v>3641.59</v>
      </c>
      <c r="H56" s="245">
        <v>3641.59</v>
      </c>
      <c r="I56" s="245">
        <v>3641.59</v>
      </c>
      <c r="J56" s="245">
        <v>3691.59</v>
      </c>
      <c r="K56" s="245">
        <v>3687.77</v>
      </c>
      <c r="L56" s="245">
        <v>3691.59</v>
      </c>
      <c r="M56" s="245">
        <v>3691.59</v>
      </c>
      <c r="N56" s="245">
        <v>3691.59</v>
      </c>
      <c r="O56" s="245">
        <v>3691.59</v>
      </c>
      <c r="P56" s="245">
        <v>3741.59</v>
      </c>
      <c r="Q56" s="245">
        <v>3741.59</v>
      </c>
      <c r="R56" s="245">
        <v>3791.59</v>
      </c>
      <c r="S56" s="245">
        <v>3891.59</v>
      </c>
      <c r="T56" s="245">
        <v>3591.59</v>
      </c>
      <c r="U56" s="245">
        <v>3641.59</v>
      </c>
      <c r="V56" s="245">
        <v>3354.54</v>
      </c>
      <c r="W56" s="245">
        <v>3340.29</v>
      </c>
      <c r="X56" s="245">
        <v>2634.79</v>
      </c>
      <c r="Y56" s="245">
        <v>2691.59</v>
      </c>
      <c r="Z56" s="245">
        <v>2641.59</v>
      </c>
      <c r="AA56" s="245">
        <v>2891.58</v>
      </c>
      <c r="AB56" s="245">
        <v>3341.59</v>
      </c>
      <c r="AC56" s="245">
        <v>4041.59</v>
      </c>
      <c r="AD56" s="245">
        <v>4541.59</v>
      </c>
      <c r="AE56" s="245">
        <v>4991.59</v>
      </c>
      <c r="AF56" s="245">
        <v>4520.1200000000008</v>
      </c>
      <c r="AG56" s="245">
        <v>4071.15</v>
      </c>
      <c r="AH56" s="245">
        <v>3992.6200000000003</v>
      </c>
      <c r="AI56" s="245">
        <v>3475.84</v>
      </c>
      <c r="AJ56" s="245">
        <v>2791.59</v>
      </c>
      <c r="AK56" s="245">
        <v>2391.59</v>
      </c>
      <c r="AL56" s="245">
        <v>2241.59</v>
      </c>
      <c r="AM56" s="245">
        <v>1827.45</v>
      </c>
      <c r="AN56" s="245">
        <v>1441.5900000000001</v>
      </c>
      <c r="AO56" s="245">
        <v>1241.5900000000001</v>
      </c>
      <c r="AP56" s="245">
        <v>940.27</v>
      </c>
      <c r="AQ56" s="245">
        <v>940.27</v>
      </c>
      <c r="AR56" s="245">
        <v>940.27</v>
      </c>
      <c r="AS56" s="245">
        <v>940.27</v>
      </c>
      <c r="AT56" s="245">
        <v>1240.27</v>
      </c>
      <c r="AU56" s="245">
        <v>1190.27</v>
      </c>
      <c r="AV56" s="245">
        <v>1090.27</v>
      </c>
      <c r="AW56" s="245">
        <v>1128.48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940.27</v>
      </c>
      <c r="BC56" s="245">
        <v>1177.27</v>
      </c>
      <c r="BD56" s="245">
        <v>1007.3</v>
      </c>
      <c r="BE56" s="245">
        <v>1324.27</v>
      </c>
      <c r="BF56" s="245">
        <v>1208.9099999999999</v>
      </c>
      <c r="BG56" s="245">
        <v>1326.93</v>
      </c>
      <c r="BH56" s="245">
        <v>1694.27</v>
      </c>
      <c r="BI56" s="245">
        <v>1844.27</v>
      </c>
      <c r="BJ56" s="245">
        <v>1648.05</v>
      </c>
      <c r="BK56" s="245">
        <v>1819.38</v>
      </c>
      <c r="BL56" s="245">
        <v>1838.26</v>
      </c>
      <c r="BM56" s="245">
        <v>1890.27</v>
      </c>
      <c r="BN56" s="245">
        <v>2140.27</v>
      </c>
      <c r="BO56" s="245">
        <v>2440.27</v>
      </c>
      <c r="BP56" s="245">
        <v>2790.27</v>
      </c>
      <c r="BQ56" s="245">
        <v>2640.27</v>
      </c>
      <c r="BR56" s="245">
        <v>3205.7200000000003</v>
      </c>
      <c r="BS56" s="245">
        <v>2443.96</v>
      </c>
      <c r="BT56" s="245">
        <v>1540.27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1240.27</v>
      </c>
      <c r="CC56" s="245">
        <v>1190.27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1091.5900000000001</v>
      </c>
      <c r="CO56" s="245">
        <v>1641.5900000000001</v>
      </c>
      <c r="CP56" s="245">
        <v>2107.8000000000002</v>
      </c>
      <c r="CQ56" s="245">
        <v>2642.8</v>
      </c>
      <c r="CR56" s="245">
        <v>3016.45</v>
      </c>
      <c r="CS56" s="245">
        <v>3329.6000000000004</v>
      </c>
      <c r="CT56" s="205">
        <f>SUM(B56:CS56)</f>
        <v>214291.93999999951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55.655340000001615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482.27534000000242</v>
      </c>
      <c r="AY57" s="275">
        <f t="shared" si="64"/>
        <v>292.09534000000031</v>
      </c>
      <c r="AZ57" s="275">
        <f t="shared" si="64"/>
        <v>397.34534000000031</v>
      </c>
      <c r="BA57" s="275">
        <f t="shared" si="64"/>
        <v>579.34534000000212</v>
      </c>
      <c r="BB57" s="275">
        <f t="shared" si="64"/>
        <v>752.85534000000052</v>
      </c>
      <c r="BC57" s="275">
        <f t="shared" si="64"/>
        <v>552.85534000000052</v>
      </c>
      <c r="BD57" s="275">
        <f t="shared" si="64"/>
        <v>722.82534000000237</v>
      </c>
      <c r="BE57" s="275">
        <f t="shared" si="64"/>
        <v>576.85534000000234</v>
      </c>
      <c r="BF57" s="275">
        <f t="shared" si="64"/>
        <v>692.21534000000247</v>
      </c>
      <c r="BG57" s="275">
        <f t="shared" si="64"/>
        <v>674.19534000000044</v>
      </c>
      <c r="BH57" s="275">
        <f t="shared" si="64"/>
        <v>451.50534000000016</v>
      </c>
      <c r="BI57" s="275">
        <f t="shared" si="64"/>
        <v>200.00534000000198</v>
      </c>
      <c r="BJ57" s="275">
        <f t="shared" si="64"/>
        <v>246.22534000000201</v>
      </c>
      <c r="BK57" s="275">
        <f t="shared" si="64"/>
        <v>74.895340000001852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0</v>
      </c>
      <c r="BX57" s="275">
        <f t="shared" si="65"/>
        <v>0</v>
      </c>
      <c r="BY57" s="275">
        <f t="shared" si="65"/>
        <v>0</v>
      </c>
      <c r="BZ57" s="275">
        <f t="shared" si="65"/>
        <v>0</v>
      </c>
      <c r="CA57" s="275">
        <f t="shared" si="65"/>
        <v>0</v>
      </c>
      <c r="CB57" s="275">
        <f t="shared" si="65"/>
        <v>0</v>
      </c>
      <c r="CC57" s="275">
        <f t="shared" si="65"/>
        <v>0</v>
      </c>
      <c r="CD57" s="275">
        <f t="shared" si="65"/>
        <v>0</v>
      </c>
      <c r="CE57" s="275">
        <f t="shared" si="65"/>
        <v>12.485340000000292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280.35534000000018</v>
      </c>
      <c r="CM57" s="275">
        <f t="shared" si="65"/>
        <v>376.35534000000018</v>
      </c>
      <c r="CN57" s="275">
        <f t="shared" si="65"/>
        <v>117.35534000000007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7537.7014600000211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3290.9746599999999</v>
      </c>
      <c r="C61" s="148">
        <f>SUM(C62:C68)</f>
        <v>3290.9746599999999</v>
      </c>
      <c r="D61" s="148">
        <f t="shared" ref="D61:BO61" si="66">SUM(D62:D68)</f>
        <v>3290.9746599999999</v>
      </c>
      <c r="E61" s="148">
        <f t="shared" si="66"/>
        <v>3290.9746599999999</v>
      </c>
      <c r="F61" s="148">
        <f t="shared" si="66"/>
        <v>3290.9746599999999</v>
      </c>
      <c r="G61" s="148">
        <f t="shared" si="66"/>
        <v>3290.9746599999999</v>
      </c>
      <c r="H61" s="148">
        <f t="shared" si="66"/>
        <v>3290.9746599999999</v>
      </c>
      <c r="I61" s="148">
        <f t="shared" si="66"/>
        <v>3290.9746599999999</v>
      </c>
      <c r="J61" s="148">
        <f t="shared" si="66"/>
        <v>3290.9746599999999</v>
      </c>
      <c r="K61" s="148">
        <f t="shared" si="66"/>
        <v>3290.9746599999999</v>
      </c>
      <c r="L61" s="148">
        <f t="shared" si="66"/>
        <v>3290.9746599999999</v>
      </c>
      <c r="M61" s="148">
        <f t="shared" si="66"/>
        <v>3290.9746599999999</v>
      </c>
      <c r="N61" s="148">
        <f t="shared" si="66"/>
        <v>3290.9746599999999</v>
      </c>
      <c r="O61" s="148">
        <f t="shared" si="66"/>
        <v>3290.9746599999999</v>
      </c>
      <c r="P61" s="148">
        <f t="shared" si="66"/>
        <v>3290.9746599999999</v>
      </c>
      <c r="Q61" s="148">
        <f t="shared" si="66"/>
        <v>3290.9746599999999</v>
      </c>
      <c r="R61" s="148">
        <f t="shared" si="66"/>
        <v>3290.9746599999999</v>
      </c>
      <c r="S61" s="148">
        <f t="shared" si="66"/>
        <v>3290.9746599999999</v>
      </c>
      <c r="T61" s="148">
        <f t="shared" si="66"/>
        <v>3290.9746599999999</v>
      </c>
      <c r="U61" s="148">
        <f t="shared" si="66"/>
        <v>3290.9746599999999</v>
      </c>
      <c r="V61" s="148">
        <f t="shared" si="66"/>
        <v>3290.9746599999999</v>
      </c>
      <c r="W61" s="148">
        <f t="shared" si="66"/>
        <v>3398.9746599999999</v>
      </c>
      <c r="X61" s="148">
        <f t="shared" si="66"/>
        <v>3397.9746599999999</v>
      </c>
      <c r="Y61" s="148">
        <f t="shared" si="66"/>
        <v>3403.9746599999999</v>
      </c>
      <c r="Z61" s="148">
        <f t="shared" si="66"/>
        <v>3404.9746599999999</v>
      </c>
      <c r="AA61" s="148">
        <f t="shared" si="66"/>
        <v>3442.9746599999999</v>
      </c>
      <c r="AB61" s="148">
        <f t="shared" si="66"/>
        <v>3438.9746599999999</v>
      </c>
      <c r="AC61" s="148">
        <f t="shared" si="66"/>
        <v>3440.9746599999999</v>
      </c>
      <c r="AD61" s="148">
        <f t="shared" si="66"/>
        <v>3439.9746599999999</v>
      </c>
      <c r="AE61" s="148">
        <f t="shared" si="66"/>
        <v>3437.9746599999999</v>
      </c>
      <c r="AF61" s="148">
        <f t="shared" si="66"/>
        <v>3432.9746599999999</v>
      </c>
      <c r="AG61" s="148">
        <f t="shared" si="66"/>
        <v>3432.9746599999999</v>
      </c>
      <c r="AH61" s="148">
        <f t="shared" si="66"/>
        <v>3432.9746599999999</v>
      </c>
      <c r="AI61" s="148">
        <f t="shared" si="66"/>
        <v>3432.9746599999999</v>
      </c>
      <c r="AJ61" s="148">
        <f t="shared" si="66"/>
        <v>3433.9746599999999</v>
      </c>
      <c r="AK61" s="148">
        <f t="shared" si="66"/>
        <v>3431.9746599999999</v>
      </c>
      <c r="AL61" s="148">
        <f t="shared" si="66"/>
        <v>3432.9746599999999</v>
      </c>
      <c r="AM61" s="148">
        <f t="shared" si="66"/>
        <v>3434.9746599999999</v>
      </c>
      <c r="AN61" s="148">
        <f t="shared" si="66"/>
        <v>3435.9746599999999</v>
      </c>
      <c r="AO61" s="148">
        <f t="shared" si="66"/>
        <v>3439.9746599999999</v>
      </c>
      <c r="AP61" s="148">
        <f t="shared" si="66"/>
        <v>3447.9746599999999</v>
      </c>
      <c r="AQ61" s="148">
        <f t="shared" si="66"/>
        <v>3452.9746599999999</v>
      </c>
      <c r="AR61" s="148">
        <f t="shared" si="66"/>
        <v>3453.9746599999999</v>
      </c>
      <c r="AS61" s="148">
        <f t="shared" si="66"/>
        <v>3452.9746599999999</v>
      </c>
      <c r="AT61" s="148">
        <f t="shared" si="66"/>
        <v>3452.9746599999999</v>
      </c>
      <c r="AU61" s="148">
        <f t="shared" si="66"/>
        <v>3447.9746599999999</v>
      </c>
      <c r="AV61" s="148">
        <f t="shared" si="66"/>
        <v>3443.9746599999999</v>
      </c>
      <c r="AW61" s="148">
        <f t="shared" si="66"/>
        <v>3438.9746599999999</v>
      </c>
      <c r="AX61" s="148">
        <f t="shared" si="66"/>
        <v>3445.9746599999999</v>
      </c>
      <c r="AY61" s="148">
        <f t="shared" si="66"/>
        <v>3445.9746599999999</v>
      </c>
      <c r="AZ61" s="148">
        <f t="shared" si="66"/>
        <v>3445.9746599999999</v>
      </c>
      <c r="BA61" s="148">
        <f t="shared" si="66"/>
        <v>3445.9746599999999</v>
      </c>
      <c r="BB61" s="148">
        <f t="shared" si="66"/>
        <v>3445.9746599999999</v>
      </c>
      <c r="BC61" s="148">
        <f t="shared" si="66"/>
        <v>3445.9746599999999</v>
      </c>
      <c r="BD61" s="148">
        <f t="shared" si="66"/>
        <v>3445.9746599999999</v>
      </c>
      <c r="BE61" s="148">
        <f t="shared" si="66"/>
        <v>3377.9746599999999</v>
      </c>
      <c r="BF61" s="148">
        <f t="shared" si="66"/>
        <v>3377.9746599999999</v>
      </c>
      <c r="BG61" s="148">
        <f t="shared" si="66"/>
        <v>3377.9746599999999</v>
      </c>
      <c r="BH61" s="148">
        <f t="shared" si="66"/>
        <v>3377.9746599999999</v>
      </c>
      <c r="BI61" s="148">
        <f t="shared" si="66"/>
        <v>3377.9746599999999</v>
      </c>
      <c r="BJ61" s="148">
        <f t="shared" si="66"/>
        <v>3377.9746599999999</v>
      </c>
      <c r="BK61" s="148">
        <f t="shared" si="66"/>
        <v>3377.9746599999999</v>
      </c>
      <c r="BL61" s="148">
        <f t="shared" si="66"/>
        <v>3437.9746599999999</v>
      </c>
      <c r="BM61" s="148">
        <f t="shared" si="66"/>
        <v>3437.9746599999999</v>
      </c>
      <c r="BN61" s="148">
        <f t="shared" si="66"/>
        <v>3437.9746599999999</v>
      </c>
      <c r="BO61" s="148">
        <f t="shared" si="66"/>
        <v>3435.9746599999999</v>
      </c>
      <c r="BP61" s="148">
        <f t="shared" ref="BP61:CS61" si="67">SUM(BP62:BP68)</f>
        <v>3434.9746599999999</v>
      </c>
      <c r="BQ61" s="148">
        <f t="shared" si="67"/>
        <v>3426.9746599999999</v>
      </c>
      <c r="BR61" s="148">
        <f t="shared" si="67"/>
        <v>3405.9746599999999</v>
      </c>
      <c r="BS61" s="148">
        <f t="shared" si="67"/>
        <v>3407.9746599999999</v>
      </c>
      <c r="BT61" s="148">
        <f t="shared" si="67"/>
        <v>3412.9746599999999</v>
      </c>
      <c r="BU61" s="148">
        <f t="shared" si="67"/>
        <v>3416.9746599999999</v>
      </c>
      <c r="BV61" s="148">
        <f t="shared" si="67"/>
        <v>3419.9746599999999</v>
      </c>
      <c r="BW61" s="148">
        <f t="shared" si="67"/>
        <v>3425.9746599999999</v>
      </c>
      <c r="BX61" s="148">
        <f t="shared" si="67"/>
        <v>3434.9746599999999</v>
      </c>
      <c r="BY61" s="148">
        <f t="shared" si="67"/>
        <v>3438.9746599999999</v>
      </c>
      <c r="BZ61" s="148">
        <f t="shared" si="67"/>
        <v>3442.9746599999999</v>
      </c>
      <c r="CA61" s="148">
        <f t="shared" si="67"/>
        <v>3443.9746599999999</v>
      </c>
      <c r="CB61" s="148">
        <f t="shared" si="67"/>
        <v>3443.9746599999999</v>
      </c>
      <c r="CC61" s="148">
        <f t="shared" si="67"/>
        <v>3450.9746599999999</v>
      </c>
      <c r="CD61" s="148">
        <f t="shared" si="67"/>
        <v>3453.9746599999999</v>
      </c>
      <c r="CE61" s="148">
        <f t="shared" si="67"/>
        <v>3449.9746599999999</v>
      </c>
      <c r="CF61" s="148">
        <f t="shared" si="67"/>
        <v>3452.9746599999999</v>
      </c>
      <c r="CG61" s="148">
        <f t="shared" si="67"/>
        <v>3454.9746599999999</v>
      </c>
      <c r="CH61" s="148">
        <f t="shared" si="67"/>
        <v>3459.9746599999999</v>
      </c>
      <c r="CI61" s="148">
        <f t="shared" si="67"/>
        <v>3459.9746599999999</v>
      </c>
      <c r="CJ61" s="148">
        <f t="shared" si="67"/>
        <v>3462.9746599999999</v>
      </c>
      <c r="CK61" s="148">
        <f t="shared" si="67"/>
        <v>3464.9746599999999</v>
      </c>
      <c r="CL61" s="148">
        <f t="shared" si="67"/>
        <v>3462.9746599999999</v>
      </c>
      <c r="CM61" s="148">
        <f t="shared" si="67"/>
        <v>3460.9746599999999</v>
      </c>
      <c r="CN61" s="148">
        <f t="shared" si="67"/>
        <v>3463.9746599999999</v>
      </c>
      <c r="CO61" s="148">
        <f t="shared" si="67"/>
        <v>3467.9746599999999</v>
      </c>
      <c r="CP61" s="148">
        <f t="shared" si="67"/>
        <v>3472.9746599999999</v>
      </c>
      <c r="CQ61" s="148">
        <f t="shared" si="67"/>
        <v>3474.9746599999999</v>
      </c>
      <c r="CR61" s="148">
        <f t="shared" si="67"/>
        <v>3473.9746599999999</v>
      </c>
      <c r="CS61" s="149">
        <f t="shared" si="67"/>
        <v>3471.9746599999999</v>
      </c>
      <c r="CT61" s="204">
        <f>SUM(B61:CS61)</f>
        <v>326785.56736000051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TRANSPOSE('[6]16'!$R$4:$R$99)</f>
        <v>464</v>
      </c>
      <c r="C62" s="245">
        <v>464</v>
      </c>
      <c r="D62" s="245">
        <v>464</v>
      </c>
      <c r="E62" s="245">
        <v>464</v>
      </c>
      <c r="F62" s="245">
        <v>464</v>
      </c>
      <c r="G62" s="245">
        <v>464</v>
      </c>
      <c r="H62" s="245">
        <v>464</v>
      </c>
      <c r="I62" s="245">
        <v>464</v>
      </c>
      <c r="J62" s="245">
        <v>464</v>
      </c>
      <c r="K62" s="245">
        <v>464</v>
      </c>
      <c r="L62" s="245">
        <v>464</v>
      </c>
      <c r="M62" s="245">
        <v>464</v>
      </c>
      <c r="N62" s="245">
        <v>464</v>
      </c>
      <c r="O62" s="245">
        <v>464</v>
      </c>
      <c r="P62" s="245">
        <v>464</v>
      </c>
      <c r="Q62" s="245">
        <v>464</v>
      </c>
      <c r="R62" s="245">
        <v>464</v>
      </c>
      <c r="S62" s="245">
        <v>464</v>
      </c>
      <c r="T62" s="245">
        <v>464</v>
      </c>
      <c r="U62" s="245">
        <v>464</v>
      </c>
      <c r="V62" s="245">
        <v>464</v>
      </c>
      <c r="W62" s="245">
        <v>464</v>
      </c>
      <c r="X62" s="245">
        <v>464</v>
      </c>
      <c r="Y62" s="245">
        <v>464</v>
      </c>
      <c r="Z62" s="245">
        <v>464</v>
      </c>
      <c r="AA62" s="245">
        <v>464</v>
      </c>
      <c r="AB62" s="245">
        <v>464</v>
      </c>
      <c r="AC62" s="245">
        <v>464</v>
      </c>
      <c r="AD62" s="245">
        <v>464</v>
      </c>
      <c r="AE62" s="245">
        <v>464</v>
      </c>
      <c r="AF62" s="245">
        <v>464</v>
      </c>
      <c r="AG62" s="245">
        <v>464</v>
      </c>
      <c r="AH62" s="245">
        <v>464</v>
      </c>
      <c r="AI62" s="245">
        <v>464</v>
      </c>
      <c r="AJ62" s="245">
        <v>464</v>
      </c>
      <c r="AK62" s="245">
        <v>464</v>
      </c>
      <c r="AL62" s="245">
        <v>464</v>
      </c>
      <c r="AM62" s="245">
        <v>464</v>
      </c>
      <c r="AN62" s="245">
        <v>464</v>
      </c>
      <c r="AO62" s="245">
        <v>464</v>
      </c>
      <c r="AP62" s="245">
        <v>464</v>
      </c>
      <c r="AQ62" s="245">
        <v>464</v>
      </c>
      <c r="AR62" s="245">
        <v>464</v>
      </c>
      <c r="AS62" s="245">
        <v>464</v>
      </c>
      <c r="AT62" s="245">
        <v>464</v>
      </c>
      <c r="AU62" s="245">
        <v>464</v>
      </c>
      <c r="AV62" s="245">
        <v>464</v>
      </c>
      <c r="AW62" s="245">
        <v>464</v>
      </c>
      <c r="AX62" s="245">
        <v>464</v>
      </c>
      <c r="AY62" s="245">
        <v>464</v>
      </c>
      <c r="AZ62" s="245">
        <v>464</v>
      </c>
      <c r="BA62" s="245">
        <v>464</v>
      </c>
      <c r="BB62" s="245">
        <v>464</v>
      </c>
      <c r="BC62" s="245">
        <v>464</v>
      </c>
      <c r="BD62" s="245">
        <v>464</v>
      </c>
      <c r="BE62" s="245">
        <v>464</v>
      </c>
      <c r="BF62" s="245">
        <v>464</v>
      </c>
      <c r="BG62" s="245">
        <v>464</v>
      </c>
      <c r="BH62" s="245">
        <v>464</v>
      </c>
      <c r="BI62" s="245">
        <v>464</v>
      </c>
      <c r="BJ62" s="245">
        <v>464</v>
      </c>
      <c r="BK62" s="245">
        <v>464</v>
      </c>
      <c r="BL62" s="245">
        <v>464</v>
      </c>
      <c r="BM62" s="245">
        <v>464</v>
      </c>
      <c r="BN62" s="245">
        <v>464</v>
      </c>
      <c r="BO62" s="245">
        <v>464</v>
      </c>
      <c r="BP62" s="245">
        <v>464</v>
      </c>
      <c r="BQ62" s="245">
        <v>464</v>
      </c>
      <c r="BR62" s="245">
        <v>464</v>
      </c>
      <c r="BS62" s="245">
        <v>464</v>
      </c>
      <c r="BT62" s="245">
        <v>464</v>
      </c>
      <c r="BU62" s="245">
        <v>464</v>
      </c>
      <c r="BV62" s="245">
        <v>464</v>
      </c>
      <c r="BW62" s="245">
        <v>464</v>
      </c>
      <c r="BX62" s="245">
        <v>464</v>
      </c>
      <c r="BY62" s="245">
        <v>464</v>
      </c>
      <c r="BZ62" s="245">
        <v>464</v>
      </c>
      <c r="CA62" s="245">
        <v>464</v>
      </c>
      <c r="CB62" s="245">
        <v>464</v>
      </c>
      <c r="CC62" s="245">
        <v>464</v>
      </c>
      <c r="CD62" s="245">
        <v>464</v>
      </c>
      <c r="CE62" s="245">
        <v>464</v>
      </c>
      <c r="CF62" s="245">
        <v>464</v>
      </c>
      <c r="CG62" s="245">
        <v>464</v>
      </c>
      <c r="CH62" s="245">
        <v>464</v>
      </c>
      <c r="CI62" s="245">
        <v>464</v>
      </c>
      <c r="CJ62" s="245">
        <v>464</v>
      </c>
      <c r="CK62" s="245">
        <v>464</v>
      </c>
      <c r="CL62" s="245">
        <v>464</v>
      </c>
      <c r="CM62" s="245">
        <v>464</v>
      </c>
      <c r="CN62" s="245">
        <v>464</v>
      </c>
      <c r="CO62" s="245">
        <v>464</v>
      </c>
      <c r="CP62" s="245">
        <v>464</v>
      </c>
      <c r="CQ62" s="245">
        <v>464</v>
      </c>
      <c r="CR62" s="245">
        <v>464</v>
      </c>
      <c r="CS62" s="245">
        <v>464</v>
      </c>
      <c r="CT62" s="184">
        <f t="shared" ref="CT62:CT68" si="68">SUM(B62:CS62)</f>
        <v>44544</v>
      </c>
      <c r="CU62" s="128"/>
      <c r="CV62" s="216"/>
    </row>
    <row r="63" spans="1:102">
      <c r="A63" s="22" t="s">
        <v>33</v>
      </c>
      <c r="B63" s="245" cm="1">
        <f t="array" ref="B63:CS63">TRANSPOSE('[6]16'!$U$4:$U$99)</f>
        <v>532</v>
      </c>
      <c r="C63" s="245">
        <v>532</v>
      </c>
      <c r="D63" s="245">
        <v>532</v>
      </c>
      <c r="E63" s="245">
        <v>532</v>
      </c>
      <c r="F63" s="245">
        <v>532</v>
      </c>
      <c r="G63" s="245">
        <v>532</v>
      </c>
      <c r="H63" s="245">
        <v>532</v>
      </c>
      <c r="I63" s="245">
        <v>532</v>
      </c>
      <c r="J63" s="245">
        <v>532</v>
      </c>
      <c r="K63" s="245">
        <v>532</v>
      </c>
      <c r="L63" s="245">
        <v>532</v>
      </c>
      <c r="M63" s="245">
        <v>532</v>
      </c>
      <c r="N63" s="245">
        <v>532</v>
      </c>
      <c r="O63" s="245">
        <v>532</v>
      </c>
      <c r="P63" s="245">
        <v>532</v>
      </c>
      <c r="Q63" s="245">
        <v>532</v>
      </c>
      <c r="R63" s="245">
        <v>532</v>
      </c>
      <c r="S63" s="245">
        <v>532</v>
      </c>
      <c r="T63" s="245">
        <v>532</v>
      </c>
      <c r="U63" s="245">
        <v>532</v>
      </c>
      <c r="V63" s="245">
        <v>532</v>
      </c>
      <c r="W63" s="245">
        <v>532</v>
      </c>
      <c r="X63" s="245">
        <v>532</v>
      </c>
      <c r="Y63" s="245">
        <v>532</v>
      </c>
      <c r="Z63" s="245">
        <v>532</v>
      </c>
      <c r="AA63" s="245">
        <v>532</v>
      </c>
      <c r="AB63" s="245">
        <v>532</v>
      </c>
      <c r="AC63" s="245">
        <v>532</v>
      </c>
      <c r="AD63" s="245">
        <v>532</v>
      </c>
      <c r="AE63" s="245">
        <v>532</v>
      </c>
      <c r="AF63" s="245">
        <v>532</v>
      </c>
      <c r="AG63" s="245">
        <v>532</v>
      </c>
      <c r="AH63" s="245">
        <v>532</v>
      </c>
      <c r="AI63" s="245">
        <v>532</v>
      </c>
      <c r="AJ63" s="245">
        <v>532</v>
      </c>
      <c r="AK63" s="245">
        <v>532</v>
      </c>
      <c r="AL63" s="245">
        <v>532</v>
      </c>
      <c r="AM63" s="245">
        <v>532</v>
      </c>
      <c r="AN63" s="245">
        <v>532</v>
      </c>
      <c r="AO63" s="245">
        <v>532</v>
      </c>
      <c r="AP63" s="245">
        <v>532</v>
      </c>
      <c r="AQ63" s="245">
        <v>532</v>
      </c>
      <c r="AR63" s="245">
        <v>532</v>
      </c>
      <c r="AS63" s="245">
        <v>532</v>
      </c>
      <c r="AT63" s="245">
        <v>532</v>
      </c>
      <c r="AU63" s="245">
        <v>532</v>
      </c>
      <c r="AV63" s="245">
        <v>532</v>
      </c>
      <c r="AW63" s="245">
        <v>532</v>
      </c>
      <c r="AX63" s="245">
        <v>532</v>
      </c>
      <c r="AY63" s="245">
        <v>532</v>
      </c>
      <c r="AZ63" s="245">
        <v>532</v>
      </c>
      <c r="BA63" s="245">
        <v>532</v>
      </c>
      <c r="BB63" s="245">
        <v>532</v>
      </c>
      <c r="BC63" s="245">
        <v>532</v>
      </c>
      <c r="BD63" s="245">
        <v>532</v>
      </c>
      <c r="BE63" s="245">
        <v>532</v>
      </c>
      <c r="BF63" s="245">
        <v>532</v>
      </c>
      <c r="BG63" s="245">
        <v>532</v>
      </c>
      <c r="BH63" s="245">
        <v>532</v>
      </c>
      <c r="BI63" s="245">
        <v>532</v>
      </c>
      <c r="BJ63" s="245">
        <v>532</v>
      </c>
      <c r="BK63" s="245">
        <v>532</v>
      </c>
      <c r="BL63" s="245">
        <v>532</v>
      </c>
      <c r="BM63" s="245">
        <v>532</v>
      </c>
      <c r="BN63" s="245">
        <v>532</v>
      </c>
      <c r="BO63" s="245">
        <v>532</v>
      </c>
      <c r="BP63" s="245">
        <v>532</v>
      </c>
      <c r="BQ63" s="245">
        <v>532</v>
      </c>
      <c r="BR63" s="245">
        <v>532</v>
      </c>
      <c r="BS63" s="245">
        <v>532</v>
      </c>
      <c r="BT63" s="245">
        <v>532</v>
      </c>
      <c r="BU63" s="245">
        <v>532</v>
      </c>
      <c r="BV63" s="245">
        <v>532</v>
      </c>
      <c r="BW63" s="245">
        <v>532</v>
      </c>
      <c r="BX63" s="245">
        <v>532</v>
      </c>
      <c r="BY63" s="245">
        <v>532</v>
      </c>
      <c r="BZ63" s="245">
        <v>532</v>
      </c>
      <c r="CA63" s="245">
        <v>532</v>
      </c>
      <c r="CB63" s="245">
        <v>532</v>
      </c>
      <c r="CC63" s="245">
        <v>532</v>
      </c>
      <c r="CD63" s="245">
        <v>532</v>
      </c>
      <c r="CE63" s="245">
        <v>532</v>
      </c>
      <c r="CF63" s="245">
        <v>532</v>
      </c>
      <c r="CG63" s="245">
        <v>532</v>
      </c>
      <c r="CH63" s="245">
        <v>532</v>
      </c>
      <c r="CI63" s="245">
        <v>532</v>
      </c>
      <c r="CJ63" s="245">
        <v>532</v>
      </c>
      <c r="CK63" s="245">
        <v>532</v>
      </c>
      <c r="CL63" s="245">
        <v>532</v>
      </c>
      <c r="CM63" s="245">
        <v>532</v>
      </c>
      <c r="CN63" s="245">
        <v>532</v>
      </c>
      <c r="CO63" s="245">
        <v>532</v>
      </c>
      <c r="CP63" s="245">
        <v>532</v>
      </c>
      <c r="CQ63" s="245">
        <v>532</v>
      </c>
      <c r="CR63" s="245">
        <v>532</v>
      </c>
      <c r="CS63" s="245">
        <v>532</v>
      </c>
      <c r="CT63" s="184">
        <f t="shared" si="68"/>
        <v>51072</v>
      </c>
      <c r="CU63" s="128"/>
      <c r="CV63" s="216"/>
    </row>
    <row r="64" spans="1:102">
      <c r="A64" s="22" t="s">
        <v>34</v>
      </c>
      <c r="B64" s="260" cm="1">
        <f t="array" ref="B64:CS64">TRANSPOSE('[6]16'!$O$4:$O$99)</f>
        <v>791.41665999999987</v>
      </c>
      <c r="C64" s="260">
        <v>791.41665999999987</v>
      </c>
      <c r="D64" s="260">
        <v>791.41665999999987</v>
      </c>
      <c r="E64" s="260">
        <v>791.41665999999987</v>
      </c>
      <c r="F64" s="260">
        <v>791.41665999999987</v>
      </c>
      <c r="G64" s="260">
        <v>791.41665999999987</v>
      </c>
      <c r="H64" s="260">
        <v>791.41665999999987</v>
      </c>
      <c r="I64" s="260">
        <v>791.41665999999987</v>
      </c>
      <c r="J64" s="260">
        <v>791.41665999999987</v>
      </c>
      <c r="K64" s="260">
        <v>791.41665999999987</v>
      </c>
      <c r="L64" s="260">
        <v>791.41665999999987</v>
      </c>
      <c r="M64" s="260">
        <v>791.41665999999987</v>
      </c>
      <c r="N64" s="260">
        <v>791.41665999999987</v>
      </c>
      <c r="O64" s="260">
        <v>791.41665999999987</v>
      </c>
      <c r="P64" s="260">
        <v>791.41665999999987</v>
      </c>
      <c r="Q64" s="260">
        <v>791.41665999999987</v>
      </c>
      <c r="R64" s="260">
        <v>791.41665999999987</v>
      </c>
      <c r="S64" s="260">
        <v>791.41665999999987</v>
      </c>
      <c r="T64" s="260">
        <v>791.41665999999987</v>
      </c>
      <c r="U64" s="260">
        <v>791.41665999999987</v>
      </c>
      <c r="V64" s="260">
        <v>791.41665999999987</v>
      </c>
      <c r="W64" s="260">
        <v>899.41665999999987</v>
      </c>
      <c r="X64" s="260">
        <v>899.41665999999987</v>
      </c>
      <c r="Y64" s="260">
        <v>899.41665999999987</v>
      </c>
      <c r="Z64" s="260">
        <v>899.41665999999987</v>
      </c>
      <c r="AA64" s="260">
        <v>899.41665999999987</v>
      </c>
      <c r="AB64" s="260">
        <v>899.41665999999987</v>
      </c>
      <c r="AC64" s="260">
        <v>899.41665999999987</v>
      </c>
      <c r="AD64" s="260">
        <v>899.41665999999987</v>
      </c>
      <c r="AE64" s="260">
        <v>899.41665999999987</v>
      </c>
      <c r="AF64" s="260">
        <v>899.41665999999987</v>
      </c>
      <c r="AG64" s="260">
        <v>899.41665999999987</v>
      </c>
      <c r="AH64" s="260">
        <v>899.41665999999987</v>
      </c>
      <c r="AI64" s="260">
        <v>899.41665999999987</v>
      </c>
      <c r="AJ64" s="260">
        <v>899.41665999999987</v>
      </c>
      <c r="AK64" s="260">
        <v>899.41665999999987</v>
      </c>
      <c r="AL64" s="260">
        <v>899.41665999999987</v>
      </c>
      <c r="AM64" s="260">
        <v>899.41665999999987</v>
      </c>
      <c r="AN64" s="260">
        <v>899.41665999999987</v>
      </c>
      <c r="AO64" s="260">
        <v>899.41665999999987</v>
      </c>
      <c r="AP64" s="260">
        <v>899.41665999999987</v>
      </c>
      <c r="AQ64" s="260">
        <v>899.41665999999987</v>
      </c>
      <c r="AR64" s="260">
        <v>899.41665999999987</v>
      </c>
      <c r="AS64" s="260">
        <v>899.41665999999987</v>
      </c>
      <c r="AT64" s="260">
        <v>899.41665999999987</v>
      </c>
      <c r="AU64" s="260">
        <v>899.41665999999987</v>
      </c>
      <c r="AV64" s="260">
        <v>899.41665999999987</v>
      </c>
      <c r="AW64" s="260">
        <v>899.41665999999987</v>
      </c>
      <c r="AX64" s="260">
        <v>899.41665999999987</v>
      </c>
      <c r="AY64" s="260">
        <v>899.41665999999987</v>
      </c>
      <c r="AZ64" s="260">
        <v>899.41665999999987</v>
      </c>
      <c r="BA64" s="260">
        <v>899.41665999999987</v>
      </c>
      <c r="BB64" s="260">
        <v>899.41665999999987</v>
      </c>
      <c r="BC64" s="260">
        <v>899.41665999999987</v>
      </c>
      <c r="BD64" s="260">
        <v>899.41665999999987</v>
      </c>
      <c r="BE64" s="260">
        <v>831.41665999999987</v>
      </c>
      <c r="BF64" s="260">
        <v>831.41665999999987</v>
      </c>
      <c r="BG64" s="260">
        <v>831.41665999999987</v>
      </c>
      <c r="BH64" s="260">
        <v>831.41665999999987</v>
      </c>
      <c r="BI64" s="260">
        <v>831.41665999999987</v>
      </c>
      <c r="BJ64" s="260">
        <v>831.41665999999987</v>
      </c>
      <c r="BK64" s="260">
        <v>831.41665999999987</v>
      </c>
      <c r="BL64" s="260">
        <v>891.41665999999987</v>
      </c>
      <c r="BM64" s="260">
        <v>891.41665999999987</v>
      </c>
      <c r="BN64" s="260">
        <v>891.41665999999987</v>
      </c>
      <c r="BO64" s="260">
        <v>891.41665999999987</v>
      </c>
      <c r="BP64" s="260">
        <v>891.41665999999987</v>
      </c>
      <c r="BQ64" s="260">
        <v>891.41665999999987</v>
      </c>
      <c r="BR64" s="260">
        <v>891.41665999999987</v>
      </c>
      <c r="BS64" s="260">
        <v>891.41665999999987</v>
      </c>
      <c r="BT64" s="260">
        <v>891.41665999999987</v>
      </c>
      <c r="BU64" s="260">
        <v>891.41665999999987</v>
      </c>
      <c r="BV64" s="260">
        <v>891.41665999999987</v>
      </c>
      <c r="BW64" s="260">
        <v>891.41665999999987</v>
      </c>
      <c r="BX64" s="260">
        <v>891.41665999999987</v>
      </c>
      <c r="BY64" s="260">
        <v>891.41665999999987</v>
      </c>
      <c r="BZ64" s="260">
        <v>891.41665999999987</v>
      </c>
      <c r="CA64" s="260">
        <v>891.41665999999987</v>
      </c>
      <c r="CB64" s="260">
        <v>892.41665999999987</v>
      </c>
      <c r="CC64" s="260">
        <v>892.41665999999987</v>
      </c>
      <c r="CD64" s="260">
        <v>892.41665999999987</v>
      </c>
      <c r="CE64" s="260">
        <v>892.41665999999987</v>
      </c>
      <c r="CF64" s="260">
        <v>892.41665999999987</v>
      </c>
      <c r="CG64" s="260">
        <v>892.41665999999987</v>
      </c>
      <c r="CH64" s="260">
        <v>892.41665999999987</v>
      </c>
      <c r="CI64" s="260">
        <v>892.41665999999987</v>
      </c>
      <c r="CJ64" s="260">
        <v>892.41665999999987</v>
      </c>
      <c r="CK64" s="260">
        <v>892.41665999999987</v>
      </c>
      <c r="CL64" s="260">
        <v>892.41665999999987</v>
      </c>
      <c r="CM64" s="260">
        <v>892.41665999999987</v>
      </c>
      <c r="CN64" s="260">
        <v>892.41665999999987</v>
      </c>
      <c r="CO64" s="260">
        <v>892.41665999999987</v>
      </c>
      <c r="CP64" s="260">
        <v>892.41665999999987</v>
      </c>
      <c r="CQ64" s="260">
        <v>892.41665999999987</v>
      </c>
      <c r="CR64" s="260">
        <v>893.41665999999987</v>
      </c>
      <c r="CS64" s="260">
        <v>893.41665999999987</v>
      </c>
      <c r="CT64" s="184">
        <f t="shared" si="68"/>
        <v>83347.999360000118</v>
      </c>
      <c r="CU64" s="128"/>
      <c r="CV64" s="216"/>
    </row>
    <row r="65" spans="1:100">
      <c r="A65" s="22" t="s">
        <v>35</v>
      </c>
      <c r="B65" s="245" cm="1">
        <f t="array" ref="B65:CS65">TRANSPOSE('[6]16'!$AB$4:$AB$99)</f>
        <v>392</v>
      </c>
      <c r="C65" s="245">
        <v>392</v>
      </c>
      <c r="D65" s="245">
        <v>392</v>
      </c>
      <c r="E65" s="245">
        <v>392</v>
      </c>
      <c r="F65" s="245">
        <v>392</v>
      </c>
      <c r="G65" s="245">
        <v>392</v>
      </c>
      <c r="H65" s="245">
        <v>392</v>
      </c>
      <c r="I65" s="245">
        <v>392</v>
      </c>
      <c r="J65" s="245">
        <v>392</v>
      </c>
      <c r="K65" s="245">
        <v>392</v>
      </c>
      <c r="L65" s="245">
        <v>392</v>
      </c>
      <c r="M65" s="245">
        <v>392</v>
      </c>
      <c r="N65" s="245">
        <v>392</v>
      </c>
      <c r="O65" s="245">
        <v>392</v>
      </c>
      <c r="P65" s="245">
        <v>392</v>
      </c>
      <c r="Q65" s="245">
        <v>392</v>
      </c>
      <c r="R65" s="245">
        <v>392</v>
      </c>
      <c r="S65" s="245">
        <v>392</v>
      </c>
      <c r="T65" s="245">
        <v>392</v>
      </c>
      <c r="U65" s="245">
        <v>392</v>
      </c>
      <c r="V65" s="245">
        <v>392</v>
      </c>
      <c r="W65" s="245">
        <v>392</v>
      </c>
      <c r="X65" s="245">
        <v>392</v>
      </c>
      <c r="Y65" s="245">
        <v>392</v>
      </c>
      <c r="Z65" s="245">
        <v>392</v>
      </c>
      <c r="AA65" s="245">
        <v>392</v>
      </c>
      <c r="AB65" s="245">
        <v>392</v>
      </c>
      <c r="AC65" s="245">
        <v>392</v>
      </c>
      <c r="AD65" s="245">
        <v>392</v>
      </c>
      <c r="AE65" s="245">
        <v>392</v>
      </c>
      <c r="AF65" s="245">
        <v>392</v>
      </c>
      <c r="AG65" s="245">
        <v>392</v>
      </c>
      <c r="AH65" s="245">
        <v>392</v>
      </c>
      <c r="AI65" s="245">
        <v>392</v>
      </c>
      <c r="AJ65" s="245">
        <v>392</v>
      </c>
      <c r="AK65" s="245">
        <v>392</v>
      </c>
      <c r="AL65" s="245">
        <v>392</v>
      </c>
      <c r="AM65" s="245">
        <v>392</v>
      </c>
      <c r="AN65" s="245">
        <v>392</v>
      </c>
      <c r="AO65" s="245">
        <v>392</v>
      </c>
      <c r="AP65" s="245">
        <v>392</v>
      </c>
      <c r="AQ65" s="245">
        <v>392</v>
      </c>
      <c r="AR65" s="245">
        <v>392</v>
      </c>
      <c r="AS65" s="245">
        <v>392</v>
      </c>
      <c r="AT65" s="245">
        <v>392</v>
      </c>
      <c r="AU65" s="245">
        <v>392</v>
      </c>
      <c r="AV65" s="245">
        <v>392</v>
      </c>
      <c r="AW65" s="245">
        <v>392</v>
      </c>
      <c r="AX65" s="245">
        <v>392</v>
      </c>
      <c r="AY65" s="245">
        <v>392</v>
      </c>
      <c r="AZ65" s="245">
        <v>392</v>
      </c>
      <c r="BA65" s="245">
        <v>392</v>
      </c>
      <c r="BB65" s="245">
        <v>392</v>
      </c>
      <c r="BC65" s="245">
        <v>392</v>
      </c>
      <c r="BD65" s="245">
        <v>392</v>
      </c>
      <c r="BE65" s="245">
        <v>392</v>
      </c>
      <c r="BF65" s="245">
        <v>392</v>
      </c>
      <c r="BG65" s="245">
        <v>392</v>
      </c>
      <c r="BH65" s="245">
        <v>392</v>
      </c>
      <c r="BI65" s="245">
        <v>392</v>
      </c>
      <c r="BJ65" s="245">
        <v>392</v>
      </c>
      <c r="BK65" s="245">
        <v>392</v>
      </c>
      <c r="BL65" s="245">
        <v>392</v>
      </c>
      <c r="BM65" s="245">
        <v>392</v>
      </c>
      <c r="BN65" s="245">
        <v>392</v>
      </c>
      <c r="BO65" s="245">
        <v>392</v>
      </c>
      <c r="BP65" s="245">
        <v>392</v>
      </c>
      <c r="BQ65" s="245">
        <v>392</v>
      </c>
      <c r="BR65" s="245">
        <v>392</v>
      </c>
      <c r="BS65" s="245">
        <v>392</v>
      </c>
      <c r="BT65" s="245">
        <v>392</v>
      </c>
      <c r="BU65" s="245">
        <v>392</v>
      </c>
      <c r="BV65" s="245">
        <v>392</v>
      </c>
      <c r="BW65" s="245">
        <v>392</v>
      </c>
      <c r="BX65" s="245">
        <v>392</v>
      </c>
      <c r="BY65" s="245">
        <v>392</v>
      </c>
      <c r="BZ65" s="245">
        <v>392</v>
      </c>
      <c r="CA65" s="245">
        <v>392</v>
      </c>
      <c r="CB65" s="245">
        <v>392</v>
      </c>
      <c r="CC65" s="245">
        <v>392</v>
      </c>
      <c r="CD65" s="245">
        <v>392</v>
      </c>
      <c r="CE65" s="245">
        <v>392</v>
      </c>
      <c r="CF65" s="245">
        <v>392</v>
      </c>
      <c r="CG65" s="245">
        <v>392</v>
      </c>
      <c r="CH65" s="245">
        <v>392</v>
      </c>
      <c r="CI65" s="245">
        <v>392</v>
      </c>
      <c r="CJ65" s="245">
        <v>392</v>
      </c>
      <c r="CK65" s="245">
        <v>392</v>
      </c>
      <c r="CL65" s="245">
        <v>392</v>
      </c>
      <c r="CM65" s="245">
        <v>392</v>
      </c>
      <c r="CN65" s="245">
        <v>392</v>
      </c>
      <c r="CO65" s="245">
        <v>392</v>
      </c>
      <c r="CP65" s="245">
        <v>392</v>
      </c>
      <c r="CQ65" s="245">
        <v>392</v>
      </c>
      <c r="CR65" s="245">
        <v>392</v>
      </c>
      <c r="CS65" s="245">
        <v>392</v>
      </c>
      <c r="CT65" s="184">
        <f t="shared" si="68"/>
        <v>37632</v>
      </c>
      <c r="CU65" s="128"/>
      <c r="CV65" s="216"/>
    </row>
    <row r="66" spans="1:100">
      <c r="A66" s="22" t="s">
        <v>36</v>
      </c>
      <c r="B66" s="245" cm="1">
        <f t="array" ref="B66:CS66">TRANSPOSE('[6]16'!$AE$4:$AE$99)</f>
        <v>423.95800000000003</v>
      </c>
      <c r="C66" s="245">
        <v>423.95800000000003</v>
      </c>
      <c r="D66" s="245">
        <v>423.95800000000003</v>
      </c>
      <c r="E66" s="245">
        <v>423.95800000000003</v>
      </c>
      <c r="F66" s="245">
        <v>423.95800000000003</v>
      </c>
      <c r="G66" s="245">
        <v>423.95800000000003</v>
      </c>
      <c r="H66" s="245">
        <v>423.95800000000003</v>
      </c>
      <c r="I66" s="245">
        <v>423.95800000000003</v>
      </c>
      <c r="J66" s="245">
        <v>423.95800000000003</v>
      </c>
      <c r="K66" s="245">
        <v>423.95800000000003</v>
      </c>
      <c r="L66" s="245">
        <v>423.95800000000003</v>
      </c>
      <c r="M66" s="245">
        <v>423.95800000000003</v>
      </c>
      <c r="N66" s="245">
        <v>423.95800000000003</v>
      </c>
      <c r="O66" s="245">
        <v>423.95800000000003</v>
      </c>
      <c r="P66" s="245">
        <v>423.95800000000003</v>
      </c>
      <c r="Q66" s="245">
        <v>423.95800000000003</v>
      </c>
      <c r="R66" s="245">
        <v>423.95800000000003</v>
      </c>
      <c r="S66" s="245">
        <v>423.95800000000003</v>
      </c>
      <c r="T66" s="245">
        <v>423.95800000000003</v>
      </c>
      <c r="U66" s="245">
        <v>423.95800000000003</v>
      </c>
      <c r="V66" s="245">
        <v>423.95800000000003</v>
      </c>
      <c r="W66" s="245">
        <v>423.95800000000003</v>
      </c>
      <c r="X66" s="245">
        <v>423.95800000000003</v>
      </c>
      <c r="Y66" s="245">
        <v>423.95800000000003</v>
      </c>
      <c r="Z66" s="245">
        <v>423.95800000000003</v>
      </c>
      <c r="AA66" s="245">
        <v>423.95800000000003</v>
      </c>
      <c r="AB66" s="245">
        <v>423.95800000000003</v>
      </c>
      <c r="AC66" s="245">
        <v>423.95800000000003</v>
      </c>
      <c r="AD66" s="245">
        <v>423.95800000000003</v>
      </c>
      <c r="AE66" s="245">
        <v>423.95800000000003</v>
      </c>
      <c r="AF66" s="245">
        <v>423.95800000000003</v>
      </c>
      <c r="AG66" s="245">
        <v>423.95800000000003</v>
      </c>
      <c r="AH66" s="245">
        <v>423.95800000000003</v>
      </c>
      <c r="AI66" s="245">
        <v>423.95800000000003</v>
      </c>
      <c r="AJ66" s="245">
        <v>423.95800000000003</v>
      </c>
      <c r="AK66" s="245">
        <v>423.95800000000003</v>
      </c>
      <c r="AL66" s="245">
        <v>423.95800000000003</v>
      </c>
      <c r="AM66" s="245">
        <v>423.95800000000003</v>
      </c>
      <c r="AN66" s="245">
        <v>423.95800000000003</v>
      </c>
      <c r="AO66" s="245">
        <v>423.95800000000003</v>
      </c>
      <c r="AP66" s="245">
        <v>423.95800000000003</v>
      </c>
      <c r="AQ66" s="245">
        <v>423.95800000000003</v>
      </c>
      <c r="AR66" s="245">
        <v>423.95800000000003</v>
      </c>
      <c r="AS66" s="245">
        <v>423.95800000000003</v>
      </c>
      <c r="AT66" s="245">
        <v>423.95800000000003</v>
      </c>
      <c r="AU66" s="245">
        <v>423.95800000000003</v>
      </c>
      <c r="AV66" s="245">
        <v>423.95800000000003</v>
      </c>
      <c r="AW66" s="245">
        <v>423.95800000000003</v>
      </c>
      <c r="AX66" s="245">
        <v>423.95800000000003</v>
      </c>
      <c r="AY66" s="245">
        <v>423.95800000000003</v>
      </c>
      <c r="AZ66" s="245">
        <v>423.95800000000003</v>
      </c>
      <c r="BA66" s="245">
        <v>423.95800000000003</v>
      </c>
      <c r="BB66" s="245">
        <v>423.95800000000003</v>
      </c>
      <c r="BC66" s="245">
        <v>423.95800000000003</v>
      </c>
      <c r="BD66" s="245">
        <v>423.95800000000003</v>
      </c>
      <c r="BE66" s="245">
        <v>423.95800000000003</v>
      </c>
      <c r="BF66" s="245">
        <v>423.95800000000003</v>
      </c>
      <c r="BG66" s="245">
        <v>423.95800000000003</v>
      </c>
      <c r="BH66" s="245">
        <v>423.95800000000003</v>
      </c>
      <c r="BI66" s="245">
        <v>423.95800000000003</v>
      </c>
      <c r="BJ66" s="245">
        <v>423.95800000000003</v>
      </c>
      <c r="BK66" s="245">
        <v>423.95800000000003</v>
      </c>
      <c r="BL66" s="245">
        <v>423.95800000000003</v>
      </c>
      <c r="BM66" s="245">
        <v>423.95800000000003</v>
      </c>
      <c r="BN66" s="245">
        <v>423.95800000000003</v>
      </c>
      <c r="BO66" s="245">
        <v>423.95800000000003</v>
      </c>
      <c r="BP66" s="245">
        <v>423.95800000000003</v>
      </c>
      <c r="BQ66" s="245">
        <v>423.95800000000003</v>
      </c>
      <c r="BR66" s="245">
        <v>423.95800000000003</v>
      </c>
      <c r="BS66" s="245">
        <v>423.95800000000003</v>
      </c>
      <c r="BT66" s="245">
        <v>423.95800000000003</v>
      </c>
      <c r="BU66" s="245">
        <v>423.95800000000003</v>
      </c>
      <c r="BV66" s="245">
        <v>423.95800000000003</v>
      </c>
      <c r="BW66" s="245">
        <v>423.95800000000003</v>
      </c>
      <c r="BX66" s="245">
        <v>423.95800000000003</v>
      </c>
      <c r="BY66" s="245">
        <v>423.95800000000003</v>
      </c>
      <c r="BZ66" s="245">
        <v>423.95800000000003</v>
      </c>
      <c r="CA66" s="245">
        <v>423.95800000000003</v>
      </c>
      <c r="CB66" s="245">
        <v>423.95800000000003</v>
      </c>
      <c r="CC66" s="245">
        <v>423.95800000000003</v>
      </c>
      <c r="CD66" s="245">
        <v>423.95800000000003</v>
      </c>
      <c r="CE66" s="245">
        <v>423.95800000000003</v>
      </c>
      <c r="CF66" s="245">
        <v>423.95800000000003</v>
      </c>
      <c r="CG66" s="245">
        <v>423.95800000000003</v>
      </c>
      <c r="CH66" s="245">
        <v>423.95800000000003</v>
      </c>
      <c r="CI66" s="245">
        <v>423.95800000000003</v>
      </c>
      <c r="CJ66" s="245">
        <v>423.95800000000003</v>
      </c>
      <c r="CK66" s="245">
        <v>423.95800000000003</v>
      </c>
      <c r="CL66" s="245">
        <v>423.95800000000003</v>
      </c>
      <c r="CM66" s="245">
        <v>423.95800000000003</v>
      </c>
      <c r="CN66" s="245">
        <v>423.95800000000003</v>
      </c>
      <c r="CO66" s="245">
        <v>423.95800000000003</v>
      </c>
      <c r="CP66" s="245">
        <v>423.95800000000003</v>
      </c>
      <c r="CQ66" s="245">
        <v>423.95800000000003</v>
      </c>
      <c r="CR66" s="245">
        <v>423.95800000000003</v>
      </c>
      <c r="CS66" s="245">
        <v>423.95800000000003</v>
      </c>
      <c r="CT66" s="184">
        <f t="shared" si="68"/>
        <v>40699.967999999935</v>
      </c>
      <c r="CU66" s="128"/>
      <c r="CV66" s="216"/>
    </row>
    <row r="67" spans="1:100">
      <c r="A67" s="22" t="s">
        <v>37</v>
      </c>
      <c r="B67" s="245" cm="1">
        <f t="array" ref="B67:CS67">TRANSPOSE('[6]16'!$AH$4:$AH$99)</f>
        <v>653</v>
      </c>
      <c r="C67" s="245">
        <v>653</v>
      </c>
      <c r="D67" s="245">
        <v>653</v>
      </c>
      <c r="E67" s="245">
        <v>653</v>
      </c>
      <c r="F67" s="245">
        <v>653</v>
      </c>
      <c r="G67" s="245">
        <v>653</v>
      </c>
      <c r="H67" s="245">
        <v>653</v>
      </c>
      <c r="I67" s="245">
        <v>653</v>
      </c>
      <c r="J67" s="245">
        <v>653</v>
      </c>
      <c r="K67" s="245">
        <v>653</v>
      </c>
      <c r="L67" s="245">
        <v>653</v>
      </c>
      <c r="M67" s="245">
        <v>653</v>
      </c>
      <c r="N67" s="245">
        <v>653</v>
      </c>
      <c r="O67" s="245">
        <v>653</v>
      </c>
      <c r="P67" s="245">
        <v>653</v>
      </c>
      <c r="Q67" s="245">
        <v>653</v>
      </c>
      <c r="R67" s="245">
        <v>653</v>
      </c>
      <c r="S67" s="245">
        <v>653</v>
      </c>
      <c r="T67" s="245">
        <v>653</v>
      </c>
      <c r="U67" s="245">
        <v>653</v>
      </c>
      <c r="V67" s="245">
        <v>653</v>
      </c>
      <c r="W67" s="245">
        <v>653</v>
      </c>
      <c r="X67" s="245">
        <v>652</v>
      </c>
      <c r="Y67" s="245">
        <v>658</v>
      </c>
      <c r="Z67" s="245">
        <v>659</v>
      </c>
      <c r="AA67" s="245">
        <v>697</v>
      </c>
      <c r="AB67" s="245">
        <v>693</v>
      </c>
      <c r="AC67" s="245">
        <v>695</v>
      </c>
      <c r="AD67" s="245">
        <v>694</v>
      </c>
      <c r="AE67" s="245">
        <v>692</v>
      </c>
      <c r="AF67" s="245">
        <v>687</v>
      </c>
      <c r="AG67" s="245">
        <v>687</v>
      </c>
      <c r="AH67" s="245">
        <v>687</v>
      </c>
      <c r="AI67" s="245">
        <v>687</v>
      </c>
      <c r="AJ67" s="245">
        <v>688</v>
      </c>
      <c r="AK67" s="245">
        <v>686</v>
      </c>
      <c r="AL67" s="245">
        <v>687</v>
      </c>
      <c r="AM67" s="245">
        <v>689</v>
      </c>
      <c r="AN67" s="245">
        <v>690</v>
      </c>
      <c r="AO67" s="245">
        <v>694</v>
      </c>
      <c r="AP67" s="245">
        <v>702</v>
      </c>
      <c r="AQ67" s="245">
        <v>707</v>
      </c>
      <c r="AR67" s="245">
        <v>708</v>
      </c>
      <c r="AS67" s="245">
        <v>707</v>
      </c>
      <c r="AT67" s="245">
        <v>707</v>
      </c>
      <c r="AU67" s="245">
        <v>702</v>
      </c>
      <c r="AV67" s="245">
        <v>698</v>
      </c>
      <c r="AW67" s="245">
        <v>693</v>
      </c>
      <c r="AX67" s="245">
        <v>700</v>
      </c>
      <c r="AY67" s="245">
        <v>700</v>
      </c>
      <c r="AZ67" s="245">
        <v>700</v>
      </c>
      <c r="BA67" s="245">
        <v>700</v>
      </c>
      <c r="BB67" s="245">
        <v>700</v>
      </c>
      <c r="BC67" s="245">
        <v>700</v>
      </c>
      <c r="BD67" s="245">
        <v>700</v>
      </c>
      <c r="BE67" s="245">
        <v>700</v>
      </c>
      <c r="BF67" s="245">
        <v>700</v>
      </c>
      <c r="BG67" s="245">
        <v>700</v>
      </c>
      <c r="BH67" s="245">
        <v>700</v>
      </c>
      <c r="BI67" s="245">
        <v>700</v>
      </c>
      <c r="BJ67" s="245">
        <v>700</v>
      </c>
      <c r="BK67" s="245">
        <v>700</v>
      </c>
      <c r="BL67" s="245">
        <v>700</v>
      </c>
      <c r="BM67" s="245">
        <v>700</v>
      </c>
      <c r="BN67" s="245">
        <v>700</v>
      </c>
      <c r="BO67" s="245">
        <v>698</v>
      </c>
      <c r="BP67" s="245">
        <v>697</v>
      </c>
      <c r="BQ67" s="245">
        <v>689</v>
      </c>
      <c r="BR67" s="245">
        <v>668</v>
      </c>
      <c r="BS67" s="245">
        <v>670</v>
      </c>
      <c r="BT67" s="245">
        <v>675</v>
      </c>
      <c r="BU67" s="245">
        <v>679</v>
      </c>
      <c r="BV67" s="245">
        <v>682</v>
      </c>
      <c r="BW67" s="245">
        <v>688</v>
      </c>
      <c r="BX67" s="245">
        <v>697</v>
      </c>
      <c r="BY67" s="245">
        <v>701</v>
      </c>
      <c r="BZ67" s="245">
        <v>705</v>
      </c>
      <c r="CA67" s="245">
        <v>706</v>
      </c>
      <c r="CB67" s="245">
        <v>705</v>
      </c>
      <c r="CC67" s="245">
        <v>712</v>
      </c>
      <c r="CD67" s="245">
        <v>715</v>
      </c>
      <c r="CE67" s="245">
        <v>711</v>
      </c>
      <c r="CF67" s="245">
        <v>714</v>
      </c>
      <c r="CG67" s="245">
        <v>716</v>
      </c>
      <c r="CH67" s="245">
        <v>721</v>
      </c>
      <c r="CI67" s="245">
        <v>721</v>
      </c>
      <c r="CJ67" s="245">
        <v>724</v>
      </c>
      <c r="CK67" s="245">
        <v>726</v>
      </c>
      <c r="CL67" s="245">
        <v>724</v>
      </c>
      <c r="CM67" s="245">
        <v>722</v>
      </c>
      <c r="CN67" s="245">
        <v>725</v>
      </c>
      <c r="CO67" s="245">
        <v>729</v>
      </c>
      <c r="CP67" s="245">
        <v>734</v>
      </c>
      <c r="CQ67" s="245">
        <v>736</v>
      </c>
      <c r="CR67" s="245">
        <v>734</v>
      </c>
      <c r="CS67" s="245">
        <v>732</v>
      </c>
      <c r="CT67" s="184">
        <f t="shared" si="68"/>
        <v>66168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TRANSPOSE('[6]16'!$AK$4:$AK$99)</f>
        <v>34.6</v>
      </c>
      <c r="C68" s="245">
        <v>34.6</v>
      </c>
      <c r="D68" s="245">
        <v>34.6</v>
      </c>
      <c r="E68" s="245">
        <v>34.6</v>
      </c>
      <c r="F68" s="245">
        <v>34.6</v>
      </c>
      <c r="G68" s="245">
        <v>34.6</v>
      </c>
      <c r="H68" s="245">
        <v>34.6</v>
      </c>
      <c r="I68" s="245">
        <v>34.6</v>
      </c>
      <c r="J68" s="245">
        <v>34.6</v>
      </c>
      <c r="K68" s="245">
        <v>34.6</v>
      </c>
      <c r="L68" s="245">
        <v>34.6</v>
      </c>
      <c r="M68" s="245">
        <v>34.6</v>
      </c>
      <c r="N68" s="245">
        <v>34.6</v>
      </c>
      <c r="O68" s="245">
        <v>34.6</v>
      </c>
      <c r="P68" s="245">
        <v>34.6</v>
      </c>
      <c r="Q68" s="245">
        <v>34.6</v>
      </c>
      <c r="R68" s="245">
        <v>34.6</v>
      </c>
      <c r="S68" s="245">
        <v>34.6</v>
      </c>
      <c r="T68" s="245">
        <v>34.6</v>
      </c>
      <c r="U68" s="245">
        <v>34.6</v>
      </c>
      <c r="V68" s="245">
        <v>34.6</v>
      </c>
      <c r="W68" s="245">
        <v>34.6</v>
      </c>
      <c r="X68" s="245">
        <v>34.6</v>
      </c>
      <c r="Y68" s="245">
        <v>34.6</v>
      </c>
      <c r="Z68" s="245">
        <v>34.6</v>
      </c>
      <c r="AA68" s="245">
        <v>34.6</v>
      </c>
      <c r="AB68" s="245">
        <v>34.6</v>
      </c>
      <c r="AC68" s="245">
        <v>34.6</v>
      </c>
      <c r="AD68" s="245">
        <v>34.6</v>
      </c>
      <c r="AE68" s="245">
        <v>34.6</v>
      </c>
      <c r="AF68" s="245">
        <v>34.6</v>
      </c>
      <c r="AG68" s="245">
        <v>34.6</v>
      </c>
      <c r="AH68" s="245">
        <v>34.6</v>
      </c>
      <c r="AI68" s="245">
        <v>34.6</v>
      </c>
      <c r="AJ68" s="245">
        <v>34.6</v>
      </c>
      <c r="AK68" s="245">
        <v>34.6</v>
      </c>
      <c r="AL68" s="245">
        <v>34.6</v>
      </c>
      <c r="AM68" s="245">
        <v>34.6</v>
      </c>
      <c r="AN68" s="245">
        <v>34.6</v>
      </c>
      <c r="AO68" s="245">
        <v>34.6</v>
      </c>
      <c r="AP68" s="245">
        <v>34.6</v>
      </c>
      <c r="AQ68" s="245">
        <v>34.6</v>
      </c>
      <c r="AR68" s="245">
        <v>34.6</v>
      </c>
      <c r="AS68" s="245">
        <v>34.6</v>
      </c>
      <c r="AT68" s="245">
        <v>34.6</v>
      </c>
      <c r="AU68" s="245">
        <v>34.6</v>
      </c>
      <c r="AV68" s="245">
        <v>34.6</v>
      </c>
      <c r="AW68" s="245">
        <v>34.6</v>
      </c>
      <c r="AX68" s="245">
        <v>34.6</v>
      </c>
      <c r="AY68" s="245">
        <v>34.6</v>
      </c>
      <c r="AZ68" s="245">
        <v>34.6</v>
      </c>
      <c r="BA68" s="245">
        <v>34.6</v>
      </c>
      <c r="BB68" s="245">
        <v>34.6</v>
      </c>
      <c r="BC68" s="245">
        <v>34.6</v>
      </c>
      <c r="BD68" s="245">
        <v>34.6</v>
      </c>
      <c r="BE68" s="245">
        <v>34.6</v>
      </c>
      <c r="BF68" s="245">
        <v>34.6</v>
      </c>
      <c r="BG68" s="245">
        <v>34.6</v>
      </c>
      <c r="BH68" s="245">
        <v>34.6</v>
      </c>
      <c r="BI68" s="245">
        <v>34.6</v>
      </c>
      <c r="BJ68" s="245">
        <v>34.6</v>
      </c>
      <c r="BK68" s="245">
        <v>34.6</v>
      </c>
      <c r="BL68" s="245">
        <v>34.6</v>
      </c>
      <c r="BM68" s="245">
        <v>34.6</v>
      </c>
      <c r="BN68" s="245">
        <v>34.6</v>
      </c>
      <c r="BO68" s="245">
        <v>34.6</v>
      </c>
      <c r="BP68" s="245">
        <v>34.6</v>
      </c>
      <c r="BQ68" s="245">
        <v>34.6</v>
      </c>
      <c r="BR68" s="245">
        <v>34.6</v>
      </c>
      <c r="BS68" s="245">
        <v>34.6</v>
      </c>
      <c r="BT68" s="245">
        <v>34.6</v>
      </c>
      <c r="BU68" s="245">
        <v>34.6</v>
      </c>
      <c r="BV68" s="245">
        <v>34.6</v>
      </c>
      <c r="BW68" s="245">
        <v>34.6</v>
      </c>
      <c r="BX68" s="245">
        <v>34.6</v>
      </c>
      <c r="BY68" s="245">
        <v>34.6</v>
      </c>
      <c r="BZ68" s="245">
        <v>34.6</v>
      </c>
      <c r="CA68" s="245">
        <v>34.6</v>
      </c>
      <c r="CB68" s="245">
        <v>34.6</v>
      </c>
      <c r="CC68" s="245">
        <v>34.6</v>
      </c>
      <c r="CD68" s="245">
        <v>34.6</v>
      </c>
      <c r="CE68" s="245">
        <v>34.6</v>
      </c>
      <c r="CF68" s="245">
        <v>34.6</v>
      </c>
      <c r="CG68" s="245">
        <v>34.6</v>
      </c>
      <c r="CH68" s="245">
        <v>34.6</v>
      </c>
      <c r="CI68" s="245">
        <v>34.6</v>
      </c>
      <c r="CJ68" s="245">
        <v>34.6</v>
      </c>
      <c r="CK68" s="245">
        <v>34.6</v>
      </c>
      <c r="CL68" s="245">
        <v>34.6</v>
      </c>
      <c r="CM68" s="245">
        <v>34.6</v>
      </c>
      <c r="CN68" s="245">
        <v>34.6</v>
      </c>
      <c r="CO68" s="245">
        <v>34.6</v>
      </c>
      <c r="CP68" s="245">
        <v>34.6</v>
      </c>
      <c r="CQ68" s="245">
        <v>34.6</v>
      </c>
      <c r="CR68" s="245">
        <v>34.6</v>
      </c>
      <c r="CS68" s="245">
        <v>34.6</v>
      </c>
      <c r="CT68" s="244">
        <f t="shared" si="68"/>
        <v>3321.5999999999945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60">
        <v>90</v>
      </c>
      <c r="C73" s="260">
        <v>114</v>
      </c>
      <c r="D73" s="260">
        <v>114</v>
      </c>
      <c r="E73" s="260">
        <v>114</v>
      </c>
      <c r="F73" s="260">
        <v>114</v>
      </c>
      <c r="G73" s="260">
        <v>114</v>
      </c>
      <c r="H73" s="260">
        <v>114</v>
      </c>
      <c r="I73" s="260">
        <v>114</v>
      </c>
      <c r="J73" s="260">
        <v>114</v>
      </c>
      <c r="K73" s="260">
        <v>114</v>
      </c>
      <c r="L73" s="260">
        <v>114</v>
      </c>
      <c r="M73" s="260">
        <v>114</v>
      </c>
      <c r="N73" s="260">
        <v>114</v>
      </c>
      <c r="O73" s="260">
        <v>114</v>
      </c>
      <c r="P73" s="260">
        <v>114</v>
      </c>
      <c r="Q73" s="260">
        <v>114</v>
      </c>
      <c r="R73" s="260">
        <v>114</v>
      </c>
      <c r="S73" s="260">
        <v>114</v>
      </c>
      <c r="T73" s="260">
        <v>114</v>
      </c>
      <c r="U73" s="260">
        <v>114</v>
      </c>
      <c r="V73" s="260">
        <v>114</v>
      </c>
      <c r="W73" s="260">
        <v>84</v>
      </c>
      <c r="X73" s="260">
        <v>54</v>
      </c>
      <c r="Y73" s="260">
        <v>24</v>
      </c>
      <c r="Z73" s="260">
        <v>0</v>
      </c>
      <c r="AA73" s="260">
        <v>0</v>
      </c>
      <c r="AB73" s="260">
        <v>0</v>
      </c>
      <c r="AC73" s="260">
        <v>0</v>
      </c>
      <c r="AD73" s="260">
        <v>0</v>
      </c>
      <c r="AE73" s="260">
        <v>0</v>
      </c>
      <c r="AF73" s="260">
        <v>0</v>
      </c>
      <c r="AG73" s="260">
        <v>0</v>
      </c>
      <c r="AH73" s="260">
        <v>0</v>
      </c>
      <c r="AI73" s="260">
        <v>0</v>
      </c>
      <c r="AJ73" s="260">
        <v>0</v>
      </c>
      <c r="AK73" s="260">
        <v>0</v>
      </c>
      <c r="AL73" s="260">
        <v>0</v>
      </c>
      <c r="AM73" s="260">
        <v>0</v>
      </c>
      <c r="AN73" s="260">
        <v>0</v>
      </c>
      <c r="AO73" s="260">
        <v>0</v>
      </c>
      <c r="AP73" s="260">
        <v>0</v>
      </c>
      <c r="AQ73" s="260">
        <v>0</v>
      </c>
      <c r="AR73" s="260">
        <v>0</v>
      </c>
      <c r="AS73" s="260">
        <v>0</v>
      </c>
      <c r="AT73" s="260">
        <v>0</v>
      </c>
      <c r="AU73" s="260">
        <v>0</v>
      </c>
      <c r="AV73" s="260">
        <v>0</v>
      </c>
      <c r="AW73" s="260">
        <v>0</v>
      </c>
      <c r="AX73" s="260">
        <v>0</v>
      </c>
      <c r="AY73" s="260">
        <v>30</v>
      </c>
      <c r="AZ73" s="260">
        <v>60</v>
      </c>
      <c r="BA73" s="260">
        <v>90</v>
      </c>
      <c r="BB73" s="260">
        <v>120</v>
      </c>
      <c r="BC73" s="260">
        <v>143</v>
      </c>
      <c r="BD73" s="260">
        <v>143</v>
      </c>
      <c r="BE73" s="260">
        <v>143</v>
      </c>
      <c r="BF73" s="260">
        <v>143</v>
      </c>
      <c r="BG73" s="260">
        <v>143</v>
      </c>
      <c r="BH73" s="260">
        <v>143</v>
      </c>
      <c r="BI73" s="260">
        <v>143</v>
      </c>
      <c r="BJ73" s="260">
        <v>143</v>
      </c>
      <c r="BK73" s="260">
        <v>143</v>
      </c>
      <c r="BL73" s="260">
        <v>143</v>
      </c>
      <c r="BM73" s="260">
        <v>143</v>
      </c>
      <c r="BN73" s="260">
        <v>143</v>
      </c>
      <c r="BO73" s="260">
        <v>113</v>
      </c>
      <c r="BP73" s="260">
        <v>83</v>
      </c>
      <c r="BQ73" s="260">
        <v>53</v>
      </c>
      <c r="BR73" s="260">
        <v>23</v>
      </c>
      <c r="BS73" s="260">
        <v>0</v>
      </c>
      <c r="BT73" s="260">
        <v>0</v>
      </c>
      <c r="BU73" s="260">
        <v>0</v>
      </c>
      <c r="BV73" s="260">
        <v>0</v>
      </c>
      <c r="BW73" s="260">
        <v>0</v>
      </c>
      <c r="BX73" s="260">
        <v>0</v>
      </c>
      <c r="BY73" s="260">
        <v>0</v>
      </c>
      <c r="BZ73" s="260">
        <v>0</v>
      </c>
      <c r="CA73" s="260">
        <v>0</v>
      </c>
      <c r="CB73" s="260">
        <v>0</v>
      </c>
      <c r="CC73" s="260">
        <v>0</v>
      </c>
      <c r="CD73" s="260">
        <v>0</v>
      </c>
      <c r="CE73" s="260">
        <v>0</v>
      </c>
      <c r="CF73" s="260">
        <v>0</v>
      </c>
      <c r="CG73" s="260">
        <v>0</v>
      </c>
      <c r="CH73" s="260">
        <v>0</v>
      </c>
      <c r="CI73" s="260">
        <v>0</v>
      </c>
      <c r="CJ73" s="260">
        <v>0</v>
      </c>
      <c r="CK73" s="260">
        <v>0</v>
      </c>
      <c r="CL73" s="260">
        <v>30</v>
      </c>
      <c r="CM73" s="260">
        <v>60</v>
      </c>
      <c r="CN73" s="260">
        <v>90</v>
      </c>
      <c r="CO73" s="260">
        <v>120</v>
      </c>
      <c r="CP73" s="260">
        <v>150</v>
      </c>
      <c r="CQ73" s="260">
        <v>152</v>
      </c>
      <c r="CR73" s="260">
        <v>152</v>
      </c>
      <c r="CS73" s="260">
        <v>152</v>
      </c>
      <c r="CT73" s="24">
        <f>SUM(B73:CS73)</f>
        <v>5726</v>
      </c>
      <c r="CU73" s="128"/>
    </row>
    <row r="74" spans="1:100">
      <c r="A74" s="24" t="s">
        <v>33</v>
      </c>
      <c r="B74" s="260">
        <v>120</v>
      </c>
      <c r="C74" s="260">
        <v>129</v>
      </c>
      <c r="D74" s="260">
        <v>129</v>
      </c>
      <c r="E74" s="260">
        <v>129</v>
      </c>
      <c r="F74" s="260">
        <v>129</v>
      </c>
      <c r="G74" s="260">
        <v>129</v>
      </c>
      <c r="H74" s="260">
        <v>129</v>
      </c>
      <c r="I74" s="260">
        <v>129</v>
      </c>
      <c r="J74" s="260">
        <v>129</v>
      </c>
      <c r="K74" s="260">
        <v>129</v>
      </c>
      <c r="L74" s="260">
        <v>129</v>
      </c>
      <c r="M74" s="260">
        <v>129</v>
      </c>
      <c r="N74" s="260">
        <v>129</v>
      </c>
      <c r="O74" s="260">
        <v>129</v>
      </c>
      <c r="P74" s="260">
        <v>129</v>
      </c>
      <c r="Q74" s="260">
        <v>129</v>
      </c>
      <c r="R74" s="260">
        <v>129</v>
      </c>
      <c r="S74" s="260">
        <v>129</v>
      </c>
      <c r="T74" s="260">
        <v>129</v>
      </c>
      <c r="U74" s="260">
        <v>129</v>
      </c>
      <c r="V74" s="260">
        <v>129</v>
      </c>
      <c r="W74" s="260">
        <v>69</v>
      </c>
      <c r="X74" s="260">
        <v>9</v>
      </c>
      <c r="Y74" s="260">
        <v>0</v>
      </c>
      <c r="Z74" s="260">
        <v>0</v>
      </c>
      <c r="AA74" s="260">
        <v>0</v>
      </c>
      <c r="AB74" s="260">
        <v>0</v>
      </c>
      <c r="AC74" s="260">
        <v>0</v>
      </c>
      <c r="AD74" s="260">
        <v>0</v>
      </c>
      <c r="AE74" s="260">
        <v>0</v>
      </c>
      <c r="AF74" s="260">
        <v>0</v>
      </c>
      <c r="AG74" s="260">
        <v>0</v>
      </c>
      <c r="AH74" s="260">
        <v>0</v>
      </c>
      <c r="AI74" s="260">
        <v>0</v>
      </c>
      <c r="AJ74" s="260">
        <v>0</v>
      </c>
      <c r="AK74" s="260">
        <v>0</v>
      </c>
      <c r="AL74" s="260">
        <v>0</v>
      </c>
      <c r="AM74" s="260">
        <v>0</v>
      </c>
      <c r="AN74" s="260">
        <v>0</v>
      </c>
      <c r="AO74" s="260">
        <v>0</v>
      </c>
      <c r="AP74" s="260">
        <v>0</v>
      </c>
      <c r="AQ74" s="260">
        <v>0</v>
      </c>
      <c r="AR74" s="260">
        <v>0</v>
      </c>
      <c r="AS74" s="260">
        <v>0</v>
      </c>
      <c r="AT74" s="260">
        <v>0</v>
      </c>
      <c r="AU74" s="260">
        <v>0</v>
      </c>
      <c r="AV74" s="260">
        <v>0</v>
      </c>
      <c r="AW74" s="260">
        <v>0</v>
      </c>
      <c r="AX74" s="260">
        <v>0</v>
      </c>
      <c r="AY74" s="260">
        <v>0</v>
      </c>
      <c r="AZ74" s="260">
        <v>0</v>
      </c>
      <c r="BA74" s="260">
        <v>60</v>
      </c>
      <c r="BB74" s="260">
        <v>120</v>
      </c>
      <c r="BC74" s="260">
        <v>134</v>
      </c>
      <c r="BD74" s="260">
        <v>134</v>
      </c>
      <c r="BE74" s="260">
        <v>134</v>
      </c>
      <c r="BF74" s="260">
        <v>134</v>
      </c>
      <c r="BG74" s="260">
        <v>134</v>
      </c>
      <c r="BH74" s="260">
        <v>134</v>
      </c>
      <c r="BI74" s="260">
        <v>134</v>
      </c>
      <c r="BJ74" s="260">
        <v>134</v>
      </c>
      <c r="BK74" s="260">
        <v>134</v>
      </c>
      <c r="BL74" s="260">
        <v>134</v>
      </c>
      <c r="BM74" s="260">
        <v>134</v>
      </c>
      <c r="BN74" s="260">
        <v>134</v>
      </c>
      <c r="BO74" s="260">
        <v>74</v>
      </c>
      <c r="BP74" s="260">
        <v>14</v>
      </c>
      <c r="BQ74" s="260">
        <v>0</v>
      </c>
      <c r="BR74" s="260">
        <v>0</v>
      </c>
      <c r="BS74" s="260">
        <v>0</v>
      </c>
      <c r="BT74" s="260">
        <v>0</v>
      </c>
      <c r="BU74" s="260">
        <v>0</v>
      </c>
      <c r="BV74" s="260">
        <v>0</v>
      </c>
      <c r="BW74" s="260">
        <v>0</v>
      </c>
      <c r="BX74" s="260">
        <v>0</v>
      </c>
      <c r="BY74" s="260">
        <v>0</v>
      </c>
      <c r="BZ74" s="260">
        <v>0</v>
      </c>
      <c r="CA74" s="260">
        <v>0</v>
      </c>
      <c r="CB74" s="260">
        <v>0</v>
      </c>
      <c r="CC74" s="260">
        <v>0</v>
      </c>
      <c r="CD74" s="260">
        <v>0</v>
      </c>
      <c r="CE74" s="260">
        <v>0</v>
      </c>
      <c r="CF74" s="260">
        <v>0</v>
      </c>
      <c r="CG74" s="260">
        <v>0</v>
      </c>
      <c r="CH74" s="260">
        <v>0</v>
      </c>
      <c r="CI74" s="260">
        <v>0</v>
      </c>
      <c r="CJ74" s="260">
        <v>0</v>
      </c>
      <c r="CK74" s="260">
        <v>0</v>
      </c>
      <c r="CL74" s="260">
        <v>0</v>
      </c>
      <c r="CM74" s="260">
        <v>0</v>
      </c>
      <c r="CN74" s="260">
        <v>0</v>
      </c>
      <c r="CO74" s="260">
        <v>0</v>
      </c>
      <c r="CP74" s="260">
        <v>0</v>
      </c>
      <c r="CQ74" s="260">
        <v>0</v>
      </c>
      <c r="CR74" s="260">
        <v>0</v>
      </c>
      <c r="CS74" s="260">
        <v>0</v>
      </c>
      <c r="CT74" s="24">
        <f t="shared" ref="CT74:CT79" si="69">SUM(B74:CS74)</f>
        <v>4654</v>
      </c>
      <c r="CU74" s="128"/>
    </row>
    <row r="75" spans="1:100">
      <c r="A75" s="24" t="s">
        <v>34</v>
      </c>
      <c r="B75" s="260">
        <v>187</v>
      </c>
      <c r="C75" s="260">
        <v>187</v>
      </c>
      <c r="D75" s="260">
        <v>187</v>
      </c>
      <c r="E75" s="260">
        <v>187</v>
      </c>
      <c r="F75" s="260">
        <v>187</v>
      </c>
      <c r="G75" s="260">
        <v>187</v>
      </c>
      <c r="H75" s="260">
        <v>187</v>
      </c>
      <c r="I75" s="260">
        <v>187</v>
      </c>
      <c r="J75" s="260">
        <v>187</v>
      </c>
      <c r="K75" s="260">
        <v>187</v>
      </c>
      <c r="L75" s="260">
        <v>187</v>
      </c>
      <c r="M75" s="260">
        <v>187</v>
      </c>
      <c r="N75" s="260">
        <v>187</v>
      </c>
      <c r="O75" s="260">
        <v>187</v>
      </c>
      <c r="P75" s="260">
        <v>187</v>
      </c>
      <c r="Q75" s="260">
        <v>187</v>
      </c>
      <c r="R75" s="260">
        <v>187</v>
      </c>
      <c r="S75" s="260">
        <v>187</v>
      </c>
      <c r="T75" s="260">
        <v>187</v>
      </c>
      <c r="U75" s="260">
        <v>187</v>
      </c>
      <c r="V75" s="260">
        <v>187</v>
      </c>
      <c r="W75" s="260">
        <v>7</v>
      </c>
      <c r="X75" s="260">
        <v>0</v>
      </c>
      <c r="Y75" s="260">
        <v>0</v>
      </c>
      <c r="Z75" s="260">
        <v>0</v>
      </c>
      <c r="AA75" s="260">
        <v>0</v>
      </c>
      <c r="AB75" s="260">
        <v>0</v>
      </c>
      <c r="AC75" s="260">
        <v>0</v>
      </c>
      <c r="AD75" s="260">
        <v>0</v>
      </c>
      <c r="AE75" s="260">
        <v>0</v>
      </c>
      <c r="AF75" s="260">
        <v>0</v>
      </c>
      <c r="AG75" s="260">
        <v>0</v>
      </c>
      <c r="AH75" s="260">
        <v>0</v>
      </c>
      <c r="AI75" s="260">
        <v>0</v>
      </c>
      <c r="AJ75" s="260">
        <v>0</v>
      </c>
      <c r="AK75" s="260">
        <v>0</v>
      </c>
      <c r="AL75" s="260">
        <v>0</v>
      </c>
      <c r="AM75" s="260">
        <v>0</v>
      </c>
      <c r="AN75" s="260">
        <v>0</v>
      </c>
      <c r="AO75" s="260">
        <v>0</v>
      </c>
      <c r="AP75" s="260">
        <v>0</v>
      </c>
      <c r="AQ75" s="260">
        <v>0</v>
      </c>
      <c r="AR75" s="260">
        <v>0</v>
      </c>
      <c r="AS75" s="260">
        <v>0</v>
      </c>
      <c r="AT75" s="260">
        <v>0</v>
      </c>
      <c r="AU75" s="260">
        <v>0</v>
      </c>
      <c r="AV75" s="260">
        <v>0</v>
      </c>
      <c r="AW75" s="260">
        <v>0</v>
      </c>
      <c r="AX75" s="260">
        <v>0</v>
      </c>
      <c r="AY75" s="260">
        <v>0</v>
      </c>
      <c r="AZ75" s="260">
        <v>0</v>
      </c>
      <c r="BA75" s="260">
        <v>0</v>
      </c>
      <c r="BB75" s="260">
        <v>0</v>
      </c>
      <c r="BC75" s="260">
        <v>0</v>
      </c>
      <c r="BD75" s="260">
        <v>0</v>
      </c>
      <c r="BE75" s="260">
        <v>103</v>
      </c>
      <c r="BF75" s="260">
        <v>103</v>
      </c>
      <c r="BG75" s="260">
        <v>103</v>
      </c>
      <c r="BH75" s="260">
        <v>103</v>
      </c>
      <c r="BI75" s="260">
        <v>103</v>
      </c>
      <c r="BJ75" s="260">
        <v>103</v>
      </c>
      <c r="BK75" s="260">
        <v>103</v>
      </c>
      <c r="BL75" s="260">
        <v>0</v>
      </c>
      <c r="BM75" s="260">
        <v>0</v>
      </c>
      <c r="BN75" s="260">
        <v>0</v>
      </c>
      <c r="BO75" s="260">
        <v>0</v>
      </c>
      <c r="BP75" s="260">
        <v>0</v>
      </c>
      <c r="BQ75" s="260">
        <v>0</v>
      </c>
      <c r="BR75" s="260">
        <v>0</v>
      </c>
      <c r="BS75" s="260">
        <v>0</v>
      </c>
      <c r="BT75" s="260">
        <v>0</v>
      </c>
      <c r="BU75" s="260">
        <v>0</v>
      </c>
      <c r="BV75" s="260">
        <v>0</v>
      </c>
      <c r="BW75" s="260">
        <v>0</v>
      </c>
      <c r="BX75" s="260">
        <v>0</v>
      </c>
      <c r="BY75" s="260">
        <v>0</v>
      </c>
      <c r="BZ75" s="260">
        <v>0</v>
      </c>
      <c r="CA75" s="260">
        <v>0</v>
      </c>
      <c r="CB75" s="260">
        <v>0</v>
      </c>
      <c r="CC75" s="260">
        <v>0</v>
      </c>
      <c r="CD75" s="260">
        <v>0</v>
      </c>
      <c r="CE75" s="260">
        <v>0</v>
      </c>
      <c r="CF75" s="260">
        <v>0</v>
      </c>
      <c r="CG75" s="260">
        <v>0</v>
      </c>
      <c r="CH75" s="260">
        <v>0</v>
      </c>
      <c r="CI75" s="260">
        <v>0</v>
      </c>
      <c r="CJ75" s="260">
        <v>0</v>
      </c>
      <c r="CK75" s="260">
        <v>0</v>
      </c>
      <c r="CL75" s="260">
        <v>0</v>
      </c>
      <c r="CM75" s="260">
        <v>0</v>
      </c>
      <c r="CN75" s="260">
        <v>0</v>
      </c>
      <c r="CO75" s="260">
        <v>0</v>
      </c>
      <c r="CP75" s="260">
        <v>0</v>
      </c>
      <c r="CQ75" s="260">
        <v>0</v>
      </c>
      <c r="CR75" s="260">
        <v>0</v>
      </c>
      <c r="CS75" s="260">
        <v>0</v>
      </c>
      <c r="CT75" s="24">
        <f t="shared" si="69"/>
        <v>4655</v>
      </c>
      <c r="CU75" s="128"/>
    </row>
    <row r="76" spans="1:100">
      <c r="A76" s="24" t="s">
        <v>35</v>
      </c>
      <c r="B76" s="260">
        <v>79</v>
      </c>
      <c r="C76" s="260">
        <v>79</v>
      </c>
      <c r="D76" s="260">
        <v>79</v>
      </c>
      <c r="E76" s="260">
        <v>79</v>
      </c>
      <c r="F76" s="260">
        <v>79</v>
      </c>
      <c r="G76" s="260">
        <v>79</v>
      </c>
      <c r="H76" s="260">
        <v>79</v>
      </c>
      <c r="I76" s="260">
        <v>79</v>
      </c>
      <c r="J76" s="260">
        <v>79</v>
      </c>
      <c r="K76" s="260">
        <v>79</v>
      </c>
      <c r="L76" s="260">
        <v>79</v>
      </c>
      <c r="M76" s="260">
        <v>79</v>
      </c>
      <c r="N76" s="260">
        <v>79</v>
      </c>
      <c r="O76" s="260">
        <v>79</v>
      </c>
      <c r="P76" s="260">
        <v>79</v>
      </c>
      <c r="Q76" s="260">
        <v>79</v>
      </c>
      <c r="R76" s="260">
        <v>79</v>
      </c>
      <c r="S76" s="260">
        <v>79</v>
      </c>
      <c r="T76" s="260">
        <v>79</v>
      </c>
      <c r="U76" s="260">
        <v>79</v>
      </c>
      <c r="V76" s="260">
        <v>79</v>
      </c>
      <c r="W76" s="260">
        <v>79</v>
      </c>
      <c r="X76" s="260">
        <v>79</v>
      </c>
      <c r="Y76" s="260">
        <v>79</v>
      </c>
      <c r="Z76" s="260">
        <v>79</v>
      </c>
      <c r="AA76" s="260">
        <v>0</v>
      </c>
      <c r="AB76" s="260">
        <v>0</v>
      </c>
      <c r="AC76" s="260">
        <v>0</v>
      </c>
      <c r="AD76" s="260">
        <v>0</v>
      </c>
      <c r="AE76" s="260">
        <v>0</v>
      </c>
      <c r="AF76" s="260">
        <v>0</v>
      </c>
      <c r="AG76" s="260">
        <v>0</v>
      </c>
      <c r="AH76" s="260">
        <v>0</v>
      </c>
      <c r="AI76" s="260">
        <v>0</v>
      </c>
      <c r="AJ76" s="260">
        <v>35</v>
      </c>
      <c r="AK76" s="260">
        <v>35</v>
      </c>
      <c r="AL76" s="260">
        <v>35</v>
      </c>
      <c r="AM76" s="260">
        <v>35</v>
      </c>
      <c r="AN76" s="260">
        <v>35</v>
      </c>
      <c r="AO76" s="260">
        <v>35</v>
      </c>
      <c r="AP76" s="260">
        <v>35</v>
      </c>
      <c r="AQ76" s="260">
        <v>35</v>
      </c>
      <c r="AR76" s="260">
        <v>35</v>
      </c>
      <c r="AS76" s="260">
        <v>35</v>
      </c>
      <c r="AT76" s="260">
        <v>35</v>
      </c>
      <c r="AU76" s="260">
        <v>35</v>
      </c>
      <c r="AV76" s="260">
        <v>35</v>
      </c>
      <c r="AW76" s="260">
        <v>35</v>
      </c>
      <c r="AX76" s="260">
        <v>35</v>
      </c>
      <c r="AY76" s="260">
        <v>35</v>
      </c>
      <c r="AZ76" s="260">
        <v>35</v>
      </c>
      <c r="BA76" s="260">
        <v>35</v>
      </c>
      <c r="BB76" s="260">
        <v>35</v>
      </c>
      <c r="BC76" s="260">
        <v>35</v>
      </c>
      <c r="BD76" s="260">
        <v>35</v>
      </c>
      <c r="BE76" s="260">
        <v>35</v>
      </c>
      <c r="BF76" s="260">
        <v>35</v>
      </c>
      <c r="BG76" s="260">
        <v>35</v>
      </c>
      <c r="BH76" s="260">
        <v>35</v>
      </c>
      <c r="BI76" s="260">
        <v>35</v>
      </c>
      <c r="BJ76" s="260">
        <v>35</v>
      </c>
      <c r="BK76" s="260">
        <v>35</v>
      </c>
      <c r="BL76" s="260">
        <v>35</v>
      </c>
      <c r="BM76" s="260">
        <v>35</v>
      </c>
      <c r="BN76" s="260">
        <v>35</v>
      </c>
      <c r="BO76" s="260">
        <v>35</v>
      </c>
      <c r="BP76" s="260">
        <v>35</v>
      </c>
      <c r="BQ76" s="260">
        <v>35</v>
      </c>
      <c r="BR76" s="260">
        <v>0</v>
      </c>
      <c r="BS76" s="260">
        <v>0</v>
      </c>
      <c r="BT76" s="260">
        <v>0</v>
      </c>
      <c r="BU76" s="260">
        <v>0</v>
      </c>
      <c r="BV76" s="260">
        <v>0</v>
      </c>
      <c r="BW76" s="260">
        <v>0</v>
      </c>
      <c r="BX76" s="260">
        <v>0</v>
      </c>
      <c r="BY76" s="260">
        <v>0</v>
      </c>
      <c r="BZ76" s="260">
        <v>0</v>
      </c>
      <c r="CA76" s="260">
        <v>0</v>
      </c>
      <c r="CB76" s="260">
        <v>0</v>
      </c>
      <c r="CC76" s="260">
        <v>0</v>
      </c>
      <c r="CD76" s="260">
        <v>0</v>
      </c>
      <c r="CE76" s="260">
        <v>0</v>
      </c>
      <c r="CF76" s="260">
        <v>0</v>
      </c>
      <c r="CG76" s="260">
        <v>0</v>
      </c>
      <c r="CH76" s="260">
        <v>0</v>
      </c>
      <c r="CI76" s="260">
        <v>89</v>
      </c>
      <c r="CJ76" s="260">
        <v>89</v>
      </c>
      <c r="CK76" s="260">
        <v>89</v>
      </c>
      <c r="CL76" s="260">
        <v>89</v>
      </c>
      <c r="CM76" s="260">
        <v>89</v>
      </c>
      <c r="CN76" s="260">
        <v>89</v>
      </c>
      <c r="CO76" s="260">
        <v>89</v>
      </c>
      <c r="CP76" s="260">
        <v>89</v>
      </c>
      <c r="CQ76" s="260">
        <v>89</v>
      </c>
      <c r="CR76" s="260">
        <v>89</v>
      </c>
      <c r="CS76" s="260">
        <v>89</v>
      </c>
      <c r="CT76" s="24">
        <f t="shared" si="69"/>
        <v>4144</v>
      </c>
      <c r="CU76" s="128"/>
    </row>
    <row r="77" spans="1:100">
      <c r="A77" s="24" t="s">
        <v>36</v>
      </c>
      <c r="B77" s="260">
        <v>89</v>
      </c>
      <c r="C77" s="260">
        <v>89</v>
      </c>
      <c r="D77" s="260">
        <v>89</v>
      </c>
      <c r="E77" s="260">
        <v>89</v>
      </c>
      <c r="F77" s="260">
        <v>89</v>
      </c>
      <c r="G77" s="260">
        <v>89</v>
      </c>
      <c r="H77" s="260">
        <v>89</v>
      </c>
      <c r="I77" s="260">
        <v>89</v>
      </c>
      <c r="J77" s="260">
        <v>89</v>
      </c>
      <c r="K77" s="260">
        <v>89</v>
      </c>
      <c r="L77" s="260">
        <v>89</v>
      </c>
      <c r="M77" s="260">
        <v>89</v>
      </c>
      <c r="N77" s="260">
        <v>89</v>
      </c>
      <c r="O77" s="260">
        <v>89</v>
      </c>
      <c r="P77" s="260">
        <v>89</v>
      </c>
      <c r="Q77" s="260">
        <v>89</v>
      </c>
      <c r="R77" s="260">
        <v>89</v>
      </c>
      <c r="S77" s="260">
        <v>89</v>
      </c>
      <c r="T77" s="260">
        <v>89</v>
      </c>
      <c r="U77" s="260">
        <v>89</v>
      </c>
      <c r="V77" s="260">
        <v>89</v>
      </c>
      <c r="W77" s="260">
        <v>89</v>
      </c>
      <c r="X77" s="260">
        <v>89</v>
      </c>
      <c r="Y77" s="260">
        <v>89</v>
      </c>
      <c r="Z77" s="260">
        <v>89</v>
      </c>
      <c r="AA77" s="260">
        <v>59</v>
      </c>
      <c r="AB77" s="260">
        <v>29</v>
      </c>
      <c r="AC77" s="260">
        <v>0</v>
      </c>
      <c r="AD77" s="260">
        <v>0</v>
      </c>
      <c r="AE77" s="260">
        <v>0</v>
      </c>
      <c r="AF77" s="260">
        <v>0</v>
      </c>
      <c r="AG77" s="260">
        <v>0</v>
      </c>
      <c r="AH77" s="260">
        <v>0</v>
      </c>
      <c r="AI77" s="260">
        <v>0</v>
      </c>
      <c r="AJ77" s="260">
        <v>0</v>
      </c>
      <c r="AK77" s="260">
        <v>30</v>
      </c>
      <c r="AL77" s="260">
        <v>60</v>
      </c>
      <c r="AM77" s="260">
        <v>90</v>
      </c>
      <c r="AN77" s="260">
        <v>90</v>
      </c>
      <c r="AO77" s="260">
        <v>90</v>
      </c>
      <c r="AP77" s="260">
        <v>90</v>
      </c>
      <c r="AQ77" s="260">
        <v>90</v>
      </c>
      <c r="AR77" s="260">
        <v>90</v>
      </c>
      <c r="AS77" s="260">
        <v>90</v>
      </c>
      <c r="AT77" s="260">
        <v>90</v>
      </c>
      <c r="AU77" s="260">
        <v>90</v>
      </c>
      <c r="AV77" s="260">
        <v>90</v>
      </c>
      <c r="AW77" s="260">
        <v>90</v>
      </c>
      <c r="AX77" s="260">
        <v>90</v>
      </c>
      <c r="AY77" s="260">
        <v>90</v>
      </c>
      <c r="AZ77" s="260">
        <v>90</v>
      </c>
      <c r="BA77" s="260">
        <v>90</v>
      </c>
      <c r="BB77" s="260">
        <v>90</v>
      </c>
      <c r="BC77" s="260">
        <v>90</v>
      </c>
      <c r="BD77" s="260">
        <v>90</v>
      </c>
      <c r="BE77" s="260">
        <v>90</v>
      </c>
      <c r="BF77" s="260">
        <v>90</v>
      </c>
      <c r="BG77" s="260">
        <v>90</v>
      </c>
      <c r="BH77" s="260">
        <v>90</v>
      </c>
      <c r="BI77" s="260">
        <v>90</v>
      </c>
      <c r="BJ77" s="260">
        <v>90</v>
      </c>
      <c r="BK77" s="260">
        <v>90</v>
      </c>
      <c r="BL77" s="260">
        <v>90</v>
      </c>
      <c r="BM77" s="260">
        <v>90</v>
      </c>
      <c r="BN77" s="260">
        <v>90</v>
      </c>
      <c r="BO77" s="260">
        <v>90</v>
      </c>
      <c r="BP77" s="260">
        <v>90</v>
      </c>
      <c r="BQ77" s="260">
        <v>90</v>
      </c>
      <c r="BR77" s="260">
        <v>60</v>
      </c>
      <c r="BS77" s="260">
        <v>30</v>
      </c>
      <c r="BT77" s="260">
        <v>0</v>
      </c>
      <c r="BU77" s="260">
        <v>0</v>
      </c>
      <c r="BV77" s="260">
        <v>0</v>
      </c>
      <c r="BW77" s="260">
        <v>0</v>
      </c>
      <c r="BX77" s="260">
        <v>0</v>
      </c>
      <c r="BY77" s="260">
        <v>0</v>
      </c>
      <c r="BZ77" s="260">
        <v>0</v>
      </c>
      <c r="CA77" s="260">
        <v>0</v>
      </c>
      <c r="CB77" s="260">
        <v>0</v>
      </c>
      <c r="CC77" s="260">
        <v>0</v>
      </c>
      <c r="CD77" s="260">
        <v>0</v>
      </c>
      <c r="CE77" s="260">
        <v>0</v>
      </c>
      <c r="CF77" s="260">
        <v>0</v>
      </c>
      <c r="CG77" s="260">
        <v>0</v>
      </c>
      <c r="CH77" s="260">
        <v>0</v>
      </c>
      <c r="CI77" s="260">
        <v>30</v>
      </c>
      <c r="CJ77" s="260">
        <v>60</v>
      </c>
      <c r="CK77" s="260">
        <v>90</v>
      </c>
      <c r="CL77" s="260">
        <v>109</v>
      </c>
      <c r="CM77" s="260">
        <v>109</v>
      </c>
      <c r="CN77" s="260">
        <v>109</v>
      </c>
      <c r="CO77" s="260">
        <v>109</v>
      </c>
      <c r="CP77" s="260">
        <v>109</v>
      </c>
      <c r="CQ77" s="260">
        <v>109</v>
      </c>
      <c r="CR77" s="260">
        <v>109</v>
      </c>
      <c r="CS77" s="260">
        <v>109</v>
      </c>
      <c r="CT77" s="24">
        <f t="shared" si="69"/>
        <v>6335</v>
      </c>
      <c r="CU77" s="128"/>
    </row>
    <row r="78" spans="1:100">
      <c r="A78" s="24" t="s">
        <v>37</v>
      </c>
      <c r="B78" s="260">
        <v>112</v>
      </c>
      <c r="C78" s="260">
        <v>112</v>
      </c>
      <c r="D78" s="260">
        <v>112</v>
      </c>
      <c r="E78" s="260">
        <v>112</v>
      </c>
      <c r="F78" s="260">
        <v>112</v>
      </c>
      <c r="G78" s="260">
        <v>112</v>
      </c>
      <c r="H78" s="260">
        <v>112</v>
      </c>
      <c r="I78" s="260">
        <v>112</v>
      </c>
      <c r="J78" s="260">
        <v>112</v>
      </c>
      <c r="K78" s="260">
        <v>112</v>
      </c>
      <c r="L78" s="260">
        <v>112</v>
      </c>
      <c r="M78" s="260">
        <v>112</v>
      </c>
      <c r="N78" s="260">
        <v>112</v>
      </c>
      <c r="O78" s="260">
        <v>112</v>
      </c>
      <c r="P78" s="260">
        <v>112</v>
      </c>
      <c r="Q78" s="260">
        <v>112</v>
      </c>
      <c r="R78" s="260">
        <v>112</v>
      </c>
      <c r="S78" s="260">
        <v>112</v>
      </c>
      <c r="T78" s="260">
        <v>112</v>
      </c>
      <c r="U78" s="260">
        <v>112</v>
      </c>
      <c r="V78" s="260">
        <v>112</v>
      </c>
      <c r="W78" s="260">
        <v>37</v>
      </c>
      <c r="X78" s="260">
        <v>0</v>
      </c>
      <c r="Y78" s="260">
        <v>0</v>
      </c>
      <c r="Z78" s="260">
        <v>0</v>
      </c>
      <c r="AA78" s="260">
        <v>0</v>
      </c>
      <c r="AB78" s="260">
        <v>0</v>
      </c>
      <c r="AC78" s="260">
        <v>0</v>
      </c>
      <c r="AD78" s="260">
        <v>0</v>
      </c>
      <c r="AE78" s="260">
        <v>0</v>
      </c>
      <c r="AF78" s="260">
        <v>0</v>
      </c>
      <c r="AG78" s="260">
        <v>0</v>
      </c>
      <c r="AH78" s="260">
        <v>0</v>
      </c>
      <c r="AI78" s="260">
        <v>0</v>
      </c>
      <c r="AJ78" s="260">
        <v>0</v>
      </c>
      <c r="AK78" s="260">
        <v>0</v>
      </c>
      <c r="AL78" s="260">
        <v>0</v>
      </c>
      <c r="AM78" s="260">
        <v>0</v>
      </c>
      <c r="AN78" s="260">
        <v>0</v>
      </c>
      <c r="AO78" s="260">
        <v>0</v>
      </c>
      <c r="AP78" s="260">
        <v>0</v>
      </c>
      <c r="AQ78" s="260">
        <v>0</v>
      </c>
      <c r="AR78" s="260">
        <v>0</v>
      </c>
      <c r="AS78" s="260">
        <v>0</v>
      </c>
      <c r="AT78" s="260">
        <v>0</v>
      </c>
      <c r="AU78" s="260">
        <v>0</v>
      </c>
      <c r="AV78" s="260">
        <v>0</v>
      </c>
      <c r="AW78" s="260">
        <v>0</v>
      </c>
      <c r="AX78" s="260">
        <v>0</v>
      </c>
      <c r="AY78" s="260">
        <v>0</v>
      </c>
      <c r="AZ78" s="260">
        <v>75</v>
      </c>
      <c r="BA78" s="260">
        <v>150</v>
      </c>
      <c r="BB78" s="260">
        <v>158</v>
      </c>
      <c r="BC78" s="260">
        <v>158</v>
      </c>
      <c r="BD78" s="260">
        <v>158</v>
      </c>
      <c r="BE78" s="260">
        <v>158</v>
      </c>
      <c r="BF78" s="260">
        <v>158</v>
      </c>
      <c r="BG78" s="260">
        <v>158</v>
      </c>
      <c r="BH78" s="260">
        <v>158</v>
      </c>
      <c r="BI78" s="260">
        <v>158</v>
      </c>
      <c r="BJ78" s="260">
        <v>158</v>
      </c>
      <c r="BK78" s="260">
        <v>158</v>
      </c>
      <c r="BL78" s="260">
        <v>158</v>
      </c>
      <c r="BM78" s="260">
        <v>158</v>
      </c>
      <c r="BN78" s="260">
        <v>158</v>
      </c>
      <c r="BO78" s="260">
        <v>83</v>
      </c>
      <c r="BP78" s="260">
        <v>8</v>
      </c>
      <c r="BQ78" s="260">
        <v>0</v>
      </c>
      <c r="BR78" s="260">
        <v>0</v>
      </c>
      <c r="BS78" s="260">
        <v>0</v>
      </c>
      <c r="BT78" s="260">
        <v>0</v>
      </c>
      <c r="BU78" s="260">
        <v>0</v>
      </c>
      <c r="BV78" s="260">
        <v>0</v>
      </c>
      <c r="BW78" s="260">
        <v>0</v>
      </c>
      <c r="BX78" s="260">
        <v>0</v>
      </c>
      <c r="BY78" s="260">
        <v>0</v>
      </c>
      <c r="BZ78" s="260">
        <v>0</v>
      </c>
      <c r="CA78" s="260">
        <v>0</v>
      </c>
      <c r="CB78" s="260">
        <v>0</v>
      </c>
      <c r="CC78" s="260">
        <v>0</v>
      </c>
      <c r="CD78" s="260">
        <v>0</v>
      </c>
      <c r="CE78" s="260">
        <v>0</v>
      </c>
      <c r="CF78" s="260">
        <v>0</v>
      </c>
      <c r="CG78" s="260">
        <v>0</v>
      </c>
      <c r="CH78" s="260">
        <v>0</v>
      </c>
      <c r="CI78" s="260">
        <v>0</v>
      </c>
      <c r="CJ78" s="260">
        <v>0</v>
      </c>
      <c r="CK78" s="260">
        <v>0</v>
      </c>
      <c r="CL78" s="260">
        <v>0</v>
      </c>
      <c r="CM78" s="260">
        <v>0</v>
      </c>
      <c r="CN78" s="260">
        <v>0</v>
      </c>
      <c r="CO78" s="260">
        <v>0</v>
      </c>
      <c r="CP78" s="260">
        <v>0</v>
      </c>
      <c r="CQ78" s="260">
        <v>0</v>
      </c>
      <c r="CR78" s="260">
        <v>0</v>
      </c>
      <c r="CS78" s="260">
        <v>0</v>
      </c>
      <c r="CT78" s="24">
        <f t="shared" si="69"/>
        <v>4759</v>
      </c>
      <c r="CU78" s="128"/>
    </row>
    <row r="79" spans="1:100" ht="15.75" thickBot="1">
      <c r="A79" s="100" t="s">
        <v>38</v>
      </c>
      <c r="B79" s="260">
        <v>0</v>
      </c>
      <c r="C79" s="260">
        <v>0</v>
      </c>
      <c r="D79" s="260">
        <v>0</v>
      </c>
      <c r="E79" s="260">
        <v>0</v>
      </c>
      <c r="F79" s="260">
        <v>0</v>
      </c>
      <c r="G79" s="260">
        <v>0</v>
      </c>
      <c r="H79" s="260">
        <v>0</v>
      </c>
      <c r="I79" s="260">
        <v>0</v>
      </c>
      <c r="J79" s="260">
        <v>0</v>
      </c>
      <c r="K79" s="260">
        <v>0</v>
      </c>
      <c r="L79" s="260">
        <v>0</v>
      </c>
      <c r="M79" s="260">
        <v>0</v>
      </c>
      <c r="N79" s="260">
        <v>0</v>
      </c>
      <c r="O79" s="260">
        <v>0</v>
      </c>
      <c r="P79" s="260">
        <v>0</v>
      </c>
      <c r="Q79" s="260">
        <v>0</v>
      </c>
      <c r="R79" s="260">
        <v>0</v>
      </c>
      <c r="S79" s="260">
        <v>0</v>
      </c>
      <c r="T79" s="260">
        <v>0</v>
      </c>
      <c r="U79" s="260">
        <v>0</v>
      </c>
      <c r="V79" s="260">
        <v>0</v>
      </c>
      <c r="W79" s="260">
        <v>0</v>
      </c>
      <c r="X79" s="260">
        <v>0</v>
      </c>
      <c r="Y79" s="260">
        <v>0</v>
      </c>
      <c r="Z79" s="260">
        <v>0</v>
      </c>
      <c r="AA79" s="260">
        <v>0</v>
      </c>
      <c r="AB79" s="260">
        <v>0</v>
      </c>
      <c r="AC79" s="260">
        <v>0</v>
      </c>
      <c r="AD79" s="260">
        <v>0</v>
      </c>
      <c r="AE79" s="260">
        <v>0</v>
      </c>
      <c r="AF79" s="260">
        <v>0</v>
      </c>
      <c r="AG79" s="260">
        <v>0</v>
      </c>
      <c r="AH79" s="260">
        <v>0</v>
      </c>
      <c r="AI79" s="260">
        <v>0</v>
      </c>
      <c r="AJ79" s="260">
        <v>0</v>
      </c>
      <c r="AK79" s="260">
        <v>0</v>
      </c>
      <c r="AL79" s="260">
        <v>0</v>
      </c>
      <c r="AM79" s="260">
        <v>0</v>
      </c>
      <c r="AN79" s="260">
        <v>0</v>
      </c>
      <c r="AO79" s="260">
        <v>0</v>
      </c>
      <c r="AP79" s="260">
        <v>0</v>
      </c>
      <c r="AQ79" s="260">
        <v>0</v>
      </c>
      <c r="AR79" s="260">
        <v>0</v>
      </c>
      <c r="AS79" s="260">
        <v>0</v>
      </c>
      <c r="AT79" s="260">
        <v>0</v>
      </c>
      <c r="AU79" s="260">
        <v>0</v>
      </c>
      <c r="AV79" s="260">
        <v>0</v>
      </c>
      <c r="AW79" s="260">
        <v>0</v>
      </c>
      <c r="AX79" s="260">
        <v>0</v>
      </c>
      <c r="AY79" s="260">
        <v>0</v>
      </c>
      <c r="AZ79" s="260">
        <v>0</v>
      </c>
      <c r="BA79" s="260">
        <v>0</v>
      </c>
      <c r="BB79" s="260">
        <v>0</v>
      </c>
      <c r="BC79" s="260">
        <v>0</v>
      </c>
      <c r="BD79" s="260">
        <v>0</v>
      </c>
      <c r="BE79" s="260">
        <v>0</v>
      </c>
      <c r="BF79" s="260">
        <v>0</v>
      </c>
      <c r="BG79" s="260">
        <v>0</v>
      </c>
      <c r="BH79" s="260">
        <v>0</v>
      </c>
      <c r="BI79" s="260">
        <v>0</v>
      </c>
      <c r="BJ79" s="260">
        <v>0</v>
      </c>
      <c r="BK79" s="260">
        <v>0</v>
      </c>
      <c r="BL79" s="260">
        <v>0</v>
      </c>
      <c r="BM79" s="260">
        <v>0</v>
      </c>
      <c r="BN79" s="260">
        <v>0</v>
      </c>
      <c r="BO79" s="260">
        <v>0</v>
      </c>
      <c r="BP79" s="260">
        <v>0</v>
      </c>
      <c r="BQ79" s="260">
        <v>0</v>
      </c>
      <c r="BR79" s="260">
        <v>0</v>
      </c>
      <c r="BS79" s="260">
        <v>0</v>
      </c>
      <c r="BT79" s="260">
        <v>0</v>
      </c>
      <c r="BU79" s="260">
        <v>0</v>
      </c>
      <c r="BV79" s="260">
        <v>0</v>
      </c>
      <c r="BW79" s="260">
        <v>0</v>
      </c>
      <c r="BX79" s="260">
        <v>0</v>
      </c>
      <c r="BY79" s="260">
        <v>0</v>
      </c>
      <c r="BZ79" s="260">
        <v>0</v>
      </c>
      <c r="CA79" s="260">
        <v>0</v>
      </c>
      <c r="CB79" s="260">
        <v>0</v>
      </c>
      <c r="CC79" s="260">
        <v>0</v>
      </c>
      <c r="CD79" s="260">
        <v>0</v>
      </c>
      <c r="CE79" s="260">
        <v>0</v>
      </c>
      <c r="CF79" s="260">
        <v>0</v>
      </c>
      <c r="CG79" s="260">
        <v>0</v>
      </c>
      <c r="CH79" s="260">
        <v>0</v>
      </c>
      <c r="CI79" s="260">
        <v>0</v>
      </c>
      <c r="CJ79" s="260">
        <v>0</v>
      </c>
      <c r="CK79" s="260">
        <v>0</v>
      </c>
      <c r="CL79" s="260">
        <v>0</v>
      </c>
      <c r="CM79" s="260">
        <v>0</v>
      </c>
      <c r="CN79" s="260">
        <v>0</v>
      </c>
      <c r="CO79" s="260">
        <v>0</v>
      </c>
      <c r="CP79" s="260">
        <v>0</v>
      </c>
      <c r="CQ79" s="260">
        <v>0</v>
      </c>
      <c r="CR79" s="260">
        <v>0</v>
      </c>
      <c r="CS79" s="260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[7]Sheet2!$B$17:$CS$17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[8]Sheet2!$B$17:$CS$17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0</v>
      </c>
      <c r="CU86" s="128"/>
    </row>
    <row r="87" spans="1:102">
      <c r="A87" s="22" t="s">
        <v>56</v>
      </c>
      <c r="B87" s="35" cm="1">
        <f t="array" ref="B87:CS87">[9]Sheet2!$B$17:$CS$17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0.19796</v>
      </c>
      <c r="AC88" s="188">
        <f t="shared" si="73"/>
        <v>3.2934972</v>
      </c>
      <c r="AD88" s="188">
        <f t="shared" si="73"/>
        <v>13.0632304</v>
      </c>
      <c r="AE88" s="188">
        <f t="shared" si="73"/>
        <v>29.372407500000005</v>
      </c>
      <c r="AF88" s="188">
        <f t="shared" si="73"/>
        <v>50.163819399999994</v>
      </c>
      <c r="AG88" s="188">
        <f t="shared" si="73"/>
        <v>73.095479999999995</v>
      </c>
      <c r="AH88" s="188">
        <f t="shared" si="73"/>
        <v>96.012793000000016</v>
      </c>
      <c r="AI88" s="188">
        <f t="shared" si="73"/>
        <v>119.03422399999999</v>
      </c>
      <c r="AJ88" s="188">
        <f t="shared" si="73"/>
        <v>140.66454200000004</v>
      </c>
      <c r="AK88" s="188">
        <f t="shared" si="73"/>
        <v>147.979465</v>
      </c>
      <c r="AL88" s="188">
        <f t="shared" si="73"/>
        <v>161.71727199999998</v>
      </c>
      <c r="AM88" s="188">
        <f t="shared" si="73"/>
        <v>175.60114400000001</v>
      </c>
      <c r="AN88" s="188">
        <f t="shared" si="73"/>
        <v>187.58499899999998</v>
      </c>
      <c r="AO88" s="188">
        <f t="shared" si="73"/>
        <v>198.177729</v>
      </c>
      <c r="AP88" s="188">
        <f t="shared" si="73"/>
        <v>207.10952499999999</v>
      </c>
      <c r="AQ88" s="188">
        <f t="shared" si="73"/>
        <v>215.61956099999998</v>
      </c>
      <c r="AR88" s="188">
        <f t="shared" si="73"/>
        <v>222.29009099999999</v>
      </c>
      <c r="AS88" s="188">
        <f t="shared" si="73"/>
        <v>227.71583699999999</v>
      </c>
      <c r="AT88" s="188">
        <f t="shared" si="73"/>
        <v>231.62136299999997</v>
      </c>
      <c r="AU88" s="188">
        <f t="shared" si="73"/>
        <v>232.35968799999998</v>
      </c>
      <c r="AV88" s="188">
        <f t="shared" si="73"/>
        <v>243.69152800000001</v>
      </c>
      <c r="AW88" s="188">
        <f t="shared" si="73"/>
        <v>258.718278</v>
      </c>
      <c r="AX88" s="188">
        <f t="shared" si="73"/>
        <v>264.33851900000002</v>
      </c>
      <c r="AY88" s="188">
        <f t="shared" si="73"/>
        <v>264.57269500000001</v>
      </c>
      <c r="AZ88" s="188">
        <f t="shared" si="73"/>
        <v>265.704274</v>
      </c>
      <c r="BA88" s="188">
        <f t="shared" si="73"/>
        <v>267.00489300000004</v>
      </c>
      <c r="BB88" s="188">
        <f t="shared" si="73"/>
        <v>263.814483</v>
      </c>
      <c r="BC88" s="188">
        <f t="shared" si="73"/>
        <v>260.805544</v>
      </c>
      <c r="BD88" s="188">
        <f t="shared" si="73"/>
        <v>256.69461999999999</v>
      </c>
      <c r="BE88" s="188">
        <f t="shared" si="73"/>
        <v>251.223794</v>
      </c>
      <c r="BF88" s="188">
        <f t="shared" si="73"/>
        <v>243.284097</v>
      </c>
      <c r="BG88" s="188">
        <f t="shared" si="73"/>
        <v>235.59173800000002</v>
      </c>
      <c r="BH88" s="188">
        <f t="shared" si="73"/>
        <v>227.97856999999999</v>
      </c>
      <c r="BI88" s="188">
        <f t="shared" si="73"/>
        <v>216.87617799999998</v>
      </c>
      <c r="BJ88" s="188">
        <f t="shared" si="73"/>
        <v>205.06416000000002</v>
      </c>
      <c r="BK88" s="188">
        <f t="shared" si="73"/>
        <v>192.21729200000001</v>
      </c>
      <c r="BL88" s="188">
        <f t="shared" si="73"/>
        <v>178.38895300000001</v>
      </c>
      <c r="BM88" s="188">
        <f t="shared" si="73"/>
        <v>162.458057</v>
      </c>
      <c r="BN88" s="188">
        <f t="shared" si="73"/>
        <v>145.17163799999997</v>
      </c>
      <c r="BO88" s="188">
        <f t="shared" ref="BO88:CS88" si="74">SUM(BO89:BO90)</f>
        <v>126.74769999999998</v>
      </c>
      <c r="BP88" s="188">
        <f t="shared" si="74"/>
        <v>106.66815599999998</v>
      </c>
      <c r="BQ88" s="188">
        <f t="shared" si="74"/>
        <v>84.354599999999991</v>
      </c>
      <c r="BR88" s="188">
        <f t="shared" si="74"/>
        <v>61.34909849999999</v>
      </c>
      <c r="BS88" s="188">
        <f t="shared" si="74"/>
        <v>40.831513200000003</v>
      </c>
      <c r="BT88" s="188">
        <f t="shared" si="74"/>
        <v>22.022160900000003</v>
      </c>
      <c r="BU88" s="188">
        <f t="shared" si="74"/>
        <v>8.5251781999999992</v>
      </c>
      <c r="BV88" s="188">
        <f t="shared" si="74"/>
        <v>1.82414192</v>
      </c>
      <c r="BW88" s="188">
        <f t="shared" si="74"/>
        <v>0.16212000000000001</v>
      </c>
      <c r="BX88" s="188">
        <f t="shared" si="74"/>
        <v>8.0000000000000002E-3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4.0000000000000003E-5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4.0000000000000003E-5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7588.7666872199979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[10]Consol_Captive!B19/1000</f>
        <v>0</v>
      </c>
      <c r="C89" s="189">
        <f>[10]Consol_Captive!C19/1000</f>
        <v>0</v>
      </c>
      <c r="D89" s="189">
        <f>[10]Consol_Captive!D19/1000</f>
        <v>0</v>
      </c>
      <c r="E89" s="189">
        <f>[10]Consol_Captive!E19/1000</f>
        <v>0</v>
      </c>
      <c r="F89" s="189">
        <f>[10]Consol_Captive!F19/1000</f>
        <v>0</v>
      </c>
      <c r="G89" s="189">
        <f>[10]Consol_Captive!G19/1000</f>
        <v>0</v>
      </c>
      <c r="H89" s="189">
        <f>[10]Consol_Captive!H19/1000</f>
        <v>0</v>
      </c>
      <c r="I89" s="189">
        <f>[10]Consol_Captive!I19/1000</f>
        <v>0</v>
      </c>
      <c r="J89" s="189">
        <f>[10]Consol_Captive!J19/1000</f>
        <v>0</v>
      </c>
      <c r="K89" s="189">
        <f>[10]Consol_Captive!K19/1000</f>
        <v>0</v>
      </c>
      <c r="L89" s="189">
        <f>[10]Consol_Captive!L19/1000</f>
        <v>0</v>
      </c>
      <c r="M89" s="189">
        <f>[10]Consol_Captive!M19/1000</f>
        <v>0</v>
      </c>
      <c r="N89" s="189">
        <f>[10]Consol_Captive!N19/1000</f>
        <v>0</v>
      </c>
      <c r="O89" s="189">
        <f>[10]Consol_Captive!O19/1000</f>
        <v>0</v>
      </c>
      <c r="P89" s="189">
        <f>[10]Consol_Captive!P19/1000</f>
        <v>0</v>
      </c>
      <c r="Q89" s="189">
        <f>[10]Consol_Captive!Q19/1000</f>
        <v>0</v>
      </c>
      <c r="R89" s="189">
        <f>[10]Consol_Captive!R19/1000</f>
        <v>0</v>
      </c>
      <c r="S89" s="189">
        <f>[10]Consol_Captive!S19/1000</f>
        <v>0</v>
      </c>
      <c r="T89" s="189">
        <f>[10]Consol_Captive!T19/1000</f>
        <v>0</v>
      </c>
      <c r="U89" s="189">
        <f>[10]Consol_Captive!U19/1000</f>
        <v>0</v>
      </c>
      <c r="V89" s="189">
        <f>[10]Consol_Captive!V19/1000</f>
        <v>0</v>
      </c>
      <c r="W89" s="189">
        <f>[10]Consol_Captive!W19/1000</f>
        <v>0</v>
      </c>
      <c r="X89" s="189">
        <f>[10]Consol_Captive!X19/1000</f>
        <v>0</v>
      </c>
      <c r="Y89" s="189">
        <f>[10]Consol_Captive!Y19/1000</f>
        <v>0</v>
      </c>
      <c r="Z89" s="189">
        <f>[10]Consol_Captive!Z19/1000</f>
        <v>0</v>
      </c>
      <c r="AA89" s="189">
        <f>[10]Consol_Captive!AA19/1000</f>
        <v>0</v>
      </c>
      <c r="AB89" s="189">
        <f>[10]Consol_Captive!AB19/1000</f>
        <v>0.18087999999999999</v>
      </c>
      <c r="AC89" s="189">
        <f>[10]Consol_Captive!AC19/1000</f>
        <v>2.5455472000000001</v>
      </c>
      <c r="AD89" s="189">
        <f>[10]Consol_Captive!AD19/1000</f>
        <v>9.2752803999999998</v>
      </c>
      <c r="AE89" s="189">
        <f>[10]Consol_Captive!AE19/1000</f>
        <v>19.662517500000003</v>
      </c>
      <c r="AF89" s="189">
        <f>[10]Consol_Captive!AF19/1000</f>
        <v>32.642649399999996</v>
      </c>
      <c r="AG89" s="189">
        <f>[10]Consol_Captive!AG19/1000</f>
        <v>46.887629999999994</v>
      </c>
      <c r="AH89" s="189">
        <f>[10]Consol_Captive!AH19/1000</f>
        <v>60.453993000000004</v>
      </c>
      <c r="AI89" s="189">
        <f>[10]Consol_Captive!AI19/1000</f>
        <v>74.055934000000008</v>
      </c>
      <c r="AJ89" s="189">
        <f>[10]Consol_Captive!AJ19/1000</f>
        <v>86.975272000000018</v>
      </c>
      <c r="AK89" s="189">
        <f>[10]Consol_Captive!AK19/1000</f>
        <v>87.300665000000009</v>
      </c>
      <c r="AL89" s="189">
        <f>[10]Consol_Captive!AL19/1000</f>
        <v>94.589351999999991</v>
      </c>
      <c r="AM89" s="189">
        <f>[10]Consol_Captive!AM19/1000</f>
        <v>102.869754</v>
      </c>
      <c r="AN89" s="189">
        <f>[10]Consol_Captive!AN19/1000</f>
        <v>110.046049</v>
      </c>
      <c r="AO89" s="189">
        <f>[10]Consol_Captive!AO19/1000</f>
        <v>116.61202899999998</v>
      </c>
      <c r="AP89" s="189">
        <f>[10]Consol_Captive!AP19/1000</f>
        <v>122.136315</v>
      </c>
      <c r="AQ89" s="189">
        <f>[10]Consol_Captive!AQ19/1000</f>
        <v>127.53124099999999</v>
      </c>
      <c r="AR89" s="189">
        <f>[10]Consol_Captive!AR19/1000</f>
        <v>131.61762099999999</v>
      </c>
      <c r="AS89" s="189">
        <f>[10]Consol_Captive!AS19/1000</f>
        <v>135.363677</v>
      </c>
      <c r="AT89" s="189">
        <f>[10]Consol_Captive!AT19/1000</f>
        <v>137.34069299999999</v>
      </c>
      <c r="AU89" s="189">
        <f>[10]Consol_Captive!AU19/1000</f>
        <v>137.01990799999999</v>
      </c>
      <c r="AV89" s="189">
        <f>[10]Consol_Captive!AV19/1000</f>
        <v>147.63247799999999</v>
      </c>
      <c r="AW89" s="189">
        <f>[10]Consol_Captive!AW19/1000</f>
        <v>161.95029799999998</v>
      </c>
      <c r="AX89" s="189">
        <f>[10]Consol_Captive!AX19/1000</f>
        <v>166.927009</v>
      </c>
      <c r="AY89" s="189">
        <f>[10]Consol_Captive!AY19/1000</f>
        <v>167.15493499999999</v>
      </c>
      <c r="AZ89" s="189">
        <f>[10]Consol_Captive!AZ19/1000</f>
        <v>168.40075400000001</v>
      </c>
      <c r="BA89" s="189">
        <f>[10]Consol_Captive!BA19/1000</f>
        <v>170.71049300000001</v>
      </c>
      <c r="BB89" s="189">
        <f>[10]Consol_Captive!BB19/1000</f>
        <v>168.89342300000001</v>
      </c>
      <c r="BC89" s="189">
        <f>[10]Consol_Captive!BC19/1000</f>
        <v>166.27310399999999</v>
      </c>
      <c r="BD89" s="189">
        <f>[10]Consol_Captive!BD19/1000</f>
        <v>163.33464000000001</v>
      </c>
      <c r="BE89" s="189">
        <f>[10]Consol_Captive!BE19/1000</f>
        <v>159.23532399999999</v>
      </c>
      <c r="BF89" s="189">
        <f>[10]Consol_Captive!BF19/1000</f>
        <v>154.631067</v>
      </c>
      <c r="BG89" s="189">
        <f>[10]Consol_Captive!BG19/1000</f>
        <v>149.53917800000002</v>
      </c>
      <c r="BH89" s="189">
        <f>[10]Consol_Captive!BH19/1000</f>
        <v>144.06154999999998</v>
      </c>
      <c r="BI89" s="189">
        <f>[10]Consol_Captive!BI19/1000</f>
        <v>136.900678</v>
      </c>
      <c r="BJ89" s="189">
        <f>[10]Consol_Captive!BJ19/1000</f>
        <v>128.44364999999999</v>
      </c>
      <c r="BK89" s="189">
        <f>[10]Consol_Captive!BK19/1000</f>
        <v>119.45223200000001</v>
      </c>
      <c r="BL89" s="189">
        <f>[10]Consol_Captive!BL19/1000</f>
        <v>110.211703</v>
      </c>
      <c r="BM89" s="189">
        <f>[10]Consol_Captive!BM19/1000</f>
        <v>99.786117000000004</v>
      </c>
      <c r="BN89" s="189">
        <f>[10]Consol_Captive!BN19/1000</f>
        <v>88.600827999999993</v>
      </c>
      <c r="BO89" s="189">
        <f>[10]Consol_Captive!BO19/1000</f>
        <v>76.73008999999999</v>
      </c>
      <c r="BP89" s="189">
        <f>[10]Consol_Captive!BP19/1000</f>
        <v>64.835805999999991</v>
      </c>
      <c r="BQ89" s="189">
        <f>[10]Consol_Captive!BQ19/1000</f>
        <v>50.537479999999995</v>
      </c>
      <c r="BR89" s="189">
        <f>[10]Consol_Captive!BR19/1000</f>
        <v>35.950288499999992</v>
      </c>
      <c r="BS89" s="189">
        <f>[10]Consol_Captive!BS19/1000</f>
        <v>23.717843200000004</v>
      </c>
      <c r="BT89" s="189">
        <f>[10]Consol_Captive!BT19/1000</f>
        <v>12.705110899999999</v>
      </c>
      <c r="BU89" s="189">
        <f>[10]Consol_Captive!BU19/1000</f>
        <v>4.5465282</v>
      </c>
      <c r="BV89" s="189">
        <f>[10]Consol_Captive!BV19/1000</f>
        <v>0.74446192</v>
      </c>
      <c r="BW89" s="189">
        <f>[10]Consol_Captive!BW19/1000</f>
        <v>2.3240000000000004E-2</v>
      </c>
      <c r="BX89" s="189">
        <f>[10]Consol_Captive!BX19/1000</f>
        <v>0</v>
      </c>
      <c r="BY89" s="189">
        <f>[10]Consol_Captive!BY19/1000</f>
        <v>0</v>
      </c>
      <c r="BZ89" s="189">
        <f>[10]Consol_Captive!BZ19/1000</f>
        <v>0</v>
      </c>
      <c r="CA89" s="189">
        <f>[10]Consol_Captive!CA19/1000</f>
        <v>0</v>
      </c>
      <c r="CB89" s="189">
        <f>[10]Consol_Captive!CB19/1000</f>
        <v>4.0000000000000003E-5</v>
      </c>
      <c r="CC89" s="189">
        <f>[10]Consol_Captive!CC19/1000</f>
        <v>0</v>
      </c>
      <c r="CD89" s="189">
        <f>[10]Consol_Captive!CD19/1000</f>
        <v>0</v>
      </c>
      <c r="CE89" s="189">
        <f>[10]Consol_Captive!CE19/1000</f>
        <v>0</v>
      </c>
      <c r="CF89" s="189">
        <f>[10]Consol_Captive!CF19/1000</f>
        <v>0</v>
      </c>
      <c r="CG89" s="189">
        <f>[10]Consol_Captive!CG19/1000</f>
        <v>0</v>
      </c>
      <c r="CH89" s="189">
        <f>[10]Consol_Captive!CH19/1000</f>
        <v>0</v>
      </c>
      <c r="CI89" s="189">
        <f>[10]Consol_Captive!CI19/1000</f>
        <v>0</v>
      </c>
      <c r="CJ89" s="189">
        <f>[10]Consol_Captive!CJ19/1000</f>
        <v>4.0000000000000003E-5</v>
      </c>
      <c r="CK89" s="189">
        <f>[10]Consol_Captive!CK19/1000</f>
        <v>0</v>
      </c>
      <c r="CL89" s="189">
        <f>[10]Consol_Captive!CL19/1000</f>
        <v>0</v>
      </c>
      <c r="CM89" s="189">
        <f>[10]Consol_Captive!CM19/1000</f>
        <v>0</v>
      </c>
      <c r="CN89" s="189">
        <f>[10]Consol_Captive!CN19/1000</f>
        <v>0</v>
      </c>
      <c r="CO89" s="189">
        <f>[10]Consol_Captive!CO19/1000</f>
        <v>0</v>
      </c>
      <c r="CP89" s="189">
        <f>[10]Consol_Captive!CP19/1000</f>
        <v>0</v>
      </c>
      <c r="CQ89" s="189">
        <f>[10]Consol_Captive!CQ19/1000</f>
        <v>0</v>
      </c>
      <c r="CR89" s="189">
        <f>[10]Consol_Captive!CR19/1000</f>
        <v>0</v>
      </c>
      <c r="CS89" s="189">
        <f>[10]Consol_Captive!CS19/1000</f>
        <v>0</v>
      </c>
      <c r="CT89" s="234">
        <f t="shared" ref="CT89:CT92" si="75">SUM(B89:CS89)</f>
        <v>4677.0373972199986</v>
      </c>
      <c r="CU89" s="235"/>
    </row>
    <row r="90" spans="1:102">
      <c r="A90" s="22" t="s">
        <v>73</v>
      </c>
      <c r="B90" s="189">
        <f>[10]Consol_TP!B19/1000</f>
        <v>0</v>
      </c>
      <c r="C90" s="189">
        <f>[10]Consol_TP!C19/1000</f>
        <v>0</v>
      </c>
      <c r="D90" s="189">
        <f>[10]Consol_TP!D19/1000</f>
        <v>0</v>
      </c>
      <c r="E90" s="189">
        <f>[10]Consol_TP!E19/1000</f>
        <v>0</v>
      </c>
      <c r="F90" s="189">
        <f>[10]Consol_TP!F19/1000</f>
        <v>0</v>
      </c>
      <c r="G90" s="189">
        <f>[10]Consol_TP!G19/1000</f>
        <v>0</v>
      </c>
      <c r="H90" s="189">
        <f>[10]Consol_TP!H19/1000</f>
        <v>0</v>
      </c>
      <c r="I90" s="189">
        <f>[10]Consol_TP!I19/1000</f>
        <v>0</v>
      </c>
      <c r="J90" s="189">
        <f>[10]Consol_TP!J19/1000</f>
        <v>0</v>
      </c>
      <c r="K90" s="189">
        <f>[10]Consol_TP!K19/1000</f>
        <v>0</v>
      </c>
      <c r="L90" s="189">
        <f>[10]Consol_TP!L19/1000</f>
        <v>0</v>
      </c>
      <c r="M90" s="189">
        <f>[10]Consol_TP!M19/1000</f>
        <v>0</v>
      </c>
      <c r="N90" s="189">
        <f>[10]Consol_TP!N19/1000</f>
        <v>0</v>
      </c>
      <c r="O90" s="189">
        <f>[10]Consol_TP!O19/1000</f>
        <v>0</v>
      </c>
      <c r="P90" s="189">
        <f>[10]Consol_TP!P19/1000</f>
        <v>0</v>
      </c>
      <c r="Q90" s="189">
        <f>[10]Consol_TP!Q19/1000</f>
        <v>0</v>
      </c>
      <c r="R90" s="189">
        <f>[10]Consol_TP!R19/1000</f>
        <v>0</v>
      </c>
      <c r="S90" s="189">
        <f>[10]Consol_TP!S19/1000</f>
        <v>0</v>
      </c>
      <c r="T90" s="189">
        <f>[10]Consol_TP!T19/1000</f>
        <v>0</v>
      </c>
      <c r="U90" s="189">
        <f>[10]Consol_TP!U19/1000</f>
        <v>0</v>
      </c>
      <c r="V90" s="189">
        <f>[10]Consol_TP!V19/1000</f>
        <v>0</v>
      </c>
      <c r="W90" s="189">
        <f>[10]Consol_TP!W19/1000</f>
        <v>0</v>
      </c>
      <c r="X90" s="189">
        <f>[10]Consol_TP!X19/1000</f>
        <v>0</v>
      </c>
      <c r="Y90" s="189">
        <f>[10]Consol_TP!Y19/1000</f>
        <v>0</v>
      </c>
      <c r="Z90" s="189">
        <f>[10]Consol_TP!Z19/1000</f>
        <v>0</v>
      </c>
      <c r="AA90" s="189">
        <f>[10]Consol_TP!AA19/1000</f>
        <v>0</v>
      </c>
      <c r="AB90" s="189">
        <f>[10]Consol_TP!AB19/1000</f>
        <v>1.7080000000000001E-2</v>
      </c>
      <c r="AC90" s="189">
        <f>[10]Consol_TP!AC19/1000</f>
        <v>0.74794999999999989</v>
      </c>
      <c r="AD90" s="189">
        <f>[10]Consol_TP!AD19/1000</f>
        <v>3.7879500000000004</v>
      </c>
      <c r="AE90" s="189">
        <f>[10]Consol_TP!AE19/1000</f>
        <v>9.7098900000000015</v>
      </c>
      <c r="AF90" s="189">
        <f>[10]Consol_TP!AF19/1000</f>
        <v>17.521170000000001</v>
      </c>
      <c r="AG90" s="189">
        <f>[10]Consol_TP!AG19/1000</f>
        <v>26.207849999999997</v>
      </c>
      <c r="AH90" s="189">
        <f>[10]Consol_TP!AH19/1000</f>
        <v>35.558800000000005</v>
      </c>
      <c r="AI90" s="189">
        <f>[10]Consol_TP!AI19/1000</f>
        <v>44.978289999999994</v>
      </c>
      <c r="AJ90" s="189">
        <f>[10]Consol_TP!AJ19/1000</f>
        <v>53.689270000000008</v>
      </c>
      <c r="AK90" s="189">
        <f>[10]Consol_TP!AK19/1000</f>
        <v>60.678800000000003</v>
      </c>
      <c r="AL90" s="189">
        <f>[10]Consol_TP!AL19/1000</f>
        <v>67.127920000000003</v>
      </c>
      <c r="AM90" s="189">
        <f>[10]Consol_TP!AM19/1000</f>
        <v>72.731390000000005</v>
      </c>
      <c r="AN90" s="189">
        <f>[10]Consol_TP!AN19/1000</f>
        <v>77.53895</v>
      </c>
      <c r="AO90" s="189">
        <f>[10]Consol_TP!AO19/1000</f>
        <v>81.565700000000021</v>
      </c>
      <c r="AP90" s="189">
        <f>[10]Consol_TP!AP19/1000</f>
        <v>84.973209999999995</v>
      </c>
      <c r="AQ90" s="189">
        <f>[10]Consol_TP!AQ19/1000</f>
        <v>88.088319999999996</v>
      </c>
      <c r="AR90" s="189">
        <f>[10]Consol_TP!AR19/1000</f>
        <v>90.672470000000004</v>
      </c>
      <c r="AS90" s="189">
        <f>[10]Consol_TP!AS19/1000</f>
        <v>92.352159999999998</v>
      </c>
      <c r="AT90" s="189">
        <f>[10]Consol_TP!AT19/1000</f>
        <v>94.280670000000001</v>
      </c>
      <c r="AU90" s="189">
        <f>[10]Consol_TP!AU19/1000</f>
        <v>95.33977999999999</v>
      </c>
      <c r="AV90" s="189">
        <f>[10]Consol_TP!AV19/1000</f>
        <v>96.059049999999999</v>
      </c>
      <c r="AW90" s="189">
        <f>[10]Consol_TP!AW19/1000</f>
        <v>96.767980000000009</v>
      </c>
      <c r="AX90" s="189">
        <f>[10]Consol_TP!AX19/1000</f>
        <v>97.411510000000007</v>
      </c>
      <c r="AY90" s="189">
        <f>[10]Consol_TP!AY19/1000</f>
        <v>97.41776000000003</v>
      </c>
      <c r="AZ90" s="189">
        <f>[10]Consol_TP!AZ19/1000</f>
        <v>97.303520000000006</v>
      </c>
      <c r="BA90" s="189">
        <f>[10]Consol_TP!BA19/1000</f>
        <v>96.29440000000001</v>
      </c>
      <c r="BB90" s="189">
        <f>[10]Consol_TP!BB19/1000</f>
        <v>94.921060000000011</v>
      </c>
      <c r="BC90" s="189">
        <f>[10]Consol_TP!BC19/1000</f>
        <v>94.532439999999994</v>
      </c>
      <c r="BD90" s="189">
        <f>[10]Consol_TP!BD19/1000</f>
        <v>93.359979999999993</v>
      </c>
      <c r="BE90" s="189">
        <f>[10]Consol_TP!BE19/1000</f>
        <v>91.988470000000007</v>
      </c>
      <c r="BF90" s="189">
        <f>[10]Consol_TP!BF19/1000</f>
        <v>88.653030000000001</v>
      </c>
      <c r="BG90" s="189">
        <f>[10]Consol_TP!BG19/1000</f>
        <v>86.05256</v>
      </c>
      <c r="BH90" s="189">
        <f>[10]Consol_TP!BH19/1000</f>
        <v>83.917020000000022</v>
      </c>
      <c r="BI90" s="189">
        <f>[10]Consol_TP!BI19/1000</f>
        <v>79.975499999999968</v>
      </c>
      <c r="BJ90" s="189">
        <f>[10]Consol_TP!BJ19/1000</f>
        <v>76.62051000000001</v>
      </c>
      <c r="BK90" s="189">
        <f>[10]Consol_TP!BK19/1000</f>
        <v>72.765060000000005</v>
      </c>
      <c r="BL90" s="189">
        <f>[10]Consol_TP!BL19/1000</f>
        <v>68.177250000000015</v>
      </c>
      <c r="BM90" s="189">
        <f>[10]Consol_TP!BM19/1000</f>
        <v>62.671939999999992</v>
      </c>
      <c r="BN90" s="189">
        <f>[10]Consol_TP!BN19/1000</f>
        <v>56.570809999999994</v>
      </c>
      <c r="BO90" s="189">
        <f>[10]Consol_TP!BO19/1000</f>
        <v>50.017609999999998</v>
      </c>
      <c r="BP90" s="189">
        <f>[10]Consol_TP!BP19/1000</f>
        <v>41.832349999999998</v>
      </c>
      <c r="BQ90" s="189">
        <f>[10]Consol_TP!BQ19/1000</f>
        <v>33.817119999999996</v>
      </c>
      <c r="BR90" s="189">
        <f>[10]Consol_TP!BR19/1000</f>
        <v>25.398809999999997</v>
      </c>
      <c r="BS90" s="189">
        <f>[10]Consol_TP!BS19/1000</f>
        <v>17.113669999999999</v>
      </c>
      <c r="BT90" s="189">
        <f>[10]Consol_TP!BT19/1000</f>
        <v>9.3170500000000036</v>
      </c>
      <c r="BU90" s="189">
        <f>[10]Consol_TP!BU19/1000</f>
        <v>3.9786499999999996</v>
      </c>
      <c r="BV90" s="189">
        <f>[10]Consol_TP!BV19/1000</f>
        <v>1.07968</v>
      </c>
      <c r="BW90" s="189">
        <f>[10]Consol_TP!BW19/1000</f>
        <v>0.13888</v>
      </c>
      <c r="BX90" s="189">
        <f>[10]Consol_TP!BX19/1000</f>
        <v>8.0000000000000002E-3</v>
      </c>
      <c r="BY90" s="189">
        <f>[10]Consol_TP!BY19/1000</f>
        <v>0</v>
      </c>
      <c r="BZ90" s="189">
        <f>[10]Consol_TP!BZ19/1000</f>
        <v>0</v>
      </c>
      <c r="CA90" s="189">
        <f>[10]Consol_TP!CA19/1000</f>
        <v>0</v>
      </c>
      <c r="CB90" s="189">
        <f>[10]Consol_TP!CB19/1000</f>
        <v>0</v>
      </c>
      <c r="CC90" s="189">
        <f>[10]Consol_TP!CC19/1000</f>
        <v>0</v>
      </c>
      <c r="CD90" s="189">
        <f>[10]Consol_TP!CD19/1000</f>
        <v>0</v>
      </c>
      <c r="CE90" s="189">
        <f>[10]Consol_TP!CE19/1000</f>
        <v>0</v>
      </c>
      <c r="CF90" s="189">
        <f>[10]Consol_TP!CF19/1000</f>
        <v>0</v>
      </c>
      <c r="CG90" s="189">
        <f>[10]Consol_TP!CG19/1000</f>
        <v>0</v>
      </c>
      <c r="CH90" s="189">
        <f>[10]Consol_TP!CH19/1000</f>
        <v>0</v>
      </c>
      <c r="CI90" s="189">
        <f>[10]Consol_TP!CI19/1000</f>
        <v>0</v>
      </c>
      <c r="CJ90" s="189">
        <f>[10]Consol_TP!CJ19/1000</f>
        <v>0</v>
      </c>
      <c r="CK90" s="189">
        <f>[10]Consol_TP!CK19/1000</f>
        <v>0</v>
      </c>
      <c r="CL90" s="189">
        <f>[10]Consol_TP!CL19/1000</f>
        <v>0</v>
      </c>
      <c r="CM90" s="189">
        <f>[10]Consol_TP!CM19/1000</f>
        <v>0</v>
      </c>
      <c r="CN90" s="189">
        <f>[10]Consol_TP!CN19/1000</f>
        <v>0</v>
      </c>
      <c r="CO90" s="189">
        <f>[10]Consol_TP!CO19/1000</f>
        <v>0</v>
      </c>
      <c r="CP90" s="189">
        <f>[10]Consol_TP!CP19/1000</f>
        <v>0</v>
      </c>
      <c r="CQ90" s="189">
        <f>[10]Consol_TP!CQ19/1000</f>
        <v>0</v>
      </c>
      <c r="CR90" s="189">
        <f>[10]Consol_TP!CR19/1000</f>
        <v>0</v>
      </c>
      <c r="CS90" s="189">
        <f>[10]Consol_TP!CS19/1000</f>
        <v>0</v>
      </c>
      <c r="CT90" s="184">
        <f t="shared" ref="CT90" si="76">SUM(B90:CS90)</f>
        <v>2911.7292900000007</v>
      </c>
      <c r="CU90" s="235"/>
    </row>
    <row r="91" spans="1:102">
      <c r="A91" s="181" t="s">
        <v>58</v>
      </c>
      <c r="B91" s="190">
        <f t="shared" ref="B91:AG91" si="77">SUM(B84,B88)</f>
        <v>0</v>
      </c>
      <c r="C91" s="106">
        <f t="shared" si="77"/>
        <v>0</v>
      </c>
      <c r="D91" s="106">
        <f t="shared" si="77"/>
        <v>0</v>
      </c>
      <c r="E91" s="106">
        <f t="shared" si="77"/>
        <v>0</v>
      </c>
      <c r="F91" s="106">
        <f t="shared" si="77"/>
        <v>0</v>
      </c>
      <c r="G91" s="106">
        <f t="shared" si="77"/>
        <v>0</v>
      </c>
      <c r="H91" s="106">
        <f t="shared" si="77"/>
        <v>0</v>
      </c>
      <c r="I91" s="106">
        <f t="shared" si="77"/>
        <v>0</v>
      </c>
      <c r="J91" s="106">
        <f t="shared" si="77"/>
        <v>0</v>
      </c>
      <c r="K91" s="106">
        <f t="shared" si="77"/>
        <v>0</v>
      </c>
      <c r="L91" s="106">
        <f t="shared" si="77"/>
        <v>0</v>
      </c>
      <c r="M91" s="106">
        <f t="shared" si="77"/>
        <v>0</v>
      </c>
      <c r="N91" s="106">
        <f t="shared" si="77"/>
        <v>0</v>
      </c>
      <c r="O91" s="106">
        <f t="shared" si="77"/>
        <v>0</v>
      </c>
      <c r="P91" s="106">
        <f t="shared" si="77"/>
        <v>0</v>
      </c>
      <c r="Q91" s="106">
        <f t="shared" si="77"/>
        <v>0</v>
      </c>
      <c r="R91" s="106">
        <f t="shared" si="77"/>
        <v>0</v>
      </c>
      <c r="S91" s="106">
        <f t="shared" si="77"/>
        <v>0</v>
      </c>
      <c r="T91" s="106">
        <f t="shared" si="77"/>
        <v>0</v>
      </c>
      <c r="U91" s="106">
        <f t="shared" si="77"/>
        <v>0</v>
      </c>
      <c r="V91" s="106">
        <f t="shared" si="77"/>
        <v>0</v>
      </c>
      <c r="W91" s="106">
        <f t="shared" si="77"/>
        <v>0</v>
      </c>
      <c r="X91" s="106">
        <f t="shared" si="77"/>
        <v>0</v>
      </c>
      <c r="Y91" s="106">
        <f t="shared" si="77"/>
        <v>0</v>
      </c>
      <c r="Z91" s="106">
        <f t="shared" si="77"/>
        <v>0</v>
      </c>
      <c r="AA91" s="106">
        <f t="shared" si="77"/>
        <v>0</v>
      </c>
      <c r="AB91" s="106">
        <f t="shared" si="77"/>
        <v>0.19796</v>
      </c>
      <c r="AC91" s="106">
        <f t="shared" si="77"/>
        <v>3.2934972</v>
      </c>
      <c r="AD91" s="106">
        <f t="shared" si="77"/>
        <v>13.0632304</v>
      </c>
      <c r="AE91" s="106">
        <f t="shared" si="77"/>
        <v>29.372407500000005</v>
      </c>
      <c r="AF91" s="106">
        <f t="shared" si="77"/>
        <v>50.163819399999994</v>
      </c>
      <c r="AG91" s="106">
        <f t="shared" si="77"/>
        <v>73.095479999999995</v>
      </c>
      <c r="AH91" s="106">
        <f t="shared" ref="AH91:BM91" si="78">SUM(AH84,AH88)</f>
        <v>96.012793000000016</v>
      </c>
      <c r="AI91" s="106">
        <f t="shared" si="78"/>
        <v>119.03422399999999</v>
      </c>
      <c r="AJ91" s="106">
        <f t="shared" si="78"/>
        <v>140.66454200000004</v>
      </c>
      <c r="AK91" s="106">
        <f t="shared" si="78"/>
        <v>147.979465</v>
      </c>
      <c r="AL91" s="106">
        <f t="shared" si="78"/>
        <v>161.71727199999998</v>
      </c>
      <c r="AM91" s="106">
        <f t="shared" si="78"/>
        <v>175.60114400000001</v>
      </c>
      <c r="AN91" s="106">
        <f t="shared" si="78"/>
        <v>187.58499899999998</v>
      </c>
      <c r="AO91" s="106">
        <f t="shared" si="78"/>
        <v>198.177729</v>
      </c>
      <c r="AP91" s="106">
        <f t="shared" si="78"/>
        <v>207.10952499999999</v>
      </c>
      <c r="AQ91" s="106">
        <f t="shared" si="78"/>
        <v>215.61956099999998</v>
      </c>
      <c r="AR91" s="106">
        <f t="shared" si="78"/>
        <v>222.29009099999999</v>
      </c>
      <c r="AS91" s="106">
        <f t="shared" si="78"/>
        <v>227.71583699999999</v>
      </c>
      <c r="AT91" s="106">
        <f t="shared" si="78"/>
        <v>231.62136299999997</v>
      </c>
      <c r="AU91" s="106">
        <f t="shared" si="78"/>
        <v>232.35968799999998</v>
      </c>
      <c r="AV91" s="106">
        <f t="shared" si="78"/>
        <v>243.69152800000001</v>
      </c>
      <c r="AW91" s="106">
        <f t="shared" si="78"/>
        <v>258.718278</v>
      </c>
      <c r="AX91" s="106">
        <f t="shared" si="78"/>
        <v>264.33851900000002</v>
      </c>
      <c r="AY91" s="106">
        <f t="shared" si="78"/>
        <v>264.57269500000001</v>
      </c>
      <c r="AZ91" s="106">
        <f t="shared" si="78"/>
        <v>265.704274</v>
      </c>
      <c r="BA91" s="106">
        <f t="shared" si="78"/>
        <v>267.00489300000004</v>
      </c>
      <c r="BB91" s="106">
        <f t="shared" si="78"/>
        <v>263.814483</v>
      </c>
      <c r="BC91" s="106">
        <f t="shared" si="78"/>
        <v>260.805544</v>
      </c>
      <c r="BD91" s="106">
        <f t="shared" si="78"/>
        <v>256.69461999999999</v>
      </c>
      <c r="BE91" s="106">
        <f t="shared" si="78"/>
        <v>251.223794</v>
      </c>
      <c r="BF91" s="106">
        <f t="shared" si="78"/>
        <v>243.284097</v>
      </c>
      <c r="BG91" s="106">
        <f t="shared" si="78"/>
        <v>235.59173800000002</v>
      </c>
      <c r="BH91" s="106">
        <f t="shared" si="78"/>
        <v>227.97856999999999</v>
      </c>
      <c r="BI91" s="106">
        <f t="shared" si="78"/>
        <v>216.87617799999998</v>
      </c>
      <c r="BJ91" s="106">
        <f t="shared" si="78"/>
        <v>205.06416000000002</v>
      </c>
      <c r="BK91" s="106">
        <f t="shared" si="78"/>
        <v>192.21729200000001</v>
      </c>
      <c r="BL91" s="106">
        <f t="shared" si="78"/>
        <v>178.38895300000001</v>
      </c>
      <c r="BM91" s="106">
        <f t="shared" si="78"/>
        <v>162.458057</v>
      </c>
      <c r="BN91" s="106">
        <f t="shared" ref="BN91:CS91" si="79">SUM(BN84,BN88)</f>
        <v>145.17163799999997</v>
      </c>
      <c r="BO91" s="106">
        <f t="shared" si="79"/>
        <v>126.74769999999998</v>
      </c>
      <c r="BP91" s="106">
        <f t="shared" si="79"/>
        <v>106.66815599999998</v>
      </c>
      <c r="BQ91" s="106">
        <f t="shared" si="79"/>
        <v>84.354599999999991</v>
      </c>
      <c r="BR91" s="106">
        <f t="shared" si="79"/>
        <v>61.34909849999999</v>
      </c>
      <c r="BS91" s="106">
        <f t="shared" si="79"/>
        <v>40.831513200000003</v>
      </c>
      <c r="BT91" s="106">
        <f t="shared" si="79"/>
        <v>22.022160900000003</v>
      </c>
      <c r="BU91" s="106">
        <f t="shared" si="79"/>
        <v>8.5251781999999992</v>
      </c>
      <c r="BV91" s="106">
        <f t="shared" si="79"/>
        <v>1.82414192</v>
      </c>
      <c r="BW91" s="106">
        <f t="shared" si="79"/>
        <v>0.16212000000000001</v>
      </c>
      <c r="BX91" s="106">
        <f t="shared" si="79"/>
        <v>8.0000000000000002E-3</v>
      </c>
      <c r="BY91" s="106">
        <f t="shared" si="79"/>
        <v>0</v>
      </c>
      <c r="BZ91" s="106">
        <f t="shared" si="79"/>
        <v>0</v>
      </c>
      <c r="CA91" s="106">
        <f t="shared" si="79"/>
        <v>0</v>
      </c>
      <c r="CB91" s="106">
        <f t="shared" si="79"/>
        <v>4.0000000000000003E-5</v>
      </c>
      <c r="CC91" s="106">
        <f t="shared" si="79"/>
        <v>0</v>
      </c>
      <c r="CD91" s="106">
        <f t="shared" si="79"/>
        <v>0</v>
      </c>
      <c r="CE91" s="106">
        <f t="shared" si="79"/>
        <v>0</v>
      </c>
      <c r="CF91" s="106">
        <f t="shared" si="79"/>
        <v>0</v>
      </c>
      <c r="CG91" s="106">
        <f t="shared" si="79"/>
        <v>0</v>
      </c>
      <c r="CH91" s="106">
        <f t="shared" si="79"/>
        <v>0</v>
      </c>
      <c r="CI91" s="106">
        <f t="shared" si="79"/>
        <v>0</v>
      </c>
      <c r="CJ91" s="106">
        <f t="shared" si="79"/>
        <v>4.0000000000000003E-5</v>
      </c>
      <c r="CK91" s="106">
        <f t="shared" si="79"/>
        <v>0</v>
      </c>
      <c r="CL91" s="106">
        <f t="shared" si="79"/>
        <v>0</v>
      </c>
      <c r="CM91" s="106">
        <f t="shared" si="79"/>
        <v>0</v>
      </c>
      <c r="CN91" s="106">
        <f t="shared" si="79"/>
        <v>0</v>
      </c>
      <c r="CO91" s="106">
        <f t="shared" si="79"/>
        <v>0</v>
      </c>
      <c r="CP91" s="106">
        <f t="shared" si="79"/>
        <v>0</v>
      </c>
      <c r="CQ91" s="106">
        <f t="shared" si="79"/>
        <v>0</v>
      </c>
      <c r="CR91" s="106">
        <f t="shared" si="79"/>
        <v>0</v>
      </c>
      <c r="CS91" s="191">
        <f t="shared" si="79"/>
        <v>0</v>
      </c>
      <c r="CT91" s="183">
        <f t="shared" si="75"/>
        <v>7588.7666872199979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0">SUM(C93:C95)</f>
        <v>32.4</v>
      </c>
      <c r="D92" s="190">
        <f t="shared" si="80"/>
        <v>32.4</v>
      </c>
      <c r="E92" s="190">
        <f t="shared" si="80"/>
        <v>32.4</v>
      </c>
      <c r="F92" s="190">
        <f t="shared" si="80"/>
        <v>32.4</v>
      </c>
      <c r="G92" s="190">
        <f t="shared" si="80"/>
        <v>32.4</v>
      </c>
      <c r="H92" s="190">
        <f t="shared" si="80"/>
        <v>32.4</v>
      </c>
      <c r="I92" s="190">
        <f t="shared" si="80"/>
        <v>32.4</v>
      </c>
      <c r="J92" s="190">
        <f t="shared" si="80"/>
        <v>32.4</v>
      </c>
      <c r="K92" s="190">
        <f t="shared" si="80"/>
        <v>32.4</v>
      </c>
      <c r="L92" s="190">
        <f t="shared" si="80"/>
        <v>32.4</v>
      </c>
      <c r="M92" s="190">
        <f t="shared" si="80"/>
        <v>32.4</v>
      </c>
      <c r="N92" s="190">
        <f t="shared" si="80"/>
        <v>32.4</v>
      </c>
      <c r="O92" s="190">
        <f t="shared" si="80"/>
        <v>32.4</v>
      </c>
      <c r="P92" s="190">
        <f t="shared" si="80"/>
        <v>32.4</v>
      </c>
      <c r="Q92" s="190">
        <f t="shared" si="80"/>
        <v>32.4</v>
      </c>
      <c r="R92" s="190">
        <f t="shared" si="80"/>
        <v>32.4</v>
      </c>
      <c r="S92" s="190">
        <f t="shared" si="80"/>
        <v>32.4</v>
      </c>
      <c r="T92" s="190">
        <f t="shared" si="80"/>
        <v>32.4</v>
      </c>
      <c r="U92" s="190">
        <f t="shared" si="80"/>
        <v>32.4</v>
      </c>
      <c r="V92" s="190">
        <f t="shared" si="80"/>
        <v>32.4</v>
      </c>
      <c r="W92" s="190">
        <f t="shared" si="80"/>
        <v>32.4</v>
      </c>
      <c r="X92" s="190">
        <f t="shared" si="80"/>
        <v>32.4</v>
      </c>
      <c r="Y92" s="190">
        <f t="shared" si="80"/>
        <v>32.4</v>
      </c>
      <c r="Z92" s="190">
        <f t="shared" si="80"/>
        <v>32.4</v>
      </c>
      <c r="AA92" s="190">
        <f t="shared" si="80"/>
        <v>32.4</v>
      </c>
      <c r="AB92" s="190">
        <f t="shared" si="80"/>
        <v>32.4</v>
      </c>
      <c r="AC92" s="190">
        <f t="shared" si="80"/>
        <v>32.4</v>
      </c>
      <c r="AD92" s="190">
        <f t="shared" si="80"/>
        <v>32.4</v>
      </c>
      <c r="AE92" s="190">
        <f t="shared" si="80"/>
        <v>32.4</v>
      </c>
      <c r="AF92" s="190">
        <f t="shared" si="80"/>
        <v>22.4</v>
      </c>
      <c r="AG92" s="190">
        <f t="shared" si="80"/>
        <v>22.4</v>
      </c>
      <c r="AH92" s="190">
        <f t="shared" si="80"/>
        <v>0.4</v>
      </c>
      <c r="AI92" s="190">
        <f t="shared" si="80"/>
        <v>0.4</v>
      </c>
      <c r="AJ92" s="190">
        <f t="shared" si="80"/>
        <v>0.4</v>
      </c>
      <c r="AK92" s="190">
        <f t="shared" si="80"/>
        <v>0.4</v>
      </c>
      <c r="AL92" s="190">
        <f t="shared" si="80"/>
        <v>0.4</v>
      </c>
      <c r="AM92" s="190">
        <f t="shared" si="80"/>
        <v>0.4</v>
      </c>
      <c r="AN92" s="190">
        <f t="shared" si="80"/>
        <v>0.4</v>
      </c>
      <c r="AO92" s="190">
        <f t="shared" si="80"/>
        <v>0.4</v>
      </c>
      <c r="AP92" s="190">
        <f t="shared" si="80"/>
        <v>0.4</v>
      </c>
      <c r="AQ92" s="190">
        <f t="shared" si="80"/>
        <v>0.4</v>
      </c>
      <c r="AR92" s="190">
        <f t="shared" si="80"/>
        <v>0.4</v>
      </c>
      <c r="AS92" s="190">
        <f t="shared" si="80"/>
        <v>0.4</v>
      </c>
      <c r="AT92" s="190">
        <f t="shared" si="80"/>
        <v>0.4</v>
      </c>
      <c r="AU92" s="190">
        <f t="shared" si="80"/>
        <v>0.4</v>
      </c>
      <c r="AV92" s="190">
        <f t="shared" si="80"/>
        <v>0.4</v>
      </c>
      <c r="AW92" s="190">
        <f t="shared" si="80"/>
        <v>0.4</v>
      </c>
      <c r="AX92" s="190">
        <f t="shared" si="80"/>
        <v>0.4</v>
      </c>
      <c r="AY92" s="190">
        <f t="shared" si="80"/>
        <v>0.4</v>
      </c>
      <c r="AZ92" s="190">
        <f t="shared" si="80"/>
        <v>0.4</v>
      </c>
      <c r="BA92" s="190">
        <f t="shared" si="80"/>
        <v>0.4</v>
      </c>
      <c r="BB92" s="190">
        <f t="shared" si="80"/>
        <v>0.4</v>
      </c>
      <c r="BC92" s="190">
        <f t="shared" si="80"/>
        <v>0.4</v>
      </c>
      <c r="BD92" s="190">
        <f t="shared" si="80"/>
        <v>0.4</v>
      </c>
      <c r="BE92" s="190">
        <f t="shared" si="80"/>
        <v>0.4</v>
      </c>
      <c r="BF92" s="190">
        <f t="shared" si="80"/>
        <v>0.4</v>
      </c>
      <c r="BG92" s="190">
        <f t="shared" si="80"/>
        <v>0.4</v>
      </c>
      <c r="BH92" s="190">
        <f t="shared" si="80"/>
        <v>0.4</v>
      </c>
      <c r="BI92" s="190">
        <f t="shared" si="80"/>
        <v>0.4</v>
      </c>
      <c r="BJ92" s="190">
        <f t="shared" si="80"/>
        <v>0.4</v>
      </c>
      <c r="BK92" s="190">
        <f t="shared" si="80"/>
        <v>0.4</v>
      </c>
      <c r="BL92" s="190">
        <f t="shared" si="80"/>
        <v>0.4</v>
      </c>
      <c r="BM92" s="190">
        <f t="shared" si="80"/>
        <v>0.4</v>
      </c>
      <c r="BN92" s="190">
        <f t="shared" si="80"/>
        <v>0.4</v>
      </c>
      <c r="BO92" s="190">
        <f t="shared" ref="BO92:CS92" si="81">SUM(BO93:BO95)</f>
        <v>0.4</v>
      </c>
      <c r="BP92" s="190">
        <f t="shared" si="81"/>
        <v>0.4</v>
      </c>
      <c r="BQ92" s="190">
        <f t="shared" si="81"/>
        <v>0.4</v>
      </c>
      <c r="BR92" s="190">
        <f t="shared" si="81"/>
        <v>0.4</v>
      </c>
      <c r="BS92" s="190">
        <f t="shared" si="81"/>
        <v>0.4</v>
      </c>
      <c r="BT92" s="190">
        <f t="shared" si="81"/>
        <v>0.4</v>
      </c>
      <c r="BU92" s="190">
        <f t="shared" si="81"/>
        <v>0.4</v>
      </c>
      <c r="BV92" s="190">
        <f t="shared" si="81"/>
        <v>18.399999999999999</v>
      </c>
      <c r="BW92" s="190">
        <f t="shared" si="81"/>
        <v>18.399999999999999</v>
      </c>
      <c r="BX92" s="190">
        <f t="shared" si="81"/>
        <v>18.399999999999999</v>
      </c>
      <c r="BY92" s="190">
        <f t="shared" si="81"/>
        <v>18.399999999999999</v>
      </c>
      <c r="BZ92" s="190">
        <f t="shared" si="81"/>
        <v>18.399999999999999</v>
      </c>
      <c r="CA92" s="190">
        <f t="shared" si="81"/>
        <v>18.399999999999999</v>
      </c>
      <c r="CB92" s="190">
        <f t="shared" si="81"/>
        <v>18.399999999999999</v>
      </c>
      <c r="CC92" s="190">
        <f t="shared" si="81"/>
        <v>18.399999999999999</v>
      </c>
      <c r="CD92" s="190">
        <f t="shared" si="81"/>
        <v>18.399999999999999</v>
      </c>
      <c r="CE92" s="190">
        <f t="shared" si="81"/>
        <v>18.399999999999999</v>
      </c>
      <c r="CF92" s="190">
        <f t="shared" si="81"/>
        <v>18.399999999999999</v>
      </c>
      <c r="CG92" s="190">
        <f t="shared" si="81"/>
        <v>18.399999999999999</v>
      </c>
      <c r="CH92" s="190">
        <f t="shared" si="81"/>
        <v>18.399999999999999</v>
      </c>
      <c r="CI92" s="190">
        <f t="shared" si="81"/>
        <v>18.399999999999999</v>
      </c>
      <c r="CJ92" s="190">
        <f t="shared" si="81"/>
        <v>18.399999999999999</v>
      </c>
      <c r="CK92" s="190">
        <f t="shared" si="81"/>
        <v>18.399999999999999</v>
      </c>
      <c r="CL92" s="190">
        <f t="shared" si="81"/>
        <v>18.399999999999999</v>
      </c>
      <c r="CM92" s="190">
        <f t="shared" si="81"/>
        <v>18.399999999999999</v>
      </c>
      <c r="CN92" s="190">
        <f t="shared" si="81"/>
        <v>18.399999999999999</v>
      </c>
      <c r="CO92" s="190">
        <f t="shared" si="81"/>
        <v>18.399999999999999</v>
      </c>
      <c r="CP92" s="190">
        <f t="shared" si="81"/>
        <v>18.399999999999999</v>
      </c>
      <c r="CQ92" s="190">
        <f t="shared" si="81"/>
        <v>18.399999999999999</v>
      </c>
      <c r="CR92" s="190">
        <f t="shared" si="81"/>
        <v>18.399999999999999</v>
      </c>
      <c r="CS92" s="190">
        <f t="shared" si="81"/>
        <v>18.399999999999999</v>
      </c>
      <c r="CT92" s="183">
        <f t="shared" si="75"/>
        <v>1474.4000000000033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TRANSPOSE('[11]1602'!$F$14:$F$109)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ref="CT94:CT96" si="82">SUM(B94:CS94)</f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TRANSPOSE('[11]1602'!$E$14:$E$109)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22</v>
      </c>
      <c r="AG95" s="237">
        <v>22</v>
      </c>
      <c r="AH95" s="237">
        <v>0</v>
      </c>
      <c r="AI95" s="237">
        <v>0</v>
      </c>
      <c r="AJ95" s="237">
        <v>0</v>
      </c>
      <c r="AK95" s="237">
        <v>0</v>
      </c>
      <c r="AL95" s="237">
        <v>0</v>
      </c>
      <c r="AM95" s="237">
        <v>0</v>
      </c>
      <c r="AN95" s="237">
        <v>0</v>
      </c>
      <c r="AO95" s="237">
        <v>0</v>
      </c>
      <c r="AP95" s="237">
        <v>0</v>
      </c>
      <c r="AQ95" s="237">
        <v>0</v>
      </c>
      <c r="AR95" s="237">
        <v>0</v>
      </c>
      <c r="AS95" s="237">
        <v>0</v>
      </c>
      <c r="AT95" s="237">
        <v>0</v>
      </c>
      <c r="AU95" s="237">
        <v>0</v>
      </c>
      <c r="AV95" s="237">
        <v>0</v>
      </c>
      <c r="AW95" s="237">
        <v>0</v>
      </c>
      <c r="AX95" s="237">
        <v>0</v>
      </c>
      <c r="AY95" s="237">
        <v>0</v>
      </c>
      <c r="AZ95" s="237">
        <v>0</v>
      </c>
      <c r="BA95" s="237">
        <v>0</v>
      </c>
      <c r="BB95" s="237">
        <v>0</v>
      </c>
      <c r="BC95" s="237">
        <v>0</v>
      </c>
      <c r="BD95" s="237">
        <v>0</v>
      </c>
      <c r="BE95" s="237">
        <v>0</v>
      </c>
      <c r="BF95" s="237">
        <v>0</v>
      </c>
      <c r="BG95" s="237">
        <v>0</v>
      </c>
      <c r="BH95" s="237">
        <v>0</v>
      </c>
      <c r="BI95" s="237">
        <v>0</v>
      </c>
      <c r="BJ95" s="237">
        <v>0</v>
      </c>
      <c r="BK95" s="237">
        <v>0</v>
      </c>
      <c r="BL95" s="237">
        <v>0</v>
      </c>
      <c r="BM95" s="237">
        <v>0</v>
      </c>
      <c r="BN95" s="237">
        <v>0</v>
      </c>
      <c r="BO95" s="237">
        <v>0</v>
      </c>
      <c r="BP95" s="237">
        <v>0</v>
      </c>
      <c r="BQ95" s="237">
        <v>0</v>
      </c>
      <c r="BR95" s="237">
        <v>0</v>
      </c>
      <c r="BS95" s="237">
        <v>0</v>
      </c>
      <c r="BT95" s="237">
        <v>0</v>
      </c>
      <c r="BU95" s="237">
        <v>0</v>
      </c>
      <c r="BV95" s="237">
        <v>18</v>
      </c>
      <c r="BW95" s="237">
        <v>18</v>
      </c>
      <c r="BX95" s="237">
        <v>18</v>
      </c>
      <c r="BY95" s="237">
        <v>18</v>
      </c>
      <c r="BZ95" s="237">
        <v>18</v>
      </c>
      <c r="CA95" s="237">
        <v>18</v>
      </c>
      <c r="CB95" s="237">
        <v>18</v>
      </c>
      <c r="CC95" s="237">
        <v>18</v>
      </c>
      <c r="CD95" s="237">
        <v>18</v>
      </c>
      <c r="CE95" s="237">
        <v>18</v>
      </c>
      <c r="CF95" s="237">
        <v>18</v>
      </c>
      <c r="CG95" s="237">
        <v>18</v>
      </c>
      <c r="CH95" s="237">
        <v>18</v>
      </c>
      <c r="CI95" s="237">
        <v>18</v>
      </c>
      <c r="CJ95" s="237">
        <v>18</v>
      </c>
      <c r="CK95" s="237">
        <v>18</v>
      </c>
      <c r="CL95" s="237">
        <v>18</v>
      </c>
      <c r="CM95" s="237">
        <v>18</v>
      </c>
      <c r="CN95" s="237">
        <v>18</v>
      </c>
      <c r="CO95" s="237">
        <v>18</v>
      </c>
      <c r="CP95" s="237">
        <v>18</v>
      </c>
      <c r="CQ95" s="237">
        <v>18</v>
      </c>
      <c r="CR95" s="237">
        <v>18</v>
      </c>
      <c r="CS95" s="238">
        <v>18</v>
      </c>
      <c r="CT95" s="240">
        <f>SUM(B95:CS95)</f>
        <v>1436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>B91+B92</f>
        <v>32.4</v>
      </c>
      <c r="C96" s="144">
        <f t="shared" ref="C96:AG96" si="83">C91+C92</f>
        <v>32.4</v>
      </c>
      <c r="D96" s="144">
        <f t="shared" si="83"/>
        <v>32.4</v>
      </c>
      <c r="E96" s="144">
        <f t="shared" si="83"/>
        <v>32.4</v>
      </c>
      <c r="F96" s="144">
        <f t="shared" si="83"/>
        <v>32.4</v>
      </c>
      <c r="G96" s="144">
        <f t="shared" si="83"/>
        <v>32.4</v>
      </c>
      <c r="H96" s="144">
        <f t="shared" si="83"/>
        <v>32.4</v>
      </c>
      <c r="I96" s="144">
        <f t="shared" si="83"/>
        <v>32.4</v>
      </c>
      <c r="J96" s="144">
        <f t="shared" si="83"/>
        <v>32.4</v>
      </c>
      <c r="K96" s="144">
        <f t="shared" si="83"/>
        <v>32.4</v>
      </c>
      <c r="L96" s="144">
        <f t="shared" si="83"/>
        <v>32.4</v>
      </c>
      <c r="M96" s="144">
        <f t="shared" si="83"/>
        <v>32.4</v>
      </c>
      <c r="N96" s="144">
        <f t="shared" si="83"/>
        <v>32.4</v>
      </c>
      <c r="O96" s="144">
        <f t="shared" si="83"/>
        <v>32.4</v>
      </c>
      <c r="P96" s="144">
        <f t="shared" si="83"/>
        <v>32.4</v>
      </c>
      <c r="Q96" s="144">
        <f t="shared" si="83"/>
        <v>32.4</v>
      </c>
      <c r="R96" s="144">
        <f t="shared" si="83"/>
        <v>32.4</v>
      </c>
      <c r="S96" s="144">
        <f t="shared" si="83"/>
        <v>32.4</v>
      </c>
      <c r="T96" s="144">
        <f t="shared" si="83"/>
        <v>32.4</v>
      </c>
      <c r="U96" s="144">
        <f t="shared" si="83"/>
        <v>32.4</v>
      </c>
      <c r="V96" s="144">
        <f t="shared" si="83"/>
        <v>32.4</v>
      </c>
      <c r="W96" s="144">
        <f t="shared" si="83"/>
        <v>32.4</v>
      </c>
      <c r="X96" s="144">
        <f t="shared" si="83"/>
        <v>32.4</v>
      </c>
      <c r="Y96" s="144">
        <f t="shared" si="83"/>
        <v>32.4</v>
      </c>
      <c r="Z96" s="144">
        <f t="shared" si="83"/>
        <v>32.4</v>
      </c>
      <c r="AA96" s="144">
        <f t="shared" si="83"/>
        <v>32.4</v>
      </c>
      <c r="AB96" s="144">
        <f t="shared" si="83"/>
        <v>32.59796</v>
      </c>
      <c r="AC96" s="144">
        <f t="shared" si="83"/>
        <v>35.693497199999996</v>
      </c>
      <c r="AD96" s="144">
        <f t="shared" si="83"/>
        <v>45.4632304</v>
      </c>
      <c r="AE96" s="144">
        <f t="shared" si="83"/>
        <v>61.7724075</v>
      </c>
      <c r="AF96" s="144">
        <f t="shared" si="83"/>
        <v>72.5638194</v>
      </c>
      <c r="AG96" s="144">
        <f t="shared" si="83"/>
        <v>95.495479999999986</v>
      </c>
      <c r="AH96" s="144">
        <f t="shared" ref="AH96:BM96" si="84">AH91+AH92</f>
        <v>96.412793000000022</v>
      </c>
      <c r="AI96" s="144">
        <f t="shared" si="84"/>
        <v>119.434224</v>
      </c>
      <c r="AJ96" s="144">
        <f t="shared" si="84"/>
        <v>141.06454200000005</v>
      </c>
      <c r="AK96" s="144">
        <f t="shared" si="84"/>
        <v>148.37946500000001</v>
      </c>
      <c r="AL96" s="144">
        <f t="shared" si="84"/>
        <v>162.11727199999999</v>
      </c>
      <c r="AM96" s="144">
        <f t="shared" si="84"/>
        <v>176.00114400000001</v>
      </c>
      <c r="AN96" s="144">
        <f t="shared" si="84"/>
        <v>187.98499899999999</v>
      </c>
      <c r="AO96" s="144">
        <f t="shared" si="84"/>
        <v>198.57772900000001</v>
      </c>
      <c r="AP96" s="144">
        <f t="shared" si="84"/>
        <v>207.509525</v>
      </c>
      <c r="AQ96" s="144">
        <f t="shared" si="84"/>
        <v>216.01956099999998</v>
      </c>
      <c r="AR96" s="144">
        <f t="shared" si="84"/>
        <v>222.690091</v>
      </c>
      <c r="AS96" s="144">
        <f t="shared" si="84"/>
        <v>228.115837</v>
      </c>
      <c r="AT96" s="144">
        <f t="shared" si="84"/>
        <v>232.02136299999998</v>
      </c>
      <c r="AU96" s="144">
        <f t="shared" si="84"/>
        <v>232.75968799999998</v>
      </c>
      <c r="AV96" s="144">
        <f t="shared" si="84"/>
        <v>244.09152800000001</v>
      </c>
      <c r="AW96" s="144">
        <f t="shared" si="84"/>
        <v>259.11827799999998</v>
      </c>
      <c r="AX96" s="144">
        <f t="shared" si="84"/>
        <v>264.738519</v>
      </c>
      <c r="AY96" s="144">
        <f t="shared" si="84"/>
        <v>264.97269499999999</v>
      </c>
      <c r="AZ96" s="144">
        <f t="shared" si="84"/>
        <v>266.10427399999998</v>
      </c>
      <c r="BA96" s="144">
        <f t="shared" si="84"/>
        <v>267.40489300000002</v>
      </c>
      <c r="BB96" s="144">
        <f t="shared" si="84"/>
        <v>264.21448299999997</v>
      </c>
      <c r="BC96" s="144">
        <f t="shared" si="84"/>
        <v>261.20554399999997</v>
      </c>
      <c r="BD96" s="144">
        <f t="shared" si="84"/>
        <v>257.09461999999996</v>
      </c>
      <c r="BE96" s="144">
        <f t="shared" si="84"/>
        <v>251.623794</v>
      </c>
      <c r="BF96" s="144">
        <f t="shared" si="84"/>
        <v>243.68409700000001</v>
      </c>
      <c r="BG96" s="144">
        <f t="shared" si="84"/>
        <v>235.99173800000003</v>
      </c>
      <c r="BH96" s="144">
        <f t="shared" si="84"/>
        <v>228.37857</v>
      </c>
      <c r="BI96" s="144">
        <f t="shared" si="84"/>
        <v>217.27617799999999</v>
      </c>
      <c r="BJ96" s="144">
        <f t="shared" si="84"/>
        <v>205.46416000000002</v>
      </c>
      <c r="BK96" s="144">
        <f t="shared" si="84"/>
        <v>192.61729200000002</v>
      </c>
      <c r="BL96" s="144">
        <f t="shared" si="84"/>
        <v>178.78895300000002</v>
      </c>
      <c r="BM96" s="144">
        <f t="shared" si="84"/>
        <v>162.858057</v>
      </c>
      <c r="BN96" s="144">
        <f t="shared" ref="BN96:CS96" si="85">BN91+BN92</f>
        <v>145.57163799999998</v>
      </c>
      <c r="BO96" s="144">
        <f t="shared" si="85"/>
        <v>127.14769999999999</v>
      </c>
      <c r="BP96" s="144">
        <f t="shared" si="85"/>
        <v>107.06815599999999</v>
      </c>
      <c r="BQ96" s="144">
        <f t="shared" si="85"/>
        <v>84.754599999999996</v>
      </c>
      <c r="BR96" s="144">
        <f t="shared" si="85"/>
        <v>61.749098499999988</v>
      </c>
      <c r="BS96" s="144">
        <f t="shared" si="85"/>
        <v>41.231513200000002</v>
      </c>
      <c r="BT96" s="144">
        <f t="shared" si="85"/>
        <v>22.422160900000002</v>
      </c>
      <c r="BU96" s="144">
        <f t="shared" si="85"/>
        <v>8.9251781999999995</v>
      </c>
      <c r="BV96" s="144">
        <f t="shared" si="85"/>
        <v>20.224141919999997</v>
      </c>
      <c r="BW96" s="144">
        <f t="shared" si="85"/>
        <v>18.56212</v>
      </c>
      <c r="BX96" s="144">
        <f t="shared" si="85"/>
        <v>18.407999999999998</v>
      </c>
      <c r="BY96" s="144">
        <f t="shared" si="85"/>
        <v>18.399999999999999</v>
      </c>
      <c r="BZ96" s="144">
        <f t="shared" si="85"/>
        <v>18.399999999999999</v>
      </c>
      <c r="CA96" s="144">
        <f t="shared" si="85"/>
        <v>18.399999999999999</v>
      </c>
      <c r="CB96" s="144">
        <f t="shared" si="85"/>
        <v>18.400039999999997</v>
      </c>
      <c r="CC96" s="144">
        <f t="shared" si="85"/>
        <v>18.399999999999999</v>
      </c>
      <c r="CD96" s="144">
        <f t="shared" si="85"/>
        <v>18.399999999999999</v>
      </c>
      <c r="CE96" s="144">
        <f t="shared" si="85"/>
        <v>18.399999999999999</v>
      </c>
      <c r="CF96" s="144">
        <f t="shared" si="85"/>
        <v>18.399999999999999</v>
      </c>
      <c r="CG96" s="144">
        <f t="shared" si="85"/>
        <v>18.399999999999999</v>
      </c>
      <c r="CH96" s="144">
        <f t="shared" si="85"/>
        <v>18.399999999999999</v>
      </c>
      <c r="CI96" s="144">
        <f t="shared" si="85"/>
        <v>18.399999999999999</v>
      </c>
      <c r="CJ96" s="144">
        <f t="shared" si="85"/>
        <v>18.400039999999997</v>
      </c>
      <c r="CK96" s="144">
        <f t="shared" si="85"/>
        <v>18.399999999999999</v>
      </c>
      <c r="CL96" s="144">
        <f t="shared" si="85"/>
        <v>18.399999999999999</v>
      </c>
      <c r="CM96" s="144">
        <f t="shared" si="85"/>
        <v>18.399999999999999</v>
      </c>
      <c r="CN96" s="144">
        <f t="shared" si="85"/>
        <v>18.399999999999999</v>
      </c>
      <c r="CO96" s="144">
        <f t="shared" si="85"/>
        <v>18.399999999999999</v>
      </c>
      <c r="CP96" s="144">
        <f t="shared" si="85"/>
        <v>18.399999999999999</v>
      </c>
      <c r="CQ96" s="144">
        <f t="shared" si="85"/>
        <v>18.399999999999999</v>
      </c>
      <c r="CR96" s="144">
        <f t="shared" si="85"/>
        <v>18.399999999999999</v>
      </c>
      <c r="CS96" s="193">
        <f t="shared" si="85"/>
        <v>18.399999999999999</v>
      </c>
      <c r="CT96" s="110">
        <f t="shared" si="82"/>
        <v>9063.1666872199949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6">IF(B57&lt;0,0,MIN(B57,B96))</f>
        <v>0</v>
      </c>
      <c r="C99" s="108">
        <f t="shared" si="86"/>
        <v>0</v>
      </c>
      <c r="D99" s="108">
        <f t="shared" si="86"/>
        <v>0</v>
      </c>
      <c r="E99" s="108">
        <f t="shared" si="86"/>
        <v>0</v>
      </c>
      <c r="F99" s="108">
        <f t="shared" si="86"/>
        <v>0</v>
      </c>
      <c r="G99" s="108">
        <f t="shared" si="86"/>
        <v>0</v>
      </c>
      <c r="H99" s="108">
        <f t="shared" si="86"/>
        <v>0</v>
      </c>
      <c r="I99" s="108">
        <f t="shared" si="86"/>
        <v>0</v>
      </c>
      <c r="J99" s="108">
        <f t="shared" si="86"/>
        <v>0</v>
      </c>
      <c r="K99" s="108">
        <f t="shared" si="86"/>
        <v>0</v>
      </c>
      <c r="L99" s="108">
        <f t="shared" si="86"/>
        <v>0</v>
      </c>
      <c r="M99" s="108">
        <f t="shared" si="86"/>
        <v>0</v>
      </c>
      <c r="N99" s="108">
        <f t="shared" si="86"/>
        <v>0</v>
      </c>
      <c r="O99" s="108">
        <f t="shared" si="86"/>
        <v>0</v>
      </c>
      <c r="P99" s="108">
        <f t="shared" si="86"/>
        <v>0</v>
      </c>
      <c r="Q99" s="108">
        <f t="shared" si="86"/>
        <v>0</v>
      </c>
      <c r="R99" s="108">
        <f t="shared" si="86"/>
        <v>0</v>
      </c>
      <c r="S99" s="108">
        <f t="shared" si="86"/>
        <v>0</v>
      </c>
      <c r="T99" s="108">
        <f t="shared" si="86"/>
        <v>0</v>
      </c>
      <c r="U99" s="108">
        <f t="shared" si="86"/>
        <v>0</v>
      </c>
      <c r="V99" s="108">
        <f t="shared" si="86"/>
        <v>0</v>
      </c>
      <c r="W99" s="108">
        <f t="shared" si="86"/>
        <v>0</v>
      </c>
      <c r="X99" s="108">
        <f t="shared" si="86"/>
        <v>0</v>
      </c>
      <c r="Y99" s="108">
        <f t="shared" si="86"/>
        <v>0</v>
      </c>
      <c r="Z99" s="108">
        <f t="shared" si="86"/>
        <v>0</v>
      </c>
      <c r="AA99" s="108">
        <f t="shared" si="86"/>
        <v>0</v>
      </c>
      <c r="AB99" s="108">
        <f t="shared" si="86"/>
        <v>0</v>
      </c>
      <c r="AC99" s="108">
        <f t="shared" si="86"/>
        <v>0</v>
      </c>
      <c r="AD99" s="108">
        <f t="shared" si="86"/>
        <v>0</v>
      </c>
      <c r="AE99" s="108">
        <f t="shared" si="86"/>
        <v>0</v>
      </c>
      <c r="AF99" s="108">
        <f t="shared" si="86"/>
        <v>0</v>
      </c>
      <c r="AG99" s="108">
        <f t="shared" si="86"/>
        <v>0</v>
      </c>
      <c r="AH99" s="108">
        <f t="shared" ref="AH99:BM99" si="87">IF(AH57&lt;0,0,MIN(AH57,AH96))</f>
        <v>0</v>
      </c>
      <c r="AI99" s="108">
        <f t="shared" si="87"/>
        <v>0</v>
      </c>
      <c r="AJ99" s="108">
        <f t="shared" si="87"/>
        <v>0</v>
      </c>
      <c r="AK99" s="108">
        <f t="shared" si="87"/>
        <v>0</v>
      </c>
      <c r="AL99" s="108">
        <f t="shared" si="87"/>
        <v>0</v>
      </c>
      <c r="AM99" s="108">
        <f t="shared" si="87"/>
        <v>0</v>
      </c>
      <c r="AN99" s="108">
        <f t="shared" si="87"/>
        <v>0</v>
      </c>
      <c r="AO99" s="108">
        <f t="shared" si="87"/>
        <v>0</v>
      </c>
      <c r="AP99" s="108">
        <f t="shared" si="87"/>
        <v>0</v>
      </c>
      <c r="AQ99" s="108">
        <f t="shared" si="87"/>
        <v>0</v>
      </c>
      <c r="AR99" s="108">
        <f t="shared" si="87"/>
        <v>0</v>
      </c>
      <c r="AS99" s="108">
        <f t="shared" si="87"/>
        <v>55.655340000001615</v>
      </c>
      <c r="AT99" s="108">
        <f t="shared" si="87"/>
        <v>0</v>
      </c>
      <c r="AU99" s="108">
        <f t="shared" si="87"/>
        <v>0</v>
      </c>
      <c r="AV99" s="108">
        <f t="shared" si="87"/>
        <v>0</v>
      </c>
      <c r="AW99" s="108">
        <f t="shared" si="87"/>
        <v>0</v>
      </c>
      <c r="AX99" s="108">
        <f t="shared" si="87"/>
        <v>264.738519</v>
      </c>
      <c r="AY99" s="108">
        <f t="shared" si="87"/>
        <v>264.97269499999999</v>
      </c>
      <c r="AZ99" s="108">
        <f t="shared" si="87"/>
        <v>266.10427399999998</v>
      </c>
      <c r="BA99" s="108">
        <f t="shared" si="87"/>
        <v>267.40489300000002</v>
      </c>
      <c r="BB99" s="108">
        <f t="shared" si="87"/>
        <v>264.21448299999997</v>
      </c>
      <c r="BC99" s="108">
        <f t="shared" si="87"/>
        <v>261.20554399999997</v>
      </c>
      <c r="BD99" s="108">
        <f t="shared" si="87"/>
        <v>257.09461999999996</v>
      </c>
      <c r="BE99" s="108">
        <f t="shared" si="87"/>
        <v>251.623794</v>
      </c>
      <c r="BF99" s="108">
        <f t="shared" si="87"/>
        <v>243.68409700000001</v>
      </c>
      <c r="BG99" s="108">
        <f t="shared" si="87"/>
        <v>235.99173800000003</v>
      </c>
      <c r="BH99" s="108">
        <f t="shared" si="87"/>
        <v>228.37857</v>
      </c>
      <c r="BI99" s="108">
        <f t="shared" si="87"/>
        <v>200.00534000000198</v>
      </c>
      <c r="BJ99" s="108">
        <f t="shared" si="87"/>
        <v>205.46416000000002</v>
      </c>
      <c r="BK99" s="108">
        <f t="shared" si="87"/>
        <v>74.895340000001852</v>
      </c>
      <c r="BL99" s="108">
        <f t="shared" si="87"/>
        <v>0</v>
      </c>
      <c r="BM99" s="108">
        <f t="shared" si="87"/>
        <v>0</v>
      </c>
      <c r="BN99" s="108">
        <f t="shared" ref="BN99:CS99" si="88">IF(BN57&lt;0,0,MIN(BN57,BN96))</f>
        <v>0</v>
      </c>
      <c r="BO99" s="108">
        <f t="shared" si="88"/>
        <v>0</v>
      </c>
      <c r="BP99" s="108">
        <f t="shared" si="88"/>
        <v>0</v>
      </c>
      <c r="BQ99" s="108">
        <f t="shared" si="88"/>
        <v>0</v>
      </c>
      <c r="BR99" s="108">
        <f t="shared" si="88"/>
        <v>0</v>
      </c>
      <c r="BS99" s="108">
        <f t="shared" si="88"/>
        <v>0</v>
      </c>
      <c r="BT99" s="108">
        <f t="shared" si="88"/>
        <v>0</v>
      </c>
      <c r="BU99" s="108">
        <f t="shared" si="88"/>
        <v>0</v>
      </c>
      <c r="BV99" s="108">
        <f t="shared" si="88"/>
        <v>0</v>
      </c>
      <c r="BW99" s="108">
        <f t="shared" si="88"/>
        <v>0</v>
      </c>
      <c r="BX99" s="108">
        <f t="shared" si="88"/>
        <v>0</v>
      </c>
      <c r="BY99" s="108">
        <f t="shared" si="88"/>
        <v>0</v>
      </c>
      <c r="BZ99" s="108">
        <f t="shared" si="88"/>
        <v>0</v>
      </c>
      <c r="CA99" s="108">
        <f t="shared" si="88"/>
        <v>0</v>
      </c>
      <c r="CB99" s="108">
        <f t="shared" si="88"/>
        <v>0</v>
      </c>
      <c r="CC99" s="108">
        <f t="shared" si="88"/>
        <v>0</v>
      </c>
      <c r="CD99" s="108">
        <f t="shared" si="88"/>
        <v>0</v>
      </c>
      <c r="CE99" s="108">
        <f t="shared" si="88"/>
        <v>12.485340000000292</v>
      </c>
      <c r="CF99" s="108">
        <f t="shared" si="88"/>
        <v>0</v>
      </c>
      <c r="CG99" s="108">
        <f t="shared" si="88"/>
        <v>0</v>
      </c>
      <c r="CH99" s="108">
        <f t="shared" si="88"/>
        <v>0</v>
      </c>
      <c r="CI99" s="108">
        <f t="shared" si="88"/>
        <v>0</v>
      </c>
      <c r="CJ99" s="108">
        <f t="shared" si="88"/>
        <v>0</v>
      </c>
      <c r="CK99" s="108">
        <f t="shared" si="88"/>
        <v>0</v>
      </c>
      <c r="CL99" s="108">
        <f t="shared" si="88"/>
        <v>18.399999999999999</v>
      </c>
      <c r="CM99" s="108">
        <f t="shared" si="88"/>
        <v>18.399999999999999</v>
      </c>
      <c r="CN99" s="108">
        <f t="shared" si="88"/>
        <v>18.399999999999999</v>
      </c>
      <c r="CO99" s="108">
        <f t="shared" si="88"/>
        <v>0</v>
      </c>
      <c r="CP99" s="108">
        <f t="shared" si="88"/>
        <v>0</v>
      </c>
      <c r="CQ99" s="108">
        <f t="shared" si="88"/>
        <v>0</v>
      </c>
      <c r="CR99" s="108">
        <f t="shared" si="88"/>
        <v>0</v>
      </c>
      <c r="CS99" s="108">
        <f t="shared" si="88"/>
        <v>0</v>
      </c>
      <c r="CT99" s="110">
        <f>SUM(B99:CS99)</f>
        <v>3409.1187470000059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9">C17-C44</f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105.6</v>
      </c>
      <c r="K102" s="8">
        <f t="shared" si="89"/>
        <v>211.2</v>
      </c>
      <c r="L102" s="8">
        <f t="shared" si="89"/>
        <v>269.45</v>
      </c>
      <c r="M102" s="8">
        <f t="shared" si="89"/>
        <v>269.45</v>
      </c>
      <c r="N102" s="8">
        <f t="shared" si="89"/>
        <v>269.45</v>
      </c>
      <c r="O102" s="8">
        <f t="shared" si="89"/>
        <v>269.45</v>
      </c>
      <c r="P102" s="8">
        <f t="shared" si="89"/>
        <v>269.45</v>
      </c>
      <c r="Q102" s="8">
        <f t="shared" si="89"/>
        <v>269.45</v>
      </c>
      <c r="R102" s="8">
        <f t="shared" si="89"/>
        <v>269.45</v>
      </c>
      <c r="S102" s="8">
        <f t="shared" si="89"/>
        <v>269.45</v>
      </c>
      <c r="T102" s="8">
        <f t="shared" si="89"/>
        <v>163.85</v>
      </c>
      <c r="U102" s="8">
        <f t="shared" si="89"/>
        <v>58.25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0.67362500000000003</v>
      </c>
      <c r="CV102" s="137"/>
      <c r="CX102" s="209"/>
    </row>
    <row r="103" spans="1:102" s="115" customFormat="1">
      <c r="A103"/>
      <c r="B103"/>
      <c r="C103" s="8">
        <f t="shared" ref="C103:AG103" si="92">C18-C45</f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5"/>
  <sheetViews>
    <sheetView showGridLines="0" tabSelected="1" topLeftCell="A86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3630.09</v>
      </c>
      <c r="C3" s="18">
        <f t="shared" si="0"/>
        <v>3630.09</v>
      </c>
      <c r="D3" s="18">
        <f t="shared" si="0"/>
        <v>3630.09</v>
      </c>
      <c r="E3" s="18">
        <f t="shared" si="0"/>
        <v>3630.09</v>
      </c>
      <c r="F3" s="18">
        <f t="shared" si="0"/>
        <v>3630.09</v>
      </c>
      <c r="G3" s="18">
        <f t="shared" si="0"/>
        <v>3630.09</v>
      </c>
      <c r="H3" s="18">
        <f t="shared" si="0"/>
        <v>3630.09</v>
      </c>
      <c r="I3" s="18">
        <f t="shared" si="0"/>
        <v>3630.09</v>
      </c>
      <c r="J3" s="18">
        <f t="shared" si="0"/>
        <v>3630.09</v>
      </c>
      <c r="K3" s="18">
        <f t="shared" si="0"/>
        <v>3630.09</v>
      </c>
      <c r="L3" s="18">
        <f t="shared" si="0"/>
        <v>3630.09</v>
      </c>
      <c r="M3" s="18">
        <f t="shared" si="0"/>
        <v>3630.09</v>
      </c>
      <c r="N3" s="18">
        <f t="shared" si="0"/>
        <v>3630.09</v>
      </c>
      <c r="O3" s="18">
        <f t="shared" si="0"/>
        <v>3630.09</v>
      </c>
      <c r="P3" s="18">
        <f t="shared" si="0"/>
        <v>3630.09</v>
      </c>
      <c r="Q3" s="18">
        <f t="shared" si="0"/>
        <v>3630.09</v>
      </c>
      <c r="R3" s="18">
        <f t="shared" si="0"/>
        <v>3630.09</v>
      </c>
      <c r="S3" s="18">
        <f t="shared" si="0"/>
        <v>3630.09</v>
      </c>
      <c r="T3" s="18">
        <f t="shared" si="0"/>
        <v>3630.09</v>
      </c>
      <c r="U3" s="18">
        <f t="shared" si="0"/>
        <v>3630.09</v>
      </c>
      <c r="V3" s="18">
        <f t="shared" si="0"/>
        <v>3630.09</v>
      </c>
      <c r="W3" s="18">
        <f t="shared" si="0"/>
        <v>3630.09</v>
      </c>
      <c r="X3" s="18">
        <f t="shared" si="0"/>
        <v>3630.09</v>
      </c>
      <c r="Y3" s="18">
        <f t="shared" si="0"/>
        <v>3630.09</v>
      </c>
      <c r="Z3" s="18">
        <f t="shared" si="0"/>
        <v>3630.09</v>
      </c>
      <c r="AA3" s="18">
        <f t="shared" si="0"/>
        <v>3630.09</v>
      </c>
      <c r="AB3" s="18">
        <f t="shared" si="0"/>
        <v>3630.09</v>
      </c>
      <c r="AC3" s="18">
        <f t="shared" si="0"/>
        <v>3630.09</v>
      </c>
      <c r="AD3" s="18">
        <f t="shared" si="0"/>
        <v>3630.09</v>
      </c>
      <c r="AE3" s="18">
        <f t="shared" si="0"/>
        <v>3630.09</v>
      </c>
      <c r="AF3" s="18">
        <f t="shared" si="0"/>
        <v>3630.09</v>
      </c>
      <c r="AG3" s="18">
        <f t="shared" si="0"/>
        <v>3630.09</v>
      </c>
      <c r="AH3" s="18">
        <f t="shared" si="0"/>
        <v>3630.09</v>
      </c>
      <c r="AI3" s="18">
        <f t="shared" si="0"/>
        <v>3630.09</v>
      </c>
      <c r="AJ3" s="18">
        <f t="shared" si="0"/>
        <v>3630.09</v>
      </c>
      <c r="AK3" s="18">
        <f t="shared" si="0"/>
        <v>3630.09</v>
      </c>
      <c r="AL3" s="18">
        <f t="shared" si="0"/>
        <v>3630.09</v>
      </c>
      <c r="AM3" s="18">
        <f t="shared" si="0"/>
        <v>3630.09</v>
      </c>
      <c r="AN3" s="18">
        <f t="shared" si="0"/>
        <v>3630.09</v>
      </c>
      <c r="AO3" s="18">
        <f t="shared" si="0"/>
        <v>3630.09</v>
      </c>
      <c r="AP3" s="18">
        <f t="shared" si="0"/>
        <v>3630.09</v>
      </c>
      <c r="AQ3" s="18">
        <f t="shared" si="0"/>
        <v>3630.09</v>
      </c>
      <c r="AR3" s="18">
        <f t="shared" si="0"/>
        <v>3630.09</v>
      </c>
      <c r="AS3" s="18">
        <f t="shared" si="0"/>
        <v>3630.09</v>
      </c>
      <c r="AT3" s="18">
        <f t="shared" si="0"/>
        <v>3630.09</v>
      </c>
      <c r="AU3" s="18">
        <f t="shared" si="0"/>
        <v>3630.09</v>
      </c>
      <c r="AV3" s="18">
        <f t="shared" si="0"/>
        <v>3630.09</v>
      </c>
      <c r="AW3" s="18">
        <f t="shared" si="0"/>
        <v>3630.09</v>
      </c>
      <c r="AX3" s="18">
        <f t="shared" si="0"/>
        <v>3630.09</v>
      </c>
      <c r="AY3" s="18">
        <f t="shared" si="0"/>
        <v>3630.09</v>
      </c>
      <c r="AZ3" s="18">
        <f t="shared" si="0"/>
        <v>3630.09</v>
      </c>
      <c r="BA3" s="18">
        <f t="shared" si="0"/>
        <v>3630.09</v>
      </c>
      <c r="BB3" s="18">
        <f t="shared" si="0"/>
        <v>3630.09</v>
      </c>
      <c r="BC3" s="18">
        <f t="shared" si="0"/>
        <v>3630.09</v>
      </c>
      <c r="BD3" s="18">
        <f t="shared" si="0"/>
        <v>3630.09</v>
      </c>
      <c r="BE3" s="18">
        <f t="shared" si="0"/>
        <v>3630.09</v>
      </c>
      <c r="BF3" s="18">
        <f t="shared" si="0"/>
        <v>3630.09</v>
      </c>
      <c r="BG3" s="18">
        <f t="shared" si="0"/>
        <v>3630.09</v>
      </c>
      <c r="BH3" s="18">
        <f t="shared" si="0"/>
        <v>3630.09</v>
      </c>
      <c r="BI3" s="18">
        <f t="shared" si="0"/>
        <v>3630.09</v>
      </c>
      <c r="BJ3" s="18">
        <f t="shared" si="0"/>
        <v>3630.09</v>
      </c>
      <c r="BK3" s="18">
        <f t="shared" si="0"/>
        <v>3630.09</v>
      </c>
      <c r="BL3" s="18">
        <f t="shared" si="0"/>
        <v>3630.09</v>
      </c>
      <c r="BM3" s="18">
        <f t="shared" si="0"/>
        <v>3630.09</v>
      </c>
      <c r="BN3" s="18">
        <f t="shared" ref="BN3:CS3" si="1">BN4+BN12</f>
        <v>3630.09</v>
      </c>
      <c r="BO3" s="18">
        <f t="shared" si="1"/>
        <v>3630.09</v>
      </c>
      <c r="BP3" s="18">
        <f t="shared" si="1"/>
        <v>3630.09</v>
      </c>
      <c r="BQ3" s="18">
        <f t="shared" si="1"/>
        <v>3630.09</v>
      </c>
      <c r="BR3" s="18">
        <f t="shared" si="1"/>
        <v>3630.09</v>
      </c>
      <c r="BS3" s="18">
        <f t="shared" si="1"/>
        <v>3630.09</v>
      </c>
      <c r="BT3" s="18">
        <f t="shared" si="1"/>
        <v>3630.09</v>
      </c>
      <c r="BU3" s="18">
        <f t="shared" si="1"/>
        <v>3630.09</v>
      </c>
      <c r="BV3" s="18">
        <f t="shared" si="1"/>
        <v>3630.09</v>
      </c>
      <c r="BW3" s="18">
        <f t="shared" si="1"/>
        <v>3630.09</v>
      </c>
      <c r="BX3" s="18">
        <f t="shared" si="1"/>
        <v>3630.09</v>
      </c>
      <c r="BY3" s="18">
        <f t="shared" si="1"/>
        <v>3630.09</v>
      </c>
      <c r="BZ3" s="18">
        <f t="shared" si="1"/>
        <v>3630.09</v>
      </c>
      <c r="CA3" s="18">
        <f t="shared" si="1"/>
        <v>3630.09</v>
      </c>
      <c r="CB3" s="18">
        <f t="shared" si="1"/>
        <v>3630.09</v>
      </c>
      <c r="CC3" s="18">
        <f t="shared" si="1"/>
        <v>3630.09</v>
      </c>
      <c r="CD3" s="18">
        <f t="shared" si="1"/>
        <v>3630.09</v>
      </c>
      <c r="CE3" s="18">
        <f t="shared" si="1"/>
        <v>3630.09</v>
      </c>
      <c r="CF3" s="18">
        <f t="shared" si="1"/>
        <v>3630.09</v>
      </c>
      <c r="CG3" s="18">
        <f t="shared" si="1"/>
        <v>3630.09</v>
      </c>
      <c r="CH3" s="18">
        <f t="shared" si="1"/>
        <v>3630.09</v>
      </c>
      <c r="CI3" s="18">
        <f t="shared" si="1"/>
        <v>3630.09</v>
      </c>
      <c r="CJ3" s="18">
        <f t="shared" si="1"/>
        <v>3630.09</v>
      </c>
      <c r="CK3" s="18">
        <f t="shared" si="1"/>
        <v>3630.09</v>
      </c>
      <c r="CL3" s="18">
        <f t="shared" si="1"/>
        <v>3630.09</v>
      </c>
      <c r="CM3" s="18">
        <f t="shared" si="1"/>
        <v>3630.09</v>
      </c>
      <c r="CN3" s="18">
        <f t="shared" si="1"/>
        <v>3630.09</v>
      </c>
      <c r="CO3" s="18">
        <f t="shared" si="1"/>
        <v>3630.09</v>
      </c>
      <c r="CP3" s="18">
        <f t="shared" si="1"/>
        <v>3630.09</v>
      </c>
      <c r="CQ3" s="18">
        <f t="shared" si="1"/>
        <v>3630.09</v>
      </c>
      <c r="CR3" s="18">
        <f t="shared" si="1"/>
        <v>3630.09</v>
      </c>
      <c r="CS3" s="19">
        <f t="shared" si="1"/>
        <v>3630.09</v>
      </c>
      <c r="CT3" s="60">
        <f t="shared" ref="CT3:CT19" si="2">SUM(B3:CS3)</f>
        <v>348488.64000000042</v>
      </c>
      <c r="CU3" s="126"/>
      <c r="CW3" s="117"/>
    </row>
    <row r="4" spans="1:102">
      <c r="A4" s="21" t="s">
        <v>31</v>
      </c>
      <c r="B4" s="246">
        <f>SUM(B5:B11)</f>
        <v>3565</v>
      </c>
      <c r="C4" s="247">
        <f t="shared" ref="C4:BN4" si="3">SUM(C5:C11)</f>
        <v>3565</v>
      </c>
      <c r="D4" s="247">
        <f t="shared" si="3"/>
        <v>3565</v>
      </c>
      <c r="E4" s="247">
        <f t="shared" si="3"/>
        <v>3565</v>
      </c>
      <c r="F4" s="247">
        <f t="shared" si="3"/>
        <v>3565</v>
      </c>
      <c r="G4" s="247">
        <f t="shared" si="3"/>
        <v>3565</v>
      </c>
      <c r="H4" s="247">
        <f t="shared" si="3"/>
        <v>3565</v>
      </c>
      <c r="I4" s="247">
        <f t="shared" si="3"/>
        <v>3565</v>
      </c>
      <c r="J4" s="247">
        <f t="shared" si="3"/>
        <v>3565</v>
      </c>
      <c r="K4" s="247">
        <f t="shared" si="3"/>
        <v>3565</v>
      </c>
      <c r="L4" s="247">
        <f t="shared" si="3"/>
        <v>3565</v>
      </c>
      <c r="M4" s="247">
        <f t="shared" si="3"/>
        <v>3565</v>
      </c>
      <c r="N4" s="247">
        <f t="shared" si="3"/>
        <v>3565</v>
      </c>
      <c r="O4" s="247">
        <f t="shared" si="3"/>
        <v>3565</v>
      </c>
      <c r="P4" s="247">
        <f t="shared" si="3"/>
        <v>3565</v>
      </c>
      <c r="Q4" s="247">
        <f t="shared" si="3"/>
        <v>3565</v>
      </c>
      <c r="R4" s="247">
        <f t="shared" si="3"/>
        <v>3565</v>
      </c>
      <c r="S4" s="247">
        <f t="shared" si="3"/>
        <v>3565</v>
      </c>
      <c r="T4" s="247">
        <f t="shared" si="3"/>
        <v>3565</v>
      </c>
      <c r="U4" s="247">
        <f t="shared" si="3"/>
        <v>3565</v>
      </c>
      <c r="V4" s="247">
        <f t="shared" si="3"/>
        <v>3565</v>
      </c>
      <c r="W4" s="247">
        <f t="shared" si="3"/>
        <v>3565</v>
      </c>
      <c r="X4" s="247">
        <f t="shared" si="3"/>
        <v>3565</v>
      </c>
      <c r="Y4" s="247">
        <f t="shared" si="3"/>
        <v>3565</v>
      </c>
      <c r="Z4" s="247">
        <f t="shared" si="3"/>
        <v>3565</v>
      </c>
      <c r="AA4" s="247">
        <f t="shared" si="3"/>
        <v>3565</v>
      </c>
      <c r="AB4" s="247">
        <f t="shared" si="3"/>
        <v>3565</v>
      </c>
      <c r="AC4" s="247">
        <f t="shared" si="3"/>
        <v>3565</v>
      </c>
      <c r="AD4" s="247">
        <f t="shared" si="3"/>
        <v>3565</v>
      </c>
      <c r="AE4" s="247">
        <f t="shared" si="3"/>
        <v>3565</v>
      </c>
      <c r="AF4" s="247">
        <f t="shared" si="3"/>
        <v>3565</v>
      </c>
      <c r="AG4" s="247">
        <f t="shared" si="3"/>
        <v>3565</v>
      </c>
      <c r="AH4" s="247">
        <f t="shared" si="3"/>
        <v>3565</v>
      </c>
      <c r="AI4" s="247">
        <f t="shared" si="3"/>
        <v>3565</v>
      </c>
      <c r="AJ4" s="247">
        <f t="shared" si="3"/>
        <v>3565</v>
      </c>
      <c r="AK4" s="247">
        <f t="shared" si="3"/>
        <v>3565</v>
      </c>
      <c r="AL4" s="247">
        <f t="shared" si="3"/>
        <v>3565</v>
      </c>
      <c r="AM4" s="247">
        <f t="shared" si="3"/>
        <v>3565</v>
      </c>
      <c r="AN4" s="247">
        <f t="shared" si="3"/>
        <v>3565</v>
      </c>
      <c r="AO4" s="247">
        <f t="shared" si="3"/>
        <v>3565</v>
      </c>
      <c r="AP4" s="247">
        <f t="shared" si="3"/>
        <v>3565</v>
      </c>
      <c r="AQ4" s="247">
        <f t="shared" si="3"/>
        <v>3565</v>
      </c>
      <c r="AR4" s="247">
        <f t="shared" si="3"/>
        <v>3565</v>
      </c>
      <c r="AS4" s="247">
        <f t="shared" si="3"/>
        <v>3565</v>
      </c>
      <c r="AT4" s="247">
        <f t="shared" si="3"/>
        <v>3565</v>
      </c>
      <c r="AU4" s="247">
        <f t="shared" si="3"/>
        <v>3565</v>
      </c>
      <c r="AV4" s="247">
        <f t="shared" si="3"/>
        <v>3565</v>
      </c>
      <c r="AW4" s="247">
        <f t="shared" si="3"/>
        <v>3565</v>
      </c>
      <c r="AX4" s="247">
        <f t="shared" si="3"/>
        <v>3565</v>
      </c>
      <c r="AY4" s="247">
        <f t="shared" si="3"/>
        <v>3565</v>
      </c>
      <c r="AZ4" s="247">
        <f t="shared" si="3"/>
        <v>3565</v>
      </c>
      <c r="BA4" s="247">
        <f t="shared" si="3"/>
        <v>3565</v>
      </c>
      <c r="BB4" s="247">
        <f t="shared" si="3"/>
        <v>3565</v>
      </c>
      <c r="BC4" s="247">
        <f t="shared" si="3"/>
        <v>3565</v>
      </c>
      <c r="BD4" s="247">
        <f t="shared" si="3"/>
        <v>3565</v>
      </c>
      <c r="BE4" s="247">
        <f t="shared" si="3"/>
        <v>3565</v>
      </c>
      <c r="BF4" s="247">
        <f t="shared" si="3"/>
        <v>3565</v>
      </c>
      <c r="BG4" s="247">
        <f t="shared" si="3"/>
        <v>3565</v>
      </c>
      <c r="BH4" s="247">
        <f t="shared" si="3"/>
        <v>3565</v>
      </c>
      <c r="BI4" s="247">
        <f t="shared" si="3"/>
        <v>3565</v>
      </c>
      <c r="BJ4" s="247">
        <f t="shared" si="3"/>
        <v>3565</v>
      </c>
      <c r="BK4" s="247">
        <f t="shared" si="3"/>
        <v>3565</v>
      </c>
      <c r="BL4" s="247">
        <f t="shared" si="3"/>
        <v>3565</v>
      </c>
      <c r="BM4" s="247">
        <f t="shared" si="3"/>
        <v>3565</v>
      </c>
      <c r="BN4" s="247">
        <f t="shared" si="3"/>
        <v>3565</v>
      </c>
      <c r="BO4" s="247">
        <f t="shared" ref="BO4:CS4" si="4">SUM(BO5:BO11)</f>
        <v>3565</v>
      </c>
      <c r="BP4" s="247">
        <f t="shared" si="4"/>
        <v>3565</v>
      </c>
      <c r="BQ4" s="247">
        <f t="shared" si="4"/>
        <v>3565</v>
      </c>
      <c r="BR4" s="247">
        <f t="shared" si="4"/>
        <v>3565</v>
      </c>
      <c r="BS4" s="247">
        <f t="shared" si="4"/>
        <v>3565</v>
      </c>
      <c r="BT4" s="247">
        <f t="shared" si="4"/>
        <v>3565</v>
      </c>
      <c r="BU4" s="247">
        <f t="shared" si="4"/>
        <v>3565</v>
      </c>
      <c r="BV4" s="247">
        <f t="shared" si="4"/>
        <v>3565</v>
      </c>
      <c r="BW4" s="247">
        <f t="shared" si="4"/>
        <v>3565</v>
      </c>
      <c r="BX4" s="247">
        <f t="shared" si="4"/>
        <v>3565</v>
      </c>
      <c r="BY4" s="247">
        <f t="shared" si="4"/>
        <v>3565</v>
      </c>
      <c r="BZ4" s="247">
        <f t="shared" si="4"/>
        <v>3565</v>
      </c>
      <c r="CA4" s="247">
        <f t="shared" si="4"/>
        <v>3565</v>
      </c>
      <c r="CB4" s="247">
        <f t="shared" si="4"/>
        <v>3565</v>
      </c>
      <c r="CC4" s="247">
        <f t="shared" si="4"/>
        <v>3565</v>
      </c>
      <c r="CD4" s="247">
        <f t="shared" si="4"/>
        <v>3565</v>
      </c>
      <c r="CE4" s="247">
        <f t="shared" si="4"/>
        <v>3565</v>
      </c>
      <c r="CF4" s="247">
        <f t="shared" si="4"/>
        <v>3565</v>
      </c>
      <c r="CG4" s="247">
        <f t="shared" si="4"/>
        <v>3565</v>
      </c>
      <c r="CH4" s="247">
        <f t="shared" si="4"/>
        <v>3565</v>
      </c>
      <c r="CI4" s="247">
        <f t="shared" si="4"/>
        <v>3565</v>
      </c>
      <c r="CJ4" s="247">
        <f t="shared" si="4"/>
        <v>3565</v>
      </c>
      <c r="CK4" s="247">
        <f t="shared" si="4"/>
        <v>3565</v>
      </c>
      <c r="CL4" s="247">
        <f t="shared" si="4"/>
        <v>3565</v>
      </c>
      <c r="CM4" s="247">
        <f t="shared" si="4"/>
        <v>3565</v>
      </c>
      <c r="CN4" s="247">
        <f t="shared" si="4"/>
        <v>3565</v>
      </c>
      <c r="CO4" s="247">
        <f t="shared" si="4"/>
        <v>3565</v>
      </c>
      <c r="CP4" s="247">
        <f t="shared" si="4"/>
        <v>3565</v>
      </c>
      <c r="CQ4" s="247">
        <f t="shared" si="4"/>
        <v>3565</v>
      </c>
      <c r="CR4" s="247">
        <f t="shared" si="4"/>
        <v>3565</v>
      </c>
      <c r="CS4" s="248">
        <f t="shared" si="4"/>
        <v>3565</v>
      </c>
      <c r="CT4" s="24">
        <f t="shared" si="2"/>
        <v>342240</v>
      </c>
      <c r="CU4" s="128"/>
      <c r="CW4" s="117"/>
    </row>
    <row r="5" spans="1:102">
      <c r="A5" s="65" t="s">
        <v>32</v>
      </c>
      <c r="B5" s="256">
        <v>475</v>
      </c>
      <c r="C5" s="256">
        <v>475</v>
      </c>
      <c r="D5" s="256">
        <v>475</v>
      </c>
      <c r="E5" s="256">
        <v>475</v>
      </c>
      <c r="F5" s="256">
        <v>475</v>
      </c>
      <c r="G5" s="256">
        <v>475</v>
      </c>
      <c r="H5" s="256">
        <v>475</v>
      </c>
      <c r="I5" s="256">
        <v>475</v>
      </c>
      <c r="J5" s="256">
        <v>475</v>
      </c>
      <c r="K5" s="256">
        <v>475</v>
      </c>
      <c r="L5" s="256">
        <v>475</v>
      </c>
      <c r="M5" s="256">
        <v>475</v>
      </c>
      <c r="N5" s="256">
        <v>475</v>
      </c>
      <c r="O5" s="256">
        <v>475</v>
      </c>
      <c r="P5" s="256">
        <v>475</v>
      </c>
      <c r="Q5" s="256">
        <v>475</v>
      </c>
      <c r="R5" s="256">
        <v>475</v>
      </c>
      <c r="S5" s="256">
        <v>475</v>
      </c>
      <c r="T5" s="256">
        <v>475</v>
      </c>
      <c r="U5" s="256">
        <v>475</v>
      </c>
      <c r="V5" s="256">
        <v>475</v>
      </c>
      <c r="W5" s="256">
        <v>475</v>
      </c>
      <c r="X5" s="256">
        <v>475</v>
      </c>
      <c r="Y5" s="256">
        <v>475</v>
      </c>
      <c r="Z5" s="256">
        <v>475</v>
      </c>
      <c r="AA5" s="256">
        <v>475</v>
      </c>
      <c r="AB5" s="256">
        <v>475</v>
      </c>
      <c r="AC5" s="256">
        <v>475</v>
      </c>
      <c r="AD5" s="256">
        <v>475</v>
      </c>
      <c r="AE5" s="256">
        <v>475</v>
      </c>
      <c r="AF5" s="256">
        <v>475</v>
      </c>
      <c r="AG5" s="256">
        <v>475</v>
      </c>
      <c r="AH5" s="256">
        <v>475</v>
      </c>
      <c r="AI5" s="256">
        <v>475</v>
      </c>
      <c r="AJ5" s="256">
        <v>475</v>
      </c>
      <c r="AK5" s="256">
        <v>475</v>
      </c>
      <c r="AL5" s="256">
        <v>475</v>
      </c>
      <c r="AM5" s="256">
        <v>475</v>
      </c>
      <c r="AN5" s="256">
        <v>475</v>
      </c>
      <c r="AO5" s="256">
        <v>475</v>
      </c>
      <c r="AP5" s="256">
        <v>475</v>
      </c>
      <c r="AQ5" s="256">
        <v>475</v>
      </c>
      <c r="AR5" s="256">
        <v>475</v>
      </c>
      <c r="AS5" s="256">
        <v>475</v>
      </c>
      <c r="AT5" s="256">
        <v>475</v>
      </c>
      <c r="AU5" s="256">
        <v>475</v>
      </c>
      <c r="AV5" s="256">
        <v>475</v>
      </c>
      <c r="AW5" s="256">
        <v>475</v>
      </c>
      <c r="AX5" s="256">
        <v>475</v>
      </c>
      <c r="AY5" s="256">
        <v>475</v>
      </c>
      <c r="AZ5" s="256">
        <v>475</v>
      </c>
      <c r="BA5" s="256">
        <v>475</v>
      </c>
      <c r="BB5" s="256">
        <v>475</v>
      </c>
      <c r="BC5" s="256">
        <v>475</v>
      </c>
      <c r="BD5" s="256">
        <v>475</v>
      </c>
      <c r="BE5" s="256">
        <v>475</v>
      </c>
      <c r="BF5" s="256">
        <v>475</v>
      </c>
      <c r="BG5" s="256">
        <v>475</v>
      </c>
      <c r="BH5" s="256">
        <v>475</v>
      </c>
      <c r="BI5" s="256">
        <v>475</v>
      </c>
      <c r="BJ5" s="256">
        <v>475</v>
      </c>
      <c r="BK5" s="256">
        <v>475</v>
      </c>
      <c r="BL5" s="256">
        <v>475</v>
      </c>
      <c r="BM5" s="256">
        <v>475</v>
      </c>
      <c r="BN5" s="256">
        <v>475</v>
      </c>
      <c r="BO5" s="256">
        <v>475</v>
      </c>
      <c r="BP5" s="256">
        <v>475</v>
      </c>
      <c r="BQ5" s="256">
        <v>475</v>
      </c>
      <c r="BR5" s="256">
        <v>475</v>
      </c>
      <c r="BS5" s="256">
        <v>475</v>
      </c>
      <c r="BT5" s="256">
        <v>475</v>
      </c>
      <c r="BU5" s="256">
        <v>475</v>
      </c>
      <c r="BV5" s="256">
        <v>475</v>
      </c>
      <c r="BW5" s="256">
        <v>475</v>
      </c>
      <c r="BX5" s="256">
        <v>475</v>
      </c>
      <c r="BY5" s="256">
        <v>475</v>
      </c>
      <c r="BZ5" s="256">
        <v>475</v>
      </c>
      <c r="CA5" s="256">
        <v>475</v>
      </c>
      <c r="CB5" s="256">
        <v>475</v>
      </c>
      <c r="CC5" s="256">
        <v>475</v>
      </c>
      <c r="CD5" s="256">
        <v>475</v>
      </c>
      <c r="CE5" s="256">
        <v>475</v>
      </c>
      <c r="CF5" s="256">
        <v>475</v>
      </c>
      <c r="CG5" s="256">
        <v>475</v>
      </c>
      <c r="CH5" s="256">
        <v>475</v>
      </c>
      <c r="CI5" s="256">
        <v>475</v>
      </c>
      <c r="CJ5" s="256">
        <v>475</v>
      </c>
      <c r="CK5" s="256">
        <v>475</v>
      </c>
      <c r="CL5" s="256">
        <v>475</v>
      </c>
      <c r="CM5" s="256">
        <v>475</v>
      </c>
      <c r="CN5" s="256">
        <v>475</v>
      </c>
      <c r="CO5" s="256">
        <v>475</v>
      </c>
      <c r="CP5" s="256">
        <v>475</v>
      </c>
      <c r="CQ5" s="256">
        <v>475</v>
      </c>
      <c r="CR5" s="256">
        <v>475</v>
      </c>
      <c r="CS5" s="256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56">
        <v>570</v>
      </c>
      <c r="C6" s="256">
        <v>570</v>
      </c>
      <c r="D6" s="256">
        <v>570</v>
      </c>
      <c r="E6" s="256">
        <v>570</v>
      </c>
      <c r="F6" s="256">
        <v>570</v>
      </c>
      <c r="G6" s="256">
        <v>570</v>
      </c>
      <c r="H6" s="256">
        <v>570</v>
      </c>
      <c r="I6" s="256">
        <v>570</v>
      </c>
      <c r="J6" s="256">
        <v>570</v>
      </c>
      <c r="K6" s="256">
        <v>570</v>
      </c>
      <c r="L6" s="256">
        <v>570</v>
      </c>
      <c r="M6" s="256">
        <v>570</v>
      </c>
      <c r="N6" s="256">
        <v>570</v>
      </c>
      <c r="O6" s="256">
        <v>570</v>
      </c>
      <c r="P6" s="256">
        <v>570</v>
      </c>
      <c r="Q6" s="256">
        <v>570</v>
      </c>
      <c r="R6" s="256">
        <v>570</v>
      </c>
      <c r="S6" s="256">
        <v>570</v>
      </c>
      <c r="T6" s="256">
        <v>570</v>
      </c>
      <c r="U6" s="256">
        <v>570</v>
      </c>
      <c r="V6" s="256">
        <v>570</v>
      </c>
      <c r="W6" s="256">
        <v>570</v>
      </c>
      <c r="X6" s="256">
        <v>570</v>
      </c>
      <c r="Y6" s="256">
        <v>570</v>
      </c>
      <c r="Z6" s="256">
        <v>570</v>
      </c>
      <c r="AA6" s="256">
        <v>570</v>
      </c>
      <c r="AB6" s="256">
        <v>570</v>
      </c>
      <c r="AC6" s="256">
        <v>570</v>
      </c>
      <c r="AD6" s="256">
        <v>570</v>
      </c>
      <c r="AE6" s="256">
        <v>570</v>
      </c>
      <c r="AF6" s="256">
        <v>570</v>
      </c>
      <c r="AG6" s="256">
        <v>570</v>
      </c>
      <c r="AH6" s="256">
        <v>570</v>
      </c>
      <c r="AI6" s="256">
        <v>570</v>
      </c>
      <c r="AJ6" s="256">
        <v>570</v>
      </c>
      <c r="AK6" s="256">
        <v>570</v>
      </c>
      <c r="AL6" s="256">
        <v>570</v>
      </c>
      <c r="AM6" s="256">
        <v>570</v>
      </c>
      <c r="AN6" s="256">
        <v>570</v>
      </c>
      <c r="AO6" s="256">
        <v>570</v>
      </c>
      <c r="AP6" s="256">
        <v>570</v>
      </c>
      <c r="AQ6" s="256">
        <v>570</v>
      </c>
      <c r="AR6" s="256">
        <v>570</v>
      </c>
      <c r="AS6" s="256">
        <v>570</v>
      </c>
      <c r="AT6" s="256">
        <v>570</v>
      </c>
      <c r="AU6" s="256">
        <v>570</v>
      </c>
      <c r="AV6" s="256">
        <v>570</v>
      </c>
      <c r="AW6" s="256">
        <v>570</v>
      </c>
      <c r="AX6" s="256">
        <v>570</v>
      </c>
      <c r="AY6" s="256">
        <v>570</v>
      </c>
      <c r="AZ6" s="256">
        <v>570</v>
      </c>
      <c r="BA6" s="256">
        <v>570</v>
      </c>
      <c r="BB6" s="256">
        <v>570</v>
      </c>
      <c r="BC6" s="256">
        <v>570</v>
      </c>
      <c r="BD6" s="256">
        <v>570</v>
      </c>
      <c r="BE6" s="256">
        <v>570</v>
      </c>
      <c r="BF6" s="256">
        <v>570</v>
      </c>
      <c r="BG6" s="256">
        <v>570</v>
      </c>
      <c r="BH6" s="256">
        <v>570</v>
      </c>
      <c r="BI6" s="256">
        <v>570</v>
      </c>
      <c r="BJ6" s="256">
        <v>570</v>
      </c>
      <c r="BK6" s="256">
        <v>570</v>
      </c>
      <c r="BL6" s="256">
        <v>570</v>
      </c>
      <c r="BM6" s="256">
        <v>570</v>
      </c>
      <c r="BN6" s="256">
        <v>570</v>
      </c>
      <c r="BO6" s="256">
        <v>570</v>
      </c>
      <c r="BP6" s="256">
        <v>570</v>
      </c>
      <c r="BQ6" s="256">
        <v>570</v>
      </c>
      <c r="BR6" s="256">
        <v>570</v>
      </c>
      <c r="BS6" s="256">
        <v>570</v>
      </c>
      <c r="BT6" s="256">
        <v>570</v>
      </c>
      <c r="BU6" s="256">
        <v>570</v>
      </c>
      <c r="BV6" s="256">
        <v>570</v>
      </c>
      <c r="BW6" s="256">
        <v>570</v>
      </c>
      <c r="BX6" s="256">
        <v>570</v>
      </c>
      <c r="BY6" s="256">
        <v>570</v>
      </c>
      <c r="BZ6" s="256">
        <v>570</v>
      </c>
      <c r="CA6" s="256">
        <v>570</v>
      </c>
      <c r="CB6" s="256">
        <v>570</v>
      </c>
      <c r="CC6" s="256">
        <v>570</v>
      </c>
      <c r="CD6" s="256">
        <v>570</v>
      </c>
      <c r="CE6" s="256">
        <v>570</v>
      </c>
      <c r="CF6" s="256">
        <v>570</v>
      </c>
      <c r="CG6" s="256">
        <v>570</v>
      </c>
      <c r="CH6" s="256">
        <v>570</v>
      </c>
      <c r="CI6" s="256">
        <v>570</v>
      </c>
      <c r="CJ6" s="256">
        <v>570</v>
      </c>
      <c r="CK6" s="256">
        <v>570</v>
      </c>
      <c r="CL6" s="256">
        <v>570</v>
      </c>
      <c r="CM6" s="256">
        <v>570</v>
      </c>
      <c r="CN6" s="256">
        <v>570</v>
      </c>
      <c r="CO6" s="256">
        <v>570</v>
      </c>
      <c r="CP6" s="256">
        <v>570</v>
      </c>
      <c r="CQ6" s="256">
        <v>570</v>
      </c>
      <c r="CR6" s="256">
        <v>570</v>
      </c>
      <c r="CS6" s="256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56">
        <v>908</v>
      </c>
      <c r="C7" s="256">
        <v>908</v>
      </c>
      <c r="D7" s="256">
        <v>908</v>
      </c>
      <c r="E7" s="256">
        <v>908</v>
      </c>
      <c r="F7" s="256">
        <v>908</v>
      </c>
      <c r="G7" s="256">
        <v>908</v>
      </c>
      <c r="H7" s="256">
        <v>908</v>
      </c>
      <c r="I7" s="256">
        <v>908</v>
      </c>
      <c r="J7" s="256">
        <v>908</v>
      </c>
      <c r="K7" s="256">
        <v>908</v>
      </c>
      <c r="L7" s="256">
        <v>908</v>
      </c>
      <c r="M7" s="256">
        <v>908</v>
      </c>
      <c r="N7" s="256">
        <v>908</v>
      </c>
      <c r="O7" s="256">
        <v>908</v>
      </c>
      <c r="P7" s="256">
        <v>908</v>
      </c>
      <c r="Q7" s="256">
        <v>908</v>
      </c>
      <c r="R7" s="256">
        <v>908</v>
      </c>
      <c r="S7" s="256">
        <v>908</v>
      </c>
      <c r="T7" s="256">
        <v>908</v>
      </c>
      <c r="U7" s="256">
        <v>908</v>
      </c>
      <c r="V7" s="256">
        <v>908</v>
      </c>
      <c r="W7" s="256">
        <v>908</v>
      </c>
      <c r="X7" s="256">
        <v>908</v>
      </c>
      <c r="Y7" s="256">
        <v>908</v>
      </c>
      <c r="Z7" s="256">
        <v>908</v>
      </c>
      <c r="AA7" s="256">
        <v>908</v>
      </c>
      <c r="AB7" s="256">
        <v>908</v>
      </c>
      <c r="AC7" s="256">
        <v>908</v>
      </c>
      <c r="AD7" s="256">
        <v>908</v>
      </c>
      <c r="AE7" s="256">
        <v>908</v>
      </c>
      <c r="AF7" s="256">
        <v>908</v>
      </c>
      <c r="AG7" s="256">
        <v>908</v>
      </c>
      <c r="AH7" s="256">
        <v>908</v>
      </c>
      <c r="AI7" s="256">
        <v>908</v>
      </c>
      <c r="AJ7" s="256">
        <v>908</v>
      </c>
      <c r="AK7" s="256">
        <v>908</v>
      </c>
      <c r="AL7" s="256">
        <v>908</v>
      </c>
      <c r="AM7" s="256">
        <v>908</v>
      </c>
      <c r="AN7" s="256">
        <v>908</v>
      </c>
      <c r="AO7" s="256">
        <v>908</v>
      </c>
      <c r="AP7" s="256">
        <v>908</v>
      </c>
      <c r="AQ7" s="256">
        <v>908</v>
      </c>
      <c r="AR7" s="256">
        <v>908</v>
      </c>
      <c r="AS7" s="256">
        <v>908</v>
      </c>
      <c r="AT7" s="256">
        <v>908</v>
      </c>
      <c r="AU7" s="256">
        <v>908</v>
      </c>
      <c r="AV7" s="256">
        <v>908</v>
      </c>
      <c r="AW7" s="256">
        <v>908</v>
      </c>
      <c r="AX7" s="256">
        <v>908</v>
      </c>
      <c r="AY7" s="256">
        <v>908</v>
      </c>
      <c r="AZ7" s="256">
        <v>908</v>
      </c>
      <c r="BA7" s="256">
        <v>908</v>
      </c>
      <c r="BB7" s="256">
        <v>908</v>
      </c>
      <c r="BC7" s="256">
        <v>908</v>
      </c>
      <c r="BD7" s="256">
        <v>908</v>
      </c>
      <c r="BE7" s="256">
        <v>908</v>
      </c>
      <c r="BF7" s="256">
        <v>908</v>
      </c>
      <c r="BG7" s="256">
        <v>908</v>
      </c>
      <c r="BH7" s="256">
        <v>908</v>
      </c>
      <c r="BI7" s="256">
        <v>908</v>
      </c>
      <c r="BJ7" s="256">
        <v>908</v>
      </c>
      <c r="BK7" s="256">
        <v>908</v>
      </c>
      <c r="BL7" s="256">
        <v>908</v>
      </c>
      <c r="BM7" s="256">
        <v>908</v>
      </c>
      <c r="BN7" s="256">
        <v>908</v>
      </c>
      <c r="BO7" s="256">
        <v>908</v>
      </c>
      <c r="BP7" s="256">
        <v>908</v>
      </c>
      <c r="BQ7" s="256">
        <v>908</v>
      </c>
      <c r="BR7" s="256">
        <v>908</v>
      </c>
      <c r="BS7" s="256">
        <v>908</v>
      </c>
      <c r="BT7" s="256">
        <v>908</v>
      </c>
      <c r="BU7" s="256">
        <v>908</v>
      </c>
      <c r="BV7" s="256">
        <v>908</v>
      </c>
      <c r="BW7" s="256">
        <v>908</v>
      </c>
      <c r="BX7" s="256">
        <v>908</v>
      </c>
      <c r="BY7" s="256">
        <v>908</v>
      </c>
      <c r="BZ7" s="256">
        <v>908</v>
      </c>
      <c r="CA7" s="256">
        <v>908</v>
      </c>
      <c r="CB7" s="256">
        <v>908</v>
      </c>
      <c r="CC7" s="256">
        <v>908</v>
      </c>
      <c r="CD7" s="256">
        <v>908</v>
      </c>
      <c r="CE7" s="256">
        <v>908</v>
      </c>
      <c r="CF7" s="256">
        <v>908</v>
      </c>
      <c r="CG7" s="256">
        <v>908</v>
      </c>
      <c r="CH7" s="256">
        <v>908</v>
      </c>
      <c r="CI7" s="256">
        <v>908</v>
      </c>
      <c r="CJ7" s="256">
        <v>908</v>
      </c>
      <c r="CK7" s="256">
        <v>908</v>
      </c>
      <c r="CL7" s="256">
        <v>908</v>
      </c>
      <c r="CM7" s="256">
        <v>908</v>
      </c>
      <c r="CN7" s="256">
        <v>908</v>
      </c>
      <c r="CO7" s="256">
        <v>908</v>
      </c>
      <c r="CP7" s="256">
        <v>908</v>
      </c>
      <c r="CQ7" s="256">
        <v>908</v>
      </c>
      <c r="CR7" s="256">
        <v>908</v>
      </c>
      <c r="CS7" s="256">
        <v>908</v>
      </c>
      <c r="CT7" s="184">
        <f t="shared" si="2"/>
        <v>87168</v>
      </c>
      <c r="CU7" s="128"/>
      <c r="CV7" s="138"/>
      <c r="CW7" s="117"/>
    </row>
    <row r="8" spans="1:102">
      <c r="A8" s="22" t="s">
        <v>35</v>
      </c>
      <c r="B8" s="256">
        <v>410</v>
      </c>
      <c r="C8" s="256">
        <v>410</v>
      </c>
      <c r="D8" s="256">
        <v>410</v>
      </c>
      <c r="E8" s="256">
        <v>410</v>
      </c>
      <c r="F8" s="256">
        <v>410</v>
      </c>
      <c r="G8" s="256">
        <v>410</v>
      </c>
      <c r="H8" s="256">
        <v>410</v>
      </c>
      <c r="I8" s="256">
        <v>410</v>
      </c>
      <c r="J8" s="256">
        <v>410</v>
      </c>
      <c r="K8" s="256">
        <v>410</v>
      </c>
      <c r="L8" s="256">
        <v>410</v>
      </c>
      <c r="M8" s="256">
        <v>410</v>
      </c>
      <c r="N8" s="256">
        <v>410</v>
      </c>
      <c r="O8" s="256">
        <v>410</v>
      </c>
      <c r="P8" s="256">
        <v>410</v>
      </c>
      <c r="Q8" s="256">
        <v>410</v>
      </c>
      <c r="R8" s="256">
        <v>410</v>
      </c>
      <c r="S8" s="256">
        <v>410</v>
      </c>
      <c r="T8" s="256">
        <v>410</v>
      </c>
      <c r="U8" s="256">
        <v>410</v>
      </c>
      <c r="V8" s="256">
        <v>410</v>
      </c>
      <c r="W8" s="256">
        <v>410</v>
      </c>
      <c r="X8" s="256">
        <v>410</v>
      </c>
      <c r="Y8" s="256">
        <v>410</v>
      </c>
      <c r="Z8" s="256">
        <v>410</v>
      </c>
      <c r="AA8" s="256">
        <v>410</v>
      </c>
      <c r="AB8" s="256">
        <v>410</v>
      </c>
      <c r="AC8" s="256">
        <v>410</v>
      </c>
      <c r="AD8" s="256">
        <v>410</v>
      </c>
      <c r="AE8" s="256">
        <v>410</v>
      </c>
      <c r="AF8" s="256">
        <v>410</v>
      </c>
      <c r="AG8" s="256">
        <v>410</v>
      </c>
      <c r="AH8" s="256">
        <v>410</v>
      </c>
      <c r="AI8" s="256">
        <v>410</v>
      </c>
      <c r="AJ8" s="256">
        <v>410</v>
      </c>
      <c r="AK8" s="256">
        <v>410</v>
      </c>
      <c r="AL8" s="256">
        <v>410</v>
      </c>
      <c r="AM8" s="256">
        <v>410</v>
      </c>
      <c r="AN8" s="256">
        <v>410</v>
      </c>
      <c r="AO8" s="256">
        <v>410</v>
      </c>
      <c r="AP8" s="256">
        <v>410</v>
      </c>
      <c r="AQ8" s="256">
        <v>410</v>
      </c>
      <c r="AR8" s="256">
        <v>410</v>
      </c>
      <c r="AS8" s="256">
        <v>410</v>
      </c>
      <c r="AT8" s="256">
        <v>410</v>
      </c>
      <c r="AU8" s="256">
        <v>410</v>
      </c>
      <c r="AV8" s="256">
        <v>410</v>
      </c>
      <c r="AW8" s="256">
        <v>410</v>
      </c>
      <c r="AX8" s="256">
        <v>410</v>
      </c>
      <c r="AY8" s="256">
        <v>410</v>
      </c>
      <c r="AZ8" s="256">
        <v>410</v>
      </c>
      <c r="BA8" s="256">
        <v>410</v>
      </c>
      <c r="BB8" s="256">
        <v>410</v>
      </c>
      <c r="BC8" s="256">
        <v>410</v>
      </c>
      <c r="BD8" s="256">
        <v>410</v>
      </c>
      <c r="BE8" s="256">
        <v>410</v>
      </c>
      <c r="BF8" s="256">
        <v>410</v>
      </c>
      <c r="BG8" s="256">
        <v>410</v>
      </c>
      <c r="BH8" s="256">
        <v>410</v>
      </c>
      <c r="BI8" s="256">
        <v>410</v>
      </c>
      <c r="BJ8" s="256">
        <v>410</v>
      </c>
      <c r="BK8" s="256">
        <v>410</v>
      </c>
      <c r="BL8" s="256">
        <v>410</v>
      </c>
      <c r="BM8" s="256">
        <v>410</v>
      </c>
      <c r="BN8" s="256">
        <v>410</v>
      </c>
      <c r="BO8" s="256">
        <v>410</v>
      </c>
      <c r="BP8" s="256">
        <v>410</v>
      </c>
      <c r="BQ8" s="256">
        <v>410</v>
      </c>
      <c r="BR8" s="256">
        <v>410</v>
      </c>
      <c r="BS8" s="256">
        <v>410</v>
      </c>
      <c r="BT8" s="256">
        <v>410</v>
      </c>
      <c r="BU8" s="256">
        <v>410</v>
      </c>
      <c r="BV8" s="256">
        <v>410</v>
      </c>
      <c r="BW8" s="256">
        <v>410</v>
      </c>
      <c r="BX8" s="256">
        <v>410</v>
      </c>
      <c r="BY8" s="256">
        <v>410</v>
      </c>
      <c r="BZ8" s="256">
        <v>410</v>
      </c>
      <c r="CA8" s="256">
        <v>410</v>
      </c>
      <c r="CB8" s="256">
        <v>410</v>
      </c>
      <c r="CC8" s="256">
        <v>410</v>
      </c>
      <c r="CD8" s="256">
        <v>410</v>
      </c>
      <c r="CE8" s="256">
        <v>410</v>
      </c>
      <c r="CF8" s="256">
        <v>410</v>
      </c>
      <c r="CG8" s="256">
        <v>410</v>
      </c>
      <c r="CH8" s="256">
        <v>410</v>
      </c>
      <c r="CI8" s="256">
        <v>410</v>
      </c>
      <c r="CJ8" s="256">
        <v>410</v>
      </c>
      <c r="CK8" s="256">
        <v>410</v>
      </c>
      <c r="CL8" s="256">
        <v>410</v>
      </c>
      <c r="CM8" s="256">
        <v>410</v>
      </c>
      <c r="CN8" s="256">
        <v>410</v>
      </c>
      <c r="CO8" s="256">
        <v>410</v>
      </c>
      <c r="CP8" s="256">
        <v>410</v>
      </c>
      <c r="CQ8" s="256">
        <v>410</v>
      </c>
      <c r="CR8" s="256">
        <v>410</v>
      </c>
      <c r="CS8" s="256">
        <v>410</v>
      </c>
      <c r="CT8" s="184">
        <f t="shared" si="2"/>
        <v>39360</v>
      </c>
      <c r="CU8" s="128"/>
      <c r="CV8" s="138"/>
      <c r="CW8" s="117"/>
    </row>
    <row r="9" spans="1:102">
      <c r="A9" s="22" t="s">
        <v>36</v>
      </c>
      <c r="B9" s="256">
        <v>450</v>
      </c>
      <c r="C9" s="256">
        <v>450</v>
      </c>
      <c r="D9" s="256">
        <v>450</v>
      </c>
      <c r="E9" s="256">
        <v>450</v>
      </c>
      <c r="F9" s="256">
        <v>450</v>
      </c>
      <c r="G9" s="256">
        <v>450</v>
      </c>
      <c r="H9" s="256">
        <v>450</v>
      </c>
      <c r="I9" s="256">
        <v>450</v>
      </c>
      <c r="J9" s="256">
        <v>450</v>
      </c>
      <c r="K9" s="256">
        <v>450</v>
      </c>
      <c r="L9" s="256">
        <v>450</v>
      </c>
      <c r="M9" s="256">
        <v>450</v>
      </c>
      <c r="N9" s="256">
        <v>450</v>
      </c>
      <c r="O9" s="256">
        <v>450</v>
      </c>
      <c r="P9" s="256">
        <v>450</v>
      </c>
      <c r="Q9" s="256">
        <v>450</v>
      </c>
      <c r="R9" s="256">
        <v>450</v>
      </c>
      <c r="S9" s="256">
        <v>450</v>
      </c>
      <c r="T9" s="256">
        <v>450</v>
      </c>
      <c r="U9" s="256">
        <v>450</v>
      </c>
      <c r="V9" s="256">
        <v>450</v>
      </c>
      <c r="W9" s="256">
        <v>450</v>
      </c>
      <c r="X9" s="256">
        <v>450</v>
      </c>
      <c r="Y9" s="256">
        <v>450</v>
      </c>
      <c r="Z9" s="256">
        <v>450</v>
      </c>
      <c r="AA9" s="256">
        <v>450</v>
      </c>
      <c r="AB9" s="256">
        <v>450</v>
      </c>
      <c r="AC9" s="256">
        <v>450</v>
      </c>
      <c r="AD9" s="256">
        <v>450</v>
      </c>
      <c r="AE9" s="256">
        <v>450</v>
      </c>
      <c r="AF9" s="256">
        <v>450</v>
      </c>
      <c r="AG9" s="256">
        <v>450</v>
      </c>
      <c r="AH9" s="256">
        <v>450</v>
      </c>
      <c r="AI9" s="256">
        <v>450</v>
      </c>
      <c r="AJ9" s="256">
        <v>450</v>
      </c>
      <c r="AK9" s="256">
        <v>450</v>
      </c>
      <c r="AL9" s="256">
        <v>450</v>
      </c>
      <c r="AM9" s="256">
        <v>450</v>
      </c>
      <c r="AN9" s="256">
        <v>450</v>
      </c>
      <c r="AO9" s="256">
        <v>450</v>
      </c>
      <c r="AP9" s="256">
        <v>450</v>
      </c>
      <c r="AQ9" s="256">
        <v>450</v>
      </c>
      <c r="AR9" s="256">
        <v>450</v>
      </c>
      <c r="AS9" s="256">
        <v>450</v>
      </c>
      <c r="AT9" s="256">
        <v>450</v>
      </c>
      <c r="AU9" s="256">
        <v>450</v>
      </c>
      <c r="AV9" s="256">
        <v>450</v>
      </c>
      <c r="AW9" s="256">
        <v>450</v>
      </c>
      <c r="AX9" s="256">
        <v>450</v>
      </c>
      <c r="AY9" s="256">
        <v>450</v>
      </c>
      <c r="AZ9" s="256">
        <v>450</v>
      </c>
      <c r="BA9" s="256">
        <v>450</v>
      </c>
      <c r="BB9" s="256">
        <v>450</v>
      </c>
      <c r="BC9" s="256">
        <v>450</v>
      </c>
      <c r="BD9" s="256">
        <v>450</v>
      </c>
      <c r="BE9" s="256">
        <v>450</v>
      </c>
      <c r="BF9" s="256">
        <v>450</v>
      </c>
      <c r="BG9" s="256">
        <v>450</v>
      </c>
      <c r="BH9" s="256">
        <v>450</v>
      </c>
      <c r="BI9" s="256">
        <v>450</v>
      </c>
      <c r="BJ9" s="256">
        <v>450</v>
      </c>
      <c r="BK9" s="256">
        <v>450</v>
      </c>
      <c r="BL9" s="256">
        <v>450</v>
      </c>
      <c r="BM9" s="256">
        <v>450</v>
      </c>
      <c r="BN9" s="256">
        <v>450</v>
      </c>
      <c r="BO9" s="256">
        <v>450</v>
      </c>
      <c r="BP9" s="256">
        <v>450</v>
      </c>
      <c r="BQ9" s="256">
        <v>450</v>
      </c>
      <c r="BR9" s="256">
        <v>450</v>
      </c>
      <c r="BS9" s="256">
        <v>450</v>
      </c>
      <c r="BT9" s="256">
        <v>450</v>
      </c>
      <c r="BU9" s="256">
        <v>450</v>
      </c>
      <c r="BV9" s="256">
        <v>450</v>
      </c>
      <c r="BW9" s="256">
        <v>450</v>
      </c>
      <c r="BX9" s="256">
        <v>450</v>
      </c>
      <c r="BY9" s="256">
        <v>450</v>
      </c>
      <c r="BZ9" s="256">
        <v>450</v>
      </c>
      <c r="CA9" s="256">
        <v>450</v>
      </c>
      <c r="CB9" s="256">
        <v>450</v>
      </c>
      <c r="CC9" s="256">
        <v>450</v>
      </c>
      <c r="CD9" s="256">
        <v>450</v>
      </c>
      <c r="CE9" s="256">
        <v>450</v>
      </c>
      <c r="CF9" s="256">
        <v>450</v>
      </c>
      <c r="CG9" s="256">
        <v>450</v>
      </c>
      <c r="CH9" s="256">
        <v>450</v>
      </c>
      <c r="CI9" s="256">
        <v>450</v>
      </c>
      <c r="CJ9" s="256">
        <v>450</v>
      </c>
      <c r="CK9" s="256">
        <v>450</v>
      </c>
      <c r="CL9" s="256">
        <v>450</v>
      </c>
      <c r="CM9" s="256">
        <v>450</v>
      </c>
      <c r="CN9" s="256">
        <v>450</v>
      </c>
      <c r="CO9" s="256">
        <v>450</v>
      </c>
      <c r="CP9" s="256">
        <v>450</v>
      </c>
      <c r="CQ9" s="256">
        <v>450</v>
      </c>
      <c r="CR9" s="256">
        <v>450</v>
      </c>
      <c r="CS9" s="256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56">
        <v>715</v>
      </c>
      <c r="C10" s="256">
        <v>715</v>
      </c>
      <c r="D10" s="256">
        <v>715</v>
      </c>
      <c r="E10" s="256">
        <v>715</v>
      </c>
      <c r="F10" s="256">
        <v>715</v>
      </c>
      <c r="G10" s="256">
        <v>715</v>
      </c>
      <c r="H10" s="256">
        <v>715</v>
      </c>
      <c r="I10" s="256">
        <v>715</v>
      </c>
      <c r="J10" s="256">
        <v>715</v>
      </c>
      <c r="K10" s="256">
        <v>715</v>
      </c>
      <c r="L10" s="256">
        <v>715</v>
      </c>
      <c r="M10" s="256">
        <v>715</v>
      </c>
      <c r="N10" s="256">
        <v>715</v>
      </c>
      <c r="O10" s="256">
        <v>715</v>
      </c>
      <c r="P10" s="256">
        <v>715</v>
      </c>
      <c r="Q10" s="256">
        <v>715</v>
      </c>
      <c r="R10" s="256">
        <v>715</v>
      </c>
      <c r="S10" s="256">
        <v>715</v>
      </c>
      <c r="T10" s="256">
        <v>715</v>
      </c>
      <c r="U10" s="256">
        <v>715</v>
      </c>
      <c r="V10" s="256">
        <v>715</v>
      </c>
      <c r="W10" s="256">
        <v>715</v>
      </c>
      <c r="X10" s="256">
        <v>715</v>
      </c>
      <c r="Y10" s="256">
        <v>715</v>
      </c>
      <c r="Z10" s="256">
        <v>715</v>
      </c>
      <c r="AA10" s="256">
        <v>715</v>
      </c>
      <c r="AB10" s="256">
        <v>715</v>
      </c>
      <c r="AC10" s="256">
        <v>715</v>
      </c>
      <c r="AD10" s="256">
        <v>715</v>
      </c>
      <c r="AE10" s="256">
        <v>715</v>
      </c>
      <c r="AF10" s="256">
        <v>715</v>
      </c>
      <c r="AG10" s="256">
        <v>715</v>
      </c>
      <c r="AH10" s="256">
        <v>715</v>
      </c>
      <c r="AI10" s="256">
        <v>715</v>
      </c>
      <c r="AJ10" s="256">
        <v>715</v>
      </c>
      <c r="AK10" s="256">
        <v>715</v>
      </c>
      <c r="AL10" s="256">
        <v>715</v>
      </c>
      <c r="AM10" s="256">
        <v>715</v>
      </c>
      <c r="AN10" s="256">
        <v>715</v>
      </c>
      <c r="AO10" s="256">
        <v>715</v>
      </c>
      <c r="AP10" s="256">
        <v>715</v>
      </c>
      <c r="AQ10" s="256">
        <v>715</v>
      </c>
      <c r="AR10" s="256">
        <v>715</v>
      </c>
      <c r="AS10" s="256">
        <v>715</v>
      </c>
      <c r="AT10" s="256">
        <v>715</v>
      </c>
      <c r="AU10" s="256">
        <v>715</v>
      </c>
      <c r="AV10" s="256">
        <v>715</v>
      </c>
      <c r="AW10" s="256">
        <v>715</v>
      </c>
      <c r="AX10" s="256">
        <v>715</v>
      </c>
      <c r="AY10" s="256">
        <v>715</v>
      </c>
      <c r="AZ10" s="256">
        <v>715</v>
      </c>
      <c r="BA10" s="256">
        <v>715</v>
      </c>
      <c r="BB10" s="256">
        <v>715</v>
      </c>
      <c r="BC10" s="256">
        <v>715</v>
      </c>
      <c r="BD10" s="256">
        <v>715</v>
      </c>
      <c r="BE10" s="256">
        <v>715</v>
      </c>
      <c r="BF10" s="256">
        <v>715</v>
      </c>
      <c r="BG10" s="256">
        <v>715</v>
      </c>
      <c r="BH10" s="256">
        <v>715</v>
      </c>
      <c r="BI10" s="256">
        <v>715</v>
      </c>
      <c r="BJ10" s="256">
        <v>715</v>
      </c>
      <c r="BK10" s="256">
        <v>715</v>
      </c>
      <c r="BL10" s="256">
        <v>715</v>
      </c>
      <c r="BM10" s="256">
        <v>715</v>
      </c>
      <c r="BN10" s="256">
        <v>715</v>
      </c>
      <c r="BO10" s="256">
        <v>715</v>
      </c>
      <c r="BP10" s="256">
        <v>715</v>
      </c>
      <c r="BQ10" s="256">
        <v>715</v>
      </c>
      <c r="BR10" s="256">
        <v>715</v>
      </c>
      <c r="BS10" s="256">
        <v>715</v>
      </c>
      <c r="BT10" s="256">
        <v>715</v>
      </c>
      <c r="BU10" s="256">
        <v>715</v>
      </c>
      <c r="BV10" s="256">
        <v>715</v>
      </c>
      <c r="BW10" s="256">
        <v>715</v>
      </c>
      <c r="BX10" s="256">
        <v>715</v>
      </c>
      <c r="BY10" s="256">
        <v>715</v>
      </c>
      <c r="BZ10" s="256">
        <v>715</v>
      </c>
      <c r="CA10" s="256">
        <v>715</v>
      </c>
      <c r="CB10" s="256">
        <v>715</v>
      </c>
      <c r="CC10" s="256">
        <v>715</v>
      </c>
      <c r="CD10" s="256">
        <v>715</v>
      </c>
      <c r="CE10" s="256">
        <v>715</v>
      </c>
      <c r="CF10" s="256">
        <v>715</v>
      </c>
      <c r="CG10" s="256">
        <v>715</v>
      </c>
      <c r="CH10" s="256">
        <v>715</v>
      </c>
      <c r="CI10" s="256">
        <v>715</v>
      </c>
      <c r="CJ10" s="256">
        <v>715</v>
      </c>
      <c r="CK10" s="256">
        <v>715</v>
      </c>
      <c r="CL10" s="256">
        <v>715</v>
      </c>
      <c r="CM10" s="256">
        <v>715</v>
      </c>
      <c r="CN10" s="256">
        <v>715</v>
      </c>
      <c r="CO10" s="256">
        <v>715</v>
      </c>
      <c r="CP10" s="256">
        <v>715</v>
      </c>
      <c r="CQ10" s="256">
        <v>715</v>
      </c>
      <c r="CR10" s="256">
        <v>715</v>
      </c>
      <c r="CS10" s="256">
        <v>715</v>
      </c>
      <c r="CT10" s="184">
        <f t="shared" si="2"/>
        <v>68640</v>
      </c>
      <c r="CU10" s="128"/>
      <c r="CV10" s="138"/>
      <c r="CW10" s="117"/>
    </row>
    <row r="11" spans="1:102">
      <c r="A11" s="22" t="s">
        <v>38</v>
      </c>
      <c r="B11" s="256">
        <v>37</v>
      </c>
      <c r="C11" s="256">
        <v>37</v>
      </c>
      <c r="D11" s="256">
        <v>37</v>
      </c>
      <c r="E11" s="256">
        <v>37</v>
      </c>
      <c r="F11" s="256">
        <v>37</v>
      </c>
      <c r="G11" s="256">
        <v>37</v>
      </c>
      <c r="H11" s="256">
        <v>37</v>
      </c>
      <c r="I11" s="256">
        <v>37</v>
      </c>
      <c r="J11" s="256">
        <v>37</v>
      </c>
      <c r="K11" s="256">
        <v>37</v>
      </c>
      <c r="L11" s="256">
        <v>37</v>
      </c>
      <c r="M11" s="256">
        <v>37</v>
      </c>
      <c r="N11" s="256">
        <v>37</v>
      </c>
      <c r="O11" s="256">
        <v>37</v>
      </c>
      <c r="P11" s="256">
        <v>37</v>
      </c>
      <c r="Q11" s="256">
        <v>37</v>
      </c>
      <c r="R11" s="256">
        <v>37</v>
      </c>
      <c r="S11" s="256">
        <v>37</v>
      </c>
      <c r="T11" s="256">
        <v>37</v>
      </c>
      <c r="U11" s="256">
        <v>37</v>
      </c>
      <c r="V11" s="256">
        <v>37</v>
      </c>
      <c r="W11" s="256">
        <v>37</v>
      </c>
      <c r="X11" s="256">
        <v>37</v>
      </c>
      <c r="Y11" s="256">
        <v>37</v>
      </c>
      <c r="Z11" s="256">
        <v>37</v>
      </c>
      <c r="AA11" s="256">
        <v>37</v>
      </c>
      <c r="AB11" s="256">
        <v>37</v>
      </c>
      <c r="AC11" s="256">
        <v>37</v>
      </c>
      <c r="AD11" s="256">
        <v>37</v>
      </c>
      <c r="AE11" s="256">
        <v>37</v>
      </c>
      <c r="AF11" s="256">
        <v>37</v>
      </c>
      <c r="AG11" s="256">
        <v>37</v>
      </c>
      <c r="AH11" s="256">
        <v>37</v>
      </c>
      <c r="AI11" s="256">
        <v>37</v>
      </c>
      <c r="AJ11" s="256">
        <v>37</v>
      </c>
      <c r="AK11" s="256">
        <v>37</v>
      </c>
      <c r="AL11" s="256">
        <v>37</v>
      </c>
      <c r="AM11" s="256">
        <v>37</v>
      </c>
      <c r="AN11" s="256">
        <v>37</v>
      </c>
      <c r="AO11" s="256">
        <v>37</v>
      </c>
      <c r="AP11" s="256">
        <v>37</v>
      </c>
      <c r="AQ11" s="256">
        <v>37</v>
      </c>
      <c r="AR11" s="256">
        <v>37</v>
      </c>
      <c r="AS11" s="256">
        <v>37</v>
      </c>
      <c r="AT11" s="256">
        <v>37</v>
      </c>
      <c r="AU11" s="256">
        <v>37</v>
      </c>
      <c r="AV11" s="256">
        <v>37</v>
      </c>
      <c r="AW11" s="256">
        <v>37</v>
      </c>
      <c r="AX11" s="256">
        <v>37</v>
      </c>
      <c r="AY11" s="256">
        <v>37</v>
      </c>
      <c r="AZ11" s="256">
        <v>37</v>
      </c>
      <c r="BA11" s="256">
        <v>37</v>
      </c>
      <c r="BB11" s="256">
        <v>37</v>
      </c>
      <c r="BC11" s="256">
        <v>37</v>
      </c>
      <c r="BD11" s="256">
        <v>37</v>
      </c>
      <c r="BE11" s="256">
        <v>37</v>
      </c>
      <c r="BF11" s="256">
        <v>37</v>
      </c>
      <c r="BG11" s="256">
        <v>37</v>
      </c>
      <c r="BH11" s="256">
        <v>37</v>
      </c>
      <c r="BI11" s="256">
        <v>37</v>
      </c>
      <c r="BJ11" s="256">
        <v>37</v>
      </c>
      <c r="BK11" s="256">
        <v>37</v>
      </c>
      <c r="BL11" s="256">
        <v>37</v>
      </c>
      <c r="BM11" s="256">
        <v>37</v>
      </c>
      <c r="BN11" s="256">
        <v>37</v>
      </c>
      <c r="BO11" s="256">
        <v>37</v>
      </c>
      <c r="BP11" s="256">
        <v>37</v>
      </c>
      <c r="BQ11" s="256">
        <v>37</v>
      </c>
      <c r="BR11" s="256">
        <v>37</v>
      </c>
      <c r="BS11" s="256">
        <v>37</v>
      </c>
      <c r="BT11" s="256">
        <v>37</v>
      </c>
      <c r="BU11" s="256">
        <v>37</v>
      </c>
      <c r="BV11" s="256">
        <v>37</v>
      </c>
      <c r="BW11" s="256">
        <v>37</v>
      </c>
      <c r="BX11" s="256">
        <v>37</v>
      </c>
      <c r="BY11" s="256">
        <v>37</v>
      </c>
      <c r="BZ11" s="256">
        <v>37</v>
      </c>
      <c r="CA11" s="256">
        <v>37</v>
      </c>
      <c r="CB11" s="256">
        <v>37</v>
      </c>
      <c r="CC11" s="256">
        <v>37</v>
      </c>
      <c r="CD11" s="256">
        <v>37</v>
      </c>
      <c r="CE11" s="256">
        <v>37</v>
      </c>
      <c r="CF11" s="256">
        <v>37</v>
      </c>
      <c r="CG11" s="256">
        <v>37</v>
      </c>
      <c r="CH11" s="256">
        <v>37</v>
      </c>
      <c r="CI11" s="256">
        <v>37</v>
      </c>
      <c r="CJ11" s="256">
        <v>37</v>
      </c>
      <c r="CK11" s="256">
        <v>37</v>
      </c>
      <c r="CL11" s="256">
        <v>37</v>
      </c>
      <c r="CM11" s="256">
        <v>37</v>
      </c>
      <c r="CN11" s="256">
        <v>37</v>
      </c>
      <c r="CO11" s="256">
        <v>37</v>
      </c>
      <c r="CP11" s="256">
        <v>37</v>
      </c>
      <c r="CQ11" s="256">
        <v>37</v>
      </c>
      <c r="CR11" s="256">
        <v>37</v>
      </c>
      <c r="CS11" s="256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2247.0500000000002</v>
      </c>
      <c r="C13" s="254">
        <f t="shared" si="5"/>
        <v>2268.79</v>
      </c>
      <c r="D13" s="254">
        <f t="shared" si="5"/>
        <v>2290.52</v>
      </c>
      <c r="E13" s="254">
        <f t="shared" si="5"/>
        <v>2333.9699999999998</v>
      </c>
      <c r="F13" s="254">
        <f t="shared" si="5"/>
        <v>2377.44</v>
      </c>
      <c r="G13" s="254">
        <f t="shared" si="5"/>
        <v>2420.91</v>
      </c>
      <c r="H13" s="254">
        <f t="shared" si="5"/>
        <v>2507.83</v>
      </c>
      <c r="I13" s="254">
        <f t="shared" si="5"/>
        <v>2594.7600000000002</v>
      </c>
      <c r="J13" s="254">
        <f t="shared" si="5"/>
        <v>2659.95</v>
      </c>
      <c r="K13" s="254">
        <f t="shared" si="5"/>
        <v>2659.95</v>
      </c>
      <c r="L13" s="254">
        <f t="shared" si="5"/>
        <v>2659.95</v>
      </c>
      <c r="M13" s="254">
        <f t="shared" si="5"/>
        <v>2659.95</v>
      </c>
      <c r="N13" s="254">
        <f t="shared" si="5"/>
        <v>2659.95</v>
      </c>
      <c r="O13" s="254">
        <f t="shared" si="5"/>
        <v>2659.95</v>
      </c>
      <c r="P13" s="254">
        <f t="shared" si="5"/>
        <v>2659.95</v>
      </c>
      <c r="Q13" s="254">
        <f t="shared" si="5"/>
        <v>2659.95</v>
      </c>
      <c r="R13" s="254">
        <f t="shared" si="5"/>
        <v>2659.95</v>
      </c>
      <c r="S13" s="254">
        <f t="shared" si="5"/>
        <v>2659.95</v>
      </c>
      <c r="T13" s="254">
        <f t="shared" si="5"/>
        <v>2659.95</v>
      </c>
      <c r="U13" s="254">
        <f t="shared" si="5"/>
        <v>2659.95</v>
      </c>
      <c r="V13" s="254">
        <f t="shared" si="5"/>
        <v>2659.95</v>
      </c>
      <c r="W13" s="254">
        <f t="shared" si="5"/>
        <v>2659.95</v>
      </c>
      <c r="X13" s="254">
        <f t="shared" si="5"/>
        <v>2659.95</v>
      </c>
      <c r="Y13" s="254">
        <f t="shared" si="5"/>
        <v>2660.11</v>
      </c>
      <c r="Z13" s="254">
        <f t="shared" si="5"/>
        <v>2660.01</v>
      </c>
      <c r="AA13" s="254">
        <f t="shared" si="5"/>
        <v>2660.01</v>
      </c>
      <c r="AB13" s="254">
        <f t="shared" si="5"/>
        <v>2660.01</v>
      </c>
      <c r="AC13" s="254">
        <f t="shared" si="5"/>
        <v>2660.01</v>
      </c>
      <c r="AD13" s="254">
        <f t="shared" si="5"/>
        <v>2659.91</v>
      </c>
      <c r="AE13" s="254">
        <f t="shared" si="5"/>
        <v>2659.91</v>
      </c>
      <c r="AF13" s="254">
        <f t="shared" si="5"/>
        <v>2659.84</v>
      </c>
      <c r="AG13" s="254">
        <f t="shared" si="5"/>
        <v>2659.84</v>
      </c>
      <c r="AH13" s="254">
        <f t="shared" ref="AH13:BM13" si="6">SUM(AH14:AH14)</f>
        <v>2659.84</v>
      </c>
      <c r="AI13" s="254">
        <f t="shared" si="6"/>
        <v>2659.84</v>
      </c>
      <c r="AJ13" s="254">
        <f t="shared" si="6"/>
        <v>2660.51</v>
      </c>
      <c r="AK13" s="254">
        <f t="shared" si="6"/>
        <v>2660.51</v>
      </c>
      <c r="AL13" s="254">
        <f t="shared" si="6"/>
        <v>2660.51</v>
      </c>
      <c r="AM13" s="254">
        <f t="shared" si="6"/>
        <v>2660.51</v>
      </c>
      <c r="AN13" s="254">
        <f t="shared" si="6"/>
        <v>2660.38</v>
      </c>
      <c r="AO13" s="254">
        <f t="shared" si="6"/>
        <v>2660.48</v>
      </c>
      <c r="AP13" s="254">
        <f t="shared" si="6"/>
        <v>2660.81</v>
      </c>
      <c r="AQ13" s="254">
        <f t="shared" si="6"/>
        <v>2661</v>
      </c>
      <c r="AR13" s="254">
        <f t="shared" si="6"/>
        <v>2661</v>
      </c>
      <c r="AS13" s="254">
        <f t="shared" si="6"/>
        <v>2661</v>
      </c>
      <c r="AT13" s="254">
        <f t="shared" si="6"/>
        <v>2661.07</v>
      </c>
      <c r="AU13" s="254">
        <f t="shared" si="6"/>
        <v>2661.07</v>
      </c>
      <c r="AV13" s="254">
        <f t="shared" si="6"/>
        <v>2661.07</v>
      </c>
      <c r="AW13" s="254">
        <f t="shared" si="6"/>
        <v>2661.07</v>
      </c>
      <c r="AX13" s="254">
        <f t="shared" si="6"/>
        <v>2661.07</v>
      </c>
      <c r="AY13" s="254">
        <f t="shared" si="6"/>
        <v>2661.07</v>
      </c>
      <c r="AZ13" s="254">
        <f t="shared" si="6"/>
        <v>2661.07</v>
      </c>
      <c r="BA13" s="254">
        <f t="shared" si="6"/>
        <v>2660.85</v>
      </c>
      <c r="BB13" s="254">
        <f t="shared" si="6"/>
        <v>2660.85</v>
      </c>
      <c r="BC13" s="254">
        <f t="shared" si="6"/>
        <v>2660.85</v>
      </c>
      <c r="BD13" s="254">
        <f t="shared" si="6"/>
        <v>2660.85</v>
      </c>
      <c r="BE13" s="254">
        <f t="shared" si="6"/>
        <v>2660.85</v>
      </c>
      <c r="BF13" s="254">
        <f t="shared" si="6"/>
        <v>2661.51</v>
      </c>
      <c r="BG13" s="254">
        <f t="shared" si="6"/>
        <v>2661.51</v>
      </c>
      <c r="BH13" s="254">
        <f t="shared" si="6"/>
        <v>2661.51</v>
      </c>
      <c r="BI13" s="254">
        <f t="shared" si="6"/>
        <v>2661.38</v>
      </c>
      <c r="BJ13" s="254">
        <f t="shared" si="6"/>
        <v>2661.38</v>
      </c>
      <c r="BK13" s="254">
        <f t="shared" si="6"/>
        <v>2661.38</v>
      </c>
      <c r="BL13" s="254">
        <f t="shared" si="6"/>
        <v>2660.88</v>
      </c>
      <c r="BM13" s="254">
        <f t="shared" si="6"/>
        <v>2660.88</v>
      </c>
      <c r="BN13" s="254">
        <f t="shared" ref="BN13:CS13" si="7">SUM(BN14:BN14)</f>
        <v>2660.88</v>
      </c>
      <c r="BO13" s="254">
        <f t="shared" si="7"/>
        <v>2660.88</v>
      </c>
      <c r="BP13" s="254">
        <f t="shared" si="7"/>
        <v>2660.88</v>
      </c>
      <c r="BQ13" s="254">
        <f t="shared" si="7"/>
        <v>2660.88</v>
      </c>
      <c r="BR13" s="254">
        <f t="shared" si="7"/>
        <v>2660.88</v>
      </c>
      <c r="BS13" s="254">
        <f t="shared" si="7"/>
        <v>2660.88</v>
      </c>
      <c r="BT13" s="254">
        <f t="shared" si="7"/>
        <v>2660.88</v>
      </c>
      <c r="BU13" s="254">
        <f t="shared" si="7"/>
        <v>2660.88</v>
      </c>
      <c r="BV13" s="254">
        <f t="shared" si="7"/>
        <v>2660.62</v>
      </c>
      <c r="BW13" s="254">
        <f t="shared" si="7"/>
        <v>2660.62</v>
      </c>
      <c r="BX13" s="254">
        <f t="shared" si="7"/>
        <v>2660.62</v>
      </c>
      <c r="BY13" s="254">
        <f t="shared" si="7"/>
        <v>2660.62</v>
      </c>
      <c r="BZ13" s="254">
        <f t="shared" si="7"/>
        <v>2660.62</v>
      </c>
      <c r="CA13" s="254">
        <f t="shared" si="7"/>
        <v>2660.62</v>
      </c>
      <c r="CB13" s="254">
        <f t="shared" si="7"/>
        <v>2660.62</v>
      </c>
      <c r="CC13" s="254">
        <f t="shared" si="7"/>
        <v>2660.62</v>
      </c>
      <c r="CD13" s="254">
        <f t="shared" si="7"/>
        <v>2660.43</v>
      </c>
      <c r="CE13" s="254">
        <f t="shared" si="7"/>
        <v>2660.43</v>
      </c>
      <c r="CF13" s="254">
        <f t="shared" si="7"/>
        <v>2660.43</v>
      </c>
      <c r="CG13" s="254">
        <f t="shared" si="7"/>
        <v>2660.43</v>
      </c>
      <c r="CH13" s="254">
        <f t="shared" si="7"/>
        <v>2660.43</v>
      </c>
      <c r="CI13" s="254">
        <f t="shared" si="7"/>
        <v>2660.43</v>
      </c>
      <c r="CJ13" s="254">
        <f t="shared" si="7"/>
        <v>2660.43</v>
      </c>
      <c r="CK13" s="254">
        <f t="shared" si="7"/>
        <v>2660.43</v>
      </c>
      <c r="CL13" s="254">
        <f t="shared" si="7"/>
        <v>2660.84</v>
      </c>
      <c r="CM13" s="254">
        <f t="shared" si="7"/>
        <v>2660.84</v>
      </c>
      <c r="CN13" s="254">
        <f t="shared" si="7"/>
        <v>2658.35</v>
      </c>
      <c r="CO13" s="254">
        <f t="shared" si="7"/>
        <v>2658.23</v>
      </c>
      <c r="CP13" s="254">
        <f t="shared" si="7"/>
        <v>2658.23</v>
      </c>
      <c r="CQ13" s="254">
        <f t="shared" si="7"/>
        <v>2658.23</v>
      </c>
      <c r="CR13" s="254">
        <f t="shared" si="7"/>
        <v>2658.43</v>
      </c>
      <c r="CS13" s="255">
        <f t="shared" si="7"/>
        <v>2658.43</v>
      </c>
      <c r="CT13" s="123">
        <f t="shared" si="2"/>
        <v>253155.75000000003</v>
      </c>
      <c r="CU13" s="126"/>
      <c r="CW13" s="117"/>
    </row>
    <row r="14" spans="1:102">
      <c r="A14" s="24" t="s">
        <v>12</v>
      </c>
      <c r="B14" s="32" cm="1">
        <f t="array" ref="B14:CS14">TRANSPOSE('[2]1702'!$AC$9:$AC$104)</f>
        <v>2247.0500000000002</v>
      </c>
      <c r="C14" s="33">
        <v>2268.79</v>
      </c>
      <c r="D14" s="33">
        <v>2290.52</v>
      </c>
      <c r="E14" s="33">
        <v>2333.9699999999998</v>
      </c>
      <c r="F14" s="33">
        <v>2377.44</v>
      </c>
      <c r="G14" s="33">
        <v>2420.91</v>
      </c>
      <c r="H14" s="33">
        <v>2507.83</v>
      </c>
      <c r="I14" s="33">
        <v>2594.7600000000002</v>
      </c>
      <c r="J14" s="33">
        <v>2659.95</v>
      </c>
      <c r="K14" s="33">
        <v>2659.95</v>
      </c>
      <c r="L14" s="33">
        <v>2659.95</v>
      </c>
      <c r="M14" s="33">
        <v>2659.95</v>
      </c>
      <c r="N14" s="33">
        <v>2659.95</v>
      </c>
      <c r="O14" s="33">
        <v>2659.95</v>
      </c>
      <c r="P14" s="33">
        <v>2659.95</v>
      </c>
      <c r="Q14" s="33">
        <v>2659.95</v>
      </c>
      <c r="R14" s="33">
        <v>2659.95</v>
      </c>
      <c r="S14" s="33">
        <v>2659.95</v>
      </c>
      <c r="T14" s="33">
        <v>2659.95</v>
      </c>
      <c r="U14" s="33">
        <v>2659.95</v>
      </c>
      <c r="V14" s="33">
        <v>2659.95</v>
      </c>
      <c r="W14" s="33">
        <v>2659.95</v>
      </c>
      <c r="X14" s="33">
        <v>2659.95</v>
      </c>
      <c r="Y14" s="33">
        <v>2660.11</v>
      </c>
      <c r="Z14" s="33">
        <v>2660.01</v>
      </c>
      <c r="AA14" s="33">
        <v>2660.01</v>
      </c>
      <c r="AB14" s="33">
        <v>2660.01</v>
      </c>
      <c r="AC14" s="33">
        <v>2660.01</v>
      </c>
      <c r="AD14" s="33">
        <v>2659.91</v>
      </c>
      <c r="AE14" s="33">
        <v>2659.91</v>
      </c>
      <c r="AF14" s="33">
        <v>2659.84</v>
      </c>
      <c r="AG14" s="33">
        <v>2659.84</v>
      </c>
      <c r="AH14" s="33">
        <v>2659.84</v>
      </c>
      <c r="AI14" s="33">
        <v>2659.84</v>
      </c>
      <c r="AJ14" s="33">
        <v>2660.51</v>
      </c>
      <c r="AK14" s="33">
        <v>2660.51</v>
      </c>
      <c r="AL14" s="33">
        <v>2660.51</v>
      </c>
      <c r="AM14" s="33">
        <v>2660.51</v>
      </c>
      <c r="AN14" s="33">
        <v>2660.38</v>
      </c>
      <c r="AO14" s="33">
        <v>2660.48</v>
      </c>
      <c r="AP14" s="33">
        <v>2660.81</v>
      </c>
      <c r="AQ14" s="33">
        <v>2661</v>
      </c>
      <c r="AR14" s="33">
        <v>2661</v>
      </c>
      <c r="AS14" s="33">
        <v>2661</v>
      </c>
      <c r="AT14" s="33">
        <v>2661.07</v>
      </c>
      <c r="AU14" s="33">
        <v>2661.07</v>
      </c>
      <c r="AV14" s="33">
        <v>2661.07</v>
      </c>
      <c r="AW14" s="33">
        <v>2661.07</v>
      </c>
      <c r="AX14" s="33">
        <v>2661.07</v>
      </c>
      <c r="AY14" s="33">
        <v>2661.07</v>
      </c>
      <c r="AZ14" s="33">
        <v>2661.07</v>
      </c>
      <c r="BA14" s="33">
        <v>2660.85</v>
      </c>
      <c r="BB14" s="33">
        <v>2660.85</v>
      </c>
      <c r="BC14" s="33">
        <v>2660.85</v>
      </c>
      <c r="BD14" s="33">
        <v>2660.85</v>
      </c>
      <c r="BE14" s="33">
        <v>2660.85</v>
      </c>
      <c r="BF14" s="33">
        <v>2661.51</v>
      </c>
      <c r="BG14" s="33">
        <v>2661.51</v>
      </c>
      <c r="BH14" s="33">
        <v>2661.51</v>
      </c>
      <c r="BI14" s="33">
        <v>2661.38</v>
      </c>
      <c r="BJ14" s="33">
        <v>2661.38</v>
      </c>
      <c r="BK14" s="33">
        <v>2661.38</v>
      </c>
      <c r="BL14" s="33">
        <v>2660.88</v>
      </c>
      <c r="BM14" s="33">
        <v>2660.88</v>
      </c>
      <c r="BN14" s="33">
        <v>2660.88</v>
      </c>
      <c r="BO14" s="33">
        <v>2660.88</v>
      </c>
      <c r="BP14" s="33">
        <v>2660.88</v>
      </c>
      <c r="BQ14" s="33">
        <v>2660.88</v>
      </c>
      <c r="BR14" s="33">
        <v>2660.88</v>
      </c>
      <c r="BS14" s="33">
        <v>2660.88</v>
      </c>
      <c r="BT14" s="33">
        <v>2660.88</v>
      </c>
      <c r="BU14" s="33">
        <v>2660.88</v>
      </c>
      <c r="BV14" s="33">
        <v>2660.62</v>
      </c>
      <c r="BW14" s="33">
        <v>2660.62</v>
      </c>
      <c r="BX14" s="33">
        <v>2660.62</v>
      </c>
      <c r="BY14" s="33">
        <v>2660.62</v>
      </c>
      <c r="BZ14" s="33">
        <v>2660.62</v>
      </c>
      <c r="CA14" s="33">
        <v>2660.62</v>
      </c>
      <c r="CB14" s="33">
        <v>2660.62</v>
      </c>
      <c r="CC14" s="33">
        <v>2660.62</v>
      </c>
      <c r="CD14" s="33">
        <v>2660.43</v>
      </c>
      <c r="CE14" s="33">
        <v>2660.43</v>
      </c>
      <c r="CF14" s="33">
        <v>2660.43</v>
      </c>
      <c r="CG14" s="33">
        <v>2660.43</v>
      </c>
      <c r="CH14" s="33">
        <v>2660.43</v>
      </c>
      <c r="CI14" s="33">
        <v>2660.43</v>
      </c>
      <c r="CJ14" s="33">
        <v>2660.43</v>
      </c>
      <c r="CK14" s="33">
        <v>2660.43</v>
      </c>
      <c r="CL14" s="33">
        <v>2660.84</v>
      </c>
      <c r="CM14" s="33">
        <v>2660.84</v>
      </c>
      <c r="CN14" s="33">
        <v>2658.35</v>
      </c>
      <c r="CO14" s="33">
        <v>2658.23</v>
      </c>
      <c r="CP14" s="33">
        <v>2658.23</v>
      </c>
      <c r="CQ14" s="33">
        <v>2658.23</v>
      </c>
      <c r="CR14" s="33">
        <v>2658.43</v>
      </c>
      <c r="CS14" s="34">
        <v>2658.43</v>
      </c>
      <c r="CT14" s="24">
        <f t="shared" si="2"/>
        <v>253155.75000000003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127.31191999999999</v>
      </c>
      <c r="C20" s="262">
        <f t="shared" si="10"/>
        <v>127.11767999999999</v>
      </c>
      <c r="D20" s="262">
        <f t="shared" si="10"/>
        <v>127.4088</v>
      </c>
      <c r="E20" s="262">
        <f t="shared" si="10"/>
        <v>117.97799999999999</v>
      </c>
      <c r="F20" s="262">
        <f t="shared" si="10"/>
        <v>124.66111999999998</v>
      </c>
      <c r="G20" s="262">
        <f t="shared" si="10"/>
        <v>129.47384</v>
      </c>
      <c r="H20" s="262">
        <f t="shared" si="10"/>
        <v>125.99472</v>
      </c>
      <c r="I20" s="262">
        <f t="shared" si="10"/>
        <v>124.24487999999999</v>
      </c>
      <c r="J20" s="262">
        <f t="shared" si="10"/>
        <v>121.49632</v>
      </c>
      <c r="K20" s="262">
        <f t="shared" si="10"/>
        <v>119.92936</v>
      </c>
      <c r="L20" s="262">
        <f t="shared" si="10"/>
        <v>122.60767999999999</v>
      </c>
      <c r="M20" s="262">
        <f t="shared" si="10"/>
        <v>124.71688</v>
      </c>
      <c r="N20" s="262">
        <f t="shared" si="10"/>
        <v>128.23808</v>
      </c>
      <c r="O20" s="262">
        <f t="shared" si="10"/>
        <v>127.10672</v>
      </c>
      <c r="P20" s="262">
        <f t="shared" si="10"/>
        <v>121.48983999999999</v>
      </c>
      <c r="Q20" s="262">
        <f t="shared" si="10"/>
        <v>118.09248000000001</v>
      </c>
      <c r="R20" s="262">
        <f t="shared" si="10"/>
        <v>115.28744</v>
      </c>
      <c r="S20" s="262">
        <f t="shared" si="10"/>
        <v>112.65248</v>
      </c>
      <c r="T20" s="262">
        <f t="shared" si="10"/>
        <v>107.49503999999999</v>
      </c>
      <c r="U20" s="262">
        <f t="shared" si="10"/>
        <v>97.827920000000006</v>
      </c>
      <c r="V20" s="262">
        <f t="shared" si="10"/>
        <v>98.287120000000002</v>
      </c>
      <c r="W20" s="262">
        <f t="shared" si="10"/>
        <v>99.1036</v>
      </c>
      <c r="X20" s="262">
        <f t="shared" si="10"/>
        <v>95.196879999999993</v>
      </c>
      <c r="Y20" s="262">
        <f t="shared" si="10"/>
        <v>90.010480000000001</v>
      </c>
      <c r="Z20" s="262">
        <f t="shared" si="10"/>
        <v>88.45767830379387</v>
      </c>
      <c r="AA20" s="262">
        <f t="shared" si="10"/>
        <v>85.729933717490454</v>
      </c>
      <c r="AB20" s="262">
        <f t="shared" si="10"/>
        <v>84.787156155845139</v>
      </c>
      <c r="AC20" s="262">
        <f t="shared" si="10"/>
        <v>97.129479843473192</v>
      </c>
      <c r="AD20" s="262">
        <f t="shared" si="10"/>
        <v>174.97651934643528</v>
      </c>
      <c r="AE20" s="262">
        <f t="shared" si="10"/>
        <v>363.51633006974271</v>
      </c>
      <c r="AF20" s="262">
        <f t="shared" si="10"/>
        <v>724.57598147687531</v>
      </c>
      <c r="AG20" s="262">
        <f t="shared" si="10"/>
        <v>1096.7558354557748</v>
      </c>
      <c r="AH20" s="262">
        <f t="shared" ref="AH20:BM20" si="11">SUM(AH21:AH24)</f>
        <v>1507.1745860836813</v>
      </c>
      <c r="AI20" s="262">
        <f t="shared" si="11"/>
        <v>1948.7360575963016</v>
      </c>
      <c r="AJ20" s="262">
        <f t="shared" si="11"/>
        <v>2395.5765283812029</v>
      </c>
      <c r="AK20" s="262">
        <f t="shared" si="11"/>
        <v>2775.9843923153426</v>
      </c>
      <c r="AL20" s="262">
        <f t="shared" si="11"/>
        <v>3093.5301704596691</v>
      </c>
      <c r="AM20" s="262">
        <f t="shared" si="11"/>
        <v>3405.0722284657727</v>
      </c>
      <c r="AN20" s="262">
        <f t="shared" si="11"/>
        <v>3678.6427264251806</v>
      </c>
      <c r="AO20" s="262">
        <f t="shared" si="11"/>
        <v>3931.3297589593335</v>
      </c>
      <c r="AP20" s="262">
        <f t="shared" si="11"/>
        <v>4152.2507316268984</v>
      </c>
      <c r="AQ20" s="262">
        <f t="shared" si="11"/>
        <v>4303.9168233539012</v>
      </c>
      <c r="AR20" s="262">
        <f t="shared" si="11"/>
        <v>4418.6146514255443</v>
      </c>
      <c r="AS20" s="262">
        <f t="shared" si="11"/>
        <v>4530.9703045443848</v>
      </c>
      <c r="AT20" s="262">
        <f t="shared" si="11"/>
        <v>4615.4969379810891</v>
      </c>
      <c r="AU20" s="262">
        <f t="shared" si="11"/>
        <v>4661.2347043054851</v>
      </c>
      <c r="AV20" s="262">
        <f t="shared" si="11"/>
        <v>4672.2191758244553</v>
      </c>
      <c r="AW20" s="262">
        <f t="shared" si="11"/>
        <v>4696.1972442828373</v>
      </c>
      <c r="AX20" s="262">
        <f t="shared" si="11"/>
        <v>4711.3033968526652</v>
      </c>
      <c r="AY20" s="262">
        <f t="shared" si="11"/>
        <v>4701.7344538888819</v>
      </c>
      <c r="AZ20" s="262">
        <f t="shared" si="11"/>
        <v>4698.4724933080706</v>
      </c>
      <c r="BA20" s="262">
        <f t="shared" si="11"/>
        <v>4697.1036351010789</v>
      </c>
      <c r="BB20" s="262">
        <f t="shared" si="11"/>
        <v>4690.3368273756923</v>
      </c>
      <c r="BC20" s="262">
        <f t="shared" si="11"/>
        <v>4667.6173796686098</v>
      </c>
      <c r="BD20" s="262">
        <f t="shared" si="11"/>
        <v>4650.7234591889428</v>
      </c>
      <c r="BE20" s="262">
        <f t="shared" si="11"/>
        <v>4564.803673430928</v>
      </c>
      <c r="BF20" s="262">
        <f t="shared" si="11"/>
        <v>4519.585718897134</v>
      </c>
      <c r="BG20" s="262">
        <f t="shared" si="11"/>
        <v>4486.667438021107</v>
      </c>
      <c r="BH20" s="262">
        <f t="shared" si="11"/>
        <v>4388.8755225742088</v>
      </c>
      <c r="BI20" s="262">
        <f t="shared" si="11"/>
        <v>4215.831085771616</v>
      </c>
      <c r="BJ20" s="262">
        <f t="shared" si="11"/>
        <v>4058.4489341043368</v>
      </c>
      <c r="BK20" s="262">
        <f t="shared" si="11"/>
        <v>3907.0433947073302</v>
      </c>
      <c r="BL20" s="262">
        <f t="shared" si="11"/>
        <v>3660.6735707645043</v>
      </c>
      <c r="BM20" s="262">
        <f t="shared" si="11"/>
        <v>3388.0388238622363</v>
      </c>
      <c r="BN20" s="262">
        <f t="shared" ref="BN20:CS20" si="12">SUM(BN21:BN24)</f>
        <v>3081.0635281519226</v>
      </c>
      <c r="BO20" s="262">
        <f t="shared" si="12"/>
        <v>2742.2179570226358</v>
      </c>
      <c r="BP20" s="262">
        <f t="shared" si="12"/>
        <v>2357.1821040030709</v>
      </c>
      <c r="BQ20" s="262">
        <f t="shared" si="12"/>
        <v>1926.4374318451041</v>
      </c>
      <c r="BR20" s="262">
        <f t="shared" si="12"/>
        <v>1460.3914799448091</v>
      </c>
      <c r="BS20" s="262">
        <f t="shared" si="12"/>
        <v>1045.4604190337107</v>
      </c>
      <c r="BT20" s="262">
        <f t="shared" si="12"/>
        <v>662.64572099006227</v>
      </c>
      <c r="BU20" s="262">
        <f t="shared" si="12"/>
        <v>334.87982198801359</v>
      </c>
      <c r="BV20" s="262">
        <f t="shared" si="12"/>
        <v>161.15373361634579</v>
      </c>
      <c r="BW20" s="262">
        <f t="shared" si="12"/>
        <v>80.884069970137602</v>
      </c>
      <c r="BX20" s="262">
        <f t="shared" si="12"/>
        <v>62.739647089192772</v>
      </c>
      <c r="BY20" s="262">
        <f t="shared" si="12"/>
        <v>57.382720000000006</v>
      </c>
      <c r="BZ20" s="262">
        <f t="shared" si="12"/>
        <v>75.733199999999997</v>
      </c>
      <c r="CA20" s="262">
        <f t="shared" si="12"/>
        <v>92.261359999999996</v>
      </c>
      <c r="CB20" s="262">
        <f t="shared" si="12"/>
        <v>102.11688000000001</v>
      </c>
      <c r="CC20" s="262">
        <f t="shared" si="12"/>
        <v>103.23568</v>
      </c>
      <c r="CD20" s="262">
        <f t="shared" si="12"/>
        <v>108.47208000000001</v>
      </c>
      <c r="CE20" s="262">
        <f t="shared" si="12"/>
        <v>116.71272</v>
      </c>
      <c r="CF20" s="262">
        <f t="shared" si="12"/>
        <v>121.08432000000001</v>
      </c>
      <c r="CG20" s="262">
        <f t="shared" si="12"/>
        <v>123.7932</v>
      </c>
      <c r="CH20" s="262">
        <f t="shared" si="12"/>
        <v>122.64959999999999</v>
      </c>
      <c r="CI20" s="262">
        <f t="shared" si="12"/>
        <v>120.54128</v>
      </c>
      <c r="CJ20" s="262">
        <f t="shared" si="12"/>
        <v>122.66112000000001</v>
      </c>
      <c r="CK20" s="262">
        <f t="shared" si="12"/>
        <v>124.27984000000001</v>
      </c>
      <c r="CL20" s="262">
        <f t="shared" si="12"/>
        <v>122.70952</v>
      </c>
      <c r="CM20" s="262">
        <f t="shared" si="12"/>
        <v>125.1388</v>
      </c>
      <c r="CN20" s="262">
        <f t="shared" si="12"/>
        <v>130.15928</v>
      </c>
      <c r="CO20" s="262">
        <f t="shared" si="12"/>
        <v>133.48560000000001</v>
      </c>
      <c r="CP20" s="262">
        <f t="shared" si="12"/>
        <v>142.81727999999998</v>
      </c>
      <c r="CQ20" s="262">
        <f t="shared" si="12"/>
        <v>150.75728000000001</v>
      </c>
      <c r="CR20" s="262">
        <f t="shared" si="12"/>
        <v>148.58159999999998</v>
      </c>
      <c r="CS20" s="269">
        <f t="shared" si="12"/>
        <v>148.93616</v>
      </c>
      <c r="CT20" s="28">
        <f>SUM(B20:CS20)</f>
        <v>150722.43045757283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0.28000000000000003</v>
      </c>
      <c r="Y21" s="245">
        <v>0.25</v>
      </c>
      <c r="Z21" s="245">
        <v>0.28000000000000003</v>
      </c>
      <c r="AA21" s="245">
        <v>0.44</v>
      </c>
      <c r="AB21" s="245">
        <v>0.67999999999999994</v>
      </c>
      <c r="AC21" s="245">
        <v>4.33</v>
      </c>
      <c r="AD21" s="245">
        <v>17.010000000000002</v>
      </c>
      <c r="AE21" s="245">
        <v>38.82</v>
      </c>
      <c r="AF21" s="245">
        <v>88.21</v>
      </c>
      <c r="AG21" s="245">
        <v>171.13</v>
      </c>
      <c r="AH21" s="245">
        <v>293.41999999999996</v>
      </c>
      <c r="AI21" s="245">
        <v>472.62</v>
      </c>
      <c r="AJ21" s="245">
        <v>623.57000000000005</v>
      </c>
      <c r="AK21" s="245">
        <v>807.42000000000007</v>
      </c>
      <c r="AL21" s="245">
        <v>963.25</v>
      </c>
      <c r="AM21" s="245">
        <v>1106.4299999999998</v>
      </c>
      <c r="AN21" s="245">
        <v>1261.52</v>
      </c>
      <c r="AO21" s="245">
        <v>1401.73</v>
      </c>
      <c r="AP21" s="245">
        <v>1533.6000000000001</v>
      </c>
      <c r="AQ21" s="245">
        <v>1617.29</v>
      </c>
      <c r="AR21" s="245">
        <v>1675.94</v>
      </c>
      <c r="AS21" s="245">
        <v>1735.28</v>
      </c>
      <c r="AT21" s="245">
        <v>1781.4699999999998</v>
      </c>
      <c r="AU21" s="245">
        <v>1797.8</v>
      </c>
      <c r="AV21" s="245">
        <v>1791.29</v>
      </c>
      <c r="AW21" s="245">
        <v>1796.84</v>
      </c>
      <c r="AX21" s="245">
        <v>1803.3899999999999</v>
      </c>
      <c r="AY21" s="245">
        <v>1791.84</v>
      </c>
      <c r="AZ21" s="245">
        <v>1791.49</v>
      </c>
      <c r="BA21" s="245">
        <v>1791.13</v>
      </c>
      <c r="BB21" s="245">
        <v>1793.65</v>
      </c>
      <c r="BC21" s="245">
        <v>1791.89</v>
      </c>
      <c r="BD21" s="245">
        <v>1800.38</v>
      </c>
      <c r="BE21" s="245">
        <v>1793.1299999999999</v>
      </c>
      <c r="BF21" s="245">
        <v>1790.6699999999998</v>
      </c>
      <c r="BG21" s="245">
        <v>1781.34</v>
      </c>
      <c r="BH21" s="245">
        <v>1762.99</v>
      </c>
      <c r="BI21" s="245">
        <v>1718.3999999999999</v>
      </c>
      <c r="BJ21" s="245">
        <v>1646.7199999999998</v>
      </c>
      <c r="BK21" s="245">
        <v>1567.38</v>
      </c>
      <c r="BL21" s="245">
        <v>1478.5700000000002</v>
      </c>
      <c r="BM21" s="245">
        <v>1383.12</v>
      </c>
      <c r="BN21" s="245">
        <v>1216.71</v>
      </c>
      <c r="BO21" s="245">
        <v>1074.8700000000001</v>
      </c>
      <c r="BP21" s="245">
        <v>927.12</v>
      </c>
      <c r="BQ21" s="245">
        <v>761.86</v>
      </c>
      <c r="BR21" s="245">
        <v>601.76</v>
      </c>
      <c r="BS21" s="245">
        <v>450.71999999999997</v>
      </c>
      <c r="BT21" s="245">
        <v>293.66000000000003</v>
      </c>
      <c r="BU21" s="245">
        <v>163.49</v>
      </c>
      <c r="BV21" s="245">
        <v>82.24</v>
      </c>
      <c r="BW21" s="245">
        <v>24.16</v>
      </c>
      <c r="BX21" s="245">
        <v>15.059999999999999</v>
      </c>
      <c r="BY21" s="245">
        <v>0.39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54079.030000000006</v>
      </c>
      <c r="CU21" s="128"/>
      <c r="CW21" s="117"/>
    </row>
    <row r="22" spans="1:102">
      <c r="A22" s="22" t="s">
        <v>66</v>
      </c>
      <c r="B22" s="141" cm="1">
        <f t="array" ref="B22:CS22">TRANSPOSE('[4]FEB-24'!$AH$4:$AH$99)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3.2153583037938795</v>
      </c>
      <c r="AA22" s="141">
        <v>3.800813717490453</v>
      </c>
      <c r="AB22" s="141">
        <v>4.218996155845149</v>
      </c>
      <c r="AC22" s="141">
        <v>16.513559843473193</v>
      </c>
      <c r="AD22" s="141">
        <v>83.199719346435273</v>
      </c>
      <c r="AE22" s="141">
        <v>250.9001700697427</v>
      </c>
      <c r="AF22" s="141">
        <v>560.18790147687537</v>
      </c>
      <c r="AG22" s="141">
        <v>847.50711545577474</v>
      </c>
      <c r="AH22" s="141">
        <v>1135.6998660836814</v>
      </c>
      <c r="AI22" s="141">
        <v>1399.4242975963016</v>
      </c>
      <c r="AJ22" s="141">
        <v>1711.4255683812028</v>
      </c>
      <c r="AK22" s="141">
        <v>1915.0060723153429</v>
      </c>
      <c r="AL22" s="141">
        <v>2078.719850459669</v>
      </c>
      <c r="AM22" s="141">
        <v>2247.5168684657729</v>
      </c>
      <c r="AN22" s="141">
        <v>2364.2455264251803</v>
      </c>
      <c r="AO22" s="141">
        <v>2477.4521589593337</v>
      </c>
      <c r="AP22" s="141">
        <v>2568.2720916268986</v>
      </c>
      <c r="AQ22" s="141">
        <v>2637.2071433539018</v>
      </c>
      <c r="AR22" s="141">
        <v>2694.005611425544</v>
      </c>
      <c r="AS22" s="141">
        <v>2746.7151845443846</v>
      </c>
      <c r="AT22" s="141">
        <v>2783.7010979810889</v>
      </c>
      <c r="AU22" s="141">
        <v>2814.6651843054851</v>
      </c>
      <c r="AV22" s="141">
        <v>2830.7419758244546</v>
      </c>
      <c r="AW22" s="141">
        <v>2849.1141242828376</v>
      </c>
      <c r="AX22" s="141">
        <v>2858.8159568526662</v>
      </c>
      <c r="AY22" s="141">
        <v>2861.5852538888821</v>
      </c>
      <c r="AZ22" s="141">
        <v>2858.7416133080701</v>
      </c>
      <c r="BA22" s="141">
        <v>2856.0001951010786</v>
      </c>
      <c r="BB22" s="141">
        <v>2846.976747375692</v>
      </c>
      <c r="BC22" s="141">
        <v>2826.5229796686099</v>
      </c>
      <c r="BD22" s="141">
        <v>2801.1346591889424</v>
      </c>
      <c r="BE22" s="141">
        <v>2721.1038334309278</v>
      </c>
      <c r="BF22" s="141">
        <v>2678.7465988971348</v>
      </c>
      <c r="BG22" s="141">
        <v>2657.1776780211067</v>
      </c>
      <c r="BH22" s="141">
        <v>2575.7900825742086</v>
      </c>
      <c r="BI22" s="141">
        <v>2447.4452457716156</v>
      </c>
      <c r="BJ22" s="141">
        <v>2361.522694104337</v>
      </c>
      <c r="BK22" s="141">
        <v>2289.5953147073301</v>
      </c>
      <c r="BL22" s="141">
        <v>2132.0520507645042</v>
      </c>
      <c r="BM22" s="141">
        <v>1954.2594638622368</v>
      </c>
      <c r="BN22" s="141">
        <v>1813.9824881519228</v>
      </c>
      <c r="BO22" s="141">
        <v>1615.4945170226354</v>
      </c>
      <c r="BP22" s="141">
        <v>1378.9519440030706</v>
      </c>
      <c r="BQ22" s="141">
        <v>1112.0679118451042</v>
      </c>
      <c r="BR22" s="141">
        <v>806.125639944809</v>
      </c>
      <c r="BS22" s="141">
        <v>542.4662590337108</v>
      </c>
      <c r="BT22" s="141">
        <v>315.88572099006234</v>
      </c>
      <c r="BU22" s="141">
        <v>119.17270198801363</v>
      </c>
      <c r="BV22" s="141">
        <v>26.345493616345809</v>
      </c>
      <c r="BW22" s="141">
        <v>8.4937499701375909</v>
      </c>
      <c r="BX22" s="141">
        <v>0.14868708919278056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88490.061737572862</v>
      </c>
      <c r="CU22" s="128"/>
      <c r="CW22" s="117"/>
    </row>
    <row r="23" spans="1:102">
      <c r="A23" s="22" t="s">
        <v>24</v>
      </c>
      <c r="B23" s="141">
        <f>B50</f>
        <v>79.069999999999993</v>
      </c>
      <c r="C23" s="141">
        <f t="shared" ref="C23:BN23" si="14">C50</f>
        <v>77.239999999999995</v>
      </c>
      <c r="D23" s="141">
        <f t="shared" si="14"/>
        <v>77.64</v>
      </c>
      <c r="E23" s="141">
        <f t="shared" si="14"/>
        <v>67.19</v>
      </c>
      <c r="F23" s="141">
        <f t="shared" si="14"/>
        <v>74.569999999999993</v>
      </c>
      <c r="G23" s="141">
        <f t="shared" si="14"/>
        <v>79.52</v>
      </c>
      <c r="H23" s="141">
        <f t="shared" si="14"/>
        <v>75.849999999999994</v>
      </c>
      <c r="I23" s="141">
        <f t="shared" si="14"/>
        <v>74.09</v>
      </c>
      <c r="J23" s="141">
        <f t="shared" si="14"/>
        <v>73.59</v>
      </c>
      <c r="K23" s="141">
        <f t="shared" si="14"/>
        <v>72.5</v>
      </c>
      <c r="L23" s="141">
        <f t="shared" si="14"/>
        <v>72.91</v>
      </c>
      <c r="M23" s="141">
        <f t="shared" si="14"/>
        <v>74.31</v>
      </c>
      <c r="N23" s="141">
        <f t="shared" si="14"/>
        <v>77.11</v>
      </c>
      <c r="O23" s="141">
        <f t="shared" si="14"/>
        <v>76.92</v>
      </c>
      <c r="P23" s="141">
        <f t="shared" si="14"/>
        <v>71.239999999999995</v>
      </c>
      <c r="Q23" s="141">
        <f t="shared" si="14"/>
        <v>68.540000000000006</v>
      </c>
      <c r="R23" s="141">
        <f t="shared" si="14"/>
        <v>65.28</v>
      </c>
      <c r="S23" s="141">
        <f t="shared" si="14"/>
        <v>61.88</v>
      </c>
      <c r="T23" s="141">
        <f t="shared" si="14"/>
        <v>56.05</v>
      </c>
      <c r="U23" s="141">
        <f t="shared" si="14"/>
        <v>50.09</v>
      </c>
      <c r="V23" s="141">
        <f t="shared" si="14"/>
        <v>49.03</v>
      </c>
      <c r="W23" s="141">
        <f t="shared" si="14"/>
        <v>47.99</v>
      </c>
      <c r="X23" s="141">
        <f t="shared" si="14"/>
        <v>45.12</v>
      </c>
      <c r="Y23" s="141">
        <f t="shared" si="14"/>
        <v>40.229999999999997</v>
      </c>
      <c r="Z23" s="141">
        <f t="shared" si="14"/>
        <v>35.44</v>
      </c>
      <c r="AA23" s="141">
        <f t="shared" si="14"/>
        <v>31.8</v>
      </c>
      <c r="AB23" s="141">
        <f t="shared" si="14"/>
        <v>28.14</v>
      </c>
      <c r="AC23" s="141">
        <f t="shared" si="14"/>
        <v>25</v>
      </c>
      <c r="AD23" s="141">
        <f t="shared" si="14"/>
        <v>23.94</v>
      </c>
      <c r="AE23" s="141">
        <f t="shared" si="14"/>
        <v>23.76</v>
      </c>
      <c r="AF23" s="141">
        <f t="shared" si="14"/>
        <v>25.06</v>
      </c>
      <c r="AG23" s="141">
        <f t="shared" si="14"/>
        <v>26.64</v>
      </c>
      <c r="AH23" s="141">
        <f t="shared" si="14"/>
        <v>26.73</v>
      </c>
      <c r="AI23" s="141">
        <f t="shared" si="14"/>
        <v>25.43</v>
      </c>
      <c r="AJ23" s="141">
        <f t="shared" si="14"/>
        <v>10.86</v>
      </c>
      <c r="AK23" s="141">
        <f t="shared" si="14"/>
        <v>3.91</v>
      </c>
      <c r="AL23" s="141">
        <f t="shared" si="14"/>
        <v>2.82</v>
      </c>
      <c r="AM23" s="141">
        <f t="shared" si="14"/>
        <v>2.15</v>
      </c>
      <c r="AN23" s="141">
        <f t="shared" si="14"/>
        <v>2.57</v>
      </c>
      <c r="AO23" s="141">
        <f t="shared" si="14"/>
        <v>1.97</v>
      </c>
      <c r="AP23" s="141">
        <f t="shared" si="14"/>
        <v>0.33</v>
      </c>
      <c r="AQ23" s="141">
        <f t="shared" si="14"/>
        <v>0</v>
      </c>
      <c r="AR23" s="141">
        <f t="shared" si="14"/>
        <v>0</v>
      </c>
      <c r="AS23" s="141">
        <f t="shared" si="14"/>
        <v>0</v>
      </c>
      <c r="AT23" s="141">
        <f t="shared" si="14"/>
        <v>0</v>
      </c>
      <c r="AU23" s="141">
        <f t="shared" si="14"/>
        <v>0</v>
      </c>
      <c r="AV23" s="141">
        <f t="shared" si="14"/>
        <v>0</v>
      </c>
      <c r="AW23" s="141">
        <f t="shared" si="14"/>
        <v>0</v>
      </c>
      <c r="AX23" s="141">
        <f t="shared" si="14"/>
        <v>0</v>
      </c>
      <c r="AY23" s="141">
        <f t="shared" si="14"/>
        <v>0</v>
      </c>
      <c r="AZ23" s="141">
        <f t="shared" si="14"/>
        <v>0</v>
      </c>
      <c r="BA23" s="141">
        <f t="shared" si="14"/>
        <v>0</v>
      </c>
      <c r="BB23" s="141">
        <f t="shared" si="14"/>
        <v>0</v>
      </c>
      <c r="BC23" s="141">
        <f t="shared" si="14"/>
        <v>0</v>
      </c>
      <c r="BD23" s="141">
        <f t="shared" si="14"/>
        <v>0</v>
      </c>
      <c r="BE23" s="141">
        <f t="shared" si="14"/>
        <v>0</v>
      </c>
      <c r="BF23" s="141">
        <f t="shared" si="14"/>
        <v>0</v>
      </c>
      <c r="BG23" s="141">
        <f t="shared" si="14"/>
        <v>0</v>
      </c>
      <c r="BH23" s="141">
        <f t="shared" si="14"/>
        <v>0</v>
      </c>
      <c r="BI23" s="141">
        <f t="shared" si="14"/>
        <v>0</v>
      </c>
      <c r="BJ23" s="141">
        <f t="shared" si="14"/>
        <v>0.14000000000000001</v>
      </c>
      <c r="BK23" s="141">
        <f t="shared" si="14"/>
        <v>0.43</v>
      </c>
      <c r="BL23" s="141">
        <f t="shared" si="14"/>
        <v>0.54</v>
      </c>
      <c r="BM23" s="141">
        <f t="shared" si="14"/>
        <v>1.18</v>
      </c>
      <c r="BN23" s="141">
        <f t="shared" si="14"/>
        <v>1.88</v>
      </c>
      <c r="BO23" s="141">
        <f t="shared" ref="BO23:CS23" si="15">BO50</f>
        <v>1.8</v>
      </c>
      <c r="BP23" s="141">
        <f t="shared" si="15"/>
        <v>1.36</v>
      </c>
      <c r="BQ23" s="141">
        <f t="shared" si="15"/>
        <v>1.91</v>
      </c>
      <c r="BR23" s="141">
        <f t="shared" si="15"/>
        <v>1.79</v>
      </c>
      <c r="BS23" s="141">
        <f t="shared" si="15"/>
        <v>1.98</v>
      </c>
      <c r="BT23" s="141">
        <f t="shared" si="15"/>
        <v>2.0499999999999998</v>
      </c>
      <c r="BU23" s="141">
        <f t="shared" si="15"/>
        <v>1.78</v>
      </c>
      <c r="BV23" s="141">
        <f t="shared" si="15"/>
        <v>2.4500000000000002</v>
      </c>
      <c r="BW23" s="141">
        <f t="shared" si="15"/>
        <v>3.16</v>
      </c>
      <c r="BX23" s="141">
        <f t="shared" si="15"/>
        <v>3.34</v>
      </c>
      <c r="BY23" s="141">
        <f t="shared" si="15"/>
        <v>7.81</v>
      </c>
      <c r="BZ23" s="141">
        <f t="shared" si="15"/>
        <v>25.65</v>
      </c>
      <c r="CA23" s="141">
        <f t="shared" si="15"/>
        <v>41.08</v>
      </c>
      <c r="CB23" s="141">
        <f t="shared" si="15"/>
        <v>51.64</v>
      </c>
      <c r="CC23" s="141">
        <f t="shared" si="15"/>
        <v>52.88</v>
      </c>
      <c r="CD23" s="141">
        <f t="shared" si="15"/>
        <v>60.35</v>
      </c>
      <c r="CE23" s="141">
        <f t="shared" si="15"/>
        <v>67.260000000000005</v>
      </c>
      <c r="CF23" s="141">
        <f t="shared" si="15"/>
        <v>70.81</v>
      </c>
      <c r="CG23" s="141">
        <f t="shared" si="15"/>
        <v>73.02</v>
      </c>
      <c r="CH23" s="141">
        <f t="shared" si="15"/>
        <v>73.47</v>
      </c>
      <c r="CI23" s="141">
        <f t="shared" si="15"/>
        <v>72.63</v>
      </c>
      <c r="CJ23" s="141">
        <f t="shared" si="15"/>
        <v>73.59</v>
      </c>
      <c r="CK23" s="141">
        <f t="shared" si="15"/>
        <v>74.64</v>
      </c>
      <c r="CL23" s="141">
        <f t="shared" si="15"/>
        <v>73.930000000000007</v>
      </c>
      <c r="CM23" s="141">
        <f t="shared" si="15"/>
        <v>75.83</v>
      </c>
      <c r="CN23" s="141">
        <f t="shared" si="15"/>
        <v>79.13</v>
      </c>
      <c r="CO23" s="141">
        <f t="shared" si="15"/>
        <v>80.98</v>
      </c>
      <c r="CP23" s="141">
        <f t="shared" si="15"/>
        <v>91.5</v>
      </c>
      <c r="CQ23" s="141">
        <f t="shared" si="15"/>
        <v>100.15</v>
      </c>
      <c r="CR23" s="141">
        <f t="shared" si="15"/>
        <v>97.49</v>
      </c>
      <c r="CS23" s="141">
        <f t="shared" si="15"/>
        <v>97.25</v>
      </c>
      <c r="CT23" s="184">
        <f t="shared" si="13"/>
        <v>3371.39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TRANSPOSE([5]Sheet1!$C$16227:$C$16322)</f>
        <v>48.24192</v>
      </c>
      <c r="C24" s="1">
        <v>49.877679999999998</v>
      </c>
      <c r="D24" s="1">
        <v>49.768799999999999</v>
      </c>
      <c r="E24" s="1">
        <v>50.787999999999997</v>
      </c>
      <c r="F24" s="1">
        <v>50.091119999999997</v>
      </c>
      <c r="G24" s="1">
        <v>49.95384</v>
      </c>
      <c r="H24" s="1">
        <v>50.14472</v>
      </c>
      <c r="I24" s="1">
        <v>50.154879999999999</v>
      </c>
      <c r="J24" s="1">
        <v>47.906320000000001</v>
      </c>
      <c r="K24" s="1">
        <v>47.429360000000003</v>
      </c>
      <c r="L24" s="1">
        <v>49.697679999999998</v>
      </c>
      <c r="M24" s="1">
        <v>50.406880000000001</v>
      </c>
      <c r="N24" s="1">
        <v>51.128079999999997</v>
      </c>
      <c r="O24" s="1">
        <v>50.186720000000001</v>
      </c>
      <c r="P24" s="1">
        <v>50.249839999999999</v>
      </c>
      <c r="Q24" s="1">
        <v>49.552480000000003</v>
      </c>
      <c r="R24" s="1">
        <v>50.007440000000003</v>
      </c>
      <c r="S24" s="1">
        <v>50.772480000000002</v>
      </c>
      <c r="T24" s="1">
        <v>51.445039999999999</v>
      </c>
      <c r="U24" s="1">
        <v>47.737920000000003</v>
      </c>
      <c r="V24" s="1">
        <v>49.25712</v>
      </c>
      <c r="W24" s="1">
        <v>51.113599999999998</v>
      </c>
      <c r="X24" s="1">
        <v>49.796880000000002</v>
      </c>
      <c r="Y24" s="1">
        <v>49.530479999999997</v>
      </c>
      <c r="Z24" s="1">
        <v>49.522320000000001</v>
      </c>
      <c r="AA24" s="1">
        <v>49.689120000000003</v>
      </c>
      <c r="AB24" s="1">
        <v>51.748159999999999</v>
      </c>
      <c r="AC24" s="1">
        <v>51.285919999999997</v>
      </c>
      <c r="AD24" s="1">
        <v>50.826799999999999</v>
      </c>
      <c r="AE24" s="1">
        <v>50.036160000000002</v>
      </c>
      <c r="AF24" s="1">
        <v>51.118079999999999</v>
      </c>
      <c r="AG24" s="1">
        <v>51.478720000000003</v>
      </c>
      <c r="AH24" s="1">
        <v>51.324719999999999</v>
      </c>
      <c r="AI24" s="1">
        <v>51.261760000000002</v>
      </c>
      <c r="AJ24" s="1">
        <v>49.720959999999998</v>
      </c>
      <c r="AK24" s="1">
        <v>49.648319999999998</v>
      </c>
      <c r="AL24" s="1">
        <v>48.740319999999997</v>
      </c>
      <c r="AM24" s="1">
        <v>48.975360000000002</v>
      </c>
      <c r="AN24" s="1">
        <v>50.307200000000002</v>
      </c>
      <c r="AO24" s="1">
        <v>50.177599999999998</v>
      </c>
      <c r="AP24" s="1">
        <v>50.048639999999999</v>
      </c>
      <c r="AQ24" s="1">
        <v>49.41968</v>
      </c>
      <c r="AR24" s="1">
        <v>48.669040000000003</v>
      </c>
      <c r="AS24" s="1">
        <v>48.975119999999997</v>
      </c>
      <c r="AT24" s="1">
        <v>50.325839999999999</v>
      </c>
      <c r="AU24" s="1">
        <v>48.76952</v>
      </c>
      <c r="AV24" s="1">
        <v>50.187199999999997</v>
      </c>
      <c r="AW24" s="1">
        <v>50.243119999999998</v>
      </c>
      <c r="AX24" s="1">
        <v>49.097439999999999</v>
      </c>
      <c r="AY24" s="1">
        <v>48.309199999999997</v>
      </c>
      <c r="AZ24" s="1">
        <v>48.240879999999997</v>
      </c>
      <c r="BA24" s="1">
        <v>49.973439999999997</v>
      </c>
      <c r="BB24" s="1">
        <v>49.710079999999998</v>
      </c>
      <c r="BC24" s="1">
        <v>49.2044</v>
      </c>
      <c r="BD24" s="1">
        <v>49.208799999999997</v>
      </c>
      <c r="BE24" s="1">
        <v>50.569839999999999</v>
      </c>
      <c r="BF24" s="1">
        <v>50.169119999999999</v>
      </c>
      <c r="BG24" s="1">
        <v>48.149760000000001</v>
      </c>
      <c r="BH24" s="1">
        <v>50.095440000000004</v>
      </c>
      <c r="BI24" s="1">
        <v>49.985840000000003</v>
      </c>
      <c r="BJ24" s="1">
        <v>50.066240000000001</v>
      </c>
      <c r="BK24" s="1">
        <v>49.638080000000002</v>
      </c>
      <c r="BL24" s="1">
        <v>49.511519999999997</v>
      </c>
      <c r="BM24" s="1">
        <v>49.47936</v>
      </c>
      <c r="BN24" s="1">
        <v>48.491039999999998</v>
      </c>
      <c r="BO24" s="1">
        <v>50.053440000000002</v>
      </c>
      <c r="BP24" s="1">
        <v>49.750160000000001</v>
      </c>
      <c r="BQ24" s="1">
        <v>50.599519999999998</v>
      </c>
      <c r="BR24" s="1">
        <v>50.71584</v>
      </c>
      <c r="BS24" s="1">
        <v>50.294159999999998</v>
      </c>
      <c r="BT24" s="1">
        <v>51.05</v>
      </c>
      <c r="BU24" s="1">
        <v>50.43712</v>
      </c>
      <c r="BV24" s="1">
        <v>50.11824</v>
      </c>
      <c r="BW24" s="1">
        <v>45.070320000000002</v>
      </c>
      <c r="BX24" s="1">
        <v>44.190959999999997</v>
      </c>
      <c r="BY24" s="1">
        <v>49.182720000000003</v>
      </c>
      <c r="BZ24" s="1">
        <v>50.083199999999998</v>
      </c>
      <c r="CA24" s="1">
        <v>51.181359999999998</v>
      </c>
      <c r="CB24" s="1">
        <v>50.476880000000001</v>
      </c>
      <c r="CC24" s="1">
        <v>50.35568</v>
      </c>
      <c r="CD24" s="1">
        <v>48.122079999999997</v>
      </c>
      <c r="CE24" s="1">
        <v>49.452719999999999</v>
      </c>
      <c r="CF24" s="1">
        <v>50.274320000000003</v>
      </c>
      <c r="CG24" s="1">
        <v>50.773200000000003</v>
      </c>
      <c r="CH24" s="1">
        <v>49.179600000000001</v>
      </c>
      <c r="CI24" s="1">
        <v>47.911279999999998</v>
      </c>
      <c r="CJ24" s="1">
        <v>49.071120000000001</v>
      </c>
      <c r="CK24" s="1">
        <v>49.63984</v>
      </c>
      <c r="CL24" s="1">
        <v>48.779519999999998</v>
      </c>
      <c r="CM24" s="1">
        <v>49.308799999999998</v>
      </c>
      <c r="CN24" s="1">
        <v>51.02928</v>
      </c>
      <c r="CO24" s="1">
        <v>52.505600000000001</v>
      </c>
      <c r="CP24" s="1">
        <v>51.317279999999997</v>
      </c>
      <c r="CQ24" s="1">
        <v>50.607280000000003</v>
      </c>
      <c r="CR24" s="1">
        <v>51.0916</v>
      </c>
      <c r="CS24" s="36">
        <v>51.686160000000001</v>
      </c>
      <c r="CT24" s="24">
        <f t="shared" si="13"/>
        <v>4781.9487200000012</v>
      </c>
      <c r="CU24" s="128"/>
      <c r="CW24" s="117"/>
    </row>
    <row r="25" spans="1:102" ht="15.75" thickBot="1">
      <c r="A25" s="45" t="s">
        <v>48</v>
      </c>
      <c r="B25" s="46">
        <f>SUM(B3,B13,B15,B20)</f>
        <v>7974.9019200000002</v>
      </c>
      <c r="C25" s="47">
        <f t="shared" ref="C25:BN25" si="16">SUM(C3,C13,C15,C20)</f>
        <v>7996.4476800000002</v>
      </c>
      <c r="D25" s="47">
        <f t="shared" si="16"/>
        <v>8018.4688000000006</v>
      </c>
      <c r="E25" s="47">
        <f t="shared" si="16"/>
        <v>8052.4879999999994</v>
      </c>
      <c r="F25" s="47">
        <f t="shared" si="16"/>
        <v>8102.6411200000002</v>
      </c>
      <c r="G25" s="47">
        <f t="shared" si="16"/>
        <v>8150.9238399999995</v>
      </c>
      <c r="H25" s="47">
        <f t="shared" si="16"/>
        <v>8234.3647199999996</v>
      </c>
      <c r="I25" s="47">
        <f t="shared" si="16"/>
        <v>8319.5448800000013</v>
      </c>
      <c r="J25" s="47">
        <f t="shared" si="16"/>
        <v>8381.98632</v>
      </c>
      <c r="K25" s="47">
        <f t="shared" si="16"/>
        <v>8380.4193599999999</v>
      </c>
      <c r="L25" s="47">
        <f t="shared" si="16"/>
        <v>8383.0976799999989</v>
      </c>
      <c r="M25" s="47">
        <f t="shared" si="16"/>
        <v>8385.2068799999997</v>
      </c>
      <c r="N25" s="47">
        <f t="shared" si="16"/>
        <v>8388.728079999999</v>
      </c>
      <c r="O25" s="47">
        <f t="shared" si="16"/>
        <v>8387.5967199999996</v>
      </c>
      <c r="P25" s="47">
        <f t="shared" si="16"/>
        <v>8381.97984</v>
      </c>
      <c r="Q25" s="47">
        <f t="shared" si="16"/>
        <v>8378.5824799999991</v>
      </c>
      <c r="R25" s="47">
        <f t="shared" si="16"/>
        <v>8375.7774399999998</v>
      </c>
      <c r="S25" s="47">
        <f t="shared" si="16"/>
        <v>8373.1424800000004</v>
      </c>
      <c r="T25" s="47">
        <f t="shared" si="16"/>
        <v>8367.9850399999996</v>
      </c>
      <c r="U25" s="47">
        <f t="shared" si="16"/>
        <v>8358.3179199999995</v>
      </c>
      <c r="V25" s="47">
        <f t="shared" si="16"/>
        <v>8358.7771200000007</v>
      </c>
      <c r="W25" s="47">
        <f t="shared" si="16"/>
        <v>8359.5936000000002</v>
      </c>
      <c r="X25" s="47">
        <f t="shared" si="16"/>
        <v>8355.6868799999993</v>
      </c>
      <c r="Y25" s="47">
        <f t="shared" si="16"/>
        <v>8350.6604800000023</v>
      </c>
      <c r="Z25" s="47">
        <f t="shared" si="16"/>
        <v>8349.0076783037948</v>
      </c>
      <c r="AA25" s="47">
        <f t="shared" si="16"/>
        <v>8346.2799337174911</v>
      </c>
      <c r="AB25" s="47">
        <f t="shared" si="16"/>
        <v>8345.337156155847</v>
      </c>
      <c r="AC25" s="47">
        <f t="shared" si="16"/>
        <v>8357.6794798434748</v>
      </c>
      <c r="AD25" s="47">
        <f t="shared" si="16"/>
        <v>8435.4265193464362</v>
      </c>
      <c r="AE25" s="47">
        <f t="shared" si="16"/>
        <v>8623.966330069743</v>
      </c>
      <c r="AF25" s="47">
        <f t="shared" si="16"/>
        <v>8984.9559814768763</v>
      </c>
      <c r="AG25" s="47">
        <f t="shared" si="16"/>
        <v>9357.135835455776</v>
      </c>
      <c r="AH25" s="47">
        <f t="shared" si="16"/>
        <v>9767.5545860836828</v>
      </c>
      <c r="AI25" s="47">
        <f t="shared" si="16"/>
        <v>10209.116057596302</v>
      </c>
      <c r="AJ25" s="47">
        <f t="shared" si="16"/>
        <v>10656.626528381204</v>
      </c>
      <c r="AK25" s="47">
        <f t="shared" si="16"/>
        <v>11037.034392315343</v>
      </c>
      <c r="AL25" s="47">
        <f t="shared" si="16"/>
        <v>11354.580170459671</v>
      </c>
      <c r="AM25" s="47">
        <f t="shared" si="16"/>
        <v>11666.122228465774</v>
      </c>
      <c r="AN25" s="47">
        <f t="shared" si="16"/>
        <v>11939.562726425182</v>
      </c>
      <c r="AO25" s="47">
        <f t="shared" si="16"/>
        <v>12192.349758959333</v>
      </c>
      <c r="AP25" s="47">
        <f t="shared" si="16"/>
        <v>12413.600731626899</v>
      </c>
      <c r="AQ25" s="47">
        <f t="shared" si="16"/>
        <v>12565.456823353903</v>
      </c>
      <c r="AR25" s="47">
        <f t="shared" si="16"/>
        <v>12680.154651425546</v>
      </c>
      <c r="AS25" s="47">
        <f t="shared" si="16"/>
        <v>12792.510304544387</v>
      </c>
      <c r="AT25" s="47">
        <f t="shared" si="16"/>
        <v>12877.106937981091</v>
      </c>
      <c r="AU25" s="47">
        <f t="shared" si="16"/>
        <v>12922.844704305486</v>
      </c>
      <c r="AV25" s="47">
        <f t="shared" si="16"/>
        <v>12933.829175824456</v>
      </c>
      <c r="AW25" s="47">
        <f t="shared" si="16"/>
        <v>12957.807244282838</v>
      </c>
      <c r="AX25" s="47">
        <f t="shared" si="16"/>
        <v>12972.913396852666</v>
      </c>
      <c r="AY25" s="47">
        <f t="shared" si="16"/>
        <v>12963.344453888883</v>
      </c>
      <c r="AZ25" s="47">
        <f t="shared" si="16"/>
        <v>12960.082493308071</v>
      </c>
      <c r="BA25" s="47">
        <f t="shared" si="16"/>
        <v>12958.49363510108</v>
      </c>
      <c r="BB25" s="47">
        <f t="shared" si="16"/>
        <v>12951.726827375693</v>
      </c>
      <c r="BC25" s="47">
        <f t="shared" si="16"/>
        <v>12929.007379668612</v>
      </c>
      <c r="BD25" s="47">
        <f t="shared" si="16"/>
        <v>12912.113459188944</v>
      </c>
      <c r="BE25" s="47">
        <f t="shared" si="16"/>
        <v>12826.193673430929</v>
      </c>
      <c r="BF25" s="47">
        <f t="shared" si="16"/>
        <v>12781.635718897134</v>
      </c>
      <c r="BG25" s="47">
        <f t="shared" si="16"/>
        <v>12748.717438021107</v>
      </c>
      <c r="BH25" s="47">
        <f t="shared" si="16"/>
        <v>12650.925522574209</v>
      </c>
      <c r="BI25" s="47">
        <f t="shared" si="16"/>
        <v>12477.751085771615</v>
      </c>
      <c r="BJ25" s="47">
        <f t="shared" si="16"/>
        <v>12320.368934104337</v>
      </c>
      <c r="BK25" s="47">
        <f t="shared" si="16"/>
        <v>12168.963394707331</v>
      </c>
      <c r="BL25" s="47">
        <f t="shared" si="16"/>
        <v>11922.093570764504</v>
      </c>
      <c r="BM25" s="47">
        <f t="shared" si="16"/>
        <v>11649.458823862236</v>
      </c>
      <c r="BN25" s="47">
        <f t="shared" si="16"/>
        <v>11342.483528151923</v>
      </c>
      <c r="BO25" s="47">
        <f t="shared" ref="BO25:CS25" si="17">SUM(BO3,BO13,BO15,BO20)</f>
        <v>11003.637957022636</v>
      </c>
      <c r="BP25" s="47">
        <f t="shared" si="17"/>
        <v>10618.602104003072</v>
      </c>
      <c r="BQ25" s="47">
        <f t="shared" si="17"/>
        <v>10187.857431845105</v>
      </c>
      <c r="BR25" s="47">
        <f t="shared" si="17"/>
        <v>9721.8114799448085</v>
      </c>
      <c r="BS25" s="47">
        <f t="shared" si="17"/>
        <v>9306.8804190337105</v>
      </c>
      <c r="BT25" s="47">
        <f t="shared" si="17"/>
        <v>8924.0657209900619</v>
      </c>
      <c r="BU25" s="47">
        <f t="shared" si="17"/>
        <v>8596.2998219880137</v>
      </c>
      <c r="BV25" s="47">
        <f t="shared" si="17"/>
        <v>8422.3137336163454</v>
      </c>
      <c r="BW25" s="47">
        <f t="shared" si="17"/>
        <v>8342.0440699701376</v>
      </c>
      <c r="BX25" s="47">
        <f t="shared" si="17"/>
        <v>8323.8996470891925</v>
      </c>
      <c r="BY25" s="47">
        <f t="shared" si="17"/>
        <v>8318.5427199999995</v>
      </c>
      <c r="BZ25" s="47">
        <f t="shared" si="17"/>
        <v>8336.8932000000004</v>
      </c>
      <c r="CA25" s="47">
        <f t="shared" si="17"/>
        <v>8353.4213600000003</v>
      </c>
      <c r="CB25" s="47">
        <f t="shared" si="17"/>
        <v>8363.2768799999994</v>
      </c>
      <c r="CC25" s="47">
        <f t="shared" si="17"/>
        <v>8364.3956799999996</v>
      </c>
      <c r="CD25" s="47">
        <f t="shared" si="17"/>
        <v>8369.4420800000007</v>
      </c>
      <c r="CE25" s="47">
        <f t="shared" si="17"/>
        <v>8377.6827200000007</v>
      </c>
      <c r="CF25" s="47">
        <f t="shared" si="17"/>
        <v>8382.0543200000011</v>
      </c>
      <c r="CG25" s="47">
        <f t="shared" si="17"/>
        <v>8384.7632000000012</v>
      </c>
      <c r="CH25" s="47">
        <f t="shared" si="17"/>
        <v>8383.6196000000018</v>
      </c>
      <c r="CI25" s="47">
        <f t="shared" si="17"/>
        <v>8381.5112800000006</v>
      </c>
      <c r="CJ25" s="47">
        <f t="shared" si="17"/>
        <v>8383.6311200000018</v>
      </c>
      <c r="CK25" s="47">
        <f t="shared" si="17"/>
        <v>8385.2498400000004</v>
      </c>
      <c r="CL25" s="47">
        <f t="shared" si="17"/>
        <v>8384.0895200000014</v>
      </c>
      <c r="CM25" s="47">
        <f t="shared" si="17"/>
        <v>8386.5188000000016</v>
      </c>
      <c r="CN25" s="47">
        <f t="shared" si="17"/>
        <v>8389.0492800000011</v>
      </c>
      <c r="CO25" s="47">
        <f t="shared" si="17"/>
        <v>8392.2556000000004</v>
      </c>
      <c r="CP25" s="47">
        <f t="shared" si="17"/>
        <v>8401.5872799999997</v>
      </c>
      <c r="CQ25" s="47">
        <f t="shared" si="17"/>
        <v>8409.5272800000002</v>
      </c>
      <c r="CR25" s="47">
        <f t="shared" si="17"/>
        <v>8407.5516000000007</v>
      </c>
      <c r="CS25" s="48">
        <f t="shared" si="17"/>
        <v>8407.9061600000005</v>
      </c>
      <c r="CT25" s="94">
        <f t="shared" si="13"/>
        <v>941530.02045757312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2983.13</v>
      </c>
      <c r="C30" s="58">
        <f t="shared" si="18"/>
        <v>2919.13</v>
      </c>
      <c r="D30" s="58">
        <f t="shared" si="18"/>
        <v>2919.13</v>
      </c>
      <c r="E30" s="58">
        <f t="shared" si="18"/>
        <v>2919.13</v>
      </c>
      <c r="F30" s="58">
        <f t="shared" si="18"/>
        <v>2739.13</v>
      </c>
      <c r="G30" s="58">
        <f t="shared" si="18"/>
        <v>2701.13</v>
      </c>
      <c r="H30" s="58">
        <f t="shared" si="18"/>
        <v>2701.13</v>
      </c>
      <c r="I30" s="58">
        <f t="shared" si="18"/>
        <v>2701.13</v>
      </c>
      <c r="J30" s="58">
        <f t="shared" si="18"/>
        <v>2701.13</v>
      </c>
      <c r="K30" s="58">
        <f t="shared" si="18"/>
        <v>2701.13</v>
      </c>
      <c r="L30" s="58">
        <f t="shared" si="18"/>
        <v>2701.13</v>
      </c>
      <c r="M30" s="58">
        <f t="shared" si="18"/>
        <v>2701.13</v>
      </c>
      <c r="N30" s="58">
        <f t="shared" si="18"/>
        <v>2701.13</v>
      </c>
      <c r="O30" s="58">
        <f t="shared" si="18"/>
        <v>2701.13</v>
      </c>
      <c r="P30" s="58">
        <f t="shared" si="18"/>
        <v>2701.13</v>
      </c>
      <c r="Q30" s="58">
        <f t="shared" si="18"/>
        <v>2881.13</v>
      </c>
      <c r="R30" s="58">
        <f t="shared" si="18"/>
        <v>2919.13</v>
      </c>
      <c r="S30" s="58">
        <f t="shared" si="18"/>
        <v>2919.13</v>
      </c>
      <c r="T30" s="58">
        <f t="shared" si="18"/>
        <v>2919.13</v>
      </c>
      <c r="U30" s="58">
        <f t="shared" si="18"/>
        <v>2919.13</v>
      </c>
      <c r="V30" s="58">
        <f t="shared" si="18"/>
        <v>3054.13</v>
      </c>
      <c r="W30" s="58">
        <f t="shared" si="18"/>
        <v>3219.13</v>
      </c>
      <c r="X30" s="58">
        <f t="shared" si="18"/>
        <v>3313.13</v>
      </c>
      <c r="Y30" s="58">
        <f t="shared" si="18"/>
        <v>3462.13</v>
      </c>
      <c r="Z30" s="58">
        <f t="shared" si="18"/>
        <v>3451.13</v>
      </c>
      <c r="AA30" s="58">
        <f t="shared" si="18"/>
        <v>3507.13</v>
      </c>
      <c r="AB30" s="58">
        <f t="shared" si="18"/>
        <v>3525.13</v>
      </c>
      <c r="AC30" s="58">
        <f t="shared" si="18"/>
        <v>3527.13</v>
      </c>
      <c r="AD30" s="58">
        <f t="shared" si="18"/>
        <v>3525.13</v>
      </c>
      <c r="AE30" s="58">
        <f t="shared" si="18"/>
        <v>3524.13</v>
      </c>
      <c r="AF30" s="58">
        <f t="shared" si="18"/>
        <v>3534.13</v>
      </c>
      <c r="AG30" s="58">
        <f t="shared" si="18"/>
        <v>3541.13</v>
      </c>
      <c r="AH30" s="58">
        <f t="shared" si="18"/>
        <v>3544.13</v>
      </c>
      <c r="AI30" s="58">
        <f t="shared" si="18"/>
        <v>3538.13</v>
      </c>
      <c r="AJ30" s="58">
        <f t="shared" si="18"/>
        <v>3539.13</v>
      </c>
      <c r="AK30" s="58">
        <f t="shared" si="18"/>
        <v>3539.13</v>
      </c>
      <c r="AL30" s="58">
        <f t="shared" si="18"/>
        <v>3540.13</v>
      </c>
      <c r="AM30" s="58">
        <f t="shared" si="18"/>
        <v>3541.13</v>
      </c>
      <c r="AN30" s="58">
        <f t="shared" si="18"/>
        <v>3541.13</v>
      </c>
      <c r="AO30" s="58">
        <f t="shared" si="18"/>
        <v>3542.13</v>
      </c>
      <c r="AP30" s="58">
        <f t="shared" si="18"/>
        <v>3539.13</v>
      </c>
      <c r="AQ30" s="58">
        <f t="shared" si="18"/>
        <v>3536.13</v>
      </c>
      <c r="AR30" s="58">
        <f t="shared" si="18"/>
        <v>3534.13</v>
      </c>
      <c r="AS30" s="58">
        <f t="shared" si="18"/>
        <v>3535.13</v>
      </c>
      <c r="AT30" s="58">
        <f t="shared" si="18"/>
        <v>3537.13</v>
      </c>
      <c r="AU30" s="58">
        <f t="shared" si="18"/>
        <v>3532.13</v>
      </c>
      <c r="AV30" s="58">
        <f t="shared" si="18"/>
        <v>3527.13</v>
      </c>
      <c r="AW30" s="58">
        <f t="shared" si="18"/>
        <v>3528.13</v>
      </c>
      <c r="AX30" s="58">
        <f t="shared" si="18"/>
        <v>3383.13</v>
      </c>
      <c r="AY30" s="58">
        <f t="shared" si="18"/>
        <v>3323.13</v>
      </c>
      <c r="AZ30" s="58">
        <f t="shared" si="18"/>
        <v>3269.13</v>
      </c>
      <c r="BA30" s="58">
        <f t="shared" si="18"/>
        <v>3164.13</v>
      </c>
      <c r="BB30" s="58">
        <f t="shared" si="18"/>
        <v>3099.13</v>
      </c>
      <c r="BC30" s="58">
        <f t="shared" si="18"/>
        <v>3039.13</v>
      </c>
      <c r="BD30" s="58">
        <f t="shared" si="18"/>
        <v>2979.13</v>
      </c>
      <c r="BE30" s="58">
        <f t="shared" si="18"/>
        <v>2958.13</v>
      </c>
      <c r="BF30" s="58">
        <f t="shared" si="18"/>
        <v>2958.13</v>
      </c>
      <c r="BG30" s="58">
        <f t="shared" si="18"/>
        <v>2958.13</v>
      </c>
      <c r="BH30" s="58">
        <f t="shared" si="18"/>
        <v>2958.13</v>
      </c>
      <c r="BI30" s="58">
        <f t="shared" si="18"/>
        <v>2958.13</v>
      </c>
      <c r="BJ30" s="58">
        <f t="shared" si="18"/>
        <v>2958.13</v>
      </c>
      <c r="BK30" s="58">
        <f t="shared" si="18"/>
        <v>2958.13</v>
      </c>
      <c r="BL30" s="58">
        <f t="shared" si="18"/>
        <v>2958.13</v>
      </c>
      <c r="BM30" s="58">
        <f t="shared" si="18"/>
        <v>2958.13</v>
      </c>
      <c r="BN30" s="58">
        <f t="shared" ref="BN30:CS30" si="19">BN31+BN39</f>
        <v>2958.13</v>
      </c>
      <c r="BO30" s="58">
        <f t="shared" si="19"/>
        <v>3093.13</v>
      </c>
      <c r="BP30" s="58">
        <f t="shared" si="19"/>
        <v>3194.13</v>
      </c>
      <c r="BQ30" s="58">
        <f t="shared" si="19"/>
        <v>3215.13</v>
      </c>
      <c r="BR30" s="58">
        <f t="shared" si="19"/>
        <v>3245.13</v>
      </c>
      <c r="BS30" s="58">
        <f t="shared" si="19"/>
        <v>3390.13</v>
      </c>
      <c r="BT30" s="58">
        <f t="shared" si="19"/>
        <v>3450.13</v>
      </c>
      <c r="BU30" s="58">
        <f t="shared" si="19"/>
        <v>3502.13</v>
      </c>
      <c r="BV30" s="58">
        <f t="shared" si="19"/>
        <v>3505.13</v>
      </c>
      <c r="BW30" s="58">
        <f t="shared" si="19"/>
        <v>3505.13</v>
      </c>
      <c r="BX30" s="58">
        <f t="shared" si="19"/>
        <v>3502.13</v>
      </c>
      <c r="BY30" s="58">
        <f t="shared" si="19"/>
        <v>3516.13</v>
      </c>
      <c r="BZ30" s="58">
        <f t="shared" si="19"/>
        <v>3518.13</v>
      </c>
      <c r="CA30" s="58">
        <f t="shared" si="19"/>
        <v>3520.13</v>
      </c>
      <c r="CB30" s="58">
        <f t="shared" si="19"/>
        <v>3524.13</v>
      </c>
      <c r="CC30" s="58">
        <f t="shared" si="19"/>
        <v>3526.13</v>
      </c>
      <c r="CD30" s="58">
        <f t="shared" si="19"/>
        <v>3533.13</v>
      </c>
      <c r="CE30" s="58">
        <f t="shared" si="19"/>
        <v>3523.13</v>
      </c>
      <c r="CF30" s="58">
        <f t="shared" si="19"/>
        <v>3487.13</v>
      </c>
      <c r="CG30" s="58">
        <f t="shared" si="19"/>
        <v>3493.13</v>
      </c>
      <c r="CH30" s="58">
        <f t="shared" si="19"/>
        <v>3503.13</v>
      </c>
      <c r="CI30" s="58">
        <f t="shared" si="19"/>
        <v>3504.13</v>
      </c>
      <c r="CJ30" s="58">
        <f t="shared" si="19"/>
        <v>3442.13</v>
      </c>
      <c r="CK30" s="58">
        <f t="shared" si="19"/>
        <v>3391.13</v>
      </c>
      <c r="CL30" s="58">
        <f t="shared" si="19"/>
        <v>3325.13</v>
      </c>
      <c r="CM30" s="58">
        <f t="shared" si="19"/>
        <v>3271.13</v>
      </c>
      <c r="CN30" s="58">
        <f t="shared" si="19"/>
        <v>3289.13</v>
      </c>
      <c r="CO30" s="58">
        <f t="shared" si="19"/>
        <v>3287.13</v>
      </c>
      <c r="CP30" s="58">
        <f t="shared" si="19"/>
        <v>3289.13</v>
      </c>
      <c r="CQ30" s="58">
        <f t="shared" si="19"/>
        <v>3289.13</v>
      </c>
      <c r="CR30" s="58">
        <f t="shared" si="19"/>
        <v>3290.13</v>
      </c>
      <c r="CS30" s="59">
        <f t="shared" si="19"/>
        <v>3292.13</v>
      </c>
      <c r="CT30" s="60">
        <f t="shared" ref="CT30:CT47" si="20">SUM(B30:CS30)</f>
        <v>311081.48000000027</v>
      </c>
      <c r="CU30" s="126"/>
    </row>
    <row r="31" spans="1:102">
      <c r="A31" s="61" t="s">
        <v>31</v>
      </c>
      <c r="B31" s="62">
        <f>SUM(B32:B38)</f>
        <v>2918.04</v>
      </c>
      <c r="C31" s="63">
        <f t="shared" ref="C31:BN31" si="21">SUM(C32:C38)</f>
        <v>2854.04</v>
      </c>
      <c r="D31" s="63">
        <f t="shared" si="21"/>
        <v>2854.04</v>
      </c>
      <c r="E31" s="63">
        <f t="shared" si="21"/>
        <v>2854.04</v>
      </c>
      <c r="F31" s="63">
        <f t="shared" si="21"/>
        <v>2674.04</v>
      </c>
      <c r="G31" s="63">
        <f t="shared" si="21"/>
        <v>2636.04</v>
      </c>
      <c r="H31" s="63">
        <f t="shared" si="21"/>
        <v>2636.04</v>
      </c>
      <c r="I31" s="63">
        <f t="shared" si="21"/>
        <v>2636.04</v>
      </c>
      <c r="J31" s="63">
        <f t="shared" si="21"/>
        <v>2636.04</v>
      </c>
      <c r="K31" s="63">
        <f t="shared" si="21"/>
        <v>2636.04</v>
      </c>
      <c r="L31" s="63">
        <f t="shared" si="21"/>
        <v>2636.04</v>
      </c>
      <c r="M31" s="63">
        <f t="shared" si="21"/>
        <v>2636.04</v>
      </c>
      <c r="N31" s="63">
        <f t="shared" si="21"/>
        <v>2636.04</v>
      </c>
      <c r="O31" s="63">
        <f t="shared" si="21"/>
        <v>2636.04</v>
      </c>
      <c r="P31" s="63">
        <f t="shared" si="21"/>
        <v>2636.04</v>
      </c>
      <c r="Q31" s="63">
        <f t="shared" si="21"/>
        <v>2816.04</v>
      </c>
      <c r="R31" s="63">
        <f t="shared" si="21"/>
        <v>2854.04</v>
      </c>
      <c r="S31" s="63">
        <f t="shared" si="21"/>
        <v>2854.04</v>
      </c>
      <c r="T31" s="63">
        <f t="shared" si="21"/>
        <v>2854.04</v>
      </c>
      <c r="U31" s="63">
        <f t="shared" si="21"/>
        <v>2854.04</v>
      </c>
      <c r="V31" s="63">
        <f t="shared" si="21"/>
        <v>2989.04</v>
      </c>
      <c r="W31" s="63">
        <f t="shared" si="21"/>
        <v>3154.04</v>
      </c>
      <c r="X31" s="63">
        <f t="shared" si="21"/>
        <v>3248.04</v>
      </c>
      <c r="Y31" s="63">
        <f t="shared" si="21"/>
        <v>3397.04</v>
      </c>
      <c r="Z31" s="63">
        <f t="shared" si="21"/>
        <v>3386.04</v>
      </c>
      <c r="AA31" s="63">
        <f t="shared" si="21"/>
        <v>3442.04</v>
      </c>
      <c r="AB31" s="63">
        <f t="shared" si="21"/>
        <v>3460.04</v>
      </c>
      <c r="AC31" s="63">
        <f t="shared" si="21"/>
        <v>3462.04</v>
      </c>
      <c r="AD31" s="63">
        <f t="shared" si="21"/>
        <v>3460.04</v>
      </c>
      <c r="AE31" s="63">
        <f t="shared" si="21"/>
        <v>3459.04</v>
      </c>
      <c r="AF31" s="63">
        <f t="shared" si="21"/>
        <v>3469.04</v>
      </c>
      <c r="AG31" s="63">
        <f t="shared" si="21"/>
        <v>3476.04</v>
      </c>
      <c r="AH31" s="63">
        <f t="shared" si="21"/>
        <v>3479.04</v>
      </c>
      <c r="AI31" s="63">
        <f t="shared" si="21"/>
        <v>3473.04</v>
      </c>
      <c r="AJ31" s="63">
        <f t="shared" si="21"/>
        <v>3474.04</v>
      </c>
      <c r="AK31" s="63">
        <f t="shared" si="21"/>
        <v>3474.04</v>
      </c>
      <c r="AL31" s="63">
        <f t="shared" si="21"/>
        <v>3475.04</v>
      </c>
      <c r="AM31" s="63">
        <f t="shared" si="21"/>
        <v>3476.04</v>
      </c>
      <c r="AN31" s="63">
        <f t="shared" si="21"/>
        <v>3476.04</v>
      </c>
      <c r="AO31" s="63">
        <f t="shared" si="21"/>
        <v>3477.04</v>
      </c>
      <c r="AP31" s="63">
        <f t="shared" si="21"/>
        <v>3474.04</v>
      </c>
      <c r="AQ31" s="63">
        <f t="shared" si="21"/>
        <v>3471.04</v>
      </c>
      <c r="AR31" s="63">
        <f t="shared" si="21"/>
        <v>3469.04</v>
      </c>
      <c r="AS31" s="63">
        <f t="shared" si="21"/>
        <v>3470.04</v>
      </c>
      <c r="AT31" s="63">
        <f t="shared" si="21"/>
        <v>3472.04</v>
      </c>
      <c r="AU31" s="63">
        <f t="shared" si="21"/>
        <v>3467.04</v>
      </c>
      <c r="AV31" s="63">
        <f t="shared" si="21"/>
        <v>3462.04</v>
      </c>
      <c r="AW31" s="63">
        <f t="shared" si="21"/>
        <v>3463.04</v>
      </c>
      <c r="AX31" s="63">
        <f t="shared" si="21"/>
        <v>3318.04</v>
      </c>
      <c r="AY31" s="63">
        <f t="shared" si="21"/>
        <v>3258.04</v>
      </c>
      <c r="AZ31" s="63">
        <f t="shared" si="21"/>
        <v>3204.04</v>
      </c>
      <c r="BA31" s="63">
        <f t="shared" si="21"/>
        <v>3099.04</v>
      </c>
      <c r="BB31" s="63">
        <f t="shared" si="21"/>
        <v>3034.04</v>
      </c>
      <c r="BC31" s="63">
        <f t="shared" si="21"/>
        <v>2974.04</v>
      </c>
      <c r="BD31" s="63">
        <f t="shared" si="21"/>
        <v>2914.04</v>
      </c>
      <c r="BE31" s="63">
        <f t="shared" si="21"/>
        <v>2893.04</v>
      </c>
      <c r="BF31" s="63">
        <f t="shared" si="21"/>
        <v>2893.04</v>
      </c>
      <c r="BG31" s="63">
        <f t="shared" si="21"/>
        <v>2893.04</v>
      </c>
      <c r="BH31" s="63">
        <f t="shared" si="21"/>
        <v>2893.04</v>
      </c>
      <c r="BI31" s="63">
        <f t="shared" si="21"/>
        <v>2893.04</v>
      </c>
      <c r="BJ31" s="63">
        <f t="shared" si="21"/>
        <v>2893.04</v>
      </c>
      <c r="BK31" s="63">
        <f t="shared" si="21"/>
        <v>2893.04</v>
      </c>
      <c r="BL31" s="63">
        <f t="shared" si="21"/>
        <v>2893.04</v>
      </c>
      <c r="BM31" s="63">
        <f t="shared" si="21"/>
        <v>2893.04</v>
      </c>
      <c r="BN31" s="63">
        <f t="shared" si="21"/>
        <v>2893.04</v>
      </c>
      <c r="BO31" s="63">
        <f t="shared" ref="BO31:CS31" si="22">SUM(BO32:BO38)</f>
        <v>3028.04</v>
      </c>
      <c r="BP31" s="63">
        <f t="shared" si="22"/>
        <v>3129.04</v>
      </c>
      <c r="BQ31" s="63">
        <f t="shared" si="22"/>
        <v>3150.04</v>
      </c>
      <c r="BR31" s="63">
        <f t="shared" si="22"/>
        <v>3180.04</v>
      </c>
      <c r="BS31" s="63">
        <f t="shared" si="22"/>
        <v>3325.04</v>
      </c>
      <c r="BT31" s="63">
        <f t="shared" si="22"/>
        <v>3385.04</v>
      </c>
      <c r="BU31" s="63">
        <f t="shared" si="22"/>
        <v>3437.04</v>
      </c>
      <c r="BV31" s="63">
        <f t="shared" si="22"/>
        <v>3440.04</v>
      </c>
      <c r="BW31" s="63">
        <f t="shared" si="22"/>
        <v>3440.04</v>
      </c>
      <c r="BX31" s="63">
        <f t="shared" si="22"/>
        <v>3437.04</v>
      </c>
      <c r="BY31" s="63">
        <f t="shared" si="22"/>
        <v>3451.04</v>
      </c>
      <c r="BZ31" s="63">
        <f t="shared" si="22"/>
        <v>3453.04</v>
      </c>
      <c r="CA31" s="63">
        <f t="shared" si="22"/>
        <v>3455.04</v>
      </c>
      <c r="CB31" s="63">
        <f t="shared" si="22"/>
        <v>3459.04</v>
      </c>
      <c r="CC31" s="63">
        <f t="shared" si="22"/>
        <v>3461.04</v>
      </c>
      <c r="CD31" s="63">
        <f t="shared" si="22"/>
        <v>3468.04</v>
      </c>
      <c r="CE31" s="63">
        <f t="shared" si="22"/>
        <v>3458.04</v>
      </c>
      <c r="CF31" s="63">
        <f t="shared" si="22"/>
        <v>3422.04</v>
      </c>
      <c r="CG31" s="63">
        <f t="shared" si="22"/>
        <v>3428.04</v>
      </c>
      <c r="CH31" s="63">
        <f t="shared" si="22"/>
        <v>3438.04</v>
      </c>
      <c r="CI31" s="63">
        <f t="shared" si="22"/>
        <v>3439.04</v>
      </c>
      <c r="CJ31" s="63">
        <f t="shared" si="22"/>
        <v>3377.04</v>
      </c>
      <c r="CK31" s="63">
        <f t="shared" si="22"/>
        <v>3326.04</v>
      </c>
      <c r="CL31" s="63">
        <f t="shared" si="22"/>
        <v>3260.04</v>
      </c>
      <c r="CM31" s="63">
        <f t="shared" si="22"/>
        <v>3206.04</v>
      </c>
      <c r="CN31" s="63">
        <f t="shared" si="22"/>
        <v>3224.04</v>
      </c>
      <c r="CO31" s="63">
        <f t="shared" si="22"/>
        <v>3222.04</v>
      </c>
      <c r="CP31" s="63">
        <f t="shared" si="22"/>
        <v>3224.04</v>
      </c>
      <c r="CQ31" s="63">
        <f t="shared" si="22"/>
        <v>3224.04</v>
      </c>
      <c r="CR31" s="63">
        <f t="shared" si="22"/>
        <v>3225.04</v>
      </c>
      <c r="CS31" s="64">
        <f t="shared" si="22"/>
        <v>3227.04</v>
      </c>
      <c r="CT31" s="24">
        <f t="shared" si="20"/>
        <v>304832.83999999997</v>
      </c>
      <c r="CU31" s="128"/>
    </row>
    <row r="32" spans="1:102">
      <c r="A32" s="65" t="s">
        <v>32</v>
      </c>
      <c r="B32" s="66">
        <f>B62-B73</f>
        <v>317</v>
      </c>
      <c r="C32" s="67">
        <f t="shared" ref="C32:BN32" si="23">C62-C73</f>
        <v>317</v>
      </c>
      <c r="D32" s="67">
        <f t="shared" si="23"/>
        <v>317</v>
      </c>
      <c r="E32" s="67">
        <f t="shared" si="23"/>
        <v>317</v>
      </c>
      <c r="F32" s="67">
        <f t="shared" si="23"/>
        <v>317</v>
      </c>
      <c r="G32" s="67">
        <f t="shared" si="23"/>
        <v>317</v>
      </c>
      <c r="H32" s="67">
        <f t="shared" si="23"/>
        <v>317</v>
      </c>
      <c r="I32" s="67">
        <f t="shared" si="23"/>
        <v>317</v>
      </c>
      <c r="J32" s="67">
        <f t="shared" si="23"/>
        <v>317</v>
      </c>
      <c r="K32" s="67">
        <f t="shared" si="23"/>
        <v>317</v>
      </c>
      <c r="L32" s="67">
        <f t="shared" si="23"/>
        <v>317</v>
      </c>
      <c r="M32" s="67">
        <f t="shared" si="23"/>
        <v>317</v>
      </c>
      <c r="N32" s="67">
        <f t="shared" si="23"/>
        <v>317</v>
      </c>
      <c r="O32" s="67">
        <f t="shared" si="23"/>
        <v>317</v>
      </c>
      <c r="P32" s="67">
        <f t="shared" si="23"/>
        <v>317</v>
      </c>
      <c r="Q32" s="67">
        <f t="shared" si="23"/>
        <v>317</v>
      </c>
      <c r="R32" s="67">
        <f t="shared" si="23"/>
        <v>317</v>
      </c>
      <c r="S32" s="67">
        <f t="shared" si="23"/>
        <v>317</v>
      </c>
      <c r="T32" s="67">
        <f t="shared" si="23"/>
        <v>317</v>
      </c>
      <c r="U32" s="67">
        <f t="shared" si="23"/>
        <v>317</v>
      </c>
      <c r="V32" s="67">
        <f t="shared" si="23"/>
        <v>317</v>
      </c>
      <c r="W32" s="67">
        <f t="shared" si="23"/>
        <v>347</v>
      </c>
      <c r="X32" s="67">
        <f t="shared" si="23"/>
        <v>377</v>
      </c>
      <c r="Y32" s="67">
        <f t="shared" si="23"/>
        <v>407</v>
      </c>
      <c r="Z32" s="67">
        <f t="shared" si="23"/>
        <v>437</v>
      </c>
      <c r="AA32" s="67">
        <f t="shared" si="23"/>
        <v>467</v>
      </c>
      <c r="AB32" s="67">
        <f t="shared" si="23"/>
        <v>469</v>
      </c>
      <c r="AC32" s="67">
        <f t="shared" si="23"/>
        <v>469</v>
      </c>
      <c r="AD32" s="67">
        <f t="shared" si="23"/>
        <v>469</v>
      </c>
      <c r="AE32" s="67">
        <f t="shared" si="23"/>
        <v>469</v>
      </c>
      <c r="AF32" s="67">
        <f t="shared" si="23"/>
        <v>469</v>
      </c>
      <c r="AG32" s="67">
        <f t="shared" si="23"/>
        <v>469</v>
      </c>
      <c r="AH32" s="67">
        <f t="shared" si="23"/>
        <v>469</v>
      </c>
      <c r="AI32" s="67">
        <f t="shared" si="23"/>
        <v>469</v>
      </c>
      <c r="AJ32" s="67">
        <f t="shared" si="23"/>
        <v>469</v>
      </c>
      <c r="AK32" s="67">
        <f t="shared" si="23"/>
        <v>469</v>
      </c>
      <c r="AL32" s="67">
        <f t="shared" si="23"/>
        <v>469</v>
      </c>
      <c r="AM32" s="67">
        <f t="shared" si="23"/>
        <v>469</v>
      </c>
      <c r="AN32" s="67">
        <f t="shared" si="23"/>
        <v>469</v>
      </c>
      <c r="AO32" s="67">
        <f t="shared" si="23"/>
        <v>469</v>
      </c>
      <c r="AP32" s="67">
        <f t="shared" si="23"/>
        <v>469</v>
      </c>
      <c r="AQ32" s="67">
        <f t="shared" si="23"/>
        <v>469</v>
      </c>
      <c r="AR32" s="67">
        <f t="shared" si="23"/>
        <v>469</v>
      </c>
      <c r="AS32" s="67">
        <f t="shared" si="23"/>
        <v>469</v>
      </c>
      <c r="AT32" s="67">
        <f t="shared" si="23"/>
        <v>469</v>
      </c>
      <c r="AU32" s="67">
        <f t="shared" si="23"/>
        <v>469</v>
      </c>
      <c r="AV32" s="67">
        <f t="shared" si="23"/>
        <v>469</v>
      </c>
      <c r="AW32" s="67">
        <f t="shared" si="23"/>
        <v>469</v>
      </c>
      <c r="AX32" s="67">
        <f t="shared" si="23"/>
        <v>439</v>
      </c>
      <c r="AY32" s="67">
        <f t="shared" si="23"/>
        <v>409</v>
      </c>
      <c r="AZ32" s="67">
        <f t="shared" si="23"/>
        <v>379</v>
      </c>
      <c r="BA32" s="67">
        <f t="shared" si="23"/>
        <v>349</v>
      </c>
      <c r="BB32" s="67">
        <f t="shared" si="23"/>
        <v>325</v>
      </c>
      <c r="BC32" s="67">
        <f t="shared" si="23"/>
        <v>325</v>
      </c>
      <c r="BD32" s="67">
        <f t="shared" si="23"/>
        <v>325</v>
      </c>
      <c r="BE32" s="67">
        <f t="shared" si="23"/>
        <v>325</v>
      </c>
      <c r="BF32" s="67">
        <f t="shared" si="23"/>
        <v>325</v>
      </c>
      <c r="BG32" s="67">
        <f t="shared" si="23"/>
        <v>325</v>
      </c>
      <c r="BH32" s="67">
        <f t="shared" si="23"/>
        <v>325</v>
      </c>
      <c r="BI32" s="67">
        <f t="shared" si="23"/>
        <v>325</v>
      </c>
      <c r="BJ32" s="67">
        <f t="shared" si="23"/>
        <v>325</v>
      </c>
      <c r="BK32" s="67">
        <f t="shared" si="23"/>
        <v>325</v>
      </c>
      <c r="BL32" s="67">
        <f t="shared" si="23"/>
        <v>325</v>
      </c>
      <c r="BM32" s="67">
        <f t="shared" si="23"/>
        <v>325</v>
      </c>
      <c r="BN32" s="67">
        <f t="shared" si="23"/>
        <v>325</v>
      </c>
      <c r="BO32" s="67">
        <f t="shared" ref="BO32:CS32" si="24">BO62-BO73</f>
        <v>325</v>
      </c>
      <c r="BP32" s="67">
        <f t="shared" si="24"/>
        <v>325</v>
      </c>
      <c r="BQ32" s="67">
        <f t="shared" si="24"/>
        <v>325</v>
      </c>
      <c r="BR32" s="67">
        <f t="shared" si="24"/>
        <v>355</v>
      </c>
      <c r="BS32" s="67">
        <f t="shared" si="24"/>
        <v>385</v>
      </c>
      <c r="BT32" s="67">
        <f t="shared" si="24"/>
        <v>415</v>
      </c>
      <c r="BU32" s="67">
        <f t="shared" si="24"/>
        <v>445</v>
      </c>
      <c r="BV32" s="67">
        <f t="shared" si="24"/>
        <v>469</v>
      </c>
      <c r="BW32" s="67">
        <f t="shared" si="24"/>
        <v>469</v>
      </c>
      <c r="BX32" s="67">
        <f t="shared" si="24"/>
        <v>469</v>
      </c>
      <c r="BY32" s="67">
        <f t="shared" si="24"/>
        <v>469</v>
      </c>
      <c r="BZ32" s="67">
        <f t="shared" si="24"/>
        <v>469</v>
      </c>
      <c r="CA32" s="67">
        <f t="shared" si="24"/>
        <v>469</v>
      </c>
      <c r="CB32" s="67">
        <f t="shared" si="24"/>
        <v>469</v>
      </c>
      <c r="CC32" s="67">
        <f t="shared" si="24"/>
        <v>469</v>
      </c>
      <c r="CD32" s="67">
        <f t="shared" si="24"/>
        <v>469</v>
      </c>
      <c r="CE32" s="67">
        <f t="shared" si="24"/>
        <v>469</v>
      </c>
      <c r="CF32" s="67">
        <f t="shared" si="24"/>
        <v>469</v>
      </c>
      <c r="CG32" s="67">
        <f t="shared" si="24"/>
        <v>469</v>
      </c>
      <c r="CH32" s="67">
        <f t="shared" si="24"/>
        <v>469</v>
      </c>
      <c r="CI32" s="67">
        <f t="shared" si="24"/>
        <v>469</v>
      </c>
      <c r="CJ32" s="67">
        <f t="shared" si="24"/>
        <v>439</v>
      </c>
      <c r="CK32" s="67">
        <f t="shared" si="24"/>
        <v>409</v>
      </c>
      <c r="CL32" s="67">
        <f t="shared" si="24"/>
        <v>379</v>
      </c>
      <c r="CM32" s="67">
        <f t="shared" si="24"/>
        <v>349</v>
      </c>
      <c r="CN32" s="67">
        <f t="shared" si="24"/>
        <v>379</v>
      </c>
      <c r="CO32" s="67">
        <f t="shared" si="24"/>
        <v>387</v>
      </c>
      <c r="CP32" s="67">
        <f t="shared" si="24"/>
        <v>387</v>
      </c>
      <c r="CQ32" s="67">
        <f t="shared" si="24"/>
        <v>387</v>
      </c>
      <c r="CR32" s="67">
        <f t="shared" si="24"/>
        <v>387</v>
      </c>
      <c r="CS32" s="68">
        <f t="shared" si="24"/>
        <v>387</v>
      </c>
      <c r="CT32" s="24">
        <f t="shared" si="20"/>
        <v>37842</v>
      </c>
      <c r="CU32" s="128"/>
    </row>
    <row r="33" spans="1:99">
      <c r="A33" s="22" t="s">
        <v>33</v>
      </c>
      <c r="B33" s="69">
        <f t="shared" ref="B33:Q34" si="25">B63-B74</f>
        <v>419</v>
      </c>
      <c r="C33" s="3">
        <f t="shared" si="25"/>
        <v>398</v>
      </c>
      <c r="D33" s="3">
        <f t="shared" si="25"/>
        <v>398</v>
      </c>
      <c r="E33" s="3">
        <f t="shared" si="25"/>
        <v>398</v>
      </c>
      <c r="F33" s="3">
        <f t="shared" si="25"/>
        <v>398</v>
      </c>
      <c r="G33" s="3">
        <f t="shared" si="25"/>
        <v>398</v>
      </c>
      <c r="H33" s="3">
        <f t="shared" si="25"/>
        <v>398</v>
      </c>
      <c r="I33" s="3">
        <f t="shared" si="25"/>
        <v>398</v>
      </c>
      <c r="J33" s="3">
        <f t="shared" si="25"/>
        <v>398</v>
      </c>
      <c r="K33" s="3">
        <f t="shared" si="25"/>
        <v>398</v>
      </c>
      <c r="L33" s="3">
        <f t="shared" si="25"/>
        <v>398</v>
      </c>
      <c r="M33" s="3">
        <f t="shared" si="25"/>
        <v>398</v>
      </c>
      <c r="N33" s="3">
        <f t="shared" si="25"/>
        <v>398</v>
      </c>
      <c r="O33" s="3">
        <f t="shared" si="25"/>
        <v>398</v>
      </c>
      <c r="P33" s="3">
        <f t="shared" si="25"/>
        <v>398</v>
      </c>
      <c r="Q33" s="3">
        <f t="shared" si="25"/>
        <v>398</v>
      </c>
      <c r="R33" s="3">
        <f t="shared" ref="R33:CC33" si="26">R63-R74</f>
        <v>398</v>
      </c>
      <c r="S33" s="3">
        <f t="shared" si="26"/>
        <v>398</v>
      </c>
      <c r="T33" s="3">
        <f t="shared" si="26"/>
        <v>398</v>
      </c>
      <c r="U33" s="3">
        <f t="shared" si="26"/>
        <v>398</v>
      </c>
      <c r="V33" s="3">
        <f t="shared" si="26"/>
        <v>458</v>
      </c>
      <c r="W33" s="3">
        <f t="shared" si="26"/>
        <v>518</v>
      </c>
      <c r="X33" s="3">
        <f t="shared" si="26"/>
        <v>539</v>
      </c>
      <c r="Y33" s="3">
        <f t="shared" si="26"/>
        <v>539</v>
      </c>
      <c r="Z33" s="3">
        <f t="shared" si="26"/>
        <v>539</v>
      </c>
      <c r="AA33" s="3">
        <f t="shared" si="26"/>
        <v>539</v>
      </c>
      <c r="AB33" s="3">
        <f t="shared" si="26"/>
        <v>539</v>
      </c>
      <c r="AC33" s="3">
        <f t="shared" si="26"/>
        <v>539</v>
      </c>
      <c r="AD33" s="3">
        <f t="shared" si="26"/>
        <v>539</v>
      </c>
      <c r="AE33" s="3">
        <f t="shared" si="26"/>
        <v>539</v>
      </c>
      <c r="AF33" s="3">
        <f t="shared" si="26"/>
        <v>539</v>
      </c>
      <c r="AG33" s="3">
        <f t="shared" si="26"/>
        <v>539</v>
      </c>
      <c r="AH33" s="3">
        <f t="shared" si="26"/>
        <v>539</v>
      </c>
      <c r="AI33" s="3">
        <f t="shared" si="26"/>
        <v>539</v>
      </c>
      <c r="AJ33" s="3">
        <f t="shared" si="26"/>
        <v>539</v>
      </c>
      <c r="AK33" s="3">
        <f t="shared" si="26"/>
        <v>539</v>
      </c>
      <c r="AL33" s="3">
        <f t="shared" si="26"/>
        <v>539</v>
      </c>
      <c r="AM33" s="3">
        <f t="shared" si="26"/>
        <v>539</v>
      </c>
      <c r="AN33" s="3">
        <f t="shared" si="26"/>
        <v>539</v>
      </c>
      <c r="AO33" s="3">
        <f t="shared" si="26"/>
        <v>539</v>
      </c>
      <c r="AP33" s="3">
        <f t="shared" si="26"/>
        <v>539</v>
      </c>
      <c r="AQ33" s="3">
        <f t="shared" si="26"/>
        <v>539</v>
      </c>
      <c r="AR33" s="3">
        <f t="shared" si="26"/>
        <v>539</v>
      </c>
      <c r="AS33" s="3">
        <f t="shared" si="26"/>
        <v>539</v>
      </c>
      <c r="AT33" s="3">
        <f t="shared" si="26"/>
        <v>539</v>
      </c>
      <c r="AU33" s="3">
        <f t="shared" si="26"/>
        <v>539</v>
      </c>
      <c r="AV33" s="3">
        <f t="shared" si="26"/>
        <v>539</v>
      </c>
      <c r="AW33" s="3">
        <f t="shared" si="26"/>
        <v>539</v>
      </c>
      <c r="AX33" s="3">
        <f t="shared" si="26"/>
        <v>539</v>
      </c>
      <c r="AY33" s="3">
        <f t="shared" si="26"/>
        <v>539</v>
      </c>
      <c r="AZ33" s="3">
        <f t="shared" si="26"/>
        <v>539</v>
      </c>
      <c r="BA33" s="3">
        <f t="shared" si="26"/>
        <v>539</v>
      </c>
      <c r="BB33" s="3">
        <f t="shared" si="26"/>
        <v>539</v>
      </c>
      <c r="BC33" s="3">
        <f t="shared" si="26"/>
        <v>479</v>
      </c>
      <c r="BD33" s="3">
        <f t="shared" si="26"/>
        <v>419</v>
      </c>
      <c r="BE33" s="3">
        <f t="shared" si="26"/>
        <v>398</v>
      </c>
      <c r="BF33" s="3">
        <f t="shared" si="26"/>
        <v>398</v>
      </c>
      <c r="BG33" s="3">
        <f t="shared" si="26"/>
        <v>398</v>
      </c>
      <c r="BH33" s="3">
        <f t="shared" si="26"/>
        <v>398</v>
      </c>
      <c r="BI33" s="3">
        <f t="shared" si="26"/>
        <v>398</v>
      </c>
      <c r="BJ33" s="3">
        <f t="shared" si="26"/>
        <v>398</v>
      </c>
      <c r="BK33" s="3">
        <f t="shared" si="26"/>
        <v>398</v>
      </c>
      <c r="BL33" s="3">
        <f t="shared" si="26"/>
        <v>398</v>
      </c>
      <c r="BM33" s="3">
        <f t="shared" si="26"/>
        <v>398</v>
      </c>
      <c r="BN33" s="3">
        <f t="shared" si="26"/>
        <v>398</v>
      </c>
      <c r="BO33" s="3">
        <f t="shared" si="26"/>
        <v>458</v>
      </c>
      <c r="BP33" s="3">
        <f t="shared" si="26"/>
        <v>518</v>
      </c>
      <c r="BQ33" s="3">
        <f t="shared" si="26"/>
        <v>539</v>
      </c>
      <c r="BR33" s="3">
        <f t="shared" si="26"/>
        <v>539</v>
      </c>
      <c r="BS33" s="3">
        <f t="shared" si="26"/>
        <v>539</v>
      </c>
      <c r="BT33" s="3">
        <f t="shared" si="26"/>
        <v>539</v>
      </c>
      <c r="BU33" s="3">
        <f t="shared" si="26"/>
        <v>539</v>
      </c>
      <c r="BV33" s="3">
        <f t="shared" si="26"/>
        <v>539</v>
      </c>
      <c r="BW33" s="3">
        <f t="shared" si="26"/>
        <v>539</v>
      </c>
      <c r="BX33" s="3">
        <f t="shared" si="26"/>
        <v>539</v>
      </c>
      <c r="BY33" s="3">
        <f t="shared" si="26"/>
        <v>539</v>
      </c>
      <c r="BZ33" s="3">
        <f t="shared" si="26"/>
        <v>539</v>
      </c>
      <c r="CA33" s="3">
        <f t="shared" si="26"/>
        <v>539</v>
      </c>
      <c r="CB33" s="3">
        <f t="shared" si="26"/>
        <v>539</v>
      </c>
      <c r="CC33" s="3">
        <f t="shared" si="26"/>
        <v>539</v>
      </c>
      <c r="CD33" s="3">
        <f t="shared" ref="CD33:CS33" si="27">CD63-CD74</f>
        <v>539</v>
      </c>
      <c r="CE33" s="3">
        <f t="shared" si="27"/>
        <v>539</v>
      </c>
      <c r="CF33" s="3">
        <f t="shared" si="27"/>
        <v>539</v>
      </c>
      <c r="CG33" s="3">
        <f t="shared" si="27"/>
        <v>539</v>
      </c>
      <c r="CH33" s="3">
        <f t="shared" si="27"/>
        <v>539</v>
      </c>
      <c r="CI33" s="3">
        <f t="shared" si="27"/>
        <v>539</v>
      </c>
      <c r="CJ33" s="3">
        <f t="shared" si="27"/>
        <v>539</v>
      </c>
      <c r="CK33" s="3">
        <f t="shared" si="27"/>
        <v>539</v>
      </c>
      <c r="CL33" s="3">
        <f t="shared" si="27"/>
        <v>539</v>
      </c>
      <c r="CM33" s="3">
        <f t="shared" si="27"/>
        <v>539</v>
      </c>
      <c r="CN33" s="3">
        <f t="shared" si="27"/>
        <v>539</v>
      </c>
      <c r="CO33" s="3">
        <f t="shared" si="27"/>
        <v>539</v>
      </c>
      <c r="CP33" s="3">
        <f t="shared" si="27"/>
        <v>539</v>
      </c>
      <c r="CQ33" s="3">
        <f t="shared" si="27"/>
        <v>539</v>
      </c>
      <c r="CR33" s="3">
        <f t="shared" si="27"/>
        <v>539</v>
      </c>
      <c r="CS33" s="70">
        <f t="shared" si="27"/>
        <v>539</v>
      </c>
      <c r="CT33" s="24">
        <f t="shared" si="20"/>
        <v>47151</v>
      </c>
      <c r="CU33" s="128"/>
    </row>
    <row r="34" spans="1:99">
      <c r="A34" s="22" t="s">
        <v>34</v>
      </c>
      <c r="B34" s="69">
        <f t="shared" si="25"/>
        <v>911.71</v>
      </c>
      <c r="C34" s="3">
        <f t="shared" si="25"/>
        <v>911.71</v>
      </c>
      <c r="D34" s="3">
        <f t="shared" si="25"/>
        <v>911.71</v>
      </c>
      <c r="E34" s="3">
        <f t="shared" si="25"/>
        <v>911.71</v>
      </c>
      <c r="F34" s="3">
        <f t="shared" si="25"/>
        <v>731.71</v>
      </c>
      <c r="G34" s="3">
        <f t="shared" si="25"/>
        <v>693.71</v>
      </c>
      <c r="H34" s="3">
        <f t="shared" si="25"/>
        <v>693.71</v>
      </c>
      <c r="I34" s="3">
        <f t="shared" si="25"/>
        <v>693.71</v>
      </c>
      <c r="J34" s="3">
        <f t="shared" si="25"/>
        <v>693.71</v>
      </c>
      <c r="K34" s="3">
        <f t="shared" si="25"/>
        <v>693.71</v>
      </c>
      <c r="L34" s="3">
        <f t="shared" si="25"/>
        <v>693.71</v>
      </c>
      <c r="M34" s="3">
        <f t="shared" si="25"/>
        <v>693.71</v>
      </c>
      <c r="N34" s="3">
        <f t="shared" si="25"/>
        <v>693.71</v>
      </c>
      <c r="O34" s="3">
        <f t="shared" si="25"/>
        <v>693.71</v>
      </c>
      <c r="P34" s="3">
        <f t="shared" si="25"/>
        <v>693.71</v>
      </c>
      <c r="Q34" s="3">
        <f t="shared" si="25"/>
        <v>873.71</v>
      </c>
      <c r="R34" s="3">
        <f t="shared" ref="R34:CC34" si="28">R64-R75</f>
        <v>911.71</v>
      </c>
      <c r="S34" s="3">
        <f t="shared" si="28"/>
        <v>911.71</v>
      </c>
      <c r="T34" s="3">
        <f t="shared" si="28"/>
        <v>911.71</v>
      </c>
      <c r="U34" s="3">
        <f t="shared" si="28"/>
        <v>911.71</v>
      </c>
      <c r="V34" s="3">
        <f t="shared" si="28"/>
        <v>911.71</v>
      </c>
      <c r="W34" s="3">
        <f t="shared" si="28"/>
        <v>911.71</v>
      </c>
      <c r="X34" s="3">
        <f t="shared" si="28"/>
        <v>911.71</v>
      </c>
      <c r="Y34" s="3">
        <f t="shared" si="28"/>
        <v>911.71</v>
      </c>
      <c r="Z34" s="3">
        <f t="shared" si="28"/>
        <v>911.71</v>
      </c>
      <c r="AA34" s="3">
        <f t="shared" si="28"/>
        <v>911.71</v>
      </c>
      <c r="AB34" s="3">
        <f t="shared" si="28"/>
        <v>911.71</v>
      </c>
      <c r="AC34" s="3">
        <f t="shared" si="28"/>
        <v>911.71</v>
      </c>
      <c r="AD34" s="3">
        <f t="shared" si="28"/>
        <v>911.71</v>
      </c>
      <c r="AE34" s="3">
        <f t="shared" si="28"/>
        <v>911.71</v>
      </c>
      <c r="AF34" s="3">
        <f t="shared" si="28"/>
        <v>911.71</v>
      </c>
      <c r="AG34" s="3">
        <f t="shared" si="28"/>
        <v>911.71</v>
      </c>
      <c r="AH34" s="3">
        <f t="shared" si="28"/>
        <v>911.71</v>
      </c>
      <c r="AI34" s="3">
        <f t="shared" si="28"/>
        <v>911.71</v>
      </c>
      <c r="AJ34" s="3">
        <f t="shared" si="28"/>
        <v>911.71</v>
      </c>
      <c r="AK34" s="3">
        <f t="shared" si="28"/>
        <v>911.71</v>
      </c>
      <c r="AL34" s="3">
        <f t="shared" si="28"/>
        <v>911.71</v>
      </c>
      <c r="AM34" s="3">
        <f t="shared" si="28"/>
        <v>911.71</v>
      </c>
      <c r="AN34" s="3">
        <f t="shared" si="28"/>
        <v>911.71</v>
      </c>
      <c r="AO34" s="3">
        <f t="shared" si="28"/>
        <v>911.71</v>
      </c>
      <c r="AP34" s="3">
        <f t="shared" si="28"/>
        <v>911.71</v>
      </c>
      <c r="AQ34" s="3">
        <f t="shared" si="28"/>
        <v>911.71</v>
      </c>
      <c r="AR34" s="3">
        <f t="shared" si="28"/>
        <v>911.71</v>
      </c>
      <c r="AS34" s="3">
        <f t="shared" si="28"/>
        <v>911.71</v>
      </c>
      <c r="AT34" s="3">
        <f t="shared" si="28"/>
        <v>911.71</v>
      </c>
      <c r="AU34" s="3">
        <f t="shared" si="28"/>
        <v>911.71</v>
      </c>
      <c r="AV34" s="3">
        <f t="shared" si="28"/>
        <v>911.71</v>
      </c>
      <c r="AW34" s="3">
        <f t="shared" si="28"/>
        <v>911.71</v>
      </c>
      <c r="AX34" s="3">
        <f t="shared" si="28"/>
        <v>911.71</v>
      </c>
      <c r="AY34" s="3">
        <f t="shared" si="28"/>
        <v>911.71</v>
      </c>
      <c r="AZ34" s="3">
        <f t="shared" si="28"/>
        <v>911.71</v>
      </c>
      <c r="BA34" s="3">
        <f t="shared" si="28"/>
        <v>911.71</v>
      </c>
      <c r="BB34" s="3">
        <f t="shared" si="28"/>
        <v>911.71</v>
      </c>
      <c r="BC34" s="3">
        <f t="shared" si="28"/>
        <v>911.71</v>
      </c>
      <c r="BD34" s="3">
        <f t="shared" si="28"/>
        <v>911.71</v>
      </c>
      <c r="BE34" s="3">
        <f t="shared" si="28"/>
        <v>911.71</v>
      </c>
      <c r="BF34" s="3">
        <f t="shared" si="28"/>
        <v>911.71</v>
      </c>
      <c r="BG34" s="3">
        <f t="shared" si="28"/>
        <v>911.71</v>
      </c>
      <c r="BH34" s="3">
        <f t="shared" si="28"/>
        <v>911.71</v>
      </c>
      <c r="BI34" s="3">
        <f t="shared" si="28"/>
        <v>911.71</v>
      </c>
      <c r="BJ34" s="3">
        <f t="shared" si="28"/>
        <v>911.71</v>
      </c>
      <c r="BK34" s="3">
        <f t="shared" si="28"/>
        <v>911.71</v>
      </c>
      <c r="BL34" s="3">
        <f t="shared" si="28"/>
        <v>911.71</v>
      </c>
      <c r="BM34" s="3">
        <f t="shared" si="28"/>
        <v>911.71</v>
      </c>
      <c r="BN34" s="3">
        <f t="shared" si="28"/>
        <v>911.71</v>
      </c>
      <c r="BO34" s="3">
        <f t="shared" si="28"/>
        <v>911.71</v>
      </c>
      <c r="BP34" s="3">
        <f t="shared" si="28"/>
        <v>911.71</v>
      </c>
      <c r="BQ34" s="3">
        <f t="shared" si="28"/>
        <v>911.71</v>
      </c>
      <c r="BR34" s="3">
        <f t="shared" si="28"/>
        <v>911.71</v>
      </c>
      <c r="BS34" s="3">
        <f t="shared" si="28"/>
        <v>911.71</v>
      </c>
      <c r="BT34" s="3">
        <f t="shared" si="28"/>
        <v>911.71</v>
      </c>
      <c r="BU34" s="3">
        <f t="shared" si="28"/>
        <v>911.71</v>
      </c>
      <c r="BV34" s="3">
        <f t="shared" si="28"/>
        <v>911.71</v>
      </c>
      <c r="BW34" s="3">
        <f t="shared" si="28"/>
        <v>911.71</v>
      </c>
      <c r="BX34" s="3">
        <f t="shared" si="28"/>
        <v>911.71</v>
      </c>
      <c r="BY34" s="3">
        <f t="shared" si="28"/>
        <v>911.71</v>
      </c>
      <c r="BZ34" s="3">
        <f t="shared" si="28"/>
        <v>911.71</v>
      </c>
      <c r="CA34" s="3">
        <f t="shared" si="28"/>
        <v>911.71</v>
      </c>
      <c r="CB34" s="3">
        <f t="shared" si="28"/>
        <v>911.71</v>
      </c>
      <c r="CC34" s="3">
        <f t="shared" si="28"/>
        <v>911.71</v>
      </c>
      <c r="CD34" s="3">
        <f t="shared" ref="CD34:CS34" si="29">CD64-CD75</f>
        <v>911.71</v>
      </c>
      <c r="CE34" s="3">
        <f t="shared" si="29"/>
        <v>911.71</v>
      </c>
      <c r="CF34" s="3">
        <f t="shared" si="29"/>
        <v>911.71</v>
      </c>
      <c r="CG34" s="3">
        <f t="shared" si="29"/>
        <v>911.71</v>
      </c>
      <c r="CH34" s="3">
        <f t="shared" si="29"/>
        <v>911.71</v>
      </c>
      <c r="CI34" s="3">
        <f t="shared" si="29"/>
        <v>911.71</v>
      </c>
      <c r="CJ34" s="3">
        <f t="shared" si="29"/>
        <v>911.71</v>
      </c>
      <c r="CK34" s="3">
        <f t="shared" si="29"/>
        <v>911.71</v>
      </c>
      <c r="CL34" s="3">
        <f t="shared" si="29"/>
        <v>911.71</v>
      </c>
      <c r="CM34" s="3">
        <f t="shared" si="29"/>
        <v>911.71</v>
      </c>
      <c r="CN34" s="3">
        <f t="shared" si="29"/>
        <v>911.71</v>
      </c>
      <c r="CO34" s="3">
        <f t="shared" si="29"/>
        <v>911.71</v>
      </c>
      <c r="CP34" s="3">
        <f t="shared" si="29"/>
        <v>911.71</v>
      </c>
      <c r="CQ34" s="3">
        <f t="shared" si="29"/>
        <v>911.71</v>
      </c>
      <c r="CR34" s="3">
        <f t="shared" si="29"/>
        <v>911.71</v>
      </c>
      <c r="CS34" s="70">
        <f t="shared" si="29"/>
        <v>911.71</v>
      </c>
      <c r="CT34" s="24">
        <f t="shared" si="20"/>
        <v>85126.160000000091</v>
      </c>
      <c r="CU34" s="128"/>
    </row>
    <row r="35" spans="1:99">
      <c r="A35" s="22" t="s">
        <v>35</v>
      </c>
      <c r="B35" s="69">
        <f t="shared" ref="B35:AG35" si="30">B65-B76</f>
        <v>329</v>
      </c>
      <c r="C35" s="3">
        <f t="shared" si="30"/>
        <v>329</v>
      </c>
      <c r="D35" s="3">
        <f t="shared" si="30"/>
        <v>329</v>
      </c>
      <c r="E35" s="3">
        <f t="shared" si="30"/>
        <v>329</v>
      </c>
      <c r="F35" s="3">
        <f t="shared" si="30"/>
        <v>329</v>
      </c>
      <c r="G35" s="3">
        <f t="shared" si="30"/>
        <v>329</v>
      </c>
      <c r="H35" s="3">
        <f t="shared" si="30"/>
        <v>329</v>
      </c>
      <c r="I35" s="3">
        <f t="shared" si="30"/>
        <v>329</v>
      </c>
      <c r="J35" s="3">
        <f t="shared" si="30"/>
        <v>329</v>
      </c>
      <c r="K35" s="3">
        <f t="shared" si="30"/>
        <v>329</v>
      </c>
      <c r="L35" s="3">
        <f t="shared" si="30"/>
        <v>329</v>
      </c>
      <c r="M35" s="3">
        <f t="shared" si="30"/>
        <v>329</v>
      </c>
      <c r="N35" s="3">
        <f t="shared" si="30"/>
        <v>329</v>
      </c>
      <c r="O35" s="3">
        <f t="shared" si="30"/>
        <v>329</v>
      </c>
      <c r="P35" s="3">
        <f t="shared" si="30"/>
        <v>329</v>
      </c>
      <c r="Q35" s="3">
        <f t="shared" si="30"/>
        <v>329</v>
      </c>
      <c r="R35" s="3">
        <f t="shared" si="30"/>
        <v>329</v>
      </c>
      <c r="S35" s="3">
        <f t="shared" si="30"/>
        <v>329</v>
      </c>
      <c r="T35" s="3">
        <f t="shared" si="30"/>
        <v>329</v>
      </c>
      <c r="U35" s="3">
        <f t="shared" si="30"/>
        <v>329</v>
      </c>
      <c r="V35" s="3">
        <f t="shared" si="30"/>
        <v>329</v>
      </c>
      <c r="W35" s="3">
        <f t="shared" si="30"/>
        <v>329</v>
      </c>
      <c r="X35" s="3">
        <f t="shared" si="30"/>
        <v>329</v>
      </c>
      <c r="Y35" s="3">
        <f t="shared" si="30"/>
        <v>418</v>
      </c>
      <c r="Z35" s="3">
        <f t="shared" si="30"/>
        <v>418</v>
      </c>
      <c r="AA35" s="3">
        <f t="shared" si="30"/>
        <v>418</v>
      </c>
      <c r="AB35" s="3">
        <f t="shared" si="30"/>
        <v>418</v>
      </c>
      <c r="AC35" s="3">
        <f t="shared" si="30"/>
        <v>418</v>
      </c>
      <c r="AD35" s="3">
        <f t="shared" si="30"/>
        <v>418</v>
      </c>
      <c r="AE35" s="3">
        <f t="shared" si="30"/>
        <v>418</v>
      </c>
      <c r="AF35" s="3">
        <f t="shared" si="30"/>
        <v>418</v>
      </c>
      <c r="AG35" s="3">
        <f t="shared" si="30"/>
        <v>418</v>
      </c>
      <c r="AH35" s="3">
        <f t="shared" ref="AH35:BM35" si="31">AH65-AH76</f>
        <v>418</v>
      </c>
      <c r="AI35" s="3">
        <f t="shared" si="31"/>
        <v>418</v>
      </c>
      <c r="AJ35" s="3">
        <f t="shared" si="31"/>
        <v>418</v>
      </c>
      <c r="AK35" s="3">
        <f t="shared" si="31"/>
        <v>418</v>
      </c>
      <c r="AL35" s="3">
        <f t="shared" si="31"/>
        <v>418</v>
      </c>
      <c r="AM35" s="3">
        <f t="shared" si="31"/>
        <v>418</v>
      </c>
      <c r="AN35" s="3">
        <f t="shared" si="31"/>
        <v>418</v>
      </c>
      <c r="AO35" s="3">
        <f t="shared" si="31"/>
        <v>418</v>
      </c>
      <c r="AP35" s="3">
        <f t="shared" si="31"/>
        <v>418</v>
      </c>
      <c r="AQ35" s="3">
        <f t="shared" si="31"/>
        <v>418</v>
      </c>
      <c r="AR35" s="3">
        <f t="shared" si="31"/>
        <v>418</v>
      </c>
      <c r="AS35" s="3">
        <f t="shared" si="31"/>
        <v>418</v>
      </c>
      <c r="AT35" s="3">
        <f t="shared" si="31"/>
        <v>418</v>
      </c>
      <c r="AU35" s="3">
        <f t="shared" si="31"/>
        <v>418</v>
      </c>
      <c r="AV35" s="3">
        <f t="shared" si="31"/>
        <v>418</v>
      </c>
      <c r="AW35" s="3">
        <f t="shared" si="31"/>
        <v>418</v>
      </c>
      <c r="AX35" s="3">
        <f t="shared" si="31"/>
        <v>333</v>
      </c>
      <c r="AY35" s="3">
        <f t="shared" si="31"/>
        <v>333</v>
      </c>
      <c r="AZ35" s="3">
        <f t="shared" si="31"/>
        <v>333</v>
      </c>
      <c r="BA35" s="3">
        <f t="shared" si="31"/>
        <v>333</v>
      </c>
      <c r="BB35" s="3">
        <f t="shared" si="31"/>
        <v>333</v>
      </c>
      <c r="BC35" s="3">
        <f t="shared" si="31"/>
        <v>333</v>
      </c>
      <c r="BD35" s="3">
        <f t="shared" si="31"/>
        <v>333</v>
      </c>
      <c r="BE35" s="3">
        <f t="shared" si="31"/>
        <v>333</v>
      </c>
      <c r="BF35" s="3">
        <f t="shared" si="31"/>
        <v>333</v>
      </c>
      <c r="BG35" s="3">
        <f t="shared" si="31"/>
        <v>333</v>
      </c>
      <c r="BH35" s="3">
        <f t="shared" si="31"/>
        <v>333</v>
      </c>
      <c r="BI35" s="3">
        <f t="shared" si="31"/>
        <v>333</v>
      </c>
      <c r="BJ35" s="3">
        <f t="shared" si="31"/>
        <v>333</v>
      </c>
      <c r="BK35" s="3">
        <f t="shared" si="31"/>
        <v>333</v>
      </c>
      <c r="BL35" s="3">
        <f t="shared" si="31"/>
        <v>333</v>
      </c>
      <c r="BM35" s="3">
        <f t="shared" si="31"/>
        <v>333</v>
      </c>
      <c r="BN35" s="3">
        <f t="shared" ref="BN35:CS35" si="32">BN65-BN76</f>
        <v>333</v>
      </c>
      <c r="BO35" s="3">
        <f t="shared" si="32"/>
        <v>333</v>
      </c>
      <c r="BP35" s="3">
        <f t="shared" si="32"/>
        <v>333</v>
      </c>
      <c r="BQ35" s="3">
        <f t="shared" si="32"/>
        <v>333</v>
      </c>
      <c r="BR35" s="3">
        <f t="shared" si="32"/>
        <v>333</v>
      </c>
      <c r="BS35" s="3">
        <f t="shared" si="32"/>
        <v>418</v>
      </c>
      <c r="BT35" s="3">
        <f t="shared" si="32"/>
        <v>418</v>
      </c>
      <c r="BU35" s="3">
        <f t="shared" si="32"/>
        <v>418</v>
      </c>
      <c r="BV35" s="3">
        <f t="shared" si="32"/>
        <v>418</v>
      </c>
      <c r="BW35" s="3">
        <f t="shared" si="32"/>
        <v>418</v>
      </c>
      <c r="BX35" s="3">
        <f t="shared" si="32"/>
        <v>418</v>
      </c>
      <c r="BY35" s="3">
        <f t="shared" si="32"/>
        <v>418</v>
      </c>
      <c r="BZ35" s="3">
        <f t="shared" si="32"/>
        <v>418</v>
      </c>
      <c r="CA35" s="3">
        <f t="shared" si="32"/>
        <v>418</v>
      </c>
      <c r="CB35" s="3">
        <f t="shared" si="32"/>
        <v>418</v>
      </c>
      <c r="CC35" s="3">
        <f t="shared" si="32"/>
        <v>418</v>
      </c>
      <c r="CD35" s="3">
        <f t="shared" si="32"/>
        <v>418</v>
      </c>
      <c r="CE35" s="3">
        <f t="shared" si="32"/>
        <v>418</v>
      </c>
      <c r="CF35" s="3">
        <f t="shared" si="32"/>
        <v>332</v>
      </c>
      <c r="CG35" s="3">
        <f t="shared" si="32"/>
        <v>332</v>
      </c>
      <c r="CH35" s="3">
        <f t="shared" si="32"/>
        <v>332</v>
      </c>
      <c r="CI35" s="3">
        <f t="shared" si="32"/>
        <v>332</v>
      </c>
      <c r="CJ35" s="3">
        <f t="shared" si="32"/>
        <v>332</v>
      </c>
      <c r="CK35" s="3">
        <f t="shared" si="32"/>
        <v>332</v>
      </c>
      <c r="CL35" s="3">
        <f t="shared" si="32"/>
        <v>332</v>
      </c>
      <c r="CM35" s="3">
        <f t="shared" si="32"/>
        <v>332</v>
      </c>
      <c r="CN35" s="3">
        <f t="shared" si="32"/>
        <v>332</v>
      </c>
      <c r="CO35" s="3">
        <f t="shared" si="32"/>
        <v>332</v>
      </c>
      <c r="CP35" s="3">
        <f t="shared" si="32"/>
        <v>332</v>
      </c>
      <c r="CQ35" s="3">
        <f t="shared" si="32"/>
        <v>332</v>
      </c>
      <c r="CR35" s="3">
        <f t="shared" si="32"/>
        <v>332</v>
      </c>
      <c r="CS35" s="70">
        <f t="shared" si="32"/>
        <v>332</v>
      </c>
      <c r="CT35" s="24">
        <f t="shared" si="20"/>
        <v>35092</v>
      </c>
      <c r="CU35" s="128"/>
    </row>
    <row r="36" spans="1:99">
      <c r="A36" s="22" t="s">
        <v>36</v>
      </c>
      <c r="B36" s="69">
        <f t="shared" ref="B36:AG36" si="33">B66-B77</f>
        <v>322.83</v>
      </c>
      <c r="C36" s="3">
        <f t="shared" si="33"/>
        <v>322.83</v>
      </c>
      <c r="D36" s="3">
        <f t="shared" si="33"/>
        <v>322.83</v>
      </c>
      <c r="E36" s="3">
        <f t="shared" si="33"/>
        <v>322.83</v>
      </c>
      <c r="F36" s="3">
        <f t="shared" si="33"/>
        <v>322.83</v>
      </c>
      <c r="G36" s="3">
        <f t="shared" si="33"/>
        <v>322.83</v>
      </c>
      <c r="H36" s="3">
        <f t="shared" si="33"/>
        <v>322.83</v>
      </c>
      <c r="I36" s="3">
        <f t="shared" si="33"/>
        <v>322.83</v>
      </c>
      <c r="J36" s="3">
        <f t="shared" si="33"/>
        <v>322.83</v>
      </c>
      <c r="K36" s="3">
        <f t="shared" si="33"/>
        <v>322.83</v>
      </c>
      <c r="L36" s="3">
        <f t="shared" si="33"/>
        <v>322.83</v>
      </c>
      <c r="M36" s="3">
        <f t="shared" si="33"/>
        <v>322.83</v>
      </c>
      <c r="N36" s="3">
        <f t="shared" si="33"/>
        <v>322.83</v>
      </c>
      <c r="O36" s="3">
        <f t="shared" si="33"/>
        <v>322.83</v>
      </c>
      <c r="P36" s="3">
        <f t="shared" si="33"/>
        <v>322.83</v>
      </c>
      <c r="Q36" s="3">
        <f t="shared" si="33"/>
        <v>322.83</v>
      </c>
      <c r="R36" s="3">
        <f t="shared" si="33"/>
        <v>322.83</v>
      </c>
      <c r="S36" s="3">
        <f t="shared" si="33"/>
        <v>322.83</v>
      </c>
      <c r="T36" s="3">
        <f t="shared" si="33"/>
        <v>322.83</v>
      </c>
      <c r="U36" s="3">
        <f t="shared" si="33"/>
        <v>322.83</v>
      </c>
      <c r="V36" s="3">
        <f t="shared" si="33"/>
        <v>322.83</v>
      </c>
      <c r="W36" s="3">
        <f t="shared" si="33"/>
        <v>322.83</v>
      </c>
      <c r="X36" s="3">
        <f t="shared" si="33"/>
        <v>322.83</v>
      </c>
      <c r="Y36" s="3">
        <f t="shared" si="33"/>
        <v>352.83</v>
      </c>
      <c r="Z36" s="3">
        <f t="shared" si="33"/>
        <v>382.83</v>
      </c>
      <c r="AA36" s="3">
        <f t="shared" si="33"/>
        <v>412.83</v>
      </c>
      <c r="AB36" s="3">
        <f t="shared" si="33"/>
        <v>431.83</v>
      </c>
      <c r="AC36" s="3">
        <f t="shared" si="33"/>
        <v>431.83</v>
      </c>
      <c r="AD36" s="3">
        <f t="shared" si="33"/>
        <v>431.83</v>
      </c>
      <c r="AE36" s="3">
        <f t="shared" si="33"/>
        <v>431.83</v>
      </c>
      <c r="AF36" s="3">
        <f t="shared" si="33"/>
        <v>431.83</v>
      </c>
      <c r="AG36" s="3">
        <f t="shared" si="33"/>
        <v>431.83</v>
      </c>
      <c r="AH36" s="3">
        <f t="shared" ref="AH36:BM36" si="34">AH66-AH77</f>
        <v>431.83</v>
      </c>
      <c r="AI36" s="3">
        <f t="shared" si="34"/>
        <v>431.83</v>
      </c>
      <c r="AJ36" s="3">
        <f t="shared" si="34"/>
        <v>431.83</v>
      </c>
      <c r="AK36" s="3">
        <f t="shared" si="34"/>
        <v>431.83</v>
      </c>
      <c r="AL36" s="3">
        <f t="shared" si="34"/>
        <v>431.83</v>
      </c>
      <c r="AM36" s="3">
        <f t="shared" si="34"/>
        <v>431.83</v>
      </c>
      <c r="AN36" s="3">
        <f t="shared" si="34"/>
        <v>431.83</v>
      </c>
      <c r="AO36" s="3">
        <f t="shared" si="34"/>
        <v>431.83</v>
      </c>
      <c r="AP36" s="3">
        <f t="shared" si="34"/>
        <v>431.83</v>
      </c>
      <c r="AQ36" s="3">
        <f t="shared" si="34"/>
        <v>431.83</v>
      </c>
      <c r="AR36" s="3">
        <f t="shared" si="34"/>
        <v>431.83</v>
      </c>
      <c r="AS36" s="3">
        <f t="shared" si="34"/>
        <v>431.83</v>
      </c>
      <c r="AT36" s="3">
        <f t="shared" si="34"/>
        <v>431.83</v>
      </c>
      <c r="AU36" s="3">
        <f t="shared" si="34"/>
        <v>431.83</v>
      </c>
      <c r="AV36" s="3">
        <f t="shared" si="34"/>
        <v>431.83</v>
      </c>
      <c r="AW36" s="3">
        <f t="shared" si="34"/>
        <v>431.83</v>
      </c>
      <c r="AX36" s="3">
        <f t="shared" si="34"/>
        <v>401.83</v>
      </c>
      <c r="AY36" s="3">
        <f t="shared" si="34"/>
        <v>371.83</v>
      </c>
      <c r="AZ36" s="3">
        <f t="shared" si="34"/>
        <v>349.83</v>
      </c>
      <c r="BA36" s="3">
        <f t="shared" si="34"/>
        <v>349.83</v>
      </c>
      <c r="BB36" s="3">
        <f t="shared" si="34"/>
        <v>349.83</v>
      </c>
      <c r="BC36" s="3">
        <f t="shared" si="34"/>
        <v>349.83</v>
      </c>
      <c r="BD36" s="3">
        <f t="shared" si="34"/>
        <v>349.83</v>
      </c>
      <c r="BE36" s="3">
        <f t="shared" si="34"/>
        <v>349.83</v>
      </c>
      <c r="BF36" s="3">
        <f t="shared" si="34"/>
        <v>349.83</v>
      </c>
      <c r="BG36" s="3">
        <f t="shared" si="34"/>
        <v>349.83</v>
      </c>
      <c r="BH36" s="3">
        <f t="shared" si="34"/>
        <v>349.83</v>
      </c>
      <c r="BI36" s="3">
        <f t="shared" si="34"/>
        <v>349.83</v>
      </c>
      <c r="BJ36" s="3">
        <f t="shared" si="34"/>
        <v>349.83</v>
      </c>
      <c r="BK36" s="3">
        <f t="shared" si="34"/>
        <v>349.83</v>
      </c>
      <c r="BL36" s="3">
        <f t="shared" si="34"/>
        <v>349.83</v>
      </c>
      <c r="BM36" s="3">
        <f t="shared" si="34"/>
        <v>349.83</v>
      </c>
      <c r="BN36" s="3">
        <f t="shared" ref="BN36:CS36" si="35">BN66-BN77</f>
        <v>349.83</v>
      </c>
      <c r="BO36" s="3">
        <f t="shared" si="35"/>
        <v>349.83</v>
      </c>
      <c r="BP36" s="3">
        <f t="shared" si="35"/>
        <v>349.83</v>
      </c>
      <c r="BQ36" s="3">
        <f t="shared" si="35"/>
        <v>349.83</v>
      </c>
      <c r="BR36" s="3">
        <f t="shared" si="35"/>
        <v>349.83</v>
      </c>
      <c r="BS36" s="3">
        <f t="shared" si="35"/>
        <v>379.83</v>
      </c>
      <c r="BT36" s="3">
        <f t="shared" si="35"/>
        <v>409.83</v>
      </c>
      <c r="BU36" s="3">
        <f t="shared" si="35"/>
        <v>431.83</v>
      </c>
      <c r="BV36" s="3">
        <f t="shared" si="35"/>
        <v>431.83</v>
      </c>
      <c r="BW36" s="3">
        <f t="shared" si="35"/>
        <v>431.83</v>
      </c>
      <c r="BX36" s="3">
        <f t="shared" si="35"/>
        <v>431.83</v>
      </c>
      <c r="BY36" s="3">
        <f t="shared" si="35"/>
        <v>431.83</v>
      </c>
      <c r="BZ36" s="3">
        <f t="shared" si="35"/>
        <v>431.83</v>
      </c>
      <c r="CA36" s="3">
        <f t="shared" si="35"/>
        <v>431.83</v>
      </c>
      <c r="CB36" s="3">
        <f t="shared" si="35"/>
        <v>431.83</v>
      </c>
      <c r="CC36" s="3">
        <f t="shared" si="35"/>
        <v>431.83</v>
      </c>
      <c r="CD36" s="3">
        <f t="shared" si="35"/>
        <v>431.83</v>
      </c>
      <c r="CE36" s="3">
        <f t="shared" si="35"/>
        <v>431.83</v>
      </c>
      <c r="CF36" s="3">
        <f t="shared" si="35"/>
        <v>431.83</v>
      </c>
      <c r="CG36" s="3">
        <f t="shared" si="35"/>
        <v>431.83</v>
      </c>
      <c r="CH36" s="3">
        <f t="shared" si="35"/>
        <v>431.83</v>
      </c>
      <c r="CI36" s="3">
        <f t="shared" si="35"/>
        <v>431.83</v>
      </c>
      <c r="CJ36" s="3">
        <f t="shared" si="35"/>
        <v>401.83</v>
      </c>
      <c r="CK36" s="3">
        <f t="shared" si="35"/>
        <v>371.83</v>
      </c>
      <c r="CL36" s="3">
        <f t="shared" si="35"/>
        <v>341.83</v>
      </c>
      <c r="CM36" s="3">
        <f t="shared" si="35"/>
        <v>311.83</v>
      </c>
      <c r="CN36" s="3">
        <f t="shared" si="35"/>
        <v>295.83</v>
      </c>
      <c r="CO36" s="3">
        <f t="shared" si="35"/>
        <v>295.83</v>
      </c>
      <c r="CP36" s="3">
        <f t="shared" si="35"/>
        <v>295.83</v>
      </c>
      <c r="CQ36" s="3">
        <f t="shared" si="35"/>
        <v>295.83</v>
      </c>
      <c r="CR36" s="3">
        <f t="shared" si="35"/>
        <v>295.83</v>
      </c>
      <c r="CS36" s="70">
        <f t="shared" si="35"/>
        <v>295.83</v>
      </c>
      <c r="CT36" s="24">
        <f t="shared" si="20"/>
        <v>35963.680000000088</v>
      </c>
      <c r="CU36" s="128"/>
    </row>
    <row r="37" spans="1:99">
      <c r="A37" s="22" t="s">
        <v>37</v>
      </c>
      <c r="B37" s="69">
        <f t="shared" ref="B37:AG37" si="36">B67-B78</f>
        <v>584</v>
      </c>
      <c r="C37" s="3">
        <f t="shared" si="36"/>
        <v>541</v>
      </c>
      <c r="D37" s="3">
        <f t="shared" si="36"/>
        <v>541</v>
      </c>
      <c r="E37" s="3">
        <f t="shared" si="36"/>
        <v>541</v>
      </c>
      <c r="F37" s="3">
        <f t="shared" si="36"/>
        <v>541</v>
      </c>
      <c r="G37" s="3">
        <f t="shared" si="36"/>
        <v>541</v>
      </c>
      <c r="H37" s="3">
        <f t="shared" si="36"/>
        <v>541</v>
      </c>
      <c r="I37" s="3">
        <f t="shared" si="36"/>
        <v>541</v>
      </c>
      <c r="J37" s="3">
        <f t="shared" si="36"/>
        <v>541</v>
      </c>
      <c r="K37" s="3">
        <f t="shared" si="36"/>
        <v>541</v>
      </c>
      <c r="L37" s="3">
        <f t="shared" si="36"/>
        <v>541</v>
      </c>
      <c r="M37" s="3">
        <f t="shared" si="36"/>
        <v>541</v>
      </c>
      <c r="N37" s="3">
        <f t="shared" si="36"/>
        <v>541</v>
      </c>
      <c r="O37" s="3">
        <f t="shared" si="36"/>
        <v>541</v>
      </c>
      <c r="P37" s="3">
        <f t="shared" si="36"/>
        <v>541</v>
      </c>
      <c r="Q37" s="3">
        <f t="shared" si="36"/>
        <v>541</v>
      </c>
      <c r="R37" s="3">
        <f t="shared" si="36"/>
        <v>541</v>
      </c>
      <c r="S37" s="3">
        <f t="shared" si="36"/>
        <v>541</v>
      </c>
      <c r="T37" s="3">
        <f t="shared" si="36"/>
        <v>541</v>
      </c>
      <c r="U37" s="3">
        <f t="shared" si="36"/>
        <v>541</v>
      </c>
      <c r="V37" s="3">
        <f t="shared" si="36"/>
        <v>616</v>
      </c>
      <c r="W37" s="3">
        <f t="shared" si="36"/>
        <v>691</v>
      </c>
      <c r="X37" s="3">
        <f t="shared" si="36"/>
        <v>734</v>
      </c>
      <c r="Y37" s="3">
        <f t="shared" si="36"/>
        <v>734</v>
      </c>
      <c r="Z37" s="3">
        <f t="shared" si="36"/>
        <v>663</v>
      </c>
      <c r="AA37" s="3">
        <f t="shared" si="36"/>
        <v>659</v>
      </c>
      <c r="AB37" s="3">
        <f t="shared" si="36"/>
        <v>656</v>
      </c>
      <c r="AC37" s="3">
        <f t="shared" si="36"/>
        <v>658</v>
      </c>
      <c r="AD37" s="3">
        <f t="shared" si="36"/>
        <v>656</v>
      </c>
      <c r="AE37" s="3">
        <f t="shared" si="36"/>
        <v>655</v>
      </c>
      <c r="AF37" s="3">
        <f t="shared" si="36"/>
        <v>665</v>
      </c>
      <c r="AG37" s="3">
        <f t="shared" si="36"/>
        <v>672</v>
      </c>
      <c r="AH37" s="3">
        <f t="shared" ref="AH37:BM37" si="37">AH67-AH78</f>
        <v>675</v>
      </c>
      <c r="AI37" s="3">
        <f t="shared" si="37"/>
        <v>669</v>
      </c>
      <c r="AJ37" s="3">
        <f t="shared" si="37"/>
        <v>670</v>
      </c>
      <c r="AK37" s="3">
        <f t="shared" si="37"/>
        <v>670</v>
      </c>
      <c r="AL37" s="3">
        <f t="shared" si="37"/>
        <v>671</v>
      </c>
      <c r="AM37" s="3">
        <f t="shared" si="37"/>
        <v>672</v>
      </c>
      <c r="AN37" s="3">
        <f t="shared" si="37"/>
        <v>672</v>
      </c>
      <c r="AO37" s="3">
        <f t="shared" si="37"/>
        <v>673</v>
      </c>
      <c r="AP37" s="3">
        <f t="shared" si="37"/>
        <v>670</v>
      </c>
      <c r="AQ37" s="3">
        <f t="shared" si="37"/>
        <v>667</v>
      </c>
      <c r="AR37" s="3">
        <f t="shared" si="37"/>
        <v>665</v>
      </c>
      <c r="AS37" s="3">
        <f t="shared" si="37"/>
        <v>666</v>
      </c>
      <c r="AT37" s="3">
        <f t="shared" si="37"/>
        <v>668</v>
      </c>
      <c r="AU37" s="3">
        <f t="shared" si="37"/>
        <v>663</v>
      </c>
      <c r="AV37" s="3">
        <f t="shared" si="37"/>
        <v>658</v>
      </c>
      <c r="AW37" s="3">
        <f t="shared" si="37"/>
        <v>659</v>
      </c>
      <c r="AX37" s="3">
        <f t="shared" si="37"/>
        <v>659</v>
      </c>
      <c r="AY37" s="3">
        <f t="shared" si="37"/>
        <v>659</v>
      </c>
      <c r="AZ37" s="3">
        <f t="shared" si="37"/>
        <v>657</v>
      </c>
      <c r="BA37" s="3">
        <f t="shared" si="37"/>
        <v>582</v>
      </c>
      <c r="BB37" s="3">
        <f t="shared" si="37"/>
        <v>541</v>
      </c>
      <c r="BC37" s="3">
        <f t="shared" si="37"/>
        <v>541</v>
      </c>
      <c r="BD37" s="3">
        <f t="shared" si="37"/>
        <v>541</v>
      </c>
      <c r="BE37" s="3">
        <f t="shared" si="37"/>
        <v>541</v>
      </c>
      <c r="BF37" s="3">
        <f t="shared" si="37"/>
        <v>541</v>
      </c>
      <c r="BG37" s="3">
        <f t="shared" si="37"/>
        <v>541</v>
      </c>
      <c r="BH37" s="3">
        <f t="shared" si="37"/>
        <v>541</v>
      </c>
      <c r="BI37" s="3">
        <f t="shared" si="37"/>
        <v>541</v>
      </c>
      <c r="BJ37" s="3">
        <f t="shared" si="37"/>
        <v>541</v>
      </c>
      <c r="BK37" s="3">
        <f t="shared" si="37"/>
        <v>541</v>
      </c>
      <c r="BL37" s="3">
        <f t="shared" si="37"/>
        <v>541</v>
      </c>
      <c r="BM37" s="3">
        <f t="shared" si="37"/>
        <v>541</v>
      </c>
      <c r="BN37" s="3">
        <f t="shared" ref="BN37:CS37" si="38">BN67-BN78</f>
        <v>541</v>
      </c>
      <c r="BO37" s="3">
        <f t="shared" si="38"/>
        <v>616</v>
      </c>
      <c r="BP37" s="3">
        <f t="shared" si="38"/>
        <v>657</v>
      </c>
      <c r="BQ37" s="3">
        <f t="shared" si="38"/>
        <v>657</v>
      </c>
      <c r="BR37" s="3">
        <f t="shared" si="38"/>
        <v>657</v>
      </c>
      <c r="BS37" s="3">
        <f t="shared" si="38"/>
        <v>657</v>
      </c>
      <c r="BT37" s="3">
        <f t="shared" si="38"/>
        <v>657</v>
      </c>
      <c r="BU37" s="3">
        <f t="shared" si="38"/>
        <v>657</v>
      </c>
      <c r="BV37" s="3">
        <f t="shared" si="38"/>
        <v>636</v>
      </c>
      <c r="BW37" s="3">
        <f t="shared" si="38"/>
        <v>636</v>
      </c>
      <c r="BX37" s="3">
        <f t="shared" si="38"/>
        <v>633</v>
      </c>
      <c r="BY37" s="3">
        <f t="shared" si="38"/>
        <v>647</v>
      </c>
      <c r="BZ37" s="3">
        <f t="shared" si="38"/>
        <v>649</v>
      </c>
      <c r="CA37" s="3">
        <f t="shared" si="38"/>
        <v>651</v>
      </c>
      <c r="CB37" s="3">
        <f t="shared" si="38"/>
        <v>655</v>
      </c>
      <c r="CC37" s="3">
        <f t="shared" si="38"/>
        <v>657</v>
      </c>
      <c r="CD37" s="3">
        <f t="shared" si="38"/>
        <v>664</v>
      </c>
      <c r="CE37" s="3">
        <f t="shared" si="38"/>
        <v>654</v>
      </c>
      <c r="CF37" s="3">
        <f t="shared" si="38"/>
        <v>704</v>
      </c>
      <c r="CG37" s="3">
        <f t="shared" si="38"/>
        <v>710</v>
      </c>
      <c r="CH37" s="3">
        <f t="shared" si="38"/>
        <v>720</v>
      </c>
      <c r="CI37" s="3">
        <f t="shared" si="38"/>
        <v>721</v>
      </c>
      <c r="CJ37" s="3">
        <f t="shared" si="38"/>
        <v>719</v>
      </c>
      <c r="CK37" s="3">
        <f t="shared" si="38"/>
        <v>728</v>
      </c>
      <c r="CL37" s="3">
        <f t="shared" si="38"/>
        <v>722</v>
      </c>
      <c r="CM37" s="3">
        <f t="shared" si="38"/>
        <v>728</v>
      </c>
      <c r="CN37" s="3">
        <f t="shared" si="38"/>
        <v>732</v>
      </c>
      <c r="CO37" s="3">
        <f t="shared" si="38"/>
        <v>722</v>
      </c>
      <c r="CP37" s="3">
        <f t="shared" si="38"/>
        <v>724</v>
      </c>
      <c r="CQ37" s="3">
        <f t="shared" si="38"/>
        <v>724</v>
      </c>
      <c r="CR37" s="3">
        <f t="shared" si="38"/>
        <v>725</v>
      </c>
      <c r="CS37" s="70">
        <f t="shared" si="38"/>
        <v>727</v>
      </c>
      <c r="CT37" s="24">
        <f t="shared" si="20"/>
        <v>60346</v>
      </c>
      <c r="CU37" s="128"/>
    </row>
    <row r="38" spans="1:99">
      <c r="A38" s="44" t="s">
        <v>38</v>
      </c>
      <c r="B38" s="71">
        <f t="shared" ref="B38:AG38" si="39">B68-B79</f>
        <v>34.5</v>
      </c>
      <c r="C38" s="72">
        <f t="shared" si="39"/>
        <v>34.5</v>
      </c>
      <c r="D38" s="72">
        <f t="shared" si="39"/>
        <v>34.5</v>
      </c>
      <c r="E38" s="72">
        <f t="shared" si="39"/>
        <v>34.5</v>
      </c>
      <c r="F38" s="72">
        <f t="shared" si="39"/>
        <v>34.5</v>
      </c>
      <c r="G38" s="72">
        <f t="shared" si="39"/>
        <v>34.5</v>
      </c>
      <c r="H38" s="72">
        <f t="shared" si="39"/>
        <v>34.5</v>
      </c>
      <c r="I38" s="72">
        <f t="shared" si="39"/>
        <v>34.5</v>
      </c>
      <c r="J38" s="72">
        <f t="shared" si="39"/>
        <v>34.5</v>
      </c>
      <c r="K38" s="72">
        <f t="shared" si="39"/>
        <v>34.5</v>
      </c>
      <c r="L38" s="72">
        <f t="shared" si="39"/>
        <v>34.5</v>
      </c>
      <c r="M38" s="72">
        <f t="shared" si="39"/>
        <v>34.5</v>
      </c>
      <c r="N38" s="72">
        <f t="shared" si="39"/>
        <v>34.5</v>
      </c>
      <c r="O38" s="72">
        <f t="shared" si="39"/>
        <v>34.5</v>
      </c>
      <c r="P38" s="72">
        <f t="shared" si="39"/>
        <v>34.5</v>
      </c>
      <c r="Q38" s="72">
        <f t="shared" si="39"/>
        <v>34.5</v>
      </c>
      <c r="R38" s="72">
        <f t="shared" si="39"/>
        <v>34.5</v>
      </c>
      <c r="S38" s="72">
        <f t="shared" si="39"/>
        <v>34.5</v>
      </c>
      <c r="T38" s="72">
        <f t="shared" si="39"/>
        <v>34.5</v>
      </c>
      <c r="U38" s="72">
        <f t="shared" si="39"/>
        <v>34.5</v>
      </c>
      <c r="V38" s="72">
        <f t="shared" si="39"/>
        <v>34.5</v>
      </c>
      <c r="W38" s="72">
        <f t="shared" si="39"/>
        <v>34.5</v>
      </c>
      <c r="X38" s="72">
        <f t="shared" si="39"/>
        <v>34.5</v>
      </c>
      <c r="Y38" s="72">
        <f t="shared" si="39"/>
        <v>34.5</v>
      </c>
      <c r="Z38" s="72">
        <f t="shared" si="39"/>
        <v>34.5</v>
      </c>
      <c r="AA38" s="72">
        <f t="shared" si="39"/>
        <v>34.5</v>
      </c>
      <c r="AB38" s="72">
        <f t="shared" si="39"/>
        <v>34.5</v>
      </c>
      <c r="AC38" s="72">
        <f t="shared" si="39"/>
        <v>34.5</v>
      </c>
      <c r="AD38" s="72">
        <f t="shared" si="39"/>
        <v>34.5</v>
      </c>
      <c r="AE38" s="72">
        <f t="shared" si="39"/>
        <v>34.5</v>
      </c>
      <c r="AF38" s="72">
        <f t="shared" si="39"/>
        <v>34.5</v>
      </c>
      <c r="AG38" s="72">
        <f t="shared" si="39"/>
        <v>34.5</v>
      </c>
      <c r="AH38" s="72">
        <f t="shared" ref="AH38:BM38" si="40">AH68-AH79</f>
        <v>34.5</v>
      </c>
      <c r="AI38" s="72">
        <f t="shared" si="40"/>
        <v>34.5</v>
      </c>
      <c r="AJ38" s="72">
        <f t="shared" si="40"/>
        <v>34.5</v>
      </c>
      <c r="AK38" s="72">
        <f t="shared" si="40"/>
        <v>34.5</v>
      </c>
      <c r="AL38" s="72">
        <f t="shared" si="40"/>
        <v>34.5</v>
      </c>
      <c r="AM38" s="72">
        <f t="shared" si="40"/>
        <v>34.5</v>
      </c>
      <c r="AN38" s="72">
        <f t="shared" si="40"/>
        <v>34.5</v>
      </c>
      <c r="AO38" s="72">
        <f t="shared" si="40"/>
        <v>34.5</v>
      </c>
      <c r="AP38" s="72">
        <f t="shared" si="40"/>
        <v>34.5</v>
      </c>
      <c r="AQ38" s="72">
        <f t="shared" si="40"/>
        <v>34.5</v>
      </c>
      <c r="AR38" s="72">
        <f t="shared" si="40"/>
        <v>34.5</v>
      </c>
      <c r="AS38" s="72">
        <f t="shared" si="40"/>
        <v>34.5</v>
      </c>
      <c r="AT38" s="72">
        <f t="shared" si="40"/>
        <v>34.5</v>
      </c>
      <c r="AU38" s="72">
        <f t="shared" si="40"/>
        <v>34.5</v>
      </c>
      <c r="AV38" s="72">
        <f t="shared" si="40"/>
        <v>34.5</v>
      </c>
      <c r="AW38" s="72">
        <f t="shared" si="40"/>
        <v>34.5</v>
      </c>
      <c r="AX38" s="72">
        <f t="shared" si="40"/>
        <v>34.5</v>
      </c>
      <c r="AY38" s="72">
        <f t="shared" si="40"/>
        <v>34.5</v>
      </c>
      <c r="AZ38" s="72">
        <f t="shared" si="40"/>
        <v>34.5</v>
      </c>
      <c r="BA38" s="72">
        <f t="shared" si="40"/>
        <v>34.5</v>
      </c>
      <c r="BB38" s="72">
        <f t="shared" si="40"/>
        <v>34.5</v>
      </c>
      <c r="BC38" s="72">
        <f t="shared" si="40"/>
        <v>34.5</v>
      </c>
      <c r="BD38" s="72">
        <f t="shared" si="40"/>
        <v>34.5</v>
      </c>
      <c r="BE38" s="72">
        <f t="shared" si="40"/>
        <v>34.5</v>
      </c>
      <c r="BF38" s="72">
        <f t="shared" si="40"/>
        <v>34.5</v>
      </c>
      <c r="BG38" s="72">
        <f t="shared" si="40"/>
        <v>34.5</v>
      </c>
      <c r="BH38" s="72">
        <f t="shared" si="40"/>
        <v>34.5</v>
      </c>
      <c r="BI38" s="72">
        <f t="shared" si="40"/>
        <v>34.5</v>
      </c>
      <c r="BJ38" s="72">
        <f t="shared" si="40"/>
        <v>34.5</v>
      </c>
      <c r="BK38" s="72">
        <f t="shared" si="40"/>
        <v>34.5</v>
      </c>
      <c r="BL38" s="72">
        <f t="shared" si="40"/>
        <v>34.5</v>
      </c>
      <c r="BM38" s="72">
        <f t="shared" si="40"/>
        <v>34.5</v>
      </c>
      <c r="BN38" s="72">
        <f t="shared" ref="BN38:CS38" si="41">BN68-BN79</f>
        <v>34.5</v>
      </c>
      <c r="BO38" s="72">
        <f t="shared" si="41"/>
        <v>34.5</v>
      </c>
      <c r="BP38" s="72">
        <f t="shared" si="41"/>
        <v>34.5</v>
      </c>
      <c r="BQ38" s="72">
        <f t="shared" si="41"/>
        <v>34.5</v>
      </c>
      <c r="BR38" s="72">
        <f t="shared" si="41"/>
        <v>34.5</v>
      </c>
      <c r="BS38" s="72">
        <f t="shared" si="41"/>
        <v>34.5</v>
      </c>
      <c r="BT38" s="72">
        <f t="shared" si="41"/>
        <v>34.5</v>
      </c>
      <c r="BU38" s="72">
        <f t="shared" si="41"/>
        <v>34.5</v>
      </c>
      <c r="BV38" s="72">
        <f t="shared" si="41"/>
        <v>34.5</v>
      </c>
      <c r="BW38" s="72">
        <f t="shared" si="41"/>
        <v>34.5</v>
      </c>
      <c r="BX38" s="72">
        <f t="shared" si="41"/>
        <v>34.5</v>
      </c>
      <c r="BY38" s="72">
        <f t="shared" si="41"/>
        <v>34.5</v>
      </c>
      <c r="BZ38" s="72">
        <f t="shared" si="41"/>
        <v>34.5</v>
      </c>
      <c r="CA38" s="72">
        <f t="shared" si="41"/>
        <v>34.5</v>
      </c>
      <c r="CB38" s="72">
        <f t="shared" si="41"/>
        <v>34.5</v>
      </c>
      <c r="CC38" s="72">
        <f t="shared" si="41"/>
        <v>34.5</v>
      </c>
      <c r="CD38" s="72">
        <f t="shared" si="41"/>
        <v>34.5</v>
      </c>
      <c r="CE38" s="72">
        <f t="shared" si="41"/>
        <v>34.5</v>
      </c>
      <c r="CF38" s="72">
        <f t="shared" si="41"/>
        <v>34.5</v>
      </c>
      <c r="CG38" s="72">
        <f t="shared" si="41"/>
        <v>34.5</v>
      </c>
      <c r="CH38" s="72">
        <f t="shared" si="41"/>
        <v>34.5</v>
      </c>
      <c r="CI38" s="72">
        <f t="shared" si="41"/>
        <v>34.5</v>
      </c>
      <c r="CJ38" s="72">
        <f t="shared" si="41"/>
        <v>34.5</v>
      </c>
      <c r="CK38" s="72">
        <f t="shared" si="41"/>
        <v>34.5</v>
      </c>
      <c r="CL38" s="72">
        <f t="shared" si="41"/>
        <v>34.5</v>
      </c>
      <c r="CM38" s="72">
        <f t="shared" si="41"/>
        <v>34.5</v>
      </c>
      <c r="CN38" s="72">
        <f t="shared" si="41"/>
        <v>34.5</v>
      </c>
      <c r="CO38" s="72">
        <f t="shared" si="41"/>
        <v>34.5</v>
      </c>
      <c r="CP38" s="72">
        <f t="shared" si="41"/>
        <v>34.5</v>
      </c>
      <c r="CQ38" s="72">
        <f t="shared" si="41"/>
        <v>34.5</v>
      </c>
      <c r="CR38" s="72">
        <f t="shared" si="41"/>
        <v>34.5</v>
      </c>
      <c r="CS38" s="73">
        <f t="shared" si="41"/>
        <v>34.5</v>
      </c>
      <c r="CT38" s="24">
        <f t="shared" si="20"/>
        <v>3312</v>
      </c>
      <c r="CU38" s="128"/>
    </row>
    <row r="39" spans="1:99">
      <c r="A39" s="74" t="s">
        <v>39</v>
      </c>
      <c r="B39" s="75">
        <f t="shared" ref="B39:AG39" si="42">B12</f>
        <v>65.09</v>
      </c>
      <c r="C39" s="76">
        <f t="shared" si="42"/>
        <v>65.09</v>
      </c>
      <c r="D39" s="76">
        <f t="shared" si="42"/>
        <v>65.09</v>
      </c>
      <c r="E39" s="76">
        <f t="shared" si="42"/>
        <v>65.09</v>
      </c>
      <c r="F39" s="76">
        <f t="shared" si="42"/>
        <v>65.09</v>
      </c>
      <c r="G39" s="76">
        <f t="shared" si="42"/>
        <v>65.09</v>
      </c>
      <c r="H39" s="76">
        <f t="shared" si="42"/>
        <v>65.09</v>
      </c>
      <c r="I39" s="76">
        <f t="shared" si="42"/>
        <v>65.09</v>
      </c>
      <c r="J39" s="76">
        <f t="shared" si="42"/>
        <v>65.09</v>
      </c>
      <c r="K39" s="76">
        <f t="shared" si="42"/>
        <v>65.09</v>
      </c>
      <c r="L39" s="76">
        <f t="shared" si="42"/>
        <v>65.09</v>
      </c>
      <c r="M39" s="76">
        <f t="shared" si="42"/>
        <v>65.09</v>
      </c>
      <c r="N39" s="76">
        <f t="shared" si="42"/>
        <v>65.09</v>
      </c>
      <c r="O39" s="76">
        <f t="shared" si="42"/>
        <v>65.09</v>
      </c>
      <c r="P39" s="76">
        <f t="shared" si="42"/>
        <v>65.09</v>
      </c>
      <c r="Q39" s="76">
        <f t="shared" si="42"/>
        <v>65.09</v>
      </c>
      <c r="R39" s="76">
        <f t="shared" si="42"/>
        <v>65.09</v>
      </c>
      <c r="S39" s="76">
        <f t="shared" si="42"/>
        <v>65.09</v>
      </c>
      <c r="T39" s="76">
        <f t="shared" si="42"/>
        <v>65.09</v>
      </c>
      <c r="U39" s="76">
        <f t="shared" si="42"/>
        <v>65.09</v>
      </c>
      <c r="V39" s="76">
        <f t="shared" si="42"/>
        <v>65.09</v>
      </c>
      <c r="W39" s="76">
        <f t="shared" si="42"/>
        <v>65.09</v>
      </c>
      <c r="X39" s="76">
        <f t="shared" si="42"/>
        <v>65.09</v>
      </c>
      <c r="Y39" s="76">
        <f t="shared" si="42"/>
        <v>65.09</v>
      </c>
      <c r="Z39" s="76">
        <f t="shared" si="42"/>
        <v>65.09</v>
      </c>
      <c r="AA39" s="76">
        <f t="shared" si="42"/>
        <v>65.09</v>
      </c>
      <c r="AB39" s="76">
        <f t="shared" si="42"/>
        <v>65.09</v>
      </c>
      <c r="AC39" s="76">
        <f t="shared" si="42"/>
        <v>65.09</v>
      </c>
      <c r="AD39" s="76">
        <f t="shared" si="42"/>
        <v>65.09</v>
      </c>
      <c r="AE39" s="76">
        <f t="shared" si="42"/>
        <v>65.09</v>
      </c>
      <c r="AF39" s="76">
        <f t="shared" si="42"/>
        <v>65.09</v>
      </c>
      <c r="AG39" s="76">
        <f t="shared" si="42"/>
        <v>65.09</v>
      </c>
      <c r="AH39" s="76">
        <f t="shared" ref="AH39:BM39" si="43">AH12</f>
        <v>65.09</v>
      </c>
      <c r="AI39" s="76">
        <f t="shared" si="43"/>
        <v>65.09</v>
      </c>
      <c r="AJ39" s="76">
        <f t="shared" si="43"/>
        <v>65.09</v>
      </c>
      <c r="AK39" s="76">
        <f t="shared" si="43"/>
        <v>65.09</v>
      </c>
      <c r="AL39" s="76">
        <f t="shared" si="43"/>
        <v>65.09</v>
      </c>
      <c r="AM39" s="76">
        <f t="shared" si="43"/>
        <v>65.09</v>
      </c>
      <c r="AN39" s="76">
        <f t="shared" si="43"/>
        <v>65.09</v>
      </c>
      <c r="AO39" s="76">
        <f t="shared" si="43"/>
        <v>65.09</v>
      </c>
      <c r="AP39" s="76">
        <f t="shared" si="43"/>
        <v>65.09</v>
      </c>
      <c r="AQ39" s="76">
        <f t="shared" si="43"/>
        <v>65.09</v>
      </c>
      <c r="AR39" s="76">
        <f t="shared" si="43"/>
        <v>65.09</v>
      </c>
      <c r="AS39" s="76">
        <f t="shared" si="43"/>
        <v>65.09</v>
      </c>
      <c r="AT39" s="76">
        <f t="shared" si="43"/>
        <v>65.09</v>
      </c>
      <c r="AU39" s="76">
        <f t="shared" si="43"/>
        <v>65.09</v>
      </c>
      <c r="AV39" s="76">
        <f t="shared" si="43"/>
        <v>65.09</v>
      </c>
      <c r="AW39" s="76">
        <f t="shared" si="43"/>
        <v>65.09</v>
      </c>
      <c r="AX39" s="76">
        <f t="shared" si="43"/>
        <v>65.09</v>
      </c>
      <c r="AY39" s="76">
        <f t="shared" si="43"/>
        <v>65.09</v>
      </c>
      <c r="AZ39" s="76">
        <f t="shared" si="43"/>
        <v>65.09</v>
      </c>
      <c r="BA39" s="76">
        <f t="shared" si="43"/>
        <v>65.09</v>
      </c>
      <c r="BB39" s="76">
        <f t="shared" si="43"/>
        <v>65.09</v>
      </c>
      <c r="BC39" s="76">
        <f t="shared" si="43"/>
        <v>65.09</v>
      </c>
      <c r="BD39" s="76">
        <f t="shared" si="43"/>
        <v>65.09</v>
      </c>
      <c r="BE39" s="76">
        <f t="shared" si="43"/>
        <v>65.09</v>
      </c>
      <c r="BF39" s="76">
        <f t="shared" si="43"/>
        <v>65.09</v>
      </c>
      <c r="BG39" s="76">
        <f t="shared" si="43"/>
        <v>65.09</v>
      </c>
      <c r="BH39" s="76">
        <f t="shared" si="43"/>
        <v>65.09</v>
      </c>
      <c r="BI39" s="76">
        <f t="shared" si="43"/>
        <v>65.09</v>
      </c>
      <c r="BJ39" s="76">
        <f t="shared" si="43"/>
        <v>65.09</v>
      </c>
      <c r="BK39" s="76">
        <f t="shared" si="43"/>
        <v>65.09</v>
      </c>
      <c r="BL39" s="76">
        <f t="shared" si="43"/>
        <v>65.09</v>
      </c>
      <c r="BM39" s="76">
        <f t="shared" si="43"/>
        <v>65.09</v>
      </c>
      <c r="BN39" s="76">
        <f t="shared" ref="BN39:CS39" si="44">BN12</f>
        <v>65.09</v>
      </c>
      <c r="BO39" s="76">
        <f t="shared" si="44"/>
        <v>65.09</v>
      </c>
      <c r="BP39" s="76">
        <f t="shared" si="44"/>
        <v>65.09</v>
      </c>
      <c r="BQ39" s="76">
        <f t="shared" si="44"/>
        <v>65.09</v>
      </c>
      <c r="BR39" s="76">
        <f t="shared" si="44"/>
        <v>65.09</v>
      </c>
      <c r="BS39" s="76">
        <f t="shared" si="44"/>
        <v>65.09</v>
      </c>
      <c r="BT39" s="76">
        <f t="shared" si="44"/>
        <v>65.09</v>
      </c>
      <c r="BU39" s="76">
        <f t="shared" si="44"/>
        <v>65.09</v>
      </c>
      <c r="BV39" s="76">
        <f t="shared" si="44"/>
        <v>65.09</v>
      </c>
      <c r="BW39" s="76">
        <f t="shared" si="44"/>
        <v>65.09</v>
      </c>
      <c r="BX39" s="76">
        <f t="shared" si="44"/>
        <v>65.09</v>
      </c>
      <c r="BY39" s="76">
        <f t="shared" si="44"/>
        <v>65.09</v>
      </c>
      <c r="BZ39" s="76">
        <f t="shared" si="44"/>
        <v>65.09</v>
      </c>
      <c r="CA39" s="76">
        <f t="shared" si="44"/>
        <v>65.09</v>
      </c>
      <c r="CB39" s="76">
        <f t="shared" si="44"/>
        <v>65.09</v>
      </c>
      <c r="CC39" s="76">
        <f t="shared" si="44"/>
        <v>65.09</v>
      </c>
      <c r="CD39" s="76">
        <f t="shared" si="44"/>
        <v>65.09</v>
      </c>
      <c r="CE39" s="76">
        <f t="shared" si="44"/>
        <v>65.09</v>
      </c>
      <c r="CF39" s="76">
        <f t="shared" si="44"/>
        <v>65.09</v>
      </c>
      <c r="CG39" s="76">
        <f t="shared" si="44"/>
        <v>65.09</v>
      </c>
      <c r="CH39" s="76">
        <f t="shared" si="44"/>
        <v>65.09</v>
      </c>
      <c r="CI39" s="76">
        <f t="shared" si="44"/>
        <v>65.09</v>
      </c>
      <c r="CJ39" s="76">
        <f t="shared" si="44"/>
        <v>65.09</v>
      </c>
      <c r="CK39" s="76">
        <f t="shared" si="44"/>
        <v>65.09</v>
      </c>
      <c r="CL39" s="76">
        <f t="shared" si="44"/>
        <v>65.09</v>
      </c>
      <c r="CM39" s="76">
        <f t="shared" si="44"/>
        <v>65.09</v>
      </c>
      <c r="CN39" s="76">
        <f t="shared" si="44"/>
        <v>65.09</v>
      </c>
      <c r="CO39" s="76">
        <f t="shared" si="44"/>
        <v>65.09</v>
      </c>
      <c r="CP39" s="76">
        <f t="shared" si="44"/>
        <v>65.09</v>
      </c>
      <c r="CQ39" s="76">
        <f t="shared" si="44"/>
        <v>65.09</v>
      </c>
      <c r="CR39" s="76">
        <f t="shared" si="44"/>
        <v>65.09</v>
      </c>
      <c r="CS39" s="77">
        <f t="shared" si="44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5">SUM(B41:B41)</f>
        <v>1679.32</v>
      </c>
      <c r="C40" s="30">
        <f t="shared" si="45"/>
        <v>1701.01</v>
      </c>
      <c r="D40" s="30">
        <f t="shared" si="45"/>
        <v>1722.74</v>
      </c>
      <c r="E40" s="30">
        <f t="shared" si="45"/>
        <v>1759.06</v>
      </c>
      <c r="F40" s="30">
        <f t="shared" si="45"/>
        <v>1802.52</v>
      </c>
      <c r="G40" s="30">
        <f t="shared" si="45"/>
        <v>1845.98</v>
      </c>
      <c r="H40" s="30">
        <f t="shared" si="45"/>
        <v>1855.51</v>
      </c>
      <c r="I40" s="30">
        <f t="shared" si="45"/>
        <v>1866.37</v>
      </c>
      <c r="J40" s="30">
        <f t="shared" si="45"/>
        <v>1862.28</v>
      </c>
      <c r="K40" s="30">
        <f t="shared" si="45"/>
        <v>1862.28</v>
      </c>
      <c r="L40" s="30">
        <f t="shared" si="45"/>
        <v>2034.23</v>
      </c>
      <c r="M40" s="30">
        <f t="shared" si="45"/>
        <v>1962.23</v>
      </c>
      <c r="N40" s="30">
        <f t="shared" si="45"/>
        <v>1883.45</v>
      </c>
      <c r="O40" s="30">
        <f t="shared" si="45"/>
        <v>1883.45</v>
      </c>
      <c r="P40" s="30">
        <f t="shared" si="45"/>
        <v>1824.47</v>
      </c>
      <c r="Q40" s="30">
        <f t="shared" si="45"/>
        <v>1824.47</v>
      </c>
      <c r="R40" s="30">
        <f t="shared" si="45"/>
        <v>1824.47</v>
      </c>
      <c r="S40" s="30">
        <f t="shared" si="45"/>
        <v>1858.54</v>
      </c>
      <c r="T40" s="30">
        <f t="shared" si="45"/>
        <v>2037.47</v>
      </c>
      <c r="U40" s="30">
        <f t="shared" si="45"/>
        <v>2184.3000000000002</v>
      </c>
      <c r="V40" s="30">
        <f t="shared" si="45"/>
        <v>2234.77</v>
      </c>
      <c r="W40" s="30">
        <f t="shared" si="45"/>
        <v>2234.77</v>
      </c>
      <c r="X40" s="30">
        <f t="shared" si="45"/>
        <v>2320.9699999999998</v>
      </c>
      <c r="Y40" s="30">
        <f t="shared" si="45"/>
        <v>2464.9</v>
      </c>
      <c r="Z40" s="30">
        <f t="shared" si="45"/>
        <v>2850.06</v>
      </c>
      <c r="AA40" s="30">
        <f t="shared" si="45"/>
        <v>2655.36</v>
      </c>
      <c r="AB40" s="30">
        <f t="shared" si="45"/>
        <v>2690.6</v>
      </c>
      <c r="AC40" s="30">
        <f t="shared" si="45"/>
        <v>2694.46</v>
      </c>
      <c r="AD40" s="30">
        <f t="shared" si="45"/>
        <v>2657.48</v>
      </c>
      <c r="AE40" s="30">
        <f t="shared" si="45"/>
        <v>2658.03</v>
      </c>
      <c r="AF40" s="30">
        <f t="shared" si="45"/>
        <v>2658.5</v>
      </c>
      <c r="AG40" s="30">
        <f t="shared" si="45"/>
        <v>2659.12</v>
      </c>
      <c r="AH40" s="30">
        <f t="shared" ref="AH40:BM40" si="46">SUM(AH41:AH41)</f>
        <v>2659.74</v>
      </c>
      <c r="AI40" s="30">
        <f t="shared" si="46"/>
        <v>2659.88</v>
      </c>
      <c r="AJ40" s="30">
        <f t="shared" si="46"/>
        <v>2660.46</v>
      </c>
      <c r="AK40" s="30">
        <f t="shared" si="46"/>
        <v>2660.51</v>
      </c>
      <c r="AL40" s="30">
        <f t="shared" si="46"/>
        <v>2660.51</v>
      </c>
      <c r="AM40" s="30">
        <f t="shared" si="46"/>
        <v>2660.51</v>
      </c>
      <c r="AN40" s="30">
        <f t="shared" si="46"/>
        <v>2660.38</v>
      </c>
      <c r="AO40" s="30">
        <f t="shared" si="46"/>
        <v>2660.47</v>
      </c>
      <c r="AP40" s="30">
        <f t="shared" si="46"/>
        <v>2583.38</v>
      </c>
      <c r="AQ40" s="30">
        <f t="shared" si="46"/>
        <v>2538.09</v>
      </c>
      <c r="AR40" s="30">
        <f t="shared" si="46"/>
        <v>2375.31</v>
      </c>
      <c r="AS40" s="30">
        <f t="shared" si="46"/>
        <v>2375.31</v>
      </c>
      <c r="AT40" s="30">
        <f t="shared" si="46"/>
        <v>2375.37</v>
      </c>
      <c r="AU40" s="30">
        <f t="shared" si="46"/>
        <v>2375.38</v>
      </c>
      <c r="AV40" s="30">
        <f t="shared" si="46"/>
        <v>2375.38</v>
      </c>
      <c r="AW40" s="30">
        <f t="shared" si="46"/>
        <v>2375.38</v>
      </c>
      <c r="AX40" s="30">
        <f t="shared" si="46"/>
        <v>2375.38</v>
      </c>
      <c r="AY40" s="30">
        <f t="shared" si="46"/>
        <v>2375.38</v>
      </c>
      <c r="AZ40" s="30">
        <f t="shared" si="46"/>
        <v>2238.2600000000002</v>
      </c>
      <c r="BA40" s="30">
        <f t="shared" si="46"/>
        <v>2095.4499999999998</v>
      </c>
      <c r="BB40" s="30">
        <f t="shared" si="46"/>
        <v>2095.4499999999998</v>
      </c>
      <c r="BC40" s="30">
        <f t="shared" si="46"/>
        <v>2095.4499999999998</v>
      </c>
      <c r="BD40" s="30">
        <f t="shared" si="46"/>
        <v>2038.45</v>
      </c>
      <c r="BE40" s="30">
        <f t="shared" si="46"/>
        <v>1924.45</v>
      </c>
      <c r="BF40" s="30">
        <f t="shared" si="46"/>
        <v>1875.72</v>
      </c>
      <c r="BG40" s="30">
        <f t="shared" si="46"/>
        <v>1875.76</v>
      </c>
      <c r="BH40" s="30">
        <f t="shared" si="46"/>
        <v>1867.96</v>
      </c>
      <c r="BI40" s="30">
        <f t="shared" si="46"/>
        <v>1867.83</v>
      </c>
      <c r="BJ40" s="30">
        <f t="shared" si="46"/>
        <v>1867.83</v>
      </c>
      <c r="BK40" s="30">
        <f t="shared" si="46"/>
        <v>1867.83</v>
      </c>
      <c r="BL40" s="30">
        <f t="shared" si="46"/>
        <v>1867.33</v>
      </c>
      <c r="BM40" s="30">
        <f t="shared" si="46"/>
        <v>1867.33</v>
      </c>
      <c r="BN40" s="30">
        <f t="shared" ref="BN40:CS40" si="47">SUM(BN41:BN41)</f>
        <v>2204.33</v>
      </c>
      <c r="BO40" s="30">
        <f t="shared" si="47"/>
        <v>2323.63</v>
      </c>
      <c r="BP40" s="30">
        <f t="shared" si="47"/>
        <v>2523.1799999999998</v>
      </c>
      <c r="BQ40" s="30">
        <f t="shared" si="47"/>
        <v>2532.33</v>
      </c>
      <c r="BR40" s="30">
        <f t="shared" si="47"/>
        <v>2658.93</v>
      </c>
      <c r="BS40" s="30">
        <f t="shared" si="47"/>
        <v>2660.88</v>
      </c>
      <c r="BT40" s="30">
        <f t="shared" si="47"/>
        <v>2660.88</v>
      </c>
      <c r="BU40" s="30">
        <f t="shared" si="47"/>
        <v>2660.88</v>
      </c>
      <c r="BV40" s="30">
        <f t="shared" si="47"/>
        <v>2660.62</v>
      </c>
      <c r="BW40" s="30">
        <f t="shared" si="47"/>
        <v>2660.62</v>
      </c>
      <c r="BX40" s="30">
        <f t="shared" si="47"/>
        <v>2660.62</v>
      </c>
      <c r="BY40" s="30">
        <f t="shared" si="47"/>
        <v>2660.62</v>
      </c>
      <c r="BZ40" s="30">
        <f t="shared" si="47"/>
        <v>2660.62</v>
      </c>
      <c r="CA40" s="30">
        <f t="shared" si="47"/>
        <v>2660.62</v>
      </c>
      <c r="CB40" s="30">
        <f t="shared" si="47"/>
        <v>2660.62</v>
      </c>
      <c r="CC40" s="30">
        <f t="shared" si="47"/>
        <v>2660.62</v>
      </c>
      <c r="CD40" s="30">
        <f t="shared" si="47"/>
        <v>2537.02</v>
      </c>
      <c r="CE40" s="30">
        <f t="shared" si="47"/>
        <v>2537.02</v>
      </c>
      <c r="CF40" s="30">
        <f t="shared" si="47"/>
        <v>2531.88</v>
      </c>
      <c r="CG40" s="30">
        <f t="shared" si="47"/>
        <v>2531.88</v>
      </c>
      <c r="CH40" s="30">
        <f t="shared" si="47"/>
        <v>2381.1</v>
      </c>
      <c r="CI40" s="30">
        <f t="shared" si="47"/>
        <v>2374.7399999999998</v>
      </c>
      <c r="CJ40" s="30">
        <f t="shared" si="47"/>
        <v>2374.7399999999998</v>
      </c>
      <c r="CK40" s="30">
        <f t="shared" si="47"/>
        <v>2374.7399999999998</v>
      </c>
      <c r="CL40" s="30">
        <f t="shared" si="47"/>
        <v>2206.94</v>
      </c>
      <c r="CM40" s="30">
        <f t="shared" si="47"/>
        <v>2206.94</v>
      </c>
      <c r="CN40" s="30">
        <f t="shared" si="47"/>
        <v>2204.4499999999998</v>
      </c>
      <c r="CO40" s="30">
        <f t="shared" si="47"/>
        <v>2204.33</v>
      </c>
      <c r="CP40" s="30">
        <f t="shared" si="47"/>
        <v>2360.89</v>
      </c>
      <c r="CQ40" s="30">
        <f t="shared" si="47"/>
        <v>2360.89</v>
      </c>
      <c r="CR40" s="30">
        <f t="shared" si="47"/>
        <v>2361.0500000000002</v>
      </c>
      <c r="CS40" s="78">
        <f t="shared" si="47"/>
        <v>2361.09</v>
      </c>
      <c r="CT40" s="28">
        <f t="shared" si="20"/>
        <v>220324.78999999986</v>
      </c>
      <c r="CU40" s="126"/>
    </row>
    <row r="41" spans="1:99">
      <c r="A41" s="22" t="s">
        <v>12</v>
      </c>
      <c r="B41" s="32" cm="1">
        <f t="array" ref="B41:CS41">TRANSPOSE('[2]1702'!$AC$110:$AC$205)</f>
        <v>1679.32</v>
      </c>
      <c r="C41" s="33">
        <v>1701.01</v>
      </c>
      <c r="D41" s="33">
        <v>1722.74</v>
      </c>
      <c r="E41" s="33">
        <v>1759.06</v>
      </c>
      <c r="F41" s="33">
        <v>1802.52</v>
      </c>
      <c r="G41" s="33">
        <v>1845.98</v>
      </c>
      <c r="H41" s="33">
        <v>1855.51</v>
      </c>
      <c r="I41" s="33">
        <v>1866.37</v>
      </c>
      <c r="J41" s="33">
        <v>1862.28</v>
      </c>
      <c r="K41" s="33">
        <v>1862.28</v>
      </c>
      <c r="L41" s="33">
        <v>2034.23</v>
      </c>
      <c r="M41" s="33">
        <v>1962.23</v>
      </c>
      <c r="N41" s="33">
        <v>1883.45</v>
      </c>
      <c r="O41" s="33">
        <v>1883.45</v>
      </c>
      <c r="P41" s="33">
        <v>1824.47</v>
      </c>
      <c r="Q41" s="33">
        <v>1824.47</v>
      </c>
      <c r="R41" s="33">
        <v>1824.47</v>
      </c>
      <c r="S41" s="33">
        <v>1858.54</v>
      </c>
      <c r="T41" s="33">
        <v>2037.47</v>
      </c>
      <c r="U41" s="33">
        <v>2184.3000000000002</v>
      </c>
      <c r="V41" s="33">
        <v>2234.77</v>
      </c>
      <c r="W41" s="33">
        <v>2234.77</v>
      </c>
      <c r="X41" s="33">
        <v>2320.9699999999998</v>
      </c>
      <c r="Y41" s="33">
        <v>2464.9</v>
      </c>
      <c r="Z41" s="33">
        <v>2850.06</v>
      </c>
      <c r="AA41" s="33">
        <v>2655.36</v>
      </c>
      <c r="AB41" s="33">
        <v>2690.6</v>
      </c>
      <c r="AC41" s="33">
        <v>2694.46</v>
      </c>
      <c r="AD41" s="33">
        <v>2657.48</v>
      </c>
      <c r="AE41" s="33">
        <v>2658.03</v>
      </c>
      <c r="AF41" s="33">
        <v>2658.5</v>
      </c>
      <c r="AG41" s="33">
        <v>2659.12</v>
      </c>
      <c r="AH41" s="33">
        <v>2659.74</v>
      </c>
      <c r="AI41" s="33">
        <v>2659.88</v>
      </c>
      <c r="AJ41" s="33">
        <v>2660.46</v>
      </c>
      <c r="AK41" s="33">
        <v>2660.51</v>
      </c>
      <c r="AL41" s="33">
        <v>2660.51</v>
      </c>
      <c r="AM41" s="33">
        <v>2660.51</v>
      </c>
      <c r="AN41" s="33">
        <v>2660.38</v>
      </c>
      <c r="AO41" s="33">
        <v>2660.47</v>
      </c>
      <c r="AP41" s="33">
        <v>2583.38</v>
      </c>
      <c r="AQ41" s="33">
        <v>2538.09</v>
      </c>
      <c r="AR41" s="33">
        <v>2375.31</v>
      </c>
      <c r="AS41" s="33">
        <v>2375.31</v>
      </c>
      <c r="AT41" s="33">
        <v>2375.37</v>
      </c>
      <c r="AU41" s="33">
        <v>2375.38</v>
      </c>
      <c r="AV41" s="33">
        <v>2375.38</v>
      </c>
      <c r="AW41" s="33">
        <v>2375.38</v>
      </c>
      <c r="AX41" s="33">
        <v>2375.38</v>
      </c>
      <c r="AY41" s="33">
        <v>2375.38</v>
      </c>
      <c r="AZ41" s="33">
        <v>2238.2600000000002</v>
      </c>
      <c r="BA41" s="33">
        <v>2095.4499999999998</v>
      </c>
      <c r="BB41" s="33">
        <v>2095.4499999999998</v>
      </c>
      <c r="BC41" s="33">
        <v>2095.4499999999998</v>
      </c>
      <c r="BD41" s="33">
        <v>2038.45</v>
      </c>
      <c r="BE41" s="33">
        <v>1924.45</v>
      </c>
      <c r="BF41" s="33">
        <v>1875.72</v>
      </c>
      <c r="BG41" s="33">
        <v>1875.76</v>
      </c>
      <c r="BH41" s="33">
        <v>1867.96</v>
      </c>
      <c r="BI41" s="33">
        <v>1867.83</v>
      </c>
      <c r="BJ41" s="33">
        <v>1867.83</v>
      </c>
      <c r="BK41" s="33">
        <v>1867.83</v>
      </c>
      <c r="BL41" s="33">
        <v>1867.33</v>
      </c>
      <c r="BM41" s="33">
        <v>1867.33</v>
      </c>
      <c r="BN41" s="33">
        <v>2204.33</v>
      </c>
      <c r="BO41" s="33">
        <v>2323.63</v>
      </c>
      <c r="BP41" s="33">
        <v>2523.1799999999998</v>
      </c>
      <c r="BQ41" s="33">
        <v>2532.33</v>
      </c>
      <c r="BR41" s="33">
        <v>2658.93</v>
      </c>
      <c r="BS41" s="33">
        <v>2660.88</v>
      </c>
      <c r="BT41" s="33">
        <v>2660.88</v>
      </c>
      <c r="BU41" s="33">
        <v>2660.88</v>
      </c>
      <c r="BV41" s="33">
        <v>2660.62</v>
      </c>
      <c r="BW41" s="33">
        <v>2660.62</v>
      </c>
      <c r="BX41" s="33">
        <v>2660.62</v>
      </c>
      <c r="BY41" s="33">
        <v>2660.62</v>
      </c>
      <c r="BZ41" s="33">
        <v>2660.62</v>
      </c>
      <c r="CA41" s="33">
        <v>2660.62</v>
      </c>
      <c r="CB41" s="33">
        <v>2660.62</v>
      </c>
      <c r="CC41" s="33">
        <v>2660.62</v>
      </c>
      <c r="CD41" s="33">
        <v>2537.02</v>
      </c>
      <c r="CE41" s="33">
        <v>2537.02</v>
      </c>
      <c r="CF41" s="33">
        <v>2531.88</v>
      </c>
      <c r="CG41" s="33">
        <v>2531.88</v>
      </c>
      <c r="CH41" s="33">
        <v>2381.1</v>
      </c>
      <c r="CI41" s="33">
        <v>2374.7399999999998</v>
      </c>
      <c r="CJ41" s="33">
        <v>2374.7399999999998</v>
      </c>
      <c r="CK41" s="33">
        <v>2374.7399999999998</v>
      </c>
      <c r="CL41" s="33">
        <v>2206.94</v>
      </c>
      <c r="CM41" s="33">
        <v>2206.94</v>
      </c>
      <c r="CN41" s="33">
        <v>2204.4499999999998</v>
      </c>
      <c r="CO41" s="33">
        <v>2204.33</v>
      </c>
      <c r="CP41" s="33">
        <v>2360.89</v>
      </c>
      <c r="CQ41" s="33">
        <v>2360.89</v>
      </c>
      <c r="CR41" s="33">
        <v>2361.0500000000002</v>
      </c>
      <c r="CS41" s="79">
        <v>2361.09</v>
      </c>
      <c r="CT41" s="24">
        <f t="shared" si="20"/>
        <v>220324.78999999986</v>
      </c>
      <c r="CU41" s="128"/>
    </row>
    <row r="42" spans="1:99">
      <c r="A42" s="82" t="s">
        <v>41</v>
      </c>
      <c r="B42" s="249">
        <f t="shared" ref="B42:AG42" si="48">SUM(B43:B46)</f>
        <v>1647.45</v>
      </c>
      <c r="C42" s="250">
        <f t="shared" si="48"/>
        <v>1647.45</v>
      </c>
      <c r="D42" s="250">
        <f t="shared" si="48"/>
        <v>1647.45</v>
      </c>
      <c r="E42" s="250">
        <f t="shared" si="48"/>
        <v>1647.45</v>
      </c>
      <c r="F42" s="250">
        <f t="shared" si="48"/>
        <v>1647.45</v>
      </c>
      <c r="G42" s="250">
        <f t="shared" si="48"/>
        <v>1647.45</v>
      </c>
      <c r="H42" s="250">
        <f t="shared" si="48"/>
        <v>1647.45</v>
      </c>
      <c r="I42" s="250">
        <f t="shared" si="48"/>
        <v>1647.45</v>
      </c>
      <c r="J42" s="250">
        <f t="shared" si="48"/>
        <v>1647.45</v>
      </c>
      <c r="K42" s="250">
        <f t="shared" si="48"/>
        <v>1647.45</v>
      </c>
      <c r="L42" s="250">
        <f t="shared" si="48"/>
        <v>1647.45</v>
      </c>
      <c r="M42" s="250">
        <f t="shared" si="48"/>
        <v>1647.45</v>
      </c>
      <c r="N42" s="250">
        <f t="shared" si="48"/>
        <v>1541.85</v>
      </c>
      <c r="O42" s="250">
        <f t="shared" si="48"/>
        <v>1436.25</v>
      </c>
      <c r="P42" s="250">
        <f t="shared" si="48"/>
        <v>1378</v>
      </c>
      <c r="Q42" s="250">
        <f t="shared" si="48"/>
        <v>1378</v>
      </c>
      <c r="R42" s="250">
        <f t="shared" si="48"/>
        <v>1483.6</v>
      </c>
      <c r="S42" s="250">
        <f t="shared" si="48"/>
        <v>1589.2</v>
      </c>
      <c r="T42" s="250">
        <f t="shared" si="48"/>
        <v>1647.45</v>
      </c>
      <c r="U42" s="250">
        <f t="shared" si="48"/>
        <v>1647.45</v>
      </c>
      <c r="V42" s="250">
        <f t="shared" si="48"/>
        <v>1647.45</v>
      </c>
      <c r="W42" s="250">
        <f t="shared" si="48"/>
        <v>1711.45</v>
      </c>
      <c r="X42" s="250">
        <f t="shared" si="48"/>
        <v>1775.45</v>
      </c>
      <c r="Y42" s="250">
        <f t="shared" si="48"/>
        <v>1839.45</v>
      </c>
      <c r="Z42" s="250">
        <f t="shared" si="48"/>
        <v>1903.45</v>
      </c>
      <c r="AA42" s="250">
        <f t="shared" si="48"/>
        <v>1967.45</v>
      </c>
      <c r="AB42" s="250">
        <f t="shared" si="48"/>
        <v>1970.45</v>
      </c>
      <c r="AC42" s="250">
        <f t="shared" si="48"/>
        <v>1970.45</v>
      </c>
      <c r="AD42" s="250">
        <f t="shared" si="48"/>
        <v>1970.45</v>
      </c>
      <c r="AE42" s="250">
        <f t="shared" si="48"/>
        <v>1970.45</v>
      </c>
      <c r="AF42" s="250">
        <f t="shared" si="48"/>
        <v>1970.45</v>
      </c>
      <c r="AG42" s="250">
        <f t="shared" si="48"/>
        <v>1970.45</v>
      </c>
      <c r="AH42" s="250">
        <f t="shared" ref="AH42:BM42" si="49">SUM(AH43:AH46)</f>
        <v>1970.45</v>
      </c>
      <c r="AI42" s="250">
        <f t="shared" si="49"/>
        <v>1970.45</v>
      </c>
      <c r="AJ42" s="250">
        <f t="shared" si="49"/>
        <v>1970.45</v>
      </c>
      <c r="AK42" s="250">
        <f t="shared" si="49"/>
        <v>1970.45</v>
      </c>
      <c r="AL42" s="250">
        <f t="shared" si="49"/>
        <v>1970.45</v>
      </c>
      <c r="AM42" s="250">
        <f t="shared" si="49"/>
        <v>1970.45</v>
      </c>
      <c r="AN42" s="250">
        <f t="shared" si="49"/>
        <v>1970.45</v>
      </c>
      <c r="AO42" s="250">
        <f t="shared" si="49"/>
        <v>1970.45</v>
      </c>
      <c r="AP42" s="250">
        <f t="shared" si="49"/>
        <v>1970.45</v>
      </c>
      <c r="AQ42" s="250">
        <f t="shared" si="49"/>
        <v>1970.45</v>
      </c>
      <c r="AR42" s="250">
        <f t="shared" si="49"/>
        <v>1970.45</v>
      </c>
      <c r="AS42" s="250">
        <f t="shared" si="49"/>
        <v>1970.45</v>
      </c>
      <c r="AT42" s="250">
        <f t="shared" si="49"/>
        <v>1970.45</v>
      </c>
      <c r="AU42" s="250">
        <f t="shared" si="49"/>
        <v>1970.45</v>
      </c>
      <c r="AV42" s="250">
        <f t="shared" si="49"/>
        <v>1970.45</v>
      </c>
      <c r="AW42" s="250">
        <f t="shared" si="49"/>
        <v>1970.45</v>
      </c>
      <c r="AX42" s="250">
        <f t="shared" si="49"/>
        <v>1970.45</v>
      </c>
      <c r="AY42" s="250">
        <f t="shared" si="49"/>
        <v>1970.45</v>
      </c>
      <c r="AZ42" s="250">
        <f t="shared" si="49"/>
        <v>1970.45</v>
      </c>
      <c r="BA42" s="250">
        <f t="shared" si="49"/>
        <v>1970.45</v>
      </c>
      <c r="BB42" s="250">
        <f t="shared" si="49"/>
        <v>1970.45</v>
      </c>
      <c r="BC42" s="250">
        <f t="shared" si="49"/>
        <v>1970.45</v>
      </c>
      <c r="BD42" s="250">
        <f t="shared" si="49"/>
        <v>1970.45</v>
      </c>
      <c r="BE42" s="250">
        <f t="shared" si="49"/>
        <v>1970.45</v>
      </c>
      <c r="BF42" s="250">
        <f t="shared" si="49"/>
        <v>1970.45</v>
      </c>
      <c r="BG42" s="250">
        <f t="shared" si="49"/>
        <v>1970.45</v>
      </c>
      <c r="BH42" s="250">
        <f t="shared" si="49"/>
        <v>1970.45</v>
      </c>
      <c r="BI42" s="250">
        <f t="shared" si="49"/>
        <v>1970.45</v>
      </c>
      <c r="BJ42" s="250">
        <f t="shared" si="49"/>
        <v>1970.45</v>
      </c>
      <c r="BK42" s="250">
        <f t="shared" si="49"/>
        <v>1970.45</v>
      </c>
      <c r="BL42" s="250">
        <f t="shared" si="49"/>
        <v>1970.45</v>
      </c>
      <c r="BM42" s="250">
        <f t="shared" si="49"/>
        <v>1970.45</v>
      </c>
      <c r="BN42" s="250">
        <f t="shared" ref="BN42:CS42" si="50">SUM(BN43:BN46)</f>
        <v>1970.45</v>
      </c>
      <c r="BO42" s="250">
        <f t="shared" si="50"/>
        <v>1970.45</v>
      </c>
      <c r="BP42" s="250">
        <f t="shared" si="50"/>
        <v>1970.45</v>
      </c>
      <c r="BQ42" s="250">
        <f t="shared" si="50"/>
        <v>1970.45</v>
      </c>
      <c r="BR42" s="250">
        <f t="shared" si="50"/>
        <v>1970.45</v>
      </c>
      <c r="BS42" s="250">
        <f t="shared" si="50"/>
        <v>1970.45</v>
      </c>
      <c r="BT42" s="250">
        <f t="shared" si="50"/>
        <v>1970.45</v>
      </c>
      <c r="BU42" s="250">
        <f t="shared" si="50"/>
        <v>1970.45</v>
      </c>
      <c r="BV42" s="250">
        <f t="shared" si="50"/>
        <v>1970.45</v>
      </c>
      <c r="BW42" s="250">
        <f t="shared" si="50"/>
        <v>1970.45</v>
      </c>
      <c r="BX42" s="250">
        <f t="shared" si="50"/>
        <v>1970.45</v>
      </c>
      <c r="BY42" s="250">
        <f t="shared" si="50"/>
        <v>1970.45</v>
      </c>
      <c r="BZ42" s="250">
        <f t="shared" si="50"/>
        <v>1970.45</v>
      </c>
      <c r="CA42" s="250">
        <f t="shared" si="50"/>
        <v>1970.45</v>
      </c>
      <c r="CB42" s="250">
        <f t="shared" si="50"/>
        <v>1970.45</v>
      </c>
      <c r="CC42" s="250">
        <f t="shared" si="50"/>
        <v>1970.45</v>
      </c>
      <c r="CD42" s="250">
        <f t="shared" si="50"/>
        <v>1970.45</v>
      </c>
      <c r="CE42" s="250">
        <f t="shared" si="50"/>
        <v>1970.45</v>
      </c>
      <c r="CF42" s="250">
        <f t="shared" si="50"/>
        <v>1970.45</v>
      </c>
      <c r="CG42" s="250">
        <f t="shared" si="50"/>
        <v>1970.45</v>
      </c>
      <c r="CH42" s="250">
        <f t="shared" si="50"/>
        <v>1970.45</v>
      </c>
      <c r="CI42" s="250">
        <f t="shared" si="50"/>
        <v>1970.45</v>
      </c>
      <c r="CJ42" s="250">
        <f t="shared" si="50"/>
        <v>1906.45</v>
      </c>
      <c r="CK42" s="250">
        <f t="shared" si="50"/>
        <v>1842.45</v>
      </c>
      <c r="CL42" s="250">
        <f t="shared" si="50"/>
        <v>1778.45</v>
      </c>
      <c r="CM42" s="250">
        <f t="shared" si="50"/>
        <v>1739.45</v>
      </c>
      <c r="CN42" s="250">
        <f t="shared" si="50"/>
        <v>1739.45</v>
      </c>
      <c r="CO42" s="250">
        <f t="shared" si="50"/>
        <v>1739.45</v>
      </c>
      <c r="CP42" s="250">
        <f t="shared" si="50"/>
        <v>1739.45</v>
      </c>
      <c r="CQ42" s="250">
        <f t="shared" si="50"/>
        <v>1739.45</v>
      </c>
      <c r="CR42" s="250">
        <f t="shared" si="50"/>
        <v>1739.45</v>
      </c>
      <c r="CS42" s="258">
        <f t="shared" si="50"/>
        <v>1739.45</v>
      </c>
      <c r="CT42" s="28">
        <f t="shared" si="20"/>
        <v>178646.40000000017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1131</v>
      </c>
      <c r="BA43" s="293">
        <v>1131</v>
      </c>
      <c r="BB43" s="293">
        <v>1131</v>
      </c>
      <c r="BC43" s="293">
        <v>1131</v>
      </c>
      <c r="BD43" s="293">
        <v>1131</v>
      </c>
      <c r="BE43" s="293">
        <v>1131</v>
      </c>
      <c r="BF43" s="293">
        <v>1131</v>
      </c>
      <c r="BG43" s="293">
        <v>1131</v>
      </c>
      <c r="BH43" s="293">
        <v>1131</v>
      </c>
      <c r="BI43" s="293">
        <v>1131</v>
      </c>
      <c r="BJ43" s="293">
        <v>1131</v>
      </c>
      <c r="BK43" s="293">
        <v>1131</v>
      </c>
      <c r="BL43" s="293">
        <v>1131</v>
      </c>
      <c r="BM43" s="293">
        <v>1131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5">
        <v>900</v>
      </c>
      <c r="CN43" s="295">
        <v>900</v>
      </c>
      <c r="CO43" s="295">
        <v>900</v>
      </c>
      <c r="CP43" s="295">
        <v>900</v>
      </c>
      <c r="CQ43" s="295">
        <v>900</v>
      </c>
      <c r="CR43" s="295">
        <v>900</v>
      </c>
      <c r="CS43" s="295">
        <v>900</v>
      </c>
      <c r="CT43" s="184">
        <f t="shared" si="20"/>
        <v>99137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163.85</v>
      </c>
      <c r="O44" s="257">
        <v>58.25</v>
      </c>
      <c r="P44" s="257">
        <v>0</v>
      </c>
      <c r="Q44" s="257">
        <v>0</v>
      </c>
      <c r="R44" s="257">
        <v>105.6</v>
      </c>
      <c r="S44" s="257">
        <v>211.2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24789.400000000041</v>
      </c>
      <c r="CU44" s="128"/>
    </row>
    <row r="45" spans="1:99">
      <c r="A45" s="22" t="s">
        <v>44</v>
      </c>
      <c r="B45" s="245">
        <f t="shared" ref="B45" si="51">B18</f>
        <v>570</v>
      </c>
      <c r="C45" s="245">
        <f t="shared" ref="C45:BN45" si="52">C18</f>
        <v>570</v>
      </c>
      <c r="D45" s="245">
        <f t="shared" si="52"/>
        <v>570</v>
      </c>
      <c r="E45" s="245">
        <f t="shared" si="52"/>
        <v>570</v>
      </c>
      <c r="F45" s="245">
        <f t="shared" si="52"/>
        <v>570</v>
      </c>
      <c r="G45" s="245">
        <f t="shared" si="52"/>
        <v>570</v>
      </c>
      <c r="H45" s="245">
        <f t="shared" si="52"/>
        <v>570</v>
      </c>
      <c r="I45" s="245">
        <f t="shared" si="52"/>
        <v>570</v>
      </c>
      <c r="J45" s="245">
        <f t="shared" si="52"/>
        <v>570</v>
      </c>
      <c r="K45" s="245">
        <f t="shared" si="52"/>
        <v>570</v>
      </c>
      <c r="L45" s="245">
        <f t="shared" si="52"/>
        <v>570</v>
      </c>
      <c r="M45" s="245">
        <f t="shared" si="52"/>
        <v>570</v>
      </c>
      <c r="N45" s="245">
        <f t="shared" si="52"/>
        <v>570</v>
      </c>
      <c r="O45" s="245">
        <f t="shared" si="52"/>
        <v>570</v>
      </c>
      <c r="P45" s="245">
        <f t="shared" si="52"/>
        <v>570</v>
      </c>
      <c r="Q45" s="245">
        <f t="shared" si="52"/>
        <v>570</v>
      </c>
      <c r="R45" s="245">
        <f t="shared" si="52"/>
        <v>570</v>
      </c>
      <c r="S45" s="245">
        <f t="shared" si="52"/>
        <v>570</v>
      </c>
      <c r="T45" s="245">
        <f t="shared" si="52"/>
        <v>570</v>
      </c>
      <c r="U45" s="245">
        <f t="shared" si="52"/>
        <v>570</v>
      </c>
      <c r="V45" s="245">
        <f t="shared" si="52"/>
        <v>570</v>
      </c>
      <c r="W45" s="245">
        <f t="shared" si="52"/>
        <v>570</v>
      </c>
      <c r="X45" s="245">
        <f t="shared" si="52"/>
        <v>570</v>
      </c>
      <c r="Y45" s="245">
        <f t="shared" si="52"/>
        <v>570</v>
      </c>
      <c r="Z45" s="245">
        <f t="shared" si="52"/>
        <v>570</v>
      </c>
      <c r="AA45" s="245">
        <f t="shared" si="52"/>
        <v>570</v>
      </c>
      <c r="AB45" s="245">
        <f t="shared" si="52"/>
        <v>570</v>
      </c>
      <c r="AC45" s="245">
        <f t="shared" si="52"/>
        <v>570</v>
      </c>
      <c r="AD45" s="245">
        <f t="shared" si="52"/>
        <v>570</v>
      </c>
      <c r="AE45" s="245">
        <f t="shared" si="52"/>
        <v>570</v>
      </c>
      <c r="AF45" s="245">
        <f t="shared" si="52"/>
        <v>570</v>
      </c>
      <c r="AG45" s="245">
        <f t="shared" si="52"/>
        <v>570</v>
      </c>
      <c r="AH45" s="245">
        <f t="shared" si="52"/>
        <v>570</v>
      </c>
      <c r="AI45" s="245">
        <f t="shared" si="52"/>
        <v>570</v>
      </c>
      <c r="AJ45" s="245">
        <f t="shared" si="52"/>
        <v>570</v>
      </c>
      <c r="AK45" s="245">
        <f t="shared" si="52"/>
        <v>570</v>
      </c>
      <c r="AL45" s="245">
        <f t="shared" si="52"/>
        <v>570</v>
      </c>
      <c r="AM45" s="245">
        <f t="shared" si="52"/>
        <v>570</v>
      </c>
      <c r="AN45" s="245">
        <f t="shared" si="52"/>
        <v>570</v>
      </c>
      <c r="AO45" s="245">
        <f t="shared" si="52"/>
        <v>570</v>
      </c>
      <c r="AP45" s="245">
        <f t="shared" si="52"/>
        <v>570</v>
      </c>
      <c r="AQ45" s="245">
        <f t="shared" si="52"/>
        <v>570</v>
      </c>
      <c r="AR45" s="245">
        <f t="shared" si="52"/>
        <v>570</v>
      </c>
      <c r="AS45" s="245">
        <f t="shared" si="52"/>
        <v>570</v>
      </c>
      <c r="AT45" s="245">
        <f t="shared" si="52"/>
        <v>570</v>
      </c>
      <c r="AU45" s="245">
        <f t="shared" si="52"/>
        <v>570</v>
      </c>
      <c r="AV45" s="245">
        <f t="shared" si="52"/>
        <v>570</v>
      </c>
      <c r="AW45" s="245">
        <f t="shared" si="52"/>
        <v>570</v>
      </c>
      <c r="AX45" s="245">
        <f t="shared" si="52"/>
        <v>570</v>
      </c>
      <c r="AY45" s="245">
        <f t="shared" si="52"/>
        <v>570</v>
      </c>
      <c r="AZ45" s="245">
        <f t="shared" si="52"/>
        <v>570</v>
      </c>
      <c r="BA45" s="245">
        <f t="shared" si="52"/>
        <v>570</v>
      </c>
      <c r="BB45" s="245">
        <f t="shared" si="52"/>
        <v>570</v>
      </c>
      <c r="BC45" s="245">
        <f t="shared" si="52"/>
        <v>570</v>
      </c>
      <c r="BD45" s="245">
        <f t="shared" si="52"/>
        <v>570</v>
      </c>
      <c r="BE45" s="245">
        <f t="shared" si="52"/>
        <v>570</v>
      </c>
      <c r="BF45" s="245">
        <f t="shared" si="52"/>
        <v>570</v>
      </c>
      <c r="BG45" s="245">
        <f t="shared" si="52"/>
        <v>570</v>
      </c>
      <c r="BH45" s="245">
        <f t="shared" si="52"/>
        <v>570</v>
      </c>
      <c r="BI45" s="245">
        <f t="shared" si="52"/>
        <v>570</v>
      </c>
      <c r="BJ45" s="245">
        <f t="shared" si="52"/>
        <v>570</v>
      </c>
      <c r="BK45" s="245">
        <f t="shared" si="52"/>
        <v>570</v>
      </c>
      <c r="BL45" s="245">
        <f t="shared" si="52"/>
        <v>570</v>
      </c>
      <c r="BM45" s="245">
        <f t="shared" si="52"/>
        <v>570</v>
      </c>
      <c r="BN45" s="245">
        <f t="shared" si="52"/>
        <v>570</v>
      </c>
      <c r="BO45" s="245">
        <f t="shared" ref="BO45:CS45" si="53">BO18</f>
        <v>570</v>
      </c>
      <c r="BP45" s="245">
        <f t="shared" si="53"/>
        <v>570</v>
      </c>
      <c r="BQ45" s="245">
        <f t="shared" si="53"/>
        <v>570</v>
      </c>
      <c r="BR45" s="245">
        <f t="shared" si="53"/>
        <v>570</v>
      </c>
      <c r="BS45" s="245">
        <f t="shared" si="53"/>
        <v>570</v>
      </c>
      <c r="BT45" s="245">
        <f t="shared" si="53"/>
        <v>570</v>
      </c>
      <c r="BU45" s="245">
        <f t="shared" si="53"/>
        <v>570</v>
      </c>
      <c r="BV45" s="245">
        <f t="shared" si="53"/>
        <v>570</v>
      </c>
      <c r="BW45" s="245">
        <f t="shared" si="53"/>
        <v>570</v>
      </c>
      <c r="BX45" s="245">
        <f t="shared" si="53"/>
        <v>570</v>
      </c>
      <c r="BY45" s="245">
        <f t="shared" si="53"/>
        <v>570</v>
      </c>
      <c r="BZ45" s="245">
        <f t="shared" si="53"/>
        <v>570</v>
      </c>
      <c r="CA45" s="245">
        <f t="shared" si="53"/>
        <v>570</v>
      </c>
      <c r="CB45" s="245">
        <f t="shared" si="53"/>
        <v>570</v>
      </c>
      <c r="CC45" s="245">
        <f t="shared" si="53"/>
        <v>570</v>
      </c>
      <c r="CD45" s="245">
        <f t="shared" si="53"/>
        <v>570</v>
      </c>
      <c r="CE45" s="245">
        <f t="shared" si="53"/>
        <v>570</v>
      </c>
      <c r="CF45" s="245">
        <f t="shared" si="53"/>
        <v>570</v>
      </c>
      <c r="CG45" s="245">
        <f t="shared" si="53"/>
        <v>570</v>
      </c>
      <c r="CH45" s="245">
        <f t="shared" si="53"/>
        <v>570</v>
      </c>
      <c r="CI45" s="245">
        <f t="shared" si="53"/>
        <v>570</v>
      </c>
      <c r="CJ45" s="245">
        <f t="shared" si="53"/>
        <v>570</v>
      </c>
      <c r="CK45" s="245">
        <f t="shared" si="53"/>
        <v>570</v>
      </c>
      <c r="CL45" s="245">
        <f t="shared" si="53"/>
        <v>570</v>
      </c>
      <c r="CM45" s="245">
        <f t="shared" si="53"/>
        <v>570</v>
      </c>
      <c r="CN45" s="245">
        <f t="shared" si="53"/>
        <v>570</v>
      </c>
      <c r="CO45" s="245">
        <f t="shared" si="53"/>
        <v>570</v>
      </c>
      <c r="CP45" s="245">
        <f t="shared" si="53"/>
        <v>570</v>
      </c>
      <c r="CQ45" s="245">
        <f t="shared" si="53"/>
        <v>570</v>
      </c>
      <c r="CR45" s="245">
        <f t="shared" si="53"/>
        <v>570</v>
      </c>
      <c r="CS45" s="245">
        <f t="shared" si="53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4">SUM(B48:B51)</f>
        <v>127.31191999999999</v>
      </c>
      <c r="C47" s="41">
        <f t="shared" si="54"/>
        <v>127.11767999999999</v>
      </c>
      <c r="D47" s="41">
        <f t="shared" si="54"/>
        <v>127.4088</v>
      </c>
      <c r="E47" s="41">
        <f t="shared" si="54"/>
        <v>117.97799999999999</v>
      </c>
      <c r="F47" s="41">
        <f t="shared" si="54"/>
        <v>124.66111999999998</v>
      </c>
      <c r="G47" s="41">
        <f t="shared" si="54"/>
        <v>129.47384</v>
      </c>
      <c r="H47" s="41">
        <f t="shared" si="54"/>
        <v>125.99472</v>
      </c>
      <c r="I47" s="41">
        <f t="shared" si="54"/>
        <v>124.24487999999999</v>
      </c>
      <c r="J47" s="41">
        <f t="shared" si="54"/>
        <v>121.49632</v>
      </c>
      <c r="K47" s="41">
        <f t="shared" si="54"/>
        <v>119.92936</v>
      </c>
      <c r="L47" s="41">
        <f t="shared" si="54"/>
        <v>122.60767999999999</v>
      </c>
      <c r="M47" s="41">
        <f t="shared" si="54"/>
        <v>124.71688</v>
      </c>
      <c r="N47" s="41">
        <f t="shared" si="54"/>
        <v>128.23808</v>
      </c>
      <c r="O47" s="41">
        <f t="shared" si="54"/>
        <v>127.10672</v>
      </c>
      <c r="P47" s="41">
        <f t="shared" si="54"/>
        <v>121.48983999999999</v>
      </c>
      <c r="Q47" s="41">
        <f t="shared" si="54"/>
        <v>118.09248000000001</v>
      </c>
      <c r="R47" s="41">
        <f t="shared" si="54"/>
        <v>115.28744</v>
      </c>
      <c r="S47" s="41">
        <f t="shared" si="54"/>
        <v>112.65248</v>
      </c>
      <c r="T47" s="41">
        <f t="shared" si="54"/>
        <v>107.49503999999999</v>
      </c>
      <c r="U47" s="41">
        <f t="shared" si="54"/>
        <v>97.827920000000006</v>
      </c>
      <c r="V47" s="41">
        <f t="shared" si="54"/>
        <v>98.287120000000002</v>
      </c>
      <c r="W47" s="41">
        <f t="shared" si="54"/>
        <v>99.1036</v>
      </c>
      <c r="X47" s="41">
        <f t="shared" si="54"/>
        <v>95.196879999999993</v>
      </c>
      <c r="Y47" s="41">
        <f t="shared" si="54"/>
        <v>90.010480000000001</v>
      </c>
      <c r="Z47" s="41">
        <f t="shared" si="54"/>
        <v>88.45767830379387</v>
      </c>
      <c r="AA47" s="41">
        <f t="shared" si="54"/>
        <v>85.729933717490454</v>
      </c>
      <c r="AB47" s="41">
        <f t="shared" si="54"/>
        <v>84.787156155845139</v>
      </c>
      <c r="AC47" s="41">
        <f t="shared" si="54"/>
        <v>97.129479843473192</v>
      </c>
      <c r="AD47" s="41">
        <f t="shared" si="54"/>
        <v>174.97651934643528</v>
      </c>
      <c r="AE47" s="41">
        <f t="shared" si="54"/>
        <v>363.51633006974271</v>
      </c>
      <c r="AF47" s="41">
        <f t="shared" si="54"/>
        <v>724.57598147687531</v>
      </c>
      <c r="AG47" s="41">
        <f t="shared" si="54"/>
        <v>1096.7558354557748</v>
      </c>
      <c r="AH47" s="41">
        <f t="shared" ref="AH47:BM47" si="55">SUM(AH48:AH51)</f>
        <v>1507.1745860836813</v>
      </c>
      <c r="AI47" s="41">
        <f t="shared" si="55"/>
        <v>1948.7360575963016</v>
      </c>
      <c r="AJ47" s="41">
        <f t="shared" si="55"/>
        <v>2395.5765283812029</v>
      </c>
      <c r="AK47" s="41">
        <f t="shared" si="55"/>
        <v>2775.9843923153426</v>
      </c>
      <c r="AL47" s="41">
        <f t="shared" si="55"/>
        <v>3093.5301704596691</v>
      </c>
      <c r="AM47" s="41">
        <f t="shared" si="55"/>
        <v>3405.0722284657727</v>
      </c>
      <c r="AN47" s="41">
        <f t="shared" si="55"/>
        <v>3678.6427264251806</v>
      </c>
      <c r="AO47" s="41">
        <f t="shared" si="55"/>
        <v>3931.3297589593335</v>
      </c>
      <c r="AP47" s="41">
        <f t="shared" si="55"/>
        <v>4152.2507316268984</v>
      </c>
      <c r="AQ47" s="41">
        <f t="shared" si="55"/>
        <v>4303.9168233539012</v>
      </c>
      <c r="AR47" s="41">
        <f t="shared" si="55"/>
        <v>4418.6146514255443</v>
      </c>
      <c r="AS47" s="41">
        <f t="shared" si="55"/>
        <v>4530.9703045443848</v>
      </c>
      <c r="AT47" s="41">
        <f t="shared" si="55"/>
        <v>4615.4969379810891</v>
      </c>
      <c r="AU47" s="41">
        <f t="shared" si="55"/>
        <v>4661.2347043054851</v>
      </c>
      <c r="AV47" s="41">
        <f t="shared" si="55"/>
        <v>4672.2191758244553</v>
      </c>
      <c r="AW47" s="41">
        <f t="shared" si="55"/>
        <v>4696.1972442828373</v>
      </c>
      <c r="AX47" s="41">
        <f t="shared" si="55"/>
        <v>4711.3033968526652</v>
      </c>
      <c r="AY47" s="41">
        <f t="shared" si="55"/>
        <v>4701.7344538888819</v>
      </c>
      <c r="AZ47" s="41">
        <f t="shared" si="55"/>
        <v>4698.4724933080706</v>
      </c>
      <c r="BA47" s="41">
        <f t="shared" si="55"/>
        <v>4697.1036351010789</v>
      </c>
      <c r="BB47" s="41">
        <f t="shared" si="55"/>
        <v>4690.3368273756923</v>
      </c>
      <c r="BC47" s="41">
        <f t="shared" si="55"/>
        <v>4667.6173796686098</v>
      </c>
      <c r="BD47" s="41">
        <f t="shared" si="55"/>
        <v>4650.7234591889428</v>
      </c>
      <c r="BE47" s="41">
        <f t="shared" si="55"/>
        <v>4564.803673430928</v>
      </c>
      <c r="BF47" s="41">
        <f t="shared" si="55"/>
        <v>4519.585718897134</v>
      </c>
      <c r="BG47" s="41">
        <f t="shared" si="55"/>
        <v>4486.667438021107</v>
      </c>
      <c r="BH47" s="41">
        <f t="shared" si="55"/>
        <v>4388.8755225742088</v>
      </c>
      <c r="BI47" s="41">
        <f t="shared" si="55"/>
        <v>4215.831085771616</v>
      </c>
      <c r="BJ47" s="41">
        <f t="shared" si="55"/>
        <v>4058.4489341043368</v>
      </c>
      <c r="BK47" s="41">
        <f t="shared" si="55"/>
        <v>3907.0433947073302</v>
      </c>
      <c r="BL47" s="41">
        <f t="shared" si="55"/>
        <v>3660.6735707645043</v>
      </c>
      <c r="BM47" s="41">
        <f t="shared" si="55"/>
        <v>3388.0388238622363</v>
      </c>
      <c r="BN47" s="41">
        <f t="shared" ref="BN47:CS47" si="56">SUM(BN48:BN51)</f>
        <v>3081.0635281519226</v>
      </c>
      <c r="BO47" s="41">
        <f t="shared" si="56"/>
        <v>2742.2179570226358</v>
      </c>
      <c r="BP47" s="41">
        <f t="shared" si="56"/>
        <v>2357.1821040030709</v>
      </c>
      <c r="BQ47" s="41">
        <f t="shared" si="56"/>
        <v>1926.4374318451041</v>
      </c>
      <c r="BR47" s="41">
        <f t="shared" si="56"/>
        <v>1460.3914799448091</v>
      </c>
      <c r="BS47" s="41">
        <f t="shared" si="56"/>
        <v>1045.4604190337107</v>
      </c>
      <c r="BT47" s="41">
        <f t="shared" si="56"/>
        <v>662.64572099006227</v>
      </c>
      <c r="BU47" s="41">
        <f t="shared" si="56"/>
        <v>334.87982198801359</v>
      </c>
      <c r="BV47" s="41">
        <f t="shared" si="56"/>
        <v>161.15373361634579</v>
      </c>
      <c r="BW47" s="41">
        <f t="shared" si="56"/>
        <v>80.884069970137602</v>
      </c>
      <c r="BX47" s="41">
        <f t="shared" si="56"/>
        <v>62.739647089192772</v>
      </c>
      <c r="BY47" s="41">
        <f t="shared" si="56"/>
        <v>57.382720000000006</v>
      </c>
      <c r="BZ47" s="41">
        <f t="shared" si="56"/>
        <v>75.733199999999997</v>
      </c>
      <c r="CA47" s="41">
        <f t="shared" si="56"/>
        <v>92.261359999999996</v>
      </c>
      <c r="CB47" s="41">
        <f t="shared" si="56"/>
        <v>102.11688000000001</v>
      </c>
      <c r="CC47" s="41">
        <f t="shared" si="56"/>
        <v>103.23568</v>
      </c>
      <c r="CD47" s="41">
        <f t="shared" si="56"/>
        <v>108.47208000000001</v>
      </c>
      <c r="CE47" s="41">
        <f t="shared" si="56"/>
        <v>116.71272</v>
      </c>
      <c r="CF47" s="41">
        <f t="shared" si="56"/>
        <v>121.08432000000001</v>
      </c>
      <c r="CG47" s="41">
        <f t="shared" si="56"/>
        <v>123.7932</v>
      </c>
      <c r="CH47" s="41">
        <f t="shared" si="56"/>
        <v>122.64959999999999</v>
      </c>
      <c r="CI47" s="41">
        <f t="shared" si="56"/>
        <v>120.54128</v>
      </c>
      <c r="CJ47" s="41">
        <f t="shared" si="56"/>
        <v>122.66112000000001</v>
      </c>
      <c r="CK47" s="41">
        <f t="shared" si="56"/>
        <v>124.27984000000001</v>
      </c>
      <c r="CL47" s="41">
        <f t="shared" si="56"/>
        <v>122.70952</v>
      </c>
      <c r="CM47" s="41">
        <f t="shared" si="56"/>
        <v>125.1388</v>
      </c>
      <c r="CN47" s="41">
        <f t="shared" si="56"/>
        <v>130.15928</v>
      </c>
      <c r="CO47" s="41">
        <f t="shared" si="56"/>
        <v>133.48560000000001</v>
      </c>
      <c r="CP47" s="41">
        <f t="shared" si="56"/>
        <v>142.81727999999998</v>
      </c>
      <c r="CQ47" s="41">
        <f t="shared" si="56"/>
        <v>150.75728000000001</v>
      </c>
      <c r="CR47" s="41">
        <f t="shared" si="56"/>
        <v>148.58159999999998</v>
      </c>
      <c r="CS47" s="83">
        <f t="shared" si="56"/>
        <v>148.93616</v>
      </c>
      <c r="CT47" s="28">
        <f t="shared" si="20"/>
        <v>150722.43045757283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7">C21</f>
        <v>0</v>
      </c>
      <c r="D48" s="32">
        <f t="shared" si="57"/>
        <v>0</v>
      </c>
      <c r="E48" s="32">
        <f t="shared" si="57"/>
        <v>0</v>
      </c>
      <c r="F48" s="32">
        <f t="shared" si="57"/>
        <v>0</v>
      </c>
      <c r="G48" s="32">
        <f t="shared" si="57"/>
        <v>0</v>
      </c>
      <c r="H48" s="32">
        <f t="shared" si="57"/>
        <v>0</v>
      </c>
      <c r="I48" s="32">
        <f t="shared" si="57"/>
        <v>0</v>
      </c>
      <c r="J48" s="32">
        <f t="shared" si="57"/>
        <v>0</v>
      </c>
      <c r="K48" s="32">
        <f t="shared" si="57"/>
        <v>0</v>
      </c>
      <c r="L48" s="32">
        <f t="shared" si="57"/>
        <v>0</v>
      </c>
      <c r="M48" s="32">
        <f t="shared" si="57"/>
        <v>0</v>
      </c>
      <c r="N48" s="32">
        <f t="shared" si="57"/>
        <v>0</v>
      </c>
      <c r="O48" s="32">
        <f t="shared" si="57"/>
        <v>0</v>
      </c>
      <c r="P48" s="32">
        <f t="shared" si="57"/>
        <v>0</v>
      </c>
      <c r="Q48" s="32">
        <f t="shared" si="57"/>
        <v>0</v>
      </c>
      <c r="R48" s="32">
        <f t="shared" si="57"/>
        <v>0</v>
      </c>
      <c r="S48" s="32">
        <f t="shared" si="57"/>
        <v>0</v>
      </c>
      <c r="T48" s="32">
        <f t="shared" si="57"/>
        <v>0</v>
      </c>
      <c r="U48" s="32">
        <f t="shared" si="57"/>
        <v>0</v>
      </c>
      <c r="V48" s="32">
        <f t="shared" si="57"/>
        <v>0</v>
      </c>
      <c r="W48" s="32">
        <f t="shared" si="57"/>
        <v>0</v>
      </c>
      <c r="X48" s="32">
        <f t="shared" si="57"/>
        <v>0.28000000000000003</v>
      </c>
      <c r="Y48" s="32">
        <f t="shared" si="57"/>
        <v>0.25</v>
      </c>
      <c r="Z48" s="32">
        <f t="shared" si="57"/>
        <v>0.28000000000000003</v>
      </c>
      <c r="AA48" s="32">
        <f t="shared" si="57"/>
        <v>0.44</v>
      </c>
      <c r="AB48" s="32">
        <f t="shared" si="57"/>
        <v>0.67999999999999994</v>
      </c>
      <c r="AC48" s="32">
        <f t="shared" si="57"/>
        <v>4.33</v>
      </c>
      <c r="AD48" s="32">
        <f t="shared" si="57"/>
        <v>17.010000000000002</v>
      </c>
      <c r="AE48" s="32">
        <f t="shared" si="57"/>
        <v>38.82</v>
      </c>
      <c r="AF48" s="32">
        <f t="shared" si="57"/>
        <v>88.21</v>
      </c>
      <c r="AG48" s="32">
        <f t="shared" si="57"/>
        <v>171.13</v>
      </c>
      <c r="AH48" s="32">
        <f t="shared" si="57"/>
        <v>293.41999999999996</v>
      </c>
      <c r="AI48" s="32">
        <f t="shared" si="57"/>
        <v>472.62</v>
      </c>
      <c r="AJ48" s="32">
        <f t="shared" si="57"/>
        <v>623.57000000000005</v>
      </c>
      <c r="AK48" s="32">
        <f t="shared" si="57"/>
        <v>807.42000000000007</v>
      </c>
      <c r="AL48" s="32">
        <f t="shared" si="57"/>
        <v>963.25</v>
      </c>
      <c r="AM48" s="32">
        <f t="shared" si="57"/>
        <v>1106.4299999999998</v>
      </c>
      <c r="AN48" s="32">
        <f t="shared" si="57"/>
        <v>1261.52</v>
      </c>
      <c r="AO48" s="32">
        <f t="shared" si="57"/>
        <v>1401.73</v>
      </c>
      <c r="AP48" s="32">
        <f t="shared" si="57"/>
        <v>1533.6000000000001</v>
      </c>
      <c r="AQ48" s="32">
        <f t="shared" si="57"/>
        <v>1617.29</v>
      </c>
      <c r="AR48" s="32">
        <f t="shared" si="57"/>
        <v>1675.94</v>
      </c>
      <c r="AS48" s="32">
        <f t="shared" si="57"/>
        <v>1735.28</v>
      </c>
      <c r="AT48" s="32">
        <f t="shared" si="57"/>
        <v>1781.4699999999998</v>
      </c>
      <c r="AU48" s="32">
        <f t="shared" si="57"/>
        <v>1797.8</v>
      </c>
      <c r="AV48" s="32">
        <f t="shared" si="57"/>
        <v>1791.29</v>
      </c>
      <c r="AW48" s="32">
        <f t="shared" si="57"/>
        <v>1796.84</v>
      </c>
      <c r="AX48" s="32">
        <f t="shared" si="57"/>
        <v>1803.3899999999999</v>
      </c>
      <c r="AY48" s="32">
        <f t="shared" si="57"/>
        <v>1791.84</v>
      </c>
      <c r="AZ48" s="32">
        <f t="shared" si="57"/>
        <v>1791.49</v>
      </c>
      <c r="BA48" s="32">
        <f t="shared" si="57"/>
        <v>1791.13</v>
      </c>
      <c r="BB48" s="32">
        <f t="shared" si="57"/>
        <v>1793.65</v>
      </c>
      <c r="BC48" s="32">
        <f t="shared" si="57"/>
        <v>1791.89</v>
      </c>
      <c r="BD48" s="32">
        <f t="shared" si="57"/>
        <v>1800.38</v>
      </c>
      <c r="BE48" s="32">
        <f t="shared" si="57"/>
        <v>1793.1299999999999</v>
      </c>
      <c r="BF48" s="32">
        <f t="shared" si="57"/>
        <v>1790.6699999999998</v>
      </c>
      <c r="BG48" s="32">
        <f t="shared" si="57"/>
        <v>1781.34</v>
      </c>
      <c r="BH48" s="32">
        <f t="shared" si="57"/>
        <v>1762.99</v>
      </c>
      <c r="BI48" s="32">
        <f t="shared" si="57"/>
        <v>1718.3999999999999</v>
      </c>
      <c r="BJ48" s="32">
        <f t="shared" si="57"/>
        <v>1646.7199999999998</v>
      </c>
      <c r="BK48" s="32">
        <f t="shared" si="57"/>
        <v>1567.38</v>
      </c>
      <c r="BL48" s="32">
        <f t="shared" si="57"/>
        <v>1478.5700000000002</v>
      </c>
      <c r="BM48" s="32">
        <f t="shared" si="57"/>
        <v>1383.12</v>
      </c>
      <c r="BN48" s="32">
        <f t="shared" si="57"/>
        <v>1216.71</v>
      </c>
      <c r="BO48" s="32">
        <f t="shared" ref="BO48:CS51" si="58">BO21</f>
        <v>1074.8700000000001</v>
      </c>
      <c r="BP48" s="32">
        <f t="shared" si="58"/>
        <v>927.12</v>
      </c>
      <c r="BQ48" s="32">
        <f t="shared" si="58"/>
        <v>761.86</v>
      </c>
      <c r="BR48" s="32">
        <f t="shared" si="58"/>
        <v>601.76</v>
      </c>
      <c r="BS48" s="32">
        <f t="shared" si="58"/>
        <v>450.71999999999997</v>
      </c>
      <c r="BT48" s="32">
        <f t="shared" si="58"/>
        <v>293.66000000000003</v>
      </c>
      <c r="BU48" s="32">
        <f t="shared" si="58"/>
        <v>163.49</v>
      </c>
      <c r="BV48" s="32">
        <f t="shared" si="58"/>
        <v>82.24</v>
      </c>
      <c r="BW48" s="32">
        <f t="shared" si="58"/>
        <v>24.16</v>
      </c>
      <c r="BX48" s="32">
        <f t="shared" si="58"/>
        <v>15.059999999999999</v>
      </c>
      <c r="BY48" s="32">
        <f t="shared" si="58"/>
        <v>0.39</v>
      </c>
      <c r="BZ48" s="32">
        <f t="shared" si="58"/>
        <v>0</v>
      </c>
      <c r="CA48" s="32">
        <f t="shared" si="58"/>
        <v>0</v>
      </c>
      <c r="CB48" s="32">
        <f t="shared" si="58"/>
        <v>0</v>
      </c>
      <c r="CC48" s="32">
        <f t="shared" si="58"/>
        <v>0</v>
      </c>
      <c r="CD48" s="32">
        <f t="shared" si="58"/>
        <v>0</v>
      </c>
      <c r="CE48" s="32">
        <f t="shared" si="58"/>
        <v>0</v>
      </c>
      <c r="CF48" s="32">
        <f t="shared" si="58"/>
        <v>0</v>
      </c>
      <c r="CG48" s="32">
        <f t="shared" si="58"/>
        <v>0</v>
      </c>
      <c r="CH48" s="32">
        <f t="shared" si="58"/>
        <v>0</v>
      </c>
      <c r="CI48" s="32">
        <f t="shared" si="58"/>
        <v>0</v>
      </c>
      <c r="CJ48" s="32">
        <f t="shared" si="58"/>
        <v>0</v>
      </c>
      <c r="CK48" s="32">
        <f t="shared" si="58"/>
        <v>0</v>
      </c>
      <c r="CL48" s="32">
        <f t="shared" si="58"/>
        <v>0</v>
      </c>
      <c r="CM48" s="32">
        <f t="shared" si="58"/>
        <v>0</v>
      </c>
      <c r="CN48" s="32">
        <f t="shared" si="58"/>
        <v>0</v>
      </c>
      <c r="CO48" s="32">
        <f t="shared" si="58"/>
        <v>0</v>
      </c>
      <c r="CP48" s="32">
        <f t="shared" si="58"/>
        <v>0</v>
      </c>
      <c r="CQ48" s="32">
        <f t="shared" si="58"/>
        <v>0</v>
      </c>
      <c r="CR48" s="32">
        <f t="shared" si="58"/>
        <v>0</v>
      </c>
      <c r="CS48" s="32">
        <f t="shared" si="58"/>
        <v>0</v>
      </c>
      <c r="CT48" s="24">
        <f t="shared" ref="CT48:CT51" si="59">SUM(B48:CS48)</f>
        <v>54079.030000000006</v>
      </c>
      <c r="CU48" s="128"/>
    </row>
    <row r="49" spans="1:102">
      <c r="A49" s="24" t="s">
        <v>66</v>
      </c>
      <c r="B49" s="32">
        <f t="shared" ref="B49:Q51" si="60">B22</f>
        <v>0</v>
      </c>
      <c r="C49" s="32">
        <f t="shared" si="60"/>
        <v>0</v>
      </c>
      <c r="D49" s="32">
        <f t="shared" si="60"/>
        <v>0</v>
      </c>
      <c r="E49" s="32">
        <f t="shared" si="60"/>
        <v>0</v>
      </c>
      <c r="F49" s="32">
        <f t="shared" si="60"/>
        <v>0</v>
      </c>
      <c r="G49" s="32">
        <f t="shared" si="60"/>
        <v>0</v>
      </c>
      <c r="H49" s="32">
        <f t="shared" si="60"/>
        <v>0</v>
      </c>
      <c r="I49" s="32">
        <f t="shared" si="60"/>
        <v>0</v>
      </c>
      <c r="J49" s="32">
        <f t="shared" si="60"/>
        <v>0</v>
      </c>
      <c r="K49" s="32">
        <f t="shared" si="60"/>
        <v>0</v>
      </c>
      <c r="L49" s="32">
        <f t="shared" si="60"/>
        <v>0</v>
      </c>
      <c r="M49" s="32">
        <f t="shared" si="60"/>
        <v>0</v>
      </c>
      <c r="N49" s="32">
        <f t="shared" si="60"/>
        <v>0</v>
      </c>
      <c r="O49" s="32">
        <f t="shared" si="60"/>
        <v>0</v>
      </c>
      <c r="P49" s="32">
        <f t="shared" si="60"/>
        <v>0</v>
      </c>
      <c r="Q49" s="32">
        <f t="shared" si="60"/>
        <v>0</v>
      </c>
      <c r="R49" s="32">
        <f t="shared" si="57"/>
        <v>0</v>
      </c>
      <c r="S49" s="32">
        <f t="shared" si="57"/>
        <v>0</v>
      </c>
      <c r="T49" s="32">
        <f t="shared" si="57"/>
        <v>0</v>
      </c>
      <c r="U49" s="32">
        <f t="shared" si="57"/>
        <v>0</v>
      </c>
      <c r="V49" s="32">
        <f t="shared" si="57"/>
        <v>0</v>
      </c>
      <c r="W49" s="32">
        <f t="shared" si="57"/>
        <v>0</v>
      </c>
      <c r="X49" s="32">
        <f t="shared" si="57"/>
        <v>0</v>
      </c>
      <c r="Y49" s="32">
        <f t="shared" si="57"/>
        <v>0</v>
      </c>
      <c r="Z49" s="32">
        <f t="shared" si="57"/>
        <v>3.2153583037938795</v>
      </c>
      <c r="AA49" s="32">
        <f t="shared" si="57"/>
        <v>3.800813717490453</v>
      </c>
      <c r="AB49" s="32">
        <f t="shared" si="57"/>
        <v>4.218996155845149</v>
      </c>
      <c r="AC49" s="32">
        <f t="shared" si="57"/>
        <v>16.513559843473193</v>
      </c>
      <c r="AD49" s="32">
        <f t="shared" si="57"/>
        <v>83.199719346435273</v>
      </c>
      <c r="AE49" s="32">
        <f t="shared" si="57"/>
        <v>250.9001700697427</v>
      </c>
      <c r="AF49" s="32">
        <f t="shared" si="57"/>
        <v>560.18790147687537</v>
      </c>
      <c r="AG49" s="32">
        <f t="shared" si="57"/>
        <v>847.50711545577474</v>
      </c>
      <c r="AH49" s="32">
        <f t="shared" si="57"/>
        <v>1135.6998660836814</v>
      </c>
      <c r="AI49" s="32">
        <f t="shared" si="57"/>
        <v>1399.4242975963016</v>
      </c>
      <c r="AJ49" s="32">
        <f t="shared" si="57"/>
        <v>1711.4255683812028</v>
      </c>
      <c r="AK49" s="32">
        <f t="shared" si="57"/>
        <v>1915.0060723153429</v>
      </c>
      <c r="AL49" s="32">
        <f t="shared" si="57"/>
        <v>2078.719850459669</v>
      </c>
      <c r="AM49" s="32">
        <f t="shared" si="57"/>
        <v>2247.5168684657729</v>
      </c>
      <c r="AN49" s="32">
        <f t="shared" si="57"/>
        <v>2364.2455264251803</v>
      </c>
      <c r="AO49" s="32">
        <f t="shared" si="57"/>
        <v>2477.4521589593337</v>
      </c>
      <c r="AP49" s="32">
        <f t="shared" si="57"/>
        <v>2568.2720916268986</v>
      </c>
      <c r="AQ49" s="32">
        <f t="shared" si="57"/>
        <v>2637.2071433539018</v>
      </c>
      <c r="AR49" s="32">
        <f t="shared" si="57"/>
        <v>2694.005611425544</v>
      </c>
      <c r="AS49" s="32">
        <f t="shared" si="57"/>
        <v>2746.7151845443846</v>
      </c>
      <c r="AT49" s="32">
        <f t="shared" si="57"/>
        <v>2783.7010979810889</v>
      </c>
      <c r="AU49" s="32">
        <f t="shared" si="57"/>
        <v>2814.6651843054851</v>
      </c>
      <c r="AV49" s="32">
        <f t="shared" si="57"/>
        <v>2830.7419758244546</v>
      </c>
      <c r="AW49" s="32">
        <f t="shared" si="57"/>
        <v>2849.1141242828376</v>
      </c>
      <c r="AX49" s="32">
        <f t="shared" si="57"/>
        <v>2858.8159568526662</v>
      </c>
      <c r="AY49" s="32">
        <f t="shared" si="57"/>
        <v>2861.5852538888821</v>
      </c>
      <c r="AZ49" s="32">
        <f t="shared" si="57"/>
        <v>2858.7416133080701</v>
      </c>
      <c r="BA49" s="32">
        <f t="shared" si="57"/>
        <v>2856.0001951010786</v>
      </c>
      <c r="BB49" s="32">
        <f t="shared" si="57"/>
        <v>2846.976747375692</v>
      </c>
      <c r="BC49" s="32">
        <f t="shared" si="57"/>
        <v>2826.5229796686099</v>
      </c>
      <c r="BD49" s="32">
        <f t="shared" si="57"/>
        <v>2801.1346591889424</v>
      </c>
      <c r="BE49" s="32">
        <f t="shared" si="57"/>
        <v>2721.1038334309278</v>
      </c>
      <c r="BF49" s="32">
        <f t="shared" si="57"/>
        <v>2678.7465988971348</v>
      </c>
      <c r="BG49" s="32">
        <f t="shared" si="57"/>
        <v>2657.1776780211067</v>
      </c>
      <c r="BH49" s="32">
        <f t="shared" si="57"/>
        <v>2575.7900825742086</v>
      </c>
      <c r="BI49" s="32">
        <f t="shared" si="57"/>
        <v>2447.4452457716156</v>
      </c>
      <c r="BJ49" s="32">
        <f t="shared" si="57"/>
        <v>2361.522694104337</v>
      </c>
      <c r="BK49" s="32">
        <f t="shared" si="57"/>
        <v>2289.5953147073301</v>
      </c>
      <c r="BL49" s="32">
        <f t="shared" si="57"/>
        <v>2132.0520507645042</v>
      </c>
      <c r="BM49" s="32">
        <f t="shared" si="57"/>
        <v>1954.2594638622368</v>
      </c>
      <c r="BN49" s="32">
        <f t="shared" si="57"/>
        <v>1813.9824881519228</v>
      </c>
      <c r="BO49" s="32">
        <f t="shared" si="58"/>
        <v>1615.4945170226354</v>
      </c>
      <c r="BP49" s="32">
        <f t="shared" si="58"/>
        <v>1378.9519440030706</v>
      </c>
      <c r="BQ49" s="32">
        <f t="shared" si="58"/>
        <v>1112.0679118451042</v>
      </c>
      <c r="BR49" s="32">
        <f t="shared" si="58"/>
        <v>806.125639944809</v>
      </c>
      <c r="BS49" s="32">
        <f t="shared" si="58"/>
        <v>542.4662590337108</v>
      </c>
      <c r="BT49" s="32">
        <f t="shared" si="58"/>
        <v>315.88572099006234</v>
      </c>
      <c r="BU49" s="32">
        <f t="shared" si="58"/>
        <v>119.17270198801363</v>
      </c>
      <c r="BV49" s="32">
        <f t="shared" si="58"/>
        <v>26.345493616345809</v>
      </c>
      <c r="BW49" s="32">
        <f t="shared" si="58"/>
        <v>8.4937499701375909</v>
      </c>
      <c r="BX49" s="32">
        <f t="shared" si="58"/>
        <v>0.14868708919278056</v>
      </c>
      <c r="BY49" s="32">
        <f t="shared" si="58"/>
        <v>0</v>
      </c>
      <c r="BZ49" s="32">
        <f t="shared" si="58"/>
        <v>0</v>
      </c>
      <c r="CA49" s="32">
        <f t="shared" si="58"/>
        <v>0</v>
      </c>
      <c r="CB49" s="32">
        <f t="shared" si="58"/>
        <v>0</v>
      </c>
      <c r="CC49" s="32">
        <f t="shared" si="58"/>
        <v>0</v>
      </c>
      <c r="CD49" s="32">
        <f t="shared" si="58"/>
        <v>0</v>
      </c>
      <c r="CE49" s="32">
        <f t="shared" si="58"/>
        <v>0</v>
      </c>
      <c r="CF49" s="32">
        <f t="shared" si="58"/>
        <v>0</v>
      </c>
      <c r="CG49" s="32">
        <f t="shared" si="58"/>
        <v>0</v>
      </c>
      <c r="CH49" s="32">
        <f t="shared" si="58"/>
        <v>0</v>
      </c>
      <c r="CI49" s="32">
        <f t="shared" si="58"/>
        <v>0</v>
      </c>
      <c r="CJ49" s="32">
        <f t="shared" si="58"/>
        <v>0</v>
      </c>
      <c r="CK49" s="32">
        <f t="shared" si="58"/>
        <v>0</v>
      </c>
      <c r="CL49" s="32">
        <f t="shared" si="58"/>
        <v>0</v>
      </c>
      <c r="CM49" s="32">
        <f t="shared" si="58"/>
        <v>0</v>
      </c>
      <c r="CN49" s="32">
        <f t="shared" si="58"/>
        <v>0</v>
      </c>
      <c r="CO49" s="32">
        <f t="shared" si="58"/>
        <v>0</v>
      </c>
      <c r="CP49" s="32">
        <f t="shared" si="58"/>
        <v>0</v>
      </c>
      <c r="CQ49" s="32">
        <f t="shared" si="58"/>
        <v>0</v>
      </c>
      <c r="CR49" s="32">
        <f t="shared" si="58"/>
        <v>0</v>
      </c>
      <c r="CS49" s="32">
        <f t="shared" si="58"/>
        <v>0</v>
      </c>
      <c r="CT49" s="24">
        <f t="shared" si="59"/>
        <v>88490.061737572862</v>
      </c>
      <c r="CU49" s="128"/>
    </row>
    <row r="50" spans="1:102">
      <c r="A50" s="24" t="s">
        <v>24</v>
      </c>
      <c r="B50" s="141">
        <v>79.069999999999993</v>
      </c>
      <c r="C50" s="141">
        <v>77.239999999999995</v>
      </c>
      <c r="D50" s="141">
        <v>77.64</v>
      </c>
      <c r="E50" s="141">
        <v>67.19</v>
      </c>
      <c r="F50" s="141">
        <v>74.569999999999993</v>
      </c>
      <c r="G50" s="141">
        <v>79.52</v>
      </c>
      <c r="H50" s="141">
        <v>75.849999999999994</v>
      </c>
      <c r="I50" s="141">
        <v>74.09</v>
      </c>
      <c r="J50" s="141">
        <v>73.59</v>
      </c>
      <c r="K50" s="141">
        <v>72.5</v>
      </c>
      <c r="L50" s="141">
        <v>72.91</v>
      </c>
      <c r="M50" s="141">
        <v>74.31</v>
      </c>
      <c r="N50" s="141">
        <v>77.11</v>
      </c>
      <c r="O50" s="141">
        <v>76.92</v>
      </c>
      <c r="P50" s="141">
        <v>71.239999999999995</v>
      </c>
      <c r="Q50" s="141">
        <v>68.540000000000006</v>
      </c>
      <c r="R50" s="141">
        <v>65.28</v>
      </c>
      <c r="S50" s="141">
        <v>61.88</v>
      </c>
      <c r="T50" s="141">
        <v>56.05</v>
      </c>
      <c r="U50" s="141">
        <v>50.09</v>
      </c>
      <c r="V50" s="141">
        <v>49.03</v>
      </c>
      <c r="W50" s="141">
        <v>47.99</v>
      </c>
      <c r="X50" s="141">
        <v>45.12</v>
      </c>
      <c r="Y50" s="141">
        <v>40.229999999999997</v>
      </c>
      <c r="Z50" s="141">
        <v>35.44</v>
      </c>
      <c r="AA50" s="141">
        <v>31.8</v>
      </c>
      <c r="AB50" s="141">
        <v>28.14</v>
      </c>
      <c r="AC50" s="141">
        <v>25</v>
      </c>
      <c r="AD50" s="141">
        <v>23.94</v>
      </c>
      <c r="AE50" s="141">
        <v>23.76</v>
      </c>
      <c r="AF50" s="141">
        <v>25.06</v>
      </c>
      <c r="AG50" s="141">
        <v>26.64</v>
      </c>
      <c r="AH50" s="141">
        <v>26.73</v>
      </c>
      <c r="AI50" s="141">
        <v>25.43</v>
      </c>
      <c r="AJ50" s="141">
        <v>10.86</v>
      </c>
      <c r="AK50" s="141">
        <v>3.91</v>
      </c>
      <c r="AL50" s="141">
        <v>2.82</v>
      </c>
      <c r="AM50" s="141">
        <v>2.15</v>
      </c>
      <c r="AN50" s="141">
        <v>2.57</v>
      </c>
      <c r="AO50" s="141">
        <v>1.97</v>
      </c>
      <c r="AP50" s="141">
        <v>0.33</v>
      </c>
      <c r="AQ50" s="141">
        <v>0</v>
      </c>
      <c r="AR50" s="141">
        <v>0</v>
      </c>
      <c r="AS50" s="141">
        <v>0</v>
      </c>
      <c r="AT50" s="141">
        <v>0</v>
      </c>
      <c r="AU50" s="141">
        <v>0</v>
      </c>
      <c r="AV50" s="141">
        <v>0</v>
      </c>
      <c r="AW50" s="141">
        <v>0</v>
      </c>
      <c r="AX50" s="141">
        <v>0</v>
      </c>
      <c r="AY50" s="141">
        <v>0</v>
      </c>
      <c r="AZ50" s="141">
        <v>0</v>
      </c>
      <c r="BA50" s="141">
        <v>0</v>
      </c>
      <c r="BB50" s="141">
        <v>0</v>
      </c>
      <c r="BC50" s="141">
        <v>0</v>
      </c>
      <c r="BD50" s="141">
        <v>0</v>
      </c>
      <c r="BE50" s="141">
        <v>0</v>
      </c>
      <c r="BF50" s="141">
        <v>0</v>
      </c>
      <c r="BG50" s="141">
        <v>0</v>
      </c>
      <c r="BH50" s="141">
        <v>0</v>
      </c>
      <c r="BI50" s="141">
        <v>0</v>
      </c>
      <c r="BJ50" s="141">
        <v>0.14000000000000001</v>
      </c>
      <c r="BK50" s="141">
        <v>0.43</v>
      </c>
      <c r="BL50" s="141">
        <v>0.54</v>
      </c>
      <c r="BM50" s="141">
        <v>1.18</v>
      </c>
      <c r="BN50" s="141">
        <v>1.88</v>
      </c>
      <c r="BO50" s="141">
        <v>1.8</v>
      </c>
      <c r="BP50" s="141">
        <v>1.36</v>
      </c>
      <c r="BQ50" s="141">
        <v>1.91</v>
      </c>
      <c r="BR50" s="141">
        <v>1.79</v>
      </c>
      <c r="BS50" s="141">
        <v>1.98</v>
      </c>
      <c r="BT50" s="141">
        <v>2.0499999999999998</v>
      </c>
      <c r="BU50" s="141">
        <v>1.78</v>
      </c>
      <c r="BV50" s="141">
        <v>2.4500000000000002</v>
      </c>
      <c r="BW50" s="141">
        <v>3.16</v>
      </c>
      <c r="BX50" s="141">
        <v>3.34</v>
      </c>
      <c r="BY50" s="141">
        <v>7.81</v>
      </c>
      <c r="BZ50" s="141">
        <v>25.65</v>
      </c>
      <c r="CA50" s="141">
        <v>41.08</v>
      </c>
      <c r="CB50" s="141">
        <v>51.64</v>
      </c>
      <c r="CC50" s="141">
        <v>52.88</v>
      </c>
      <c r="CD50" s="141">
        <v>60.35</v>
      </c>
      <c r="CE50" s="141">
        <v>67.260000000000005</v>
      </c>
      <c r="CF50" s="141">
        <v>70.81</v>
      </c>
      <c r="CG50" s="141">
        <v>73.02</v>
      </c>
      <c r="CH50" s="141">
        <v>73.47</v>
      </c>
      <c r="CI50" s="141">
        <v>72.63</v>
      </c>
      <c r="CJ50" s="141">
        <v>73.59</v>
      </c>
      <c r="CK50" s="141">
        <v>74.64</v>
      </c>
      <c r="CL50" s="141">
        <v>73.930000000000007</v>
      </c>
      <c r="CM50" s="141">
        <v>75.83</v>
      </c>
      <c r="CN50" s="141">
        <v>79.13</v>
      </c>
      <c r="CO50" s="141">
        <v>80.98</v>
      </c>
      <c r="CP50" s="141">
        <v>91.5</v>
      </c>
      <c r="CQ50" s="141">
        <v>100.15</v>
      </c>
      <c r="CR50" s="141">
        <v>97.49</v>
      </c>
      <c r="CS50" s="141">
        <v>97.25</v>
      </c>
      <c r="CT50" s="24">
        <f t="shared" si="59"/>
        <v>3371.39</v>
      </c>
      <c r="CU50" s="128"/>
    </row>
    <row r="51" spans="1:102">
      <c r="A51" s="24" t="s">
        <v>41</v>
      </c>
      <c r="B51" s="32">
        <f t="shared" si="60"/>
        <v>48.24192</v>
      </c>
      <c r="C51" s="32">
        <f t="shared" ref="C51:BN51" si="61">C24</f>
        <v>49.877679999999998</v>
      </c>
      <c r="D51" s="32">
        <f t="shared" si="61"/>
        <v>49.768799999999999</v>
      </c>
      <c r="E51" s="32">
        <f t="shared" si="61"/>
        <v>50.787999999999997</v>
      </c>
      <c r="F51" s="32">
        <f t="shared" si="61"/>
        <v>50.091119999999997</v>
      </c>
      <c r="G51" s="32">
        <f t="shared" si="61"/>
        <v>49.95384</v>
      </c>
      <c r="H51" s="32">
        <f t="shared" si="61"/>
        <v>50.14472</v>
      </c>
      <c r="I51" s="32">
        <f t="shared" si="61"/>
        <v>50.154879999999999</v>
      </c>
      <c r="J51" s="32">
        <f t="shared" si="61"/>
        <v>47.906320000000001</v>
      </c>
      <c r="K51" s="32">
        <f t="shared" si="61"/>
        <v>47.429360000000003</v>
      </c>
      <c r="L51" s="32">
        <f t="shared" si="61"/>
        <v>49.697679999999998</v>
      </c>
      <c r="M51" s="32">
        <f t="shared" si="61"/>
        <v>50.406880000000001</v>
      </c>
      <c r="N51" s="32">
        <f t="shared" si="61"/>
        <v>51.128079999999997</v>
      </c>
      <c r="O51" s="32">
        <f t="shared" si="61"/>
        <v>50.186720000000001</v>
      </c>
      <c r="P51" s="32">
        <f t="shared" si="61"/>
        <v>50.249839999999999</v>
      </c>
      <c r="Q51" s="32">
        <f t="shared" si="61"/>
        <v>49.552480000000003</v>
      </c>
      <c r="R51" s="32">
        <f t="shared" si="61"/>
        <v>50.007440000000003</v>
      </c>
      <c r="S51" s="32">
        <f t="shared" si="61"/>
        <v>50.772480000000002</v>
      </c>
      <c r="T51" s="32">
        <f t="shared" si="61"/>
        <v>51.445039999999999</v>
      </c>
      <c r="U51" s="32">
        <f t="shared" si="61"/>
        <v>47.737920000000003</v>
      </c>
      <c r="V51" s="32">
        <f t="shared" si="61"/>
        <v>49.25712</v>
      </c>
      <c r="W51" s="32">
        <f t="shared" si="61"/>
        <v>51.113599999999998</v>
      </c>
      <c r="X51" s="32">
        <f t="shared" si="61"/>
        <v>49.796880000000002</v>
      </c>
      <c r="Y51" s="32">
        <f t="shared" si="61"/>
        <v>49.530479999999997</v>
      </c>
      <c r="Z51" s="32">
        <f t="shared" si="61"/>
        <v>49.522320000000001</v>
      </c>
      <c r="AA51" s="32">
        <f t="shared" si="61"/>
        <v>49.689120000000003</v>
      </c>
      <c r="AB51" s="32">
        <f t="shared" si="61"/>
        <v>51.748159999999999</v>
      </c>
      <c r="AC51" s="32">
        <f t="shared" si="61"/>
        <v>51.285919999999997</v>
      </c>
      <c r="AD51" s="32">
        <f t="shared" si="61"/>
        <v>50.826799999999999</v>
      </c>
      <c r="AE51" s="32">
        <f t="shared" si="61"/>
        <v>50.036160000000002</v>
      </c>
      <c r="AF51" s="32">
        <f t="shared" si="61"/>
        <v>51.118079999999999</v>
      </c>
      <c r="AG51" s="32">
        <f t="shared" si="61"/>
        <v>51.478720000000003</v>
      </c>
      <c r="AH51" s="32">
        <f t="shared" si="61"/>
        <v>51.324719999999999</v>
      </c>
      <c r="AI51" s="32">
        <f t="shared" si="61"/>
        <v>51.261760000000002</v>
      </c>
      <c r="AJ51" s="32">
        <f t="shared" si="61"/>
        <v>49.720959999999998</v>
      </c>
      <c r="AK51" s="32">
        <f t="shared" si="61"/>
        <v>49.648319999999998</v>
      </c>
      <c r="AL51" s="32">
        <f t="shared" si="61"/>
        <v>48.740319999999997</v>
      </c>
      <c r="AM51" s="32">
        <f t="shared" si="61"/>
        <v>48.975360000000002</v>
      </c>
      <c r="AN51" s="32">
        <f t="shared" si="61"/>
        <v>50.307200000000002</v>
      </c>
      <c r="AO51" s="32">
        <f t="shared" si="61"/>
        <v>50.177599999999998</v>
      </c>
      <c r="AP51" s="32">
        <f t="shared" si="61"/>
        <v>50.048639999999999</v>
      </c>
      <c r="AQ51" s="32">
        <f t="shared" si="61"/>
        <v>49.41968</v>
      </c>
      <c r="AR51" s="32">
        <f t="shared" si="61"/>
        <v>48.669040000000003</v>
      </c>
      <c r="AS51" s="32">
        <f t="shared" si="61"/>
        <v>48.975119999999997</v>
      </c>
      <c r="AT51" s="32">
        <f t="shared" si="61"/>
        <v>50.325839999999999</v>
      </c>
      <c r="AU51" s="32">
        <f t="shared" si="61"/>
        <v>48.76952</v>
      </c>
      <c r="AV51" s="32">
        <f t="shared" si="61"/>
        <v>50.187199999999997</v>
      </c>
      <c r="AW51" s="32">
        <f t="shared" si="61"/>
        <v>50.243119999999998</v>
      </c>
      <c r="AX51" s="32">
        <f t="shared" si="61"/>
        <v>49.097439999999999</v>
      </c>
      <c r="AY51" s="32">
        <f t="shared" si="61"/>
        <v>48.309199999999997</v>
      </c>
      <c r="AZ51" s="32">
        <f t="shared" si="61"/>
        <v>48.240879999999997</v>
      </c>
      <c r="BA51" s="32">
        <f t="shared" si="61"/>
        <v>49.973439999999997</v>
      </c>
      <c r="BB51" s="32">
        <f t="shared" si="61"/>
        <v>49.710079999999998</v>
      </c>
      <c r="BC51" s="32">
        <f t="shared" si="61"/>
        <v>49.2044</v>
      </c>
      <c r="BD51" s="32">
        <f t="shared" si="61"/>
        <v>49.208799999999997</v>
      </c>
      <c r="BE51" s="32">
        <f t="shared" si="61"/>
        <v>50.569839999999999</v>
      </c>
      <c r="BF51" s="32">
        <f t="shared" si="61"/>
        <v>50.169119999999999</v>
      </c>
      <c r="BG51" s="32">
        <f t="shared" si="61"/>
        <v>48.149760000000001</v>
      </c>
      <c r="BH51" s="32">
        <f t="shared" si="61"/>
        <v>50.095440000000004</v>
      </c>
      <c r="BI51" s="32">
        <f t="shared" si="61"/>
        <v>49.985840000000003</v>
      </c>
      <c r="BJ51" s="32">
        <f t="shared" si="61"/>
        <v>50.066240000000001</v>
      </c>
      <c r="BK51" s="32">
        <f t="shared" si="61"/>
        <v>49.638080000000002</v>
      </c>
      <c r="BL51" s="32">
        <f t="shared" si="61"/>
        <v>49.511519999999997</v>
      </c>
      <c r="BM51" s="32">
        <f t="shared" si="61"/>
        <v>49.47936</v>
      </c>
      <c r="BN51" s="32">
        <f t="shared" si="61"/>
        <v>48.491039999999998</v>
      </c>
      <c r="BO51" s="32">
        <f t="shared" si="58"/>
        <v>50.053440000000002</v>
      </c>
      <c r="BP51" s="32">
        <f t="shared" si="58"/>
        <v>49.750160000000001</v>
      </c>
      <c r="BQ51" s="32">
        <f t="shared" si="58"/>
        <v>50.599519999999998</v>
      </c>
      <c r="BR51" s="32">
        <f t="shared" si="58"/>
        <v>50.71584</v>
      </c>
      <c r="BS51" s="32">
        <f t="shared" si="58"/>
        <v>50.294159999999998</v>
      </c>
      <c r="BT51" s="32">
        <f t="shared" si="58"/>
        <v>51.05</v>
      </c>
      <c r="BU51" s="32">
        <f t="shared" si="58"/>
        <v>50.43712</v>
      </c>
      <c r="BV51" s="32">
        <f t="shared" si="58"/>
        <v>50.11824</v>
      </c>
      <c r="BW51" s="32">
        <f t="shared" si="58"/>
        <v>45.070320000000002</v>
      </c>
      <c r="BX51" s="32">
        <f t="shared" si="58"/>
        <v>44.190959999999997</v>
      </c>
      <c r="BY51" s="32">
        <f t="shared" si="58"/>
        <v>49.182720000000003</v>
      </c>
      <c r="BZ51" s="32">
        <f t="shared" si="58"/>
        <v>50.083199999999998</v>
      </c>
      <c r="CA51" s="32">
        <f t="shared" si="58"/>
        <v>51.181359999999998</v>
      </c>
      <c r="CB51" s="32">
        <f t="shared" si="58"/>
        <v>50.476880000000001</v>
      </c>
      <c r="CC51" s="32">
        <f t="shared" si="58"/>
        <v>50.35568</v>
      </c>
      <c r="CD51" s="32">
        <f t="shared" si="58"/>
        <v>48.122079999999997</v>
      </c>
      <c r="CE51" s="32">
        <f t="shared" si="58"/>
        <v>49.452719999999999</v>
      </c>
      <c r="CF51" s="32">
        <f t="shared" si="58"/>
        <v>50.274320000000003</v>
      </c>
      <c r="CG51" s="32">
        <f t="shared" si="58"/>
        <v>50.773200000000003</v>
      </c>
      <c r="CH51" s="32">
        <f t="shared" si="58"/>
        <v>49.179600000000001</v>
      </c>
      <c r="CI51" s="32">
        <f t="shared" si="58"/>
        <v>47.911279999999998</v>
      </c>
      <c r="CJ51" s="32">
        <f t="shared" si="58"/>
        <v>49.071120000000001</v>
      </c>
      <c r="CK51" s="32">
        <f t="shared" si="58"/>
        <v>49.63984</v>
      </c>
      <c r="CL51" s="32">
        <f t="shared" si="58"/>
        <v>48.779519999999998</v>
      </c>
      <c r="CM51" s="32">
        <f t="shared" si="58"/>
        <v>49.308799999999998</v>
      </c>
      <c r="CN51" s="32">
        <f t="shared" si="58"/>
        <v>51.02928</v>
      </c>
      <c r="CO51" s="32">
        <f t="shared" si="58"/>
        <v>52.505600000000001</v>
      </c>
      <c r="CP51" s="32">
        <f t="shared" si="58"/>
        <v>51.317279999999997</v>
      </c>
      <c r="CQ51" s="32">
        <f t="shared" si="58"/>
        <v>50.607280000000003</v>
      </c>
      <c r="CR51" s="32">
        <f t="shared" si="58"/>
        <v>51.0916</v>
      </c>
      <c r="CS51" s="32">
        <f t="shared" si="58"/>
        <v>51.686160000000001</v>
      </c>
      <c r="CT51" s="24">
        <f t="shared" si="59"/>
        <v>4781.9487200000012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100</v>
      </c>
      <c r="I52" s="290">
        <v>100</v>
      </c>
      <c r="J52" s="290">
        <v>50</v>
      </c>
      <c r="K52" s="290">
        <v>50</v>
      </c>
      <c r="L52" s="290">
        <v>250</v>
      </c>
      <c r="M52" s="290">
        <v>200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300</v>
      </c>
      <c r="U52" s="290">
        <v>300</v>
      </c>
      <c r="V52" s="290">
        <v>100</v>
      </c>
      <c r="W52" s="290">
        <v>0</v>
      </c>
      <c r="X52" s="290">
        <v>0</v>
      </c>
      <c r="Y52" s="290">
        <v>0</v>
      </c>
      <c r="Z52" s="290">
        <v>100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200</v>
      </c>
      <c r="AK52" s="290">
        <v>350</v>
      </c>
      <c r="AL52" s="290">
        <v>450</v>
      </c>
      <c r="AM52" s="290">
        <v>500</v>
      </c>
      <c r="AN52" s="290">
        <v>700</v>
      </c>
      <c r="AO52" s="290">
        <v>600</v>
      </c>
      <c r="AP52" s="290">
        <v>637</v>
      </c>
      <c r="AQ52" s="290">
        <v>687</v>
      </c>
      <c r="AR52" s="290">
        <v>787.89</v>
      </c>
      <c r="AS52" s="290">
        <v>919.83999999999992</v>
      </c>
      <c r="AT52" s="290">
        <v>150</v>
      </c>
      <c r="AU52" s="290">
        <v>400</v>
      </c>
      <c r="AV52" s="290">
        <v>550</v>
      </c>
      <c r="AW52" s="290">
        <v>650</v>
      </c>
      <c r="AX52" s="290">
        <v>1150</v>
      </c>
      <c r="AY52" s="290">
        <v>1150</v>
      </c>
      <c r="AZ52" s="290">
        <v>900</v>
      </c>
      <c r="BA52" s="290">
        <v>800</v>
      </c>
      <c r="BB52" s="290">
        <v>750</v>
      </c>
      <c r="BC52" s="290">
        <v>900</v>
      </c>
      <c r="BD52" s="290">
        <v>700</v>
      </c>
      <c r="BE52" s="290">
        <v>500</v>
      </c>
      <c r="BF52" s="290">
        <v>750</v>
      </c>
      <c r="BG52" s="290">
        <v>500</v>
      </c>
      <c r="BH52" s="290">
        <v>800</v>
      </c>
      <c r="BI52" s="290">
        <v>800</v>
      </c>
      <c r="BJ52" s="290">
        <v>600</v>
      </c>
      <c r="BK52" s="290">
        <v>600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487</v>
      </c>
      <c r="BV52" s="290">
        <v>687</v>
      </c>
      <c r="BW52" s="290">
        <v>887</v>
      </c>
      <c r="BX52" s="290">
        <v>1272.44</v>
      </c>
      <c r="BY52" s="290">
        <v>1277.05</v>
      </c>
      <c r="BZ52" s="290">
        <v>1304.2</v>
      </c>
      <c r="CA52" s="290">
        <v>1424.56</v>
      </c>
      <c r="CB52" s="290">
        <v>1318.63</v>
      </c>
      <c r="CC52" s="290">
        <v>1037</v>
      </c>
      <c r="CD52" s="290">
        <v>1137</v>
      </c>
      <c r="CE52" s="290">
        <v>1237</v>
      </c>
      <c r="CF52" s="290">
        <v>936.99</v>
      </c>
      <c r="CG52" s="290">
        <v>819.37</v>
      </c>
      <c r="CH52" s="290">
        <v>737</v>
      </c>
      <c r="CI52" s="290">
        <v>567</v>
      </c>
      <c r="CJ52" s="290">
        <v>438.53999999999996</v>
      </c>
      <c r="CK52" s="290">
        <v>307</v>
      </c>
      <c r="CL52" s="290">
        <v>674.17</v>
      </c>
      <c r="CM52" s="290">
        <v>677.92</v>
      </c>
      <c r="CN52" s="290">
        <v>300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37558.6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62">SUM(B30,B40,B42,B47,-B52)</f>
        <v>6437.2119199999997</v>
      </c>
      <c r="C53" s="288">
        <f t="shared" si="62"/>
        <v>6394.7076800000004</v>
      </c>
      <c r="D53" s="288">
        <f t="shared" si="62"/>
        <v>6416.7287999999999</v>
      </c>
      <c r="E53" s="288">
        <f t="shared" si="62"/>
        <v>6443.6180000000004</v>
      </c>
      <c r="F53" s="288">
        <f t="shared" si="62"/>
        <v>6313.7611199999992</v>
      </c>
      <c r="G53" s="288">
        <f t="shared" si="62"/>
        <v>6324.0338400000001</v>
      </c>
      <c r="H53" s="288">
        <f t="shared" si="62"/>
        <v>6230.0847199999998</v>
      </c>
      <c r="I53" s="288">
        <f t="shared" si="62"/>
        <v>6239.19488</v>
      </c>
      <c r="J53" s="288">
        <f t="shared" si="62"/>
        <v>6282.3563199999999</v>
      </c>
      <c r="K53" s="288">
        <f t="shared" si="62"/>
        <v>6280.7893599999998</v>
      </c>
      <c r="L53" s="288">
        <f t="shared" si="62"/>
        <v>6255.4176800000005</v>
      </c>
      <c r="M53" s="288">
        <f t="shared" si="62"/>
        <v>6235.5268800000003</v>
      </c>
      <c r="N53" s="288">
        <f t="shared" si="62"/>
        <v>6254.6680800000004</v>
      </c>
      <c r="O53" s="288">
        <f t="shared" si="62"/>
        <v>6147.9367199999997</v>
      </c>
      <c r="P53" s="288">
        <f t="shared" si="62"/>
        <v>6025.0898400000005</v>
      </c>
      <c r="Q53" s="288">
        <f t="shared" si="62"/>
        <v>6201.6924800000006</v>
      </c>
      <c r="R53" s="288">
        <f t="shared" si="62"/>
        <v>6342.4874400000008</v>
      </c>
      <c r="S53" s="288">
        <f t="shared" si="62"/>
        <v>6479.5224799999996</v>
      </c>
      <c r="T53" s="288">
        <f t="shared" si="62"/>
        <v>6411.54504</v>
      </c>
      <c r="U53" s="288">
        <f t="shared" si="62"/>
        <v>6548.7079199999998</v>
      </c>
      <c r="V53" s="288">
        <f t="shared" si="62"/>
        <v>6934.6371199999994</v>
      </c>
      <c r="W53" s="288">
        <f t="shared" si="62"/>
        <v>7264.4535999999998</v>
      </c>
      <c r="X53" s="288">
        <f t="shared" si="62"/>
        <v>7504.7468800000006</v>
      </c>
      <c r="Y53" s="288">
        <f t="shared" si="62"/>
        <v>7856.4904800000004</v>
      </c>
      <c r="Z53" s="288">
        <f t="shared" si="62"/>
        <v>8193.097678303795</v>
      </c>
      <c r="AA53" s="288">
        <f t="shared" si="62"/>
        <v>8215.6699337174905</v>
      </c>
      <c r="AB53" s="288">
        <f t="shared" si="62"/>
        <v>8270.9671561558443</v>
      </c>
      <c r="AC53" s="288">
        <f t="shared" si="62"/>
        <v>8289.1694798434746</v>
      </c>
      <c r="AD53" s="288">
        <f t="shared" si="62"/>
        <v>8328.0365193464349</v>
      </c>
      <c r="AE53" s="288">
        <f t="shared" si="62"/>
        <v>8516.1263300697428</v>
      </c>
      <c r="AF53" s="288">
        <f t="shared" si="62"/>
        <v>8887.6559814768752</v>
      </c>
      <c r="AG53" s="288">
        <f t="shared" si="62"/>
        <v>9267.4558354557739</v>
      </c>
      <c r="AH53" s="288">
        <f t="shared" ref="AH53:BM53" si="63">SUM(AH30,AH40,AH42,AH47,-AH52)</f>
        <v>9681.4945860836815</v>
      </c>
      <c r="AI53" s="288">
        <f t="shared" si="63"/>
        <v>10117.196057596302</v>
      </c>
      <c r="AJ53" s="288">
        <f t="shared" si="63"/>
        <v>10365.616528381202</v>
      </c>
      <c r="AK53" s="288">
        <f t="shared" si="63"/>
        <v>10596.074392315342</v>
      </c>
      <c r="AL53" s="288">
        <f t="shared" si="63"/>
        <v>10814.62017045967</v>
      </c>
      <c r="AM53" s="288">
        <f t="shared" si="63"/>
        <v>11077.162228465773</v>
      </c>
      <c r="AN53" s="288">
        <f t="shared" si="63"/>
        <v>11150.602726425181</v>
      </c>
      <c r="AO53" s="288">
        <f t="shared" si="63"/>
        <v>11504.379758959334</v>
      </c>
      <c r="AP53" s="288">
        <f t="shared" si="63"/>
        <v>11608.210731626899</v>
      </c>
      <c r="AQ53" s="288">
        <f t="shared" si="63"/>
        <v>11661.5868233539</v>
      </c>
      <c r="AR53" s="288">
        <f t="shared" si="63"/>
        <v>11510.614651425545</v>
      </c>
      <c r="AS53" s="288">
        <f t="shared" si="63"/>
        <v>11492.020304544385</v>
      </c>
      <c r="AT53" s="288">
        <f t="shared" si="63"/>
        <v>12348.446937981089</v>
      </c>
      <c r="AU53" s="288">
        <f t="shared" si="63"/>
        <v>12139.194704305486</v>
      </c>
      <c r="AV53" s="288">
        <f t="shared" si="63"/>
        <v>11995.179175824454</v>
      </c>
      <c r="AW53" s="288">
        <f t="shared" si="63"/>
        <v>11920.157244282836</v>
      </c>
      <c r="AX53" s="288">
        <f t="shared" si="63"/>
        <v>11290.263396852664</v>
      </c>
      <c r="AY53" s="288">
        <f t="shared" si="63"/>
        <v>11220.694453888882</v>
      </c>
      <c r="AZ53" s="288">
        <f t="shared" si="63"/>
        <v>11276.312493308071</v>
      </c>
      <c r="BA53" s="288">
        <f t="shared" si="63"/>
        <v>11127.13363510108</v>
      </c>
      <c r="BB53" s="288">
        <f t="shared" si="63"/>
        <v>11105.366827375692</v>
      </c>
      <c r="BC53" s="288">
        <f t="shared" si="63"/>
        <v>10872.64737966861</v>
      </c>
      <c r="BD53" s="288">
        <f t="shared" si="63"/>
        <v>10938.753459188942</v>
      </c>
      <c r="BE53" s="288">
        <f t="shared" si="63"/>
        <v>10917.833673430927</v>
      </c>
      <c r="BF53" s="288">
        <f t="shared" si="63"/>
        <v>10573.885718897134</v>
      </c>
      <c r="BG53" s="288">
        <f t="shared" si="63"/>
        <v>10791.007438021108</v>
      </c>
      <c r="BH53" s="288">
        <f t="shared" si="63"/>
        <v>10385.415522574209</v>
      </c>
      <c r="BI53" s="288">
        <f t="shared" si="63"/>
        <v>10212.241085771617</v>
      </c>
      <c r="BJ53" s="288">
        <f t="shared" si="63"/>
        <v>10254.858934104337</v>
      </c>
      <c r="BK53" s="288">
        <f t="shared" si="63"/>
        <v>10103.453394707331</v>
      </c>
      <c r="BL53" s="288">
        <f t="shared" si="63"/>
        <v>10456.583570764504</v>
      </c>
      <c r="BM53" s="288">
        <f t="shared" si="63"/>
        <v>10183.948823862236</v>
      </c>
      <c r="BN53" s="288">
        <f t="shared" ref="BN53:CS53" si="64">SUM(BN30,BN40,BN42,BN47,-BN52)</f>
        <v>10213.973528151922</v>
      </c>
      <c r="BO53" s="288">
        <f t="shared" si="64"/>
        <v>10129.427957022635</v>
      </c>
      <c r="BP53" s="288">
        <f t="shared" si="64"/>
        <v>10044.94210400307</v>
      </c>
      <c r="BQ53" s="288">
        <f t="shared" si="64"/>
        <v>9644.3474318451044</v>
      </c>
      <c r="BR53" s="288">
        <f t="shared" si="64"/>
        <v>9334.9014799448087</v>
      </c>
      <c r="BS53" s="288">
        <f t="shared" si="64"/>
        <v>9066.9204190337114</v>
      </c>
      <c r="BT53" s="288">
        <f t="shared" si="64"/>
        <v>8744.1057209900628</v>
      </c>
      <c r="BU53" s="288">
        <f t="shared" si="64"/>
        <v>7981.3398219880128</v>
      </c>
      <c r="BV53" s="288">
        <f t="shared" si="64"/>
        <v>7610.3537336163463</v>
      </c>
      <c r="BW53" s="288">
        <f t="shared" si="64"/>
        <v>7330.0840699701366</v>
      </c>
      <c r="BX53" s="288">
        <f t="shared" si="64"/>
        <v>6923.4996470891929</v>
      </c>
      <c r="BY53" s="288">
        <f t="shared" si="64"/>
        <v>6927.5327200000002</v>
      </c>
      <c r="BZ53" s="288">
        <f t="shared" si="64"/>
        <v>6920.7331999999997</v>
      </c>
      <c r="CA53" s="288">
        <f t="shared" si="64"/>
        <v>6818.9013599999998</v>
      </c>
      <c r="CB53" s="288">
        <f t="shared" si="64"/>
        <v>6938.6868800000002</v>
      </c>
      <c r="CC53" s="288">
        <f t="shared" si="64"/>
        <v>7223.4356800000005</v>
      </c>
      <c r="CD53" s="288">
        <f t="shared" si="64"/>
        <v>7012.0720799999999</v>
      </c>
      <c r="CE53" s="288">
        <f t="shared" si="64"/>
        <v>6910.3127199999999</v>
      </c>
      <c r="CF53" s="288">
        <f t="shared" si="64"/>
        <v>7173.5543200000002</v>
      </c>
      <c r="CG53" s="288">
        <f t="shared" si="64"/>
        <v>7299.8832000000002</v>
      </c>
      <c r="CH53" s="288">
        <f t="shared" si="64"/>
        <v>7240.3295999999991</v>
      </c>
      <c r="CI53" s="288">
        <f t="shared" si="64"/>
        <v>7402.8612800000001</v>
      </c>
      <c r="CJ53" s="288">
        <f t="shared" si="64"/>
        <v>7407.4411199999995</v>
      </c>
      <c r="CK53" s="288">
        <f t="shared" si="64"/>
        <v>7425.5998399999999</v>
      </c>
      <c r="CL53" s="288">
        <f t="shared" si="64"/>
        <v>6759.0595199999998</v>
      </c>
      <c r="CM53" s="288">
        <f t="shared" si="64"/>
        <v>6664.7387999999992</v>
      </c>
      <c r="CN53" s="288">
        <f t="shared" si="64"/>
        <v>7063.1892799999996</v>
      </c>
      <c r="CO53" s="288">
        <f t="shared" si="64"/>
        <v>7364.3955999999998</v>
      </c>
      <c r="CP53" s="288">
        <f t="shared" si="64"/>
        <v>7532.2872800000005</v>
      </c>
      <c r="CQ53" s="288">
        <f t="shared" si="64"/>
        <v>7540.2272800000001</v>
      </c>
      <c r="CR53" s="288">
        <f t="shared" si="64"/>
        <v>7539.2116000000005</v>
      </c>
      <c r="CS53" s="289">
        <f t="shared" si="64"/>
        <v>7541.6061600000003</v>
      </c>
      <c r="CT53" s="90">
        <f>SUM(B53:CS53)</f>
        <v>823216.50045757333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5">B25-B53</f>
        <v>1537.6900000000005</v>
      </c>
      <c r="C55" s="273">
        <f t="shared" si="65"/>
        <v>1601.7399999999998</v>
      </c>
      <c r="D55" s="273">
        <f t="shared" si="65"/>
        <v>1601.7400000000007</v>
      </c>
      <c r="E55" s="273">
        <f t="shared" si="65"/>
        <v>1608.869999999999</v>
      </c>
      <c r="F55" s="273">
        <f t="shared" si="65"/>
        <v>1788.880000000001</v>
      </c>
      <c r="G55" s="273">
        <f t="shared" si="65"/>
        <v>1826.8899999999994</v>
      </c>
      <c r="H55" s="273">
        <f t="shared" si="65"/>
        <v>2004.2799999999997</v>
      </c>
      <c r="I55" s="273">
        <f t="shared" si="65"/>
        <v>2080.3500000000013</v>
      </c>
      <c r="J55" s="273">
        <f t="shared" si="65"/>
        <v>2099.63</v>
      </c>
      <c r="K55" s="273">
        <f t="shared" si="65"/>
        <v>2099.63</v>
      </c>
      <c r="L55" s="273">
        <f t="shared" si="65"/>
        <v>2127.6799999999985</v>
      </c>
      <c r="M55" s="273">
        <f t="shared" si="65"/>
        <v>2149.6799999999994</v>
      </c>
      <c r="N55" s="273">
        <f t="shared" si="65"/>
        <v>2134.0599999999986</v>
      </c>
      <c r="O55" s="273">
        <f t="shared" si="65"/>
        <v>2239.66</v>
      </c>
      <c r="P55" s="273">
        <f t="shared" si="65"/>
        <v>2356.8899999999994</v>
      </c>
      <c r="Q55" s="273">
        <f t="shared" si="65"/>
        <v>2176.8899999999985</v>
      </c>
      <c r="R55" s="273">
        <f t="shared" si="65"/>
        <v>2033.2899999999991</v>
      </c>
      <c r="S55" s="273">
        <f t="shared" si="65"/>
        <v>1893.6200000000008</v>
      </c>
      <c r="T55" s="273">
        <f t="shared" si="65"/>
        <v>1956.4399999999996</v>
      </c>
      <c r="U55" s="273">
        <f t="shared" si="65"/>
        <v>1809.6099999999997</v>
      </c>
      <c r="V55" s="273">
        <f t="shared" si="65"/>
        <v>1424.1400000000012</v>
      </c>
      <c r="W55" s="273">
        <f t="shared" si="65"/>
        <v>1095.1400000000003</v>
      </c>
      <c r="X55" s="273">
        <f t="shared" si="65"/>
        <v>850.93999999999869</v>
      </c>
      <c r="Y55" s="273">
        <f t="shared" si="65"/>
        <v>494.17000000000189</v>
      </c>
      <c r="Z55" s="273">
        <f t="shared" si="65"/>
        <v>155.90999999999985</v>
      </c>
      <c r="AA55" s="273">
        <f t="shared" si="65"/>
        <v>130.61000000000058</v>
      </c>
      <c r="AB55" s="273">
        <f t="shared" si="65"/>
        <v>74.370000000002619</v>
      </c>
      <c r="AC55" s="273">
        <f t="shared" si="65"/>
        <v>68.510000000000218</v>
      </c>
      <c r="AD55" s="273">
        <f t="shared" si="65"/>
        <v>107.39000000000124</v>
      </c>
      <c r="AE55" s="273">
        <f t="shared" si="65"/>
        <v>107.84000000000015</v>
      </c>
      <c r="AF55" s="273">
        <f t="shared" si="65"/>
        <v>97.300000000001091</v>
      </c>
      <c r="AG55" s="273">
        <f t="shared" si="65"/>
        <v>89.68000000000211</v>
      </c>
      <c r="AH55" s="273">
        <f t="shared" ref="AH55:BM55" si="66">AH25-AH53</f>
        <v>86.06000000000131</v>
      </c>
      <c r="AI55" s="273">
        <f t="shared" si="66"/>
        <v>91.920000000000073</v>
      </c>
      <c r="AJ55" s="273">
        <f t="shared" si="66"/>
        <v>291.01000000000204</v>
      </c>
      <c r="AK55" s="273">
        <f t="shared" si="66"/>
        <v>440.96000000000095</v>
      </c>
      <c r="AL55" s="273">
        <f t="shared" si="66"/>
        <v>539.96000000000095</v>
      </c>
      <c r="AM55" s="273">
        <f t="shared" si="66"/>
        <v>588.96000000000095</v>
      </c>
      <c r="AN55" s="273">
        <f t="shared" si="66"/>
        <v>788.96000000000095</v>
      </c>
      <c r="AO55" s="273">
        <f t="shared" si="66"/>
        <v>687.96999999999935</v>
      </c>
      <c r="AP55" s="273">
        <f t="shared" si="66"/>
        <v>805.38999999999942</v>
      </c>
      <c r="AQ55" s="273">
        <f t="shared" si="66"/>
        <v>903.87000000000262</v>
      </c>
      <c r="AR55" s="273">
        <f t="shared" si="66"/>
        <v>1169.5400000000009</v>
      </c>
      <c r="AS55" s="273">
        <f t="shared" si="66"/>
        <v>1300.4900000000016</v>
      </c>
      <c r="AT55" s="273">
        <f t="shared" si="66"/>
        <v>528.66000000000167</v>
      </c>
      <c r="AU55" s="273">
        <f t="shared" si="66"/>
        <v>783.64999999999964</v>
      </c>
      <c r="AV55" s="273">
        <f t="shared" si="66"/>
        <v>938.65000000000146</v>
      </c>
      <c r="AW55" s="273">
        <f t="shared" si="66"/>
        <v>1037.6500000000015</v>
      </c>
      <c r="AX55" s="273">
        <f t="shared" si="66"/>
        <v>1682.6500000000015</v>
      </c>
      <c r="AY55" s="273">
        <f t="shared" si="66"/>
        <v>1742.6500000000015</v>
      </c>
      <c r="AZ55" s="273">
        <f t="shared" si="66"/>
        <v>1683.7700000000004</v>
      </c>
      <c r="BA55" s="273">
        <f t="shared" si="66"/>
        <v>1831.3600000000006</v>
      </c>
      <c r="BB55" s="273">
        <f t="shared" si="66"/>
        <v>1846.3600000000006</v>
      </c>
      <c r="BC55" s="273">
        <f t="shared" si="66"/>
        <v>2056.3600000000024</v>
      </c>
      <c r="BD55" s="273">
        <f t="shared" si="66"/>
        <v>1973.3600000000024</v>
      </c>
      <c r="BE55" s="273">
        <f t="shared" si="66"/>
        <v>1908.3600000000024</v>
      </c>
      <c r="BF55" s="273">
        <f t="shared" si="66"/>
        <v>2207.75</v>
      </c>
      <c r="BG55" s="273">
        <f t="shared" si="66"/>
        <v>1957.7099999999991</v>
      </c>
      <c r="BH55" s="273">
        <f t="shared" si="66"/>
        <v>2265.5100000000002</v>
      </c>
      <c r="BI55" s="273">
        <f t="shared" si="66"/>
        <v>2265.5099999999984</v>
      </c>
      <c r="BJ55" s="273">
        <f t="shared" si="66"/>
        <v>2065.5100000000002</v>
      </c>
      <c r="BK55" s="273">
        <f t="shared" si="66"/>
        <v>2065.5100000000002</v>
      </c>
      <c r="BL55" s="273">
        <f t="shared" si="66"/>
        <v>1465.5100000000002</v>
      </c>
      <c r="BM55" s="273">
        <f t="shared" si="66"/>
        <v>1465.5100000000002</v>
      </c>
      <c r="BN55" s="273">
        <f t="shared" ref="BN55:CS55" si="67">BN25-BN53</f>
        <v>1128.5100000000002</v>
      </c>
      <c r="BO55" s="273">
        <f t="shared" si="67"/>
        <v>874.21000000000095</v>
      </c>
      <c r="BP55" s="273">
        <f t="shared" si="67"/>
        <v>573.66000000000167</v>
      </c>
      <c r="BQ55" s="273">
        <f t="shared" si="67"/>
        <v>543.51000000000022</v>
      </c>
      <c r="BR55" s="273">
        <f t="shared" si="67"/>
        <v>386.90999999999985</v>
      </c>
      <c r="BS55" s="273">
        <f t="shared" si="67"/>
        <v>239.95999999999913</v>
      </c>
      <c r="BT55" s="273">
        <f t="shared" si="67"/>
        <v>179.95999999999913</v>
      </c>
      <c r="BU55" s="273">
        <f t="shared" si="67"/>
        <v>614.96000000000095</v>
      </c>
      <c r="BV55" s="273">
        <f t="shared" si="67"/>
        <v>811.95999999999913</v>
      </c>
      <c r="BW55" s="273">
        <f t="shared" si="67"/>
        <v>1011.9600000000009</v>
      </c>
      <c r="BX55" s="273">
        <f t="shared" si="67"/>
        <v>1400.3999999999996</v>
      </c>
      <c r="BY55" s="273">
        <f t="shared" si="67"/>
        <v>1391.0099999999993</v>
      </c>
      <c r="BZ55" s="273">
        <f t="shared" si="67"/>
        <v>1416.1600000000008</v>
      </c>
      <c r="CA55" s="273">
        <f t="shared" si="67"/>
        <v>1534.5200000000004</v>
      </c>
      <c r="CB55" s="273">
        <f t="shared" si="67"/>
        <v>1424.5899999999992</v>
      </c>
      <c r="CC55" s="273">
        <f t="shared" si="67"/>
        <v>1140.9599999999991</v>
      </c>
      <c r="CD55" s="273">
        <f t="shared" si="67"/>
        <v>1357.3700000000008</v>
      </c>
      <c r="CE55" s="273">
        <f t="shared" si="67"/>
        <v>1467.3700000000008</v>
      </c>
      <c r="CF55" s="273">
        <f t="shared" si="67"/>
        <v>1208.5000000000009</v>
      </c>
      <c r="CG55" s="273">
        <f t="shared" si="67"/>
        <v>1084.880000000001</v>
      </c>
      <c r="CH55" s="273">
        <f t="shared" si="67"/>
        <v>1143.2900000000027</v>
      </c>
      <c r="CI55" s="273">
        <f t="shared" si="67"/>
        <v>978.65000000000055</v>
      </c>
      <c r="CJ55" s="273">
        <f t="shared" si="67"/>
        <v>976.19000000000233</v>
      </c>
      <c r="CK55" s="273">
        <f t="shared" si="67"/>
        <v>959.65000000000055</v>
      </c>
      <c r="CL55" s="273">
        <f t="shared" si="67"/>
        <v>1625.0300000000016</v>
      </c>
      <c r="CM55" s="273">
        <f t="shared" si="67"/>
        <v>1721.7800000000025</v>
      </c>
      <c r="CN55" s="273">
        <f t="shared" si="67"/>
        <v>1325.8600000000015</v>
      </c>
      <c r="CO55" s="273">
        <f t="shared" si="67"/>
        <v>1027.8600000000006</v>
      </c>
      <c r="CP55" s="273">
        <f t="shared" si="67"/>
        <v>869.29999999999927</v>
      </c>
      <c r="CQ55" s="273">
        <f t="shared" si="67"/>
        <v>869.30000000000018</v>
      </c>
      <c r="CR55" s="273">
        <f t="shared" si="67"/>
        <v>868.34000000000015</v>
      </c>
      <c r="CS55" s="274">
        <f t="shared" si="67"/>
        <v>866.30000000000018</v>
      </c>
      <c r="CT55" s="94">
        <f>SUM(B55:CS55)</f>
        <v>118313.52</v>
      </c>
      <c r="CU55" s="226"/>
      <c r="CV55" s="227"/>
    </row>
    <row r="56" spans="1:102" ht="15.75" thickBot="1">
      <c r="A56" s="272" t="s">
        <v>47</v>
      </c>
      <c r="B56" s="245">
        <v>3313.55</v>
      </c>
      <c r="C56" s="245">
        <v>3425.59</v>
      </c>
      <c r="D56" s="245">
        <v>3345.59</v>
      </c>
      <c r="E56" s="245">
        <v>3503.59</v>
      </c>
      <c r="F56" s="245">
        <v>3641.59</v>
      </c>
      <c r="G56" s="245">
        <v>3691.59</v>
      </c>
      <c r="H56" s="245">
        <v>3741.59</v>
      </c>
      <c r="I56" s="245">
        <v>3741.59</v>
      </c>
      <c r="J56" s="245">
        <v>3741.59</v>
      </c>
      <c r="K56" s="245">
        <v>3691.59</v>
      </c>
      <c r="L56" s="245">
        <v>3641.59</v>
      </c>
      <c r="M56" s="245">
        <v>3641.59</v>
      </c>
      <c r="N56" s="245">
        <v>3591.59</v>
      </c>
      <c r="O56" s="245">
        <v>3591.59</v>
      </c>
      <c r="P56" s="245">
        <v>3541.59</v>
      </c>
      <c r="Q56" s="245">
        <v>3591.59</v>
      </c>
      <c r="R56" s="245">
        <v>3641.59</v>
      </c>
      <c r="S56" s="245">
        <v>3791.59</v>
      </c>
      <c r="T56" s="245">
        <v>3691.59</v>
      </c>
      <c r="U56" s="245">
        <v>3403.59</v>
      </c>
      <c r="V56" s="245">
        <v>3325.59</v>
      </c>
      <c r="W56" s="245">
        <v>3295.8900000000003</v>
      </c>
      <c r="X56" s="245">
        <v>2962.42</v>
      </c>
      <c r="Y56" s="245">
        <v>2691.59</v>
      </c>
      <c r="Z56" s="245">
        <v>2841.59</v>
      </c>
      <c r="AA56" s="245">
        <v>2941.59</v>
      </c>
      <c r="AB56" s="245">
        <v>3291.59</v>
      </c>
      <c r="AC56" s="245">
        <v>3841.59</v>
      </c>
      <c r="AD56" s="245">
        <v>4091.59</v>
      </c>
      <c r="AE56" s="245">
        <v>4191.59</v>
      </c>
      <c r="AF56" s="245">
        <v>4091.59</v>
      </c>
      <c r="AG56" s="245">
        <v>3841.59</v>
      </c>
      <c r="AH56" s="245">
        <v>3591.59</v>
      </c>
      <c r="AI56" s="245">
        <v>3141.59</v>
      </c>
      <c r="AJ56" s="245">
        <v>2691.59</v>
      </c>
      <c r="AK56" s="245">
        <v>2441.59</v>
      </c>
      <c r="AL56" s="245">
        <v>2136.59</v>
      </c>
      <c r="AM56" s="245">
        <v>1786.5900000000001</v>
      </c>
      <c r="AN56" s="245">
        <v>1386.5900000000001</v>
      </c>
      <c r="AO56" s="245">
        <v>1036.5900000000001</v>
      </c>
      <c r="AP56" s="245">
        <v>935.27</v>
      </c>
      <c r="AQ56" s="245">
        <v>935.27</v>
      </c>
      <c r="AR56" s="245">
        <v>935.27</v>
      </c>
      <c r="AS56" s="245">
        <v>935.27</v>
      </c>
      <c r="AT56" s="245">
        <v>935.27</v>
      </c>
      <c r="AU56" s="245">
        <v>1085.27</v>
      </c>
      <c r="AV56" s="245">
        <v>1135.27</v>
      </c>
      <c r="AW56" s="245">
        <v>1135.27</v>
      </c>
      <c r="AX56" s="245">
        <v>935.27</v>
      </c>
      <c r="AY56" s="245">
        <v>935.27</v>
      </c>
      <c r="AZ56" s="245">
        <v>935.27</v>
      </c>
      <c r="BA56" s="245">
        <v>935.27</v>
      </c>
      <c r="BB56" s="245">
        <v>939.27</v>
      </c>
      <c r="BC56" s="245">
        <v>1047.27</v>
      </c>
      <c r="BD56" s="245">
        <v>997.27</v>
      </c>
      <c r="BE56" s="245">
        <v>1036.32</v>
      </c>
      <c r="BF56" s="245">
        <v>1489.27</v>
      </c>
      <c r="BG56" s="245">
        <v>1384.03</v>
      </c>
      <c r="BH56" s="245">
        <v>1739.27</v>
      </c>
      <c r="BI56" s="245">
        <v>1826.51</v>
      </c>
      <c r="BJ56" s="245">
        <v>1797.27</v>
      </c>
      <c r="BK56" s="245">
        <v>1970.47</v>
      </c>
      <c r="BL56" s="245">
        <v>1712.21</v>
      </c>
      <c r="BM56" s="245">
        <v>1885.27</v>
      </c>
      <c r="BN56" s="245">
        <v>2085.27</v>
      </c>
      <c r="BO56" s="245">
        <v>2335.27</v>
      </c>
      <c r="BP56" s="245">
        <v>2335.27</v>
      </c>
      <c r="BQ56" s="245">
        <v>2535.27</v>
      </c>
      <c r="BR56" s="245">
        <v>3340.27</v>
      </c>
      <c r="BS56" s="245">
        <v>2340.27</v>
      </c>
      <c r="BT56" s="245">
        <v>1040.27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941.59</v>
      </c>
      <c r="CO56" s="245">
        <v>941.59</v>
      </c>
      <c r="CP56" s="245">
        <v>1537.67</v>
      </c>
      <c r="CQ56" s="245">
        <v>1913.65</v>
      </c>
      <c r="CR56" s="245">
        <v>2168.16</v>
      </c>
      <c r="CS56" s="245">
        <v>2686.99</v>
      </c>
      <c r="CT56" s="205">
        <f>SUM(B56:CS56)</f>
        <v>205264.22999999952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8">IF(C56&gt;C55,0,C55-C56)</f>
        <v>0</v>
      </c>
      <c r="D57" s="275">
        <f t="shared" si="68"/>
        <v>0</v>
      </c>
      <c r="E57" s="275">
        <f t="shared" si="68"/>
        <v>0</v>
      </c>
      <c r="F57" s="275">
        <f t="shared" si="68"/>
        <v>0</v>
      </c>
      <c r="G57" s="275">
        <f t="shared" si="68"/>
        <v>0</v>
      </c>
      <c r="H57" s="275">
        <f t="shared" si="68"/>
        <v>0</v>
      </c>
      <c r="I57" s="275">
        <f t="shared" si="68"/>
        <v>0</v>
      </c>
      <c r="J57" s="275">
        <f t="shared" si="68"/>
        <v>0</v>
      </c>
      <c r="K57" s="275">
        <f t="shared" si="68"/>
        <v>0</v>
      </c>
      <c r="L57" s="275">
        <f t="shared" si="68"/>
        <v>0</v>
      </c>
      <c r="M57" s="275">
        <f t="shared" si="68"/>
        <v>0</v>
      </c>
      <c r="N57" s="275">
        <f t="shared" si="68"/>
        <v>0</v>
      </c>
      <c r="O57" s="275">
        <f t="shared" si="68"/>
        <v>0</v>
      </c>
      <c r="P57" s="275">
        <f t="shared" si="68"/>
        <v>0</v>
      </c>
      <c r="Q57" s="275">
        <f t="shared" si="68"/>
        <v>0</v>
      </c>
      <c r="R57" s="275">
        <f t="shared" si="68"/>
        <v>0</v>
      </c>
      <c r="S57" s="275">
        <f t="shared" si="68"/>
        <v>0</v>
      </c>
      <c r="T57" s="275">
        <f t="shared" si="68"/>
        <v>0</v>
      </c>
      <c r="U57" s="275">
        <f t="shared" si="68"/>
        <v>0</v>
      </c>
      <c r="V57" s="275">
        <f t="shared" si="68"/>
        <v>0</v>
      </c>
      <c r="W57" s="275">
        <f t="shared" si="68"/>
        <v>0</v>
      </c>
      <c r="X57" s="275">
        <f t="shared" si="68"/>
        <v>0</v>
      </c>
      <c r="Y57" s="275">
        <f t="shared" si="68"/>
        <v>0</v>
      </c>
      <c r="Z57" s="275">
        <f t="shared" si="68"/>
        <v>0</v>
      </c>
      <c r="AA57" s="275">
        <f t="shared" si="68"/>
        <v>0</v>
      </c>
      <c r="AB57" s="275">
        <f t="shared" si="68"/>
        <v>0</v>
      </c>
      <c r="AC57" s="275">
        <f t="shared" si="68"/>
        <v>0</v>
      </c>
      <c r="AD57" s="275">
        <f t="shared" si="68"/>
        <v>0</v>
      </c>
      <c r="AE57" s="275">
        <f t="shared" si="68"/>
        <v>0</v>
      </c>
      <c r="AF57" s="275">
        <f t="shared" si="68"/>
        <v>0</v>
      </c>
      <c r="AG57" s="275">
        <f t="shared" si="68"/>
        <v>0</v>
      </c>
      <c r="AH57" s="275">
        <f t="shared" si="68"/>
        <v>0</v>
      </c>
      <c r="AI57" s="275">
        <f t="shared" si="68"/>
        <v>0</v>
      </c>
      <c r="AJ57" s="275">
        <f t="shared" si="68"/>
        <v>0</v>
      </c>
      <c r="AK57" s="275">
        <f t="shared" si="68"/>
        <v>0</v>
      </c>
      <c r="AL57" s="275">
        <f t="shared" si="68"/>
        <v>0</v>
      </c>
      <c r="AM57" s="275">
        <f t="shared" si="68"/>
        <v>0</v>
      </c>
      <c r="AN57" s="275">
        <f t="shared" si="68"/>
        <v>0</v>
      </c>
      <c r="AO57" s="275">
        <f t="shared" si="68"/>
        <v>0</v>
      </c>
      <c r="AP57" s="275">
        <f t="shared" si="68"/>
        <v>0</v>
      </c>
      <c r="AQ57" s="275">
        <f t="shared" si="68"/>
        <v>0</v>
      </c>
      <c r="AR57" s="275">
        <f t="shared" si="68"/>
        <v>234.27000000000089</v>
      </c>
      <c r="AS57" s="275">
        <f t="shared" si="68"/>
        <v>365.22000000000162</v>
      </c>
      <c r="AT57" s="275">
        <f t="shared" si="68"/>
        <v>0</v>
      </c>
      <c r="AU57" s="275">
        <f t="shared" si="68"/>
        <v>0</v>
      </c>
      <c r="AV57" s="275">
        <f t="shared" si="68"/>
        <v>0</v>
      </c>
      <c r="AW57" s="275">
        <f t="shared" si="68"/>
        <v>0</v>
      </c>
      <c r="AX57" s="275">
        <f t="shared" si="68"/>
        <v>747.38000000000147</v>
      </c>
      <c r="AY57" s="275">
        <f t="shared" si="68"/>
        <v>807.38000000000147</v>
      </c>
      <c r="AZ57" s="275">
        <f t="shared" si="68"/>
        <v>748.50000000000045</v>
      </c>
      <c r="BA57" s="275">
        <f t="shared" si="68"/>
        <v>896.0900000000006</v>
      </c>
      <c r="BB57" s="275">
        <f t="shared" si="68"/>
        <v>907.0900000000006</v>
      </c>
      <c r="BC57" s="275">
        <f t="shared" si="68"/>
        <v>1009.0900000000024</v>
      </c>
      <c r="BD57" s="275">
        <f t="shared" si="68"/>
        <v>976.09000000000242</v>
      </c>
      <c r="BE57" s="275">
        <f t="shared" si="68"/>
        <v>872.04000000000246</v>
      </c>
      <c r="BF57" s="275">
        <f t="shared" si="68"/>
        <v>718.48</v>
      </c>
      <c r="BG57" s="275">
        <f t="shared" si="68"/>
        <v>573.67999999999915</v>
      </c>
      <c r="BH57" s="275">
        <f t="shared" si="68"/>
        <v>526.24000000000024</v>
      </c>
      <c r="BI57" s="275">
        <f t="shared" si="68"/>
        <v>438.99999999999841</v>
      </c>
      <c r="BJ57" s="275">
        <f t="shared" si="68"/>
        <v>268.24000000000024</v>
      </c>
      <c r="BK57" s="275">
        <f t="shared" si="68"/>
        <v>95.040000000000191</v>
      </c>
      <c r="BL57" s="275">
        <f t="shared" si="68"/>
        <v>0</v>
      </c>
      <c r="BM57" s="275">
        <f t="shared" si="68"/>
        <v>0</v>
      </c>
      <c r="BN57" s="275">
        <f t="shared" si="68"/>
        <v>0</v>
      </c>
      <c r="BO57" s="275">
        <f t="shared" ref="BO57:CS57" si="69">IF(BO56&gt;BO55,0,BO55-BO56)</f>
        <v>0</v>
      </c>
      <c r="BP57" s="275">
        <f t="shared" si="69"/>
        <v>0</v>
      </c>
      <c r="BQ57" s="275">
        <f t="shared" si="69"/>
        <v>0</v>
      </c>
      <c r="BR57" s="275">
        <f t="shared" si="69"/>
        <v>0</v>
      </c>
      <c r="BS57" s="275">
        <f t="shared" si="69"/>
        <v>0</v>
      </c>
      <c r="BT57" s="275">
        <f t="shared" si="69"/>
        <v>0</v>
      </c>
      <c r="BU57" s="275">
        <f t="shared" si="69"/>
        <v>0</v>
      </c>
      <c r="BV57" s="275">
        <f t="shared" si="69"/>
        <v>0</v>
      </c>
      <c r="BW57" s="275">
        <f t="shared" si="69"/>
        <v>71.690000000000964</v>
      </c>
      <c r="BX57" s="275">
        <f t="shared" si="69"/>
        <v>460.12999999999965</v>
      </c>
      <c r="BY57" s="275">
        <f t="shared" si="69"/>
        <v>450.73999999999933</v>
      </c>
      <c r="BZ57" s="275">
        <f t="shared" si="69"/>
        <v>475.89000000000078</v>
      </c>
      <c r="CA57" s="275">
        <f t="shared" si="69"/>
        <v>594.25000000000045</v>
      </c>
      <c r="CB57" s="275">
        <f t="shared" si="69"/>
        <v>484.31999999999925</v>
      </c>
      <c r="CC57" s="275">
        <f t="shared" si="69"/>
        <v>200.68999999999915</v>
      </c>
      <c r="CD57" s="275">
        <f t="shared" si="69"/>
        <v>415.78000000000077</v>
      </c>
      <c r="CE57" s="275">
        <f t="shared" si="69"/>
        <v>525.78000000000077</v>
      </c>
      <c r="CF57" s="275">
        <f t="shared" si="69"/>
        <v>266.91000000000088</v>
      </c>
      <c r="CG57" s="275">
        <f t="shared" si="69"/>
        <v>143.29000000000099</v>
      </c>
      <c r="CH57" s="275">
        <f t="shared" si="69"/>
        <v>201.70000000000266</v>
      </c>
      <c r="CI57" s="275">
        <f t="shared" si="69"/>
        <v>37.060000000000514</v>
      </c>
      <c r="CJ57" s="275">
        <f t="shared" si="69"/>
        <v>34.600000000002296</v>
      </c>
      <c r="CK57" s="275">
        <f t="shared" si="69"/>
        <v>18.060000000000514</v>
      </c>
      <c r="CL57" s="275">
        <f t="shared" si="69"/>
        <v>683.44000000000153</v>
      </c>
      <c r="CM57" s="275">
        <f t="shared" si="69"/>
        <v>780.19000000000244</v>
      </c>
      <c r="CN57" s="275">
        <f t="shared" si="69"/>
        <v>384.27000000000146</v>
      </c>
      <c r="CO57" s="275">
        <f t="shared" si="69"/>
        <v>86.27000000000055</v>
      </c>
      <c r="CP57" s="275">
        <f t="shared" si="69"/>
        <v>0</v>
      </c>
      <c r="CQ57" s="275">
        <f t="shared" si="69"/>
        <v>0</v>
      </c>
      <c r="CR57" s="275">
        <f t="shared" si="69"/>
        <v>0</v>
      </c>
      <c r="CS57" s="276">
        <f t="shared" si="69"/>
        <v>0</v>
      </c>
      <c r="CT57" s="94">
        <f>SUM(B57:CS57)</f>
        <v>16498.890000000029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3538.04</v>
      </c>
      <c r="C61" s="148">
        <f>SUM(C62:C68)</f>
        <v>3538.04</v>
      </c>
      <c r="D61" s="148">
        <f t="shared" ref="D61:BO61" si="70">SUM(D62:D68)</f>
        <v>3538.04</v>
      </c>
      <c r="E61" s="148">
        <f t="shared" si="70"/>
        <v>3538.04</v>
      </c>
      <c r="F61" s="148">
        <f t="shared" si="70"/>
        <v>3538.04</v>
      </c>
      <c r="G61" s="148">
        <f t="shared" si="70"/>
        <v>3538.04</v>
      </c>
      <c r="H61" s="148">
        <f t="shared" si="70"/>
        <v>3538.04</v>
      </c>
      <c r="I61" s="148">
        <f t="shared" si="70"/>
        <v>3538.04</v>
      </c>
      <c r="J61" s="148">
        <f t="shared" si="70"/>
        <v>3538.04</v>
      </c>
      <c r="K61" s="148">
        <f t="shared" si="70"/>
        <v>3538.04</v>
      </c>
      <c r="L61" s="148">
        <f t="shared" si="70"/>
        <v>3538.04</v>
      </c>
      <c r="M61" s="148">
        <f t="shared" si="70"/>
        <v>3538.04</v>
      </c>
      <c r="N61" s="148">
        <f t="shared" si="70"/>
        <v>3538.04</v>
      </c>
      <c r="O61" s="148">
        <f t="shared" si="70"/>
        <v>3538.04</v>
      </c>
      <c r="P61" s="148">
        <f t="shared" si="70"/>
        <v>3538.04</v>
      </c>
      <c r="Q61" s="148">
        <f t="shared" si="70"/>
        <v>3538.04</v>
      </c>
      <c r="R61" s="148">
        <f t="shared" si="70"/>
        <v>3538.04</v>
      </c>
      <c r="S61" s="148">
        <f t="shared" si="70"/>
        <v>3538.04</v>
      </c>
      <c r="T61" s="148">
        <f t="shared" si="70"/>
        <v>3538.04</v>
      </c>
      <c r="U61" s="148">
        <f t="shared" si="70"/>
        <v>3538.04</v>
      </c>
      <c r="V61" s="148">
        <f t="shared" si="70"/>
        <v>3538.04</v>
      </c>
      <c r="W61" s="148">
        <f t="shared" si="70"/>
        <v>3538.04</v>
      </c>
      <c r="X61" s="148">
        <f t="shared" si="70"/>
        <v>3538.04</v>
      </c>
      <c r="Y61" s="148">
        <f t="shared" si="70"/>
        <v>3538.04</v>
      </c>
      <c r="Z61" s="148">
        <f t="shared" si="70"/>
        <v>3467.04</v>
      </c>
      <c r="AA61" s="148">
        <f t="shared" si="70"/>
        <v>3463.04</v>
      </c>
      <c r="AB61" s="148">
        <f t="shared" si="70"/>
        <v>3460.04</v>
      </c>
      <c r="AC61" s="148">
        <f t="shared" si="70"/>
        <v>3462.04</v>
      </c>
      <c r="AD61" s="148">
        <f t="shared" si="70"/>
        <v>3460.04</v>
      </c>
      <c r="AE61" s="148">
        <f t="shared" si="70"/>
        <v>3459.04</v>
      </c>
      <c r="AF61" s="148">
        <f t="shared" si="70"/>
        <v>3469.04</v>
      </c>
      <c r="AG61" s="148">
        <f t="shared" si="70"/>
        <v>3476.04</v>
      </c>
      <c r="AH61" s="148">
        <f t="shared" si="70"/>
        <v>3479.04</v>
      </c>
      <c r="AI61" s="148">
        <f t="shared" si="70"/>
        <v>3473.04</v>
      </c>
      <c r="AJ61" s="148">
        <f t="shared" si="70"/>
        <v>3474.04</v>
      </c>
      <c r="AK61" s="148">
        <f t="shared" si="70"/>
        <v>3474.04</v>
      </c>
      <c r="AL61" s="148">
        <f t="shared" si="70"/>
        <v>3475.04</v>
      </c>
      <c r="AM61" s="148">
        <f t="shared" si="70"/>
        <v>3476.04</v>
      </c>
      <c r="AN61" s="148">
        <f t="shared" si="70"/>
        <v>3476.04</v>
      </c>
      <c r="AO61" s="148">
        <f t="shared" si="70"/>
        <v>3477.04</v>
      </c>
      <c r="AP61" s="148">
        <f t="shared" si="70"/>
        <v>3474.04</v>
      </c>
      <c r="AQ61" s="148">
        <f t="shared" si="70"/>
        <v>3471.04</v>
      </c>
      <c r="AR61" s="148">
        <f t="shared" si="70"/>
        <v>3469.04</v>
      </c>
      <c r="AS61" s="148">
        <f t="shared" si="70"/>
        <v>3470.04</v>
      </c>
      <c r="AT61" s="148">
        <f t="shared" si="70"/>
        <v>3472.04</v>
      </c>
      <c r="AU61" s="148">
        <f t="shared" si="70"/>
        <v>3467.04</v>
      </c>
      <c r="AV61" s="148">
        <f t="shared" si="70"/>
        <v>3462.04</v>
      </c>
      <c r="AW61" s="148">
        <f t="shared" si="70"/>
        <v>3463.04</v>
      </c>
      <c r="AX61" s="148">
        <f t="shared" si="70"/>
        <v>3463.04</v>
      </c>
      <c r="AY61" s="148">
        <f t="shared" si="70"/>
        <v>3463.04</v>
      </c>
      <c r="AZ61" s="148">
        <f t="shared" si="70"/>
        <v>3461.04</v>
      </c>
      <c r="BA61" s="148">
        <f t="shared" si="70"/>
        <v>3461.04</v>
      </c>
      <c r="BB61" s="148">
        <f t="shared" si="70"/>
        <v>3461.04</v>
      </c>
      <c r="BC61" s="148">
        <f t="shared" si="70"/>
        <v>3461.04</v>
      </c>
      <c r="BD61" s="148">
        <f t="shared" si="70"/>
        <v>3461.04</v>
      </c>
      <c r="BE61" s="148">
        <f t="shared" si="70"/>
        <v>3461.04</v>
      </c>
      <c r="BF61" s="148">
        <f t="shared" si="70"/>
        <v>3461.04</v>
      </c>
      <c r="BG61" s="148">
        <f t="shared" si="70"/>
        <v>3461.04</v>
      </c>
      <c r="BH61" s="148">
        <f t="shared" si="70"/>
        <v>3461.04</v>
      </c>
      <c r="BI61" s="148">
        <f t="shared" si="70"/>
        <v>3461.04</v>
      </c>
      <c r="BJ61" s="148">
        <f t="shared" si="70"/>
        <v>3461.04</v>
      </c>
      <c r="BK61" s="148">
        <f t="shared" si="70"/>
        <v>3461.04</v>
      </c>
      <c r="BL61" s="148">
        <f t="shared" si="70"/>
        <v>3461.04</v>
      </c>
      <c r="BM61" s="148">
        <f t="shared" si="70"/>
        <v>3461.04</v>
      </c>
      <c r="BN61" s="148">
        <f t="shared" si="70"/>
        <v>3461.04</v>
      </c>
      <c r="BO61" s="148">
        <f t="shared" si="70"/>
        <v>3461.04</v>
      </c>
      <c r="BP61" s="148">
        <f t="shared" ref="BP61:CS61" si="71">SUM(BP62:BP68)</f>
        <v>3461.04</v>
      </c>
      <c r="BQ61" s="148">
        <f t="shared" si="71"/>
        <v>3461.04</v>
      </c>
      <c r="BR61" s="148">
        <f t="shared" si="71"/>
        <v>3461.04</v>
      </c>
      <c r="BS61" s="148">
        <f t="shared" si="71"/>
        <v>3461.04</v>
      </c>
      <c r="BT61" s="148">
        <f t="shared" si="71"/>
        <v>3461.04</v>
      </c>
      <c r="BU61" s="148">
        <f t="shared" si="71"/>
        <v>3461.04</v>
      </c>
      <c r="BV61" s="148">
        <f t="shared" si="71"/>
        <v>3440.04</v>
      </c>
      <c r="BW61" s="148">
        <f t="shared" si="71"/>
        <v>3440.04</v>
      </c>
      <c r="BX61" s="148">
        <f t="shared" si="71"/>
        <v>3437.04</v>
      </c>
      <c r="BY61" s="148">
        <f t="shared" si="71"/>
        <v>3451.04</v>
      </c>
      <c r="BZ61" s="148">
        <f t="shared" si="71"/>
        <v>3453.04</v>
      </c>
      <c r="CA61" s="148">
        <f t="shared" si="71"/>
        <v>3455.04</v>
      </c>
      <c r="CB61" s="148">
        <f t="shared" si="71"/>
        <v>3459.04</v>
      </c>
      <c r="CC61" s="148">
        <f t="shared" si="71"/>
        <v>3461.04</v>
      </c>
      <c r="CD61" s="148">
        <f t="shared" si="71"/>
        <v>3468.04</v>
      </c>
      <c r="CE61" s="148">
        <f t="shared" si="71"/>
        <v>3458.04</v>
      </c>
      <c r="CF61" s="148">
        <f t="shared" si="71"/>
        <v>3508.04</v>
      </c>
      <c r="CG61" s="148">
        <f t="shared" si="71"/>
        <v>3514.04</v>
      </c>
      <c r="CH61" s="148">
        <f t="shared" si="71"/>
        <v>3524.04</v>
      </c>
      <c r="CI61" s="148">
        <f t="shared" si="71"/>
        <v>3525.04</v>
      </c>
      <c r="CJ61" s="148">
        <f t="shared" si="71"/>
        <v>3523.04</v>
      </c>
      <c r="CK61" s="148">
        <f t="shared" si="71"/>
        <v>3532.04</v>
      </c>
      <c r="CL61" s="148">
        <f t="shared" si="71"/>
        <v>3526.04</v>
      </c>
      <c r="CM61" s="148">
        <f t="shared" si="71"/>
        <v>3532.04</v>
      </c>
      <c r="CN61" s="148">
        <f t="shared" si="71"/>
        <v>3536.04</v>
      </c>
      <c r="CO61" s="148">
        <f t="shared" si="71"/>
        <v>3526.04</v>
      </c>
      <c r="CP61" s="148">
        <f t="shared" si="71"/>
        <v>3528.04</v>
      </c>
      <c r="CQ61" s="148">
        <f t="shared" si="71"/>
        <v>3528.04</v>
      </c>
      <c r="CR61" s="148">
        <f t="shared" si="71"/>
        <v>3529.04</v>
      </c>
      <c r="CS61" s="149">
        <f t="shared" si="71"/>
        <v>3531.04</v>
      </c>
      <c r="CT61" s="204">
        <f>SUM(B61:CS61)</f>
        <v>335135.83999999979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TRANSPOSE('[6]17'!$R$4:$R$99)</f>
        <v>469</v>
      </c>
      <c r="C62" s="245">
        <v>469</v>
      </c>
      <c r="D62" s="245">
        <v>469</v>
      </c>
      <c r="E62" s="245">
        <v>469</v>
      </c>
      <c r="F62" s="245">
        <v>469</v>
      </c>
      <c r="G62" s="245">
        <v>469</v>
      </c>
      <c r="H62" s="245">
        <v>469</v>
      </c>
      <c r="I62" s="245">
        <v>469</v>
      </c>
      <c r="J62" s="245">
        <v>469</v>
      </c>
      <c r="K62" s="245">
        <v>469</v>
      </c>
      <c r="L62" s="245">
        <v>469</v>
      </c>
      <c r="M62" s="245">
        <v>469</v>
      </c>
      <c r="N62" s="245">
        <v>469</v>
      </c>
      <c r="O62" s="245">
        <v>469</v>
      </c>
      <c r="P62" s="245">
        <v>469</v>
      </c>
      <c r="Q62" s="245">
        <v>469</v>
      </c>
      <c r="R62" s="245">
        <v>469</v>
      </c>
      <c r="S62" s="245">
        <v>469</v>
      </c>
      <c r="T62" s="245">
        <v>469</v>
      </c>
      <c r="U62" s="245">
        <v>469</v>
      </c>
      <c r="V62" s="245">
        <v>469</v>
      </c>
      <c r="W62" s="245">
        <v>469</v>
      </c>
      <c r="X62" s="245">
        <v>469</v>
      </c>
      <c r="Y62" s="245">
        <v>469</v>
      </c>
      <c r="Z62" s="245">
        <v>469</v>
      </c>
      <c r="AA62" s="245">
        <v>469</v>
      </c>
      <c r="AB62" s="245">
        <v>469</v>
      </c>
      <c r="AC62" s="245">
        <v>469</v>
      </c>
      <c r="AD62" s="245">
        <v>469</v>
      </c>
      <c r="AE62" s="245">
        <v>469</v>
      </c>
      <c r="AF62" s="245">
        <v>469</v>
      </c>
      <c r="AG62" s="245">
        <v>469</v>
      </c>
      <c r="AH62" s="245">
        <v>469</v>
      </c>
      <c r="AI62" s="245">
        <v>469</v>
      </c>
      <c r="AJ62" s="245">
        <v>469</v>
      </c>
      <c r="AK62" s="245">
        <v>469</v>
      </c>
      <c r="AL62" s="245">
        <v>469</v>
      </c>
      <c r="AM62" s="245">
        <v>469</v>
      </c>
      <c r="AN62" s="245">
        <v>469</v>
      </c>
      <c r="AO62" s="245">
        <v>469</v>
      </c>
      <c r="AP62" s="245">
        <v>469</v>
      </c>
      <c r="AQ62" s="245">
        <v>469</v>
      </c>
      <c r="AR62" s="245">
        <v>469</v>
      </c>
      <c r="AS62" s="245">
        <v>469</v>
      </c>
      <c r="AT62" s="245">
        <v>469</v>
      </c>
      <c r="AU62" s="245">
        <v>469</v>
      </c>
      <c r="AV62" s="245">
        <v>469</v>
      </c>
      <c r="AW62" s="245">
        <v>469</v>
      </c>
      <c r="AX62" s="245">
        <v>469</v>
      </c>
      <c r="AY62" s="245">
        <v>469</v>
      </c>
      <c r="AZ62" s="245">
        <v>469</v>
      </c>
      <c r="BA62" s="245">
        <v>469</v>
      </c>
      <c r="BB62" s="245">
        <v>469</v>
      </c>
      <c r="BC62" s="245">
        <v>469</v>
      </c>
      <c r="BD62" s="245">
        <v>469</v>
      </c>
      <c r="BE62" s="245">
        <v>469</v>
      </c>
      <c r="BF62" s="245">
        <v>469</v>
      </c>
      <c r="BG62" s="245">
        <v>469</v>
      </c>
      <c r="BH62" s="245">
        <v>469</v>
      </c>
      <c r="BI62" s="245">
        <v>469</v>
      </c>
      <c r="BJ62" s="245">
        <v>469</v>
      </c>
      <c r="BK62" s="245">
        <v>469</v>
      </c>
      <c r="BL62" s="245">
        <v>469</v>
      </c>
      <c r="BM62" s="245">
        <v>469</v>
      </c>
      <c r="BN62" s="245">
        <v>469</v>
      </c>
      <c r="BO62" s="245">
        <v>469</v>
      </c>
      <c r="BP62" s="245">
        <v>469</v>
      </c>
      <c r="BQ62" s="245">
        <v>469</v>
      </c>
      <c r="BR62" s="245">
        <v>469</v>
      </c>
      <c r="BS62" s="245">
        <v>469</v>
      </c>
      <c r="BT62" s="245">
        <v>469</v>
      </c>
      <c r="BU62" s="245">
        <v>469</v>
      </c>
      <c r="BV62" s="245">
        <v>469</v>
      </c>
      <c r="BW62" s="245">
        <v>469</v>
      </c>
      <c r="BX62" s="245">
        <v>469</v>
      </c>
      <c r="BY62" s="245">
        <v>469</v>
      </c>
      <c r="BZ62" s="245">
        <v>469</v>
      </c>
      <c r="CA62" s="245">
        <v>469</v>
      </c>
      <c r="CB62" s="245">
        <v>469</v>
      </c>
      <c r="CC62" s="245">
        <v>469</v>
      </c>
      <c r="CD62" s="245">
        <v>469</v>
      </c>
      <c r="CE62" s="245">
        <v>469</v>
      </c>
      <c r="CF62" s="245">
        <v>469</v>
      </c>
      <c r="CG62" s="245">
        <v>469</v>
      </c>
      <c r="CH62" s="245">
        <v>469</v>
      </c>
      <c r="CI62" s="245">
        <v>469</v>
      </c>
      <c r="CJ62" s="245">
        <v>469</v>
      </c>
      <c r="CK62" s="245">
        <v>469</v>
      </c>
      <c r="CL62" s="245">
        <v>469</v>
      </c>
      <c r="CM62" s="245">
        <v>469</v>
      </c>
      <c r="CN62" s="245">
        <v>469</v>
      </c>
      <c r="CO62" s="245">
        <v>469</v>
      </c>
      <c r="CP62" s="245">
        <v>469</v>
      </c>
      <c r="CQ62" s="245">
        <v>469</v>
      </c>
      <c r="CR62" s="245">
        <v>469</v>
      </c>
      <c r="CS62" s="245">
        <v>469</v>
      </c>
      <c r="CT62" s="184">
        <f t="shared" ref="CT62:CT68" si="72">SUM(B62:CS62)</f>
        <v>45024</v>
      </c>
      <c r="CU62" s="128"/>
      <c r="CV62" s="216"/>
    </row>
    <row r="63" spans="1:102">
      <c r="A63" s="22" t="s">
        <v>33</v>
      </c>
      <c r="B63" s="245" cm="1">
        <f t="array" ref="B63:CS63">TRANSPOSE('[6]17'!$U$4:$U$99)</f>
        <v>539</v>
      </c>
      <c r="C63" s="245">
        <v>539</v>
      </c>
      <c r="D63" s="245">
        <v>539</v>
      </c>
      <c r="E63" s="245">
        <v>539</v>
      </c>
      <c r="F63" s="245">
        <v>539</v>
      </c>
      <c r="G63" s="245">
        <v>539</v>
      </c>
      <c r="H63" s="245">
        <v>539</v>
      </c>
      <c r="I63" s="245">
        <v>539</v>
      </c>
      <c r="J63" s="245">
        <v>539</v>
      </c>
      <c r="K63" s="245">
        <v>539</v>
      </c>
      <c r="L63" s="245">
        <v>539</v>
      </c>
      <c r="M63" s="245">
        <v>539</v>
      </c>
      <c r="N63" s="245">
        <v>539</v>
      </c>
      <c r="O63" s="245">
        <v>539</v>
      </c>
      <c r="P63" s="245">
        <v>539</v>
      </c>
      <c r="Q63" s="245">
        <v>539</v>
      </c>
      <c r="R63" s="245">
        <v>539</v>
      </c>
      <c r="S63" s="245">
        <v>539</v>
      </c>
      <c r="T63" s="245">
        <v>539</v>
      </c>
      <c r="U63" s="245">
        <v>539</v>
      </c>
      <c r="V63" s="245">
        <v>539</v>
      </c>
      <c r="W63" s="245">
        <v>539</v>
      </c>
      <c r="X63" s="245">
        <v>539</v>
      </c>
      <c r="Y63" s="245">
        <v>539</v>
      </c>
      <c r="Z63" s="245">
        <v>539</v>
      </c>
      <c r="AA63" s="245">
        <v>539</v>
      </c>
      <c r="AB63" s="245">
        <v>539</v>
      </c>
      <c r="AC63" s="245">
        <v>539</v>
      </c>
      <c r="AD63" s="245">
        <v>539</v>
      </c>
      <c r="AE63" s="245">
        <v>539</v>
      </c>
      <c r="AF63" s="245">
        <v>539</v>
      </c>
      <c r="AG63" s="245">
        <v>539</v>
      </c>
      <c r="AH63" s="245">
        <v>539</v>
      </c>
      <c r="AI63" s="245">
        <v>539</v>
      </c>
      <c r="AJ63" s="245">
        <v>539</v>
      </c>
      <c r="AK63" s="245">
        <v>539</v>
      </c>
      <c r="AL63" s="245">
        <v>539</v>
      </c>
      <c r="AM63" s="245">
        <v>539</v>
      </c>
      <c r="AN63" s="245">
        <v>539</v>
      </c>
      <c r="AO63" s="245">
        <v>539</v>
      </c>
      <c r="AP63" s="245">
        <v>539</v>
      </c>
      <c r="AQ63" s="245">
        <v>539</v>
      </c>
      <c r="AR63" s="245">
        <v>539</v>
      </c>
      <c r="AS63" s="245">
        <v>539</v>
      </c>
      <c r="AT63" s="245">
        <v>539</v>
      </c>
      <c r="AU63" s="245">
        <v>539</v>
      </c>
      <c r="AV63" s="245">
        <v>539</v>
      </c>
      <c r="AW63" s="245">
        <v>539</v>
      </c>
      <c r="AX63" s="245">
        <v>539</v>
      </c>
      <c r="AY63" s="245">
        <v>539</v>
      </c>
      <c r="AZ63" s="245">
        <v>539</v>
      </c>
      <c r="BA63" s="245">
        <v>539</v>
      </c>
      <c r="BB63" s="245">
        <v>539</v>
      </c>
      <c r="BC63" s="245">
        <v>539</v>
      </c>
      <c r="BD63" s="245">
        <v>539</v>
      </c>
      <c r="BE63" s="245">
        <v>539</v>
      </c>
      <c r="BF63" s="245">
        <v>539</v>
      </c>
      <c r="BG63" s="245">
        <v>539</v>
      </c>
      <c r="BH63" s="245">
        <v>539</v>
      </c>
      <c r="BI63" s="245">
        <v>539</v>
      </c>
      <c r="BJ63" s="245">
        <v>539</v>
      </c>
      <c r="BK63" s="245">
        <v>539</v>
      </c>
      <c r="BL63" s="245">
        <v>539</v>
      </c>
      <c r="BM63" s="245">
        <v>539</v>
      </c>
      <c r="BN63" s="245">
        <v>539</v>
      </c>
      <c r="BO63" s="245">
        <v>539</v>
      </c>
      <c r="BP63" s="245">
        <v>539</v>
      </c>
      <c r="BQ63" s="245">
        <v>539</v>
      </c>
      <c r="BR63" s="245">
        <v>539</v>
      </c>
      <c r="BS63" s="245">
        <v>539</v>
      </c>
      <c r="BT63" s="245">
        <v>539</v>
      </c>
      <c r="BU63" s="245">
        <v>539</v>
      </c>
      <c r="BV63" s="245">
        <v>539</v>
      </c>
      <c r="BW63" s="245">
        <v>539</v>
      </c>
      <c r="BX63" s="245">
        <v>539</v>
      </c>
      <c r="BY63" s="245">
        <v>539</v>
      </c>
      <c r="BZ63" s="245">
        <v>539</v>
      </c>
      <c r="CA63" s="245">
        <v>539</v>
      </c>
      <c r="CB63" s="245">
        <v>539</v>
      </c>
      <c r="CC63" s="245">
        <v>539</v>
      </c>
      <c r="CD63" s="245">
        <v>539</v>
      </c>
      <c r="CE63" s="245">
        <v>539</v>
      </c>
      <c r="CF63" s="245">
        <v>539</v>
      </c>
      <c r="CG63" s="245">
        <v>539</v>
      </c>
      <c r="CH63" s="245">
        <v>539</v>
      </c>
      <c r="CI63" s="245">
        <v>539</v>
      </c>
      <c r="CJ63" s="245">
        <v>539</v>
      </c>
      <c r="CK63" s="245">
        <v>539</v>
      </c>
      <c r="CL63" s="245">
        <v>539</v>
      </c>
      <c r="CM63" s="245">
        <v>539</v>
      </c>
      <c r="CN63" s="245">
        <v>539</v>
      </c>
      <c r="CO63" s="245">
        <v>539</v>
      </c>
      <c r="CP63" s="245">
        <v>539</v>
      </c>
      <c r="CQ63" s="245">
        <v>539</v>
      </c>
      <c r="CR63" s="245">
        <v>539</v>
      </c>
      <c r="CS63" s="245">
        <v>539</v>
      </c>
      <c r="CT63" s="184">
        <f t="shared" si="72"/>
        <v>51744</v>
      </c>
      <c r="CU63" s="128"/>
      <c r="CV63" s="216"/>
    </row>
    <row r="64" spans="1:102">
      <c r="A64" s="22" t="s">
        <v>34</v>
      </c>
      <c r="B64" s="245" cm="1">
        <f t="array" ref="B64:CS64">TRANSPOSE('[6]17'!$O$4:$O$99)</f>
        <v>911.71</v>
      </c>
      <c r="C64" s="245">
        <v>911.71</v>
      </c>
      <c r="D64" s="245">
        <v>911.71</v>
      </c>
      <c r="E64" s="245">
        <v>911.71</v>
      </c>
      <c r="F64" s="245">
        <v>911.71</v>
      </c>
      <c r="G64" s="245">
        <v>911.71</v>
      </c>
      <c r="H64" s="245">
        <v>911.71</v>
      </c>
      <c r="I64" s="245">
        <v>911.71</v>
      </c>
      <c r="J64" s="245">
        <v>911.71</v>
      </c>
      <c r="K64" s="245">
        <v>911.71</v>
      </c>
      <c r="L64" s="245">
        <v>911.71</v>
      </c>
      <c r="M64" s="245">
        <v>911.71</v>
      </c>
      <c r="N64" s="245">
        <v>911.71</v>
      </c>
      <c r="O64" s="245">
        <v>911.71</v>
      </c>
      <c r="P64" s="245">
        <v>911.71</v>
      </c>
      <c r="Q64" s="245">
        <v>911.71</v>
      </c>
      <c r="R64" s="245">
        <v>911.71</v>
      </c>
      <c r="S64" s="245">
        <v>911.71</v>
      </c>
      <c r="T64" s="245">
        <v>911.71</v>
      </c>
      <c r="U64" s="245">
        <v>911.71</v>
      </c>
      <c r="V64" s="245">
        <v>911.71</v>
      </c>
      <c r="W64" s="245">
        <v>911.71</v>
      </c>
      <c r="X64" s="245">
        <v>911.71</v>
      </c>
      <c r="Y64" s="245">
        <v>911.71</v>
      </c>
      <c r="Z64" s="245">
        <v>911.71</v>
      </c>
      <c r="AA64" s="245">
        <v>911.71</v>
      </c>
      <c r="AB64" s="245">
        <v>911.71</v>
      </c>
      <c r="AC64" s="245">
        <v>911.71</v>
      </c>
      <c r="AD64" s="245">
        <v>911.71</v>
      </c>
      <c r="AE64" s="245">
        <v>911.71</v>
      </c>
      <c r="AF64" s="245">
        <v>911.71</v>
      </c>
      <c r="AG64" s="245">
        <v>911.71</v>
      </c>
      <c r="AH64" s="245">
        <v>911.71</v>
      </c>
      <c r="AI64" s="245">
        <v>911.71</v>
      </c>
      <c r="AJ64" s="245">
        <v>911.71</v>
      </c>
      <c r="AK64" s="245">
        <v>911.71</v>
      </c>
      <c r="AL64" s="245">
        <v>911.71</v>
      </c>
      <c r="AM64" s="245">
        <v>911.71</v>
      </c>
      <c r="AN64" s="245">
        <v>911.71</v>
      </c>
      <c r="AO64" s="245">
        <v>911.71</v>
      </c>
      <c r="AP64" s="245">
        <v>911.71</v>
      </c>
      <c r="AQ64" s="245">
        <v>911.71</v>
      </c>
      <c r="AR64" s="245">
        <v>911.71</v>
      </c>
      <c r="AS64" s="245">
        <v>911.71</v>
      </c>
      <c r="AT64" s="245">
        <v>911.71</v>
      </c>
      <c r="AU64" s="245">
        <v>911.71</v>
      </c>
      <c r="AV64" s="245">
        <v>911.71</v>
      </c>
      <c r="AW64" s="245">
        <v>911.71</v>
      </c>
      <c r="AX64" s="245">
        <v>911.71</v>
      </c>
      <c r="AY64" s="245">
        <v>911.71</v>
      </c>
      <c r="AZ64" s="245">
        <v>911.71</v>
      </c>
      <c r="BA64" s="245">
        <v>911.71</v>
      </c>
      <c r="BB64" s="245">
        <v>911.71</v>
      </c>
      <c r="BC64" s="245">
        <v>911.71</v>
      </c>
      <c r="BD64" s="245">
        <v>911.71</v>
      </c>
      <c r="BE64" s="245">
        <v>911.71</v>
      </c>
      <c r="BF64" s="245">
        <v>911.71</v>
      </c>
      <c r="BG64" s="245">
        <v>911.71</v>
      </c>
      <c r="BH64" s="245">
        <v>911.71</v>
      </c>
      <c r="BI64" s="245">
        <v>911.71</v>
      </c>
      <c r="BJ64" s="245">
        <v>911.71</v>
      </c>
      <c r="BK64" s="245">
        <v>911.71</v>
      </c>
      <c r="BL64" s="245">
        <v>911.71</v>
      </c>
      <c r="BM64" s="245">
        <v>911.71</v>
      </c>
      <c r="BN64" s="245">
        <v>911.71</v>
      </c>
      <c r="BO64" s="245">
        <v>911.71</v>
      </c>
      <c r="BP64" s="245">
        <v>911.71</v>
      </c>
      <c r="BQ64" s="245">
        <v>911.71</v>
      </c>
      <c r="BR64" s="245">
        <v>911.71</v>
      </c>
      <c r="BS64" s="245">
        <v>911.71</v>
      </c>
      <c r="BT64" s="245">
        <v>911.71</v>
      </c>
      <c r="BU64" s="245">
        <v>911.71</v>
      </c>
      <c r="BV64" s="245">
        <v>911.71</v>
      </c>
      <c r="BW64" s="245">
        <v>911.71</v>
      </c>
      <c r="BX64" s="245">
        <v>911.71</v>
      </c>
      <c r="BY64" s="245">
        <v>911.71</v>
      </c>
      <c r="BZ64" s="245">
        <v>911.71</v>
      </c>
      <c r="CA64" s="245">
        <v>911.71</v>
      </c>
      <c r="CB64" s="245">
        <v>911.71</v>
      </c>
      <c r="CC64" s="245">
        <v>911.71</v>
      </c>
      <c r="CD64" s="245">
        <v>911.71</v>
      </c>
      <c r="CE64" s="245">
        <v>911.71</v>
      </c>
      <c r="CF64" s="245">
        <v>911.71</v>
      </c>
      <c r="CG64" s="245">
        <v>911.71</v>
      </c>
      <c r="CH64" s="245">
        <v>911.71</v>
      </c>
      <c r="CI64" s="245">
        <v>911.71</v>
      </c>
      <c r="CJ64" s="245">
        <v>911.71</v>
      </c>
      <c r="CK64" s="245">
        <v>911.71</v>
      </c>
      <c r="CL64" s="245">
        <v>911.71</v>
      </c>
      <c r="CM64" s="245">
        <v>911.71</v>
      </c>
      <c r="CN64" s="245">
        <v>911.71</v>
      </c>
      <c r="CO64" s="245">
        <v>911.71</v>
      </c>
      <c r="CP64" s="245">
        <v>911.71</v>
      </c>
      <c r="CQ64" s="245">
        <v>911.71</v>
      </c>
      <c r="CR64" s="245">
        <v>911.71</v>
      </c>
      <c r="CS64" s="245">
        <v>911.71</v>
      </c>
      <c r="CT64" s="184">
        <f t="shared" si="72"/>
        <v>87524.160000000105</v>
      </c>
      <c r="CU64" s="128"/>
      <c r="CV64" s="216"/>
    </row>
    <row r="65" spans="1:100">
      <c r="A65" s="22" t="s">
        <v>35</v>
      </c>
      <c r="B65" s="245" cm="1">
        <f t="array" ref="B65:CS65">TRANSPOSE('[6]17'!$AB$4:$AB$99)</f>
        <v>418</v>
      </c>
      <c r="C65" s="245">
        <v>418</v>
      </c>
      <c r="D65" s="245">
        <v>418</v>
      </c>
      <c r="E65" s="245">
        <v>418</v>
      </c>
      <c r="F65" s="245">
        <v>418</v>
      </c>
      <c r="G65" s="245">
        <v>418</v>
      </c>
      <c r="H65" s="245">
        <v>418</v>
      </c>
      <c r="I65" s="245">
        <v>418</v>
      </c>
      <c r="J65" s="245">
        <v>418</v>
      </c>
      <c r="K65" s="245">
        <v>418</v>
      </c>
      <c r="L65" s="245">
        <v>418</v>
      </c>
      <c r="M65" s="245">
        <v>418</v>
      </c>
      <c r="N65" s="245">
        <v>418</v>
      </c>
      <c r="O65" s="245">
        <v>418</v>
      </c>
      <c r="P65" s="245">
        <v>418</v>
      </c>
      <c r="Q65" s="245">
        <v>418</v>
      </c>
      <c r="R65" s="245">
        <v>418</v>
      </c>
      <c r="S65" s="245">
        <v>418</v>
      </c>
      <c r="T65" s="245">
        <v>418</v>
      </c>
      <c r="U65" s="245">
        <v>418</v>
      </c>
      <c r="V65" s="245">
        <v>418</v>
      </c>
      <c r="W65" s="245">
        <v>418</v>
      </c>
      <c r="X65" s="245">
        <v>418</v>
      </c>
      <c r="Y65" s="245">
        <v>418</v>
      </c>
      <c r="Z65" s="245">
        <v>418</v>
      </c>
      <c r="AA65" s="245">
        <v>418</v>
      </c>
      <c r="AB65" s="245">
        <v>418</v>
      </c>
      <c r="AC65" s="245">
        <v>418</v>
      </c>
      <c r="AD65" s="245">
        <v>418</v>
      </c>
      <c r="AE65" s="245">
        <v>418</v>
      </c>
      <c r="AF65" s="245">
        <v>418</v>
      </c>
      <c r="AG65" s="245">
        <v>418</v>
      </c>
      <c r="AH65" s="245">
        <v>418</v>
      </c>
      <c r="AI65" s="245">
        <v>418</v>
      </c>
      <c r="AJ65" s="245">
        <v>418</v>
      </c>
      <c r="AK65" s="245">
        <v>418</v>
      </c>
      <c r="AL65" s="245">
        <v>418</v>
      </c>
      <c r="AM65" s="245">
        <v>418</v>
      </c>
      <c r="AN65" s="245">
        <v>418</v>
      </c>
      <c r="AO65" s="245">
        <v>418</v>
      </c>
      <c r="AP65" s="245">
        <v>418</v>
      </c>
      <c r="AQ65" s="245">
        <v>418</v>
      </c>
      <c r="AR65" s="245">
        <v>418</v>
      </c>
      <c r="AS65" s="245">
        <v>418</v>
      </c>
      <c r="AT65" s="245">
        <v>418</v>
      </c>
      <c r="AU65" s="245">
        <v>418</v>
      </c>
      <c r="AV65" s="245">
        <v>418</v>
      </c>
      <c r="AW65" s="245">
        <v>418</v>
      </c>
      <c r="AX65" s="245">
        <v>418</v>
      </c>
      <c r="AY65" s="245">
        <v>418</v>
      </c>
      <c r="AZ65" s="245">
        <v>418</v>
      </c>
      <c r="BA65" s="245">
        <v>418</v>
      </c>
      <c r="BB65" s="245">
        <v>418</v>
      </c>
      <c r="BC65" s="245">
        <v>418</v>
      </c>
      <c r="BD65" s="245">
        <v>418</v>
      </c>
      <c r="BE65" s="245">
        <v>418</v>
      </c>
      <c r="BF65" s="245">
        <v>418</v>
      </c>
      <c r="BG65" s="245">
        <v>418</v>
      </c>
      <c r="BH65" s="245">
        <v>418</v>
      </c>
      <c r="BI65" s="245">
        <v>418</v>
      </c>
      <c r="BJ65" s="245">
        <v>418</v>
      </c>
      <c r="BK65" s="245">
        <v>418</v>
      </c>
      <c r="BL65" s="245">
        <v>418</v>
      </c>
      <c r="BM65" s="245">
        <v>418</v>
      </c>
      <c r="BN65" s="245">
        <v>418</v>
      </c>
      <c r="BO65" s="245">
        <v>418</v>
      </c>
      <c r="BP65" s="245">
        <v>418</v>
      </c>
      <c r="BQ65" s="245">
        <v>418</v>
      </c>
      <c r="BR65" s="245">
        <v>418</v>
      </c>
      <c r="BS65" s="245">
        <v>418</v>
      </c>
      <c r="BT65" s="245">
        <v>418</v>
      </c>
      <c r="BU65" s="245">
        <v>418</v>
      </c>
      <c r="BV65" s="245">
        <v>418</v>
      </c>
      <c r="BW65" s="245">
        <v>418</v>
      </c>
      <c r="BX65" s="245">
        <v>418</v>
      </c>
      <c r="BY65" s="245">
        <v>418</v>
      </c>
      <c r="BZ65" s="245">
        <v>418</v>
      </c>
      <c r="CA65" s="245">
        <v>418</v>
      </c>
      <c r="CB65" s="245">
        <v>418</v>
      </c>
      <c r="CC65" s="245">
        <v>418</v>
      </c>
      <c r="CD65" s="245">
        <v>418</v>
      </c>
      <c r="CE65" s="245">
        <v>418</v>
      </c>
      <c r="CF65" s="245">
        <v>418</v>
      </c>
      <c r="CG65" s="245">
        <v>418</v>
      </c>
      <c r="CH65" s="245">
        <v>418</v>
      </c>
      <c r="CI65" s="245">
        <v>418</v>
      </c>
      <c r="CJ65" s="245">
        <v>418</v>
      </c>
      <c r="CK65" s="245">
        <v>418</v>
      </c>
      <c r="CL65" s="245">
        <v>418</v>
      </c>
      <c r="CM65" s="245">
        <v>418</v>
      </c>
      <c r="CN65" s="245">
        <v>418</v>
      </c>
      <c r="CO65" s="245">
        <v>418</v>
      </c>
      <c r="CP65" s="245">
        <v>418</v>
      </c>
      <c r="CQ65" s="245">
        <v>418</v>
      </c>
      <c r="CR65" s="245">
        <v>418</v>
      </c>
      <c r="CS65" s="245">
        <v>418</v>
      </c>
      <c r="CT65" s="184">
        <f t="shared" si="72"/>
        <v>40128</v>
      </c>
      <c r="CU65" s="128"/>
      <c r="CV65" s="216"/>
    </row>
    <row r="66" spans="1:100">
      <c r="A66" s="22" t="s">
        <v>36</v>
      </c>
      <c r="B66" s="245" cm="1">
        <f t="array" ref="B66:CS66">TRANSPOSE('[6]17'!$AE$4:$AE$99)</f>
        <v>431.83</v>
      </c>
      <c r="C66" s="245">
        <v>431.83</v>
      </c>
      <c r="D66" s="245">
        <v>431.83</v>
      </c>
      <c r="E66" s="245">
        <v>431.83</v>
      </c>
      <c r="F66" s="245">
        <v>431.83</v>
      </c>
      <c r="G66" s="245">
        <v>431.83</v>
      </c>
      <c r="H66" s="245">
        <v>431.83</v>
      </c>
      <c r="I66" s="245">
        <v>431.83</v>
      </c>
      <c r="J66" s="245">
        <v>431.83</v>
      </c>
      <c r="K66" s="245">
        <v>431.83</v>
      </c>
      <c r="L66" s="245">
        <v>431.83</v>
      </c>
      <c r="M66" s="245">
        <v>431.83</v>
      </c>
      <c r="N66" s="245">
        <v>431.83</v>
      </c>
      <c r="O66" s="245">
        <v>431.83</v>
      </c>
      <c r="P66" s="245">
        <v>431.83</v>
      </c>
      <c r="Q66" s="245">
        <v>431.83</v>
      </c>
      <c r="R66" s="245">
        <v>431.83</v>
      </c>
      <c r="S66" s="245">
        <v>431.83</v>
      </c>
      <c r="T66" s="245">
        <v>431.83</v>
      </c>
      <c r="U66" s="245">
        <v>431.83</v>
      </c>
      <c r="V66" s="245">
        <v>431.83</v>
      </c>
      <c r="W66" s="245">
        <v>431.83</v>
      </c>
      <c r="X66" s="245">
        <v>431.83</v>
      </c>
      <c r="Y66" s="245">
        <v>431.83</v>
      </c>
      <c r="Z66" s="245">
        <v>431.83</v>
      </c>
      <c r="AA66" s="245">
        <v>431.83</v>
      </c>
      <c r="AB66" s="245">
        <v>431.83</v>
      </c>
      <c r="AC66" s="245">
        <v>431.83</v>
      </c>
      <c r="AD66" s="245">
        <v>431.83</v>
      </c>
      <c r="AE66" s="245">
        <v>431.83</v>
      </c>
      <c r="AF66" s="245">
        <v>431.83</v>
      </c>
      <c r="AG66" s="245">
        <v>431.83</v>
      </c>
      <c r="AH66" s="245">
        <v>431.83</v>
      </c>
      <c r="AI66" s="245">
        <v>431.83</v>
      </c>
      <c r="AJ66" s="245">
        <v>431.83</v>
      </c>
      <c r="AK66" s="245">
        <v>431.83</v>
      </c>
      <c r="AL66" s="245">
        <v>431.83</v>
      </c>
      <c r="AM66" s="245">
        <v>431.83</v>
      </c>
      <c r="AN66" s="245">
        <v>431.83</v>
      </c>
      <c r="AO66" s="245">
        <v>431.83</v>
      </c>
      <c r="AP66" s="245">
        <v>431.83</v>
      </c>
      <c r="AQ66" s="245">
        <v>431.83</v>
      </c>
      <c r="AR66" s="245">
        <v>431.83</v>
      </c>
      <c r="AS66" s="245">
        <v>431.83</v>
      </c>
      <c r="AT66" s="245">
        <v>431.83</v>
      </c>
      <c r="AU66" s="245">
        <v>431.83</v>
      </c>
      <c r="AV66" s="245">
        <v>431.83</v>
      </c>
      <c r="AW66" s="245">
        <v>431.83</v>
      </c>
      <c r="AX66" s="245">
        <v>431.83</v>
      </c>
      <c r="AY66" s="245">
        <v>431.83</v>
      </c>
      <c r="AZ66" s="245">
        <v>431.83</v>
      </c>
      <c r="BA66" s="245">
        <v>431.83</v>
      </c>
      <c r="BB66" s="245">
        <v>431.83</v>
      </c>
      <c r="BC66" s="245">
        <v>431.83</v>
      </c>
      <c r="BD66" s="245">
        <v>431.83</v>
      </c>
      <c r="BE66" s="245">
        <v>431.83</v>
      </c>
      <c r="BF66" s="245">
        <v>431.83</v>
      </c>
      <c r="BG66" s="245">
        <v>431.83</v>
      </c>
      <c r="BH66" s="245">
        <v>431.83</v>
      </c>
      <c r="BI66" s="245">
        <v>431.83</v>
      </c>
      <c r="BJ66" s="245">
        <v>431.83</v>
      </c>
      <c r="BK66" s="245">
        <v>431.83</v>
      </c>
      <c r="BL66" s="245">
        <v>431.83</v>
      </c>
      <c r="BM66" s="245">
        <v>431.83</v>
      </c>
      <c r="BN66" s="245">
        <v>431.83</v>
      </c>
      <c r="BO66" s="245">
        <v>431.83</v>
      </c>
      <c r="BP66" s="245">
        <v>431.83</v>
      </c>
      <c r="BQ66" s="245">
        <v>431.83</v>
      </c>
      <c r="BR66" s="245">
        <v>431.83</v>
      </c>
      <c r="BS66" s="245">
        <v>431.83</v>
      </c>
      <c r="BT66" s="245">
        <v>431.83</v>
      </c>
      <c r="BU66" s="245">
        <v>431.83</v>
      </c>
      <c r="BV66" s="245">
        <v>431.83</v>
      </c>
      <c r="BW66" s="245">
        <v>431.83</v>
      </c>
      <c r="BX66" s="245">
        <v>431.83</v>
      </c>
      <c r="BY66" s="245">
        <v>431.83</v>
      </c>
      <c r="BZ66" s="245">
        <v>431.83</v>
      </c>
      <c r="CA66" s="245">
        <v>431.83</v>
      </c>
      <c r="CB66" s="245">
        <v>431.83</v>
      </c>
      <c r="CC66" s="245">
        <v>431.83</v>
      </c>
      <c r="CD66" s="245">
        <v>431.83</v>
      </c>
      <c r="CE66" s="245">
        <v>431.83</v>
      </c>
      <c r="CF66" s="245">
        <v>431.83</v>
      </c>
      <c r="CG66" s="245">
        <v>431.83</v>
      </c>
      <c r="CH66" s="245">
        <v>431.83</v>
      </c>
      <c r="CI66" s="245">
        <v>431.83</v>
      </c>
      <c r="CJ66" s="245">
        <v>431.83</v>
      </c>
      <c r="CK66" s="245">
        <v>431.83</v>
      </c>
      <c r="CL66" s="245">
        <v>431.83</v>
      </c>
      <c r="CM66" s="245">
        <v>431.83</v>
      </c>
      <c r="CN66" s="245">
        <v>431.83</v>
      </c>
      <c r="CO66" s="245">
        <v>431.83</v>
      </c>
      <c r="CP66" s="245">
        <v>431.83</v>
      </c>
      <c r="CQ66" s="245">
        <v>431.83</v>
      </c>
      <c r="CR66" s="245">
        <v>431.83</v>
      </c>
      <c r="CS66" s="245">
        <v>431.83</v>
      </c>
      <c r="CT66" s="184">
        <f t="shared" si="72"/>
        <v>41455.680000000102</v>
      </c>
      <c r="CU66" s="128"/>
      <c r="CV66" s="216"/>
    </row>
    <row r="67" spans="1:100">
      <c r="A67" s="22" t="s">
        <v>37</v>
      </c>
      <c r="B67" s="245" cm="1">
        <f t="array" ref="B67:CS67">TRANSPOSE('[6]17'!$AH$4:$AH$99)</f>
        <v>734</v>
      </c>
      <c r="C67" s="245">
        <v>734</v>
      </c>
      <c r="D67" s="245">
        <v>734</v>
      </c>
      <c r="E67" s="245">
        <v>734</v>
      </c>
      <c r="F67" s="245">
        <v>734</v>
      </c>
      <c r="G67" s="245">
        <v>734</v>
      </c>
      <c r="H67" s="245">
        <v>734</v>
      </c>
      <c r="I67" s="245">
        <v>734</v>
      </c>
      <c r="J67" s="245">
        <v>734</v>
      </c>
      <c r="K67" s="245">
        <v>734</v>
      </c>
      <c r="L67" s="245">
        <v>734</v>
      </c>
      <c r="M67" s="245">
        <v>734</v>
      </c>
      <c r="N67" s="245">
        <v>734</v>
      </c>
      <c r="O67" s="245">
        <v>734</v>
      </c>
      <c r="P67" s="245">
        <v>734</v>
      </c>
      <c r="Q67" s="245">
        <v>734</v>
      </c>
      <c r="R67" s="245">
        <v>734</v>
      </c>
      <c r="S67" s="245">
        <v>734</v>
      </c>
      <c r="T67" s="245">
        <v>734</v>
      </c>
      <c r="U67" s="245">
        <v>734</v>
      </c>
      <c r="V67" s="245">
        <v>734</v>
      </c>
      <c r="W67" s="245">
        <v>734</v>
      </c>
      <c r="X67" s="245">
        <v>734</v>
      </c>
      <c r="Y67" s="245">
        <v>734</v>
      </c>
      <c r="Z67" s="245">
        <v>663</v>
      </c>
      <c r="AA67" s="245">
        <v>659</v>
      </c>
      <c r="AB67" s="245">
        <v>656</v>
      </c>
      <c r="AC67" s="245">
        <v>658</v>
      </c>
      <c r="AD67" s="245">
        <v>656</v>
      </c>
      <c r="AE67" s="245">
        <v>655</v>
      </c>
      <c r="AF67" s="245">
        <v>665</v>
      </c>
      <c r="AG67" s="245">
        <v>672</v>
      </c>
      <c r="AH67" s="245">
        <v>675</v>
      </c>
      <c r="AI67" s="245">
        <v>669</v>
      </c>
      <c r="AJ67" s="245">
        <v>670</v>
      </c>
      <c r="AK67" s="245">
        <v>670</v>
      </c>
      <c r="AL67" s="245">
        <v>671</v>
      </c>
      <c r="AM67" s="245">
        <v>672</v>
      </c>
      <c r="AN67" s="245">
        <v>672</v>
      </c>
      <c r="AO67" s="245">
        <v>673</v>
      </c>
      <c r="AP67" s="245">
        <v>670</v>
      </c>
      <c r="AQ67" s="245">
        <v>667</v>
      </c>
      <c r="AR67" s="245">
        <v>665</v>
      </c>
      <c r="AS67" s="245">
        <v>666</v>
      </c>
      <c r="AT67" s="245">
        <v>668</v>
      </c>
      <c r="AU67" s="245">
        <v>663</v>
      </c>
      <c r="AV67" s="245">
        <v>658</v>
      </c>
      <c r="AW67" s="245">
        <v>659</v>
      </c>
      <c r="AX67" s="245">
        <v>659</v>
      </c>
      <c r="AY67" s="245">
        <v>659</v>
      </c>
      <c r="AZ67" s="245">
        <v>657</v>
      </c>
      <c r="BA67" s="245">
        <v>657</v>
      </c>
      <c r="BB67" s="245">
        <v>657</v>
      </c>
      <c r="BC67" s="245">
        <v>657</v>
      </c>
      <c r="BD67" s="245">
        <v>657</v>
      </c>
      <c r="BE67" s="245">
        <v>657</v>
      </c>
      <c r="BF67" s="245">
        <v>657</v>
      </c>
      <c r="BG67" s="245">
        <v>657</v>
      </c>
      <c r="BH67" s="245">
        <v>657</v>
      </c>
      <c r="BI67" s="245">
        <v>657</v>
      </c>
      <c r="BJ67" s="245">
        <v>657</v>
      </c>
      <c r="BK67" s="245">
        <v>657</v>
      </c>
      <c r="BL67" s="245">
        <v>657</v>
      </c>
      <c r="BM67" s="245">
        <v>657</v>
      </c>
      <c r="BN67" s="245">
        <v>657</v>
      </c>
      <c r="BO67" s="245">
        <v>657</v>
      </c>
      <c r="BP67" s="245">
        <v>657</v>
      </c>
      <c r="BQ67" s="245">
        <v>657</v>
      </c>
      <c r="BR67" s="245">
        <v>657</v>
      </c>
      <c r="BS67" s="245">
        <v>657</v>
      </c>
      <c r="BT67" s="245">
        <v>657</v>
      </c>
      <c r="BU67" s="245">
        <v>657</v>
      </c>
      <c r="BV67" s="245">
        <v>636</v>
      </c>
      <c r="BW67" s="245">
        <v>636</v>
      </c>
      <c r="BX67" s="245">
        <v>633</v>
      </c>
      <c r="BY67" s="245">
        <v>647</v>
      </c>
      <c r="BZ67" s="245">
        <v>649</v>
      </c>
      <c r="CA67" s="245">
        <v>651</v>
      </c>
      <c r="CB67" s="245">
        <v>655</v>
      </c>
      <c r="CC67" s="245">
        <v>657</v>
      </c>
      <c r="CD67" s="245">
        <v>664</v>
      </c>
      <c r="CE67" s="245">
        <v>654</v>
      </c>
      <c r="CF67" s="245">
        <v>704</v>
      </c>
      <c r="CG67" s="245">
        <v>710</v>
      </c>
      <c r="CH67" s="245">
        <v>720</v>
      </c>
      <c r="CI67" s="245">
        <v>721</v>
      </c>
      <c r="CJ67" s="245">
        <v>719</v>
      </c>
      <c r="CK67" s="245">
        <v>728</v>
      </c>
      <c r="CL67" s="245">
        <v>722</v>
      </c>
      <c r="CM67" s="245">
        <v>728</v>
      </c>
      <c r="CN67" s="245">
        <v>732</v>
      </c>
      <c r="CO67" s="245">
        <v>722</v>
      </c>
      <c r="CP67" s="245">
        <v>724</v>
      </c>
      <c r="CQ67" s="245">
        <v>724</v>
      </c>
      <c r="CR67" s="245">
        <v>725</v>
      </c>
      <c r="CS67" s="245">
        <v>727</v>
      </c>
      <c r="CT67" s="184">
        <f t="shared" si="72"/>
        <v>65948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TRANSPOSE('[6]17'!$AK$4:$AK$99)</f>
        <v>34.5</v>
      </c>
      <c r="C68" s="245">
        <v>34.5</v>
      </c>
      <c r="D68" s="245">
        <v>34.5</v>
      </c>
      <c r="E68" s="245">
        <v>34.5</v>
      </c>
      <c r="F68" s="245">
        <v>34.5</v>
      </c>
      <c r="G68" s="245">
        <v>34.5</v>
      </c>
      <c r="H68" s="245">
        <v>34.5</v>
      </c>
      <c r="I68" s="245">
        <v>34.5</v>
      </c>
      <c r="J68" s="245">
        <v>34.5</v>
      </c>
      <c r="K68" s="245">
        <v>34.5</v>
      </c>
      <c r="L68" s="245">
        <v>34.5</v>
      </c>
      <c r="M68" s="245">
        <v>34.5</v>
      </c>
      <c r="N68" s="245">
        <v>34.5</v>
      </c>
      <c r="O68" s="245">
        <v>34.5</v>
      </c>
      <c r="P68" s="245">
        <v>34.5</v>
      </c>
      <c r="Q68" s="245">
        <v>34.5</v>
      </c>
      <c r="R68" s="245">
        <v>34.5</v>
      </c>
      <c r="S68" s="245">
        <v>34.5</v>
      </c>
      <c r="T68" s="245">
        <v>34.5</v>
      </c>
      <c r="U68" s="245">
        <v>34.5</v>
      </c>
      <c r="V68" s="245">
        <v>34.5</v>
      </c>
      <c r="W68" s="245">
        <v>34.5</v>
      </c>
      <c r="X68" s="245">
        <v>34.5</v>
      </c>
      <c r="Y68" s="245">
        <v>34.5</v>
      </c>
      <c r="Z68" s="245">
        <v>34.5</v>
      </c>
      <c r="AA68" s="245">
        <v>34.5</v>
      </c>
      <c r="AB68" s="245">
        <v>34.5</v>
      </c>
      <c r="AC68" s="245">
        <v>34.5</v>
      </c>
      <c r="AD68" s="245">
        <v>34.5</v>
      </c>
      <c r="AE68" s="245">
        <v>34.5</v>
      </c>
      <c r="AF68" s="245">
        <v>34.5</v>
      </c>
      <c r="AG68" s="245">
        <v>34.5</v>
      </c>
      <c r="AH68" s="245">
        <v>34.5</v>
      </c>
      <c r="AI68" s="245">
        <v>34.5</v>
      </c>
      <c r="AJ68" s="245">
        <v>34.5</v>
      </c>
      <c r="AK68" s="245">
        <v>34.5</v>
      </c>
      <c r="AL68" s="245">
        <v>34.5</v>
      </c>
      <c r="AM68" s="245">
        <v>34.5</v>
      </c>
      <c r="AN68" s="245">
        <v>34.5</v>
      </c>
      <c r="AO68" s="245">
        <v>34.5</v>
      </c>
      <c r="AP68" s="245">
        <v>34.5</v>
      </c>
      <c r="AQ68" s="245">
        <v>34.5</v>
      </c>
      <c r="AR68" s="245">
        <v>34.5</v>
      </c>
      <c r="AS68" s="245">
        <v>34.5</v>
      </c>
      <c r="AT68" s="245">
        <v>34.5</v>
      </c>
      <c r="AU68" s="245">
        <v>34.5</v>
      </c>
      <c r="AV68" s="245">
        <v>34.5</v>
      </c>
      <c r="AW68" s="245">
        <v>34.5</v>
      </c>
      <c r="AX68" s="245">
        <v>34.5</v>
      </c>
      <c r="AY68" s="245">
        <v>34.5</v>
      </c>
      <c r="AZ68" s="245">
        <v>34.5</v>
      </c>
      <c r="BA68" s="245">
        <v>34.5</v>
      </c>
      <c r="BB68" s="245">
        <v>34.5</v>
      </c>
      <c r="BC68" s="245">
        <v>34.5</v>
      </c>
      <c r="BD68" s="245">
        <v>34.5</v>
      </c>
      <c r="BE68" s="245">
        <v>34.5</v>
      </c>
      <c r="BF68" s="245">
        <v>34.5</v>
      </c>
      <c r="BG68" s="245">
        <v>34.5</v>
      </c>
      <c r="BH68" s="245">
        <v>34.5</v>
      </c>
      <c r="BI68" s="245">
        <v>34.5</v>
      </c>
      <c r="BJ68" s="245">
        <v>34.5</v>
      </c>
      <c r="BK68" s="245">
        <v>34.5</v>
      </c>
      <c r="BL68" s="245">
        <v>34.5</v>
      </c>
      <c r="BM68" s="245">
        <v>34.5</v>
      </c>
      <c r="BN68" s="245">
        <v>34.5</v>
      </c>
      <c r="BO68" s="245">
        <v>34.5</v>
      </c>
      <c r="BP68" s="245">
        <v>34.5</v>
      </c>
      <c r="BQ68" s="245">
        <v>34.5</v>
      </c>
      <c r="BR68" s="245">
        <v>34.5</v>
      </c>
      <c r="BS68" s="245">
        <v>34.5</v>
      </c>
      <c r="BT68" s="245">
        <v>34.5</v>
      </c>
      <c r="BU68" s="245">
        <v>34.5</v>
      </c>
      <c r="BV68" s="245">
        <v>34.5</v>
      </c>
      <c r="BW68" s="245">
        <v>34.5</v>
      </c>
      <c r="BX68" s="245">
        <v>34.5</v>
      </c>
      <c r="BY68" s="245">
        <v>34.5</v>
      </c>
      <c r="BZ68" s="245">
        <v>34.5</v>
      </c>
      <c r="CA68" s="245">
        <v>34.5</v>
      </c>
      <c r="CB68" s="245">
        <v>34.5</v>
      </c>
      <c r="CC68" s="245">
        <v>34.5</v>
      </c>
      <c r="CD68" s="245">
        <v>34.5</v>
      </c>
      <c r="CE68" s="245">
        <v>34.5</v>
      </c>
      <c r="CF68" s="245">
        <v>34.5</v>
      </c>
      <c r="CG68" s="245">
        <v>34.5</v>
      </c>
      <c r="CH68" s="245">
        <v>34.5</v>
      </c>
      <c r="CI68" s="245">
        <v>34.5</v>
      </c>
      <c r="CJ68" s="245">
        <v>34.5</v>
      </c>
      <c r="CK68" s="245">
        <v>34.5</v>
      </c>
      <c r="CL68" s="245">
        <v>34.5</v>
      </c>
      <c r="CM68" s="245">
        <v>34.5</v>
      </c>
      <c r="CN68" s="245">
        <v>34.5</v>
      </c>
      <c r="CO68" s="245">
        <v>34.5</v>
      </c>
      <c r="CP68" s="245">
        <v>34.5</v>
      </c>
      <c r="CQ68" s="245">
        <v>34.5</v>
      </c>
      <c r="CR68" s="245">
        <v>34.5</v>
      </c>
      <c r="CS68" s="245">
        <v>34.5</v>
      </c>
      <c r="CT68" s="244">
        <f t="shared" si="72"/>
        <v>3312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152</v>
      </c>
      <c r="C73" s="245">
        <v>152</v>
      </c>
      <c r="D73" s="245">
        <v>152</v>
      </c>
      <c r="E73" s="245">
        <v>152</v>
      </c>
      <c r="F73" s="245">
        <v>152</v>
      </c>
      <c r="G73" s="245">
        <v>152</v>
      </c>
      <c r="H73" s="245">
        <v>152</v>
      </c>
      <c r="I73" s="245">
        <v>152</v>
      </c>
      <c r="J73" s="245">
        <v>152</v>
      </c>
      <c r="K73" s="245">
        <v>152</v>
      </c>
      <c r="L73" s="245">
        <v>152</v>
      </c>
      <c r="M73" s="245">
        <v>152</v>
      </c>
      <c r="N73" s="245">
        <v>152</v>
      </c>
      <c r="O73" s="245">
        <v>152</v>
      </c>
      <c r="P73" s="245">
        <v>152</v>
      </c>
      <c r="Q73" s="245">
        <v>152</v>
      </c>
      <c r="R73" s="245">
        <v>152</v>
      </c>
      <c r="S73" s="245">
        <v>152</v>
      </c>
      <c r="T73" s="245">
        <v>152</v>
      </c>
      <c r="U73" s="245">
        <v>152</v>
      </c>
      <c r="V73" s="245">
        <v>152</v>
      </c>
      <c r="W73" s="245">
        <v>122</v>
      </c>
      <c r="X73" s="245">
        <v>92</v>
      </c>
      <c r="Y73" s="245">
        <v>62</v>
      </c>
      <c r="Z73" s="245">
        <v>32</v>
      </c>
      <c r="AA73" s="245">
        <v>2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30</v>
      </c>
      <c r="AY73" s="245">
        <v>60</v>
      </c>
      <c r="AZ73" s="245">
        <v>90</v>
      </c>
      <c r="BA73" s="245">
        <v>120</v>
      </c>
      <c r="BB73" s="245">
        <v>144</v>
      </c>
      <c r="BC73" s="245">
        <v>144</v>
      </c>
      <c r="BD73" s="245">
        <v>144</v>
      </c>
      <c r="BE73" s="245">
        <v>144</v>
      </c>
      <c r="BF73" s="245">
        <v>144</v>
      </c>
      <c r="BG73" s="245">
        <v>144</v>
      </c>
      <c r="BH73" s="245">
        <v>144</v>
      </c>
      <c r="BI73" s="245">
        <v>144</v>
      </c>
      <c r="BJ73" s="245">
        <v>144</v>
      </c>
      <c r="BK73" s="245">
        <v>144</v>
      </c>
      <c r="BL73" s="245">
        <v>144</v>
      </c>
      <c r="BM73" s="245">
        <v>144</v>
      </c>
      <c r="BN73" s="245">
        <v>144</v>
      </c>
      <c r="BO73" s="245">
        <v>144</v>
      </c>
      <c r="BP73" s="245">
        <v>144</v>
      </c>
      <c r="BQ73" s="245">
        <v>144</v>
      </c>
      <c r="BR73" s="245">
        <v>114</v>
      </c>
      <c r="BS73" s="245">
        <v>84</v>
      </c>
      <c r="BT73" s="245">
        <v>54</v>
      </c>
      <c r="BU73" s="245">
        <v>24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30</v>
      </c>
      <c r="CK73" s="245">
        <v>60</v>
      </c>
      <c r="CL73" s="245">
        <v>90</v>
      </c>
      <c r="CM73" s="245">
        <v>120</v>
      </c>
      <c r="CN73" s="245">
        <v>90</v>
      </c>
      <c r="CO73" s="245">
        <v>82</v>
      </c>
      <c r="CP73" s="245">
        <v>82</v>
      </c>
      <c r="CQ73" s="245">
        <v>82</v>
      </c>
      <c r="CR73" s="245">
        <v>82</v>
      </c>
      <c r="CS73" s="245">
        <v>82</v>
      </c>
      <c r="CT73" s="24">
        <f>SUM(B73:CS73)</f>
        <v>7182</v>
      </c>
      <c r="CU73" s="128"/>
    </row>
    <row r="74" spans="1:100">
      <c r="A74" s="24" t="s">
        <v>33</v>
      </c>
      <c r="B74" s="245">
        <v>120</v>
      </c>
      <c r="C74" s="245">
        <v>141</v>
      </c>
      <c r="D74" s="245">
        <v>141</v>
      </c>
      <c r="E74" s="245">
        <v>141</v>
      </c>
      <c r="F74" s="245">
        <v>141</v>
      </c>
      <c r="G74" s="245">
        <v>141</v>
      </c>
      <c r="H74" s="245">
        <v>141</v>
      </c>
      <c r="I74" s="245">
        <v>141</v>
      </c>
      <c r="J74" s="245">
        <v>141</v>
      </c>
      <c r="K74" s="245">
        <v>141</v>
      </c>
      <c r="L74" s="245">
        <v>141</v>
      </c>
      <c r="M74" s="245">
        <v>141</v>
      </c>
      <c r="N74" s="245">
        <v>141</v>
      </c>
      <c r="O74" s="245">
        <v>141</v>
      </c>
      <c r="P74" s="245">
        <v>141</v>
      </c>
      <c r="Q74" s="245">
        <v>141</v>
      </c>
      <c r="R74" s="245">
        <v>141</v>
      </c>
      <c r="S74" s="245">
        <v>141</v>
      </c>
      <c r="T74" s="245">
        <v>141</v>
      </c>
      <c r="U74" s="245">
        <v>141</v>
      </c>
      <c r="V74" s="245">
        <v>81</v>
      </c>
      <c r="W74" s="245">
        <v>21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60</v>
      </c>
      <c r="BD74" s="245">
        <v>120</v>
      </c>
      <c r="BE74" s="245">
        <v>141</v>
      </c>
      <c r="BF74" s="245">
        <v>141</v>
      </c>
      <c r="BG74" s="245">
        <v>141</v>
      </c>
      <c r="BH74" s="245">
        <v>141</v>
      </c>
      <c r="BI74" s="245">
        <v>141</v>
      </c>
      <c r="BJ74" s="245">
        <v>141</v>
      </c>
      <c r="BK74" s="245">
        <v>141</v>
      </c>
      <c r="BL74" s="245">
        <v>141</v>
      </c>
      <c r="BM74" s="245">
        <v>141</v>
      </c>
      <c r="BN74" s="245">
        <v>141</v>
      </c>
      <c r="BO74" s="245">
        <v>81</v>
      </c>
      <c r="BP74" s="245">
        <v>21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5" si="73">SUM(B74:CS74)</f>
        <v>4593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180</v>
      </c>
      <c r="G75" s="245">
        <v>218</v>
      </c>
      <c r="H75" s="245">
        <v>218</v>
      </c>
      <c r="I75" s="245">
        <v>218</v>
      </c>
      <c r="J75" s="245">
        <v>218</v>
      </c>
      <c r="K75" s="245">
        <v>218</v>
      </c>
      <c r="L75" s="245">
        <v>218</v>
      </c>
      <c r="M75" s="245">
        <v>218</v>
      </c>
      <c r="N75" s="245">
        <v>218</v>
      </c>
      <c r="O75" s="245">
        <v>218</v>
      </c>
      <c r="P75" s="245">
        <v>218</v>
      </c>
      <c r="Q75" s="245">
        <v>38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73"/>
        <v>2398</v>
      </c>
      <c r="CU75" s="128"/>
    </row>
    <row r="76" spans="1:100">
      <c r="A76" s="24" t="s">
        <v>35</v>
      </c>
      <c r="B76" s="245">
        <v>89</v>
      </c>
      <c r="C76" s="245">
        <v>89</v>
      </c>
      <c r="D76" s="245">
        <v>89</v>
      </c>
      <c r="E76" s="245">
        <v>89</v>
      </c>
      <c r="F76" s="245">
        <v>89</v>
      </c>
      <c r="G76" s="245">
        <v>89</v>
      </c>
      <c r="H76" s="245">
        <v>89</v>
      </c>
      <c r="I76" s="245">
        <v>89</v>
      </c>
      <c r="J76" s="245">
        <v>89</v>
      </c>
      <c r="K76" s="245">
        <v>89</v>
      </c>
      <c r="L76" s="245">
        <v>89</v>
      </c>
      <c r="M76" s="245">
        <v>89</v>
      </c>
      <c r="N76" s="245">
        <v>89</v>
      </c>
      <c r="O76" s="245">
        <v>89</v>
      </c>
      <c r="P76" s="245">
        <v>89</v>
      </c>
      <c r="Q76" s="245">
        <v>89</v>
      </c>
      <c r="R76" s="245">
        <v>89</v>
      </c>
      <c r="S76" s="245">
        <v>89</v>
      </c>
      <c r="T76" s="245">
        <v>89</v>
      </c>
      <c r="U76" s="245">
        <v>89</v>
      </c>
      <c r="V76" s="245">
        <v>89</v>
      </c>
      <c r="W76" s="245">
        <v>89</v>
      </c>
      <c r="X76" s="245">
        <v>89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85</v>
      </c>
      <c r="AY76" s="245">
        <v>85</v>
      </c>
      <c r="AZ76" s="245">
        <v>85</v>
      </c>
      <c r="BA76" s="245">
        <v>85</v>
      </c>
      <c r="BB76" s="245">
        <v>85</v>
      </c>
      <c r="BC76" s="245">
        <v>85</v>
      </c>
      <c r="BD76" s="245">
        <v>85</v>
      </c>
      <c r="BE76" s="245">
        <v>85</v>
      </c>
      <c r="BF76" s="245">
        <v>85</v>
      </c>
      <c r="BG76" s="245">
        <v>85</v>
      </c>
      <c r="BH76" s="245">
        <v>85</v>
      </c>
      <c r="BI76" s="245">
        <v>85</v>
      </c>
      <c r="BJ76" s="245">
        <v>85</v>
      </c>
      <c r="BK76" s="245">
        <v>85</v>
      </c>
      <c r="BL76" s="245">
        <v>85</v>
      </c>
      <c r="BM76" s="245">
        <v>85</v>
      </c>
      <c r="BN76" s="245">
        <v>85</v>
      </c>
      <c r="BO76" s="245">
        <v>85</v>
      </c>
      <c r="BP76" s="245">
        <v>85</v>
      </c>
      <c r="BQ76" s="245">
        <v>85</v>
      </c>
      <c r="BR76" s="245">
        <v>85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86</v>
      </c>
      <c r="CG76" s="245">
        <v>86</v>
      </c>
      <c r="CH76" s="245">
        <v>86</v>
      </c>
      <c r="CI76" s="245">
        <v>86</v>
      </c>
      <c r="CJ76" s="245">
        <v>86</v>
      </c>
      <c r="CK76" s="245">
        <v>86</v>
      </c>
      <c r="CL76" s="245">
        <v>86</v>
      </c>
      <c r="CM76" s="245">
        <v>86</v>
      </c>
      <c r="CN76" s="245">
        <v>86</v>
      </c>
      <c r="CO76" s="245">
        <v>86</v>
      </c>
      <c r="CP76" s="245">
        <v>86</v>
      </c>
      <c r="CQ76" s="245">
        <v>86</v>
      </c>
      <c r="CR76" s="245">
        <v>86</v>
      </c>
      <c r="CS76" s="245">
        <v>86</v>
      </c>
      <c r="CT76" s="24">
        <f>SUM(B76:CS76)</f>
        <v>5036</v>
      </c>
      <c r="CU76" s="128"/>
    </row>
    <row r="77" spans="1:100">
      <c r="A77" s="24" t="s">
        <v>36</v>
      </c>
      <c r="B77" s="245">
        <v>109</v>
      </c>
      <c r="C77" s="245">
        <v>109</v>
      </c>
      <c r="D77" s="245">
        <v>109</v>
      </c>
      <c r="E77" s="245">
        <v>109</v>
      </c>
      <c r="F77" s="245">
        <v>109</v>
      </c>
      <c r="G77" s="245">
        <v>109</v>
      </c>
      <c r="H77" s="245">
        <v>109</v>
      </c>
      <c r="I77" s="245">
        <v>109</v>
      </c>
      <c r="J77" s="245">
        <v>109</v>
      </c>
      <c r="K77" s="245">
        <v>109</v>
      </c>
      <c r="L77" s="245">
        <v>109</v>
      </c>
      <c r="M77" s="245">
        <v>109</v>
      </c>
      <c r="N77" s="245">
        <v>109</v>
      </c>
      <c r="O77" s="245">
        <v>109</v>
      </c>
      <c r="P77" s="245">
        <v>109</v>
      </c>
      <c r="Q77" s="245">
        <v>109</v>
      </c>
      <c r="R77" s="245">
        <v>109</v>
      </c>
      <c r="S77" s="245">
        <v>109</v>
      </c>
      <c r="T77" s="245">
        <v>109</v>
      </c>
      <c r="U77" s="245">
        <v>109</v>
      </c>
      <c r="V77" s="245">
        <v>109</v>
      </c>
      <c r="W77" s="245">
        <v>109</v>
      </c>
      <c r="X77" s="245">
        <v>109</v>
      </c>
      <c r="Y77" s="245">
        <v>79</v>
      </c>
      <c r="Z77" s="245">
        <v>49</v>
      </c>
      <c r="AA77" s="245">
        <v>19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30</v>
      </c>
      <c r="AY77" s="245">
        <v>60</v>
      </c>
      <c r="AZ77" s="245">
        <v>82</v>
      </c>
      <c r="BA77" s="245">
        <v>82</v>
      </c>
      <c r="BB77" s="245">
        <v>82</v>
      </c>
      <c r="BC77" s="245">
        <v>82</v>
      </c>
      <c r="BD77" s="245">
        <v>82</v>
      </c>
      <c r="BE77" s="245">
        <v>82</v>
      </c>
      <c r="BF77" s="245">
        <v>82</v>
      </c>
      <c r="BG77" s="245">
        <v>82</v>
      </c>
      <c r="BH77" s="245">
        <v>82</v>
      </c>
      <c r="BI77" s="245">
        <v>82</v>
      </c>
      <c r="BJ77" s="245">
        <v>82</v>
      </c>
      <c r="BK77" s="245">
        <v>82</v>
      </c>
      <c r="BL77" s="245">
        <v>82</v>
      </c>
      <c r="BM77" s="245">
        <v>82</v>
      </c>
      <c r="BN77" s="245">
        <v>82</v>
      </c>
      <c r="BO77" s="245">
        <v>82</v>
      </c>
      <c r="BP77" s="245">
        <v>82</v>
      </c>
      <c r="BQ77" s="245">
        <v>82</v>
      </c>
      <c r="BR77" s="245">
        <v>82</v>
      </c>
      <c r="BS77" s="245">
        <v>52</v>
      </c>
      <c r="BT77" s="245">
        <v>22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30</v>
      </c>
      <c r="CK77" s="245">
        <v>60</v>
      </c>
      <c r="CL77" s="245">
        <v>90</v>
      </c>
      <c r="CM77" s="245">
        <v>120</v>
      </c>
      <c r="CN77" s="245">
        <v>136</v>
      </c>
      <c r="CO77" s="245">
        <v>136</v>
      </c>
      <c r="CP77" s="245">
        <v>136</v>
      </c>
      <c r="CQ77" s="245">
        <v>136</v>
      </c>
      <c r="CR77" s="245">
        <v>136</v>
      </c>
      <c r="CS77" s="245">
        <v>136</v>
      </c>
      <c r="CT77" s="24">
        <f>SUM(B77:CS77)</f>
        <v>5492</v>
      </c>
      <c r="CU77" s="128"/>
    </row>
    <row r="78" spans="1:100">
      <c r="A78" s="24" t="s">
        <v>37</v>
      </c>
      <c r="B78" s="245">
        <v>150</v>
      </c>
      <c r="C78" s="245">
        <v>193</v>
      </c>
      <c r="D78" s="245">
        <v>193</v>
      </c>
      <c r="E78" s="245">
        <v>193</v>
      </c>
      <c r="F78" s="245">
        <v>193</v>
      </c>
      <c r="G78" s="245">
        <v>193</v>
      </c>
      <c r="H78" s="245">
        <v>193</v>
      </c>
      <c r="I78" s="245">
        <v>193</v>
      </c>
      <c r="J78" s="245">
        <v>193</v>
      </c>
      <c r="K78" s="245">
        <v>193</v>
      </c>
      <c r="L78" s="245">
        <v>193</v>
      </c>
      <c r="M78" s="245">
        <v>193</v>
      </c>
      <c r="N78" s="245">
        <v>193</v>
      </c>
      <c r="O78" s="245">
        <v>193</v>
      </c>
      <c r="P78" s="245">
        <v>193</v>
      </c>
      <c r="Q78" s="245">
        <v>193</v>
      </c>
      <c r="R78" s="245">
        <v>193</v>
      </c>
      <c r="S78" s="245">
        <v>193</v>
      </c>
      <c r="T78" s="245">
        <v>193</v>
      </c>
      <c r="U78" s="245">
        <v>193</v>
      </c>
      <c r="V78" s="245">
        <v>118</v>
      </c>
      <c r="W78" s="245">
        <v>43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75</v>
      </c>
      <c r="BB78" s="245">
        <v>116</v>
      </c>
      <c r="BC78" s="245">
        <v>116</v>
      </c>
      <c r="BD78" s="245">
        <v>116</v>
      </c>
      <c r="BE78" s="245">
        <v>116</v>
      </c>
      <c r="BF78" s="245">
        <v>116</v>
      </c>
      <c r="BG78" s="245">
        <v>116</v>
      </c>
      <c r="BH78" s="245">
        <v>116</v>
      </c>
      <c r="BI78" s="245">
        <v>116</v>
      </c>
      <c r="BJ78" s="245">
        <v>116</v>
      </c>
      <c r="BK78" s="245">
        <v>116</v>
      </c>
      <c r="BL78" s="245">
        <v>116</v>
      </c>
      <c r="BM78" s="245">
        <v>116</v>
      </c>
      <c r="BN78" s="245">
        <v>116</v>
      </c>
      <c r="BO78" s="245">
        <v>41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>SUM(B78:CS78)</f>
        <v>5602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>SUM(B79:CS79)</f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4">SUM(C85:C87)</f>
        <v>0</v>
      </c>
      <c r="D84" s="186">
        <f t="shared" si="74"/>
        <v>0</v>
      </c>
      <c r="E84" s="186">
        <f t="shared" si="74"/>
        <v>0</v>
      </c>
      <c r="F84" s="186">
        <f t="shared" si="74"/>
        <v>0</v>
      </c>
      <c r="G84" s="186">
        <f t="shared" si="74"/>
        <v>0</v>
      </c>
      <c r="H84" s="186">
        <f t="shared" si="74"/>
        <v>0</v>
      </c>
      <c r="I84" s="186">
        <f t="shared" si="74"/>
        <v>0</v>
      </c>
      <c r="J84" s="186">
        <f t="shared" si="74"/>
        <v>0</v>
      </c>
      <c r="K84" s="186">
        <f t="shared" si="74"/>
        <v>0</v>
      </c>
      <c r="L84" s="186">
        <f t="shared" si="74"/>
        <v>0</v>
      </c>
      <c r="M84" s="186">
        <f t="shared" si="74"/>
        <v>0</v>
      </c>
      <c r="N84" s="186">
        <f t="shared" si="74"/>
        <v>0</v>
      </c>
      <c r="O84" s="186">
        <f t="shared" si="74"/>
        <v>0</v>
      </c>
      <c r="P84" s="186">
        <f t="shared" si="74"/>
        <v>0</v>
      </c>
      <c r="Q84" s="186">
        <f t="shared" si="74"/>
        <v>0</v>
      </c>
      <c r="R84" s="186">
        <f t="shared" si="74"/>
        <v>0</v>
      </c>
      <c r="S84" s="186">
        <f t="shared" si="74"/>
        <v>0</v>
      </c>
      <c r="T84" s="186">
        <f t="shared" si="74"/>
        <v>0</v>
      </c>
      <c r="U84" s="186">
        <f t="shared" si="74"/>
        <v>0</v>
      </c>
      <c r="V84" s="186">
        <f t="shared" si="74"/>
        <v>0</v>
      </c>
      <c r="W84" s="186">
        <f t="shared" si="74"/>
        <v>0</v>
      </c>
      <c r="X84" s="186">
        <f t="shared" si="74"/>
        <v>0</v>
      </c>
      <c r="Y84" s="186">
        <f t="shared" si="74"/>
        <v>0</v>
      </c>
      <c r="Z84" s="186">
        <f t="shared" si="74"/>
        <v>0</v>
      </c>
      <c r="AA84" s="186">
        <f t="shared" si="74"/>
        <v>0</v>
      </c>
      <c r="AB84" s="186">
        <f t="shared" si="74"/>
        <v>0</v>
      </c>
      <c r="AC84" s="186">
        <f t="shared" si="74"/>
        <v>0</v>
      </c>
      <c r="AD84" s="186">
        <f t="shared" si="74"/>
        <v>0</v>
      </c>
      <c r="AE84" s="186">
        <f t="shared" si="74"/>
        <v>0</v>
      </c>
      <c r="AF84" s="186">
        <f t="shared" si="74"/>
        <v>0</v>
      </c>
      <c r="AG84" s="186">
        <f t="shared" si="74"/>
        <v>0</v>
      </c>
      <c r="AH84" s="186">
        <f t="shared" si="74"/>
        <v>0</v>
      </c>
      <c r="AI84" s="186">
        <f t="shared" si="74"/>
        <v>0</v>
      </c>
      <c r="AJ84" s="186">
        <f t="shared" si="74"/>
        <v>0</v>
      </c>
      <c r="AK84" s="186">
        <f t="shared" si="74"/>
        <v>0</v>
      </c>
      <c r="AL84" s="186">
        <f t="shared" si="74"/>
        <v>0</v>
      </c>
      <c r="AM84" s="186">
        <f t="shared" si="74"/>
        <v>0</v>
      </c>
      <c r="AN84" s="186">
        <f t="shared" si="74"/>
        <v>0</v>
      </c>
      <c r="AO84" s="186">
        <f t="shared" si="74"/>
        <v>0</v>
      </c>
      <c r="AP84" s="186">
        <f t="shared" si="74"/>
        <v>0</v>
      </c>
      <c r="AQ84" s="186">
        <f t="shared" si="74"/>
        <v>0</v>
      </c>
      <c r="AR84" s="186">
        <f t="shared" si="74"/>
        <v>0</v>
      </c>
      <c r="AS84" s="186">
        <f t="shared" si="74"/>
        <v>0</v>
      </c>
      <c r="AT84" s="186">
        <f t="shared" si="74"/>
        <v>0</v>
      </c>
      <c r="AU84" s="186">
        <f t="shared" si="74"/>
        <v>0</v>
      </c>
      <c r="AV84" s="186">
        <f t="shared" si="74"/>
        <v>0</v>
      </c>
      <c r="AW84" s="186">
        <f t="shared" si="74"/>
        <v>0</v>
      </c>
      <c r="AX84" s="186">
        <f t="shared" si="74"/>
        <v>0</v>
      </c>
      <c r="AY84" s="186">
        <f t="shared" si="74"/>
        <v>0</v>
      </c>
      <c r="AZ84" s="186">
        <f t="shared" si="74"/>
        <v>0</v>
      </c>
      <c r="BA84" s="186">
        <f t="shared" si="74"/>
        <v>0</v>
      </c>
      <c r="BB84" s="186">
        <f t="shared" si="74"/>
        <v>0</v>
      </c>
      <c r="BC84" s="186">
        <f t="shared" si="74"/>
        <v>0</v>
      </c>
      <c r="BD84" s="186">
        <f t="shared" si="74"/>
        <v>0</v>
      </c>
      <c r="BE84" s="186">
        <f t="shared" si="74"/>
        <v>0</v>
      </c>
      <c r="BF84" s="186">
        <f t="shared" si="74"/>
        <v>0</v>
      </c>
      <c r="BG84" s="186">
        <f t="shared" si="74"/>
        <v>0</v>
      </c>
      <c r="BH84" s="186">
        <f t="shared" si="74"/>
        <v>0</v>
      </c>
      <c r="BI84" s="186">
        <f t="shared" si="74"/>
        <v>0</v>
      </c>
      <c r="BJ84" s="186">
        <f t="shared" si="74"/>
        <v>0</v>
      </c>
      <c r="BK84" s="186">
        <f t="shared" si="74"/>
        <v>0</v>
      </c>
      <c r="BL84" s="186">
        <f t="shared" si="74"/>
        <v>0</v>
      </c>
      <c r="BM84" s="186">
        <f t="shared" si="74"/>
        <v>0</v>
      </c>
      <c r="BN84" s="186">
        <f t="shared" si="74"/>
        <v>0</v>
      </c>
      <c r="BO84" s="186">
        <f t="shared" ref="BO84:CS84" si="75">SUM(BO85:BO87)</f>
        <v>0</v>
      </c>
      <c r="BP84" s="186">
        <f t="shared" si="75"/>
        <v>0</v>
      </c>
      <c r="BQ84" s="186">
        <f t="shared" si="75"/>
        <v>0</v>
      </c>
      <c r="BR84" s="186">
        <f t="shared" si="75"/>
        <v>0</v>
      </c>
      <c r="BS84" s="186">
        <f t="shared" si="75"/>
        <v>0</v>
      </c>
      <c r="BT84" s="186">
        <f t="shared" si="75"/>
        <v>0</v>
      </c>
      <c r="BU84" s="186">
        <f t="shared" si="75"/>
        <v>0</v>
      </c>
      <c r="BV84" s="186">
        <f t="shared" si="75"/>
        <v>0</v>
      </c>
      <c r="BW84" s="186">
        <f t="shared" si="75"/>
        <v>0</v>
      </c>
      <c r="BX84" s="186">
        <f t="shared" si="75"/>
        <v>0</v>
      </c>
      <c r="BY84" s="186">
        <f t="shared" si="75"/>
        <v>0</v>
      </c>
      <c r="BZ84" s="186">
        <f t="shared" si="75"/>
        <v>0</v>
      </c>
      <c r="CA84" s="186">
        <f t="shared" si="75"/>
        <v>0</v>
      </c>
      <c r="CB84" s="186">
        <f t="shared" si="75"/>
        <v>0</v>
      </c>
      <c r="CC84" s="186">
        <f t="shared" si="75"/>
        <v>0</v>
      </c>
      <c r="CD84" s="186">
        <f t="shared" si="75"/>
        <v>0</v>
      </c>
      <c r="CE84" s="186">
        <f t="shared" si="75"/>
        <v>0</v>
      </c>
      <c r="CF84" s="186">
        <f t="shared" si="75"/>
        <v>0</v>
      </c>
      <c r="CG84" s="186">
        <f t="shared" si="75"/>
        <v>0</v>
      </c>
      <c r="CH84" s="186">
        <f t="shared" si="75"/>
        <v>0</v>
      </c>
      <c r="CI84" s="186">
        <f t="shared" si="75"/>
        <v>0</v>
      </c>
      <c r="CJ84" s="186">
        <f t="shared" si="75"/>
        <v>0</v>
      </c>
      <c r="CK84" s="186">
        <f>SUM(CK85:CK87)</f>
        <v>0</v>
      </c>
      <c r="CL84" s="186">
        <f t="shared" si="75"/>
        <v>0</v>
      </c>
      <c r="CM84" s="186">
        <f t="shared" si="75"/>
        <v>0</v>
      </c>
      <c r="CN84" s="186">
        <f t="shared" si="75"/>
        <v>0</v>
      </c>
      <c r="CO84" s="186">
        <f t="shared" si="75"/>
        <v>0</v>
      </c>
      <c r="CP84" s="186">
        <f t="shared" si="75"/>
        <v>0</v>
      </c>
      <c r="CQ84" s="186">
        <f t="shared" si="75"/>
        <v>0</v>
      </c>
      <c r="CR84" s="186">
        <f t="shared" si="75"/>
        <v>0</v>
      </c>
      <c r="CS84" s="187">
        <f t="shared" si="75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[7]Sheet2!$B$18:$CS$18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[8]Sheet2!$B$18:$CS$18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6">SUM(B86:CS86)</f>
        <v>0</v>
      </c>
      <c r="CU86" s="128"/>
    </row>
    <row r="87" spans="1:102">
      <c r="A87" s="22" t="s">
        <v>56</v>
      </c>
      <c r="B87" s="35" cm="1">
        <f t="array" ref="B87:CS87">[9]Sheet2!$B$18:$CS$18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6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7">SUM(C89:C90)</f>
        <v>0</v>
      </c>
      <c r="D88" s="188">
        <f t="shared" si="77"/>
        <v>0</v>
      </c>
      <c r="E88" s="188">
        <f t="shared" si="77"/>
        <v>0</v>
      </c>
      <c r="F88" s="188">
        <f t="shared" si="77"/>
        <v>0</v>
      </c>
      <c r="G88" s="188">
        <f t="shared" si="77"/>
        <v>0</v>
      </c>
      <c r="H88" s="188">
        <f t="shared" si="77"/>
        <v>0</v>
      </c>
      <c r="I88" s="188">
        <f t="shared" si="77"/>
        <v>0</v>
      </c>
      <c r="J88" s="188">
        <f t="shared" si="77"/>
        <v>0</v>
      </c>
      <c r="K88" s="188">
        <f t="shared" si="77"/>
        <v>0</v>
      </c>
      <c r="L88" s="188">
        <f t="shared" si="77"/>
        <v>0</v>
      </c>
      <c r="M88" s="188">
        <f t="shared" si="77"/>
        <v>0</v>
      </c>
      <c r="N88" s="188">
        <f t="shared" si="77"/>
        <v>0</v>
      </c>
      <c r="O88" s="188">
        <f t="shared" si="77"/>
        <v>0</v>
      </c>
      <c r="P88" s="188">
        <f t="shared" si="77"/>
        <v>0</v>
      </c>
      <c r="Q88" s="188">
        <f t="shared" si="77"/>
        <v>0</v>
      </c>
      <c r="R88" s="188">
        <f t="shared" si="77"/>
        <v>0</v>
      </c>
      <c r="S88" s="188">
        <f t="shared" si="77"/>
        <v>0</v>
      </c>
      <c r="T88" s="188">
        <f t="shared" si="77"/>
        <v>0</v>
      </c>
      <c r="U88" s="188">
        <f t="shared" si="77"/>
        <v>0</v>
      </c>
      <c r="V88" s="188">
        <f t="shared" si="77"/>
        <v>0</v>
      </c>
      <c r="W88" s="188">
        <f t="shared" si="77"/>
        <v>0</v>
      </c>
      <c r="X88" s="188">
        <f t="shared" si="77"/>
        <v>0</v>
      </c>
      <c r="Y88" s="188">
        <f t="shared" si="77"/>
        <v>0</v>
      </c>
      <c r="Z88" s="188">
        <f t="shared" si="77"/>
        <v>0</v>
      </c>
      <c r="AA88" s="188">
        <f t="shared" si="77"/>
        <v>0</v>
      </c>
      <c r="AB88" s="188">
        <f t="shared" si="77"/>
        <v>0.20132000000000003</v>
      </c>
      <c r="AC88" s="188">
        <f t="shared" si="77"/>
        <v>3.2672118399999999</v>
      </c>
      <c r="AD88" s="188">
        <f t="shared" si="77"/>
        <v>13.053456399999998</v>
      </c>
      <c r="AE88" s="188">
        <f t="shared" si="77"/>
        <v>28.981643500000004</v>
      </c>
      <c r="AF88" s="188">
        <f t="shared" si="77"/>
        <v>49.41338300000001</v>
      </c>
      <c r="AG88" s="188">
        <f t="shared" si="77"/>
        <v>71.854582999999991</v>
      </c>
      <c r="AH88" s="188">
        <f t="shared" si="77"/>
        <v>96.105572999999993</v>
      </c>
      <c r="AI88" s="188">
        <f t="shared" si="77"/>
        <v>119.551176</v>
      </c>
      <c r="AJ88" s="188">
        <f t="shared" si="77"/>
        <v>140.46570500000001</v>
      </c>
      <c r="AK88" s="188">
        <f t="shared" si="77"/>
        <v>159.491196</v>
      </c>
      <c r="AL88" s="188">
        <f t="shared" si="77"/>
        <v>176.65237200000001</v>
      </c>
      <c r="AM88" s="188">
        <f t="shared" si="77"/>
        <v>189.89631500000002</v>
      </c>
      <c r="AN88" s="188">
        <f t="shared" si="77"/>
        <v>204.53998799999999</v>
      </c>
      <c r="AO88" s="188">
        <f t="shared" si="77"/>
        <v>216.39086600000002</v>
      </c>
      <c r="AP88" s="188">
        <f t="shared" si="77"/>
        <v>225.37021399999998</v>
      </c>
      <c r="AQ88" s="188">
        <f t="shared" si="77"/>
        <v>236.67151100000001</v>
      </c>
      <c r="AR88" s="188">
        <f t="shared" si="77"/>
        <v>243.89344199999999</v>
      </c>
      <c r="AS88" s="188">
        <f t="shared" si="77"/>
        <v>245.98403799999997</v>
      </c>
      <c r="AT88" s="188">
        <f t="shared" si="77"/>
        <v>251.69456299999999</v>
      </c>
      <c r="AU88" s="188">
        <f t="shared" si="77"/>
        <v>259.29468799999995</v>
      </c>
      <c r="AV88" s="188">
        <f t="shared" si="77"/>
        <v>258.51210800000001</v>
      </c>
      <c r="AW88" s="188">
        <f t="shared" si="77"/>
        <v>264.25361900000001</v>
      </c>
      <c r="AX88" s="188">
        <f t="shared" si="77"/>
        <v>265.870001</v>
      </c>
      <c r="AY88" s="188">
        <f t="shared" si="77"/>
        <v>265.35289800000004</v>
      </c>
      <c r="AZ88" s="188">
        <f t="shared" si="77"/>
        <v>264.48514699999998</v>
      </c>
      <c r="BA88" s="188">
        <f t="shared" si="77"/>
        <v>263.09779100000003</v>
      </c>
      <c r="BB88" s="188">
        <f t="shared" si="77"/>
        <v>260.69807900000001</v>
      </c>
      <c r="BC88" s="188">
        <f t="shared" si="77"/>
        <v>258.25219800000002</v>
      </c>
      <c r="BD88" s="188">
        <f t="shared" si="77"/>
        <v>253.80456800000002</v>
      </c>
      <c r="BE88" s="188">
        <f t="shared" si="77"/>
        <v>247.86422199999998</v>
      </c>
      <c r="BF88" s="188">
        <f t="shared" si="77"/>
        <v>241.71207699999999</v>
      </c>
      <c r="BG88" s="188">
        <f t="shared" si="77"/>
        <v>234.32414099999997</v>
      </c>
      <c r="BH88" s="188">
        <f t="shared" si="77"/>
        <v>224.96950699999996</v>
      </c>
      <c r="BI88" s="188">
        <f t="shared" si="77"/>
        <v>212.503175</v>
      </c>
      <c r="BJ88" s="188">
        <f t="shared" si="77"/>
        <v>202.89708199999998</v>
      </c>
      <c r="BK88" s="188">
        <f t="shared" si="77"/>
        <v>191.02691900000002</v>
      </c>
      <c r="BL88" s="188">
        <f t="shared" si="77"/>
        <v>175.40618800000001</v>
      </c>
      <c r="BM88" s="188">
        <f t="shared" si="77"/>
        <v>161.00586699999999</v>
      </c>
      <c r="BN88" s="188">
        <f t="shared" si="77"/>
        <v>144.87072599999999</v>
      </c>
      <c r="BO88" s="188">
        <f t="shared" ref="BO88:CS88" si="78">SUM(BO89:BO90)</f>
        <v>126.077572</v>
      </c>
      <c r="BP88" s="188">
        <f t="shared" si="78"/>
        <v>104.983474</v>
      </c>
      <c r="BQ88" s="188">
        <f t="shared" si="78"/>
        <v>82.784767999999985</v>
      </c>
      <c r="BR88" s="188">
        <f t="shared" si="78"/>
        <v>60.429539399999996</v>
      </c>
      <c r="BS88" s="188">
        <f t="shared" si="78"/>
        <v>39.810962099999998</v>
      </c>
      <c r="BT88" s="188">
        <f t="shared" si="78"/>
        <v>21.6743235</v>
      </c>
      <c r="BU88" s="188">
        <f t="shared" si="78"/>
        <v>8.7890989000000008</v>
      </c>
      <c r="BV88" s="188">
        <f t="shared" si="78"/>
        <v>1.9330159999999998</v>
      </c>
      <c r="BW88" s="188">
        <f t="shared" si="78"/>
        <v>0.18012</v>
      </c>
      <c r="BX88" s="188">
        <f t="shared" si="78"/>
        <v>8.0000000000000002E-3</v>
      </c>
      <c r="BY88" s="188">
        <f t="shared" si="78"/>
        <v>0</v>
      </c>
      <c r="BZ88" s="188">
        <f t="shared" si="78"/>
        <v>0</v>
      </c>
      <c r="CA88" s="188">
        <f t="shared" si="78"/>
        <v>0</v>
      </c>
      <c r="CB88" s="188">
        <f t="shared" si="78"/>
        <v>0</v>
      </c>
      <c r="CC88" s="188">
        <f t="shared" si="78"/>
        <v>0</v>
      </c>
      <c r="CD88" s="188">
        <f t="shared" si="78"/>
        <v>0</v>
      </c>
      <c r="CE88" s="188">
        <f t="shared" si="78"/>
        <v>0</v>
      </c>
      <c r="CF88" s="188">
        <f t="shared" si="78"/>
        <v>0</v>
      </c>
      <c r="CG88" s="188">
        <f t="shared" si="78"/>
        <v>0</v>
      </c>
      <c r="CH88" s="188">
        <f t="shared" si="78"/>
        <v>0</v>
      </c>
      <c r="CI88" s="188">
        <f t="shared" si="78"/>
        <v>0</v>
      </c>
      <c r="CJ88" s="188">
        <f t="shared" si="78"/>
        <v>0</v>
      </c>
      <c r="CK88" s="188">
        <f t="shared" si="78"/>
        <v>0</v>
      </c>
      <c r="CL88" s="188">
        <f t="shared" si="78"/>
        <v>0</v>
      </c>
      <c r="CM88" s="188">
        <f t="shared" si="78"/>
        <v>0</v>
      </c>
      <c r="CN88" s="188">
        <f t="shared" si="78"/>
        <v>0</v>
      </c>
      <c r="CO88" s="188">
        <f t="shared" si="78"/>
        <v>0</v>
      </c>
      <c r="CP88" s="188">
        <f t="shared" si="78"/>
        <v>0</v>
      </c>
      <c r="CQ88" s="188">
        <f t="shared" si="78"/>
        <v>0</v>
      </c>
      <c r="CR88" s="188">
        <f t="shared" si="78"/>
        <v>0</v>
      </c>
      <c r="CS88" s="188">
        <f t="shared" si="78"/>
        <v>0</v>
      </c>
      <c r="CT88" s="183">
        <f>SUM(B88:CS88)</f>
        <v>7770.3504316400013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[10]Consol_Captive!B20/1000</f>
        <v>0</v>
      </c>
      <c r="C89" s="189">
        <f>[10]Consol_Captive!C20/1000</f>
        <v>0</v>
      </c>
      <c r="D89" s="189">
        <f>[10]Consol_Captive!D20/1000</f>
        <v>0</v>
      </c>
      <c r="E89" s="189">
        <f>[10]Consol_Captive!E20/1000</f>
        <v>0</v>
      </c>
      <c r="F89" s="189">
        <f>[10]Consol_Captive!F20/1000</f>
        <v>0</v>
      </c>
      <c r="G89" s="189">
        <f>[10]Consol_Captive!G20/1000</f>
        <v>0</v>
      </c>
      <c r="H89" s="189">
        <f>[10]Consol_Captive!H20/1000</f>
        <v>0</v>
      </c>
      <c r="I89" s="189">
        <f>[10]Consol_Captive!I20/1000</f>
        <v>0</v>
      </c>
      <c r="J89" s="189">
        <f>[10]Consol_Captive!J20/1000</f>
        <v>0</v>
      </c>
      <c r="K89" s="189">
        <f>[10]Consol_Captive!K20/1000</f>
        <v>0</v>
      </c>
      <c r="L89" s="189">
        <f>[10]Consol_Captive!L20/1000</f>
        <v>0</v>
      </c>
      <c r="M89" s="189">
        <f>[10]Consol_Captive!M20/1000</f>
        <v>0</v>
      </c>
      <c r="N89" s="189">
        <f>[10]Consol_Captive!N20/1000</f>
        <v>0</v>
      </c>
      <c r="O89" s="189">
        <f>[10]Consol_Captive!O20/1000</f>
        <v>0</v>
      </c>
      <c r="P89" s="189">
        <f>[10]Consol_Captive!P20/1000</f>
        <v>0</v>
      </c>
      <c r="Q89" s="189">
        <f>[10]Consol_Captive!Q20/1000</f>
        <v>0</v>
      </c>
      <c r="R89" s="189">
        <f>[10]Consol_Captive!R20/1000</f>
        <v>0</v>
      </c>
      <c r="S89" s="189">
        <f>[10]Consol_Captive!S20/1000</f>
        <v>0</v>
      </c>
      <c r="T89" s="189">
        <f>[10]Consol_Captive!T20/1000</f>
        <v>0</v>
      </c>
      <c r="U89" s="189">
        <f>[10]Consol_Captive!U20/1000</f>
        <v>0</v>
      </c>
      <c r="V89" s="189">
        <f>[10]Consol_Captive!V20/1000</f>
        <v>0</v>
      </c>
      <c r="W89" s="189">
        <f>[10]Consol_Captive!W20/1000</f>
        <v>0</v>
      </c>
      <c r="X89" s="189">
        <f>[10]Consol_Captive!X20/1000</f>
        <v>0</v>
      </c>
      <c r="Y89" s="189">
        <f>[10]Consol_Captive!Y20/1000</f>
        <v>0</v>
      </c>
      <c r="Z89" s="189">
        <f>[10]Consol_Captive!Z20/1000</f>
        <v>0</v>
      </c>
      <c r="AA89" s="189">
        <f>[10]Consol_Captive!AA20/1000</f>
        <v>0</v>
      </c>
      <c r="AB89" s="189">
        <f>[10]Consol_Captive!AB20/1000</f>
        <v>0.18272000000000002</v>
      </c>
      <c r="AC89" s="189">
        <f>[10]Consol_Captive!AC20/1000</f>
        <v>2.4507518399999997</v>
      </c>
      <c r="AD89" s="189">
        <f>[10]Consol_Captive!AD20/1000</f>
        <v>9.1055263999999987</v>
      </c>
      <c r="AE89" s="189">
        <f>[10]Consol_Captive!AE20/1000</f>
        <v>19.492123500000002</v>
      </c>
      <c r="AF89" s="189">
        <f>[10]Consol_Captive!AF20/1000</f>
        <v>32.364433000000005</v>
      </c>
      <c r="AG89" s="189">
        <f>[10]Consol_Captive!AG20/1000</f>
        <v>46.697353</v>
      </c>
      <c r="AH89" s="189">
        <f>[10]Consol_Captive!AH20/1000</f>
        <v>60.977792999999998</v>
      </c>
      <c r="AI89" s="189">
        <f>[10]Consol_Captive!AI20/1000</f>
        <v>74.531605999999996</v>
      </c>
      <c r="AJ89" s="189">
        <f>[10]Consol_Captive!AJ20/1000</f>
        <v>87.158985000000015</v>
      </c>
      <c r="AK89" s="189">
        <f>[10]Consol_Captive!AK20/1000</f>
        <v>99.054265999999998</v>
      </c>
      <c r="AL89" s="189">
        <f>[10]Consol_Captive!AL20/1000</f>
        <v>110.00103200000001</v>
      </c>
      <c r="AM89" s="189">
        <f>[10]Consol_Captive!AM20/1000</f>
        <v>119.55433500000002</v>
      </c>
      <c r="AN89" s="189">
        <f>[10]Consol_Captive!AN20/1000</f>
        <v>128.21414799999999</v>
      </c>
      <c r="AO89" s="189">
        <f>[10]Consol_Captive!AO20/1000</f>
        <v>135.86499600000002</v>
      </c>
      <c r="AP89" s="189">
        <f>[10]Consol_Captive!AP20/1000</f>
        <v>141.94677399999998</v>
      </c>
      <c r="AQ89" s="189">
        <f>[10]Consol_Captive!AQ20/1000</f>
        <v>149.681511</v>
      </c>
      <c r="AR89" s="189">
        <f>[10]Consol_Captive!AR20/1000</f>
        <v>155.21422200000001</v>
      </c>
      <c r="AS89" s="189">
        <f>[10]Consol_Captive!AS20/1000</f>
        <v>159.79551799999999</v>
      </c>
      <c r="AT89" s="189">
        <f>[10]Consol_Captive!AT20/1000</f>
        <v>163.192013</v>
      </c>
      <c r="AU89" s="189">
        <f>[10]Consol_Captive!AU20/1000</f>
        <v>165.65968799999996</v>
      </c>
      <c r="AV89" s="189">
        <f>[10]Consol_Captive!AV20/1000</f>
        <v>163.986908</v>
      </c>
      <c r="AW89" s="189">
        <f>[10]Consol_Captive!AW20/1000</f>
        <v>169.17272900000003</v>
      </c>
      <c r="AX89" s="189">
        <f>[10]Consol_Captive!AX20/1000</f>
        <v>170.37381099999999</v>
      </c>
      <c r="AY89" s="189">
        <f>[10]Consol_Captive!AY20/1000</f>
        <v>170.28500800000003</v>
      </c>
      <c r="AZ89" s="189">
        <f>[10]Consol_Captive!AZ20/1000</f>
        <v>169.96886699999999</v>
      </c>
      <c r="BA89" s="189">
        <f>[10]Consol_Captive!BA20/1000</f>
        <v>168.78191100000001</v>
      </c>
      <c r="BB89" s="189">
        <f>[10]Consol_Captive!BB20/1000</f>
        <v>166.80019899999999</v>
      </c>
      <c r="BC89" s="189">
        <f>[10]Consol_Captive!BC20/1000</f>
        <v>164.822248</v>
      </c>
      <c r="BD89" s="189">
        <f>[10]Consol_Captive!BD20/1000</f>
        <v>161.83219800000001</v>
      </c>
      <c r="BE89" s="189">
        <f>[10]Consol_Captive!BE20/1000</f>
        <v>158.33630200000002</v>
      </c>
      <c r="BF89" s="189">
        <f>[10]Consol_Captive!BF20/1000</f>
        <v>153.60337699999999</v>
      </c>
      <c r="BG89" s="189">
        <f>[10]Consol_Captive!BG20/1000</f>
        <v>148.26840099999998</v>
      </c>
      <c r="BH89" s="189">
        <f>[10]Consol_Captive!BH20/1000</f>
        <v>142.14862699999998</v>
      </c>
      <c r="BI89" s="189">
        <f>[10]Consol_Captive!BI20/1000</f>
        <v>135.24997499999998</v>
      </c>
      <c r="BJ89" s="189">
        <f>[10]Consol_Captive!BJ20/1000</f>
        <v>127.752872</v>
      </c>
      <c r="BK89" s="189">
        <f>[10]Consol_Captive!BK20/1000</f>
        <v>119.14775900000001</v>
      </c>
      <c r="BL89" s="189">
        <f>[10]Consol_Captive!BL20/1000</f>
        <v>109.75251800000001</v>
      </c>
      <c r="BM89" s="189">
        <f>[10]Consol_Captive!BM20/1000</f>
        <v>99.294986999999992</v>
      </c>
      <c r="BN89" s="189">
        <f>[10]Consol_Captive!BN20/1000</f>
        <v>88.018585999999999</v>
      </c>
      <c r="BO89" s="189">
        <f>[10]Consol_Captive!BO20/1000</f>
        <v>75.918661999999998</v>
      </c>
      <c r="BP89" s="189">
        <f>[10]Consol_Captive!BP20/1000</f>
        <v>62.580863999999998</v>
      </c>
      <c r="BQ89" s="189">
        <f>[10]Consol_Captive!BQ20/1000</f>
        <v>48.674187999999994</v>
      </c>
      <c r="BR89" s="189">
        <f>[10]Consol_Captive!BR20/1000</f>
        <v>34.7264494</v>
      </c>
      <c r="BS89" s="189">
        <f>[10]Consol_Captive!BS20/1000</f>
        <v>22.291612099999998</v>
      </c>
      <c r="BT89" s="189">
        <f>[10]Consol_Captive!BT20/1000</f>
        <v>11.9107535</v>
      </c>
      <c r="BU89" s="189">
        <f>[10]Consol_Captive!BU20/1000</f>
        <v>4.6038189000000003</v>
      </c>
      <c r="BV89" s="189">
        <f>[10]Consol_Captive!BV20/1000</f>
        <v>0.84997599999999995</v>
      </c>
      <c r="BW89" s="189">
        <f>[10]Consol_Captive!BW20/1000</f>
        <v>2.6960000000000001E-2</v>
      </c>
      <c r="BX89" s="189">
        <f>[10]Consol_Captive!BX20/1000</f>
        <v>0</v>
      </c>
      <c r="BY89" s="189">
        <f>[10]Consol_Captive!BY20/1000</f>
        <v>0</v>
      </c>
      <c r="BZ89" s="189">
        <f>[10]Consol_Captive!BZ20/1000</f>
        <v>0</v>
      </c>
      <c r="CA89" s="189">
        <f>[10]Consol_Captive!CA20/1000</f>
        <v>0</v>
      </c>
      <c r="CB89" s="189">
        <f>[10]Consol_Captive!CB20/1000</f>
        <v>0</v>
      </c>
      <c r="CC89" s="189">
        <f>[10]Consol_Captive!CC20/1000</f>
        <v>0</v>
      </c>
      <c r="CD89" s="189">
        <f>[10]Consol_Captive!CD20/1000</f>
        <v>0</v>
      </c>
      <c r="CE89" s="189">
        <f>[10]Consol_Captive!CE20/1000</f>
        <v>0</v>
      </c>
      <c r="CF89" s="189">
        <f>[10]Consol_Captive!CF20/1000</f>
        <v>0</v>
      </c>
      <c r="CG89" s="189">
        <f>[10]Consol_Captive!CG20/1000</f>
        <v>0</v>
      </c>
      <c r="CH89" s="189">
        <f>[10]Consol_Captive!CH20/1000</f>
        <v>0</v>
      </c>
      <c r="CI89" s="189">
        <f>[10]Consol_Captive!CI20/1000</f>
        <v>0</v>
      </c>
      <c r="CJ89" s="189">
        <f>[10]Consol_Captive!CJ20/1000</f>
        <v>0</v>
      </c>
      <c r="CK89" s="189">
        <f>[10]Consol_Captive!CK20/1000</f>
        <v>0</v>
      </c>
      <c r="CL89" s="189">
        <f>[10]Consol_Captive!CL20/1000</f>
        <v>0</v>
      </c>
      <c r="CM89" s="189">
        <f>[10]Consol_Captive!CM20/1000</f>
        <v>0</v>
      </c>
      <c r="CN89" s="189">
        <f>[10]Consol_Captive!CN20/1000</f>
        <v>0</v>
      </c>
      <c r="CO89" s="189">
        <f>[10]Consol_Captive!CO20/1000</f>
        <v>0</v>
      </c>
      <c r="CP89" s="189">
        <f>[10]Consol_Captive!CP20/1000</f>
        <v>0</v>
      </c>
      <c r="CQ89" s="189">
        <f>[10]Consol_Captive!CQ20/1000</f>
        <v>0</v>
      </c>
      <c r="CR89" s="189">
        <f>[10]Consol_Captive!CR20/1000</f>
        <v>0</v>
      </c>
      <c r="CS89" s="189">
        <f>[10]Consol_Captive!CS20/1000</f>
        <v>0</v>
      </c>
      <c r="CT89" s="234">
        <f t="shared" ref="CT89:CT92" si="79">SUM(B89:CS89)</f>
        <v>4910.3203616400015</v>
      </c>
      <c r="CU89" s="235"/>
    </row>
    <row r="90" spans="1:102">
      <c r="A90" s="22" t="s">
        <v>73</v>
      </c>
      <c r="B90" s="189">
        <f>[10]Consol_TP!B20/1000</f>
        <v>0</v>
      </c>
      <c r="C90" s="189">
        <f>[10]Consol_TP!C20/1000</f>
        <v>0</v>
      </c>
      <c r="D90" s="189">
        <f>[10]Consol_TP!D20/1000</f>
        <v>0</v>
      </c>
      <c r="E90" s="189">
        <f>[10]Consol_TP!E20/1000</f>
        <v>0</v>
      </c>
      <c r="F90" s="189">
        <f>[10]Consol_TP!F20/1000</f>
        <v>0</v>
      </c>
      <c r="G90" s="189">
        <f>[10]Consol_TP!G20/1000</f>
        <v>0</v>
      </c>
      <c r="H90" s="189">
        <f>[10]Consol_TP!H20/1000</f>
        <v>0</v>
      </c>
      <c r="I90" s="189">
        <f>[10]Consol_TP!I20/1000</f>
        <v>0</v>
      </c>
      <c r="J90" s="189">
        <f>[10]Consol_TP!J20/1000</f>
        <v>0</v>
      </c>
      <c r="K90" s="189">
        <f>[10]Consol_TP!K20/1000</f>
        <v>0</v>
      </c>
      <c r="L90" s="189">
        <f>[10]Consol_TP!L20/1000</f>
        <v>0</v>
      </c>
      <c r="M90" s="189">
        <f>[10]Consol_TP!M20/1000</f>
        <v>0</v>
      </c>
      <c r="N90" s="189">
        <f>[10]Consol_TP!N20/1000</f>
        <v>0</v>
      </c>
      <c r="O90" s="189">
        <f>[10]Consol_TP!O20/1000</f>
        <v>0</v>
      </c>
      <c r="P90" s="189">
        <f>[10]Consol_TP!P20/1000</f>
        <v>0</v>
      </c>
      <c r="Q90" s="189">
        <f>[10]Consol_TP!Q20/1000</f>
        <v>0</v>
      </c>
      <c r="R90" s="189">
        <f>[10]Consol_TP!R20/1000</f>
        <v>0</v>
      </c>
      <c r="S90" s="189">
        <f>[10]Consol_TP!S20/1000</f>
        <v>0</v>
      </c>
      <c r="T90" s="189">
        <f>[10]Consol_TP!T20/1000</f>
        <v>0</v>
      </c>
      <c r="U90" s="189">
        <f>[10]Consol_TP!U20/1000</f>
        <v>0</v>
      </c>
      <c r="V90" s="189">
        <f>[10]Consol_TP!V20/1000</f>
        <v>0</v>
      </c>
      <c r="W90" s="189">
        <f>[10]Consol_TP!W20/1000</f>
        <v>0</v>
      </c>
      <c r="X90" s="189">
        <f>[10]Consol_TP!X20/1000</f>
        <v>0</v>
      </c>
      <c r="Y90" s="189">
        <f>[10]Consol_TP!Y20/1000</f>
        <v>0</v>
      </c>
      <c r="Z90" s="189">
        <f>[10]Consol_TP!Z20/1000</f>
        <v>0</v>
      </c>
      <c r="AA90" s="189">
        <f>[10]Consol_TP!AA20/1000</f>
        <v>0</v>
      </c>
      <c r="AB90" s="189">
        <f>[10]Consol_TP!AB20/1000</f>
        <v>1.8599999999999998E-2</v>
      </c>
      <c r="AC90" s="189">
        <f>[10]Consol_TP!AC20/1000</f>
        <v>0.81645999999999996</v>
      </c>
      <c r="AD90" s="189">
        <f>[10]Consol_TP!AD20/1000</f>
        <v>3.9479299999999995</v>
      </c>
      <c r="AE90" s="189">
        <f>[10]Consol_TP!AE20/1000</f>
        <v>9.4895200000000006</v>
      </c>
      <c r="AF90" s="189">
        <f>[10]Consol_TP!AF20/1000</f>
        <v>17.048950000000001</v>
      </c>
      <c r="AG90" s="189">
        <f>[10]Consol_TP!AG20/1000</f>
        <v>25.157229999999998</v>
      </c>
      <c r="AH90" s="189">
        <f>[10]Consol_TP!AH20/1000</f>
        <v>35.127780000000001</v>
      </c>
      <c r="AI90" s="189">
        <f>[10]Consol_TP!AI20/1000</f>
        <v>45.019570000000009</v>
      </c>
      <c r="AJ90" s="189">
        <f>[10]Consol_TP!AJ20/1000</f>
        <v>53.306719999999999</v>
      </c>
      <c r="AK90" s="189">
        <f>[10]Consol_TP!AK20/1000</f>
        <v>60.43692999999999</v>
      </c>
      <c r="AL90" s="189">
        <f>[10]Consol_TP!AL20/1000</f>
        <v>66.65133999999999</v>
      </c>
      <c r="AM90" s="189">
        <f>[10]Consol_TP!AM20/1000</f>
        <v>70.341980000000007</v>
      </c>
      <c r="AN90" s="189">
        <f>[10]Consol_TP!AN20/1000</f>
        <v>76.325839999999999</v>
      </c>
      <c r="AO90" s="189">
        <f>[10]Consol_TP!AO20/1000</f>
        <v>80.525870000000012</v>
      </c>
      <c r="AP90" s="189">
        <f>[10]Consol_TP!AP20/1000</f>
        <v>83.423439999999985</v>
      </c>
      <c r="AQ90" s="189">
        <f>[10]Consol_TP!AQ20/1000</f>
        <v>86.99</v>
      </c>
      <c r="AR90" s="189">
        <f>[10]Consol_TP!AR20/1000</f>
        <v>88.679220000000001</v>
      </c>
      <c r="AS90" s="189">
        <f>[10]Consol_TP!AS20/1000</f>
        <v>86.188519999999983</v>
      </c>
      <c r="AT90" s="189">
        <f>[10]Consol_TP!AT20/1000</f>
        <v>88.502549999999985</v>
      </c>
      <c r="AU90" s="189">
        <f>[10]Consol_TP!AU20/1000</f>
        <v>93.635000000000019</v>
      </c>
      <c r="AV90" s="189">
        <f>[10]Consol_TP!AV20/1000</f>
        <v>94.525200000000012</v>
      </c>
      <c r="AW90" s="189">
        <f>[10]Consol_TP!AW20/1000</f>
        <v>95.080889999999997</v>
      </c>
      <c r="AX90" s="189">
        <f>[10]Consol_TP!AX20/1000</f>
        <v>95.496189999999999</v>
      </c>
      <c r="AY90" s="189">
        <f>[10]Consol_TP!AY20/1000</f>
        <v>95.067890000000006</v>
      </c>
      <c r="AZ90" s="189">
        <f>[10]Consol_TP!AZ20/1000</f>
        <v>94.516279999999995</v>
      </c>
      <c r="BA90" s="189">
        <f>[10]Consol_TP!BA20/1000</f>
        <v>94.315880000000007</v>
      </c>
      <c r="BB90" s="189">
        <f>[10]Consol_TP!BB20/1000</f>
        <v>93.897879999999986</v>
      </c>
      <c r="BC90" s="189">
        <f>[10]Consol_TP!BC20/1000</f>
        <v>93.429949999999991</v>
      </c>
      <c r="BD90" s="189">
        <f>[10]Consol_TP!BD20/1000</f>
        <v>91.972370000000012</v>
      </c>
      <c r="BE90" s="189">
        <f>[10]Consol_TP!BE20/1000</f>
        <v>89.52791999999998</v>
      </c>
      <c r="BF90" s="189">
        <f>[10]Consol_TP!BF20/1000</f>
        <v>88.108699999999999</v>
      </c>
      <c r="BG90" s="189">
        <f>[10]Consol_TP!BG20/1000</f>
        <v>86.055739999999986</v>
      </c>
      <c r="BH90" s="189">
        <f>[10]Consol_TP!BH20/1000</f>
        <v>82.820879999999988</v>
      </c>
      <c r="BI90" s="189">
        <f>[10]Consol_TP!BI20/1000</f>
        <v>77.253200000000007</v>
      </c>
      <c r="BJ90" s="189">
        <f>[10]Consol_TP!BJ20/1000</f>
        <v>75.144209999999987</v>
      </c>
      <c r="BK90" s="189">
        <f>[10]Consol_TP!BK20/1000</f>
        <v>71.879159999999999</v>
      </c>
      <c r="BL90" s="189">
        <f>[10]Consol_TP!BL20/1000</f>
        <v>65.653670000000005</v>
      </c>
      <c r="BM90" s="189">
        <f>[10]Consol_TP!BM20/1000</f>
        <v>61.710879999999996</v>
      </c>
      <c r="BN90" s="189">
        <f>[10]Consol_TP!BN20/1000</f>
        <v>56.852139999999999</v>
      </c>
      <c r="BO90" s="189">
        <f>[10]Consol_TP!BO20/1000</f>
        <v>50.158910000000006</v>
      </c>
      <c r="BP90" s="189">
        <f>[10]Consol_TP!BP20/1000</f>
        <v>42.402610000000003</v>
      </c>
      <c r="BQ90" s="189">
        <f>[10]Consol_TP!BQ20/1000</f>
        <v>34.110579999999999</v>
      </c>
      <c r="BR90" s="189">
        <f>[10]Consol_TP!BR20/1000</f>
        <v>25.70309</v>
      </c>
      <c r="BS90" s="189">
        <f>[10]Consol_TP!BS20/1000</f>
        <v>17.519350000000003</v>
      </c>
      <c r="BT90" s="189">
        <f>[10]Consol_TP!BT20/1000</f>
        <v>9.7635699999999996</v>
      </c>
      <c r="BU90" s="189">
        <f>[10]Consol_TP!BU20/1000</f>
        <v>4.1852800000000006</v>
      </c>
      <c r="BV90" s="189">
        <f>[10]Consol_TP!BV20/1000</f>
        <v>1.08304</v>
      </c>
      <c r="BW90" s="189">
        <f>[10]Consol_TP!BW20/1000</f>
        <v>0.15315999999999999</v>
      </c>
      <c r="BX90" s="189">
        <f>[10]Consol_TP!BX20/1000</f>
        <v>8.0000000000000002E-3</v>
      </c>
      <c r="BY90" s="189">
        <f>[10]Consol_TP!BY20/1000</f>
        <v>0</v>
      </c>
      <c r="BZ90" s="189">
        <f>[10]Consol_TP!BZ20/1000</f>
        <v>0</v>
      </c>
      <c r="CA90" s="189">
        <f>[10]Consol_TP!CA20/1000</f>
        <v>0</v>
      </c>
      <c r="CB90" s="189">
        <f>[10]Consol_TP!CB20/1000</f>
        <v>0</v>
      </c>
      <c r="CC90" s="189">
        <f>[10]Consol_TP!CC20/1000</f>
        <v>0</v>
      </c>
      <c r="CD90" s="189">
        <f>[10]Consol_TP!CD20/1000</f>
        <v>0</v>
      </c>
      <c r="CE90" s="189">
        <f>[10]Consol_TP!CE20/1000</f>
        <v>0</v>
      </c>
      <c r="CF90" s="189">
        <f>[10]Consol_TP!CF20/1000</f>
        <v>0</v>
      </c>
      <c r="CG90" s="189">
        <f>[10]Consol_TP!CG20/1000</f>
        <v>0</v>
      </c>
      <c r="CH90" s="189">
        <f>[10]Consol_TP!CH20/1000</f>
        <v>0</v>
      </c>
      <c r="CI90" s="189">
        <f>[10]Consol_TP!CI20/1000</f>
        <v>0</v>
      </c>
      <c r="CJ90" s="189">
        <f>[10]Consol_TP!CJ20/1000</f>
        <v>0</v>
      </c>
      <c r="CK90" s="189">
        <f>[10]Consol_TP!CK20/1000</f>
        <v>0</v>
      </c>
      <c r="CL90" s="189">
        <f>[10]Consol_TP!CL20/1000</f>
        <v>0</v>
      </c>
      <c r="CM90" s="189">
        <f>[10]Consol_TP!CM20/1000</f>
        <v>0</v>
      </c>
      <c r="CN90" s="189">
        <f>[10]Consol_TP!CN20/1000</f>
        <v>0</v>
      </c>
      <c r="CO90" s="189">
        <f>[10]Consol_TP!CO20/1000</f>
        <v>0</v>
      </c>
      <c r="CP90" s="189">
        <f>[10]Consol_TP!CP20/1000</f>
        <v>0</v>
      </c>
      <c r="CQ90" s="189">
        <f>[10]Consol_TP!CQ20/1000</f>
        <v>0</v>
      </c>
      <c r="CR90" s="189">
        <f>[10]Consol_TP!CR20/1000</f>
        <v>0</v>
      </c>
      <c r="CS90" s="189">
        <f>[10]Consol_TP!CS20/1000</f>
        <v>0</v>
      </c>
      <c r="CT90" s="234">
        <f t="shared" si="79"/>
        <v>2860.0300700000007</v>
      </c>
      <c r="CU90" s="235"/>
    </row>
    <row r="91" spans="1:102">
      <c r="A91" s="181" t="s">
        <v>58</v>
      </c>
      <c r="B91" s="190">
        <f t="shared" ref="B91:AG91" si="80">SUM(B84,B88)</f>
        <v>0</v>
      </c>
      <c r="C91" s="106">
        <f t="shared" si="80"/>
        <v>0</v>
      </c>
      <c r="D91" s="106">
        <f t="shared" si="80"/>
        <v>0</v>
      </c>
      <c r="E91" s="106">
        <f t="shared" si="80"/>
        <v>0</v>
      </c>
      <c r="F91" s="106">
        <f t="shared" si="80"/>
        <v>0</v>
      </c>
      <c r="G91" s="106">
        <f t="shared" si="80"/>
        <v>0</v>
      </c>
      <c r="H91" s="106">
        <f t="shared" si="80"/>
        <v>0</v>
      </c>
      <c r="I91" s="106">
        <f t="shared" si="80"/>
        <v>0</v>
      </c>
      <c r="J91" s="106">
        <f t="shared" si="80"/>
        <v>0</v>
      </c>
      <c r="K91" s="106">
        <f t="shared" si="80"/>
        <v>0</v>
      </c>
      <c r="L91" s="106">
        <f t="shared" si="80"/>
        <v>0</v>
      </c>
      <c r="M91" s="106">
        <f t="shared" si="80"/>
        <v>0</v>
      </c>
      <c r="N91" s="106">
        <f t="shared" si="80"/>
        <v>0</v>
      </c>
      <c r="O91" s="106">
        <f t="shared" si="80"/>
        <v>0</v>
      </c>
      <c r="P91" s="106">
        <f t="shared" si="80"/>
        <v>0</v>
      </c>
      <c r="Q91" s="106">
        <f t="shared" si="80"/>
        <v>0</v>
      </c>
      <c r="R91" s="106">
        <f t="shared" si="80"/>
        <v>0</v>
      </c>
      <c r="S91" s="106">
        <f t="shared" si="80"/>
        <v>0</v>
      </c>
      <c r="T91" s="106">
        <f t="shared" si="80"/>
        <v>0</v>
      </c>
      <c r="U91" s="106">
        <f t="shared" si="80"/>
        <v>0</v>
      </c>
      <c r="V91" s="106">
        <f t="shared" si="80"/>
        <v>0</v>
      </c>
      <c r="W91" s="106">
        <f t="shared" si="80"/>
        <v>0</v>
      </c>
      <c r="X91" s="106">
        <f t="shared" si="80"/>
        <v>0</v>
      </c>
      <c r="Y91" s="106">
        <f t="shared" si="80"/>
        <v>0</v>
      </c>
      <c r="Z91" s="106">
        <f t="shared" si="80"/>
        <v>0</v>
      </c>
      <c r="AA91" s="106">
        <f t="shared" si="80"/>
        <v>0</v>
      </c>
      <c r="AB91" s="106">
        <f t="shared" si="80"/>
        <v>0.20132000000000003</v>
      </c>
      <c r="AC91" s="106">
        <f t="shared" si="80"/>
        <v>3.2672118399999999</v>
      </c>
      <c r="AD91" s="106">
        <f t="shared" si="80"/>
        <v>13.053456399999998</v>
      </c>
      <c r="AE91" s="106">
        <f t="shared" si="80"/>
        <v>28.981643500000004</v>
      </c>
      <c r="AF91" s="106">
        <f t="shared" si="80"/>
        <v>49.41338300000001</v>
      </c>
      <c r="AG91" s="106">
        <f t="shared" si="80"/>
        <v>71.854582999999991</v>
      </c>
      <c r="AH91" s="106">
        <f t="shared" ref="AH91:BM91" si="81">SUM(AH84,AH88)</f>
        <v>96.105572999999993</v>
      </c>
      <c r="AI91" s="106">
        <f t="shared" si="81"/>
        <v>119.551176</v>
      </c>
      <c r="AJ91" s="106">
        <f t="shared" si="81"/>
        <v>140.46570500000001</v>
      </c>
      <c r="AK91" s="106">
        <f t="shared" si="81"/>
        <v>159.491196</v>
      </c>
      <c r="AL91" s="106">
        <f t="shared" si="81"/>
        <v>176.65237200000001</v>
      </c>
      <c r="AM91" s="106">
        <f t="shared" si="81"/>
        <v>189.89631500000002</v>
      </c>
      <c r="AN91" s="106">
        <f t="shared" si="81"/>
        <v>204.53998799999999</v>
      </c>
      <c r="AO91" s="106">
        <f t="shared" si="81"/>
        <v>216.39086600000002</v>
      </c>
      <c r="AP91" s="106">
        <f t="shared" si="81"/>
        <v>225.37021399999998</v>
      </c>
      <c r="AQ91" s="106">
        <f t="shared" si="81"/>
        <v>236.67151100000001</v>
      </c>
      <c r="AR91" s="106">
        <f t="shared" si="81"/>
        <v>243.89344199999999</v>
      </c>
      <c r="AS91" s="106">
        <f t="shared" si="81"/>
        <v>245.98403799999997</v>
      </c>
      <c r="AT91" s="106">
        <f t="shared" si="81"/>
        <v>251.69456299999999</v>
      </c>
      <c r="AU91" s="106">
        <f t="shared" si="81"/>
        <v>259.29468799999995</v>
      </c>
      <c r="AV91" s="106">
        <f t="shared" si="81"/>
        <v>258.51210800000001</v>
      </c>
      <c r="AW91" s="106">
        <f t="shared" si="81"/>
        <v>264.25361900000001</v>
      </c>
      <c r="AX91" s="106">
        <f t="shared" si="81"/>
        <v>265.870001</v>
      </c>
      <c r="AY91" s="106">
        <f t="shared" si="81"/>
        <v>265.35289800000004</v>
      </c>
      <c r="AZ91" s="106">
        <f t="shared" si="81"/>
        <v>264.48514699999998</v>
      </c>
      <c r="BA91" s="106">
        <f t="shared" si="81"/>
        <v>263.09779100000003</v>
      </c>
      <c r="BB91" s="106">
        <f t="shared" si="81"/>
        <v>260.69807900000001</v>
      </c>
      <c r="BC91" s="106">
        <f t="shared" si="81"/>
        <v>258.25219800000002</v>
      </c>
      <c r="BD91" s="106">
        <f t="shared" si="81"/>
        <v>253.80456800000002</v>
      </c>
      <c r="BE91" s="106">
        <f t="shared" si="81"/>
        <v>247.86422199999998</v>
      </c>
      <c r="BF91" s="106">
        <f t="shared" si="81"/>
        <v>241.71207699999999</v>
      </c>
      <c r="BG91" s="106">
        <f t="shared" si="81"/>
        <v>234.32414099999997</v>
      </c>
      <c r="BH91" s="106">
        <f t="shared" si="81"/>
        <v>224.96950699999996</v>
      </c>
      <c r="BI91" s="106">
        <f t="shared" si="81"/>
        <v>212.503175</v>
      </c>
      <c r="BJ91" s="106">
        <f t="shared" si="81"/>
        <v>202.89708199999998</v>
      </c>
      <c r="BK91" s="106">
        <f t="shared" si="81"/>
        <v>191.02691900000002</v>
      </c>
      <c r="BL91" s="106">
        <f t="shared" si="81"/>
        <v>175.40618800000001</v>
      </c>
      <c r="BM91" s="106">
        <f t="shared" si="81"/>
        <v>161.00586699999999</v>
      </c>
      <c r="BN91" s="106">
        <f t="shared" ref="BN91:CS91" si="82">SUM(BN84,BN88)</f>
        <v>144.87072599999999</v>
      </c>
      <c r="BO91" s="106">
        <f t="shared" si="82"/>
        <v>126.077572</v>
      </c>
      <c r="BP91" s="106">
        <f t="shared" si="82"/>
        <v>104.983474</v>
      </c>
      <c r="BQ91" s="106">
        <f t="shared" si="82"/>
        <v>82.784767999999985</v>
      </c>
      <c r="BR91" s="106">
        <f t="shared" si="82"/>
        <v>60.429539399999996</v>
      </c>
      <c r="BS91" s="106">
        <f t="shared" si="82"/>
        <v>39.810962099999998</v>
      </c>
      <c r="BT91" s="106">
        <f t="shared" si="82"/>
        <v>21.6743235</v>
      </c>
      <c r="BU91" s="106">
        <f t="shared" si="82"/>
        <v>8.7890989000000008</v>
      </c>
      <c r="BV91" s="106">
        <f t="shared" si="82"/>
        <v>1.9330159999999998</v>
      </c>
      <c r="BW91" s="106">
        <f t="shared" si="82"/>
        <v>0.18012</v>
      </c>
      <c r="BX91" s="106">
        <f t="shared" si="82"/>
        <v>8.0000000000000002E-3</v>
      </c>
      <c r="BY91" s="106">
        <f t="shared" si="82"/>
        <v>0</v>
      </c>
      <c r="BZ91" s="106">
        <f t="shared" si="82"/>
        <v>0</v>
      </c>
      <c r="CA91" s="106">
        <f t="shared" si="82"/>
        <v>0</v>
      </c>
      <c r="CB91" s="106">
        <f t="shared" si="82"/>
        <v>0</v>
      </c>
      <c r="CC91" s="106">
        <f t="shared" si="82"/>
        <v>0</v>
      </c>
      <c r="CD91" s="106">
        <f t="shared" si="82"/>
        <v>0</v>
      </c>
      <c r="CE91" s="106">
        <f t="shared" si="82"/>
        <v>0</v>
      </c>
      <c r="CF91" s="106">
        <f t="shared" si="82"/>
        <v>0</v>
      </c>
      <c r="CG91" s="106">
        <f t="shared" si="82"/>
        <v>0</v>
      </c>
      <c r="CH91" s="106">
        <f t="shared" si="82"/>
        <v>0</v>
      </c>
      <c r="CI91" s="106">
        <f t="shared" si="82"/>
        <v>0</v>
      </c>
      <c r="CJ91" s="106">
        <f t="shared" si="82"/>
        <v>0</v>
      </c>
      <c r="CK91" s="106">
        <f t="shared" si="82"/>
        <v>0</v>
      </c>
      <c r="CL91" s="106">
        <f t="shared" si="82"/>
        <v>0</v>
      </c>
      <c r="CM91" s="106">
        <f t="shared" si="82"/>
        <v>0</v>
      </c>
      <c r="CN91" s="106">
        <f t="shared" si="82"/>
        <v>0</v>
      </c>
      <c r="CO91" s="106">
        <f t="shared" si="82"/>
        <v>0</v>
      </c>
      <c r="CP91" s="106">
        <f t="shared" si="82"/>
        <v>0</v>
      </c>
      <c r="CQ91" s="106">
        <f t="shared" si="82"/>
        <v>0</v>
      </c>
      <c r="CR91" s="106">
        <f t="shared" si="82"/>
        <v>0</v>
      </c>
      <c r="CS91" s="191">
        <f t="shared" si="82"/>
        <v>0</v>
      </c>
      <c r="CT91" s="183">
        <f t="shared" si="79"/>
        <v>7770.3504316400013</v>
      </c>
      <c r="CU91" s="126"/>
      <c r="CV91" s="134"/>
      <c r="CX91" s="206"/>
    </row>
    <row r="92" spans="1:102">
      <c r="A92" s="180" t="s">
        <v>18</v>
      </c>
      <c r="B92" s="190">
        <f>SUM(B93:B95)</f>
        <v>18.399999999999999</v>
      </c>
      <c r="C92" s="190">
        <f t="shared" ref="C92:BN92" si="83">SUM(C93:C95)</f>
        <v>18.399999999999999</v>
      </c>
      <c r="D92" s="190">
        <f t="shared" si="83"/>
        <v>18.399999999999999</v>
      </c>
      <c r="E92" s="190">
        <f t="shared" si="83"/>
        <v>18.399999999999999</v>
      </c>
      <c r="F92" s="190">
        <f t="shared" si="83"/>
        <v>18.399999999999999</v>
      </c>
      <c r="G92" s="190">
        <f t="shared" si="83"/>
        <v>18.399999999999999</v>
      </c>
      <c r="H92" s="190">
        <f t="shared" si="83"/>
        <v>18.399999999999999</v>
      </c>
      <c r="I92" s="190">
        <f t="shared" si="83"/>
        <v>18.399999999999999</v>
      </c>
      <c r="J92" s="190">
        <f t="shared" si="83"/>
        <v>18.399999999999999</v>
      </c>
      <c r="K92" s="190">
        <f t="shared" si="83"/>
        <v>18.399999999999999</v>
      </c>
      <c r="L92" s="190">
        <f t="shared" si="83"/>
        <v>18.399999999999999</v>
      </c>
      <c r="M92" s="190">
        <f t="shared" si="83"/>
        <v>18.399999999999999</v>
      </c>
      <c r="N92" s="190">
        <f t="shared" si="83"/>
        <v>18.399999999999999</v>
      </c>
      <c r="O92" s="190">
        <f t="shared" si="83"/>
        <v>18.399999999999999</v>
      </c>
      <c r="P92" s="190">
        <f t="shared" si="83"/>
        <v>18.399999999999999</v>
      </c>
      <c r="Q92" s="190">
        <f t="shared" si="83"/>
        <v>18.399999999999999</v>
      </c>
      <c r="R92" s="190">
        <f t="shared" si="83"/>
        <v>18.399999999999999</v>
      </c>
      <c r="S92" s="190">
        <f t="shared" si="83"/>
        <v>18.399999999999999</v>
      </c>
      <c r="T92" s="190">
        <f t="shared" si="83"/>
        <v>18.399999999999999</v>
      </c>
      <c r="U92" s="190">
        <f t="shared" si="83"/>
        <v>18.399999999999999</v>
      </c>
      <c r="V92" s="190">
        <f t="shared" si="83"/>
        <v>18.399999999999999</v>
      </c>
      <c r="W92" s="190">
        <f t="shared" si="83"/>
        <v>18.399999999999999</v>
      </c>
      <c r="X92" s="190">
        <f t="shared" si="83"/>
        <v>18.399999999999999</v>
      </c>
      <c r="Y92" s="190">
        <f t="shared" si="83"/>
        <v>18.399999999999999</v>
      </c>
      <c r="Z92" s="190">
        <f t="shared" si="83"/>
        <v>18.399999999999999</v>
      </c>
      <c r="AA92" s="190">
        <f t="shared" si="83"/>
        <v>18.399999999999999</v>
      </c>
      <c r="AB92" s="190">
        <f t="shared" si="83"/>
        <v>18.399999999999999</v>
      </c>
      <c r="AC92" s="190">
        <f t="shared" si="83"/>
        <v>18.399999999999999</v>
      </c>
      <c r="AD92" s="190">
        <f t="shared" si="83"/>
        <v>18.399999999999999</v>
      </c>
      <c r="AE92" s="190">
        <f t="shared" si="83"/>
        <v>18.399999999999999</v>
      </c>
      <c r="AF92" s="190">
        <f t="shared" si="83"/>
        <v>18.399999999999999</v>
      </c>
      <c r="AG92" s="190">
        <f t="shared" si="83"/>
        <v>18.399999999999999</v>
      </c>
      <c r="AH92" s="190">
        <f t="shared" si="83"/>
        <v>18.399999999999999</v>
      </c>
      <c r="AI92" s="190">
        <f t="shared" si="83"/>
        <v>18.399999999999999</v>
      </c>
      <c r="AJ92" s="190">
        <f t="shared" si="83"/>
        <v>18.399999999999999</v>
      </c>
      <c r="AK92" s="190">
        <f t="shared" si="83"/>
        <v>18.399999999999999</v>
      </c>
      <c r="AL92" s="190">
        <f t="shared" si="83"/>
        <v>18.399999999999999</v>
      </c>
      <c r="AM92" s="190">
        <f t="shared" si="83"/>
        <v>18.399999999999999</v>
      </c>
      <c r="AN92" s="190">
        <f t="shared" si="83"/>
        <v>18.399999999999999</v>
      </c>
      <c r="AO92" s="190">
        <f t="shared" si="83"/>
        <v>18.399999999999999</v>
      </c>
      <c r="AP92" s="190">
        <f t="shared" si="83"/>
        <v>18.399999999999999</v>
      </c>
      <c r="AQ92" s="190">
        <f t="shared" si="83"/>
        <v>18.399999999999999</v>
      </c>
      <c r="AR92" s="190">
        <f t="shared" si="83"/>
        <v>18.399999999999999</v>
      </c>
      <c r="AS92" s="190">
        <f t="shared" si="83"/>
        <v>18.399999999999999</v>
      </c>
      <c r="AT92" s="190">
        <f t="shared" si="83"/>
        <v>18.399999999999999</v>
      </c>
      <c r="AU92" s="190">
        <f t="shared" si="83"/>
        <v>18.399999999999999</v>
      </c>
      <c r="AV92" s="190">
        <f t="shared" si="83"/>
        <v>18.399999999999999</v>
      </c>
      <c r="AW92" s="190">
        <f t="shared" si="83"/>
        <v>18.399999999999999</v>
      </c>
      <c r="AX92" s="190">
        <f t="shared" si="83"/>
        <v>18.399999999999999</v>
      </c>
      <c r="AY92" s="190">
        <f t="shared" si="83"/>
        <v>18.399999999999999</v>
      </c>
      <c r="AZ92" s="190">
        <f t="shared" si="83"/>
        <v>18.399999999999999</v>
      </c>
      <c r="BA92" s="190">
        <f t="shared" si="83"/>
        <v>18.399999999999999</v>
      </c>
      <c r="BB92" s="190">
        <f t="shared" si="83"/>
        <v>18.399999999999999</v>
      </c>
      <c r="BC92" s="190">
        <f t="shared" si="83"/>
        <v>18.399999999999999</v>
      </c>
      <c r="BD92" s="190">
        <f t="shared" si="83"/>
        <v>18.399999999999999</v>
      </c>
      <c r="BE92" s="190">
        <f t="shared" si="83"/>
        <v>18.399999999999999</v>
      </c>
      <c r="BF92" s="190">
        <f t="shared" si="83"/>
        <v>18.399999999999999</v>
      </c>
      <c r="BG92" s="190">
        <f t="shared" si="83"/>
        <v>18.399999999999999</v>
      </c>
      <c r="BH92" s="190">
        <f t="shared" si="83"/>
        <v>18.399999999999999</v>
      </c>
      <c r="BI92" s="190">
        <f t="shared" si="83"/>
        <v>18.399999999999999</v>
      </c>
      <c r="BJ92" s="190">
        <f t="shared" si="83"/>
        <v>18.399999999999999</v>
      </c>
      <c r="BK92" s="190">
        <f t="shared" si="83"/>
        <v>18.399999999999999</v>
      </c>
      <c r="BL92" s="190">
        <f t="shared" si="83"/>
        <v>18.399999999999999</v>
      </c>
      <c r="BM92" s="190">
        <f t="shared" si="83"/>
        <v>18.399999999999999</v>
      </c>
      <c r="BN92" s="190">
        <f t="shared" si="83"/>
        <v>32.4</v>
      </c>
      <c r="BO92" s="190">
        <f t="shared" ref="BO92:CS92" si="84">SUM(BO93:BO95)</f>
        <v>32.4</v>
      </c>
      <c r="BP92" s="190">
        <f t="shared" si="84"/>
        <v>32.4</v>
      </c>
      <c r="BQ92" s="190">
        <f t="shared" si="84"/>
        <v>32.4</v>
      </c>
      <c r="BR92" s="190">
        <f t="shared" si="84"/>
        <v>32.4</v>
      </c>
      <c r="BS92" s="190">
        <f t="shared" si="84"/>
        <v>32.4</v>
      </c>
      <c r="BT92" s="190">
        <f t="shared" si="84"/>
        <v>32.4</v>
      </c>
      <c r="BU92" s="190">
        <f t="shared" si="84"/>
        <v>32.4</v>
      </c>
      <c r="BV92" s="190">
        <f t="shared" si="84"/>
        <v>32.4</v>
      </c>
      <c r="BW92" s="190">
        <f t="shared" si="84"/>
        <v>32.4</v>
      </c>
      <c r="BX92" s="190">
        <f t="shared" si="84"/>
        <v>32.4</v>
      </c>
      <c r="BY92" s="190">
        <f t="shared" si="84"/>
        <v>32.4</v>
      </c>
      <c r="BZ92" s="190">
        <f t="shared" si="84"/>
        <v>32.4</v>
      </c>
      <c r="CA92" s="190">
        <f t="shared" si="84"/>
        <v>32.4</v>
      </c>
      <c r="CB92" s="190">
        <f t="shared" si="84"/>
        <v>32.4</v>
      </c>
      <c r="CC92" s="190">
        <f t="shared" si="84"/>
        <v>32.4</v>
      </c>
      <c r="CD92" s="190">
        <f t="shared" si="84"/>
        <v>32.4</v>
      </c>
      <c r="CE92" s="190">
        <f t="shared" si="84"/>
        <v>32.4</v>
      </c>
      <c r="CF92" s="190">
        <f t="shared" si="84"/>
        <v>32.4</v>
      </c>
      <c r="CG92" s="190">
        <f t="shared" si="84"/>
        <v>32.4</v>
      </c>
      <c r="CH92" s="190">
        <f t="shared" si="84"/>
        <v>32.4</v>
      </c>
      <c r="CI92" s="190">
        <f t="shared" si="84"/>
        <v>32.4</v>
      </c>
      <c r="CJ92" s="190">
        <f t="shared" si="84"/>
        <v>32.4</v>
      </c>
      <c r="CK92" s="190">
        <f t="shared" si="84"/>
        <v>32.4</v>
      </c>
      <c r="CL92" s="190">
        <f t="shared" si="84"/>
        <v>32.4</v>
      </c>
      <c r="CM92" s="190">
        <f t="shared" si="84"/>
        <v>32.4</v>
      </c>
      <c r="CN92" s="190">
        <f t="shared" si="84"/>
        <v>32.4</v>
      </c>
      <c r="CO92" s="190">
        <f t="shared" si="84"/>
        <v>32.4</v>
      </c>
      <c r="CP92" s="190">
        <f t="shared" si="84"/>
        <v>32.4</v>
      </c>
      <c r="CQ92" s="190">
        <f t="shared" si="84"/>
        <v>32.4</v>
      </c>
      <c r="CR92" s="190">
        <f t="shared" si="84"/>
        <v>32.4</v>
      </c>
      <c r="CS92" s="190">
        <f t="shared" si="84"/>
        <v>32.4</v>
      </c>
      <c r="CT92" s="183">
        <f t="shared" si="79"/>
        <v>2214.4000000000028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TRANSPOSE('[11]1702'!$F$14:$F$109)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5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5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TRANSPOSE('[11]1702'!$E$14:$E$109)</f>
        <v>18</v>
      </c>
      <c r="C95" s="237">
        <v>18</v>
      </c>
      <c r="D95" s="237">
        <v>18</v>
      </c>
      <c r="E95" s="237">
        <v>18</v>
      </c>
      <c r="F95" s="237">
        <v>18</v>
      </c>
      <c r="G95" s="237">
        <v>18</v>
      </c>
      <c r="H95" s="237">
        <v>18</v>
      </c>
      <c r="I95" s="237">
        <v>18</v>
      </c>
      <c r="J95" s="237">
        <v>18</v>
      </c>
      <c r="K95" s="237">
        <v>18</v>
      </c>
      <c r="L95" s="237">
        <v>18</v>
      </c>
      <c r="M95" s="237">
        <v>18</v>
      </c>
      <c r="N95" s="237">
        <v>18</v>
      </c>
      <c r="O95" s="237">
        <v>18</v>
      </c>
      <c r="P95" s="237">
        <v>18</v>
      </c>
      <c r="Q95" s="237">
        <v>18</v>
      </c>
      <c r="R95" s="237">
        <v>18</v>
      </c>
      <c r="S95" s="237">
        <v>18</v>
      </c>
      <c r="T95" s="237">
        <v>18</v>
      </c>
      <c r="U95" s="237">
        <v>18</v>
      </c>
      <c r="V95" s="237">
        <v>18</v>
      </c>
      <c r="W95" s="237">
        <v>18</v>
      </c>
      <c r="X95" s="237">
        <v>18</v>
      </c>
      <c r="Y95" s="237">
        <v>18</v>
      </c>
      <c r="Z95" s="237">
        <v>18</v>
      </c>
      <c r="AA95" s="237">
        <v>18</v>
      </c>
      <c r="AB95" s="237">
        <v>18</v>
      </c>
      <c r="AC95" s="237">
        <v>18</v>
      </c>
      <c r="AD95" s="237">
        <v>18</v>
      </c>
      <c r="AE95" s="237">
        <v>18</v>
      </c>
      <c r="AF95" s="237">
        <v>18</v>
      </c>
      <c r="AG95" s="237">
        <v>18</v>
      </c>
      <c r="AH95" s="237">
        <v>18</v>
      </c>
      <c r="AI95" s="237">
        <v>18</v>
      </c>
      <c r="AJ95" s="237">
        <v>18</v>
      </c>
      <c r="AK95" s="237">
        <v>18</v>
      </c>
      <c r="AL95" s="237">
        <v>18</v>
      </c>
      <c r="AM95" s="237">
        <v>18</v>
      </c>
      <c r="AN95" s="237">
        <v>18</v>
      </c>
      <c r="AO95" s="237">
        <v>18</v>
      </c>
      <c r="AP95" s="237">
        <v>18</v>
      </c>
      <c r="AQ95" s="237">
        <v>18</v>
      </c>
      <c r="AR95" s="237">
        <v>18</v>
      </c>
      <c r="AS95" s="237">
        <v>18</v>
      </c>
      <c r="AT95" s="237">
        <v>18</v>
      </c>
      <c r="AU95" s="237">
        <v>18</v>
      </c>
      <c r="AV95" s="237">
        <v>18</v>
      </c>
      <c r="AW95" s="237">
        <v>18</v>
      </c>
      <c r="AX95" s="237">
        <v>18</v>
      </c>
      <c r="AY95" s="237">
        <v>18</v>
      </c>
      <c r="AZ95" s="237">
        <v>18</v>
      </c>
      <c r="BA95" s="237">
        <v>18</v>
      </c>
      <c r="BB95" s="237">
        <v>18</v>
      </c>
      <c r="BC95" s="237">
        <v>18</v>
      </c>
      <c r="BD95" s="237">
        <v>18</v>
      </c>
      <c r="BE95" s="237">
        <v>18</v>
      </c>
      <c r="BF95" s="237">
        <v>18</v>
      </c>
      <c r="BG95" s="237">
        <v>18</v>
      </c>
      <c r="BH95" s="237">
        <v>18</v>
      </c>
      <c r="BI95" s="237">
        <v>18</v>
      </c>
      <c r="BJ95" s="237">
        <v>18</v>
      </c>
      <c r="BK95" s="237">
        <v>18</v>
      </c>
      <c r="BL95" s="237">
        <v>18</v>
      </c>
      <c r="BM95" s="237">
        <v>18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2176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6">B91+B92</f>
        <v>18.399999999999999</v>
      </c>
      <c r="C96" s="144">
        <f t="shared" si="86"/>
        <v>18.399999999999999</v>
      </c>
      <c r="D96" s="144">
        <f t="shared" si="86"/>
        <v>18.399999999999999</v>
      </c>
      <c r="E96" s="144">
        <f t="shared" si="86"/>
        <v>18.399999999999999</v>
      </c>
      <c r="F96" s="144">
        <f t="shared" si="86"/>
        <v>18.399999999999999</v>
      </c>
      <c r="G96" s="144">
        <f t="shared" si="86"/>
        <v>18.399999999999999</v>
      </c>
      <c r="H96" s="144">
        <f t="shared" si="86"/>
        <v>18.399999999999999</v>
      </c>
      <c r="I96" s="144">
        <f t="shared" si="86"/>
        <v>18.399999999999999</v>
      </c>
      <c r="J96" s="144">
        <f t="shared" si="86"/>
        <v>18.399999999999999</v>
      </c>
      <c r="K96" s="144">
        <f t="shared" si="86"/>
        <v>18.399999999999999</v>
      </c>
      <c r="L96" s="144">
        <f t="shared" si="86"/>
        <v>18.399999999999999</v>
      </c>
      <c r="M96" s="144">
        <f t="shared" si="86"/>
        <v>18.399999999999999</v>
      </c>
      <c r="N96" s="144">
        <f t="shared" si="86"/>
        <v>18.399999999999999</v>
      </c>
      <c r="O96" s="144">
        <f t="shared" si="86"/>
        <v>18.399999999999999</v>
      </c>
      <c r="P96" s="144">
        <f t="shared" si="86"/>
        <v>18.399999999999999</v>
      </c>
      <c r="Q96" s="144">
        <f t="shared" si="86"/>
        <v>18.399999999999999</v>
      </c>
      <c r="R96" s="144">
        <f t="shared" si="86"/>
        <v>18.399999999999999</v>
      </c>
      <c r="S96" s="144">
        <f t="shared" si="86"/>
        <v>18.399999999999999</v>
      </c>
      <c r="T96" s="144">
        <f t="shared" si="86"/>
        <v>18.399999999999999</v>
      </c>
      <c r="U96" s="144">
        <f t="shared" si="86"/>
        <v>18.399999999999999</v>
      </c>
      <c r="V96" s="144">
        <f t="shared" si="86"/>
        <v>18.399999999999999</v>
      </c>
      <c r="W96" s="144">
        <f t="shared" si="86"/>
        <v>18.399999999999999</v>
      </c>
      <c r="X96" s="144">
        <f t="shared" si="86"/>
        <v>18.399999999999999</v>
      </c>
      <c r="Y96" s="144">
        <f t="shared" si="86"/>
        <v>18.399999999999999</v>
      </c>
      <c r="Z96" s="144">
        <f t="shared" si="86"/>
        <v>18.399999999999999</v>
      </c>
      <c r="AA96" s="144">
        <f t="shared" si="86"/>
        <v>18.399999999999999</v>
      </c>
      <c r="AB96" s="144">
        <f t="shared" si="86"/>
        <v>18.601319999999998</v>
      </c>
      <c r="AC96" s="144">
        <f t="shared" si="86"/>
        <v>21.66721184</v>
      </c>
      <c r="AD96" s="144">
        <f t="shared" si="86"/>
        <v>31.453456399999997</v>
      </c>
      <c r="AE96" s="144">
        <f t="shared" si="86"/>
        <v>47.381643500000003</v>
      </c>
      <c r="AF96" s="144">
        <f t="shared" si="86"/>
        <v>67.813383000000016</v>
      </c>
      <c r="AG96" s="144">
        <f t="shared" si="86"/>
        <v>90.254582999999997</v>
      </c>
      <c r="AH96" s="144">
        <f t="shared" ref="AH96:BM96" si="87">AH91+AH92</f>
        <v>114.505573</v>
      </c>
      <c r="AI96" s="144">
        <f t="shared" si="87"/>
        <v>137.951176</v>
      </c>
      <c r="AJ96" s="144">
        <f t="shared" si="87"/>
        <v>158.86570500000002</v>
      </c>
      <c r="AK96" s="144">
        <f t="shared" si="87"/>
        <v>177.89119600000001</v>
      </c>
      <c r="AL96" s="144">
        <f t="shared" si="87"/>
        <v>195.05237200000002</v>
      </c>
      <c r="AM96" s="144">
        <f t="shared" si="87"/>
        <v>208.29631500000002</v>
      </c>
      <c r="AN96" s="144">
        <f t="shared" si="87"/>
        <v>222.939988</v>
      </c>
      <c r="AO96" s="144">
        <f t="shared" si="87"/>
        <v>234.79086600000002</v>
      </c>
      <c r="AP96" s="144">
        <f t="shared" si="87"/>
        <v>243.77021399999998</v>
      </c>
      <c r="AQ96" s="144">
        <f t="shared" si="87"/>
        <v>255.07151100000002</v>
      </c>
      <c r="AR96" s="144">
        <f t="shared" si="87"/>
        <v>262.29344199999997</v>
      </c>
      <c r="AS96" s="144">
        <f t="shared" si="87"/>
        <v>264.38403799999998</v>
      </c>
      <c r="AT96" s="144">
        <f t="shared" si="87"/>
        <v>270.09456299999999</v>
      </c>
      <c r="AU96" s="144">
        <f t="shared" si="87"/>
        <v>277.69468799999993</v>
      </c>
      <c r="AV96" s="144">
        <f t="shared" si="87"/>
        <v>276.91210799999999</v>
      </c>
      <c r="AW96" s="144">
        <f t="shared" si="87"/>
        <v>282.65361899999999</v>
      </c>
      <c r="AX96" s="144">
        <f t="shared" si="87"/>
        <v>284.27000099999998</v>
      </c>
      <c r="AY96" s="144">
        <f t="shared" si="87"/>
        <v>283.75289800000002</v>
      </c>
      <c r="AZ96" s="144">
        <f t="shared" si="87"/>
        <v>282.88514699999996</v>
      </c>
      <c r="BA96" s="144">
        <f t="shared" si="87"/>
        <v>281.49779100000001</v>
      </c>
      <c r="BB96" s="144">
        <f t="shared" si="87"/>
        <v>279.09807899999998</v>
      </c>
      <c r="BC96" s="144">
        <f t="shared" si="87"/>
        <v>276.652198</v>
      </c>
      <c r="BD96" s="144">
        <f t="shared" si="87"/>
        <v>272.20456799999999</v>
      </c>
      <c r="BE96" s="144">
        <f t="shared" si="87"/>
        <v>266.26422199999996</v>
      </c>
      <c r="BF96" s="144">
        <f t="shared" si="87"/>
        <v>260.112077</v>
      </c>
      <c r="BG96" s="144">
        <f t="shared" si="87"/>
        <v>252.72414099999997</v>
      </c>
      <c r="BH96" s="144">
        <f t="shared" si="87"/>
        <v>243.36950699999997</v>
      </c>
      <c r="BI96" s="144">
        <f t="shared" si="87"/>
        <v>230.903175</v>
      </c>
      <c r="BJ96" s="144">
        <f t="shared" si="87"/>
        <v>221.29708199999999</v>
      </c>
      <c r="BK96" s="144">
        <f t="shared" si="87"/>
        <v>209.42691900000003</v>
      </c>
      <c r="BL96" s="144">
        <f t="shared" si="87"/>
        <v>193.80618800000002</v>
      </c>
      <c r="BM96" s="144">
        <f t="shared" si="87"/>
        <v>179.405867</v>
      </c>
      <c r="BN96" s="144">
        <f t="shared" ref="BN96:CS96" si="88">BN91+BN92</f>
        <v>177.270726</v>
      </c>
      <c r="BO96" s="144">
        <f t="shared" si="88"/>
        <v>158.47757200000001</v>
      </c>
      <c r="BP96" s="144">
        <f t="shared" si="88"/>
        <v>137.38347400000001</v>
      </c>
      <c r="BQ96" s="144">
        <f t="shared" si="88"/>
        <v>115.18476799999999</v>
      </c>
      <c r="BR96" s="144">
        <f t="shared" si="88"/>
        <v>92.829539399999987</v>
      </c>
      <c r="BS96" s="144">
        <f t="shared" si="88"/>
        <v>72.210962099999989</v>
      </c>
      <c r="BT96" s="144">
        <f t="shared" si="88"/>
        <v>54.074323499999998</v>
      </c>
      <c r="BU96" s="144">
        <f t="shared" si="88"/>
        <v>41.189098899999998</v>
      </c>
      <c r="BV96" s="144">
        <f t="shared" si="88"/>
        <v>34.333016000000001</v>
      </c>
      <c r="BW96" s="144">
        <f t="shared" si="88"/>
        <v>32.580120000000001</v>
      </c>
      <c r="BX96" s="144">
        <f t="shared" si="88"/>
        <v>32.408000000000001</v>
      </c>
      <c r="BY96" s="144">
        <f t="shared" si="88"/>
        <v>32.4</v>
      </c>
      <c r="BZ96" s="144">
        <f t="shared" si="88"/>
        <v>32.4</v>
      </c>
      <c r="CA96" s="144">
        <f t="shared" si="88"/>
        <v>32.4</v>
      </c>
      <c r="CB96" s="144">
        <f t="shared" si="88"/>
        <v>32.4</v>
      </c>
      <c r="CC96" s="144">
        <f t="shared" si="88"/>
        <v>32.4</v>
      </c>
      <c r="CD96" s="144">
        <f t="shared" si="88"/>
        <v>32.4</v>
      </c>
      <c r="CE96" s="144">
        <f t="shared" si="88"/>
        <v>32.4</v>
      </c>
      <c r="CF96" s="144">
        <f t="shared" si="88"/>
        <v>32.4</v>
      </c>
      <c r="CG96" s="144">
        <f t="shared" si="88"/>
        <v>32.4</v>
      </c>
      <c r="CH96" s="144">
        <f t="shared" si="88"/>
        <v>32.4</v>
      </c>
      <c r="CI96" s="144">
        <f t="shared" si="88"/>
        <v>32.4</v>
      </c>
      <c r="CJ96" s="144">
        <f t="shared" si="88"/>
        <v>32.4</v>
      </c>
      <c r="CK96" s="144">
        <f t="shared" si="88"/>
        <v>32.4</v>
      </c>
      <c r="CL96" s="144">
        <f t="shared" si="88"/>
        <v>32.4</v>
      </c>
      <c r="CM96" s="144">
        <f t="shared" si="88"/>
        <v>32.4</v>
      </c>
      <c r="CN96" s="144">
        <f t="shared" si="88"/>
        <v>32.4</v>
      </c>
      <c r="CO96" s="144">
        <f t="shared" si="88"/>
        <v>32.4</v>
      </c>
      <c r="CP96" s="144">
        <f t="shared" si="88"/>
        <v>32.4</v>
      </c>
      <c r="CQ96" s="144">
        <f t="shared" si="88"/>
        <v>32.4</v>
      </c>
      <c r="CR96" s="144">
        <f t="shared" si="88"/>
        <v>32.4</v>
      </c>
      <c r="CS96" s="193">
        <f t="shared" si="88"/>
        <v>32.4</v>
      </c>
      <c r="CT96" s="110">
        <f t="shared" si="85"/>
        <v>9984.7504316399936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9">IF(B57&lt;0,0,MIN(B57,B96))</f>
        <v>0</v>
      </c>
      <c r="C99" s="108">
        <f t="shared" si="89"/>
        <v>0</v>
      </c>
      <c r="D99" s="108">
        <f t="shared" si="89"/>
        <v>0</v>
      </c>
      <c r="E99" s="108">
        <f t="shared" si="89"/>
        <v>0</v>
      </c>
      <c r="F99" s="108">
        <f t="shared" si="89"/>
        <v>0</v>
      </c>
      <c r="G99" s="108">
        <f t="shared" si="89"/>
        <v>0</v>
      </c>
      <c r="H99" s="108">
        <f t="shared" si="89"/>
        <v>0</v>
      </c>
      <c r="I99" s="108">
        <f t="shared" si="89"/>
        <v>0</v>
      </c>
      <c r="J99" s="108">
        <f t="shared" si="89"/>
        <v>0</v>
      </c>
      <c r="K99" s="108">
        <f t="shared" si="89"/>
        <v>0</v>
      </c>
      <c r="L99" s="108">
        <f t="shared" si="89"/>
        <v>0</v>
      </c>
      <c r="M99" s="108">
        <f t="shared" si="89"/>
        <v>0</v>
      </c>
      <c r="N99" s="108">
        <f t="shared" si="89"/>
        <v>0</v>
      </c>
      <c r="O99" s="108">
        <f t="shared" si="89"/>
        <v>0</v>
      </c>
      <c r="P99" s="108">
        <f t="shared" si="89"/>
        <v>0</v>
      </c>
      <c r="Q99" s="108">
        <f t="shared" si="89"/>
        <v>0</v>
      </c>
      <c r="R99" s="108">
        <f t="shared" si="89"/>
        <v>0</v>
      </c>
      <c r="S99" s="108">
        <f t="shared" si="89"/>
        <v>0</v>
      </c>
      <c r="T99" s="108">
        <f t="shared" si="89"/>
        <v>0</v>
      </c>
      <c r="U99" s="108">
        <f t="shared" si="89"/>
        <v>0</v>
      </c>
      <c r="V99" s="108">
        <f t="shared" si="89"/>
        <v>0</v>
      </c>
      <c r="W99" s="108">
        <f t="shared" si="89"/>
        <v>0</v>
      </c>
      <c r="X99" s="108">
        <f t="shared" si="89"/>
        <v>0</v>
      </c>
      <c r="Y99" s="108">
        <f t="shared" si="89"/>
        <v>0</v>
      </c>
      <c r="Z99" s="108">
        <f t="shared" si="89"/>
        <v>0</v>
      </c>
      <c r="AA99" s="108">
        <f t="shared" si="89"/>
        <v>0</v>
      </c>
      <c r="AB99" s="108">
        <f t="shared" si="89"/>
        <v>0</v>
      </c>
      <c r="AC99" s="108">
        <f t="shared" si="89"/>
        <v>0</v>
      </c>
      <c r="AD99" s="108">
        <f t="shared" si="89"/>
        <v>0</v>
      </c>
      <c r="AE99" s="108">
        <f t="shared" si="89"/>
        <v>0</v>
      </c>
      <c r="AF99" s="108">
        <f t="shared" si="89"/>
        <v>0</v>
      </c>
      <c r="AG99" s="108">
        <f t="shared" si="89"/>
        <v>0</v>
      </c>
      <c r="AH99" s="108">
        <f t="shared" ref="AH99:BM99" si="90">IF(AH57&lt;0,0,MIN(AH57,AH96))</f>
        <v>0</v>
      </c>
      <c r="AI99" s="108">
        <f t="shared" si="90"/>
        <v>0</v>
      </c>
      <c r="AJ99" s="108">
        <f t="shared" si="90"/>
        <v>0</v>
      </c>
      <c r="AK99" s="108">
        <f t="shared" si="90"/>
        <v>0</v>
      </c>
      <c r="AL99" s="108">
        <f t="shared" si="90"/>
        <v>0</v>
      </c>
      <c r="AM99" s="108">
        <f t="shared" si="90"/>
        <v>0</v>
      </c>
      <c r="AN99" s="108">
        <f t="shared" si="90"/>
        <v>0</v>
      </c>
      <c r="AO99" s="108">
        <f t="shared" si="90"/>
        <v>0</v>
      </c>
      <c r="AP99" s="108">
        <f t="shared" si="90"/>
        <v>0</v>
      </c>
      <c r="AQ99" s="108">
        <f t="shared" si="90"/>
        <v>0</v>
      </c>
      <c r="AR99" s="108">
        <f t="shared" si="90"/>
        <v>234.27000000000089</v>
      </c>
      <c r="AS99" s="108">
        <f t="shared" si="90"/>
        <v>264.38403799999998</v>
      </c>
      <c r="AT99" s="108">
        <f t="shared" si="90"/>
        <v>0</v>
      </c>
      <c r="AU99" s="108">
        <f t="shared" si="90"/>
        <v>0</v>
      </c>
      <c r="AV99" s="108">
        <f t="shared" si="90"/>
        <v>0</v>
      </c>
      <c r="AW99" s="108">
        <f t="shared" si="90"/>
        <v>0</v>
      </c>
      <c r="AX99" s="108">
        <f t="shared" si="90"/>
        <v>284.27000099999998</v>
      </c>
      <c r="AY99" s="108">
        <f t="shared" si="90"/>
        <v>283.75289800000002</v>
      </c>
      <c r="AZ99" s="108">
        <f t="shared" si="90"/>
        <v>282.88514699999996</v>
      </c>
      <c r="BA99" s="108">
        <f t="shared" si="90"/>
        <v>281.49779100000001</v>
      </c>
      <c r="BB99" s="108">
        <f t="shared" si="90"/>
        <v>279.09807899999998</v>
      </c>
      <c r="BC99" s="108">
        <f t="shared" si="90"/>
        <v>276.652198</v>
      </c>
      <c r="BD99" s="108">
        <f t="shared" si="90"/>
        <v>272.20456799999999</v>
      </c>
      <c r="BE99" s="108">
        <f t="shared" si="90"/>
        <v>266.26422199999996</v>
      </c>
      <c r="BF99" s="108">
        <f t="shared" si="90"/>
        <v>260.112077</v>
      </c>
      <c r="BG99" s="108">
        <f t="shared" si="90"/>
        <v>252.72414099999997</v>
      </c>
      <c r="BH99" s="108">
        <f t="shared" si="90"/>
        <v>243.36950699999997</v>
      </c>
      <c r="BI99" s="108">
        <f t="shared" si="90"/>
        <v>230.903175</v>
      </c>
      <c r="BJ99" s="108">
        <f t="shared" si="90"/>
        <v>221.29708199999999</v>
      </c>
      <c r="BK99" s="108">
        <f t="shared" si="90"/>
        <v>95.040000000000191</v>
      </c>
      <c r="BL99" s="108">
        <f t="shared" si="90"/>
        <v>0</v>
      </c>
      <c r="BM99" s="108">
        <f t="shared" si="90"/>
        <v>0</v>
      </c>
      <c r="BN99" s="108">
        <f t="shared" ref="BN99:CS99" si="91">IF(BN57&lt;0,0,MIN(BN57,BN96))</f>
        <v>0</v>
      </c>
      <c r="BO99" s="108">
        <f t="shared" si="91"/>
        <v>0</v>
      </c>
      <c r="BP99" s="108">
        <f t="shared" si="91"/>
        <v>0</v>
      </c>
      <c r="BQ99" s="108">
        <f t="shared" si="91"/>
        <v>0</v>
      </c>
      <c r="BR99" s="108">
        <f t="shared" si="91"/>
        <v>0</v>
      </c>
      <c r="BS99" s="108">
        <f t="shared" si="91"/>
        <v>0</v>
      </c>
      <c r="BT99" s="108">
        <f t="shared" si="91"/>
        <v>0</v>
      </c>
      <c r="BU99" s="108">
        <f t="shared" si="91"/>
        <v>0</v>
      </c>
      <c r="BV99" s="108">
        <f t="shared" si="91"/>
        <v>0</v>
      </c>
      <c r="BW99" s="108">
        <f t="shared" si="91"/>
        <v>32.580120000000001</v>
      </c>
      <c r="BX99" s="108">
        <f t="shared" si="91"/>
        <v>32.408000000000001</v>
      </c>
      <c r="BY99" s="108">
        <f t="shared" si="91"/>
        <v>32.4</v>
      </c>
      <c r="BZ99" s="108">
        <f t="shared" si="91"/>
        <v>32.4</v>
      </c>
      <c r="CA99" s="108">
        <f t="shared" si="91"/>
        <v>32.4</v>
      </c>
      <c r="CB99" s="108">
        <f t="shared" si="91"/>
        <v>32.4</v>
      </c>
      <c r="CC99" s="108">
        <f t="shared" si="91"/>
        <v>32.4</v>
      </c>
      <c r="CD99" s="108">
        <f t="shared" si="91"/>
        <v>32.4</v>
      </c>
      <c r="CE99" s="108">
        <f t="shared" si="91"/>
        <v>32.4</v>
      </c>
      <c r="CF99" s="108">
        <f t="shared" si="91"/>
        <v>32.4</v>
      </c>
      <c r="CG99" s="108">
        <f t="shared" si="91"/>
        <v>32.4</v>
      </c>
      <c r="CH99" s="108">
        <f t="shared" si="91"/>
        <v>32.4</v>
      </c>
      <c r="CI99" s="108">
        <f t="shared" si="91"/>
        <v>32.4</v>
      </c>
      <c r="CJ99" s="108">
        <f t="shared" si="91"/>
        <v>32.4</v>
      </c>
      <c r="CK99" s="108">
        <f t="shared" si="91"/>
        <v>18.060000000000514</v>
      </c>
      <c r="CL99" s="108">
        <f t="shared" si="91"/>
        <v>32.4</v>
      </c>
      <c r="CM99" s="108">
        <f t="shared" si="91"/>
        <v>32.4</v>
      </c>
      <c r="CN99" s="108">
        <f t="shared" si="91"/>
        <v>32.4</v>
      </c>
      <c r="CO99" s="108">
        <f t="shared" si="91"/>
        <v>32.4</v>
      </c>
      <c r="CP99" s="108">
        <f t="shared" si="91"/>
        <v>0</v>
      </c>
      <c r="CQ99" s="108">
        <f t="shared" si="91"/>
        <v>0</v>
      </c>
      <c r="CR99" s="108">
        <f t="shared" si="91"/>
        <v>0</v>
      </c>
      <c r="CS99" s="108">
        <f t="shared" si="91"/>
        <v>0</v>
      </c>
      <c r="CT99" s="110">
        <f>SUM(B99:CS99)</f>
        <v>4630.1730439999956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2">C17-C44</f>
        <v>0</v>
      </c>
      <c r="D102" s="8">
        <f t="shared" si="92"/>
        <v>0</v>
      </c>
      <c r="E102" s="8">
        <f t="shared" si="92"/>
        <v>0</v>
      </c>
      <c r="F102" s="8">
        <f t="shared" si="92"/>
        <v>0</v>
      </c>
      <c r="G102" s="8">
        <f t="shared" si="92"/>
        <v>0</v>
      </c>
      <c r="H102" s="8">
        <f t="shared" si="92"/>
        <v>0</v>
      </c>
      <c r="I102" s="8">
        <f t="shared" si="92"/>
        <v>0</v>
      </c>
      <c r="J102" s="8">
        <f t="shared" si="92"/>
        <v>0</v>
      </c>
      <c r="K102" s="8">
        <f t="shared" si="92"/>
        <v>0</v>
      </c>
      <c r="L102" s="8">
        <f t="shared" si="92"/>
        <v>0</v>
      </c>
      <c r="M102" s="8">
        <f t="shared" si="92"/>
        <v>0</v>
      </c>
      <c r="N102" s="8">
        <f t="shared" si="92"/>
        <v>105.6</v>
      </c>
      <c r="O102" s="8">
        <f t="shared" si="92"/>
        <v>211.2</v>
      </c>
      <c r="P102" s="8">
        <f t="shared" si="92"/>
        <v>269.45</v>
      </c>
      <c r="Q102" s="8">
        <f t="shared" si="92"/>
        <v>269.45</v>
      </c>
      <c r="R102" s="8">
        <f t="shared" si="92"/>
        <v>163.85</v>
      </c>
      <c r="S102" s="8">
        <f t="shared" si="92"/>
        <v>58.25</v>
      </c>
      <c r="T102" s="8">
        <f t="shared" si="92"/>
        <v>0</v>
      </c>
      <c r="U102" s="8">
        <f t="shared" si="92"/>
        <v>0</v>
      </c>
      <c r="V102" s="8">
        <f t="shared" si="92"/>
        <v>0</v>
      </c>
      <c r="W102" s="8">
        <f t="shared" si="92"/>
        <v>0</v>
      </c>
      <c r="X102" s="8">
        <f t="shared" si="92"/>
        <v>0</v>
      </c>
      <c r="Y102" s="8">
        <f t="shared" si="92"/>
        <v>0</v>
      </c>
      <c r="Z102" s="8">
        <f t="shared" si="92"/>
        <v>0</v>
      </c>
      <c r="AA102" s="8">
        <f t="shared" si="92"/>
        <v>0</v>
      </c>
      <c r="AB102" s="8">
        <f t="shared" si="92"/>
        <v>0</v>
      </c>
      <c r="AC102" s="8">
        <f t="shared" si="92"/>
        <v>0</v>
      </c>
      <c r="AD102" s="8">
        <f t="shared" si="92"/>
        <v>0</v>
      </c>
      <c r="AE102" s="8">
        <f t="shared" si="92"/>
        <v>0</v>
      </c>
      <c r="AF102" s="8">
        <f t="shared" si="92"/>
        <v>0</v>
      </c>
      <c r="AG102" s="8">
        <f t="shared" si="92"/>
        <v>0</v>
      </c>
      <c r="AH102" s="8">
        <f t="shared" ref="AH102:BM102" si="93">AH17-AH44</f>
        <v>0</v>
      </c>
      <c r="AI102" s="8">
        <f t="shared" si="93"/>
        <v>0</v>
      </c>
      <c r="AJ102" s="8">
        <f t="shared" si="93"/>
        <v>0</v>
      </c>
      <c r="AK102" s="8">
        <f t="shared" si="93"/>
        <v>0</v>
      </c>
      <c r="AL102" s="8">
        <f t="shared" si="93"/>
        <v>0</v>
      </c>
      <c r="AM102" s="8">
        <f t="shared" si="93"/>
        <v>0</v>
      </c>
      <c r="AN102" s="8">
        <f t="shared" si="93"/>
        <v>0</v>
      </c>
      <c r="AO102" s="8">
        <f t="shared" si="93"/>
        <v>0</v>
      </c>
      <c r="AP102" s="8">
        <f t="shared" si="93"/>
        <v>0</v>
      </c>
      <c r="AQ102" s="8">
        <f t="shared" si="93"/>
        <v>0</v>
      </c>
      <c r="AR102" s="8">
        <f t="shared" si="93"/>
        <v>0</v>
      </c>
      <c r="AS102" s="8">
        <f t="shared" si="93"/>
        <v>0</v>
      </c>
      <c r="AT102" s="8">
        <f t="shared" si="93"/>
        <v>0</v>
      </c>
      <c r="AU102" s="8">
        <f t="shared" si="93"/>
        <v>0</v>
      </c>
      <c r="AV102" s="8">
        <f t="shared" si="93"/>
        <v>0</v>
      </c>
      <c r="AW102" s="8">
        <f t="shared" si="93"/>
        <v>0</v>
      </c>
      <c r="AX102" s="8">
        <f t="shared" si="93"/>
        <v>0</v>
      </c>
      <c r="AY102" s="8">
        <f t="shared" si="93"/>
        <v>0</v>
      </c>
      <c r="AZ102" s="8">
        <f t="shared" si="93"/>
        <v>0</v>
      </c>
      <c r="BA102" s="8">
        <f t="shared" si="93"/>
        <v>0</v>
      </c>
      <c r="BB102" s="8">
        <f t="shared" si="93"/>
        <v>0</v>
      </c>
      <c r="BC102" s="8">
        <f t="shared" si="93"/>
        <v>0</v>
      </c>
      <c r="BD102" s="8">
        <f t="shared" si="93"/>
        <v>0</v>
      </c>
      <c r="BE102" s="8">
        <f t="shared" si="93"/>
        <v>0</v>
      </c>
      <c r="BF102" s="8">
        <f t="shared" si="93"/>
        <v>0</v>
      </c>
      <c r="BG102" s="8">
        <f t="shared" si="93"/>
        <v>0</v>
      </c>
      <c r="BH102" s="8">
        <f t="shared" si="93"/>
        <v>0</v>
      </c>
      <c r="BI102" s="8">
        <f t="shared" si="93"/>
        <v>0</v>
      </c>
      <c r="BJ102" s="8">
        <f t="shared" si="93"/>
        <v>0</v>
      </c>
      <c r="BK102" s="8">
        <f t="shared" si="93"/>
        <v>0</v>
      </c>
      <c r="BL102" s="8">
        <f t="shared" si="93"/>
        <v>0</v>
      </c>
      <c r="BM102" s="8">
        <f t="shared" si="93"/>
        <v>0</v>
      </c>
      <c r="BN102" s="8">
        <f t="shared" ref="BN102:CS102" si="94">BN17-BN44</f>
        <v>0</v>
      </c>
      <c r="BO102" s="8">
        <f t="shared" si="94"/>
        <v>0</v>
      </c>
      <c r="BP102" s="8">
        <f t="shared" si="94"/>
        <v>0</v>
      </c>
      <c r="BQ102" s="8">
        <f t="shared" si="94"/>
        <v>0</v>
      </c>
      <c r="BR102" s="8">
        <f t="shared" si="94"/>
        <v>0</v>
      </c>
      <c r="BS102" s="8">
        <f t="shared" si="94"/>
        <v>0</v>
      </c>
      <c r="BT102" s="8">
        <f t="shared" si="94"/>
        <v>0</v>
      </c>
      <c r="BU102" s="8">
        <f t="shared" si="94"/>
        <v>0</v>
      </c>
      <c r="BV102" s="8">
        <f t="shared" si="94"/>
        <v>0</v>
      </c>
      <c r="BW102" s="8">
        <f t="shared" si="94"/>
        <v>0</v>
      </c>
      <c r="BX102" s="8">
        <f t="shared" si="94"/>
        <v>0</v>
      </c>
      <c r="BY102" s="8">
        <f t="shared" si="94"/>
        <v>0</v>
      </c>
      <c r="BZ102" s="8">
        <f t="shared" si="94"/>
        <v>0</v>
      </c>
      <c r="CA102" s="8">
        <f t="shared" si="94"/>
        <v>0</v>
      </c>
      <c r="CB102" s="8">
        <f t="shared" si="94"/>
        <v>0</v>
      </c>
      <c r="CC102" s="8">
        <f t="shared" si="94"/>
        <v>0</v>
      </c>
      <c r="CD102" s="8">
        <f t="shared" si="94"/>
        <v>0</v>
      </c>
      <c r="CE102" s="8">
        <f t="shared" si="94"/>
        <v>0</v>
      </c>
      <c r="CF102" s="8">
        <f t="shared" si="94"/>
        <v>0</v>
      </c>
      <c r="CG102" s="8">
        <f t="shared" si="94"/>
        <v>0</v>
      </c>
      <c r="CH102" s="8">
        <f t="shared" si="94"/>
        <v>0</v>
      </c>
      <c r="CI102" s="8">
        <f t="shared" si="94"/>
        <v>0</v>
      </c>
      <c r="CJ102" s="8">
        <f t="shared" si="94"/>
        <v>0</v>
      </c>
      <c r="CK102" s="8">
        <f t="shared" si="94"/>
        <v>0</v>
      </c>
      <c r="CL102" s="8">
        <f t="shared" si="94"/>
        <v>0</v>
      </c>
      <c r="CM102" s="8">
        <f t="shared" si="94"/>
        <v>0</v>
      </c>
      <c r="CN102" s="8">
        <f t="shared" si="94"/>
        <v>0</v>
      </c>
      <c r="CO102" s="8">
        <f t="shared" si="94"/>
        <v>0</v>
      </c>
      <c r="CP102" s="8">
        <f t="shared" si="94"/>
        <v>0</v>
      </c>
      <c r="CQ102" s="8">
        <f t="shared" si="94"/>
        <v>0</v>
      </c>
      <c r="CR102" s="8">
        <f t="shared" si="94"/>
        <v>0</v>
      </c>
      <c r="CS102" s="8">
        <f t="shared" si="94"/>
        <v>0</v>
      </c>
      <c r="CT102" s="6">
        <f>SUMPRODUCT(B102:CS102,$B$101:$CS$101)/1000</f>
        <v>0.26945000000000002</v>
      </c>
      <c r="CV102" s="137"/>
      <c r="CX102" s="209"/>
    </row>
    <row r="103" spans="1:102" s="115" customFormat="1">
      <c r="A103"/>
      <c r="B103"/>
      <c r="C103" s="8">
        <f t="shared" ref="C103:AG103" si="95">C18-C45</f>
        <v>0</v>
      </c>
      <c r="D103" s="8">
        <f t="shared" si="95"/>
        <v>0</v>
      </c>
      <c r="E103" s="8">
        <f t="shared" si="95"/>
        <v>0</v>
      </c>
      <c r="F103" s="8">
        <f t="shared" si="95"/>
        <v>0</v>
      </c>
      <c r="G103" s="8">
        <f t="shared" si="95"/>
        <v>0</v>
      </c>
      <c r="H103" s="8">
        <f t="shared" si="95"/>
        <v>0</v>
      </c>
      <c r="I103" s="8">
        <f t="shared" si="95"/>
        <v>0</v>
      </c>
      <c r="J103" s="8">
        <f t="shared" si="95"/>
        <v>0</v>
      </c>
      <c r="K103" s="8">
        <f t="shared" si="95"/>
        <v>0</v>
      </c>
      <c r="L103" s="8">
        <f t="shared" si="95"/>
        <v>0</v>
      </c>
      <c r="M103" s="8">
        <f t="shared" si="95"/>
        <v>0</v>
      </c>
      <c r="N103" s="8">
        <f t="shared" si="95"/>
        <v>0</v>
      </c>
      <c r="O103" s="8">
        <f t="shared" si="95"/>
        <v>0</v>
      </c>
      <c r="P103" s="8">
        <f t="shared" si="95"/>
        <v>0</v>
      </c>
      <c r="Q103" s="8">
        <f t="shared" si="95"/>
        <v>0</v>
      </c>
      <c r="R103" s="8">
        <f t="shared" si="95"/>
        <v>0</v>
      </c>
      <c r="S103" s="8">
        <f t="shared" si="95"/>
        <v>0</v>
      </c>
      <c r="T103" s="8">
        <f t="shared" si="95"/>
        <v>0</v>
      </c>
      <c r="U103" s="8">
        <f t="shared" si="95"/>
        <v>0</v>
      </c>
      <c r="V103" s="8">
        <f t="shared" si="95"/>
        <v>0</v>
      </c>
      <c r="W103" s="8">
        <f t="shared" si="95"/>
        <v>0</v>
      </c>
      <c r="X103" s="8">
        <f t="shared" si="95"/>
        <v>0</v>
      </c>
      <c r="Y103" s="8">
        <f t="shared" si="95"/>
        <v>0</v>
      </c>
      <c r="Z103" s="8">
        <f t="shared" si="95"/>
        <v>0</v>
      </c>
      <c r="AA103" s="8">
        <f t="shared" si="95"/>
        <v>0</v>
      </c>
      <c r="AB103" s="8">
        <f t="shared" si="95"/>
        <v>0</v>
      </c>
      <c r="AC103" s="8">
        <f t="shared" si="95"/>
        <v>0</v>
      </c>
      <c r="AD103" s="8">
        <f t="shared" si="95"/>
        <v>0</v>
      </c>
      <c r="AE103" s="8">
        <f t="shared" si="95"/>
        <v>0</v>
      </c>
      <c r="AF103" s="8">
        <f t="shared" si="95"/>
        <v>0</v>
      </c>
      <c r="AG103" s="8">
        <f t="shared" si="95"/>
        <v>0</v>
      </c>
      <c r="AH103" s="8">
        <f t="shared" ref="AH103:BM103" si="96">AH18-AH45</f>
        <v>0</v>
      </c>
      <c r="AI103" s="8">
        <f t="shared" si="96"/>
        <v>0</v>
      </c>
      <c r="AJ103" s="8">
        <f t="shared" si="96"/>
        <v>0</v>
      </c>
      <c r="AK103" s="8">
        <f t="shared" si="96"/>
        <v>0</v>
      </c>
      <c r="AL103" s="8">
        <f t="shared" si="96"/>
        <v>0</v>
      </c>
      <c r="AM103" s="8">
        <f t="shared" si="96"/>
        <v>0</v>
      </c>
      <c r="AN103" s="8">
        <f t="shared" si="96"/>
        <v>0</v>
      </c>
      <c r="AO103" s="8">
        <f t="shared" si="96"/>
        <v>0</v>
      </c>
      <c r="AP103" s="8">
        <f t="shared" si="96"/>
        <v>0</v>
      </c>
      <c r="AQ103" s="8">
        <f t="shared" si="96"/>
        <v>0</v>
      </c>
      <c r="AR103" s="8">
        <f t="shared" si="96"/>
        <v>0</v>
      </c>
      <c r="AS103" s="8">
        <f t="shared" si="96"/>
        <v>0</v>
      </c>
      <c r="AT103" s="8">
        <f t="shared" si="96"/>
        <v>0</v>
      </c>
      <c r="AU103" s="8">
        <f t="shared" si="96"/>
        <v>0</v>
      </c>
      <c r="AV103" s="8">
        <f t="shared" si="96"/>
        <v>0</v>
      </c>
      <c r="AW103" s="8">
        <f t="shared" si="96"/>
        <v>0</v>
      </c>
      <c r="AX103" s="8">
        <f t="shared" si="96"/>
        <v>0</v>
      </c>
      <c r="AY103" s="8">
        <f t="shared" si="96"/>
        <v>0</v>
      </c>
      <c r="AZ103" s="8">
        <f t="shared" si="96"/>
        <v>0</v>
      </c>
      <c r="BA103" s="8">
        <f t="shared" si="96"/>
        <v>0</v>
      </c>
      <c r="BB103" s="8">
        <f t="shared" si="96"/>
        <v>0</v>
      </c>
      <c r="BC103" s="8">
        <f t="shared" si="96"/>
        <v>0</v>
      </c>
      <c r="BD103" s="8">
        <f t="shared" si="96"/>
        <v>0</v>
      </c>
      <c r="BE103" s="8">
        <f t="shared" si="96"/>
        <v>0</v>
      </c>
      <c r="BF103" s="8">
        <f t="shared" si="96"/>
        <v>0</v>
      </c>
      <c r="BG103" s="8">
        <f t="shared" si="96"/>
        <v>0</v>
      </c>
      <c r="BH103" s="8">
        <f t="shared" si="96"/>
        <v>0</v>
      </c>
      <c r="BI103" s="8">
        <f t="shared" si="96"/>
        <v>0</v>
      </c>
      <c r="BJ103" s="8">
        <f t="shared" si="96"/>
        <v>0</v>
      </c>
      <c r="BK103" s="8">
        <f t="shared" si="96"/>
        <v>0</v>
      </c>
      <c r="BL103" s="8">
        <f t="shared" si="96"/>
        <v>0</v>
      </c>
      <c r="BM103" s="8">
        <f t="shared" si="96"/>
        <v>0</v>
      </c>
      <c r="BN103" s="8">
        <f t="shared" ref="BN103:CS103" si="97">BN18-BN45</f>
        <v>0</v>
      </c>
      <c r="BO103" s="8">
        <f t="shared" si="97"/>
        <v>0</v>
      </c>
      <c r="BP103" s="8">
        <f t="shared" si="97"/>
        <v>0</v>
      </c>
      <c r="BQ103" s="8">
        <f t="shared" si="97"/>
        <v>0</v>
      </c>
      <c r="BR103" s="8">
        <f t="shared" si="97"/>
        <v>0</v>
      </c>
      <c r="BS103" s="8">
        <f t="shared" si="97"/>
        <v>0</v>
      </c>
      <c r="BT103" s="8">
        <f t="shared" si="97"/>
        <v>0</v>
      </c>
      <c r="BU103" s="8">
        <f t="shared" si="97"/>
        <v>0</v>
      </c>
      <c r="BV103" s="8">
        <f t="shared" si="97"/>
        <v>0</v>
      </c>
      <c r="BW103" s="8">
        <f t="shared" si="97"/>
        <v>0</v>
      </c>
      <c r="BX103" s="8">
        <f t="shared" si="97"/>
        <v>0</v>
      </c>
      <c r="BY103" s="8">
        <f t="shared" si="97"/>
        <v>0</v>
      </c>
      <c r="BZ103" s="8">
        <f t="shared" si="97"/>
        <v>0</v>
      </c>
      <c r="CA103" s="8">
        <f t="shared" si="97"/>
        <v>0</v>
      </c>
      <c r="CB103" s="8">
        <f t="shared" si="97"/>
        <v>0</v>
      </c>
      <c r="CC103" s="8">
        <f t="shared" si="97"/>
        <v>0</v>
      </c>
      <c r="CD103" s="8">
        <f t="shared" si="97"/>
        <v>0</v>
      </c>
      <c r="CE103" s="8">
        <f t="shared" si="97"/>
        <v>0</v>
      </c>
      <c r="CF103" s="8">
        <f t="shared" si="97"/>
        <v>0</v>
      </c>
      <c r="CG103" s="8">
        <f t="shared" si="97"/>
        <v>0</v>
      </c>
      <c r="CH103" s="8">
        <f t="shared" si="97"/>
        <v>0</v>
      </c>
      <c r="CI103" s="8">
        <f t="shared" si="97"/>
        <v>0</v>
      </c>
      <c r="CJ103" s="8">
        <f t="shared" si="97"/>
        <v>0</v>
      </c>
      <c r="CK103" s="8">
        <f t="shared" si="97"/>
        <v>0</v>
      </c>
      <c r="CL103" s="8">
        <f t="shared" si="97"/>
        <v>0</v>
      </c>
      <c r="CM103" s="8">
        <f t="shared" si="97"/>
        <v>0</v>
      </c>
      <c r="CN103" s="8">
        <f t="shared" si="97"/>
        <v>0</v>
      </c>
      <c r="CO103" s="8">
        <f t="shared" si="97"/>
        <v>0</v>
      </c>
      <c r="CP103" s="8">
        <f t="shared" si="97"/>
        <v>0</v>
      </c>
      <c r="CQ103" s="8">
        <f t="shared" si="97"/>
        <v>0</v>
      </c>
      <c r="CR103" s="8">
        <f t="shared" si="97"/>
        <v>0</v>
      </c>
      <c r="CS103" s="8">
        <f t="shared" si="97"/>
        <v>0</v>
      </c>
      <c r="CT103" s="6">
        <f t="shared" ref="CT103" si="98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FU125"/>
  <sheetViews>
    <sheetView showGridLines="0" tabSelected="1" topLeftCell="A85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3532.09</v>
      </c>
      <c r="C3" s="18">
        <f t="shared" si="0"/>
        <v>3532.09</v>
      </c>
      <c r="D3" s="18">
        <f t="shared" si="0"/>
        <v>3532.09</v>
      </c>
      <c r="E3" s="18">
        <f t="shared" si="0"/>
        <v>3532.09</v>
      </c>
      <c r="F3" s="18">
        <f t="shared" si="0"/>
        <v>3532.09</v>
      </c>
      <c r="G3" s="18">
        <f t="shared" si="0"/>
        <v>3532.09</v>
      </c>
      <c r="H3" s="18">
        <f t="shared" si="0"/>
        <v>3532.09</v>
      </c>
      <c r="I3" s="18">
        <f t="shared" si="0"/>
        <v>3532.09</v>
      </c>
      <c r="J3" s="18">
        <f t="shared" si="0"/>
        <v>3532.09</v>
      </c>
      <c r="K3" s="18">
        <f t="shared" si="0"/>
        <v>3532.09</v>
      </c>
      <c r="L3" s="18">
        <f t="shared" si="0"/>
        <v>3532.09</v>
      </c>
      <c r="M3" s="18">
        <f t="shared" si="0"/>
        <v>3532.09</v>
      </c>
      <c r="N3" s="18">
        <f t="shared" si="0"/>
        <v>3532.09</v>
      </c>
      <c r="O3" s="18">
        <f t="shared" si="0"/>
        <v>3532.09</v>
      </c>
      <c r="P3" s="18">
        <f t="shared" si="0"/>
        <v>3532.09</v>
      </c>
      <c r="Q3" s="18">
        <f t="shared" si="0"/>
        <v>3532.09</v>
      </c>
      <c r="R3" s="18">
        <f t="shared" si="0"/>
        <v>3532.09</v>
      </c>
      <c r="S3" s="18">
        <f t="shared" si="0"/>
        <v>3532.09</v>
      </c>
      <c r="T3" s="18">
        <f t="shared" si="0"/>
        <v>3532.09</v>
      </c>
      <c r="U3" s="18">
        <f t="shared" si="0"/>
        <v>3532.09</v>
      </c>
      <c r="V3" s="18">
        <f t="shared" si="0"/>
        <v>3532.09</v>
      </c>
      <c r="W3" s="18">
        <f t="shared" si="0"/>
        <v>3532.09</v>
      </c>
      <c r="X3" s="18">
        <f t="shared" si="0"/>
        <v>3532.09</v>
      </c>
      <c r="Y3" s="18">
        <f t="shared" si="0"/>
        <v>3532.09</v>
      </c>
      <c r="Z3" s="18">
        <f t="shared" si="0"/>
        <v>3532.09</v>
      </c>
      <c r="AA3" s="18">
        <f t="shared" si="0"/>
        <v>3532.09</v>
      </c>
      <c r="AB3" s="18">
        <f t="shared" si="0"/>
        <v>3532.09</v>
      </c>
      <c r="AC3" s="18">
        <f t="shared" si="0"/>
        <v>3532.09</v>
      </c>
      <c r="AD3" s="18">
        <f t="shared" si="0"/>
        <v>3532.09</v>
      </c>
      <c r="AE3" s="18">
        <f t="shared" si="0"/>
        <v>3532.09</v>
      </c>
      <c r="AF3" s="18">
        <f t="shared" si="0"/>
        <v>3532.09</v>
      </c>
      <c r="AG3" s="18">
        <f t="shared" si="0"/>
        <v>3532.09</v>
      </c>
      <c r="AH3" s="18">
        <f t="shared" si="0"/>
        <v>3532.09</v>
      </c>
      <c r="AI3" s="18">
        <f t="shared" si="0"/>
        <v>3532.09</v>
      </c>
      <c r="AJ3" s="18">
        <f t="shared" si="0"/>
        <v>3532.09</v>
      </c>
      <c r="AK3" s="18">
        <f t="shared" si="0"/>
        <v>3532.09</v>
      </c>
      <c r="AL3" s="18">
        <f t="shared" si="0"/>
        <v>3532.09</v>
      </c>
      <c r="AM3" s="18">
        <f t="shared" si="0"/>
        <v>3532.09</v>
      </c>
      <c r="AN3" s="18">
        <f t="shared" si="0"/>
        <v>3532.09</v>
      </c>
      <c r="AO3" s="18">
        <f t="shared" si="0"/>
        <v>3532.09</v>
      </c>
      <c r="AP3" s="18">
        <f t="shared" si="0"/>
        <v>3532.09</v>
      </c>
      <c r="AQ3" s="18">
        <f t="shared" si="0"/>
        <v>3532.09</v>
      </c>
      <c r="AR3" s="18">
        <f t="shared" si="0"/>
        <v>3532.09</v>
      </c>
      <c r="AS3" s="18">
        <f t="shared" si="0"/>
        <v>3532.09</v>
      </c>
      <c r="AT3" s="18">
        <f t="shared" si="0"/>
        <v>3532.09</v>
      </c>
      <c r="AU3" s="18">
        <f t="shared" si="0"/>
        <v>3532.09</v>
      </c>
      <c r="AV3" s="18">
        <f t="shared" si="0"/>
        <v>3532.09</v>
      </c>
      <c r="AW3" s="18">
        <f t="shared" si="0"/>
        <v>3532.09</v>
      </c>
      <c r="AX3" s="18">
        <f t="shared" si="0"/>
        <v>3532.09</v>
      </c>
      <c r="AY3" s="18">
        <f t="shared" si="0"/>
        <v>3532.09</v>
      </c>
      <c r="AZ3" s="18">
        <f t="shared" si="0"/>
        <v>3532.09</v>
      </c>
      <c r="BA3" s="18">
        <f t="shared" si="0"/>
        <v>3532.09</v>
      </c>
      <c r="BB3" s="18">
        <f t="shared" si="0"/>
        <v>3532.09</v>
      </c>
      <c r="BC3" s="18">
        <f t="shared" si="0"/>
        <v>3532.09</v>
      </c>
      <c r="BD3" s="18">
        <f t="shared" si="0"/>
        <v>3532.09</v>
      </c>
      <c r="BE3" s="18">
        <f t="shared" si="0"/>
        <v>3532.09</v>
      </c>
      <c r="BF3" s="18">
        <f t="shared" si="0"/>
        <v>3532.09</v>
      </c>
      <c r="BG3" s="18">
        <f t="shared" si="0"/>
        <v>3532.09</v>
      </c>
      <c r="BH3" s="18">
        <f t="shared" si="0"/>
        <v>3532.09</v>
      </c>
      <c r="BI3" s="18">
        <f t="shared" si="0"/>
        <v>3532.09</v>
      </c>
      <c r="BJ3" s="18">
        <f t="shared" si="0"/>
        <v>3532.09</v>
      </c>
      <c r="BK3" s="18">
        <f t="shared" si="0"/>
        <v>3532.09</v>
      </c>
      <c r="BL3" s="18">
        <f t="shared" si="0"/>
        <v>3532.09</v>
      </c>
      <c r="BM3" s="18">
        <f t="shared" si="0"/>
        <v>3532.09</v>
      </c>
      <c r="BN3" s="18">
        <f t="shared" ref="BN3:CS3" si="1">BN4+BN12</f>
        <v>3532.09</v>
      </c>
      <c r="BO3" s="18">
        <f t="shared" si="1"/>
        <v>3532.09</v>
      </c>
      <c r="BP3" s="18">
        <f t="shared" si="1"/>
        <v>3532.09</v>
      </c>
      <c r="BQ3" s="18">
        <f t="shared" si="1"/>
        <v>3532.09</v>
      </c>
      <c r="BR3" s="18">
        <f t="shared" si="1"/>
        <v>3532.09</v>
      </c>
      <c r="BS3" s="18">
        <f t="shared" si="1"/>
        <v>3532.09</v>
      </c>
      <c r="BT3" s="18">
        <f t="shared" si="1"/>
        <v>3532.09</v>
      </c>
      <c r="BU3" s="18">
        <f t="shared" si="1"/>
        <v>3532.09</v>
      </c>
      <c r="BV3" s="18">
        <f t="shared" si="1"/>
        <v>3532.09</v>
      </c>
      <c r="BW3" s="18">
        <f t="shared" si="1"/>
        <v>3532.09</v>
      </c>
      <c r="BX3" s="18">
        <f t="shared" si="1"/>
        <v>3532.09</v>
      </c>
      <c r="BY3" s="18">
        <f t="shared" si="1"/>
        <v>3532.09</v>
      </c>
      <c r="BZ3" s="18">
        <f t="shared" si="1"/>
        <v>3532.09</v>
      </c>
      <c r="CA3" s="18">
        <f t="shared" si="1"/>
        <v>3532.09</v>
      </c>
      <c r="CB3" s="18">
        <f t="shared" si="1"/>
        <v>3532.09</v>
      </c>
      <c r="CC3" s="18">
        <f t="shared" si="1"/>
        <v>3532.09</v>
      </c>
      <c r="CD3" s="18">
        <f t="shared" si="1"/>
        <v>3532.09</v>
      </c>
      <c r="CE3" s="18">
        <f t="shared" si="1"/>
        <v>3532.09</v>
      </c>
      <c r="CF3" s="18">
        <f t="shared" si="1"/>
        <v>3532.09</v>
      </c>
      <c r="CG3" s="18">
        <f t="shared" si="1"/>
        <v>3532.09</v>
      </c>
      <c r="CH3" s="18">
        <f t="shared" si="1"/>
        <v>3532.09</v>
      </c>
      <c r="CI3" s="18">
        <f t="shared" si="1"/>
        <v>3532.09</v>
      </c>
      <c r="CJ3" s="18">
        <f t="shared" si="1"/>
        <v>3532.09</v>
      </c>
      <c r="CK3" s="18">
        <f t="shared" si="1"/>
        <v>3532.09</v>
      </c>
      <c r="CL3" s="18">
        <f t="shared" si="1"/>
        <v>3532.09</v>
      </c>
      <c r="CM3" s="18">
        <f t="shared" si="1"/>
        <v>3532.09</v>
      </c>
      <c r="CN3" s="18">
        <f t="shared" si="1"/>
        <v>3532.09</v>
      </c>
      <c r="CO3" s="18">
        <f t="shared" si="1"/>
        <v>3532.09</v>
      </c>
      <c r="CP3" s="18">
        <f t="shared" si="1"/>
        <v>3532.09</v>
      </c>
      <c r="CQ3" s="18">
        <f t="shared" si="1"/>
        <v>3532.09</v>
      </c>
      <c r="CR3" s="18">
        <f t="shared" si="1"/>
        <v>3532.09</v>
      </c>
      <c r="CS3" s="19">
        <f t="shared" si="1"/>
        <v>3532.09</v>
      </c>
      <c r="CT3" s="60">
        <f t="shared" ref="CT3:CT19" si="2">SUM(B3:CS3)</f>
        <v>339080.64000000036</v>
      </c>
      <c r="CU3" s="126"/>
      <c r="CW3" s="117"/>
    </row>
    <row r="4" spans="1:102">
      <c r="A4" s="21" t="s">
        <v>31</v>
      </c>
      <c r="B4" s="246">
        <f>SUM(B5:B11)</f>
        <v>3467</v>
      </c>
      <c r="C4" s="247">
        <f t="shared" ref="C4:BN4" si="3">SUM(C5:C11)</f>
        <v>3467</v>
      </c>
      <c r="D4" s="247">
        <f t="shared" si="3"/>
        <v>3467</v>
      </c>
      <c r="E4" s="247">
        <f t="shared" si="3"/>
        <v>3467</v>
      </c>
      <c r="F4" s="247">
        <f t="shared" si="3"/>
        <v>3467</v>
      </c>
      <c r="G4" s="247">
        <f t="shared" si="3"/>
        <v>3467</v>
      </c>
      <c r="H4" s="247">
        <f t="shared" si="3"/>
        <v>3467</v>
      </c>
      <c r="I4" s="247">
        <f t="shared" si="3"/>
        <v>3467</v>
      </c>
      <c r="J4" s="247">
        <f t="shared" si="3"/>
        <v>3467</v>
      </c>
      <c r="K4" s="247">
        <f t="shared" si="3"/>
        <v>3467</v>
      </c>
      <c r="L4" s="247">
        <f t="shared" si="3"/>
        <v>3467</v>
      </c>
      <c r="M4" s="247">
        <f t="shared" si="3"/>
        <v>3467</v>
      </c>
      <c r="N4" s="247">
        <f t="shared" si="3"/>
        <v>3467</v>
      </c>
      <c r="O4" s="247">
        <f t="shared" si="3"/>
        <v>3467</v>
      </c>
      <c r="P4" s="247">
        <f t="shared" si="3"/>
        <v>3467</v>
      </c>
      <c r="Q4" s="247">
        <f t="shared" si="3"/>
        <v>3467</v>
      </c>
      <c r="R4" s="247">
        <f t="shared" si="3"/>
        <v>3467</v>
      </c>
      <c r="S4" s="247">
        <f t="shared" si="3"/>
        <v>3467</v>
      </c>
      <c r="T4" s="247">
        <f t="shared" si="3"/>
        <v>3467</v>
      </c>
      <c r="U4" s="247">
        <f t="shared" si="3"/>
        <v>3467</v>
      </c>
      <c r="V4" s="247">
        <f t="shared" si="3"/>
        <v>3467</v>
      </c>
      <c r="W4" s="247">
        <f t="shared" si="3"/>
        <v>3467</v>
      </c>
      <c r="X4" s="247">
        <f t="shared" si="3"/>
        <v>3467</v>
      </c>
      <c r="Y4" s="247">
        <f t="shared" si="3"/>
        <v>3467</v>
      </c>
      <c r="Z4" s="247">
        <f t="shared" si="3"/>
        <v>3467</v>
      </c>
      <c r="AA4" s="247">
        <f t="shared" si="3"/>
        <v>3467</v>
      </c>
      <c r="AB4" s="247">
        <f t="shared" si="3"/>
        <v>3467</v>
      </c>
      <c r="AC4" s="247">
        <f t="shared" si="3"/>
        <v>3467</v>
      </c>
      <c r="AD4" s="247">
        <f t="shared" si="3"/>
        <v>3467</v>
      </c>
      <c r="AE4" s="247">
        <f t="shared" si="3"/>
        <v>3467</v>
      </c>
      <c r="AF4" s="247">
        <f t="shared" si="3"/>
        <v>3467</v>
      </c>
      <c r="AG4" s="247">
        <f t="shared" si="3"/>
        <v>3467</v>
      </c>
      <c r="AH4" s="247">
        <f t="shared" si="3"/>
        <v>3467</v>
      </c>
      <c r="AI4" s="247">
        <f t="shared" si="3"/>
        <v>3467</v>
      </c>
      <c r="AJ4" s="247">
        <f t="shared" si="3"/>
        <v>3467</v>
      </c>
      <c r="AK4" s="247">
        <f t="shared" si="3"/>
        <v>3467</v>
      </c>
      <c r="AL4" s="247">
        <f t="shared" si="3"/>
        <v>3467</v>
      </c>
      <c r="AM4" s="247">
        <f t="shared" si="3"/>
        <v>3467</v>
      </c>
      <c r="AN4" s="247">
        <f t="shared" si="3"/>
        <v>3467</v>
      </c>
      <c r="AO4" s="247">
        <f t="shared" si="3"/>
        <v>3467</v>
      </c>
      <c r="AP4" s="247">
        <f t="shared" si="3"/>
        <v>3467</v>
      </c>
      <c r="AQ4" s="247">
        <f t="shared" si="3"/>
        <v>3467</v>
      </c>
      <c r="AR4" s="247">
        <f t="shared" si="3"/>
        <v>3467</v>
      </c>
      <c r="AS4" s="247">
        <f t="shared" si="3"/>
        <v>3467</v>
      </c>
      <c r="AT4" s="247">
        <f t="shared" si="3"/>
        <v>3467</v>
      </c>
      <c r="AU4" s="247">
        <f t="shared" si="3"/>
        <v>3467</v>
      </c>
      <c r="AV4" s="247">
        <f t="shared" si="3"/>
        <v>3467</v>
      </c>
      <c r="AW4" s="247">
        <f t="shared" si="3"/>
        <v>3467</v>
      </c>
      <c r="AX4" s="247">
        <f t="shared" si="3"/>
        <v>3467</v>
      </c>
      <c r="AY4" s="247">
        <f t="shared" si="3"/>
        <v>3467</v>
      </c>
      <c r="AZ4" s="247">
        <f t="shared" si="3"/>
        <v>3467</v>
      </c>
      <c r="BA4" s="247">
        <f t="shared" si="3"/>
        <v>3467</v>
      </c>
      <c r="BB4" s="247">
        <f t="shared" si="3"/>
        <v>3467</v>
      </c>
      <c r="BC4" s="247">
        <f t="shared" si="3"/>
        <v>3467</v>
      </c>
      <c r="BD4" s="247">
        <f t="shared" si="3"/>
        <v>3467</v>
      </c>
      <c r="BE4" s="247">
        <f t="shared" si="3"/>
        <v>3467</v>
      </c>
      <c r="BF4" s="247">
        <f t="shared" si="3"/>
        <v>3467</v>
      </c>
      <c r="BG4" s="247">
        <f t="shared" si="3"/>
        <v>3467</v>
      </c>
      <c r="BH4" s="247">
        <f t="shared" si="3"/>
        <v>3467</v>
      </c>
      <c r="BI4" s="247">
        <f t="shared" si="3"/>
        <v>3467</v>
      </c>
      <c r="BJ4" s="247">
        <f t="shared" si="3"/>
        <v>3467</v>
      </c>
      <c r="BK4" s="247">
        <f t="shared" si="3"/>
        <v>3467</v>
      </c>
      <c r="BL4" s="247">
        <f t="shared" si="3"/>
        <v>3467</v>
      </c>
      <c r="BM4" s="247">
        <f t="shared" si="3"/>
        <v>3467</v>
      </c>
      <c r="BN4" s="247">
        <f t="shared" si="3"/>
        <v>3467</v>
      </c>
      <c r="BO4" s="247">
        <f t="shared" ref="BO4:CS4" si="4">SUM(BO5:BO11)</f>
        <v>3467</v>
      </c>
      <c r="BP4" s="247">
        <f t="shared" si="4"/>
        <v>3467</v>
      </c>
      <c r="BQ4" s="247">
        <f t="shared" si="4"/>
        <v>3467</v>
      </c>
      <c r="BR4" s="247">
        <f t="shared" si="4"/>
        <v>3467</v>
      </c>
      <c r="BS4" s="247">
        <f t="shared" si="4"/>
        <v>3467</v>
      </c>
      <c r="BT4" s="247">
        <f t="shared" si="4"/>
        <v>3467</v>
      </c>
      <c r="BU4" s="247">
        <f t="shared" si="4"/>
        <v>3467</v>
      </c>
      <c r="BV4" s="247">
        <f t="shared" si="4"/>
        <v>3467</v>
      </c>
      <c r="BW4" s="247">
        <f t="shared" si="4"/>
        <v>3467</v>
      </c>
      <c r="BX4" s="247">
        <f t="shared" si="4"/>
        <v>3467</v>
      </c>
      <c r="BY4" s="247">
        <f t="shared" si="4"/>
        <v>3467</v>
      </c>
      <c r="BZ4" s="247">
        <f t="shared" si="4"/>
        <v>3467</v>
      </c>
      <c r="CA4" s="247">
        <f t="shared" si="4"/>
        <v>3467</v>
      </c>
      <c r="CB4" s="247">
        <f t="shared" si="4"/>
        <v>3467</v>
      </c>
      <c r="CC4" s="247">
        <f t="shared" si="4"/>
        <v>3467</v>
      </c>
      <c r="CD4" s="247">
        <f t="shared" si="4"/>
        <v>3467</v>
      </c>
      <c r="CE4" s="247">
        <f t="shared" si="4"/>
        <v>3467</v>
      </c>
      <c r="CF4" s="247">
        <f t="shared" si="4"/>
        <v>3467</v>
      </c>
      <c r="CG4" s="247">
        <f t="shared" si="4"/>
        <v>3467</v>
      </c>
      <c r="CH4" s="247">
        <f t="shared" si="4"/>
        <v>3467</v>
      </c>
      <c r="CI4" s="247">
        <f t="shared" si="4"/>
        <v>3467</v>
      </c>
      <c r="CJ4" s="247">
        <f t="shared" si="4"/>
        <v>3467</v>
      </c>
      <c r="CK4" s="247">
        <f t="shared" si="4"/>
        <v>3467</v>
      </c>
      <c r="CL4" s="247">
        <f t="shared" si="4"/>
        <v>3467</v>
      </c>
      <c r="CM4" s="247">
        <f t="shared" si="4"/>
        <v>3467</v>
      </c>
      <c r="CN4" s="247">
        <f t="shared" si="4"/>
        <v>3467</v>
      </c>
      <c r="CO4" s="247">
        <f t="shared" si="4"/>
        <v>3467</v>
      </c>
      <c r="CP4" s="247">
        <f t="shared" si="4"/>
        <v>3467</v>
      </c>
      <c r="CQ4" s="247">
        <f t="shared" si="4"/>
        <v>3467</v>
      </c>
      <c r="CR4" s="247">
        <f t="shared" si="4"/>
        <v>3467</v>
      </c>
      <c r="CS4" s="248">
        <f t="shared" si="4"/>
        <v>3467</v>
      </c>
      <c r="CT4" s="24">
        <f t="shared" si="2"/>
        <v>332832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885</v>
      </c>
      <c r="C7" s="245">
        <v>885</v>
      </c>
      <c r="D7" s="245">
        <v>885</v>
      </c>
      <c r="E7" s="245">
        <v>885</v>
      </c>
      <c r="F7" s="245">
        <v>885</v>
      </c>
      <c r="G7" s="245">
        <v>885</v>
      </c>
      <c r="H7" s="245">
        <v>885</v>
      </c>
      <c r="I7" s="245">
        <v>885</v>
      </c>
      <c r="J7" s="245">
        <v>885</v>
      </c>
      <c r="K7" s="245">
        <v>885</v>
      </c>
      <c r="L7" s="245">
        <v>885</v>
      </c>
      <c r="M7" s="245">
        <v>885</v>
      </c>
      <c r="N7" s="245">
        <v>885</v>
      </c>
      <c r="O7" s="245">
        <v>885</v>
      </c>
      <c r="P7" s="245">
        <v>885</v>
      </c>
      <c r="Q7" s="245">
        <v>885</v>
      </c>
      <c r="R7" s="245">
        <v>885</v>
      </c>
      <c r="S7" s="245">
        <v>885</v>
      </c>
      <c r="T7" s="245">
        <v>885</v>
      </c>
      <c r="U7" s="245">
        <v>885</v>
      </c>
      <c r="V7" s="245">
        <v>885</v>
      </c>
      <c r="W7" s="245">
        <v>885</v>
      </c>
      <c r="X7" s="245">
        <v>885</v>
      </c>
      <c r="Y7" s="245">
        <v>885</v>
      </c>
      <c r="Z7" s="245">
        <v>885</v>
      </c>
      <c r="AA7" s="245">
        <v>885</v>
      </c>
      <c r="AB7" s="245">
        <v>885</v>
      </c>
      <c r="AC7" s="245">
        <v>885</v>
      </c>
      <c r="AD7" s="245">
        <v>885</v>
      </c>
      <c r="AE7" s="245">
        <v>885</v>
      </c>
      <c r="AF7" s="245">
        <v>885</v>
      </c>
      <c r="AG7" s="245">
        <v>885</v>
      </c>
      <c r="AH7" s="245">
        <v>885</v>
      </c>
      <c r="AI7" s="245">
        <v>885</v>
      </c>
      <c r="AJ7" s="245">
        <v>885</v>
      </c>
      <c r="AK7" s="245">
        <v>885</v>
      </c>
      <c r="AL7" s="245">
        <v>885</v>
      </c>
      <c r="AM7" s="245">
        <v>885</v>
      </c>
      <c r="AN7" s="245">
        <v>885</v>
      </c>
      <c r="AO7" s="245">
        <v>885</v>
      </c>
      <c r="AP7" s="245">
        <v>885</v>
      </c>
      <c r="AQ7" s="245">
        <v>885</v>
      </c>
      <c r="AR7" s="245">
        <v>885</v>
      </c>
      <c r="AS7" s="245">
        <v>885</v>
      </c>
      <c r="AT7" s="245">
        <v>885</v>
      </c>
      <c r="AU7" s="245">
        <v>885</v>
      </c>
      <c r="AV7" s="245">
        <v>885</v>
      </c>
      <c r="AW7" s="245">
        <v>885</v>
      </c>
      <c r="AX7" s="245">
        <v>885</v>
      </c>
      <c r="AY7" s="245">
        <v>885</v>
      </c>
      <c r="AZ7" s="245">
        <v>885</v>
      </c>
      <c r="BA7" s="245">
        <v>885</v>
      </c>
      <c r="BB7" s="245">
        <v>885</v>
      </c>
      <c r="BC7" s="245">
        <v>885</v>
      </c>
      <c r="BD7" s="245">
        <v>885</v>
      </c>
      <c r="BE7" s="245">
        <v>885</v>
      </c>
      <c r="BF7" s="245">
        <v>885</v>
      </c>
      <c r="BG7" s="245">
        <v>885</v>
      </c>
      <c r="BH7" s="245">
        <v>885</v>
      </c>
      <c r="BI7" s="245">
        <v>885</v>
      </c>
      <c r="BJ7" s="245">
        <v>885</v>
      </c>
      <c r="BK7" s="245">
        <v>885</v>
      </c>
      <c r="BL7" s="245">
        <v>885</v>
      </c>
      <c r="BM7" s="245">
        <v>885</v>
      </c>
      <c r="BN7" s="245">
        <v>885</v>
      </c>
      <c r="BO7" s="245">
        <v>885</v>
      </c>
      <c r="BP7" s="245">
        <v>885</v>
      </c>
      <c r="BQ7" s="245">
        <v>885</v>
      </c>
      <c r="BR7" s="245">
        <v>885</v>
      </c>
      <c r="BS7" s="245">
        <v>885</v>
      </c>
      <c r="BT7" s="245">
        <v>885</v>
      </c>
      <c r="BU7" s="245">
        <v>885</v>
      </c>
      <c r="BV7" s="245">
        <v>885</v>
      </c>
      <c r="BW7" s="245">
        <v>885</v>
      </c>
      <c r="BX7" s="245">
        <v>885</v>
      </c>
      <c r="BY7" s="245">
        <v>885</v>
      </c>
      <c r="BZ7" s="245">
        <v>885</v>
      </c>
      <c r="CA7" s="245">
        <v>885</v>
      </c>
      <c r="CB7" s="245">
        <v>885</v>
      </c>
      <c r="CC7" s="245">
        <v>885</v>
      </c>
      <c r="CD7" s="245">
        <v>885</v>
      </c>
      <c r="CE7" s="245">
        <v>885</v>
      </c>
      <c r="CF7" s="245">
        <v>885</v>
      </c>
      <c r="CG7" s="245">
        <v>885</v>
      </c>
      <c r="CH7" s="245">
        <v>885</v>
      </c>
      <c r="CI7" s="245">
        <v>885</v>
      </c>
      <c r="CJ7" s="245">
        <v>885</v>
      </c>
      <c r="CK7" s="245">
        <v>885</v>
      </c>
      <c r="CL7" s="245">
        <v>885</v>
      </c>
      <c r="CM7" s="245">
        <v>885</v>
      </c>
      <c r="CN7" s="245">
        <v>885</v>
      </c>
      <c r="CO7" s="245">
        <v>885</v>
      </c>
      <c r="CP7" s="245">
        <v>885</v>
      </c>
      <c r="CQ7" s="245">
        <v>885</v>
      </c>
      <c r="CR7" s="245">
        <v>885</v>
      </c>
      <c r="CS7" s="245">
        <v>885</v>
      </c>
      <c r="CT7" s="184">
        <f t="shared" si="2"/>
        <v>84960</v>
      </c>
      <c r="CU7" s="128"/>
      <c r="CV7" s="138"/>
      <c r="CW7" s="117"/>
    </row>
    <row r="8" spans="1:102">
      <c r="A8" s="22" t="s">
        <v>35</v>
      </c>
      <c r="B8" s="245">
        <v>390</v>
      </c>
      <c r="C8" s="245">
        <v>390</v>
      </c>
      <c r="D8" s="245">
        <v>390</v>
      </c>
      <c r="E8" s="245">
        <v>390</v>
      </c>
      <c r="F8" s="245">
        <v>390</v>
      </c>
      <c r="G8" s="245">
        <v>390</v>
      </c>
      <c r="H8" s="245">
        <v>390</v>
      </c>
      <c r="I8" s="245">
        <v>390</v>
      </c>
      <c r="J8" s="245">
        <v>390</v>
      </c>
      <c r="K8" s="245">
        <v>390</v>
      </c>
      <c r="L8" s="245">
        <v>390</v>
      </c>
      <c r="M8" s="245">
        <v>390</v>
      </c>
      <c r="N8" s="245">
        <v>390</v>
      </c>
      <c r="O8" s="245">
        <v>390</v>
      </c>
      <c r="P8" s="245">
        <v>390</v>
      </c>
      <c r="Q8" s="245">
        <v>390</v>
      </c>
      <c r="R8" s="245">
        <v>390</v>
      </c>
      <c r="S8" s="245">
        <v>390</v>
      </c>
      <c r="T8" s="245">
        <v>390</v>
      </c>
      <c r="U8" s="245">
        <v>390</v>
      </c>
      <c r="V8" s="245">
        <v>390</v>
      </c>
      <c r="W8" s="245">
        <v>390</v>
      </c>
      <c r="X8" s="245">
        <v>390</v>
      </c>
      <c r="Y8" s="245">
        <v>390</v>
      </c>
      <c r="Z8" s="245">
        <v>390</v>
      </c>
      <c r="AA8" s="245">
        <v>390</v>
      </c>
      <c r="AB8" s="245">
        <v>390</v>
      </c>
      <c r="AC8" s="245">
        <v>390</v>
      </c>
      <c r="AD8" s="245">
        <v>390</v>
      </c>
      <c r="AE8" s="245">
        <v>390</v>
      </c>
      <c r="AF8" s="245">
        <v>390</v>
      </c>
      <c r="AG8" s="245">
        <v>390</v>
      </c>
      <c r="AH8" s="245">
        <v>390</v>
      </c>
      <c r="AI8" s="245">
        <v>390</v>
      </c>
      <c r="AJ8" s="245">
        <v>390</v>
      </c>
      <c r="AK8" s="245">
        <v>390</v>
      </c>
      <c r="AL8" s="245">
        <v>390</v>
      </c>
      <c r="AM8" s="245">
        <v>390</v>
      </c>
      <c r="AN8" s="245">
        <v>390</v>
      </c>
      <c r="AO8" s="245">
        <v>390</v>
      </c>
      <c r="AP8" s="245">
        <v>390</v>
      </c>
      <c r="AQ8" s="245">
        <v>390</v>
      </c>
      <c r="AR8" s="245">
        <v>390</v>
      </c>
      <c r="AS8" s="245">
        <v>390</v>
      </c>
      <c r="AT8" s="245">
        <v>390</v>
      </c>
      <c r="AU8" s="245">
        <v>390</v>
      </c>
      <c r="AV8" s="245">
        <v>390</v>
      </c>
      <c r="AW8" s="245">
        <v>390</v>
      </c>
      <c r="AX8" s="245">
        <v>390</v>
      </c>
      <c r="AY8" s="245">
        <v>390</v>
      </c>
      <c r="AZ8" s="245">
        <v>390</v>
      </c>
      <c r="BA8" s="245">
        <v>390</v>
      </c>
      <c r="BB8" s="245">
        <v>390</v>
      </c>
      <c r="BC8" s="245">
        <v>390</v>
      </c>
      <c r="BD8" s="245">
        <v>390</v>
      </c>
      <c r="BE8" s="245">
        <v>390</v>
      </c>
      <c r="BF8" s="245">
        <v>390</v>
      </c>
      <c r="BG8" s="245">
        <v>390</v>
      </c>
      <c r="BH8" s="245">
        <v>390</v>
      </c>
      <c r="BI8" s="245">
        <v>390</v>
      </c>
      <c r="BJ8" s="245">
        <v>390</v>
      </c>
      <c r="BK8" s="245">
        <v>390</v>
      </c>
      <c r="BL8" s="245">
        <v>390</v>
      </c>
      <c r="BM8" s="245">
        <v>390</v>
      </c>
      <c r="BN8" s="245">
        <v>390</v>
      </c>
      <c r="BO8" s="245">
        <v>390</v>
      </c>
      <c r="BP8" s="245">
        <v>390</v>
      </c>
      <c r="BQ8" s="245">
        <v>390</v>
      </c>
      <c r="BR8" s="245">
        <v>390</v>
      </c>
      <c r="BS8" s="245">
        <v>390</v>
      </c>
      <c r="BT8" s="245">
        <v>390</v>
      </c>
      <c r="BU8" s="245">
        <v>390</v>
      </c>
      <c r="BV8" s="245">
        <v>390</v>
      </c>
      <c r="BW8" s="245">
        <v>390</v>
      </c>
      <c r="BX8" s="245">
        <v>390</v>
      </c>
      <c r="BY8" s="245">
        <v>390</v>
      </c>
      <c r="BZ8" s="245">
        <v>390</v>
      </c>
      <c r="CA8" s="245">
        <v>390</v>
      </c>
      <c r="CB8" s="245">
        <v>390</v>
      </c>
      <c r="CC8" s="245">
        <v>390</v>
      </c>
      <c r="CD8" s="245">
        <v>390</v>
      </c>
      <c r="CE8" s="245">
        <v>390</v>
      </c>
      <c r="CF8" s="245">
        <v>390</v>
      </c>
      <c r="CG8" s="245">
        <v>390</v>
      </c>
      <c r="CH8" s="245">
        <v>390</v>
      </c>
      <c r="CI8" s="245">
        <v>390</v>
      </c>
      <c r="CJ8" s="245">
        <v>390</v>
      </c>
      <c r="CK8" s="245">
        <v>390</v>
      </c>
      <c r="CL8" s="245">
        <v>390</v>
      </c>
      <c r="CM8" s="245">
        <v>390</v>
      </c>
      <c r="CN8" s="245">
        <v>390</v>
      </c>
      <c r="CO8" s="245">
        <v>390</v>
      </c>
      <c r="CP8" s="245">
        <v>390</v>
      </c>
      <c r="CQ8" s="245">
        <v>390</v>
      </c>
      <c r="CR8" s="245">
        <v>390</v>
      </c>
      <c r="CS8" s="245">
        <v>390</v>
      </c>
      <c r="CT8" s="184">
        <f t="shared" si="2"/>
        <v>37440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660</v>
      </c>
      <c r="C10" s="245">
        <v>660</v>
      </c>
      <c r="D10" s="245">
        <v>660</v>
      </c>
      <c r="E10" s="245">
        <v>660</v>
      </c>
      <c r="F10" s="245">
        <v>660</v>
      </c>
      <c r="G10" s="245">
        <v>660</v>
      </c>
      <c r="H10" s="245">
        <v>660</v>
      </c>
      <c r="I10" s="245">
        <v>660</v>
      </c>
      <c r="J10" s="245">
        <v>660</v>
      </c>
      <c r="K10" s="245">
        <v>660</v>
      </c>
      <c r="L10" s="245">
        <v>660</v>
      </c>
      <c r="M10" s="245">
        <v>660</v>
      </c>
      <c r="N10" s="245">
        <v>660</v>
      </c>
      <c r="O10" s="245">
        <v>660</v>
      </c>
      <c r="P10" s="245">
        <v>660</v>
      </c>
      <c r="Q10" s="245">
        <v>660</v>
      </c>
      <c r="R10" s="245">
        <v>660</v>
      </c>
      <c r="S10" s="245">
        <v>660</v>
      </c>
      <c r="T10" s="245">
        <v>660</v>
      </c>
      <c r="U10" s="245">
        <v>660</v>
      </c>
      <c r="V10" s="245">
        <v>660</v>
      </c>
      <c r="W10" s="245">
        <v>660</v>
      </c>
      <c r="X10" s="245">
        <v>660</v>
      </c>
      <c r="Y10" s="245">
        <v>660</v>
      </c>
      <c r="Z10" s="245">
        <v>660</v>
      </c>
      <c r="AA10" s="245">
        <v>660</v>
      </c>
      <c r="AB10" s="245">
        <v>660</v>
      </c>
      <c r="AC10" s="245">
        <v>660</v>
      </c>
      <c r="AD10" s="245">
        <v>660</v>
      </c>
      <c r="AE10" s="245">
        <v>660</v>
      </c>
      <c r="AF10" s="245">
        <v>660</v>
      </c>
      <c r="AG10" s="245">
        <v>660</v>
      </c>
      <c r="AH10" s="245">
        <v>660</v>
      </c>
      <c r="AI10" s="245">
        <v>660</v>
      </c>
      <c r="AJ10" s="245">
        <v>660</v>
      </c>
      <c r="AK10" s="245">
        <v>660</v>
      </c>
      <c r="AL10" s="245">
        <v>660</v>
      </c>
      <c r="AM10" s="245">
        <v>660</v>
      </c>
      <c r="AN10" s="245">
        <v>660</v>
      </c>
      <c r="AO10" s="245">
        <v>660</v>
      </c>
      <c r="AP10" s="245">
        <v>660</v>
      </c>
      <c r="AQ10" s="245">
        <v>660</v>
      </c>
      <c r="AR10" s="245">
        <v>660</v>
      </c>
      <c r="AS10" s="245">
        <v>660</v>
      </c>
      <c r="AT10" s="245">
        <v>660</v>
      </c>
      <c r="AU10" s="245">
        <v>660</v>
      </c>
      <c r="AV10" s="245">
        <v>660</v>
      </c>
      <c r="AW10" s="245">
        <v>660</v>
      </c>
      <c r="AX10" s="245">
        <v>660</v>
      </c>
      <c r="AY10" s="245">
        <v>660</v>
      </c>
      <c r="AZ10" s="245">
        <v>660</v>
      </c>
      <c r="BA10" s="245">
        <v>660</v>
      </c>
      <c r="BB10" s="245">
        <v>660</v>
      </c>
      <c r="BC10" s="245">
        <v>660</v>
      </c>
      <c r="BD10" s="245">
        <v>660</v>
      </c>
      <c r="BE10" s="245">
        <v>660</v>
      </c>
      <c r="BF10" s="245">
        <v>660</v>
      </c>
      <c r="BG10" s="245">
        <v>660</v>
      </c>
      <c r="BH10" s="245">
        <v>660</v>
      </c>
      <c r="BI10" s="245">
        <v>660</v>
      </c>
      <c r="BJ10" s="245">
        <v>660</v>
      </c>
      <c r="BK10" s="245">
        <v>660</v>
      </c>
      <c r="BL10" s="245">
        <v>660</v>
      </c>
      <c r="BM10" s="245">
        <v>660</v>
      </c>
      <c r="BN10" s="245">
        <v>660</v>
      </c>
      <c r="BO10" s="245">
        <v>660</v>
      </c>
      <c r="BP10" s="245">
        <v>660</v>
      </c>
      <c r="BQ10" s="245">
        <v>660</v>
      </c>
      <c r="BR10" s="245">
        <v>660</v>
      </c>
      <c r="BS10" s="245">
        <v>660</v>
      </c>
      <c r="BT10" s="245">
        <v>660</v>
      </c>
      <c r="BU10" s="245">
        <v>660</v>
      </c>
      <c r="BV10" s="245">
        <v>660</v>
      </c>
      <c r="BW10" s="245">
        <v>660</v>
      </c>
      <c r="BX10" s="245">
        <v>660</v>
      </c>
      <c r="BY10" s="245">
        <v>660</v>
      </c>
      <c r="BZ10" s="245">
        <v>660</v>
      </c>
      <c r="CA10" s="245">
        <v>660</v>
      </c>
      <c r="CB10" s="245">
        <v>660</v>
      </c>
      <c r="CC10" s="245">
        <v>660</v>
      </c>
      <c r="CD10" s="245">
        <v>660</v>
      </c>
      <c r="CE10" s="245">
        <v>660</v>
      </c>
      <c r="CF10" s="245">
        <v>660</v>
      </c>
      <c r="CG10" s="245">
        <v>660</v>
      </c>
      <c r="CH10" s="245">
        <v>660</v>
      </c>
      <c r="CI10" s="245">
        <v>660</v>
      </c>
      <c r="CJ10" s="245">
        <v>660</v>
      </c>
      <c r="CK10" s="245">
        <v>660</v>
      </c>
      <c r="CL10" s="245">
        <v>660</v>
      </c>
      <c r="CM10" s="245">
        <v>660</v>
      </c>
      <c r="CN10" s="245">
        <v>660</v>
      </c>
      <c r="CO10" s="245">
        <v>660</v>
      </c>
      <c r="CP10" s="245">
        <v>660</v>
      </c>
      <c r="CQ10" s="245">
        <v>660</v>
      </c>
      <c r="CR10" s="245">
        <v>660</v>
      </c>
      <c r="CS10" s="245">
        <v>660</v>
      </c>
      <c r="CT10" s="184">
        <f t="shared" si="2"/>
        <v>63360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2658.43</v>
      </c>
      <c r="C13" s="254">
        <f t="shared" si="5"/>
        <v>2658.43</v>
      </c>
      <c r="D13" s="254">
        <f t="shared" si="5"/>
        <v>2658.93</v>
      </c>
      <c r="E13" s="254">
        <f t="shared" si="5"/>
        <v>2658.93</v>
      </c>
      <c r="F13" s="254">
        <f t="shared" si="5"/>
        <v>2658.93</v>
      </c>
      <c r="G13" s="254">
        <f t="shared" si="5"/>
        <v>2658.93</v>
      </c>
      <c r="H13" s="254">
        <f t="shared" si="5"/>
        <v>2658.93</v>
      </c>
      <c r="I13" s="254">
        <f t="shared" si="5"/>
        <v>2658.93</v>
      </c>
      <c r="J13" s="254">
        <f t="shared" si="5"/>
        <v>2658.93</v>
      </c>
      <c r="K13" s="254">
        <f t="shared" si="5"/>
        <v>2658.93</v>
      </c>
      <c r="L13" s="254">
        <f t="shared" si="5"/>
        <v>2658.93</v>
      </c>
      <c r="M13" s="254">
        <f t="shared" si="5"/>
        <v>2658.93</v>
      </c>
      <c r="N13" s="254">
        <f t="shared" si="5"/>
        <v>2625.3</v>
      </c>
      <c r="O13" s="254">
        <f t="shared" si="5"/>
        <v>2625.3</v>
      </c>
      <c r="P13" s="254">
        <f t="shared" si="5"/>
        <v>2625.3</v>
      </c>
      <c r="Q13" s="254">
        <f t="shared" si="5"/>
        <v>2625.3</v>
      </c>
      <c r="R13" s="254">
        <f t="shared" si="5"/>
        <v>2625.3</v>
      </c>
      <c r="S13" s="254">
        <f t="shared" si="5"/>
        <v>2625.3</v>
      </c>
      <c r="T13" s="254">
        <f t="shared" si="5"/>
        <v>2625.3</v>
      </c>
      <c r="U13" s="254">
        <f t="shared" si="5"/>
        <v>2625.3</v>
      </c>
      <c r="V13" s="254">
        <f t="shared" si="5"/>
        <v>2625.3</v>
      </c>
      <c r="W13" s="254">
        <f t="shared" si="5"/>
        <v>2625.3</v>
      </c>
      <c r="X13" s="254">
        <f t="shared" si="5"/>
        <v>2625.3</v>
      </c>
      <c r="Y13" s="254">
        <f t="shared" si="5"/>
        <v>2625.45</v>
      </c>
      <c r="Z13" s="254">
        <f t="shared" si="5"/>
        <v>2625.35</v>
      </c>
      <c r="AA13" s="254">
        <f t="shared" si="5"/>
        <v>2625.35</v>
      </c>
      <c r="AB13" s="254">
        <f t="shared" si="5"/>
        <v>2625.35</v>
      </c>
      <c r="AC13" s="254">
        <f t="shared" si="5"/>
        <v>2625.35</v>
      </c>
      <c r="AD13" s="254">
        <f t="shared" si="5"/>
        <v>2625.24</v>
      </c>
      <c r="AE13" s="254">
        <f t="shared" si="5"/>
        <v>2625.24</v>
      </c>
      <c r="AF13" s="254">
        <f t="shared" si="5"/>
        <v>2625.24</v>
      </c>
      <c r="AG13" s="254">
        <f t="shared" si="5"/>
        <v>2625.24</v>
      </c>
      <c r="AH13" s="254">
        <f t="shared" ref="AH13:BM13" si="6">SUM(AH14:AH14)</f>
        <v>2625.24</v>
      </c>
      <c r="AI13" s="254">
        <f t="shared" si="6"/>
        <v>2625.24</v>
      </c>
      <c r="AJ13" s="254">
        <f t="shared" si="6"/>
        <v>2625.24</v>
      </c>
      <c r="AK13" s="254">
        <f t="shared" si="6"/>
        <v>2625.24</v>
      </c>
      <c r="AL13" s="254">
        <f t="shared" si="6"/>
        <v>2625.31</v>
      </c>
      <c r="AM13" s="254">
        <f t="shared" si="6"/>
        <v>2625.31</v>
      </c>
      <c r="AN13" s="254">
        <f t="shared" si="6"/>
        <v>2625.31</v>
      </c>
      <c r="AO13" s="254">
        <f t="shared" si="6"/>
        <v>2625.42</v>
      </c>
      <c r="AP13" s="254">
        <f t="shared" si="6"/>
        <v>2624.73</v>
      </c>
      <c r="AQ13" s="254">
        <f t="shared" si="6"/>
        <v>2624.17</v>
      </c>
      <c r="AR13" s="254">
        <f t="shared" si="6"/>
        <v>2623.42</v>
      </c>
      <c r="AS13" s="254">
        <f t="shared" si="6"/>
        <v>2623.42</v>
      </c>
      <c r="AT13" s="254">
        <f t="shared" si="6"/>
        <v>2623.42</v>
      </c>
      <c r="AU13" s="254">
        <f t="shared" si="6"/>
        <v>2623.42</v>
      </c>
      <c r="AV13" s="254">
        <f t="shared" si="6"/>
        <v>2623.42</v>
      </c>
      <c r="AW13" s="254">
        <f t="shared" si="6"/>
        <v>2623.42</v>
      </c>
      <c r="AX13" s="254">
        <f t="shared" si="6"/>
        <v>2623.42</v>
      </c>
      <c r="AY13" s="254">
        <f t="shared" si="6"/>
        <v>2623.42</v>
      </c>
      <c r="AZ13" s="254">
        <f t="shared" si="6"/>
        <v>2623.42</v>
      </c>
      <c r="BA13" s="254">
        <f t="shared" si="6"/>
        <v>2623.21</v>
      </c>
      <c r="BB13" s="254">
        <f t="shared" si="6"/>
        <v>2623.87</v>
      </c>
      <c r="BC13" s="254">
        <f t="shared" si="6"/>
        <v>2623.87</v>
      </c>
      <c r="BD13" s="254">
        <f t="shared" si="6"/>
        <v>2623.87</v>
      </c>
      <c r="BE13" s="254">
        <f t="shared" si="6"/>
        <v>2623.87</v>
      </c>
      <c r="BF13" s="254">
        <f t="shared" si="6"/>
        <v>2623.87</v>
      </c>
      <c r="BG13" s="254">
        <f t="shared" si="6"/>
        <v>2623.87</v>
      </c>
      <c r="BH13" s="254">
        <f t="shared" si="6"/>
        <v>2624.89</v>
      </c>
      <c r="BI13" s="254">
        <f t="shared" si="6"/>
        <v>2624.96</v>
      </c>
      <c r="BJ13" s="254">
        <f t="shared" si="6"/>
        <v>2625.1</v>
      </c>
      <c r="BK13" s="254">
        <f t="shared" si="6"/>
        <v>2625.24</v>
      </c>
      <c r="BL13" s="254">
        <f t="shared" si="6"/>
        <v>2625.51</v>
      </c>
      <c r="BM13" s="254">
        <f t="shared" si="6"/>
        <v>2625.78</v>
      </c>
      <c r="BN13" s="254">
        <f t="shared" ref="BN13:CS13" si="7">SUM(BN14:BN14)</f>
        <v>2626.12</v>
      </c>
      <c r="BO13" s="254">
        <f t="shared" si="7"/>
        <v>2626.46</v>
      </c>
      <c r="BP13" s="254">
        <f t="shared" si="7"/>
        <v>2692.46</v>
      </c>
      <c r="BQ13" s="254">
        <f t="shared" si="7"/>
        <v>2693.26</v>
      </c>
      <c r="BR13" s="254">
        <f t="shared" si="7"/>
        <v>2693.82</v>
      </c>
      <c r="BS13" s="254">
        <f t="shared" si="7"/>
        <v>2694.32</v>
      </c>
      <c r="BT13" s="254">
        <f t="shared" si="7"/>
        <v>2694.32</v>
      </c>
      <c r="BU13" s="254">
        <f t="shared" si="7"/>
        <v>2694.32</v>
      </c>
      <c r="BV13" s="254">
        <f t="shared" si="7"/>
        <v>2694.32</v>
      </c>
      <c r="BW13" s="254">
        <f t="shared" si="7"/>
        <v>2694.32</v>
      </c>
      <c r="BX13" s="254">
        <f t="shared" si="7"/>
        <v>2694.32</v>
      </c>
      <c r="BY13" s="254">
        <f t="shared" si="7"/>
        <v>2694.32</v>
      </c>
      <c r="BZ13" s="254">
        <f t="shared" si="7"/>
        <v>2727.95</v>
      </c>
      <c r="CA13" s="254">
        <f t="shared" si="7"/>
        <v>2727.95</v>
      </c>
      <c r="CB13" s="254">
        <f t="shared" si="7"/>
        <v>2727.95</v>
      </c>
      <c r="CC13" s="254">
        <f t="shared" si="7"/>
        <v>2727.95</v>
      </c>
      <c r="CD13" s="254">
        <f t="shared" si="7"/>
        <v>2727.95</v>
      </c>
      <c r="CE13" s="254">
        <f t="shared" si="7"/>
        <v>2727.95</v>
      </c>
      <c r="CF13" s="254">
        <f t="shared" si="7"/>
        <v>2727.95</v>
      </c>
      <c r="CG13" s="254">
        <f t="shared" si="7"/>
        <v>2727.95</v>
      </c>
      <c r="CH13" s="254">
        <f t="shared" si="7"/>
        <v>2727.95</v>
      </c>
      <c r="CI13" s="254">
        <f t="shared" si="7"/>
        <v>2727.95</v>
      </c>
      <c r="CJ13" s="254">
        <f t="shared" si="7"/>
        <v>2727.29</v>
      </c>
      <c r="CK13" s="254">
        <f t="shared" si="7"/>
        <v>2727.29</v>
      </c>
      <c r="CL13" s="254">
        <f t="shared" si="7"/>
        <v>2727.44</v>
      </c>
      <c r="CM13" s="254">
        <f t="shared" si="7"/>
        <v>2727.44</v>
      </c>
      <c r="CN13" s="254">
        <f t="shared" si="7"/>
        <v>2727.44</v>
      </c>
      <c r="CO13" s="254">
        <f t="shared" si="7"/>
        <v>2727.32</v>
      </c>
      <c r="CP13" s="254">
        <f t="shared" si="7"/>
        <v>2727.32</v>
      </c>
      <c r="CQ13" s="254">
        <f t="shared" si="7"/>
        <v>2727.32</v>
      </c>
      <c r="CR13" s="254">
        <f t="shared" si="7"/>
        <v>2727.32</v>
      </c>
      <c r="CS13" s="255">
        <f t="shared" si="7"/>
        <v>2727.32</v>
      </c>
      <c r="CT13" s="123">
        <f t="shared" si="2"/>
        <v>255137.53000000026</v>
      </c>
      <c r="CU13" s="126"/>
      <c r="CW13" s="117"/>
    </row>
    <row r="14" spans="1:102">
      <c r="A14" s="24" t="s">
        <v>12</v>
      </c>
      <c r="B14" s="32" cm="1">
        <f t="array" ref="B14:CS14">TRANSPOSE('[2]1802'!$AC$9:$AC$104)</f>
        <v>2658.43</v>
      </c>
      <c r="C14" s="33">
        <v>2658.43</v>
      </c>
      <c r="D14" s="33">
        <v>2658.93</v>
      </c>
      <c r="E14" s="33">
        <v>2658.93</v>
      </c>
      <c r="F14" s="33">
        <v>2658.93</v>
      </c>
      <c r="G14" s="33">
        <v>2658.93</v>
      </c>
      <c r="H14" s="33">
        <v>2658.93</v>
      </c>
      <c r="I14" s="33">
        <v>2658.93</v>
      </c>
      <c r="J14" s="33">
        <v>2658.93</v>
      </c>
      <c r="K14" s="33">
        <v>2658.93</v>
      </c>
      <c r="L14" s="33">
        <v>2658.93</v>
      </c>
      <c r="M14" s="33">
        <v>2658.93</v>
      </c>
      <c r="N14" s="33">
        <v>2625.3</v>
      </c>
      <c r="O14" s="33">
        <v>2625.3</v>
      </c>
      <c r="P14" s="33">
        <v>2625.3</v>
      </c>
      <c r="Q14" s="33">
        <v>2625.3</v>
      </c>
      <c r="R14" s="33">
        <v>2625.3</v>
      </c>
      <c r="S14" s="33">
        <v>2625.3</v>
      </c>
      <c r="T14" s="33">
        <v>2625.3</v>
      </c>
      <c r="U14" s="33">
        <v>2625.3</v>
      </c>
      <c r="V14" s="33">
        <v>2625.3</v>
      </c>
      <c r="W14" s="33">
        <v>2625.3</v>
      </c>
      <c r="X14" s="33">
        <v>2625.3</v>
      </c>
      <c r="Y14" s="33">
        <v>2625.45</v>
      </c>
      <c r="Z14" s="33">
        <v>2625.35</v>
      </c>
      <c r="AA14" s="33">
        <v>2625.35</v>
      </c>
      <c r="AB14" s="33">
        <v>2625.35</v>
      </c>
      <c r="AC14" s="33">
        <v>2625.35</v>
      </c>
      <c r="AD14" s="33">
        <v>2625.24</v>
      </c>
      <c r="AE14" s="33">
        <v>2625.24</v>
      </c>
      <c r="AF14" s="33">
        <v>2625.24</v>
      </c>
      <c r="AG14" s="33">
        <v>2625.24</v>
      </c>
      <c r="AH14" s="33">
        <v>2625.24</v>
      </c>
      <c r="AI14" s="33">
        <v>2625.24</v>
      </c>
      <c r="AJ14" s="33">
        <v>2625.24</v>
      </c>
      <c r="AK14" s="33">
        <v>2625.24</v>
      </c>
      <c r="AL14" s="33">
        <v>2625.31</v>
      </c>
      <c r="AM14" s="33">
        <v>2625.31</v>
      </c>
      <c r="AN14" s="33">
        <v>2625.31</v>
      </c>
      <c r="AO14" s="33">
        <v>2625.42</v>
      </c>
      <c r="AP14" s="33">
        <v>2624.73</v>
      </c>
      <c r="AQ14" s="33">
        <v>2624.17</v>
      </c>
      <c r="AR14" s="33">
        <v>2623.42</v>
      </c>
      <c r="AS14" s="33">
        <v>2623.42</v>
      </c>
      <c r="AT14" s="33">
        <v>2623.42</v>
      </c>
      <c r="AU14" s="33">
        <v>2623.42</v>
      </c>
      <c r="AV14" s="33">
        <v>2623.42</v>
      </c>
      <c r="AW14" s="33">
        <v>2623.42</v>
      </c>
      <c r="AX14" s="33">
        <v>2623.42</v>
      </c>
      <c r="AY14" s="33">
        <v>2623.42</v>
      </c>
      <c r="AZ14" s="33">
        <v>2623.42</v>
      </c>
      <c r="BA14" s="33">
        <v>2623.21</v>
      </c>
      <c r="BB14" s="33">
        <v>2623.87</v>
      </c>
      <c r="BC14" s="33">
        <v>2623.87</v>
      </c>
      <c r="BD14" s="33">
        <v>2623.87</v>
      </c>
      <c r="BE14" s="33">
        <v>2623.87</v>
      </c>
      <c r="BF14" s="33">
        <v>2623.87</v>
      </c>
      <c r="BG14" s="33">
        <v>2623.87</v>
      </c>
      <c r="BH14" s="33">
        <v>2624.89</v>
      </c>
      <c r="BI14" s="33">
        <v>2624.96</v>
      </c>
      <c r="BJ14" s="33">
        <v>2625.1</v>
      </c>
      <c r="BK14" s="33">
        <v>2625.24</v>
      </c>
      <c r="BL14" s="33">
        <v>2625.51</v>
      </c>
      <c r="BM14" s="33">
        <v>2625.78</v>
      </c>
      <c r="BN14" s="33">
        <v>2626.12</v>
      </c>
      <c r="BO14" s="33">
        <v>2626.46</v>
      </c>
      <c r="BP14" s="33">
        <v>2692.46</v>
      </c>
      <c r="BQ14" s="33">
        <v>2693.26</v>
      </c>
      <c r="BR14" s="33">
        <v>2693.82</v>
      </c>
      <c r="BS14" s="33">
        <v>2694.32</v>
      </c>
      <c r="BT14" s="33">
        <v>2694.32</v>
      </c>
      <c r="BU14" s="33">
        <v>2694.32</v>
      </c>
      <c r="BV14" s="33">
        <v>2694.32</v>
      </c>
      <c r="BW14" s="33">
        <v>2694.32</v>
      </c>
      <c r="BX14" s="33">
        <v>2694.32</v>
      </c>
      <c r="BY14" s="33">
        <v>2694.32</v>
      </c>
      <c r="BZ14" s="33">
        <v>2727.95</v>
      </c>
      <c r="CA14" s="33">
        <v>2727.95</v>
      </c>
      <c r="CB14" s="33">
        <v>2727.95</v>
      </c>
      <c r="CC14" s="33">
        <v>2727.95</v>
      </c>
      <c r="CD14" s="33">
        <v>2727.95</v>
      </c>
      <c r="CE14" s="33">
        <v>2727.95</v>
      </c>
      <c r="CF14" s="33">
        <v>2727.95</v>
      </c>
      <c r="CG14" s="33">
        <v>2727.95</v>
      </c>
      <c r="CH14" s="33">
        <v>2727.95</v>
      </c>
      <c r="CI14" s="33">
        <v>2727.95</v>
      </c>
      <c r="CJ14" s="33">
        <v>2727.29</v>
      </c>
      <c r="CK14" s="33">
        <v>2727.29</v>
      </c>
      <c r="CL14" s="33">
        <v>2727.44</v>
      </c>
      <c r="CM14" s="33">
        <v>2727.44</v>
      </c>
      <c r="CN14" s="33">
        <v>2727.44</v>
      </c>
      <c r="CO14" s="33">
        <v>2727.32</v>
      </c>
      <c r="CP14" s="33">
        <v>2727.32</v>
      </c>
      <c r="CQ14" s="33">
        <v>2727.32</v>
      </c>
      <c r="CR14" s="33">
        <v>2727.32</v>
      </c>
      <c r="CS14" s="34">
        <v>2727.32</v>
      </c>
      <c r="CT14" s="24">
        <f t="shared" si="2"/>
        <v>255137.53000000026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30">
        <f t="shared" si="9"/>
        <v>1970.45</v>
      </c>
      <c r="CC15" s="30">
        <f t="shared" si="9"/>
        <v>1970.45</v>
      </c>
      <c r="CD15" s="30">
        <f t="shared" si="9"/>
        <v>1970.45</v>
      </c>
      <c r="CE15" s="30">
        <f t="shared" si="9"/>
        <v>1970.45</v>
      </c>
      <c r="CF15" s="30">
        <f t="shared" si="9"/>
        <v>1970.45</v>
      </c>
      <c r="CG15" s="30">
        <f t="shared" si="9"/>
        <v>1970.45</v>
      </c>
      <c r="CH15" s="30">
        <f t="shared" si="9"/>
        <v>1970.45</v>
      </c>
      <c r="CI15" s="30">
        <f t="shared" si="9"/>
        <v>1970.45</v>
      </c>
      <c r="CJ15" s="30">
        <f t="shared" si="9"/>
        <v>1970.45</v>
      </c>
      <c r="CK15" s="30">
        <f t="shared" si="9"/>
        <v>1970.45</v>
      </c>
      <c r="CL15" s="30">
        <f t="shared" si="9"/>
        <v>1970.45</v>
      </c>
      <c r="CM15" s="30">
        <f t="shared" si="9"/>
        <v>1970.45</v>
      </c>
      <c r="CN15" s="30">
        <f t="shared" si="9"/>
        <v>1970.45</v>
      </c>
      <c r="CO15" s="30">
        <f t="shared" si="9"/>
        <v>1970.45</v>
      </c>
      <c r="CP15" s="30">
        <f t="shared" si="9"/>
        <v>1970.45</v>
      </c>
      <c r="CQ15" s="30">
        <f t="shared" si="9"/>
        <v>1970.45</v>
      </c>
      <c r="CR15" s="30">
        <f t="shared" si="9"/>
        <v>1970.45</v>
      </c>
      <c r="CS15" s="31">
        <f t="shared" si="9"/>
        <v>1970.45</v>
      </c>
      <c r="CT15" s="28">
        <f t="shared" si="2"/>
        <v>189163.20000000022</v>
      </c>
      <c r="CU15" s="126"/>
      <c r="CW15" s="117"/>
    </row>
    <row r="16" spans="1:102" s="127" customFormat="1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2"/>
        <v>108576</v>
      </c>
      <c r="CU16" s="128"/>
      <c r="CV16" s="5"/>
    </row>
    <row r="17" spans="1:177" s="127" customFormat="1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6"/>
      <c r="CV17" s="126"/>
    </row>
    <row r="18" spans="1:177" s="127" customFormat="1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6"/>
      <c r="CV18" s="126"/>
    </row>
    <row r="19" spans="1:177" s="127" customFormat="1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6"/>
      <c r="CV19" s="126"/>
    </row>
    <row r="20" spans="1:177" s="127" customFormat="1">
      <c r="A20" s="39" t="s">
        <v>46</v>
      </c>
      <c r="B20" s="40">
        <f t="shared" ref="B20:AG20" si="10">SUM(B21:B24)</f>
        <v>140.99047999999999</v>
      </c>
      <c r="C20" s="41">
        <f t="shared" si="10"/>
        <v>136.76600000000002</v>
      </c>
      <c r="D20" s="41">
        <f t="shared" si="10"/>
        <v>136.596</v>
      </c>
      <c r="E20" s="41">
        <f t="shared" si="10"/>
        <v>135.822</v>
      </c>
      <c r="F20" s="41">
        <f t="shared" si="10"/>
        <v>128.43799999999999</v>
      </c>
      <c r="G20" s="41">
        <f t="shared" si="10"/>
        <v>125.282</v>
      </c>
      <c r="H20" s="41">
        <f t="shared" si="10"/>
        <v>129.5</v>
      </c>
      <c r="I20" s="41">
        <f t="shared" si="10"/>
        <v>131.518</v>
      </c>
      <c r="J20" s="41">
        <f t="shared" si="10"/>
        <v>130.52199999999999</v>
      </c>
      <c r="K20" s="41">
        <f t="shared" si="10"/>
        <v>128.392</v>
      </c>
      <c r="L20" s="41">
        <f t="shared" si="10"/>
        <v>122.542</v>
      </c>
      <c r="M20" s="41">
        <f t="shared" si="10"/>
        <v>113.908</v>
      </c>
      <c r="N20" s="41">
        <f t="shared" si="10"/>
        <v>109.702</v>
      </c>
      <c r="O20" s="41">
        <f t="shared" si="10"/>
        <v>111.41</v>
      </c>
      <c r="P20" s="41">
        <f t="shared" si="10"/>
        <v>107.934</v>
      </c>
      <c r="Q20" s="41">
        <f t="shared" si="10"/>
        <v>105.498</v>
      </c>
      <c r="R20" s="41">
        <f t="shared" si="10"/>
        <v>105.5</v>
      </c>
      <c r="S20" s="41">
        <f t="shared" si="10"/>
        <v>102.048</v>
      </c>
      <c r="T20" s="41">
        <f t="shared" si="10"/>
        <v>98.408000000000001</v>
      </c>
      <c r="U20" s="41">
        <f t="shared" si="10"/>
        <v>96.403999999999996</v>
      </c>
      <c r="V20" s="41">
        <f t="shared" si="10"/>
        <v>102.52600000000001</v>
      </c>
      <c r="W20" s="41">
        <f t="shared" si="10"/>
        <v>111.9</v>
      </c>
      <c r="X20" s="41">
        <f t="shared" si="10"/>
        <v>121.90475517867279</v>
      </c>
      <c r="Y20" s="41">
        <f t="shared" si="10"/>
        <v>122.50564603833325</v>
      </c>
      <c r="Z20" s="41">
        <f t="shared" si="10"/>
        <v>121.56964603833323</v>
      </c>
      <c r="AA20" s="41">
        <f t="shared" si="10"/>
        <v>123.97364603833324</v>
      </c>
      <c r="AB20" s="41">
        <f t="shared" si="10"/>
        <v>125.55487907820978</v>
      </c>
      <c r="AC20" s="41">
        <f t="shared" si="10"/>
        <v>143.922554634938</v>
      </c>
      <c r="AD20" s="41">
        <f t="shared" si="10"/>
        <v>220.75473683439341</v>
      </c>
      <c r="AE20" s="41">
        <f t="shared" si="10"/>
        <v>420.54045693787396</v>
      </c>
      <c r="AF20" s="41">
        <f t="shared" si="10"/>
        <v>677.07073626740589</v>
      </c>
      <c r="AG20" s="41">
        <f t="shared" si="10"/>
        <v>1037.6896493659349</v>
      </c>
      <c r="AH20" s="41">
        <f t="shared" ref="AH20:BM20" si="11">SUM(AH21:AH24)</f>
        <v>1426.9631138726693</v>
      </c>
      <c r="AI20" s="41">
        <f t="shared" si="11"/>
        <v>1858.7546673030236</v>
      </c>
      <c r="AJ20" s="41">
        <f t="shared" si="11"/>
        <v>2246.3140231573029</v>
      </c>
      <c r="AK20" s="41">
        <f t="shared" si="11"/>
        <v>2553.3964620991605</v>
      </c>
      <c r="AL20" s="41">
        <f t="shared" si="11"/>
        <v>2908.1848551500575</v>
      </c>
      <c r="AM20" s="41">
        <f t="shared" si="11"/>
        <v>3208.3292041723494</v>
      </c>
      <c r="AN20" s="41">
        <f t="shared" si="11"/>
        <v>3492.5249142271955</v>
      </c>
      <c r="AO20" s="41">
        <f t="shared" si="11"/>
        <v>3737.0142655997247</v>
      </c>
      <c r="AP20" s="41">
        <f t="shared" si="11"/>
        <v>3985.2265059695619</v>
      </c>
      <c r="AQ20" s="41">
        <f t="shared" si="11"/>
        <v>4180.2002725713373</v>
      </c>
      <c r="AR20" s="41">
        <f t="shared" si="11"/>
        <v>4327.5985219938639</v>
      </c>
      <c r="AS20" s="41">
        <f t="shared" si="11"/>
        <v>4440.964678270092</v>
      </c>
      <c r="AT20" s="41">
        <f t="shared" si="11"/>
        <v>4518.7261764775521</v>
      </c>
      <c r="AU20" s="41">
        <f t="shared" si="11"/>
        <v>4565.8851509328488</v>
      </c>
      <c r="AV20" s="41">
        <f t="shared" si="11"/>
        <v>4597.914069080115</v>
      </c>
      <c r="AW20" s="41">
        <f t="shared" si="11"/>
        <v>4612.7661108779339</v>
      </c>
      <c r="AX20" s="41">
        <f t="shared" si="11"/>
        <v>4623.3479234800297</v>
      </c>
      <c r="AY20" s="41">
        <f t="shared" si="11"/>
        <v>4621.1021313436377</v>
      </c>
      <c r="AZ20" s="41">
        <f t="shared" si="11"/>
        <v>4661.1345671681247</v>
      </c>
      <c r="BA20" s="41">
        <f t="shared" si="11"/>
        <v>4646.678003480497</v>
      </c>
      <c r="BB20" s="41">
        <f t="shared" si="11"/>
        <v>4634.0690576771867</v>
      </c>
      <c r="BC20" s="41">
        <f t="shared" si="11"/>
        <v>4602.0048170684513</v>
      </c>
      <c r="BD20" s="41">
        <f t="shared" si="11"/>
        <v>4567.0958943300711</v>
      </c>
      <c r="BE20" s="41">
        <f t="shared" si="11"/>
        <v>4509.8174358090901</v>
      </c>
      <c r="BF20" s="41">
        <f t="shared" si="11"/>
        <v>4444.4790716692532</v>
      </c>
      <c r="BG20" s="41">
        <f t="shared" si="11"/>
        <v>4375.2936514703715</v>
      </c>
      <c r="BH20" s="41">
        <f t="shared" si="11"/>
        <v>4254.9152291601522</v>
      </c>
      <c r="BI20" s="41">
        <f t="shared" si="11"/>
        <v>4071.174486738701</v>
      </c>
      <c r="BJ20" s="41">
        <f t="shared" si="11"/>
        <v>3917.4559082817887</v>
      </c>
      <c r="BK20" s="41">
        <f t="shared" si="11"/>
        <v>3702.8543222560161</v>
      </c>
      <c r="BL20" s="41">
        <f t="shared" si="11"/>
        <v>3474.7319047758097</v>
      </c>
      <c r="BM20" s="41">
        <f t="shared" si="11"/>
        <v>3238.2245737394483</v>
      </c>
      <c r="BN20" s="41">
        <f t="shared" ref="BN20:CS20" si="12">SUM(BN21:BN24)</f>
        <v>2877.7087917408808</v>
      </c>
      <c r="BO20" s="41">
        <f t="shared" si="12"/>
        <v>2563.3545043546023</v>
      </c>
      <c r="BP20" s="41">
        <f t="shared" si="12"/>
        <v>2131.1904363543122</v>
      </c>
      <c r="BQ20" s="41">
        <f t="shared" si="12"/>
        <v>1733.6403398315706</v>
      </c>
      <c r="BR20" s="41">
        <f t="shared" si="12"/>
        <v>1323.3286752790741</v>
      </c>
      <c r="BS20" s="41">
        <f t="shared" si="12"/>
        <v>917.84549950282417</v>
      </c>
      <c r="BT20" s="41">
        <f t="shared" si="12"/>
        <v>558.87709454093908</v>
      </c>
      <c r="BU20" s="41">
        <f t="shared" si="12"/>
        <v>295.14068202028096</v>
      </c>
      <c r="BV20" s="41">
        <f t="shared" si="12"/>
        <v>149.81882699285796</v>
      </c>
      <c r="BW20" s="41">
        <f t="shared" si="12"/>
        <v>77.644295054413291</v>
      </c>
      <c r="BX20" s="41">
        <f t="shared" si="12"/>
        <v>47.73</v>
      </c>
      <c r="BY20" s="41">
        <f t="shared" si="12"/>
        <v>45.897999999999996</v>
      </c>
      <c r="BZ20" s="41">
        <f t="shared" si="12"/>
        <v>43.28</v>
      </c>
      <c r="CA20" s="41">
        <f t="shared" si="12"/>
        <v>42.367999999999995</v>
      </c>
      <c r="CB20" s="41">
        <f t="shared" si="12"/>
        <v>43.68</v>
      </c>
      <c r="CC20" s="41">
        <f t="shared" si="12"/>
        <v>43.843999999999994</v>
      </c>
      <c r="CD20" s="262">
        <f t="shared" si="12"/>
        <v>43.45</v>
      </c>
      <c r="CE20" s="262">
        <f t="shared" si="12"/>
        <v>47.091999999999999</v>
      </c>
      <c r="CF20" s="262">
        <f t="shared" si="12"/>
        <v>57.944000000000003</v>
      </c>
      <c r="CG20" s="262">
        <f t="shared" si="12"/>
        <v>85.626000000000005</v>
      </c>
      <c r="CH20" s="262">
        <f t="shared" si="12"/>
        <v>87.503999999999991</v>
      </c>
      <c r="CI20" s="262">
        <f t="shared" si="12"/>
        <v>78.240000000000009</v>
      </c>
      <c r="CJ20" s="262">
        <f t="shared" si="12"/>
        <v>84.623999999999995</v>
      </c>
      <c r="CK20" s="262">
        <f t="shared" si="12"/>
        <v>96.725999999999999</v>
      </c>
      <c r="CL20" s="262">
        <f t="shared" si="12"/>
        <v>109.79600000000001</v>
      </c>
      <c r="CM20" s="262">
        <f t="shared" si="12"/>
        <v>122.80200000000001</v>
      </c>
      <c r="CN20" s="262">
        <f t="shared" si="12"/>
        <v>125.166</v>
      </c>
      <c r="CO20" s="262">
        <f t="shared" si="12"/>
        <v>119.35400000000001</v>
      </c>
      <c r="CP20" s="262">
        <f t="shared" si="12"/>
        <v>118.81800000000001</v>
      </c>
      <c r="CQ20" s="262">
        <f t="shared" si="12"/>
        <v>122.154</v>
      </c>
      <c r="CR20" s="262">
        <f t="shared" si="12"/>
        <v>130.39000000000001</v>
      </c>
      <c r="CS20" s="269">
        <f t="shared" si="12"/>
        <v>130.10399999999998</v>
      </c>
      <c r="CT20" s="270">
        <f>SUM(B20:CS20)</f>
        <v>145187.37430228753</v>
      </c>
      <c r="CU20" s="126"/>
      <c r="CV20" s="126"/>
    </row>
    <row r="21" spans="1:177" s="127" customFormat="1">
      <c r="A21" s="23" t="s">
        <v>65</v>
      </c>
      <c r="B21" s="141" cm="1">
        <f t="array" ref="B21:CS21">TRANSPOSE('[14]FEB-24'!$BA$4:$BA$99)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0.27</v>
      </c>
      <c r="Y21" s="141">
        <v>0.24</v>
      </c>
      <c r="Z21" s="141">
        <v>0.27999999999999997</v>
      </c>
      <c r="AA21" s="141">
        <v>0.44</v>
      </c>
      <c r="AB21" s="141">
        <v>0.69</v>
      </c>
      <c r="AC21" s="141">
        <v>4.5199999999999996</v>
      </c>
      <c r="AD21" s="141">
        <v>17.11</v>
      </c>
      <c r="AE21" s="141">
        <v>37.96</v>
      </c>
      <c r="AF21" s="141">
        <v>80.460000000000008</v>
      </c>
      <c r="AG21" s="141">
        <v>158.75</v>
      </c>
      <c r="AH21" s="141">
        <v>269.68</v>
      </c>
      <c r="AI21" s="141">
        <v>426.31</v>
      </c>
      <c r="AJ21" s="141">
        <v>585.88</v>
      </c>
      <c r="AK21" s="141">
        <v>739.18000000000006</v>
      </c>
      <c r="AL21" s="141">
        <v>946.31999999999994</v>
      </c>
      <c r="AM21" s="141">
        <v>1093.23</v>
      </c>
      <c r="AN21" s="141">
        <v>1220.54</v>
      </c>
      <c r="AO21" s="141">
        <v>1357.06</v>
      </c>
      <c r="AP21" s="141">
        <v>1510.21</v>
      </c>
      <c r="AQ21" s="141">
        <v>1604.33</v>
      </c>
      <c r="AR21" s="141">
        <v>1665.86</v>
      </c>
      <c r="AS21" s="141">
        <v>1726.61</v>
      </c>
      <c r="AT21" s="141">
        <v>1759.05</v>
      </c>
      <c r="AU21" s="141">
        <v>1778.16</v>
      </c>
      <c r="AV21" s="141">
        <v>1786.97</v>
      </c>
      <c r="AW21" s="141">
        <v>1791.1100000000001</v>
      </c>
      <c r="AX21" s="141">
        <v>1798.68</v>
      </c>
      <c r="AY21" s="141">
        <v>1791.75</v>
      </c>
      <c r="AZ21" s="141">
        <v>1783.03</v>
      </c>
      <c r="BA21" s="141">
        <v>1781.26</v>
      </c>
      <c r="BB21" s="141">
        <v>1779.1999999999998</v>
      </c>
      <c r="BC21" s="141">
        <v>1774.38</v>
      </c>
      <c r="BD21" s="141">
        <v>1776.25</v>
      </c>
      <c r="BE21" s="141">
        <v>1767.8999999999999</v>
      </c>
      <c r="BF21" s="141">
        <v>1758.12</v>
      </c>
      <c r="BG21" s="141">
        <v>1746.86</v>
      </c>
      <c r="BH21" s="141">
        <v>1707.4299999999998</v>
      </c>
      <c r="BI21" s="141">
        <v>1656.01</v>
      </c>
      <c r="BJ21" s="141">
        <v>1592.88</v>
      </c>
      <c r="BK21" s="141">
        <v>1496.86</v>
      </c>
      <c r="BL21" s="141">
        <v>1398.5</v>
      </c>
      <c r="BM21" s="141">
        <v>1295.8499999999999</v>
      </c>
      <c r="BN21" s="141">
        <v>1169.76</v>
      </c>
      <c r="BO21" s="141">
        <v>1036.3399999999999</v>
      </c>
      <c r="BP21" s="141">
        <v>867.03000000000009</v>
      </c>
      <c r="BQ21" s="141">
        <v>711.29</v>
      </c>
      <c r="BR21" s="141">
        <v>566.52</v>
      </c>
      <c r="BS21" s="141">
        <v>420.97</v>
      </c>
      <c r="BT21" s="141">
        <v>253.38</v>
      </c>
      <c r="BU21" s="141">
        <v>131.82</v>
      </c>
      <c r="BV21" s="141">
        <v>66.349999999999994</v>
      </c>
      <c r="BW21" s="141">
        <v>13.86</v>
      </c>
      <c r="BX21" s="141">
        <v>5.55</v>
      </c>
      <c r="BY21" s="141">
        <v>1.63</v>
      </c>
      <c r="BZ21" s="141">
        <v>0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 t="shared" ref="CT21:CT23" si="13">SUM(B21:CS21)</f>
        <v>52710.68</v>
      </c>
      <c r="CU21" s="126"/>
      <c r="CV21" s="126"/>
      <c r="DA21" s="127">
        <v>0.24</v>
      </c>
      <c r="DB21" s="127">
        <v>0.27999999999999997</v>
      </c>
      <c r="DC21" s="127">
        <v>0.44</v>
      </c>
      <c r="DD21" s="127">
        <v>0.69</v>
      </c>
      <c r="DE21" s="127">
        <v>4.5199999999999996</v>
      </c>
      <c r="DF21" s="127">
        <v>17.11</v>
      </c>
      <c r="DG21" s="127">
        <v>37.96</v>
      </c>
      <c r="DH21" s="127">
        <v>80.460000000000008</v>
      </c>
      <c r="DI21" s="127">
        <v>158.75</v>
      </c>
      <c r="DJ21" s="127">
        <v>269.68</v>
      </c>
      <c r="DK21" s="127">
        <v>426.31</v>
      </c>
      <c r="DL21" s="127">
        <v>585.88</v>
      </c>
      <c r="DM21" s="127">
        <v>739.18000000000006</v>
      </c>
      <c r="DN21" s="127">
        <v>946.31999999999994</v>
      </c>
      <c r="DO21" s="127">
        <v>1093.23</v>
      </c>
      <c r="DP21" s="127">
        <v>1220.54</v>
      </c>
      <c r="DQ21" s="127">
        <v>1357.06</v>
      </c>
      <c r="DR21" s="127">
        <v>1510.21</v>
      </c>
      <c r="DS21" s="127">
        <v>1604.33</v>
      </c>
      <c r="DT21" s="127">
        <v>1665.86</v>
      </c>
      <c r="DU21" s="127">
        <v>1726.61</v>
      </c>
      <c r="DV21" s="127">
        <v>1759.05</v>
      </c>
      <c r="DW21" s="127">
        <v>1778.16</v>
      </c>
      <c r="DX21" s="127">
        <v>1786.97</v>
      </c>
      <c r="DY21" s="127">
        <v>1791.1100000000001</v>
      </c>
      <c r="DZ21" s="127">
        <v>1798.68</v>
      </c>
      <c r="EA21" s="127">
        <v>1791.75</v>
      </c>
      <c r="EB21" s="127">
        <v>1783.03</v>
      </c>
      <c r="EC21" s="127">
        <v>1781.26</v>
      </c>
      <c r="ED21" s="127">
        <v>1779.1999999999998</v>
      </c>
      <c r="EE21" s="127">
        <v>1774.38</v>
      </c>
      <c r="EF21" s="127">
        <v>1776.25</v>
      </c>
      <c r="EG21" s="127">
        <v>1767.8999999999999</v>
      </c>
      <c r="EH21" s="127">
        <v>1758.12</v>
      </c>
      <c r="EI21" s="127">
        <v>1746.86</v>
      </c>
      <c r="EJ21" s="127">
        <v>1707.4299999999998</v>
      </c>
      <c r="EK21" s="127">
        <v>1656.01</v>
      </c>
      <c r="EL21" s="127">
        <v>1592.88</v>
      </c>
      <c r="EM21" s="127">
        <v>1496.86</v>
      </c>
      <c r="EN21" s="127">
        <v>1398.5</v>
      </c>
      <c r="EO21" s="127">
        <v>1295.8499999999999</v>
      </c>
      <c r="EP21" s="127">
        <v>1169.76</v>
      </c>
      <c r="EQ21" s="127">
        <v>1036.3399999999999</v>
      </c>
      <c r="ER21" s="127">
        <v>867.03000000000009</v>
      </c>
      <c r="ES21" s="127">
        <v>711.29</v>
      </c>
      <c r="ET21" s="127">
        <v>566.52</v>
      </c>
      <c r="EU21" s="127">
        <v>420.97</v>
      </c>
      <c r="EV21" s="127">
        <v>253.38</v>
      </c>
      <c r="EW21" s="127">
        <v>131.82</v>
      </c>
      <c r="EX21" s="127">
        <v>66.349999999999994</v>
      </c>
      <c r="EY21" s="127">
        <v>13.86</v>
      </c>
      <c r="EZ21" s="127">
        <v>5.55</v>
      </c>
      <c r="FA21" s="127">
        <v>1.63</v>
      </c>
      <c r="FB21" s="127">
        <v>0</v>
      </c>
      <c r="FC21" s="127">
        <v>0</v>
      </c>
      <c r="FD21" s="127">
        <v>0</v>
      </c>
      <c r="FE21" s="127">
        <v>0</v>
      </c>
      <c r="FF21" s="127">
        <v>0</v>
      </c>
      <c r="FG21" s="127">
        <v>0</v>
      </c>
      <c r="FH21" s="127">
        <v>0</v>
      </c>
      <c r="FI21" s="127">
        <v>0</v>
      </c>
      <c r="FJ21" s="127">
        <v>0</v>
      </c>
      <c r="FK21" s="127">
        <v>0</v>
      </c>
      <c r="FL21" s="127">
        <v>0</v>
      </c>
      <c r="FM21" s="127">
        <v>0</v>
      </c>
      <c r="FN21" s="127">
        <v>0</v>
      </c>
      <c r="FO21" s="127">
        <v>0</v>
      </c>
      <c r="FP21" s="127">
        <v>0</v>
      </c>
      <c r="FQ21" s="127">
        <v>0</v>
      </c>
      <c r="FR21" s="127">
        <v>0</v>
      </c>
      <c r="FS21" s="127">
        <v>0</v>
      </c>
      <c r="FT21" s="127">
        <v>0</v>
      </c>
      <c r="FU21" s="127">
        <v>0</v>
      </c>
    </row>
    <row r="22" spans="1:177" s="127" customFormat="1">
      <c r="A22" s="22" t="s">
        <v>66</v>
      </c>
      <c r="B22" s="141" cm="1">
        <f t="array" ref="B22:CS22">TRANSPOSE('[4]FEB-24'!$AJ$4:$AJ$99)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5.1947551786727706</v>
      </c>
      <c r="Y22" s="141">
        <v>6.5236460383332471</v>
      </c>
      <c r="Z22" s="141">
        <v>6.5236460383332471</v>
      </c>
      <c r="AA22" s="141">
        <v>6.5236460383332471</v>
      </c>
      <c r="AB22" s="141">
        <v>7.0068790782097841</v>
      </c>
      <c r="AC22" s="141">
        <v>19.81255463493801</v>
      </c>
      <c r="AD22" s="141">
        <v>88.180736834393429</v>
      </c>
      <c r="AE22" s="141">
        <v>267.24645693787397</v>
      </c>
      <c r="AF22" s="141">
        <v>482.84273626740583</v>
      </c>
      <c r="AG22" s="141">
        <v>771.6116493659348</v>
      </c>
      <c r="AH22" s="141">
        <v>1064.3951138726691</v>
      </c>
      <c r="AI22" s="141">
        <v>1349.0286673030237</v>
      </c>
      <c r="AJ22" s="141">
        <v>1582.1700231573034</v>
      </c>
      <c r="AK22" s="141">
        <v>1755.5484620991601</v>
      </c>
      <c r="AL22" s="141">
        <v>1911.604855150058</v>
      </c>
      <c r="AM22" s="141">
        <v>2065.2172041723493</v>
      </c>
      <c r="AN22" s="141">
        <v>2223.8849142271956</v>
      </c>
      <c r="AO22" s="141">
        <v>2331.404265599725</v>
      </c>
      <c r="AP22" s="141">
        <v>2425.3745059695621</v>
      </c>
      <c r="AQ22" s="141">
        <v>2526.8162725713369</v>
      </c>
      <c r="AR22" s="141">
        <v>2613.2685219938639</v>
      </c>
      <c r="AS22" s="141">
        <v>2664.1566782700929</v>
      </c>
      <c r="AT22" s="141">
        <v>2707.2201764775518</v>
      </c>
      <c r="AU22" s="141">
        <v>2737.6731509328483</v>
      </c>
      <c r="AV22" s="141">
        <v>2757.4020690801153</v>
      </c>
      <c r="AW22" s="141">
        <v>2771.9641108779338</v>
      </c>
      <c r="AX22" s="141">
        <v>2781.8239234800299</v>
      </c>
      <c r="AY22" s="141">
        <v>2785.7641313436384</v>
      </c>
      <c r="AZ22" s="141">
        <v>2834.4405671681252</v>
      </c>
      <c r="BA22" s="141">
        <v>2822.1460034804973</v>
      </c>
      <c r="BB22" s="141">
        <v>2811.0130576771876</v>
      </c>
      <c r="BC22" s="141">
        <v>2784.9928170684507</v>
      </c>
      <c r="BD22" s="141">
        <v>2748.5458943300705</v>
      </c>
      <c r="BE22" s="141">
        <v>2698.1874358090909</v>
      </c>
      <c r="BF22" s="141">
        <v>2643.3590716692534</v>
      </c>
      <c r="BG22" s="141">
        <v>2584.7856514703717</v>
      </c>
      <c r="BH22" s="141">
        <v>2504.3552291601522</v>
      </c>
      <c r="BI22" s="141">
        <v>2371.540486738701</v>
      </c>
      <c r="BJ22" s="141">
        <v>2281.1759082817885</v>
      </c>
      <c r="BK22" s="141">
        <v>2165.2743222560161</v>
      </c>
      <c r="BL22" s="141">
        <v>2033.6119047758091</v>
      </c>
      <c r="BM22" s="141">
        <v>1898.938573739448</v>
      </c>
      <c r="BN22" s="141">
        <v>1664.5147917408804</v>
      </c>
      <c r="BO22" s="141">
        <v>1484.3525043546028</v>
      </c>
      <c r="BP22" s="141">
        <v>1220.5444363543122</v>
      </c>
      <c r="BQ22" s="141">
        <v>978.37033983157073</v>
      </c>
      <c r="BR22" s="141">
        <v>714.16267527907416</v>
      </c>
      <c r="BS22" s="141">
        <v>452.60349950282409</v>
      </c>
      <c r="BT22" s="141">
        <v>261.27109454093909</v>
      </c>
      <c r="BU22" s="141">
        <v>119.33068202028095</v>
      </c>
      <c r="BV22" s="141">
        <v>39.996826992857969</v>
      </c>
      <c r="BW22" s="141">
        <v>21.866295054413293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0">
        <f t="shared" si="13"/>
        <v>84855.5638222876</v>
      </c>
      <c r="CU22" s="126"/>
      <c r="CV22" s="126"/>
    </row>
    <row r="23" spans="1:177" s="127" customFormat="1">
      <c r="A23" s="22" t="s">
        <v>24</v>
      </c>
      <c r="B23" s="141">
        <f>B50</f>
        <v>94.71</v>
      </c>
      <c r="C23" s="141">
        <f t="shared" ref="C23:BN23" si="14">C50</f>
        <v>93.31</v>
      </c>
      <c r="D23" s="141">
        <f t="shared" si="14"/>
        <v>91.37</v>
      </c>
      <c r="E23" s="141">
        <f t="shared" si="14"/>
        <v>91.04</v>
      </c>
      <c r="F23" s="141">
        <f t="shared" si="14"/>
        <v>84</v>
      </c>
      <c r="G23" s="141">
        <f t="shared" si="14"/>
        <v>82.41</v>
      </c>
      <c r="H23" s="141">
        <f t="shared" si="14"/>
        <v>88.24</v>
      </c>
      <c r="I23" s="141">
        <f t="shared" si="14"/>
        <v>89.64</v>
      </c>
      <c r="J23" s="141">
        <f t="shared" si="14"/>
        <v>86.96</v>
      </c>
      <c r="K23" s="141">
        <f t="shared" si="14"/>
        <v>83.96</v>
      </c>
      <c r="L23" s="141">
        <f t="shared" si="14"/>
        <v>77.430000000000007</v>
      </c>
      <c r="M23" s="141">
        <f t="shared" si="14"/>
        <v>69.53</v>
      </c>
      <c r="N23" s="141">
        <f t="shared" si="14"/>
        <v>65.97</v>
      </c>
      <c r="O23" s="141">
        <f t="shared" si="14"/>
        <v>67.08</v>
      </c>
      <c r="P23" s="141">
        <f t="shared" si="14"/>
        <v>64.31</v>
      </c>
      <c r="Q23" s="141">
        <f t="shared" si="14"/>
        <v>62.88</v>
      </c>
      <c r="R23" s="141">
        <f t="shared" si="14"/>
        <v>61.18</v>
      </c>
      <c r="S23" s="141">
        <f t="shared" si="14"/>
        <v>57.02</v>
      </c>
      <c r="T23" s="141">
        <f t="shared" si="14"/>
        <v>52.92</v>
      </c>
      <c r="U23" s="141">
        <f t="shared" si="14"/>
        <v>52.62</v>
      </c>
      <c r="V23" s="141">
        <f t="shared" si="14"/>
        <v>57.84</v>
      </c>
      <c r="W23" s="141">
        <f t="shared" si="14"/>
        <v>66.760000000000005</v>
      </c>
      <c r="X23" s="141">
        <f t="shared" si="14"/>
        <v>70.67</v>
      </c>
      <c r="Y23" s="141">
        <f t="shared" si="14"/>
        <v>70.88</v>
      </c>
      <c r="Z23" s="141">
        <f t="shared" si="14"/>
        <v>70.319999999999993</v>
      </c>
      <c r="AA23" s="141">
        <f t="shared" si="14"/>
        <v>73.5</v>
      </c>
      <c r="AB23" s="141">
        <f t="shared" si="14"/>
        <v>75.099999999999994</v>
      </c>
      <c r="AC23" s="141">
        <f t="shared" si="14"/>
        <v>75.83</v>
      </c>
      <c r="AD23" s="141">
        <f t="shared" si="14"/>
        <v>71.59</v>
      </c>
      <c r="AE23" s="141">
        <f t="shared" si="14"/>
        <v>71.52</v>
      </c>
      <c r="AF23" s="141">
        <f t="shared" si="14"/>
        <v>68.37</v>
      </c>
      <c r="AG23" s="141">
        <f t="shared" si="14"/>
        <v>61.95</v>
      </c>
      <c r="AH23" s="141">
        <f t="shared" si="14"/>
        <v>48.38</v>
      </c>
      <c r="AI23" s="141">
        <f t="shared" si="14"/>
        <v>41.29</v>
      </c>
      <c r="AJ23" s="141">
        <f t="shared" si="14"/>
        <v>33.200000000000003</v>
      </c>
      <c r="AK23" s="141">
        <f t="shared" si="14"/>
        <v>15.05</v>
      </c>
      <c r="AL23" s="141">
        <f t="shared" si="14"/>
        <v>6.27</v>
      </c>
      <c r="AM23" s="141">
        <f t="shared" si="14"/>
        <v>6.26</v>
      </c>
      <c r="AN23" s="141">
        <f t="shared" si="14"/>
        <v>5.08</v>
      </c>
      <c r="AO23" s="141">
        <f t="shared" si="14"/>
        <v>4.95</v>
      </c>
      <c r="AP23" s="141">
        <f t="shared" si="14"/>
        <v>5.73</v>
      </c>
      <c r="AQ23" s="141">
        <f t="shared" si="14"/>
        <v>5.08</v>
      </c>
      <c r="AR23" s="141">
        <f t="shared" si="14"/>
        <v>4.95</v>
      </c>
      <c r="AS23" s="141">
        <f t="shared" si="14"/>
        <v>6.23</v>
      </c>
      <c r="AT23" s="141">
        <f t="shared" si="14"/>
        <v>8.68</v>
      </c>
      <c r="AU23" s="141">
        <f t="shared" si="14"/>
        <v>6.89</v>
      </c>
      <c r="AV23" s="141">
        <f t="shared" si="14"/>
        <v>11.11</v>
      </c>
      <c r="AW23" s="141">
        <f t="shared" si="14"/>
        <v>6.73</v>
      </c>
      <c r="AX23" s="141">
        <f t="shared" si="14"/>
        <v>1.6</v>
      </c>
      <c r="AY23" s="141">
        <f t="shared" si="14"/>
        <v>1.03</v>
      </c>
      <c r="AZ23" s="141">
        <f t="shared" si="14"/>
        <v>1.25</v>
      </c>
      <c r="BA23" s="141">
        <f t="shared" si="14"/>
        <v>0.85</v>
      </c>
      <c r="BB23" s="141">
        <f t="shared" si="14"/>
        <v>0.38</v>
      </c>
      <c r="BC23" s="141">
        <f t="shared" si="14"/>
        <v>0.3</v>
      </c>
      <c r="BD23" s="141">
        <f t="shared" si="14"/>
        <v>0.12</v>
      </c>
      <c r="BE23" s="141">
        <f t="shared" si="14"/>
        <v>0.15</v>
      </c>
      <c r="BF23" s="141">
        <f t="shared" si="14"/>
        <v>0.55000000000000004</v>
      </c>
      <c r="BG23" s="141">
        <f t="shared" si="14"/>
        <v>0.77</v>
      </c>
      <c r="BH23" s="141">
        <f t="shared" si="14"/>
        <v>0.35</v>
      </c>
      <c r="BI23" s="141">
        <f t="shared" si="14"/>
        <v>0.01</v>
      </c>
      <c r="BJ23" s="141">
        <f t="shared" si="14"/>
        <v>0.02</v>
      </c>
      <c r="BK23" s="141">
        <f t="shared" si="14"/>
        <v>0.12</v>
      </c>
      <c r="BL23" s="141">
        <f t="shared" si="14"/>
        <v>0.28000000000000003</v>
      </c>
      <c r="BM23" s="141">
        <f t="shared" si="14"/>
        <v>0.42</v>
      </c>
      <c r="BN23" s="141">
        <f t="shared" si="14"/>
        <v>0.15</v>
      </c>
      <c r="BO23" s="141">
        <f t="shared" ref="BO23:CS23" si="15">BO50</f>
        <v>0.28999999999999998</v>
      </c>
      <c r="BP23" s="141">
        <f t="shared" si="15"/>
        <v>0.5</v>
      </c>
      <c r="BQ23" s="141">
        <f t="shared" si="15"/>
        <v>0.5</v>
      </c>
      <c r="BR23" s="141">
        <f t="shared" si="15"/>
        <v>0.5</v>
      </c>
      <c r="BS23" s="141">
        <f t="shared" si="15"/>
        <v>0.5</v>
      </c>
      <c r="BT23" s="141">
        <f t="shared" si="15"/>
        <v>0.5</v>
      </c>
      <c r="BU23" s="141">
        <f t="shared" si="15"/>
        <v>0.5</v>
      </c>
      <c r="BV23" s="141">
        <f t="shared" si="15"/>
        <v>0.5</v>
      </c>
      <c r="BW23" s="141">
        <f t="shared" si="15"/>
        <v>0.5</v>
      </c>
      <c r="BX23" s="141">
        <f t="shared" si="15"/>
        <v>0.5</v>
      </c>
      <c r="BY23" s="141">
        <f t="shared" si="15"/>
        <v>0.41</v>
      </c>
      <c r="BZ23" s="141">
        <f t="shared" si="15"/>
        <v>0.25</v>
      </c>
      <c r="CA23" s="141">
        <f t="shared" si="15"/>
        <v>0.08</v>
      </c>
      <c r="CB23" s="141">
        <f t="shared" si="15"/>
        <v>0.88</v>
      </c>
      <c r="CC23" s="141">
        <f t="shared" si="15"/>
        <v>0.37</v>
      </c>
      <c r="CD23" s="141">
        <f t="shared" si="15"/>
        <v>0.1</v>
      </c>
      <c r="CE23" s="141">
        <f t="shared" si="15"/>
        <v>3.41</v>
      </c>
      <c r="CF23" s="141">
        <f t="shared" si="15"/>
        <v>13.32</v>
      </c>
      <c r="CG23" s="141">
        <f t="shared" si="15"/>
        <v>41.78</v>
      </c>
      <c r="CH23" s="141">
        <f t="shared" si="15"/>
        <v>45.86</v>
      </c>
      <c r="CI23" s="141">
        <f t="shared" si="15"/>
        <v>37.770000000000003</v>
      </c>
      <c r="CJ23" s="141">
        <f t="shared" si="15"/>
        <v>41.38</v>
      </c>
      <c r="CK23" s="141">
        <f t="shared" si="15"/>
        <v>54.69</v>
      </c>
      <c r="CL23" s="141">
        <f t="shared" si="15"/>
        <v>67.59</v>
      </c>
      <c r="CM23" s="141">
        <f t="shared" si="15"/>
        <v>82.18</v>
      </c>
      <c r="CN23" s="141">
        <f t="shared" si="15"/>
        <v>82.31</v>
      </c>
      <c r="CO23" s="141">
        <f t="shared" si="15"/>
        <v>76.59</v>
      </c>
      <c r="CP23" s="141">
        <f t="shared" si="15"/>
        <v>75.48</v>
      </c>
      <c r="CQ23" s="141">
        <f t="shared" si="15"/>
        <v>78.64</v>
      </c>
      <c r="CR23" s="141">
        <f t="shared" si="15"/>
        <v>88.51</v>
      </c>
      <c r="CS23" s="141">
        <f t="shared" si="15"/>
        <v>88.14</v>
      </c>
      <c r="CT23" s="270">
        <f t="shared" si="13"/>
        <v>3459.6700000000005</v>
      </c>
      <c r="CU23" s="126"/>
      <c r="CV23" s="126"/>
    </row>
    <row r="24" spans="1:177" s="127" customFormat="1" ht="15.75" thickBot="1">
      <c r="A24" s="24" t="s">
        <v>41</v>
      </c>
      <c r="B24" s="35" cm="1">
        <f t="array" ref="B24:CS24">TRANSPOSE([5]Sheet1!$C$16323:$C$16418)</f>
        <v>46.280479999999997</v>
      </c>
      <c r="C24" s="1">
        <v>43.456000000000003</v>
      </c>
      <c r="D24" s="1">
        <v>45.225999999999999</v>
      </c>
      <c r="E24" s="1">
        <v>44.781999999999996</v>
      </c>
      <c r="F24" s="1">
        <v>44.438000000000002</v>
      </c>
      <c r="G24" s="1">
        <v>42.872</v>
      </c>
      <c r="H24" s="1">
        <v>41.26</v>
      </c>
      <c r="I24" s="1">
        <v>41.878</v>
      </c>
      <c r="J24" s="1">
        <v>43.561999999999998</v>
      </c>
      <c r="K24" s="1">
        <v>44.432000000000002</v>
      </c>
      <c r="L24" s="1">
        <v>45.112000000000002</v>
      </c>
      <c r="M24" s="1">
        <v>44.378</v>
      </c>
      <c r="N24" s="1">
        <v>43.731999999999999</v>
      </c>
      <c r="O24" s="1">
        <v>44.33</v>
      </c>
      <c r="P24" s="1">
        <v>43.624000000000002</v>
      </c>
      <c r="Q24" s="1">
        <v>42.618000000000002</v>
      </c>
      <c r="R24" s="1">
        <v>44.32</v>
      </c>
      <c r="S24" s="1">
        <v>45.027999999999999</v>
      </c>
      <c r="T24" s="1">
        <v>45.488</v>
      </c>
      <c r="U24" s="1">
        <v>43.783999999999999</v>
      </c>
      <c r="V24" s="1">
        <v>44.686</v>
      </c>
      <c r="W24" s="1">
        <v>45.14</v>
      </c>
      <c r="X24" s="1">
        <v>45.77</v>
      </c>
      <c r="Y24" s="1">
        <v>44.862000000000002</v>
      </c>
      <c r="Z24" s="1">
        <v>44.445999999999998</v>
      </c>
      <c r="AA24" s="1">
        <v>43.51</v>
      </c>
      <c r="AB24" s="1">
        <v>42.758000000000003</v>
      </c>
      <c r="AC24" s="1">
        <v>43.76</v>
      </c>
      <c r="AD24" s="1">
        <v>43.874000000000002</v>
      </c>
      <c r="AE24" s="1">
        <v>43.814</v>
      </c>
      <c r="AF24" s="1">
        <v>45.398000000000003</v>
      </c>
      <c r="AG24" s="1">
        <v>45.378</v>
      </c>
      <c r="AH24" s="1">
        <v>44.508000000000003</v>
      </c>
      <c r="AI24" s="1">
        <v>42.125999999999998</v>
      </c>
      <c r="AJ24" s="1">
        <v>45.064</v>
      </c>
      <c r="AK24" s="1">
        <v>43.618000000000002</v>
      </c>
      <c r="AL24" s="1">
        <v>43.99</v>
      </c>
      <c r="AM24" s="1">
        <v>43.622</v>
      </c>
      <c r="AN24" s="1">
        <v>43.02</v>
      </c>
      <c r="AO24" s="1">
        <v>43.6</v>
      </c>
      <c r="AP24" s="1">
        <v>43.911999999999999</v>
      </c>
      <c r="AQ24" s="1">
        <v>43.973999999999997</v>
      </c>
      <c r="AR24" s="1">
        <v>43.52</v>
      </c>
      <c r="AS24" s="1">
        <v>43.968000000000004</v>
      </c>
      <c r="AT24" s="1">
        <v>43.776000000000003</v>
      </c>
      <c r="AU24" s="1">
        <v>43.161999999999999</v>
      </c>
      <c r="AV24" s="1">
        <v>42.432000000000002</v>
      </c>
      <c r="AW24" s="1">
        <v>42.962000000000003</v>
      </c>
      <c r="AX24" s="1">
        <v>41.244</v>
      </c>
      <c r="AY24" s="1">
        <v>42.558</v>
      </c>
      <c r="AZ24" s="1">
        <v>42.414000000000001</v>
      </c>
      <c r="BA24" s="1">
        <v>42.421999999999997</v>
      </c>
      <c r="BB24" s="1">
        <v>43.475999999999999</v>
      </c>
      <c r="BC24" s="1">
        <v>42.332000000000001</v>
      </c>
      <c r="BD24" s="1">
        <v>42.18</v>
      </c>
      <c r="BE24" s="1">
        <v>43.58</v>
      </c>
      <c r="BF24" s="1">
        <v>42.45</v>
      </c>
      <c r="BG24" s="1">
        <v>42.878</v>
      </c>
      <c r="BH24" s="1">
        <v>42.78</v>
      </c>
      <c r="BI24" s="1">
        <v>43.613999999999997</v>
      </c>
      <c r="BJ24" s="1">
        <v>43.38</v>
      </c>
      <c r="BK24" s="1">
        <v>40.6</v>
      </c>
      <c r="BL24" s="1">
        <v>42.34</v>
      </c>
      <c r="BM24" s="1">
        <v>43.015999999999998</v>
      </c>
      <c r="BN24" s="1">
        <v>43.283999999999999</v>
      </c>
      <c r="BO24" s="1">
        <v>42.372</v>
      </c>
      <c r="BP24" s="1">
        <v>43.116</v>
      </c>
      <c r="BQ24" s="1">
        <v>43.48</v>
      </c>
      <c r="BR24" s="1">
        <v>42.146000000000001</v>
      </c>
      <c r="BS24" s="1">
        <v>43.771999999999998</v>
      </c>
      <c r="BT24" s="1">
        <v>43.725999999999999</v>
      </c>
      <c r="BU24" s="1">
        <v>43.49</v>
      </c>
      <c r="BV24" s="1">
        <v>42.972000000000001</v>
      </c>
      <c r="BW24" s="1">
        <v>41.417999999999999</v>
      </c>
      <c r="BX24" s="1">
        <v>41.68</v>
      </c>
      <c r="BY24" s="1">
        <v>43.857999999999997</v>
      </c>
      <c r="BZ24" s="1">
        <v>43.03</v>
      </c>
      <c r="CA24" s="1">
        <v>42.287999999999997</v>
      </c>
      <c r="CB24" s="1">
        <v>42.8</v>
      </c>
      <c r="CC24" s="1">
        <v>43.473999999999997</v>
      </c>
      <c r="CD24" s="1">
        <v>43.35</v>
      </c>
      <c r="CE24" s="1">
        <v>43.682000000000002</v>
      </c>
      <c r="CF24" s="1">
        <v>44.624000000000002</v>
      </c>
      <c r="CG24" s="1">
        <v>43.845999999999997</v>
      </c>
      <c r="CH24" s="1">
        <v>41.643999999999998</v>
      </c>
      <c r="CI24" s="1">
        <v>40.47</v>
      </c>
      <c r="CJ24" s="1">
        <v>43.244</v>
      </c>
      <c r="CK24" s="1">
        <v>42.036000000000001</v>
      </c>
      <c r="CL24" s="1">
        <v>42.206000000000003</v>
      </c>
      <c r="CM24" s="1">
        <v>40.622</v>
      </c>
      <c r="CN24" s="1">
        <v>42.856000000000002</v>
      </c>
      <c r="CO24" s="1">
        <v>42.764000000000003</v>
      </c>
      <c r="CP24" s="1">
        <v>43.338000000000001</v>
      </c>
      <c r="CQ24" s="1">
        <v>43.514000000000003</v>
      </c>
      <c r="CR24" s="1">
        <v>41.88</v>
      </c>
      <c r="CS24" s="36">
        <v>41.963999999999999</v>
      </c>
      <c r="CT24" s="24">
        <f t="shared" ref="CT24:CT25" si="16">SUM(B24:CS24)</f>
        <v>4161.4604800000016</v>
      </c>
      <c r="CU24" s="126"/>
      <c r="CV24" s="126"/>
    </row>
    <row r="25" spans="1:177" s="127" customFormat="1" ht="15.75" thickBot="1">
      <c r="A25" s="45" t="s">
        <v>48</v>
      </c>
      <c r="B25" s="46">
        <f>SUM(B3,B13,B15,B20)</f>
        <v>8301.9604799999997</v>
      </c>
      <c r="C25" s="47">
        <f t="shared" ref="C25:BN25" si="17">SUM(C3,C13,C15,C20)</f>
        <v>8297.7360000000008</v>
      </c>
      <c r="D25" s="47">
        <f t="shared" si="17"/>
        <v>8298.0660000000007</v>
      </c>
      <c r="E25" s="47">
        <f t="shared" si="17"/>
        <v>8297.2919999999995</v>
      </c>
      <c r="F25" s="47">
        <f t="shared" si="17"/>
        <v>8289.9079999999994</v>
      </c>
      <c r="G25" s="47">
        <f t="shared" si="17"/>
        <v>8286.7520000000004</v>
      </c>
      <c r="H25" s="47">
        <f t="shared" si="17"/>
        <v>8290.9700000000012</v>
      </c>
      <c r="I25" s="47">
        <f t="shared" si="17"/>
        <v>8292.9879999999994</v>
      </c>
      <c r="J25" s="47">
        <f t="shared" si="17"/>
        <v>8291.9920000000002</v>
      </c>
      <c r="K25" s="47">
        <f t="shared" si="17"/>
        <v>8289.862000000001</v>
      </c>
      <c r="L25" s="47">
        <f t="shared" si="17"/>
        <v>8284.0120000000006</v>
      </c>
      <c r="M25" s="47">
        <f t="shared" si="17"/>
        <v>8275.3780000000006</v>
      </c>
      <c r="N25" s="47">
        <f t="shared" si="17"/>
        <v>8237.5419999999995</v>
      </c>
      <c r="O25" s="47">
        <f t="shared" si="17"/>
        <v>8239.25</v>
      </c>
      <c r="P25" s="47">
        <f t="shared" si="17"/>
        <v>8235.7739999999994</v>
      </c>
      <c r="Q25" s="47">
        <f t="shared" si="17"/>
        <v>8233.3379999999997</v>
      </c>
      <c r="R25" s="47">
        <f t="shared" si="17"/>
        <v>8233.34</v>
      </c>
      <c r="S25" s="47">
        <f t="shared" si="17"/>
        <v>8229.8880000000008</v>
      </c>
      <c r="T25" s="47">
        <f t="shared" si="17"/>
        <v>8226.2479999999996</v>
      </c>
      <c r="U25" s="47">
        <f t="shared" si="17"/>
        <v>8224.2440000000006</v>
      </c>
      <c r="V25" s="47">
        <f t="shared" si="17"/>
        <v>8230.366</v>
      </c>
      <c r="W25" s="47">
        <f t="shared" si="17"/>
        <v>8239.74</v>
      </c>
      <c r="X25" s="47">
        <f t="shared" si="17"/>
        <v>8249.7447551786736</v>
      </c>
      <c r="Y25" s="47">
        <f t="shared" si="17"/>
        <v>8250.4956460383328</v>
      </c>
      <c r="Z25" s="47">
        <f t="shared" si="17"/>
        <v>8249.4596460383327</v>
      </c>
      <c r="AA25" s="47">
        <f t="shared" si="17"/>
        <v>8251.8636460383332</v>
      </c>
      <c r="AB25" s="47">
        <f t="shared" si="17"/>
        <v>8253.4448790782099</v>
      </c>
      <c r="AC25" s="47">
        <f t="shared" si="17"/>
        <v>8271.8125546349384</v>
      </c>
      <c r="AD25" s="47">
        <f t="shared" si="17"/>
        <v>8348.5347368343937</v>
      </c>
      <c r="AE25" s="47">
        <f t="shared" si="17"/>
        <v>8548.320456937874</v>
      </c>
      <c r="AF25" s="47">
        <f t="shared" si="17"/>
        <v>8804.8507362674063</v>
      </c>
      <c r="AG25" s="47">
        <f t="shared" si="17"/>
        <v>9165.4696493659339</v>
      </c>
      <c r="AH25" s="47">
        <f t="shared" si="17"/>
        <v>9554.7431138726697</v>
      </c>
      <c r="AI25" s="47">
        <f t="shared" si="17"/>
        <v>9986.5346673030235</v>
      </c>
      <c r="AJ25" s="47">
        <f t="shared" si="17"/>
        <v>10374.094023157302</v>
      </c>
      <c r="AK25" s="47">
        <f t="shared" si="17"/>
        <v>10681.17646209916</v>
      </c>
      <c r="AL25" s="47">
        <f t="shared" si="17"/>
        <v>11036.034855150057</v>
      </c>
      <c r="AM25" s="47">
        <f t="shared" si="17"/>
        <v>11336.179204172349</v>
      </c>
      <c r="AN25" s="47">
        <f t="shared" si="17"/>
        <v>11620.374914227195</v>
      </c>
      <c r="AO25" s="47">
        <f t="shared" si="17"/>
        <v>11864.974265599725</v>
      </c>
      <c r="AP25" s="47">
        <f t="shared" si="17"/>
        <v>12112.496505969561</v>
      </c>
      <c r="AQ25" s="47">
        <f t="shared" si="17"/>
        <v>12306.910272571338</v>
      </c>
      <c r="AR25" s="47">
        <f t="shared" si="17"/>
        <v>12453.558521993864</v>
      </c>
      <c r="AS25" s="47">
        <f t="shared" si="17"/>
        <v>12566.924678270092</v>
      </c>
      <c r="AT25" s="47">
        <f t="shared" si="17"/>
        <v>12644.686176477553</v>
      </c>
      <c r="AU25" s="47">
        <f t="shared" si="17"/>
        <v>12691.845150932848</v>
      </c>
      <c r="AV25" s="47">
        <f t="shared" si="17"/>
        <v>12723.874069080115</v>
      </c>
      <c r="AW25" s="47">
        <f t="shared" si="17"/>
        <v>12738.726110877935</v>
      </c>
      <c r="AX25" s="47">
        <f t="shared" si="17"/>
        <v>12749.30792348003</v>
      </c>
      <c r="AY25" s="47">
        <f t="shared" si="17"/>
        <v>12747.062131343639</v>
      </c>
      <c r="AZ25" s="47">
        <f t="shared" si="17"/>
        <v>12787.094567168126</v>
      </c>
      <c r="BA25" s="47">
        <f t="shared" si="17"/>
        <v>12772.428003480498</v>
      </c>
      <c r="BB25" s="47">
        <f t="shared" si="17"/>
        <v>12760.479057677187</v>
      </c>
      <c r="BC25" s="47">
        <f t="shared" si="17"/>
        <v>12728.414817068451</v>
      </c>
      <c r="BD25" s="47">
        <f t="shared" si="17"/>
        <v>12693.505894330072</v>
      </c>
      <c r="BE25" s="47">
        <f t="shared" si="17"/>
        <v>12636.227435809091</v>
      </c>
      <c r="BF25" s="47">
        <f t="shared" si="17"/>
        <v>12570.889071669253</v>
      </c>
      <c r="BG25" s="47">
        <f t="shared" si="17"/>
        <v>12501.703651470372</v>
      </c>
      <c r="BH25" s="47">
        <f t="shared" si="17"/>
        <v>12382.345229160152</v>
      </c>
      <c r="BI25" s="47">
        <f t="shared" si="17"/>
        <v>12198.674486738701</v>
      </c>
      <c r="BJ25" s="47">
        <f t="shared" si="17"/>
        <v>12045.09590828179</v>
      </c>
      <c r="BK25" s="47">
        <f t="shared" si="17"/>
        <v>11830.634322256015</v>
      </c>
      <c r="BL25" s="47">
        <f t="shared" si="17"/>
        <v>11602.781904775809</v>
      </c>
      <c r="BM25" s="47">
        <f t="shared" si="17"/>
        <v>11366.544573739449</v>
      </c>
      <c r="BN25" s="47">
        <f t="shared" si="17"/>
        <v>11006.368791740881</v>
      </c>
      <c r="BO25" s="47">
        <f t="shared" ref="BO25:CS25" si="18">SUM(BO3,BO13,BO15,BO20)</f>
        <v>10692.354504354602</v>
      </c>
      <c r="BP25" s="47">
        <f t="shared" si="18"/>
        <v>10326.190436354313</v>
      </c>
      <c r="BQ25" s="47">
        <f t="shared" si="18"/>
        <v>9929.4403398315717</v>
      </c>
      <c r="BR25" s="47">
        <f t="shared" si="18"/>
        <v>9519.6886752790742</v>
      </c>
      <c r="BS25" s="47">
        <f t="shared" si="18"/>
        <v>9114.7054995028248</v>
      </c>
      <c r="BT25" s="47">
        <f t="shared" si="18"/>
        <v>8755.7370945409402</v>
      </c>
      <c r="BU25" s="47">
        <f t="shared" si="18"/>
        <v>8492.0006820202816</v>
      </c>
      <c r="BV25" s="47">
        <f t="shared" si="18"/>
        <v>8346.6788269928584</v>
      </c>
      <c r="BW25" s="47">
        <f t="shared" si="18"/>
        <v>8274.5042950544139</v>
      </c>
      <c r="BX25" s="47">
        <f t="shared" si="18"/>
        <v>8244.59</v>
      </c>
      <c r="BY25" s="47">
        <f t="shared" si="18"/>
        <v>8242.7579999999998</v>
      </c>
      <c r="BZ25" s="47">
        <f t="shared" si="18"/>
        <v>8273.77</v>
      </c>
      <c r="CA25" s="47">
        <f t="shared" si="18"/>
        <v>8272.8580000000002</v>
      </c>
      <c r="CB25" s="47">
        <f t="shared" si="18"/>
        <v>8274.17</v>
      </c>
      <c r="CC25" s="47">
        <f t="shared" si="18"/>
        <v>8274.3339999999989</v>
      </c>
      <c r="CD25" s="47">
        <f t="shared" si="18"/>
        <v>8273.94</v>
      </c>
      <c r="CE25" s="47">
        <f t="shared" si="18"/>
        <v>8277.5820000000003</v>
      </c>
      <c r="CF25" s="47">
        <f t="shared" si="18"/>
        <v>8288.4339999999993</v>
      </c>
      <c r="CG25" s="47">
        <f t="shared" si="18"/>
        <v>8316.116</v>
      </c>
      <c r="CH25" s="47">
        <f t="shared" si="18"/>
        <v>8317.9940000000006</v>
      </c>
      <c r="CI25" s="47">
        <f t="shared" si="18"/>
        <v>8308.73</v>
      </c>
      <c r="CJ25" s="47">
        <f t="shared" si="18"/>
        <v>8314.4539999999997</v>
      </c>
      <c r="CK25" s="47">
        <f t="shared" si="18"/>
        <v>8326.5560000000005</v>
      </c>
      <c r="CL25" s="47">
        <f t="shared" si="18"/>
        <v>8339.7760000000017</v>
      </c>
      <c r="CM25" s="47">
        <f t="shared" si="18"/>
        <v>8352.7820000000011</v>
      </c>
      <c r="CN25" s="47">
        <f t="shared" si="18"/>
        <v>8355.1460000000006</v>
      </c>
      <c r="CO25" s="47">
        <f t="shared" si="18"/>
        <v>8349.2139999999999</v>
      </c>
      <c r="CP25" s="47">
        <f t="shared" si="18"/>
        <v>8348.6779999999999</v>
      </c>
      <c r="CQ25" s="47">
        <f t="shared" si="18"/>
        <v>8352.014000000001</v>
      </c>
      <c r="CR25" s="47">
        <f t="shared" si="18"/>
        <v>8360.25</v>
      </c>
      <c r="CS25" s="48">
        <f t="shared" si="18"/>
        <v>8359.9639999999999</v>
      </c>
      <c r="CT25" s="94">
        <f t="shared" si="16"/>
        <v>928568.74430228712</v>
      </c>
      <c r="CU25" s="126"/>
      <c r="CV25" s="126"/>
    </row>
    <row r="26" spans="1:177" s="127" customFormat="1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V26" s="5"/>
    </row>
    <row r="27" spans="1:177" s="127" customFormat="1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  <c r="CV27" s="5"/>
    </row>
    <row r="28" spans="1:177" s="127" customFormat="1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  <c r="CV28" s="5"/>
    </row>
    <row r="29" spans="1:177" s="127" customFormat="1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V29" s="5"/>
    </row>
    <row r="30" spans="1:177">
      <c r="A30" s="56" t="s">
        <v>30</v>
      </c>
      <c r="B30" s="57">
        <f t="shared" ref="B30:BM30" si="19">B31+B39</f>
        <v>3304</v>
      </c>
      <c r="C30" s="58">
        <f t="shared" si="19"/>
        <v>3270</v>
      </c>
      <c r="D30" s="58">
        <f t="shared" si="19"/>
        <v>3250</v>
      </c>
      <c r="E30" s="58">
        <f t="shared" si="19"/>
        <v>3230</v>
      </c>
      <c r="F30" s="58">
        <f t="shared" si="19"/>
        <v>3080</v>
      </c>
      <c r="G30" s="58">
        <f t="shared" si="19"/>
        <v>2945</v>
      </c>
      <c r="H30" s="58">
        <f t="shared" si="19"/>
        <v>2891</v>
      </c>
      <c r="I30" s="58">
        <f t="shared" si="19"/>
        <v>2891</v>
      </c>
      <c r="J30" s="58">
        <f t="shared" si="19"/>
        <v>2891</v>
      </c>
      <c r="K30" s="58">
        <f t="shared" si="19"/>
        <v>2891</v>
      </c>
      <c r="L30" s="58">
        <f t="shared" si="19"/>
        <v>2891</v>
      </c>
      <c r="M30" s="58">
        <f t="shared" si="19"/>
        <v>2891</v>
      </c>
      <c r="N30" s="58">
        <f t="shared" si="19"/>
        <v>2891</v>
      </c>
      <c r="O30" s="58">
        <f t="shared" si="19"/>
        <v>2891</v>
      </c>
      <c r="P30" s="58">
        <f t="shared" si="19"/>
        <v>2891</v>
      </c>
      <c r="Q30" s="58">
        <f t="shared" si="19"/>
        <v>2891</v>
      </c>
      <c r="R30" s="58">
        <f t="shared" si="19"/>
        <v>3057</v>
      </c>
      <c r="S30" s="58">
        <f t="shared" si="19"/>
        <v>3232</v>
      </c>
      <c r="T30" s="58">
        <f t="shared" si="19"/>
        <v>3325</v>
      </c>
      <c r="U30" s="58">
        <f t="shared" si="19"/>
        <v>3363</v>
      </c>
      <c r="V30" s="58">
        <f t="shared" si="19"/>
        <v>3396</v>
      </c>
      <c r="W30" s="58">
        <f t="shared" si="19"/>
        <v>3426</v>
      </c>
      <c r="X30" s="58">
        <f t="shared" si="19"/>
        <v>3428</v>
      </c>
      <c r="Y30" s="58">
        <f t="shared" si="19"/>
        <v>3428</v>
      </c>
      <c r="Z30" s="58">
        <f t="shared" si="19"/>
        <v>3544</v>
      </c>
      <c r="AA30" s="58">
        <f t="shared" si="19"/>
        <v>3574</v>
      </c>
      <c r="AB30" s="58">
        <f t="shared" si="19"/>
        <v>3604</v>
      </c>
      <c r="AC30" s="58">
        <f t="shared" si="19"/>
        <v>3634</v>
      </c>
      <c r="AD30" s="58">
        <f t="shared" si="19"/>
        <v>3650</v>
      </c>
      <c r="AE30" s="58">
        <f t="shared" si="19"/>
        <v>3650</v>
      </c>
      <c r="AF30" s="58">
        <f t="shared" si="19"/>
        <v>3650</v>
      </c>
      <c r="AG30" s="58">
        <f t="shared" si="19"/>
        <v>3650</v>
      </c>
      <c r="AH30" s="58">
        <f t="shared" si="19"/>
        <v>3650</v>
      </c>
      <c r="AI30" s="58">
        <f t="shared" si="19"/>
        <v>3650</v>
      </c>
      <c r="AJ30" s="58">
        <f t="shared" si="19"/>
        <v>3671</v>
      </c>
      <c r="AK30" s="58">
        <f t="shared" si="19"/>
        <v>3671</v>
      </c>
      <c r="AL30" s="58">
        <f t="shared" si="19"/>
        <v>3671</v>
      </c>
      <c r="AM30" s="58">
        <f t="shared" si="19"/>
        <v>3671</v>
      </c>
      <c r="AN30" s="58">
        <f t="shared" si="19"/>
        <v>3671</v>
      </c>
      <c r="AO30" s="58">
        <f t="shared" si="19"/>
        <v>3671</v>
      </c>
      <c r="AP30" s="58">
        <f t="shared" si="19"/>
        <v>3671</v>
      </c>
      <c r="AQ30" s="58">
        <f t="shared" si="19"/>
        <v>3671</v>
      </c>
      <c r="AR30" s="58">
        <f t="shared" si="19"/>
        <v>3671</v>
      </c>
      <c r="AS30" s="58">
        <f t="shared" si="19"/>
        <v>3557</v>
      </c>
      <c r="AT30" s="58">
        <f t="shared" si="19"/>
        <v>3525</v>
      </c>
      <c r="AU30" s="58">
        <f t="shared" si="19"/>
        <v>3522</v>
      </c>
      <c r="AV30" s="58">
        <f t="shared" si="19"/>
        <v>3523</v>
      </c>
      <c r="AW30" s="58">
        <f t="shared" si="19"/>
        <v>3475</v>
      </c>
      <c r="AX30" s="58">
        <f t="shared" si="19"/>
        <v>3310</v>
      </c>
      <c r="AY30" s="58">
        <f t="shared" si="19"/>
        <v>3145</v>
      </c>
      <c r="AZ30" s="58">
        <f t="shared" si="19"/>
        <v>3036</v>
      </c>
      <c r="BA30" s="58">
        <f t="shared" si="19"/>
        <v>3014</v>
      </c>
      <c r="BB30" s="58">
        <f t="shared" si="19"/>
        <v>2834</v>
      </c>
      <c r="BC30" s="58">
        <f t="shared" si="19"/>
        <v>2775</v>
      </c>
      <c r="BD30" s="58">
        <f t="shared" si="19"/>
        <v>2775</v>
      </c>
      <c r="BE30" s="58">
        <f t="shared" si="19"/>
        <v>2775</v>
      </c>
      <c r="BF30" s="58">
        <f t="shared" si="19"/>
        <v>2775</v>
      </c>
      <c r="BG30" s="58">
        <f t="shared" si="19"/>
        <v>2775</v>
      </c>
      <c r="BH30" s="58">
        <f t="shared" si="19"/>
        <v>2775</v>
      </c>
      <c r="BI30" s="58">
        <f t="shared" si="19"/>
        <v>2775</v>
      </c>
      <c r="BJ30" s="58">
        <f t="shared" si="19"/>
        <v>2775</v>
      </c>
      <c r="BK30" s="58">
        <f t="shared" si="19"/>
        <v>2775</v>
      </c>
      <c r="BL30" s="58">
        <f t="shared" si="19"/>
        <v>2775</v>
      </c>
      <c r="BM30" s="58">
        <f t="shared" si="19"/>
        <v>2775</v>
      </c>
      <c r="BN30" s="58">
        <f t="shared" ref="BN30:CS30" si="20">BN31+BN39</f>
        <v>2775</v>
      </c>
      <c r="BO30" s="58">
        <f t="shared" si="20"/>
        <v>2775</v>
      </c>
      <c r="BP30" s="58">
        <f t="shared" si="20"/>
        <v>2775</v>
      </c>
      <c r="BQ30" s="58">
        <f t="shared" si="20"/>
        <v>2775</v>
      </c>
      <c r="BR30" s="58">
        <f t="shared" si="20"/>
        <v>2955</v>
      </c>
      <c r="BS30" s="58">
        <f t="shared" si="20"/>
        <v>3014</v>
      </c>
      <c r="BT30" s="58">
        <f t="shared" si="20"/>
        <v>3014</v>
      </c>
      <c r="BU30" s="58">
        <f t="shared" si="20"/>
        <v>3014</v>
      </c>
      <c r="BV30" s="58">
        <f t="shared" si="20"/>
        <v>3014</v>
      </c>
      <c r="BW30" s="58">
        <f t="shared" si="20"/>
        <v>3014</v>
      </c>
      <c r="BX30" s="58">
        <f t="shared" si="20"/>
        <v>3074</v>
      </c>
      <c r="BY30" s="58">
        <f t="shared" si="20"/>
        <v>3134</v>
      </c>
      <c r="BZ30" s="58">
        <f t="shared" si="20"/>
        <v>3147</v>
      </c>
      <c r="CA30" s="58">
        <f t="shared" si="20"/>
        <v>3147</v>
      </c>
      <c r="CB30" s="58">
        <f t="shared" si="20"/>
        <v>3147</v>
      </c>
      <c r="CC30" s="58">
        <f t="shared" si="20"/>
        <v>3147</v>
      </c>
      <c r="CD30" s="58">
        <f t="shared" si="20"/>
        <v>3147</v>
      </c>
      <c r="CE30" s="58">
        <f t="shared" si="20"/>
        <v>3147</v>
      </c>
      <c r="CF30" s="58">
        <f t="shared" si="20"/>
        <v>3147</v>
      </c>
      <c r="CG30" s="58">
        <f t="shared" si="20"/>
        <v>3147</v>
      </c>
      <c r="CH30" s="58">
        <f t="shared" si="20"/>
        <v>3147</v>
      </c>
      <c r="CI30" s="58">
        <f t="shared" si="20"/>
        <v>3087</v>
      </c>
      <c r="CJ30" s="58">
        <f t="shared" si="20"/>
        <v>3027</v>
      </c>
      <c r="CK30" s="58">
        <f t="shared" si="20"/>
        <v>2830</v>
      </c>
      <c r="CL30" s="58">
        <f t="shared" si="20"/>
        <v>2787</v>
      </c>
      <c r="CM30" s="58">
        <f t="shared" si="20"/>
        <v>2787</v>
      </c>
      <c r="CN30" s="58">
        <f t="shared" si="20"/>
        <v>2787</v>
      </c>
      <c r="CO30" s="58">
        <f t="shared" si="20"/>
        <v>2787</v>
      </c>
      <c r="CP30" s="58">
        <f t="shared" si="20"/>
        <v>2787</v>
      </c>
      <c r="CQ30" s="58">
        <f t="shared" si="20"/>
        <v>2787</v>
      </c>
      <c r="CR30" s="58">
        <f t="shared" si="20"/>
        <v>2787</v>
      </c>
      <c r="CS30" s="59">
        <f t="shared" si="20"/>
        <v>2787</v>
      </c>
      <c r="CT30" s="60">
        <f t="shared" ref="CT30:CT47" si="21">SUM(B30:CS30)</f>
        <v>302301</v>
      </c>
      <c r="CU30" s="126"/>
    </row>
    <row r="31" spans="1:177">
      <c r="A31" s="61" t="s">
        <v>31</v>
      </c>
      <c r="B31" s="62">
        <f>SUM(B32:B38)</f>
        <v>3238.91</v>
      </c>
      <c r="C31" s="63">
        <f t="shared" ref="C31:BN31" si="22">SUM(C32:C38)</f>
        <v>3204.91</v>
      </c>
      <c r="D31" s="63">
        <f t="shared" si="22"/>
        <v>3184.91</v>
      </c>
      <c r="E31" s="63">
        <f t="shared" si="22"/>
        <v>3164.91</v>
      </c>
      <c r="F31" s="63">
        <f t="shared" si="22"/>
        <v>3014.91</v>
      </c>
      <c r="G31" s="63">
        <f t="shared" si="22"/>
        <v>2879.91</v>
      </c>
      <c r="H31" s="63">
        <f t="shared" si="22"/>
        <v>2825.91</v>
      </c>
      <c r="I31" s="63">
        <f t="shared" si="22"/>
        <v>2825.91</v>
      </c>
      <c r="J31" s="63">
        <f t="shared" si="22"/>
        <v>2825.91</v>
      </c>
      <c r="K31" s="63">
        <f t="shared" si="22"/>
        <v>2825.91</v>
      </c>
      <c r="L31" s="63">
        <f t="shared" si="22"/>
        <v>2825.91</v>
      </c>
      <c r="M31" s="63">
        <f t="shared" si="22"/>
        <v>2825.91</v>
      </c>
      <c r="N31" s="63">
        <f t="shared" si="22"/>
        <v>2825.91</v>
      </c>
      <c r="O31" s="63">
        <f t="shared" si="22"/>
        <v>2825.91</v>
      </c>
      <c r="P31" s="63">
        <f t="shared" si="22"/>
        <v>2825.91</v>
      </c>
      <c r="Q31" s="63">
        <f t="shared" si="22"/>
        <v>2825.91</v>
      </c>
      <c r="R31" s="63">
        <f t="shared" si="22"/>
        <v>2991.91</v>
      </c>
      <c r="S31" s="63">
        <f t="shared" si="22"/>
        <v>3166.91</v>
      </c>
      <c r="T31" s="63">
        <f t="shared" si="22"/>
        <v>3259.91</v>
      </c>
      <c r="U31" s="63">
        <f t="shared" si="22"/>
        <v>3297.91</v>
      </c>
      <c r="V31" s="63">
        <f t="shared" si="22"/>
        <v>3330.91</v>
      </c>
      <c r="W31" s="63">
        <f t="shared" si="22"/>
        <v>3360.91</v>
      </c>
      <c r="X31" s="63">
        <f t="shared" si="22"/>
        <v>3362.91</v>
      </c>
      <c r="Y31" s="63">
        <f t="shared" si="22"/>
        <v>3362.91</v>
      </c>
      <c r="Z31" s="63">
        <f t="shared" si="22"/>
        <v>3478.91</v>
      </c>
      <c r="AA31" s="63">
        <f t="shared" si="22"/>
        <v>3508.91</v>
      </c>
      <c r="AB31" s="63">
        <f t="shared" si="22"/>
        <v>3538.91</v>
      </c>
      <c r="AC31" s="63">
        <f t="shared" si="22"/>
        <v>3568.91</v>
      </c>
      <c r="AD31" s="63">
        <f t="shared" si="22"/>
        <v>3584.91</v>
      </c>
      <c r="AE31" s="63">
        <f t="shared" si="22"/>
        <v>3584.91</v>
      </c>
      <c r="AF31" s="63">
        <f t="shared" si="22"/>
        <v>3584.91</v>
      </c>
      <c r="AG31" s="63">
        <f t="shared" si="22"/>
        <v>3584.91</v>
      </c>
      <c r="AH31" s="63">
        <f t="shared" si="22"/>
        <v>3584.91</v>
      </c>
      <c r="AI31" s="63">
        <f t="shared" si="22"/>
        <v>3584.91</v>
      </c>
      <c r="AJ31" s="63">
        <f t="shared" si="22"/>
        <v>3605.91</v>
      </c>
      <c r="AK31" s="63">
        <f t="shared" si="22"/>
        <v>3605.91</v>
      </c>
      <c r="AL31" s="63">
        <f t="shared" si="22"/>
        <v>3605.91</v>
      </c>
      <c r="AM31" s="63">
        <f t="shared" si="22"/>
        <v>3605.91</v>
      </c>
      <c r="AN31" s="63">
        <f t="shared" si="22"/>
        <v>3605.91</v>
      </c>
      <c r="AO31" s="63">
        <f t="shared" si="22"/>
        <v>3605.91</v>
      </c>
      <c r="AP31" s="63">
        <f t="shared" si="22"/>
        <v>3605.91</v>
      </c>
      <c r="AQ31" s="63">
        <f t="shared" si="22"/>
        <v>3605.91</v>
      </c>
      <c r="AR31" s="63">
        <f t="shared" si="22"/>
        <v>3605.91</v>
      </c>
      <c r="AS31" s="63">
        <f t="shared" si="22"/>
        <v>3491.91</v>
      </c>
      <c r="AT31" s="63">
        <f t="shared" si="22"/>
        <v>3459.91</v>
      </c>
      <c r="AU31" s="63">
        <f t="shared" si="22"/>
        <v>3456.91</v>
      </c>
      <c r="AV31" s="63">
        <f t="shared" si="22"/>
        <v>3457.91</v>
      </c>
      <c r="AW31" s="63">
        <f t="shared" si="22"/>
        <v>3409.91</v>
      </c>
      <c r="AX31" s="63">
        <f t="shared" si="22"/>
        <v>3244.91</v>
      </c>
      <c r="AY31" s="63">
        <f t="shared" si="22"/>
        <v>3079.91</v>
      </c>
      <c r="AZ31" s="63">
        <f t="shared" si="22"/>
        <v>2970.91</v>
      </c>
      <c r="BA31" s="63">
        <f t="shared" si="22"/>
        <v>2948.91</v>
      </c>
      <c r="BB31" s="63">
        <f t="shared" si="22"/>
        <v>2768.91</v>
      </c>
      <c r="BC31" s="63">
        <f t="shared" si="22"/>
        <v>2709.91</v>
      </c>
      <c r="BD31" s="63">
        <f t="shared" si="22"/>
        <v>2709.91</v>
      </c>
      <c r="BE31" s="63">
        <f t="shared" si="22"/>
        <v>2709.91</v>
      </c>
      <c r="BF31" s="63">
        <f t="shared" si="22"/>
        <v>2709.91</v>
      </c>
      <c r="BG31" s="63">
        <f t="shared" si="22"/>
        <v>2709.91</v>
      </c>
      <c r="BH31" s="63">
        <f t="shared" si="22"/>
        <v>2709.91</v>
      </c>
      <c r="BI31" s="63">
        <f t="shared" si="22"/>
        <v>2709.91</v>
      </c>
      <c r="BJ31" s="63">
        <f t="shared" si="22"/>
        <v>2709.91</v>
      </c>
      <c r="BK31" s="63">
        <f t="shared" si="22"/>
        <v>2709.91</v>
      </c>
      <c r="BL31" s="63">
        <f t="shared" si="22"/>
        <v>2709.91</v>
      </c>
      <c r="BM31" s="63">
        <f t="shared" si="22"/>
        <v>2709.91</v>
      </c>
      <c r="BN31" s="63">
        <f t="shared" si="22"/>
        <v>2709.91</v>
      </c>
      <c r="BO31" s="63">
        <f t="shared" ref="BO31:CS31" si="23">SUM(BO32:BO38)</f>
        <v>2709.91</v>
      </c>
      <c r="BP31" s="63">
        <f t="shared" si="23"/>
        <v>2709.91</v>
      </c>
      <c r="BQ31" s="63">
        <f t="shared" si="23"/>
        <v>2709.91</v>
      </c>
      <c r="BR31" s="63">
        <f t="shared" si="23"/>
        <v>2889.91</v>
      </c>
      <c r="BS31" s="63">
        <f t="shared" si="23"/>
        <v>2948.91</v>
      </c>
      <c r="BT31" s="63">
        <f t="shared" si="23"/>
        <v>2948.91</v>
      </c>
      <c r="BU31" s="63">
        <f t="shared" si="23"/>
        <v>2948.91</v>
      </c>
      <c r="BV31" s="63">
        <f t="shared" si="23"/>
        <v>2948.91</v>
      </c>
      <c r="BW31" s="63">
        <f t="shared" si="23"/>
        <v>2948.91</v>
      </c>
      <c r="BX31" s="63">
        <f t="shared" si="23"/>
        <v>3008.91</v>
      </c>
      <c r="BY31" s="63">
        <f t="shared" si="23"/>
        <v>3068.91</v>
      </c>
      <c r="BZ31" s="63">
        <f t="shared" si="23"/>
        <v>3081.91</v>
      </c>
      <c r="CA31" s="63">
        <f t="shared" si="23"/>
        <v>3081.91</v>
      </c>
      <c r="CB31" s="63">
        <f t="shared" si="23"/>
        <v>3081.91</v>
      </c>
      <c r="CC31" s="63">
        <f t="shared" si="23"/>
        <v>3081.91</v>
      </c>
      <c r="CD31" s="63">
        <f t="shared" si="23"/>
        <v>3081.91</v>
      </c>
      <c r="CE31" s="63">
        <f t="shared" si="23"/>
        <v>3081.91</v>
      </c>
      <c r="CF31" s="63">
        <f t="shared" si="23"/>
        <v>3081.91</v>
      </c>
      <c r="CG31" s="63">
        <f t="shared" si="23"/>
        <v>3081.91</v>
      </c>
      <c r="CH31" s="63">
        <f t="shared" si="23"/>
        <v>3081.91</v>
      </c>
      <c r="CI31" s="63">
        <f t="shared" si="23"/>
        <v>3021.91</v>
      </c>
      <c r="CJ31" s="63">
        <f t="shared" si="23"/>
        <v>2961.91</v>
      </c>
      <c r="CK31" s="63">
        <f t="shared" si="23"/>
        <v>2764.91</v>
      </c>
      <c r="CL31" s="63">
        <f t="shared" si="23"/>
        <v>2721.91</v>
      </c>
      <c r="CM31" s="63">
        <f t="shared" si="23"/>
        <v>2721.91</v>
      </c>
      <c r="CN31" s="63">
        <f t="shared" si="23"/>
        <v>2721.91</v>
      </c>
      <c r="CO31" s="63">
        <f t="shared" si="23"/>
        <v>2721.91</v>
      </c>
      <c r="CP31" s="63">
        <f t="shared" si="23"/>
        <v>2721.91</v>
      </c>
      <c r="CQ31" s="63">
        <f t="shared" si="23"/>
        <v>2721.91</v>
      </c>
      <c r="CR31" s="63">
        <f t="shared" si="23"/>
        <v>2721.91</v>
      </c>
      <c r="CS31" s="64">
        <f t="shared" si="23"/>
        <v>2721.91</v>
      </c>
      <c r="CT31" s="24">
        <f t="shared" si="21"/>
        <v>296052.35999999993</v>
      </c>
      <c r="CU31" s="128"/>
    </row>
    <row r="32" spans="1:177">
      <c r="A32" s="65" t="s">
        <v>32</v>
      </c>
      <c r="B32" s="66">
        <f>B62-B73</f>
        <v>360</v>
      </c>
      <c r="C32" s="67">
        <f t="shared" ref="C32:BN32" si="24">C62-C73</f>
        <v>330</v>
      </c>
      <c r="D32" s="67">
        <f t="shared" si="24"/>
        <v>320</v>
      </c>
      <c r="E32" s="67">
        <f t="shared" si="24"/>
        <v>320</v>
      </c>
      <c r="F32" s="67">
        <f t="shared" si="24"/>
        <v>320</v>
      </c>
      <c r="G32" s="67">
        <f t="shared" si="24"/>
        <v>320</v>
      </c>
      <c r="H32" s="67">
        <f t="shared" si="24"/>
        <v>320</v>
      </c>
      <c r="I32" s="67">
        <f t="shared" si="24"/>
        <v>320</v>
      </c>
      <c r="J32" s="67">
        <f t="shared" si="24"/>
        <v>320</v>
      </c>
      <c r="K32" s="67">
        <f t="shared" si="24"/>
        <v>320</v>
      </c>
      <c r="L32" s="67">
        <f t="shared" si="24"/>
        <v>320</v>
      </c>
      <c r="M32" s="67">
        <f t="shared" si="24"/>
        <v>320</v>
      </c>
      <c r="N32" s="67">
        <f t="shared" si="24"/>
        <v>320</v>
      </c>
      <c r="O32" s="67">
        <f t="shared" si="24"/>
        <v>320</v>
      </c>
      <c r="P32" s="67">
        <f t="shared" si="24"/>
        <v>320</v>
      </c>
      <c r="Q32" s="67">
        <f t="shared" si="24"/>
        <v>320</v>
      </c>
      <c r="R32" s="67">
        <f t="shared" si="24"/>
        <v>320</v>
      </c>
      <c r="S32" s="67">
        <f t="shared" si="24"/>
        <v>350</v>
      </c>
      <c r="T32" s="67">
        <f t="shared" si="24"/>
        <v>380</v>
      </c>
      <c r="U32" s="67">
        <f t="shared" si="24"/>
        <v>410</v>
      </c>
      <c r="V32" s="67">
        <f t="shared" si="24"/>
        <v>440</v>
      </c>
      <c r="W32" s="67">
        <f t="shared" si="24"/>
        <v>470</v>
      </c>
      <c r="X32" s="67">
        <f t="shared" si="24"/>
        <v>472</v>
      </c>
      <c r="Y32" s="67">
        <f t="shared" si="24"/>
        <v>472</v>
      </c>
      <c r="Z32" s="67">
        <f t="shared" si="24"/>
        <v>472</v>
      </c>
      <c r="AA32" s="67">
        <f t="shared" si="24"/>
        <v>472</v>
      </c>
      <c r="AB32" s="67">
        <f t="shared" si="24"/>
        <v>472</v>
      </c>
      <c r="AC32" s="67">
        <f t="shared" si="24"/>
        <v>472</v>
      </c>
      <c r="AD32" s="67">
        <f t="shared" si="24"/>
        <v>472</v>
      </c>
      <c r="AE32" s="67">
        <f t="shared" si="24"/>
        <v>472</v>
      </c>
      <c r="AF32" s="67">
        <f t="shared" si="24"/>
        <v>472</v>
      </c>
      <c r="AG32" s="67">
        <f t="shared" si="24"/>
        <v>472</v>
      </c>
      <c r="AH32" s="67">
        <f t="shared" si="24"/>
        <v>472</v>
      </c>
      <c r="AI32" s="67">
        <f t="shared" si="24"/>
        <v>472</v>
      </c>
      <c r="AJ32" s="67">
        <f t="shared" si="24"/>
        <v>472</v>
      </c>
      <c r="AK32" s="67">
        <f t="shared" si="24"/>
        <v>472</v>
      </c>
      <c r="AL32" s="67">
        <f t="shared" si="24"/>
        <v>472</v>
      </c>
      <c r="AM32" s="67">
        <f t="shared" si="24"/>
        <v>472</v>
      </c>
      <c r="AN32" s="67">
        <f t="shared" si="24"/>
        <v>472</v>
      </c>
      <c r="AO32" s="67">
        <f t="shared" si="24"/>
        <v>472</v>
      </c>
      <c r="AP32" s="67">
        <f t="shared" si="24"/>
        <v>472</v>
      </c>
      <c r="AQ32" s="67">
        <f t="shared" si="24"/>
        <v>472</v>
      </c>
      <c r="AR32" s="67">
        <f t="shared" si="24"/>
        <v>472</v>
      </c>
      <c r="AS32" s="67">
        <f t="shared" si="24"/>
        <v>472</v>
      </c>
      <c r="AT32" s="67">
        <f t="shared" si="24"/>
        <v>472</v>
      </c>
      <c r="AU32" s="67">
        <f t="shared" si="24"/>
        <v>472</v>
      </c>
      <c r="AV32" s="67">
        <f t="shared" si="24"/>
        <v>472</v>
      </c>
      <c r="AW32" s="67">
        <f t="shared" si="24"/>
        <v>442</v>
      </c>
      <c r="AX32" s="67">
        <f t="shared" si="24"/>
        <v>412</v>
      </c>
      <c r="AY32" s="67">
        <f t="shared" si="24"/>
        <v>382</v>
      </c>
      <c r="AZ32" s="67">
        <f t="shared" si="24"/>
        <v>352</v>
      </c>
      <c r="BA32" s="67">
        <f t="shared" si="24"/>
        <v>330</v>
      </c>
      <c r="BB32" s="67">
        <f t="shared" si="24"/>
        <v>330</v>
      </c>
      <c r="BC32" s="67">
        <f t="shared" si="24"/>
        <v>330</v>
      </c>
      <c r="BD32" s="67">
        <f t="shared" si="24"/>
        <v>330</v>
      </c>
      <c r="BE32" s="67">
        <f t="shared" si="24"/>
        <v>330</v>
      </c>
      <c r="BF32" s="67">
        <f t="shared" si="24"/>
        <v>330</v>
      </c>
      <c r="BG32" s="67">
        <f t="shared" si="24"/>
        <v>330</v>
      </c>
      <c r="BH32" s="67">
        <f t="shared" si="24"/>
        <v>330</v>
      </c>
      <c r="BI32" s="67">
        <f t="shared" si="24"/>
        <v>330</v>
      </c>
      <c r="BJ32" s="67">
        <f t="shared" si="24"/>
        <v>330</v>
      </c>
      <c r="BK32" s="67">
        <f t="shared" si="24"/>
        <v>330</v>
      </c>
      <c r="BL32" s="67">
        <f t="shared" si="24"/>
        <v>330</v>
      </c>
      <c r="BM32" s="67">
        <f t="shared" si="24"/>
        <v>330</v>
      </c>
      <c r="BN32" s="67">
        <f t="shared" si="24"/>
        <v>330</v>
      </c>
      <c r="BO32" s="67">
        <f t="shared" ref="BO32:CS32" si="25">BO62-BO73</f>
        <v>330</v>
      </c>
      <c r="BP32" s="67">
        <f t="shared" si="25"/>
        <v>330</v>
      </c>
      <c r="BQ32" s="67">
        <f t="shared" si="25"/>
        <v>330</v>
      </c>
      <c r="BR32" s="67">
        <f t="shared" si="25"/>
        <v>330</v>
      </c>
      <c r="BS32" s="67">
        <f t="shared" si="25"/>
        <v>330</v>
      </c>
      <c r="BT32" s="67">
        <f t="shared" si="25"/>
        <v>330</v>
      </c>
      <c r="BU32" s="67">
        <f t="shared" si="25"/>
        <v>330</v>
      </c>
      <c r="BV32" s="67">
        <f t="shared" si="25"/>
        <v>330</v>
      </c>
      <c r="BW32" s="67">
        <f t="shared" si="25"/>
        <v>330</v>
      </c>
      <c r="BX32" s="67">
        <f t="shared" si="25"/>
        <v>330</v>
      </c>
      <c r="BY32" s="67">
        <f t="shared" si="25"/>
        <v>330</v>
      </c>
      <c r="BZ32" s="67">
        <f t="shared" si="25"/>
        <v>330</v>
      </c>
      <c r="CA32" s="67">
        <f t="shared" si="25"/>
        <v>330</v>
      </c>
      <c r="CB32" s="67">
        <f t="shared" si="25"/>
        <v>330</v>
      </c>
      <c r="CC32" s="67">
        <f t="shared" si="25"/>
        <v>330</v>
      </c>
      <c r="CD32" s="67">
        <f t="shared" si="25"/>
        <v>330</v>
      </c>
      <c r="CE32" s="67">
        <f t="shared" si="25"/>
        <v>330</v>
      </c>
      <c r="CF32" s="67">
        <f t="shared" si="25"/>
        <v>330</v>
      </c>
      <c r="CG32" s="67">
        <f t="shared" si="25"/>
        <v>330</v>
      </c>
      <c r="CH32" s="67">
        <f t="shared" si="25"/>
        <v>330</v>
      </c>
      <c r="CI32" s="67">
        <f t="shared" si="25"/>
        <v>330</v>
      </c>
      <c r="CJ32" s="67">
        <f t="shared" si="25"/>
        <v>330</v>
      </c>
      <c r="CK32" s="67">
        <f t="shared" si="25"/>
        <v>330</v>
      </c>
      <c r="CL32" s="67">
        <f t="shared" si="25"/>
        <v>330</v>
      </c>
      <c r="CM32" s="67">
        <f t="shared" si="25"/>
        <v>330</v>
      </c>
      <c r="CN32" s="67">
        <f t="shared" si="25"/>
        <v>330</v>
      </c>
      <c r="CO32" s="67">
        <f t="shared" si="25"/>
        <v>330</v>
      </c>
      <c r="CP32" s="67">
        <f t="shared" si="25"/>
        <v>330</v>
      </c>
      <c r="CQ32" s="67">
        <f t="shared" si="25"/>
        <v>330</v>
      </c>
      <c r="CR32" s="67">
        <f t="shared" si="25"/>
        <v>330</v>
      </c>
      <c r="CS32" s="68">
        <f t="shared" si="25"/>
        <v>330</v>
      </c>
      <c r="CT32" s="24">
        <f t="shared" si="21"/>
        <v>35778</v>
      </c>
      <c r="CU32" s="128"/>
    </row>
    <row r="33" spans="1:99">
      <c r="A33" s="22" t="s">
        <v>33</v>
      </c>
      <c r="B33" s="69">
        <f t="shared" ref="B33:Q38" si="26">B63-B74</f>
        <v>538</v>
      </c>
      <c r="C33" s="3">
        <f t="shared" si="26"/>
        <v>538</v>
      </c>
      <c r="D33" s="3">
        <f t="shared" si="26"/>
        <v>538</v>
      </c>
      <c r="E33" s="3">
        <f t="shared" si="26"/>
        <v>538</v>
      </c>
      <c r="F33" s="3">
        <f t="shared" si="26"/>
        <v>478</v>
      </c>
      <c r="G33" s="3">
        <f t="shared" si="26"/>
        <v>418</v>
      </c>
      <c r="H33" s="3">
        <f t="shared" si="26"/>
        <v>387</v>
      </c>
      <c r="I33" s="3">
        <f t="shared" si="26"/>
        <v>387</v>
      </c>
      <c r="J33" s="3">
        <f t="shared" si="26"/>
        <v>387</v>
      </c>
      <c r="K33" s="3">
        <f t="shared" si="26"/>
        <v>387</v>
      </c>
      <c r="L33" s="3">
        <f t="shared" si="26"/>
        <v>387</v>
      </c>
      <c r="M33" s="3">
        <f t="shared" si="26"/>
        <v>387</v>
      </c>
      <c r="N33" s="3">
        <f t="shared" si="26"/>
        <v>387</v>
      </c>
      <c r="O33" s="3">
        <f t="shared" si="26"/>
        <v>387</v>
      </c>
      <c r="P33" s="3">
        <f t="shared" si="26"/>
        <v>387</v>
      </c>
      <c r="Q33" s="3">
        <f t="shared" si="26"/>
        <v>387</v>
      </c>
      <c r="R33" s="3">
        <f t="shared" ref="R33:CC33" si="27">R63-R74</f>
        <v>447</v>
      </c>
      <c r="S33" s="3">
        <f t="shared" si="27"/>
        <v>507</v>
      </c>
      <c r="T33" s="3">
        <f t="shared" si="27"/>
        <v>538</v>
      </c>
      <c r="U33" s="3">
        <f t="shared" si="27"/>
        <v>538</v>
      </c>
      <c r="V33" s="3">
        <f t="shared" si="27"/>
        <v>538</v>
      </c>
      <c r="W33" s="3">
        <f t="shared" si="27"/>
        <v>538</v>
      </c>
      <c r="X33" s="3">
        <f t="shared" si="27"/>
        <v>538</v>
      </c>
      <c r="Y33" s="3">
        <f t="shared" si="27"/>
        <v>538</v>
      </c>
      <c r="Z33" s="3">
        <f t="shared" si="27"/>
        <v>538</v>
      </c>
      <c r="AA33" s="3">
        <f t="shared" si="27"/>
        <v>538</v>
      </c>
      <c r="AB33" s="3">
        <f t="shared" si="27"/>
        <v>538</v>
      </c>
      <c r="AC33" s="3">
        <f t="shared" si="27"/>
        <v>538</v>
      </c>
      <c r="AD33" s="3">
        <f t="shared" si="27"/>
        <v>538</v>
      </c>
      <c r="AE33" s="3">
        <f t="shared" si="27"/>
        <v>538</v>
      </c>
      <c r="AF33" s="3">
        <f t="shared" si="27"/>
        <v>538</v>
      </c>
      <c r="AG33" s="3">
        <f t="shared" si="27"/>
        <v>538</v>
      </c>
      <c r="AH33" s="3">
        <f t="shared" si="27"/>
        <v>538</v>
      </c>
      <c r="AI33" s="3">
        <f t="shared" si="27"/>
        <v>538</v>
      </c>
      <c r="AJ33" s="3">
        <f t="shared" si="27"/>
        <v>538</v>
      </c>
      <c r="AK33" s="3">
        <f t="shared" si="27"/>
        <v>538</v>
      </c>
      <c r="AL33" s="3">
        <f t="shared" si="27"/>
        <v>538</v>
      </c>
      <c r="AM33" s="3">
        <f t="shared" si="27"/>
        <v>538</v>
      </c>
      <c r="AN33" s="3">
        <f t="shared" si="27"/>
        <v>538</v>
      </c>
      <c r="AO33" s="3">
        <f t="shared" si="27"/>
        <v>538</v>
      </c>
      <c r="AP33" s="3">
        <f t="shared" si="27"/>
        <v>538</v>
      </c>
      <c r="AQ33" s="3">
        <f t="shared" si="27"/>
        <v>538</v>
      </c>
      <c r="AR33" s="3">
        <f t="shared" si="27"/>
        <v>538</v>
      </c>
      <c r="AS33" s="3">
        <f t="shared" si="27"/>
        <v>538</v>
      </c>
      <c r="AT33" s="3">
        <f t="shared" si="27"/>
        <v>538</v>
      </c>
      <c r="AU33" s="3">
        <f t="shared" si="27"/>
        <v>538</v>
      </c>
      <c r="AV33" s="3">
        <f t="shared" si="27"/>
        <v>538</v>
      </c>
      <c r="AW33" s="3">
        <f t="shared" si="27"/>
        <v>538</v>
      </c>
      <c r="AX33" s="3">
        <f t="shared" si="27"/>
        <v>478</v>
      </c>
      <c r="AY33" s="3">
        <f t="shared" si="27"/>
        <v>418</v>
      </c>
      <c r="AZ33" s="3">
        <f t="shared" si="27"/>
        <v>405</v>
      </c>
      <c r="BA33" s="3">
        <f t="shared" si="27"/>
        <v>405</v>
      </c>
      <c r="BB33" s="3">
        <f t="shared" si="27"/>
        <v>405</v>
      </c>
      <c r="BC33" s="3">
        <f t="shared" si="27"/>
        <v>405</v>
      </c>
      <c r="BD33" s="3">
        <f t="shared" si="27"/>
        <v>405</v>
      </c>
      <c r="BE33" s="3">
        <f t="shared" si="27"/>
        <v>405</v>
      </c>
      <c r="BF33" s="3">
        <f t="shared" si="27"/>
        <v>405</v>
      </c>
      <c r="BG33" s="3">
        <f t="shared" si="27"/>
        <v>405</v>
      </c>
      <c r="BH33" s="3">
        <f t="shared" si="27"/>
        <v>405</v>
      </c>
      <c r="BI33" s="3">
        <f t="shared" si="27"/>
        <v>405</v>
      </c>
      <c r="BJ33" s="3">
        <f t="shared" si="27"/>
        <v>405</v>
      </c>
      <c r="BK33" s="3">
        <f t="shared" si="27"/>
        <v>405</v>
      </c>
      <c r="BL33" s="3">
        <f t="shared" si="27"/>
        <v>405</v>
      </c>
      <c r="BM33" s="3">
        <f t="shared" si="27"/>
        <v>405</v>
      </c>
      <c r="BN33" s="3">
        <f t="shared" si="27"/>
        <v>405</v>
      </c>
      <c r="BO33" s="3">
        <f t="shared" si="27"/>
        <v>405</v>
      </c>
      <c r="BP33" s="3">
        <f t="shared" si="27"/>
        <v>405</v>
      </c>
      <c r="BQ33" s="3">
        <f t="shared" si="27"/>
        <v>405</v>
      </c>
      <c r="BR33" s="3">
        <f t="shared" si="27"/>
        <v>405</v>
      </c>
      <c r="BS33" s="3">
        <f t="shared" si="27"/>
        <v>405</v>
      </c>
      <c r="BT33" s="3">
        <f t="shared" si="27"/>
        <v>405</v>
      </c>
      <c r="BU33" s="3">
        <f t="shared" si="27"/>
        <v>405</v>
      </c>
      <c r="BV33" s="3">
        <f t="shared" si="27"/>
        <v>405</v>
      </c>
      <c r="BW33" s="3">
        <f t="shared" si="27"/>
        <v>405</v>
      </c>
      <c r="BX33" s="3">
        <f t="shared" si="27"/>
        <v>465</v>
      </c>
      <c r="BY33" s="3">
        <f t="shared" si="27"/>
        <v>525</v>
      </c>
      <c r="BZ33" s="3">
        <f t="shared" si="27"/>
        <v>538</v>
      </c>
      <c r="CA33" s="3">
        <f t="shared" si="27"/>
        <v>538</v>
      </c>
      <c r="CB33" s="3">
        <f t="shared" si="27"/>
        <v>538</v>
      </c>
      <c r="CC33" s="3">
        <f t="shared" si="27"/>
        <v>538</v>
      </c>
      <c r="CD33" s="3">
        <f t="shared" ref="CD33:CS33" si="28">CD63-CD74</f>
        <v>538</v>
      </c>
      <c r="CE33" s="3">
        <f t="shared" si="28"/>
        <v>538</v>
      </c>
      <c r="CF33" s="3">
        <f t="shared" si="28"/>
        <v>538</v>
      </c>
      <c r="CG33" s="3">
        <f t="shared" si="28"/>
        <v>538</v>
      </c>
      <c r="CH33" s="3">
        <f t="shared" si="28"/>
        <v>538</v>
      </c>
      <c r="CI33" s="3">
        <f t="shared" si="28"/>
        <v>478</v>
      </c>
      <c r="CJ33" s="3">
        <f t="shared" si="28"/>
        <v>418</v>
      </c>
      <c r="CK33" s="3">
        <f t="shared" si="28"/>
        <v>401</v>
      </c>
      <c r="CL33" s="3">
        <f t="shared" si="28"/>
        <v>401</v>
      </c>
      <c r="CM33" s="3">
        <f t="shared" si="28"/>
        <v>401</v>
      </c>
      <c r="CN33" s="3">
        <f t="shared" si="28"/>
        <v>401</v>
      </c>
      <c r="CO33" s="3">
        <f t="shared" si="28"/>
        <v>401</v>
      </c>
      <c r="CP33" s="3">
        <f t="shared" si="28"/>
        <v>401</v>
      </c>
      <c r="CQ33" s="3">
        <f t="shared" si="28"/>
        <v>401</v>
      </c>
      <c r="CR33" s="3">
        <f t="shared" si="28"/>
        <v>401</v>
      </c>
      <c r="CS33" s="70">
        <f t="shared" si="28"/>
        <v>401</v>
      </c>
      <c r="CT33" s="24">
        <f t="shared" si="21"/>
        <v>44965</v>
      </c>
      <c r="CU33" s="128"/>
    </row>
    <row r="34" spans="1:99">
      <c r="A34" s="22" t="s">
        <v>34</v>
      </c>
      <c r="B34" s="69">
        <f t="shared" si="26"/>
        <v>932.31</v>
      </c>
      <c r="C34" s="3">
        <f t="shared" si="26"/>
        <v>932.31</v>
      </c>
      <c r="D34" s="3">
        <f t="shared" si="26"/>
        <v>932.31</v>
      </c>
      <c r="E34" s="3">
        <f t="shared" si="26"/>
        <v>932.31</v>
      </c>
      <c r="F34" s="3">
        <f t="shared" si="26"/>
        <v>932.31</v>
      </c>
      <c r="G34" s="3">
        <f t="shared" si="26"/>
        <v>932.31</v>
      </c>
      <c r="H34" s="3">
        <f t="shared" si="26"/>
        <v>932.31</v>
      </c>
      <c r="I34" s="3">
        <f t="shared" si="26"/>
        <v>932.31</v>
      </c>
      <c r="J34" s="3">
        <f t="shared" si="26"/>
        <v>932.31</v>
      </c>
      <c r="K34" s="3">
        <f t="shared" si="26"/>
        <v>932.31</v>
      </c>
      <c r="L34" s="3">
        <f t="shared" si="26"/>
        <v>932.31</v>
      </c>
      <c r="M34" s="3">
        <f t="shared" si="26"/>
        <v>932.31</v>
      </c>
      <c r="N34" s="3">
        <f t="shared" si="26"/>
        <v>932.31</v>
      </c>
      <c r="O34" s="3">
        <f t="shared" si="26"/>
        <v>932.31</v>
      </c>
      <c r="P34" s="3">
        <f t="shared" si="26"/>
        <v>932.31</v>
      </c>
      <c r="Q34" s="3">
        <f t="shared" si="26"/>
        <v>932.31</v>
      </c>
      <c r="R34" s="3">
        <f t="shared" ref="R34:CC34" si="29">R64-R75</f>
        <v>932.31</v>
      </c>
      <c r="S34" s="3">
        <f t="shared" si="29"/>
        <v>932.31</v>
      </c>
      <c r="T34" s="3">
        <f t="shared" si="29"/>
        <v>932.31</v>
      </c>
      <c r="U34" s="3">
        <f t="shared" si="29"/>
        <v>932.31</v>
      </c>
      <c r="V34" s="3">
        <f t="shared" si="29"/>
        <v>932.31</v>
      </c>
      <c r="W34" s="3">
        <f t="shared" si="29"/>
        <v>932.31</v>
      </c>
      <c r="X34" s="3">
        <f t="shared" si="29"/>
        <v>932.31</v>
      </c>
      <c r="Y34" s="3">
        <f t="shared" si="29"/>
        <v>932.31</v>
      </c>
      <c r="Z34" s="3">
        <f t="shared" si="29"/>
        <v>932.31</v>
      </c>
      <c r="AA34" s="3">
        <f t="shared" si="29"/>
        <v>932.31</v>
      </c>
      <c r="AB34" s="3">
        <f t="shared" si="29"/>
        <v>932.31</v>
      </c>
      <c r="AC34" s="3">
        <f t="shared" si="29"/>
        <v>932.31</v>
      </c>
      <c r="AD34" s="3">
        <f t="shared" si="29"/>
        <v>932.31</v>
      </c>
      <c r="AE34" s="3">
        <f t="shared" si="29"/>
        <v>932.31</v>
      </c>
      <c r="AF34" s="3">
        <f t="shared" si="29"/>
        <v>932.31</v>
      </c>
      <c r="AG34" s="3">
        <f t="shared" si="29"/>
        <v>932.31</v>
      </c>
      <c r="AH34" s="3">
        <f t="shared" si="29"/>
        <v>932.31</v>
      </c>
      <c r="AI34" s="3">
        <f t="shared" si="29"/>
        <v>932.31</v>
      </c>
      <c r="AJ34" s="3">
        <f t="shared" si="29"/>
        <v>953.31</v>
      </c>
      <c r="AK34" s="3">
        <f t="shared" si="29"/>
        <v>953.31</v>
      </c>
      <c r="AL34" s="3">
        <f t="shared" si="29"/>
        <v>953.31</v>
      </c>
      <c r="AM34" s="3">
        <f t="shared" si="29"/>
        <v>953.31</v>
      </c>
      <c r="AN34" s="3">
        <f t="shared" si="29"/>
        <v>953.31</v>
      </c>
      <c r="AO34" s="3">
        <f t="shared" si="29"/>
        <v>953.31</v>
      </c>
      <c r="AP34" s="3">
        <f t="shared" si="29"/>
        <v>953.31</v>
      </c>
      <c r="AQ34" s="3">
        <f t="shared" si="29"/>
        <v>953.31</v>
      </c>
      <c r="AR34" s="3">
        <f t="shared" si="29"/>
        <v>953.31</v>
      </c>
      <c r="AS34" s="3">
        <f t="shared" si="29"/>
        <v>953.31</v>
      </c>
      <c r="AT34" s="3">
        <f t="shared" si="29"/>
        <v>953.31</v>
      </c>
      <c r="AU34" s="3">
        <f t="shared" si="29"/>
        <v>953.31</v>
      </c>
      <c r="AV34" s="3">
        <f t="shared" si="29"/>
        <v>953.31</v>
      </c>
      <c r="AW34" s="3">
        <f t="shared" si="29"/>
        <v>953.31</v>
      </c>
      <c r="AX34" s="3">
        <f t="shared" si="29"/>
        <v>953.31</v>
      </c>
      <c r="AY34" s="3">
        <f t="shared" si="29"/>
        <v>953.31</v>
      </c>
      <c r="AZ34" s="3">
        <f t="shared" si="29"/>
        <v>953.31</v>
      </c>
      <c r="BA34" s="3">
        <f t="shared" si="29"/>
        <v>953.31</v>
      </c>
      <c r="BB34" s="3">
        <f t="shared" si="29"/>
        <v>773.31</v>
      </c>
      <c r="BC34" s="3">
        <f t="shared" si="29"/>
        <v>714.31</v>
      </c>
      <c r="BD34" s="3">
        <f t="shared" si="29"/>
        <v>714.31</v>
      </c>
      <c r="BE34" s="3">
        <f t="shared" si="29"/>
        <v>714.31</v>
      </c>
      <c r="BF34" s="3">
        <f t="shared" si="29"/>
        <v>714.31</v>
      </c>
      <c r="BG34" s="3">
        <f t="shared" si="29"/>
        <v>714.31</v>
      </c>
      <c r="BH34" s="3">
        <f t="shared" si="29"/>
        <v>714.31</v>
      </c>
      <c r="BI34" s="3">
        <f t="shared" si="29"/>
        <v>714.31</v>
      </c>
      <c r="BJ34" s="3">
        <f t="shared" si="29"/>
        <v>714.31</v>
      </c>
      <c r="BK34" s="3">
        <f t="shared" si="29"/>
        <v>714.31</v>
      </c>
      <c r="BL34" s="3">
        <f t="shared" si="29"/>
        <v>714.31</v>
      </c>
      <c r="BM34" s="3">
        <f t="shared" si="29"/>
        <v>714.31</v>
      </c>
      <c r="BN34" s="3">
        <f t="shared" si="29"/>
        <v>714.31</v>
      </c>
      <c r="BO34" s="3">
        <f t="shared" si="29"/>
        <v>714.31</v>
      </c>
      <c r="BP34" s="3">
        <f t="shared" si="29"/>
        <v>714.31</v>
      </c>
      <c r="BQ34" s="3">
        <f t="shared" si="29"/>
        <v>714.31</v>
      </c>
      <c r="BR34" s="3">
        <f t="shared" si="29"/>
        <v>894.31</v>
      </c>
      <c r="BS34" s="3">
        <f t="shared" si="29"/>
        <v>953.31</v>
      </c>
      <c r="BT34" s="3">
        <f t="shared" si="29"/>
        <v>953.31</v>
      </c>
      <c r="BU34" s="3">
        <f t="shared" si="29"/>
        <v>953.31</v>
      </c>
      <c r="BV34" s="3">
        <f t="shared" si="29"/>
        <v>953.31</v>
      </c>
      <c r="BW34" s="3">
        <f t="shared" si="29"/>
        <v>953.31</v>
      </c>
      <c r="BX34" s="3">
        <f t="shared" si="29"/>
        <v>953.31</v>
      </c>
      <c r="BY34" s="3">
        <f t="shared" si="29"/>
        <v>953.31</v>
      </c>
      <c r="BZ34" s="3">
        <f t="shared" si="29"/>
        <v>953.31</v>
      </c>
      <c r="CA34" s="3">
        <f t="shared" si="29"/>
        <v>953.31</v>
      </c>
      <c r="CB34" s="3">
        <f t="shared" si="29"/>
        <v>953.31</v>
      </c>
      <c r="CC34" s="3">
        <f t="shared" si="29"/>
        <v>953.31</v>
      </c>
      <c r="CD34" s="3">
        <f t="shared" ref="CD34:CS34" si="30">CD64-CD75</f>
        <v>953.31</v>
      </c>
      <c r="CE34" s="3">
        <f t="shared" si="30"/>
        <v>953.31</v>
      </c>
      <c r="CF34" s="3">
        <f t="shared" si="30"/>
        <v>953.31</v>
      </c>
      <c r="CG34" s="3">
        <f t="shared" si="30"/>
        <v>953.31</v>
      </c>
      <c r="CH34" s="3">
        <f t="shared" si="30"/>
        <v>953.31</v>
      </c>
      <c r="CI34" s="3">
        <f t="shared" si="30"/>
        <v>953.31</v>
      </c>
      <c r="CJ34" s="3">
        <f t="shared" si="30"/>
        <v>953.31</v>
      </c>
      <c r="CK34" s="3">
        <f t="shared" si="30"/>
        <v>773.31</v>
      </c>
      <c r="CL34" s="3">
        <f t="shared" si="30"/>
        <v>730.31</v>
      </c>
      <c r="CM34" s="3">
        <f t="shared" si="30"/>
        <v>730.31</v>
      </c>
      <c r="CN34" s="3">
        <f t="shared" si="30"/>
        <v>730.31</v>
      </c>
      <c r="CO34" s="3">
        <f t="shared" si="30"/>
        <v>730.31</v>
      </c>
      <c r="CP34" s="3">
        <f t="shared" si="30"/>
        <v>730.31</v>
      </c>
      <c r="CQ34" s="3">
        <f t="shared" si="30"/>
        <v>730.31</v>
      </c>
      <c r="CR34" s="3">
        <f t="shared" si="30"/>
        <v>730.31</v>
      </c>
      <c r="CS34" s="70">
        <f t="shared" si="30"/>
        <v>730.31</v>
      </c>
      <c r="CT34" s="24">
        <f t="shared" si="21"/>
        <v>85015.759999999878</v>
      </c>
      <c r="CU34" s="128"/>
    </row>
    <row r="35" spans="1:99">
      <c r="A35" s="22" t="s">
        <v>35</v>
      </c>
      <c r="B35" s="69">
        <f t="shared" si="26"/>
        <v>331</v>
      </c>
      <c r="C35" s="3">
        <f t="shared" si="26"/>
        <v>331</v>
      </c>
      <c r="D35" s="3">
        <f t="shared" si="26"/>
        <v>331</v>
      </c>
      <c r="E35" s="3">
        <f t="shared" si="26"/>
        <v>331</v>
      </c>
      <c r="F35" s="3">
        <f t="shared" si="26"/>
        <v>331</v>
      </c>
      <c r="G35" s="3">
        <f t="shared" si="26"/>
        <v>331</v>
      </c>
      <c r="H35" s="3">
        <f t="shared" si="26"/>
        <v>331</v>
      </c>
      <c r="I35" s="3">
        <f t="shared" si="26"/>
        <v>331</v>
      </c>
      <c r="J35" s="3">
        <f t="shared" si="26"/>
        <v>331</v>
      </c>
      <c r="K35" s="3">
        <f t="shared" si="26"/>
        <v>331</v>
      </c>
      <c r="L35" s="3">
        <f t="shared" si="26"/>
        <v>331</v>
      </c>
      <c r="M35" s="3">
        <f t="shared" si="26"/>
        <v>331</v>
      </c>
      <c r="N35" s="3">
        <f t="shared" si="26"/>
        <v>331</v>
      </c>
      <c r="O35" s="3">
        <f t="shared" si="26"/>
        <v>331</v>
      </c>
      <c r="P35" s="3">
        <f t="shared" si="26"/>
        <v>331</v>
      </c>
      <c r="Q35" s="3">
        <f t="shared" si="26"/>
        <v>331</v>
      </c>
      <c r="R35" s="3">
        <f t="shared" ref="R35:CC35" si="31">R65-R76</f>
        <v>331</v>
      </c>
      <c r="S35" s="3">
        <f t="shared" si="31"/>
        <v>331</v>
      </c>
      <c r="T35" s="3">
        <f t="shared" si="31"/>
        <v>331</v>
      </c>
      <c r="U35" s="3">
        <f t="shared" si="31"/>
        <v>331</v>
      </c>
      <c r="V35" s="3">
        <f t="shared" si="31"/>
        <v>331</v>
      </c>
      <c r="W35" s="3">
        <f t="shared" si="31"/>
        <v>331</v>
      </c>
      <c r="X35" s="3">
        <f t="shared" si="31"/>
        <v>331</v>
      </c>
      <c r="Y35" s="3">
        <f t="shared" si="31"/>
        <v>331</v>
      </c>
      <c r="Z35" s="3">
        <f t="shared" si="31"/>
        <v>417</v>
      </c>
      <c r="AA35" s="3">
        <f t="shared" si="31"/>
        <v>417</v>
      </c>
      <c r="AB35" s="3">
        <f t="shared" si="31"/>
        <v>417</v>
      </c>
      <c r="AC35" s="3">
        <f t="shared" si="31"/>
        <v>417</v>
      </c>
      <c r="AD35" s="3">
        <f t="shared" si="31"/>
        <v>417</v>
      </c>
      <c r="AE35" s="3">
        <f t="shared" si="31"/>
        <v>417</v>
      </c>
      <c r="AF35" s="3">
        <f t="shared" si="31"/>
        <v>417</v>
      </c>
      <c r="AG35" s="3">
        <f t="shared" si="31"/>
        <v>417</v>
      </c>
      <c r="AH35" s="3">
        <f t="shared" si="31"/>
        <v>417</v>
      </c>
      <c r="AI35" s="3">
        <f t="shared" si="31"/>
        <v>417</v>
      </c>
      <c r="AJ35" s="3">
        <f t="shared" si="31"/>
        <v>417</v>
      </c>
      <c r="AK35" s="3">
        <f t="shared" si="31"/>
        <v>417</v>
      </c>
      <c r="AL35" s="3">
        <f t="shared" si="31"/>
        <v>417</v>
      </c>
      <c r="AM35" s="3">
        <f t="shared" si="31"/>
        <v>417</v>
      </c>
      <c r="AN35" s="3">
        <f t="shared" si="31"/>
        <v>417</v>
      </c>
      <c r="AO35" s="3">
        <f t="shared" si="31"/>
        <v>417</v>
      </c>
      <c r="AP35" s="3">
        <f t="shared" si="31"/>
        <v>417</v>
      </c>
      <c r="AQ35" s="3">
        <f t="shared" si="31"/>
        <v>417</v>
      </c>
      <c r="AR35" s="3">
        <f t="shared" si="31"/>
        <v>417</v>
      </c>
      <c r="AS35" s="3">
        <f t="shared" si="31"/>
        <v>333</v>
      </c>
      <c r="AT35" s="3">
        <f t="shared" si="31"/>
        <v>333</v>
      </c>
      <c r="AU35" s="3">
        <f t="shared" si="31"/>
        <v>333</v>
      </c>
      <c r="AV35" s="3">
        <f t="shared" si="31"/>
        <v>333</v>
      </c>
      <c r="AW35" s="3">
        <f t="shared" si="31"/>
        <v>333</v>
      </c>
      <c r="AX35" s="3">
        <f t="shared" si="31"/>
        <v>333</v>
      </c>
      <c r="AY35" s="3">
        <f t="shared" si="31"/>
        <v>333</v>
      </c>
      <c r="AZ35" s="3">
        <f t="shared" si="31"/>
        <v>333</v>
      </c>
      <c r="BA35" s="3">
        <f t="shared" si="31"/>
        <v>333</v>
      </c>
      <c r="BB35" s="3">
        <f t="shared" si="31"/>
        <v>333</v>
      </c>
      <c r="BC35" s="3">
        <f t="shared" si="31"/>
        <v>333</v>
      </c>
      <c r="BD35" s="3">
        <f t="shared" si="31"/>
        <v>333</v>
      </c>
      <c r="BE35" s="3">
        <f t="shared" si="31"/>
        <v>333</v>
      </c>
      <c r="BF35" s="3">
        <f t="shared" si="31"/>
        <v>333</v>
      </c>
      <c r="BG35" s="3">
        <f t="shared" si="31"/>
        <v>333</v>
      </c>
      <c r="BH35" s="3">
        <f t="shared" si="31"/>
        <v>333</v>
      </c>
      <c r="BI35" s="3">
        <f t="shared" si="31"/>
        <v>333</v>
      </c>
      <c r="BJ35" s="3">
        <f t="shared" si="31"/>
        <v>333</v>
      </c>
      <c r="BK35" s="3">
        <f t="shared" si="31"/>
        <v>333</v>
      </c>
      <c r="BL35" s="3">
        <f t="shared" si="31"/>
        <v>333</v>
      </c>
      <c r="BM35" s="3">
        <f t="shared" si="31"/>
        <v>333</v>
      </c>
      <c r="BN35" s="3">
        <f t="shared" si="31"/>
        <v>333</v>
      </c>
      <c r="BO35" s="3">
        <f t="shared" si="31"/>
        <v>333</v>
      </c>
      <c r="BP35" s="3">
        <f t="shared" si="31"/>
        <v>333</v>
      </c>
      <c r="BQ35" s="3">
        <f t="shared" si="31"/>
        <v>333</v>
      </c>
      <c r="BR35" s="3">
        <f t="shared" si="31"/>
        <v>333</v>
      </c>
      <c r="BS35" s="3">
        <f t="shared" si="31"/>
        <v>333</v>
      </c>
      <c r="BT35" s="3">
        <f t="shared" si="31"/>
        <v>333</v>
      </c>
      <c r="BU35" s="3">
        <f t="shared" si="31"/>
        <v>333</v>
      </c>
      <c r="BV35" s="3">
        <f t="shared" si="31"/>
        <v>333</v>
      </c>
      <c r="BW35" s="3">
        <f t="shared" si="31"/>
        <v>333</v>
      </c>
      <c r="BX35" s="3">
        <f t="shared" si="31"/>
        <v>333</v>
      </c>
      <c r="BY35" s="3">
        <f t="shared" si="31"/>
        <v>333</v>
      </c>
      <c r="BZ35" s="3">
        <f t="shared" si="31"/>
        <v>333</v>
      </c>
      <c r="CA35" s="3">
        <f t="shared" si="31"/>
        <v>333</v>
      </c>
      <c r="CB35" s="3">
        <f t="shared" si="31"/>
        <v>333</v>
      </c>
      <c r="CC35" s="3">
        <f t="shared" si="31"/>
        <v>333</v>
      </c>
      <c r="CD35" s="3">
        <f t="shared" ref="CD35:CS35" si="32">CD65-CD76</f>
        <v>333</v>
      </c>
      <c r="CE35" s="3">
        <f t="shared" si="32"/>
        <v>333</v>
      </c>
      <c r="CF35" s="3">
        <f t="shared" si="32"/>
        <v>333</v>
      </c>
      <c r="CG35" s="3">
        <f t="shared" si="32"/>
        <v>333</v>
      </c>
      <c r="CH35" s="3">
        <f t="shared" si="32"/>
        <v>333</v>
      </c>
      <c r="CI35" s="3">
        <f t="shared" si="32"/>
        <v>333</v>
      </c>
      <c r="CJ35" s="3">
        <f t="shared" si="32"/>
        <v>333</v>
      </c>
      <c r="CK35" s="3">
        <f t="shared" si="32"/>
        <v>333</v>
      </c>
      <c r="CL35" s="3">
        <f t="shared" si="32"/>
        <v>333</v>
      </c>
      <c r="CM35" s="3">
        <f t="shared" si="32"/>
        <v>333</v>
      </c>
      <c r="CN35" s="3">
        <f t="shared" si="32"/>
        <v>333</v>
      </c>
      <c r="CO35" s="3">
        <f t="shared" si="32"/>
        <v>333</v>
      </c>
      <c r="CP35" s="3">
        <f t="shared" si="32"/>
        <v>333</v>
      </c>
      <c r="CQ35" s="3">
        <f t="shared" si="32"/>
        <v>333</v>
      </c>
      <c r="CR35" s="3">
        <f t="shared" si="32"/>
        <v>333</v>
      </c>
      <c r="CS35" s="70">
        <f t="shared" si="32"/>
        <v>333</v>
      </c>
      <c r="CT35" s="24">
        <f t="shared" si="21"/>
        <v>33516</v>
      </c>
      <c r="CU35" s="128"/>
    </row>
    <row r="36" spans="1:99">
      <c r="A36" s="22" t="s">
        <v>36</v>
      </c>
      <c r="B36" s="69">
        <f t="shared" si="26"/>
        <v>279</v>
      </c>
      <c r="C36" s="3">
        <f t="shared" si="26"/>
        <v>279</v>
      </c>
      <c r="D36" s="3">
        <f t="shared" si="26"/>
        <v>279</v>
      </c>
      <c r="E36" s="3">
        <f t="shared" si="26"/>
        <v>279</v>
      </c>
      <c r="F36" s="3">
        <f t="shared" si="26"/>
        <v>279</v>
      </c>
      <c r="G36" s="3">
        <f t="shared" si="26"/>
        <v>279</v>
      </c>
      <c r="H36" s="3">
        <f t="shared" si="26"/>
        <v>279</v>
      </c>
      <c r="I36" s="3">
        <f t="shared" si="26"/>
        <v>279</v>
      </c>
      <c r="J36" s="3">
        <f t="shared" si="26"/>
        <v>279</v>
      </c>
      <c r="K36" s="3">
        <f t="shared" si="26"/>
        <v>279</v>
      </c>
      <c r="L36" s="3">
        <f t="shared" si="26"/>
        <v>279</v>
      </c>
      <c r="M36" s="3">
        <f t="shared" si="26"/>
        <v>279</v>
      </c>
      <c r="N36" s="3">
        <f t="shared" si="26"/>
        <v>279</v>
      </c>
      <c r="O36" s="3">
        <f t="shared" si="26"/>
        <v>279</v>
      </c>
      <c r="P36" s="3">
        <f t="shared" si="26"/>
        <v>279</v>
      </c>
      <c r="Q36" s="3">
        <f t="shared" si="26"/>
        <v>279</v>
      </c>
      <c r="R36" s="3">
        <f t="shared" ref="R36:CC36" si="33">R66-R77</f>
        <v>279</v>
      </c>
      <c r="S36" s="3">
        <f t="shared" si="33"/>
        <v>279</v>
      </c>
      <c r="T36" s="3">
        <f t="shared" si="33"/>
        <v>279</v>
      </c>
      <c r="U36" s="3">
        <f t="shared" si="33"/>
        <v>279</v>
      </c>
      <c r="V36" s="3">
        <f t="shared" si="33"/>
        <v>279</v>
      </c>
      <c r="W36" s="3">
        <f t="shared" si="33"/>
        <v>279</v>
      </c>
      <c r="X36" s="3">
        <f t="shared" si="33"/>
        <v>279</v>
      </c>
      <c r="Y36" s="3">
        <f t="shared" si="33"/>
        <v>279</v>
      </c>
      <c r="Z36" s="3">
        <f t="shared" si="33"/>
        <v>309</v>
      </c>
      <c r="AA36" s="3">
        <f t="shared" si="33"/>
        <v>339</v>
      </c>
      <c r="AB36" s="3">
        <f t="shared" si="33"/>
        <v>369</v>
      </c>
      <c r="AC36" s="3">
        <f t="shared" si="33"/>
        <v>399</v>
      </c>
      <c r="AD36" s="3">
        <f t="shared" si="33"/>
        <v>415</v>
      </c>
      <c r="AE36" s="3">
        <f t="shared" si="33"/>
        <v>415</v>
      </c>
      <c r="AF36" s="3">
        <f t="shared" si="33"/>
        <v>415</v>
      </c>
      <c r="AG36" s="3">
        <f t="shared" si="33"/>
        <v>415</v>
      </c>
      <c r="AH36" s="3">
        <f t="shared" si="33"/>
        <v>415</v>
      </c>
      <c r="AI36" s="3">
        <f t="shared" si="33"/>
        <v>415</v>
      </c>
      <c r="AJ36" s="3">
        <f t="shared" si="33"/>
        <v>415</v>
      </c>
      <c r="AK36" s="3">
        <f t="shared" si="33"/>
        <v>415</v>
      </c>
      <c r="AL36" s="3">
        <f t="shared" si="33"/>
        <v>415</v>
      </c>
      <c r="AM36" s="3">
        <f t="shared" si="33"/>
        <v>415</v>
      </c>
      <c r="AN36" s="3">
        <f t="shared" si="33"/>
        <v>415</v>
      </c>
      <c r="AO36" s="3">
        <f t="shared" si="33"/>
        <v>415</v>
      </c>
      <c r="AP36" s="3">
        <f t="shared" si="33"/>
        <v>415</v>
      </c>
      <c r="AQ36" s="3">
        <f t="shared" si="33"/>
        <v>415</v>
      </c>
      <c r="AR36" s="3">
        <f t="shared" si="33"/>
        <v>415</v>
      </c>
      <c r="AS36" s="3">
        <f t="shared" si="33"/>
        <v>385</v>
      </c>
      <c r="AT36" s="3">
        <f t="shared" si="33"/>
        <v>355</v>
      </c>
      <c r="AU36" s="3">
        <f t="shared" si="33"/>
        <v>352</v>
      </c>
      <c r="AV36" s="3">
        <f t="shared" si="33"/>
        <v>352</v>
      </c>
      <c r="AW36" s="3">
        <f t="shared" si="33"/>
        <v>352</v>
      </c>
      <c r="AX36" s="3">
        <f t="shared" si="33"/>
        <v>352</v>
      </c>
      <c r="AY36" s="3">
        <f t="shared" si="33"/>
        <v>352</v>
      </c>
      <c r="AZ36" s="3">
        <f t="shared" si="33"/>
        <v>352</v>
      </c>
      <c r="BA36" s="3">
        <f t="shared" si="33"/>
        <v>352</v>
      </c>
      <c r="BB36" s="3">
        <f t="shared" si="33"/>
        <v>352</v>
      </c>
      <c r="BC36" s="3">
        <f t="shared" si="33"/>
        <v>352</v>
      </c>
      <c r="BD36" s="3">
        <f t="shared" si="33"/>
        <v>352</v>
      </c>
      <c r="BE36" s="3">
        <f t="shared" si="33"/>
        <v>352</v>
      </c>
      <c r="BF36" s="3">
        <f t="shared" si="33"/>
        <v>352</v>
      </c>
      <c r="BG36" s="3">
        <f t="shared" si="33"/>
        <v>352</v>
      </c>
      <c r="BH36" s="3">
        <f t="shared" si="33"/>
        <v>352</v>
      </c>
      <c r="BI36" s="3">
        <f t="shared" si="33"/>
        <v>352</v>
      </c>
      <c r="BJ36" s="3">
        <f t="shared" si="33"/>
        <v>352</v>
      </c>
      <c r="BK36" s="3">
        <f t="shared" si="33"/>
        <v>352</v>
      </c>
      <c r="BL36" s="3">
        <f t="shared" si="33"/>
        <v>352</v>
      </c>
      <c r="BM36" s="3">
        <f t="shared" si="33"/>
        <v>352</v>
      </c>
      <c r="BN36" s="3">
        <f t="shared" si="33"/>
        <v>352</v>
      </c>
      <c r="BO36" s="3">
        <f t="shared" si="33"/>
        <v>352</v>
      </c>
      <c r="BP36" s="3">
        <f t="shared" si="33"/>
        <v>352</v>
      </c>
      <c r="BQ36" s="3">
        <f t="shared" si="33"/>
        <v>352</v>
      </c>
      <c r="BR36" s="3">
        <f t="shared" si="33"/>
        <v>352</v>
      </c>
      <c r="BS36" s="3">
        <f t="shared" si="33"/>
        <v>352</v>
      </c>
      <c r="BT36" s="3">
        <f t="shared" si="33"/>
        <v>352</v>
      </c>
      <c r="BU36" s="3">
        <f t="shared" si="33"/>
        <v>352</v>
      </c>
      <c r="BV36" s="3">
        <f t="shared" si="33"/>
        <v>352</v>
      </c>
      <c r="BW36" s="3">
        <f t="shared" si="33"/>
        <v>352</v>
      </c>
      <c r="BX36" s="3">
        <f t="shared" si="33"/>
        <v>352</v>
      </c>
      <c r="BY36" s="3">
        <f t="shared" si="33"/>
        <v>352</v>
      </c>
      <c r="BZ36" s="3">
        <f t="shared" si="33"/>
        <v>352</v>
      </c>
      <c r="CA36" s="3">
        <f t="shared" si="33"/>
        <v>352</v>
      </c>
      <c r="CB36" s="3">
        <f t="shared" si="33"/>
        <v>352</v>
      </c>
      <c r="CC36" s="3">
        <f t="shared" si="33"/>
        <v>352</v>
      </c>
      <c r="CD36" s="3">
        <f t="shared" ref="CD36:CS36" si="34">CD66-CD77</f>
        <v>352</v>
      </c>
      <c r="CE36" s="3">
        <f t="shared" si="34"/>
        <v>352</v>
      </c>
      <c r="CF36" s="3">
        <f t="shared" si="34"/>
        <v>352</v>
      </c>
      <c r="CG36" s="3">
        <f t="shared" si="34"/>
        <v>352</v>
      </c>
      <c r="CH36" s="3">
        <f t="shared" si="34"/>
        <v>352</v>
      </c>
      <c r="CI36" s="3">
        <f t="shared" si="34"/>
        <v>352</v>
      </c>
      <c r="CJ36" s="3">
        <f t="shared" si="34"/>
        <v>352</v>
      </c>
      <c r="CK36" s="3">
        <f t="shared" si="34"/>
        <v>352</v>
      </c>
      <c r="CL36" s="3">
        <f t="shared" si="34"/>
        <v>352</v>
      </c>
      <c r="CM36" s="3">
        <f t="shared" si="34"/>
        <v>352</v>
      </c>
      <c r="CN36" s="3">
        <f t="shared" si="34"/>
        <v>352</v>
      </c>
      <c r="CO36" s="3">
        <f t="shared" si="34"/>
        <v>352</v>
      </c>
      <c r="CP36" s="3">
        <f t="shared" si="34"/>
        <v>352</v>
      </c>
      <c r="CQ36" s="3">
        <f t="shared" si="34"/>
        <v>352</v>
      </c>
      <c r="CR36" s="3">
        <f t="shared" si="34"/>
        <v>352</v>
      </c>
      <c r="CS36" s="70">
        <f t="shared" si="34"/>
        <v>352</v>
      </c>
      <c r="CT36" s="24">
        <f t="shared" si="21"/>
        <v>33029</v>
      </c>
      <c r="CU36" s="128"/>
    </row>
    <row r="37" spans="1:99">
      <c r="A37" s="22" t="s">
        <v>37</v>
      </c>
      <c r="B37" s="69">
        <f t="shared" si="26"/>
        <v>764</v>
      </c>
      <c r="C37" s="3">
        <f t="shared" si="26"/>
        <v>760</v>
      </c>
      <c r="D37" s="3">
        <f t="shared" si="26"/>
        <v>750</v>
      </c>
      <c r="E37" s="3">
        <f t="shared" si="26"/>
        <v>730</v>
      </c>
      <c r="F37" s="3">
        <f t="shared" si="26"/>
        <v>640</v>
      </c>
      <c r="G37" s="3">
        <f t="shared" si="26"/>
        <v>565</v>
      </c>
      <c r="H37" s="3">
        <f t="shared" si="26"/>
        <v>542</v>
      </c>
      <c r="I37" s="3">
        <f t="shared" si="26"/>
        <v>542</v>
      </c>
      <c r="J37" s="3">
        <f t="shared" si="26"/>
        <v>542</v>
      </c>
      <c r="K37" s="3">
        <f t="shared" si="26"/>
        <v>542</v>
      </c>
      <c r="L37" s="3">
        <f t="shared" si="26"/>
        <v>542</v>
      </c>
      <c r="M37" s="3">
        <f t="shared" si="26"/>
        <v>542</v>
      </c>
      <c r="N37" s="3">
        <f t="shared" si="26"/>
        <v>542</v>
      </c>
      <c r="O37" s="3">
        <f t="shared" si="26"/>
        <v>542</v>
      </c>
      <c r="P37" s="3">
        <f t="shared" si="26"/>
        <v>542</v>
      </c>
      <c r="Q37" s="3">
        <f t="shared" si="26"/>
        <v>542</v>
      </c>
      <c r="R37" s="3">
        <f t="shared" ref="R37:CC37" si="35">R67-R78</f>
        <v>648</v>
      </c>
      <c r="S37" s="3">
        <f t="shared" si="35"/>
        <v>733</v>
      </c>
      <c r="T37" s="3">
        <f t="shared" si="35"/>
        <v>765</v>
      </c>
      <c r="U37" s="3">
        <f t="shared" si="35"/>
        <v>773</v>
      </c>
      <c r="V37" s="3">
        <f t="shared" si="35"/>
        <v>776</v>
      </c>
      <c r="W37" s="3">
        <f t="shared" si="35"/>
        <v>776</v>
      </c>
      <c r="X37" s="3">
        <f t="shared" si="35"/>
        <v>776</v>
      </c>
      <c r="Y37" s="3">
        <f t="shared" si="35"/>
        <v>776</v>
      </c>
      <c r="Z37" s="3">
        <f t="shared" si="35"/>
        <v>776</v>
      </c>
      <c r="AA37" s="3">
        <f t="shared" si="35"/>
        <v>776</v>
      </c>
      <c r="AB37" s="3">
        <f t="shared" si="35"/>
        <v>776</v>
      </c>
      <c r="AC37" s="3">
        <f t="shared" si="35"/>
        <v>776</v>
      </c>
      <c r="AD37" s="3">
        <f t="shared" si="35"/>
        <v>776</v>
      </c>
      <c r="AE37" s="3">
        <f t="shared" si="35"/>
        <v>776</v>
      </c>
      <c r="AF37" s="3">
        <f t="shared" si="35"/>
        <v>776</v>
      </c>
      <c r="AG37" s="3">
        <f t="shared" si="35"/>
        <v>776</v>
      </c>
      <c r="AH37" s="3">
        <f t="shared" si="35"/>
        <v>776</v>
      </c>
      <c r="AI37" s="3">
        <f t="shared" si="35"/>
        <v>776</v>
      </c>
      <c r="AJ37" s="3">
        <f t="shared" si="35"/>
        <v>776</v>
      </c>
      <c r="AK37" s="3">
        <f t="shared" si="35"/>
        <v>776</v>
      </c>
      <c r="AL37" s="3">
        <f t="shared" si="35"/>
        <v>776</v>
      </c>
      <c r="AM37" s="3">
        <f t="shared" si="35"/>
        <v>776</v>
      </c>
      <c r="AN37" s="3">
        <f t="shared" si="35"/>
        <v>776</v>
      </c>
      <c r="AO37" s="3">
        <f t="shared" si="35"/>
        <v>776</v>
      </c>
      <c r="AP37" s="3">
        <f t="shared" si="35"/>
        <v>776</v>
      </c>
      <c r="AQ37" s="3">
        <f t="shared" si="35"/>
        <v>776</v>
      </c>
      <c r="AR37" s="3">
        <f t="shared" si="35"/>
        <v>776</v>
      </c>
      <c r="AS37" s="3">
        <f t="shared" si="35"/>
        <v>776</v>
      </c>
      <c r="AT37" s="3">
        <f t="shared" si="35"/>
        <v>774</v>
      </c>
      <c r="AU37" s="3">
        <f t="shared" si="35"/>
        <v>774</v>
      </c>
      <c r="AV37" s="3">
        <f t="shared" si="35"/>
        <v>775</v>
      </c>
      <c r="AW37" s="3">
        <f t="shared" si="35"/>
        <v>757</v>
      </c>
      <c r="AX37" s="3">
        <f t="shared" si="35"/>
        <v>682</v>
      </c>
      <c r="AY37" s="3">
        <f t="shared" si="35"/>
        <v>607</v>
      </c>
      <c r="AZ37" s="3">
        <f t="shared" si="35"/>
        <v>541</v>
      </c>
      <c r="BA37" s="3">
        <f t="shared" si="35"/>
        <v>541</v>
      </c>
      <c r="BB37" s="3">
        <f t="shared" si="35"/>
        <v>541</v>
      </c>
      <c r="BC37" s="3">
        <f t="shared" si="35"/>
        <v>541</v>
      </c>
      <c r="BD37" s="3">
        <f t="shared" si="35"/>
        <v>541</v>
      </c>
      <c r="BE37" s="3">
        <f t="shared" si="35"/>
        <v>541</v>
      </c>
      <c r="BF37" s="3">
        <f t="shared" si="35"/>
        <v>541</v>
      </c>
      <c r="BG37" s="3">
        <f t="shared" si="35"/>
        <v>541</v>
      </c>
      <c r="BH37" s="3">
        <f t="shared" si="35"/>
        <v>541</v>
      </c>
      <c r="BI37" s="3">
        <f t="shared" si="35"/>
        <v>541</v>
      </c>
      <c r="BJ37" s="3">
        <f t="shared" si="35"/>
        <v>541</v>
      </c>
      <c r="BK37" s="3">
        <f t="shared" si="35"/>
        <v>541</v>
      </c>
      <c r="BL37" s="3">
        <f t="shared" si="35"/>
        <v>541</v>
      </c>
      <c r="BM37" s="3">
        <f t="shared" si="35"/>
        <v>541</v>
      </c>
      <c r="BN37" s="3">
        <f t="shared" si="35"/>
        <v>541</v>
      </c>
      <c r="BO37" s="3">
        <f t="shared" si="35"/>
        <v>541</v>
      </c>
      <c r="BP37" s="3">
        <f t="shared" si="35"/>
        <v>541</v>
      </c>
      <c r="BQ37" s="3">
        <f t="shared" si="35"/>
        <v>541</v>
      </c>
      <c r="BR37" s="3">
        <f t="shared" si="35"/>
        <v>541</v>
      </c>
      <c r="BS37" s="3">
        <f t="shared" si="35"/>
        <v>541</v>
      </c>
      <c r="BT37" s="3">
        <f t="shared" si="35"/>
        <v>541</v>
      </c>
      <c r="BU37" s="3">
        <f t="shared" si="35"/>
        <v>541</v>
      </c>
      <c r="BV37" s="3">
        <f t="shared" si="35"/>
        <v>541</v>
      </c>
      <c r="BW37" s="3">
        <f t="shared" si="35"/>
        <v>541</v>
      </c>
      <c r="BX37" s="3">
        <f t="shared" si="35"/>
        <v>541</v>
      </c>
      <c r="BY37" s="3">
        <f t="shared" si="35"/>
        <v>541</v>
      </c>
      <c r="BZ37" s="3">
        <f t="shared" si="35"/>
        <v>541</v>
      </c>
      <c r="CA37" s="3">
        <f t="shared" si="35"/>
        <v>541</v>
      </c>
      <c r="CB37" s="3">
        <f t="shared" si="35"/>
        <v>541</v>
      </c>
      <c r="CC37" s="3">
        <f t="shared" si="35"/>
        <v>541</v>
      </c>
      <c r="CD37" s="3">
        <f t="shared" ref="CD37:CS37" si="36">CD67-CD78</f>
        <v>541</v>
      </c>
      <c r="CE37" s="3">
        <f t="shared" si="36"/>
        <v>541</v>
      </c>
      <c r="CF37" s="3">
        <f t="shared" si="36"/>
        <v>541</v>
      </c>
      <c r="CG37" s="3">
        <f t="shared" si="36"/>
        <v>541</v>
      </c>
      <c r="CH37" s="3">
        <f t="shared" si="36"/>
        <v>541</v>
      </c>
      <c r="CI37" s="3">
        <f t="shared" si="36"/>
        <v>541</v>
      </c>
      <c r="CJ37" s="3">
        <f t="shared" si="36"/>
        <v>541</v>
      </c>
      <c r="CK37" s="3">
        <f t="shared" si="36"/>
        <v>541</v>
      </c>
      <c r="CL37" s="3">
        <f t="shared" si="36"/>
        <v>541</v>
      </c>
      <c r="CM37" s="3">
        <f t="shared" si="36"/>
        <v>541</v>
      </c>
      <c r="CN37" s="3">
        <f t="shared" si="36"/>
        <v>541</v>
      </c>
      <c r="CO37" s="3">
        <f t="shared" si="36"/>
        <v>541</v>
      </c>
      <c r="CP37" s="3">
        <f t="shared" si="36"/>
        <v>541</v>
      </c>
      <c r="CQ37" s="3">
        <f t="shared" si="36"/>
        <v>541</v>
      </c>
      <c r="CR37" s="3">
        <f t="shared" si="36"/>
        <v>541</v>
      </c>
      <c r="CS37" s="70">
        <f t="shared" si="36"/>
        <v>541</v>
      </c>
      <c r="CT37" s="24">
        <f t="shared" si="21"/>
        <v>60427</v>
      </c>
      <c r="CU37" s="128"/>
    </row>
    <row r="38" spans="1:99">
      <c r="A38" s="44" t="s">
        <v>38</v>
      </c>
      <c r="B38" s="71">
        <f t="shared" si="26"/>
        <v>34.6</v>
      </c>
      <c r="C38" s="72">
        <f t="shared" si="26"/>
        <v>34.6</v>
      </c>
      <c r="D38" s="72">
        <f t="shared" si="26"/>
        <v>34.6</v>
      </c>
      <c r="E38" s="72">
        <f t="shared" si="26"/>
        <v>34.6</v>
      </c>
      <c r="F38" s="72">
        <f t="shared" si="26"/>
        <v>34.6</v>
      </c>
      <c r="G38" s="72">
        <f t="shared" si="26"/>
        <v>34.6</v>
      </c>
      <c r="H38" s="72">
        <f t="shared" si="26"/>
        <v>34.6</v>
      </c>
      <c r="I38" s="72">
        <f>I68-I79</f>
        <v>34.6</v>
      </c>
      <c r="J38" s="72">
        <f t="shared" si="26"/>
        <v>34.6</v>
      </c>
      <c r="K38" s="72">
        <f t="shared" si="26"/>
        <v>34.6</v>
      </c>
      <c r="L38" s="72">
        <f t="shared" si="26"/>
        <v>34.6</v>
      </c>
      <c r="M38" s="72">
        <f t="shared" si="26"/>
        <v>34.6</v>
      </c>
      <c r="N38" s="72">
        <f t="shared" si="26"/>
        <v>34.6</v>
      </c>
      <c r="O38" s="72">
        <f t="shared" si="26"/>
        <v>34.6</v>
      </c>
      <c r="P38" s="72">
        <f t="shared" si="26"/>
        <v>34.6</v>
      </c>
      <c r="Q38" s="72">
        <f t="shared" si="26"/>
        <v>34.6</v>
      </c>
      <c r="R38" s="72">
        <f t="shared" ref="R38:CC38" si="37">R68-R79</f>
        <v>34.6</v>
      </c>
      <c r="S38" s="72">
        <f t="shared" si="37"/>
        <v>34.6</v>
      </c>
      <c r="T38" s="72">
        <f t="shared" si="37"/>
        <v>34.6</v>
      </c>
      <c r="U38" s="72">
        <f t="shared" si="37"/>
        <v>34.6</v>
      </c>
      <c r="V38" s="72">
        <f t="shared" si="37"/>
        <v>34.6</v>
      </c>
      <c r="W38" s="72">
        <f t="shared" si="37"/>
        <v>34.6</v>
      </c>
      <c r="X38" s="72">
        <f t="shared" si="37"/>
        <v>34.6</v>
      </c>
      <c r="Y38" s="72">
        <f t="shared" si="37"/>
        <v>34.6</v>
      </c>
      <c r="Z38" s="72">
        <f t="shared" si="37"/>
        <v>34.6</v>
      </c>
      <c r="AA38" s="72">
        <f t="shared" si="37"/>
        <v>34.6</v>
      </c>
      <c r="AB38" s="72">
        <f t="shared" si="37"/>
        <v>34.6</v>
      </c>
      <c r="AC38" s="72">
        <f t="shared" si="37"/>
        <v>34.6</v>
      </c>
      <c r="AD38" s="72">
        <f t="shared" si="37"/>
        <v>34.6</v>
      </c>
      <c r="AE38" s="72">
        <f t="shared" si="37"/>
        <v>34.6</v>
      </c>
      <c r="AF38" s="72">
        <f t="shared" si="37"/>
        <v>34.6</v>
      </c>
      <c r="AG38" s="72">
        <f t="shared" si="37"/>
        <v>34.6</v>
      </c>
      <c r="AH38" s="72">
        <f t="shared" si="37"/>
        <v>34.6</v>
      </c>
      <c r="AI38" s="72">
        <f t="shared" si="37"/>
        <v>34.6</v>
      </c>
      <c r="AJ38" s="72">
        <f t="shared" si="37"/>
        <v>34.6</v>
      </c>
      <c r="AK38" s="72">
        <f t="shared" si="37"/>
        <v>34.6</v>
      </c>
      <c r="AL38" s="72">
        <f t="shared" si="37"/>
        <v>34.6</v>
      </c>
      <c r="AM38" s="72">
        <f t="shared" si="37"/>
        <v>34.6</v>
      </c>
      <c r="AN38" s="72">
        <f t="shared" si="37"/>
        <v>34.6</v>
      </c>
      <c r="AO38" s="72">
        <f t="shared" si="37"/>
        <v>34.6</v>
      </c>
      <c r="AP38" s="72">
        <f t="shared" si="37"/>
        <v>34.6</v>
      </c>
      <c r="AQ38" s="72">
        <f t="shared" si="37"/>
        <v>34.6</v>
      </c>
      <c r="AR38" s="72">
        <f t="shared" si="37"/>
        <v>34.6</v>
      </c>
      <c r="AS38" s="72">
        <f t="shared" si="37"/>
        <v>34.6</v>
      </c>
      <c r="AT38" s="72">
        <f t="shared" si="37"/>
        <v>34.6</v>
      </c>
      <c r="AU38" s="72">
        <f t="shared" si="37"/>
        <v>34.6</v>
      </c>
      <c r="AV38" s="72">
        <f t="shared" si="37"/>
        <v>34.6</v>
      </c>
      <c r="AW38" s="72">
        <f t="shared" si="37"/>
        <v>34.6</v>
      </c>
      <c r="AX38" s="72">
        <f t="shared" si="37"/>
        <v>34.6</v>
      </c>
      <c r="AY38" s="72">
        <f t="shared" si="37"/>
        <v>34.6</v>
      </c>
      <c r="AZ38" s="72">
        <f t="shared" si="37"/>
        <v>34.6</v>
      </c>
      <c r="BA38" s="72">
        <f t="shared" si="37"/>
        <v>34.6</v>
      </c>
      <c r="BB38" s="72">
        <f t="shared" si="37"/>
        <v>34.6</v>
      </c>
      <c r="BC38" s="72">
        <f t="shared" si="37"/>
        <v>34.6</v>
      </c>
      <c r="BD38" s="72">
        <f t="shared" si="37"/>
        <v>34.6</v>
      </c>
      <c r="BE38" s="72">
        <f t="shared" si="37"/>
        <v>34.6</v>
      </c>
      <c r="BF38" s="72">
        <f t="shared" si="37"/>
        <v>34.6</v>
      </c>
      <c r="BG38" s="72">
        <f t="shared" si="37"/>
        <v>34.6</v>
      </c>
      <c r="BH38" s="72">
        <f t="shared" si="37"/>
        <v>34.6</v>
      </c>
      <c r="BI38" s="72">
        <f t="shared" si="37"/>
        <v>34.6</v>
      </c>
      <c r="BJ38" s="72">
        <f t="shared" si="37"/>
        <v>34.6</v>
      </c>
      <c r="BK38" s="72">
        <f t="shared" si="37"/>
        <v>34.6</v>
      </c>
      <c r="BL38" s="72">
        <f t="shared" si="37"/>
        <v>34.6</v>
      </c>
      <c r="BM38" s="72">
        <f t="shared" si="37"/>
        <v>34.6</v>
      </c>
      <c r="BN38" s="72">
        <f t="shared" si="37"/>
        <v>34.6</v>
      </c>
      <c r="BO38" s="72">
        <f t="shared" si="37"/>
        <v>34.6</v>
      </c>
      <c r="BP38" s="72">
        <f t="shared" si="37"/>
        <v>34.6</v>
      </c>
      <c r="BQ38" s="72">
        <f t="shared" si="37"/>
        <v>34.6</v>
      </c>
      <c r="BR38" s="72">
        <f t="shared" si="37"/>
        <v>34.6</v>
      </c>
      <c r="BS38" s="72">
        <f t="shared" si="37"/>
        <v>34.6</v>
      </c>
      <c r="BT38" s="72">
        <f t="shared" si="37"/>
        <v>34.6</v>
      </c>
      <c r="BU38" s="72">
        <f t="shared" si="37"/>
        <v>34.6</v>
      </c>
      <c r="BV38" s="72">
        <f t="shared" si="37"/>
        <v>34.6</v>
      </c>
      <c r="BW38" s="72">
        <f t="shared" si="37"/>
        <v>34.6</v>
      </c>
      <c r="BX38" s="72">
        <f t="shared" si="37"/>
        <v>34.6</v>
      </c>
      <c r="BY38" s="72">
        <f t="shared" si="37"/>
        <v>34.6</v>
      </c>
      <c r="BZ38" s="72">
        <f t="shared" si="37"/>
        <v>34.6</v>
      </c>
      <c r="CA38" s="72">
        <f t="shared" si="37"/>
        <v>34.6</v>
      </c>
      <c r="CB38" s="72">
        <f t="shared" si="37"/>
        <v>34.6</v>
      </c>
      <c r="CC38" s="72">
        <f t="shared" si="37"/>
        <v>34.6</v>
      </c>
      <c r="CD38" s="72">
        <f t="shared" ref="CD38:CS38" si="38">CD68-CD79</f>
        <v>34.6</v>
      </c>
      <c r="CE38" s="72">
        <f t="shared" si="38"/>
        <v>34.6</v>
      </c>
      <c r="CF38" s="72">
        <f t="shared" si="38"/>
        <v>34.6</v>
      </c>
      <c r="CG38" s="72">
        <f t="shared" si="38"/>
        <v>34.6</v>
      </c>
      <c r="CH38" s="72">
        <f t="shared" si="38"/>
        <v>34.6</v>
      </c>
      <c r="CI38" s="72">
        <f t="shared" si="38"/>
        <v>34.6</v>
      </c>
      <c r="CJ38" s="72">
        <f t="shared" si="38"/>
        <v>34.6</v>
      </c>
      <c r="CK38" s="72">
        <f t="shared" si="38"/>
        <v>34.6</v>
      </c>
      <c r="CL38" s="72">
        <f t="shared" si="38"/>
        <v>34.6</v>
      </c>
      <c r="CM38" s="72">
        <f t="shared" si="38"/>
        <v>34.6</v>
      </c>
      <c r="CN38" s="72">
        <f t="shared" si="38"/>
        <v>34.6</v>
      </c>
      <c r="CO38" s="72">
        <f t="shared" si="38"/>
        <v>34.6</v>
      </c>
      <c r="CP38" s="72">
        <f t="shared" si="38"/>
        <v>34.6</v>
      </c>
      <c r="CQ38" s="72">
        <f t="shared" si="38"/>
        <v>34.6</v>
      </c>
      <c r="CR38" s="72">
        <f t="shared" si="38"/>
        <v>34.6</v>
      </c>
      <c r="CS38" s="73">
        <f t="shared" si="38"/>
        <v>34.6</v>
      </c>
      <c r="CT38" s="24">
        <f t="shared" si="21"/>
        <v>3321.5999999999945</v>
      </c>
      <c r="CU38" s="128"/>
    </row>
    <row r="39" spans="1:99">
      <c r="A39" s="74" t="s">
        <v>39</v>
      </c>
      <c r="B39" s="75">
        <f t="shared" ref="B39:AG39" si="39">B12</f>
        <v>65.09</v>
      </c>
      <c r="C39" s="76">
        <f t="shared" si="39"/>
        <v>65.09</v>
      </c>
      <c r="D39" s="76">
        <f t="shared" si="39"/>
        <v>65.09</v>
      </c>
      <c r="E39" s="76">
        <f t="shared" si="39"/>
        <v>65.09</v>
      </c>
      <c r="F39" s="76">
        <f t="shared" si="39"/>
        <v>65.09</v>
      </c>
      <c r="G39" s="76">
        <f t="shared" si="39"/>
        <v>65.09</v>
      </c>
      <c r="H39" s="76">
        <f t="shared" si="39"/>
        <v>65.09</v>
      </c>
      <c r="I39" s="76">
        <f t="shared" si="39"/>
        <v>65.09</v>
      </c>
      <c r="J39" s="76">
        <f t="shared" si="39"/>
        <v>65.09</v>
      </c>
      <c r="K39" s="76">
        <f t="shared" si="39"/>
        <v>65.09</v>
      </c>
      <c r="L39" s="76">
        <f t="shared" si="39"/>
        <v>65.09</v>
      </c>
      <c r="M39" s="76">
        <f t="shared" si="39"/>
        <v>65.09</v>
      </c>
      <c r="N39" s="76">
        <f t="shared" si="39"/>
        <v>65.09</v>
      </c>
      <c r="O39" s="76">
        <f t="shared" si="39"/>
        <v>65.09</v>
      </c>
      <c r="P39" s="76">
        <f t="shared" si="39"/>
        <v>65.09</v>
      </c>
      <c r="Q39" s="76">
        <f t="shared" si="39"/>
        <v>65.09</v>
      </c>
      <c r="R39" s="76">
        <f t="shared" si="39"/>
        <v>65.09</v>
      </c>
      <c r="S39" s="76">
        <f t="shared" si="39"/>
        <v>65.09</v>
      </c>
      <c r="T39" s="76">
        <f t="shared" si="39"/>
        <v>65.09</v>
      </c>
      <c r="U39" s="76">
        <f t="shared" si="39"/>
        <v>65.09</v>
      </c>
      <c r="V39" s="76">
        <f t="shared" si="39"/>
        <v>65.09</v>
      </c>
      <c r="W39" s="76">
        <f t="shared" si="39"/>
        <v>65.09</v>
      </c>
      <c r="X39" s="76">
        <f t="shared" si="39"/>
        <v>65.09</v>
      </c>
      <c r="Y39" s="76">
        <f t="shared" si="39"/>
        <v>65.09</v>
      </c>
      <c r="Z39" s="76">
        <f t="shared" si="39"/>
        <v>65.09</v>
      </c>
      <c r="AA39" s="76">
        <f t="shared" si="39"/>
        <v>65.09</v>
      </c>
      <c r="AB39" s="76">
        <f t="shared" si="39"/>
        <v>65.09</v>
      </c>
      <c r="AC39" s="76">
        <f t="shared" si="39"/>
        <v>65.09</v>
      </c>
      <c r="AD39" s="76">
        <f t="shared" si="39"/>
        <v>65.09</v>
      </c>
      <c r="AE39" s="76">
        <f t="shared" si="39"/>
        <v>65.09</v>
      </c>
      <c r="AF39" s="76">
        <f t="shared" si="39"/>
        <v>65.09</v>
      </c>
      <c r="AG39" s="76">
        <f t="shared" si="39"/>
        <v>65.09</v>
      </c>
      <c r="AH39" s="76">
        <f t="shared" ref="AH39:BM39" si="40">AH12</f>
        <v>65.09</v>
      </c>
      <c r="AI39" s="76">
        <f t="shared" si="40"/>
        <v>65.09</v>
      </c>
      <c r="AJ39" s="76">
        <f t="shared" si="40"/>
        <v>65.09</v>
      </c>
      <c r="AK39" s="76">
        <f t="shared" si="40"/>
        <v>65.09</v>
      </c>
      <c r="AL39" s="76">
        <f t="shared" si="40"/>
        <v>65.09</v>
      </c>
      <c r="AM39" s="76">
        <f t="shared" si="40"/>
        <v>65.09</v>
      </c>
      <c r="AN39" s="76">
        <f t="shared" si="40"/>
        <v>65.09</v>
      </c>
      <c r="AO39" s="76">
        <f t="shared" si="40"/>
        <v>65.09</v>
      </c>
      <c r="AP39" s="76">
        <f t="shared" si="40"/>
        <v>65.09</v>
      </c>
      <c r="AQ39" s="76">
        <f t="shared" si="40"/>
        <v>65.09</v>
      </c>
      <c r="AR39" s="76">
        <f t="shared" si="40"/>
        <v>65.09</v>
      </c>
      <c r="AS39" s="76">
        <f t="shared" si="40"/>
        <v>65.09</v>
      </c>
      <c r="AT39" s="76">
        <f t="shared" si="40"/>
        <v>65.09</v>
      </c>
      <c r="AU39" s="76">
        <f t="shared" si="40"/>
        <v>65.09</v>
      </c>
      <c r="AV39" s="76">
        <f t="shared" si="40"/>
        <v>65.09</v>
      </c>
      <c r="AW39" s="76">
        <f t="shared" si="40"/>
        <v>65.09</v>
      </c>
      <c r="AX39" s="76">
        <f t="shared" si="40"/>
        <v>65.09</v>
      </c>
      <c r="AY39" s="76">
        <f t="shared" si="40"/>
        <v>65.09</v>
      </c>
      <c r="AZ39" s="76">
        <f t="shared" si="40"/>
        <v>65.09</v>
      </c>
      <c r="BA39" s="76">
        <f t="shared" si="40"/>
        <v>65.09</v>
      </c>
      <c r="BB39" s="76">
        <f t="shared" si="40"/>
        <v>65.09</v>
      </c>
      <c r="BC39" s="76">
        <f t="shared" si="40"/>
        <v>65.09</v>
      </c>
      <c r="BD39" s="76">
        <f t="shared" si="40"/>
        <v>65.09</v>
      </c>
      <c r="BE39" s="76">
        <f t="shared" si="40"/>
        <v>65.09</v>
      </c>
      <c r="BF39" s="76">
        <f t="shared" si="40"/>
        <v>65.09</v>
      </c>
      <c r="BG39" s="76">
        <f t="shared" si="40"/>
        <v>65.09</v>
      </c>
      <c r="BH39" s="76">
        <f t="shared" si="40"/>
        <v>65.09</v>
      </c>
      <c r="BI39" s="76">
        <f t="shared" si="40"/>
        <v>65.09</v>
      </c>
      <c r="BJ39" s="76">
        <f t="shared" si="40"/>
        <v>65.09</v>
      </c>
      <c r="BK39" s="76">
        <f t="shared" si="40"/>
        <v>65.09</v>
      </c>
      <c r="BL39" s="76">
        <f t="shared" si="40"/>
        <v>65.09</v>
      </c>
      <c r="BM39" s="76">
        <f t="shared" si="40"/>
        <v>65.09</v>
      </c>
      <c r="BN39" s="76">
        <f t="shared" ref="BN39:CS39" si="41">BN12</f>
        <v>65.09</v>
      </c>
      <c r="BO39" s="76">
        <f t="shared" si="41"/>
        <v>65.09</v>
      </c>
      <c r="BP39" s="76">
        <f t="shared" si="41"/>
        <v>65.09</v>
      </c>
      <c r="BQ39" s="76">
        <f t="shared" si="41"/>
        <v>65.09</v>
      </c>
      <c r="BR39" s="76">
        <f t="shared" si="41"/>
        <v>65.09</v>
      </c>
      <c r="BS39" s="76">
        <f t="shared" si="41"/>
        <v>65.09</v>
      </c>
      <c r="BT39" s="76">
        <f t="shared" si="41"/>
        <v>65.09</v>
      </c>
      <c r="BU39" s="76">
        <f t="shared" si="41"/>
        <v>65.09</v>
      </c>
      <c r="BV39" s="76">
        <f t="shared" si="41"/>
        <v>65.09</v>
      </c>
      <c r="BW39" s="76">
        <f t="shared" si="41"/>
        <v>65.09</v>
      </c>
      <c r="BX39" s="76">
        <f t="shared" si="41"/>
        <v>65.09</v>
      </c>
      <c r="BY39" s="76">
        <f t="shared" si="41"/>
        <v>65.09</v>
      </c>
      <c r="BZ39" s="76">
        <f t="shared" si="41"/>
        <v>65.09</v>
      </c>
      <c r="CA39" s="76">
        <f t="shared" si="41"/>
        <v>65.09</v>
      </c>
      <c r="CB39" s="76">
        <f t="shared" si="41"/>
        <v>65.09</v>
      </c>
      <c r="CC39" s="76">
        <f t="shared" si="41"/>
        <v>65.09</v>
      </c>
      <c r="CD39" s="76">
        <f t="shared" si="41"/>
        <v>65.09</v>
      </c>
      <c r="CE39" s="76">
        <f t="shared" si="41"/>
        <v>65.09</v>
      </c>
      <c r="CF39" s="76">
        <f t="shared" si="41"/>
        <v>65.09</v>
      </c>
      <c r="CG39" s="76">
        <f t="shared" si="41"/>
        <v>65.09</v>
      </c>
      <c r="CH39" s="76">
        <f t="shared" si="41"/>
        <v>65.09</v>
      </c>
      <c r="CI39" s="76">
        <f t="shared" si="41"/>
        <v>65.09</v>
      </c>
      <c r="CJ39" s="76">
        <f t="shared" si="41"/>
        <v>65.09</v>
      </c>
      <c r="CK39" s="76">
        <f t="shared" si="41"/>
        <v>65.09</v>
      </c>
      <c r="CL39" s="76">
        <f t="shared" si="41"/>
        <v>65.09</v>
      </c>
      <c r="CM39" s="76">
        <f t="shared" si="41"/>
        <v>65.09</v>
      </c>
      <c r="CN39" s="76">
        <f t="shared" si="41"/>
        <v>65.09</v>
      </c>
      <c r="CO39" s="76">
        <f t="shared" si="41"/>
        <v>65.09</v>
      </c>
      <c r="CP39" s="76">
        <f t="shared" si="41"/>
        <v>65.09</v>
      </c>
      <c r="CQ39" s="76">
        <f t="shared" si="41"/>
        <v>65.09</v>
      </c>
      <c r="CR39" s="76">
        <f t="shared" si="41"/>
        <v>65.09</v>
      </c>
      <c r="CS39" s="77">
        <f t="shared" si="41"/>
        <v>65.09</v>
      </c>
      <c r="CT39" s="24">
        <f t="shared" si="21"/>
        <v>6248.6400000000085</v>
      </c>
      <c r="CU39" s="128"/>
    </row>
    <row r="40" spans="1:99">
      <c r="A40" s="20" t="s">
        <v>40</v>
      </c>
      <c r="B40" s="29">
        <f t="shared" ref="B40:AG40" si="42">SUM(B41:B41)</f>
        <v>2333.41</v>
      </c>
      <c r="C40" s="30">
        <f t="shared" si="42"/>
        <v>2295.73</v>
      </c>
      <c r="D40" s="30">
        <f t="shared" si="42"/>
        <v>2264.69</v>
      </c>
      <c r="E40" s="30">
        <f t="shared" si="42"/>
        <v>2264.84</v>
      </c>
      <c r="F40" s="30">
        <f t="shared" si="42"/>
        <v>2264.94</v>
      </c>
      <c r="G40" s="30">
        <f t="shared" si="42"/>
        <v>2264.94</v>
      </c>
      <c r="H40" s="30">
        <f t="shared" si="42"/>
        <v>2264.94</v>
      </c>
      <c r="I40" s="30">
        <f t="shared" si="42"/>
        <v>2264.94</v>
      </c>
      <c r="J40" s="30">
        <f t="shared" si="42"/>
        <v>2264.94</v>
      </c>
      <c r="K40" s="30">
        <f t="shared" si="42"/>
        <v>2264.94</v>
      </c>
      <c r="L40" s="30">
        <f t="shared" si="42"/>
        <v>2264.94</v>
      </c>
      <c r="M40" s="30">
        <f t="shared" si="42"/>
        <v>2264.94</v>
      </c>
      <c r="N40" s="30">
        <f t="shared" si="42"/>
        <v>2192.86</v>
      </c>
      <c r="O40" s="30">
        <f t="shared" si="42"/>
        <v>2145.64</v>
      </c>
      <c r="P40" s="30">
        <f t="shared" si="42"/>
        <v>2088.64</v>
      </c>
      <c r="Q40" s="30">
        <f t="shared" si="42"/>
        <v>1974.64</v>
      </c>
      <c r="R40" s="30">
        <f t="shared" si="42"/>
        <v>1917.46</v>
      </c>
      <c r="S40" s="30">
        <f t="shared" si="42"/>
        <v>1917.46</v>
      </c>
      <c r="T40" s="30">
        <f t="shared" si="42"/>
        <v>2038.42</v>
      </c>
      <c r="U40" s="30">
        <f t="shared" si="42"/>
        <v>2174.13</v>
      </c>
      <c r="V40" s="30">
        <f t="shared" si="42"/>
        <v>2338.7399999999998</v>
      </c>
      <c r="W40" s="30">
        <f t="shared" si="42"/>
        <v>2339.61</v>
      </c>
      <c r="X40" s="30">
        <f t="shared" si="42"/>
        <v>2339.61</v>
      </c>
      <c r="Y40" s="30">
        <f t="shared" si="42"/>
        <v>2339.7600000000002</v>
      </c>
      <c r="Z40" s="30">
        <f t="shared" si="42"/>
        <v>2488.5100000000002</v>
      </c>
      <c r="AA40" s="30">
        <f t="shared" si="42"/>
        <v>2495.8000000000002</v>
      </c>
      <c r="AB40" s="30">
        <f t="shared" si="42"/>
        <v>2583.0100000000002</v>
      </c>
      <c r="AC40" s="30">
        <f t="shared" si="42"/>
        <v>2623.92</v>
      </c>
      <c r="AD40" s="30">
        <f t="shared" si="42"/>
        <v>2625.24</v>
      </c>
      <c r="AE40" s="30">
        <f t="shared" si="42"/>
        <v>2625.24</v>
      </c>
      <c r="AF40" s="30">
        <f t="shared" si="42"/>
        <v>2625.24</v>
      </c>
      <c r="AG40" s="30">
        <f t="shared" si="42"/>
        <v>2625.24</v>
      </c>
      <c r="AH40" s="30">
        <f t="shared" ref="AH40:BM40" si="43">SUM(AH41:AH41)</f>
        <v>2625.24</v>
      </c>
      <c r="AI40" s="30">
        <f t="shared" si="43"/>
        <v>2625.24</v>
      </c>
      <c r="AJ40" s="30">
        <f t="shared" si="43"/>
        <v>2589.9699999999998</v>
      </c>
      <c r="AK40" s="30">
        <f t="shared" si="43"/>
        <v>2382.11</v>
      </c>
      <c r="AL40" s="30">
        <f t="shared" si="43"/>
        <v>2359.71</v>
      </c>
      <c r="AM40" s="30">
        <f t="shared" si="43"/>
        <v>2351.67</v>
      </c>
      <c r="AN40" s="30">
        <f t="shared" si="43"/>
        <v>2348.0100000000002</v>
      </c>
      <c r="AO40" s="30">
        <f t="shared" si="43"/>
        <v>2346</v>
      </c>
      <c r="AP40" s="30">
        <f t="shared" si="43"/>
        <v>2345.33</v>
      </c>
      <c r="AQ40" s="30">
        <f t="shared" si="43"/>
        <v>2344.7600000000002</v>
      </c>
      <c r="AR40" s="30">
        <f t="shared" si="43"/>
        <v>2323.4299999999998</v>
      </c>
      <c r="AS40" s="30">
        <f t="shared" si="43"/>
        <v>2323.4299999999998</v>
      </c>
      <c r="AT40" s="30">
        <f t="shared" si="43"/>
        <v>2323.4299999999998</v>
      </c>
      <c r="AU40" s="30">
        <f t="shared" si="43"/>
        <v>2323.4299999999998</v>
      </c>
      <c r="AV40" s="30">
        <f t="shared" si="43"/>
        <v>2278.41</v>
      </c>
      <c r="AW40" s="30">
        <f t="shared" si="43"/>
        <v>2231.61</v>
      </c>
      <c r="AX40" s="30">
        <f t="shared" si="43"/>
        <v>2071.11</v>
      </c>
      <c r="AY40" s="30">
        <f t="shared" si="43"/>
        <v>1872.06</v>
      </c>
      <c r="AZ40" s="30">
        <f t="shared" si="43"/>
        <v>1808.91</v>
      </c>
      <c r="BA40" s="30">
        <f t="shared" si="43"/>
        <v>1808.7</v>
      </c>
      <c r="BB40" s="30">
        <f t="shared" si="43"/>
        <v>1978.38</v>
      </c>
      <c r="BC40" s="30">
        <f t="shared" si="43"/>
        <v>2016.02</v>
      </c>
      <c r="BD40" s="30">
        <f t="shared" si="43"/>
        <v>1904.02</v>
      </c>
      <c r="BE40" s="30">
        <f t="shared" si="43"/>
        <v>1710.02</v>
      </c>
      <c r="BF40" s="30">
        <f t="shared" si="43"/>
        <v>1563.15</v>
      </c>
      <c r="BG40" s="30">
        <f t="shared" si="43"/>
        <v>1563.15</v>
      </c>
      <c r="BH40" s="30">
        <f t="shared" si="43"/>
        <v>1558.69</v>
      </c>
      <c r="BI40" s="30">
        <f t="shared" si="43"/>
        <v>1559.3</v>
      </c>
      <c r="BJ40" s="30">
        <f t="shared" si="43"/>
        <v>1559.54</v>
      </c>
      <c r="BK40" s="30">
        <f t="shared" si="43"/>
        <v>1559.67</v>
      </c>
      <c r="BL40" s="30">
        <f t="shared" si="43"/>
        <v>1649.69</v>
      </c>
      <c r="BM40" s="30">
        <f t="shared" si="43"/>
        <v>1756.87</v>
      </c>
      <c r="BN40" s="30">
        <f t="shared" ref="BN40:CS40" si="44">SUM(BN41:BN41)</f>
        <v>1760.42</v>
      </c>
      <c r="BO40" s="30">
        <f t="shared" si="44"/>
        <v>1688.76</v>
      </c>
      <c r="BP40" s="30">
        <f t="shared" si="44"/>
        <v>1606.94</v>
      </c>
      <c r="BQ40" s="30">
        <f t="shared" si="44"/>
        <v>1626.59</v>
      </c>
      <c r="BR40" s="30">
        <f t="shared" si="44"/>
        <v>1633.42</v>
      </c>
      <c r="BS40" s="30">
        <f t="shared" si="44"/>
        <v>1633.92</v>
      </c>
      <c r="BT40" s="30">
        <f t="shared" si="44"/>
        <v>1636.83</v>
      </c>
      <c r="BU40" s="30">
        <f t="shared" si="44"/>
        <v>1636.83</v>
      </c>
      <c r="BV40" s="30">
        <f t="shared" si="44"/>
        <v>2026.31</v>
      </c>
      <c r="BW40" s="30">
        <f t="shared" si="44"/>
        <v>2026.31</v>
      </c>
      <c r="BX40" s="30">
        <f t="shared" si="44"/>
        <v>2218.56</v>
      </c>
      <c r="BY40" s="30">
        <f t="shared" si="44"/>
        <v>2416.9499999999998</v>
      </c>
      <c r="BZ40" s="30">
        <f t="shared" si="44"/>
        <v>2566.54</v>
      </c>
      <c r="CA40" s="30">
        <f t="shared" si="44"/>
        <v>2599.16</v>
      </c>
      <c r="CB40" s="30">
        <f t="shared" si="44"/>
        <v>2570.8000000000002</v>
      </c>
      <c r="CC40" s="30">
        <f t="shared" si="44"/>
        <v>2483.2199999999998</v>
      </c>
      <c r="CD40" s="30">
        <f t="shared" si="44"/>
        <v>2398.25</v>
      </c>
      <c r="CE40" s="30">
        <f t="shared" si="44"/>
        <v>2396.9899999999998</v>
      </c>
      <c r="CF40" s="30">
        <f t="shared" si="44"/>
        <v>2402.79</v>
      </c>
      <c r="CG40" s="30">
        <f t="shared" si="44"/>
        <v>2402.79</v>
      </c>
      <c r="CH40" s="30">
        <f t="shared" si="44"/>
        <v>2390.6999999999998</v>
      </c>
      <c r="CI40" s="30">
        <f t="shared" si="44"/>
        <v>2271.4</v>
      </c>
      <c r="CJ40" s="30">
        <f t="shared" si="44"/>
        <v>2270.7399999999998</v>
      </c>
      <c r="CK40" s="30">
        <f t="shared" si="44"/>
        <v>2270.7399999999998</v>
      </c>
      <c r="CL40" s="30">
        <f t="shared" si="44"/>
        <v>2075.35</v>
      </c>
      <c r="CM40" s="30">
        <f t="shared" si="44"/>
        <v>1934.29</v>
      </c>
      <c r="CN40" s="30">
        <f t="shared" si="44"/>
        <v>1820.29</v>
      </c>
      <c r="CO40" s="30">
        <f t="shared" si="44"/>
        <v>1811.79</v>
      </c>
      <c r="CP40" s="30">
        <f t="shared" si="44"/>
        <v>1811.79</v>
      </c>
      <c r="CQ40" s="30">
        <f t="shared" si="44"/>
        <v>1811.79</v>
      </c>
      <c r="CR40" s="30">
        <f t="shared" si="44"/>
        <v>1735.86</v>
      </c>
      <c r="CS40" s="78">
        <f t="shared" si="44"/>
        <v>1591.86</v>
      </c>
      <c r="CT40" s="28">
        <f t="shared" si="21"/>
        <v>205367.40000000005</v>
      </c>
      <c r="CU40" s="126"/>
    </row>
    <row r="41" spans="1:99">
      <c r="A41" s="22" t="s">
        <v>12</v>
      </c>
      <c r="B41" s="32" cm="1">
        <f t="array" ref="B41:CS41">TRANSPOSE('[2]1802'!$AC$110:$AC$205)</f>
        <v>2333.41</v>
      </c>
      <c r="C41" s="33">
        <v>2295.73</v>
      </c>
      <c r="D41" s="33">
        <v>2264.69</v>
      </c>
      <c r="E41" s="33">
        <v>2264.84</v>
      </c>
      <c r="F41" s="33">
        <v>2264.94</v>
      </c>
      <c r="G41" s="33">
        <v>2264.94</v>
      </c>
      <c r="H41" s="33">
        <v>2264.94</v>
      </c>
      <c r="I41" s="33">
        <v>2264.94</v>
      </c>
      <c r="J41" s="33">
        <v>2264.94</v>
      </c>
      <c r="K41" s="33">
        <v>2264.94</v>
      </c>
      <c r="L41" s="33">
        <v>2264.94</v>
      </c>
      <c r="M41" s="33">
        <v>2264.94</v>
      </c>
      <c r="N41" s="33">
        <v>2192.86</v>
      </c>
      <c r="O41" s="33">
        <v>2145.64</v>
      </c>
      <c r="P41" s="33">
        <v>2088.64</v>
      </c>
      <c r="Q41" s="33">
        <v>1974.64</v>
      </c>
      <c r="R41" s="33">
        <v>1917.46</v>
      </c>
      <c r="S41" s="33">
        <v>1917.46</v>
      </c>
      <c r="T41" s="33">
        <v>2038.42</v>
      </c>
      <c r="U41" s="33">
        <v>2174.13</v>
      </c>
      <c r="V41" s="33">
        <v>2338.7399999999998</v>
      </c>
      <c r="W41" s="33">
        <v>2339.61</v>
      </c>
      <c r="X41" s="33">
        <v>2339.61</v>
      </c>
      <c r="Y41" s="33">
        <v>2339.7600000000002</v>
      </c>
      <c r="Z41" s="33">
        <v>2488.5100000000002</v>
      </c>
      <c r="AA41" s="33">
        <v>2495.8000000000002</v>
      </c>
      <c r="AB41" s="33">
        <v>2583.0100000000002</v>
      </c>
      <c r="AC41" s="33">
        <v>2623.92</v>
      </c>
      <c r="AD41" s="33">
        <v>2625.24</v>
      </c>
      <c r="AE41" s="33">
        <v>2625.24</v>
      </c>
      <c r="AF41" s="33">
        <v>2625.24</v>
      </c>
      <c r="AG41" s="33">
        <v>2625.24</v>
      </c>
      <c r="AH41" s="33">
        <v>2625.24</v>
      </c>
      <c r="AI41" s="33">
        <v>2625.24</v>
      </c>
      <c r="AJ41" s="33">
        <v>2589.9699999999998</v>
      </c>
      <c r="AK41" s="33">
        <v>2382.11</v>
      </c>
      <c r="AL41" s="33">
        <v>2359.71</v>
      </c>
      <c r="AM41" s="33">
        <v>2351.67</v>
      </c>
      <c r="AN41" s="33">
        <v>2348.0100000000002</v>
      </c>
      <c r="AO41" s="33">
        <v>2346</v>
      </c>
      <c r="AP41" s="33">
        <v>2345.33</v>
      </c>
      <c r="AQ41" s="33">
        <v>2344.7600000000002</v>
      </c>
      <c r="AR41" s="33">
        <v>2323.4299999999998</v>
      </c>
      <c r="AS41" s="33">
        <v>2323.4299999999998</v>
      </c>
      <c r="AT41" s="33">
        <v>2323.4299999999998</v>
      </c>
      <c r="AU41" s="33">
        <v>2323.4299999999998</v>
      </c>
      <c r="AV41" s="33">
        <v>2278.41</v>
      </c>
      <c r="AW41" s="33">
        <v>2231.61</v>
      </c>
      <c r="AX41" s="33">
        <v>2071.11</v>
      </c>
      <c r="AY41" s="33">
        <v>1872.06</v>
      </c>
      <c r="AZ41" s="33">
        <v>1808.91</v>
      </c>
      <c r="BA41" s="33">
        <v>1808.7</v>
      </c>
      <c r="BB41" s="33">
        <v>1978.38</v>
      </c>
      <c r="BC41" s="33">
        <v>2016.02</v>
      </c>
      <c r="BD41" s="33">
        <v>1904.02</v>
      </c>
      <c r="BE41" s="33">
        <v>1710.02</v>
      </c>
      <c r="BF41" s="33">
        <v>1563.15</v>
      </c>
      <c r="BG41" s="33">
        <v>1563.15</v>
      </c>
      <c r="BH41" s="33">
        <v>1558.69</v>
      </c>
      <c r="BI41" s="33">
        <v>1559.3</v>
      </c>
      <c r="BJ41" s="33">
        <v>1559.54</v>
      </c>
      <c r="BK41" s="33">
        <v>1559.67</v>
      </c>
      <c r="BL41" s="33">
        <v>1649.69</v>
      </c>
      <c r="BM41" s="33">
        <v>1756.87</v>
      </c>
      <c r="BN41" s="33">
        <v>1760.42</v>
      </c>
      <c r="BO41" s="33">
        <v>1688.76</v>
      </c>
      <c r="BP41" s="33">
        <v>1606.94</v>
      </c>
      <c r="BQ41" s="33">
        <v>1626.59</v>
      </c>
      <c r="BR41" s="33">
        <v>1633.42</v>
      </c>
      <c r="BS41" s="33">
        <v>1633.92</v>
      </c>
      <c r="BT41" s="33">
        <v>1636.83</v>
      </c>
      <c r="BU41" s="33">
        <v>1636.83</v>
      </c>
      <c r="BV41" s="33">
        <v>2026.31</v>
      </c>
      <c r="BW41" s="33">
        <v>2026.31</v>
      </c>
      <c r="BX41" s="33">
        <v>2218.56</v>
      </c>
      <c r="BY41" s="33">
        <v>2416.9499999999998</v>
      </c>
      <c r="BZ41" s="33">
        <v>2566.54</v>
      </c>
      <c r="CA41" s="33">
        <v>2599.16</v>
      </c>
      <c r="CB41" s="33">
        <v>2570.8000000000002</v>
      </c>
      <c r="CC41" s="33">
        <v>2483.2199999999998</v>
      </c>
      <c r="CD41" s="33">
        <v>2398.25</v>
      </c>
      <c r="CE41" s="33">
        <v>2396.9899999999998</v>
      </c>
      <c r="CF41" s="33">
        <v>2402.79</v>
      </c>
      <c r="CG41" s="33">
        <v>2402.79</v>
      </c>
      <c r="CH41" s="33">
        <v>2390.6999999999998</v>
      </c>
      <c r="CI41" s="33">
        <v>2271.4</v>
      </c>
      <c r="CJ41" s="33">
        <v>2270.7399999999998</v>
      </c>
      <c r="CK41" s="33">
        <v>2270.7399999999998</v>
      </c>
      <c r="CL41" s="33">
        <v>2075.35</v>
      </c>
      <c r="CM41" s="33">
        <v>1934.29</v>
      </c>
      <c r="CN41" s="33">
        <v>1820.29</v>
      </c>
      <c r="CO41" s="33">
        <v>1811.79</v>
      </c>
      <c r="CP41" s="33">
        <v>1811.79</v>
      </c>
      <c r="CQ41" s="33">
        <v>1811.79</v>
      </c>
      <c r="CR41" s="33">
        <v>1735.86</v>
      </c>
      <c r="CS41" s="79">
        <v>1591.86</v>
      </c>
      <c r="CT41" s="24">
        <f t="shared" si="21"/>
        <v>205367.40000000005</v>
      </c>
      <c r="CU41" s="128"/>
    </row>
    <row r="42" spans="1:99">
      <c r="A42" s="82" t="s">
        <v>41</v>
      </c>
      <c r="B42" s="249">
        <f t="shared" ref="B42:AG42" si="45">SUM(B43:B46)</f>
        <v>1739.45</v>
      </c>
      <c r="C42" s="250">
        <f t="shared" si="45"/>
        <v>1739.45</v>
      </c>
      <c r="D42" s="250">
        <f t="shared" si="45"/>
        <v>1739.45</v>
      </c>
      <c r="E42" s="250">
        <f t="shared" si="45"/>
        <v>1739.45</v>
      </c>
      <c r="F42" s="250">
        <f t="shared" si="45"/>
        <v>1675.45</v>
      </c>
      <c r="G42" s="250">
        <f t="shared" si="45"/>
        <v>1647.45</v>
      </c>
      <c r="H42" s="250">
        <f t="shared" si="45"/>
        <v>1647.45</v>
      </c>
      <c r="I42" s="250">
        <f t="shared" si="45"/>
        <v>1647.45</v>
      </c>
      <c r="J42" s="250">
        <f t="shared" si="45"/>
        <v>1647.45</v>
      </c>
      <c r="K42" s="250">
        <f t="shared" si="45"/>
        <v>1647.45</v>
      </c>
      <c r="L42" s="250">
        <f t="shared" si="45"/>
        <v>1647.45</v>
      </c>
      <c r="M42" s="250">
        <f t="shared" si="45"/>
        <v>1647.45</v>
      </c>
      <c r="N42" s="250">
        <f t="shared" si="45"/>
        <v>1647.45</v>
      </c>
      <c r="O42" s="250">
        <f t="shared" si="45"/>
        <v>1647.45</v>
      </c>
      <c r="P42" s="250">
        <f t="shared" si="45"/>
        <v>1647.45</v>
      </c>
      <c r="Q42" s="250">
        <f t="shared" si="45"/>
        <v>1647.45</v>
      </c>
      <c r="R42" s="250">
        <f t="shared" si="45"/>
        <v>1647.45</v>
      </c>
      <c r="S42" s="250">
        <f t="shared" si="45"/>
        <v>1647.45</v>
      </c>
      <c r="T42" s="250">
        <f t="shared" si="45"/>
        <v>1711.45</v>
      </c>
      <c r="U42" s="250">
        <f t="shared" si="45"/>
        <v>1775.45</v>
      </c>
      <c r="V42" s="250">
        <f t="shared" si="45"/>
        <v>1839.45</v>
      </c>
      <c r="W42" s="250">
        <f t="shared" si="45"/>
        <v>1903.45</v>
      </c>
      <c r="X42" s="250">
        <f t="shared" si="45"/>
        <v>1967.45</v>
      </c>
      <c r="Y42" s="250">
        <f t="shared" si="45"/>
        <v>1970.45</v>
      </c>
      <c r="Z42" s="250">
        <f t="shared" si="45"/>
        <v>1970.45</v>
      </c>
      <c r="AA42" s="250">
        <f t="shared" si="45"/>
        <v>1970.45</v>
      </c>
      <c r="AB42" s="250">
        <f t="shared" si="45"/>
        <v>1970.45</v>
      </c>
      <c r="AC42" s="250">
        <f t="shared" si="45"/>
        <v>1970.45</v>
      </c>
      <c r="AD42" s="250">
        <f t="shared" si="45"/>
        <v>1970.45</v>
      </c>
      <c r="AE42" s="250">
        <f t="shared" si="45"/>
        <v>1970.45</v>
      </c>
      <c r="AF42" s="250">
        <f t="shared" si="45"/>
        <v>1970.45</v>
      </c>
      <c r="AG42" s="250">
        <f t="shared" si="45"/>
        <v>1970.45</v>
      </c>
      <c r="AH42" s="250">
        <f t="shared" ref="AH42:BM42" si="46">SUM(AH43:AH46)</f>
        <v>1970.45</v>
      </c>
      <c r="AI42" s="250">
        <f t="shared" si="46"/>
        <v>1970.45</v>
      </c>
      <c r="AJ42" s="250">
        <f t="shared" si="46"/>
        <v>1970.45</v>
      </c>
      <c r="AK42" s="250">
        <f t="shared" si="46"/>
        <v>1970.45</v>
      </c>
      <c r="AL42" s="250">
        <f t="shared" si="46"/>
        <v>1970.45</v>
      </c>
      <c r="AM42" s="250">
        <f t="shared" si="46"/>
        <v>1970.45</v>
      </c>
      <c r="AN42" s="250">
        <f t="shared" si="46"/>
        <v>1970.45</v>
      </c>
      <c r="AO42" s="250">
        <f t="shared" si="46"/>
        <v>1970.45</v>
      </c>
      <c r="AP42" s="250">
        <f t="shared" si="46"/>
        <v>1970.45</v>
      </c>
      <c r="AQ42" s="250">
        <f t="shared" si="46"/>
        <v>1970.45</v>
      </c>
      <c r="AR42" s="250">
        <f t="shared" si="46"/>
        <v>1970.45</v>
      </c>
      <c r="AS42" s="250">
        <f t="shared" si="46"/>
        <v>1906.45</v>
      </c>
      <c r="AT42" s="250">
        <f t="shared" si="46"/>
        <v>1842.45</v>
      </c>
      <c r="AU42" s="250">
        <f t="shared" si="46"/>
        <v>1778.45</v>
      </c>
      <c r="AV42" s="250">
        <f t="shared" si="46"/>
        <v>1714.45</v>
      </c>
      <c r="AW42" s="250">
        <f t="shared" si="46"/>
        <v>1650.45</v>
      </c>
      <c r="AX42" s="250">
        <f t="shared" si="46"/>
        <v>1647.45</v>
      </c>
      <c r="AY42" s="250">
        <f t="shared" si="46"/>
        <v>1647.45</v>
      </c>
      <c r="AZ42" s="250">
        <f t="shared" si="46"/>
        <v>1647.45</v>
      </c>
      <c r="BA42" s="250">
        <f t="shared" si="46"/>
        <v>1647.45</v>
      </c>
      <c r="BB42" s="250">
        <f t="shared" si="46"/>
        <v>1647.45</v>
      </c>
      <c r="BC42" s="250">
        <f t="shared" si="46"/>
        <v>1647.45</v>
      </c>
      <c r="BD42" s="250">
        <f t="shared" si="46"/>
        <v>1647.45</v>
      </c>
      <c r="BE42" s="250">
        <f t="shared" si="46"/>
        <v>1647.45</v>
      </c>
      <c r="BF42" s="250">
        <f t="shared" si="46"/>
        <v>1541.85</v>
      </c>
      <c r="BG42" s="250">
        <f t="shared" si="46"/>
        <v>1436.25</v>
      </c>
      <c r="BH42" s="250">
        <f t="shared" si="46"/>
        <v>1378</v>
      </c>
      <c r="BI42" s="250">
        <f t="shared" si="46"/>
        <v>1378</v>
      </c>
      <c r="BJ42" s="250">
        <f t="shared" si="46"/>
        <v>1378</v>
      </c>
      <c r="BK42" s="250">
        <f t="shared" si="46"/>
        <v>1378</v>
      </c>
      <c r="BL42" s="250">
        <f t="shared" si="46"/>
        <v>1483.6</v>
      </c>
      <c r="BM42" s="250">
        <f t="shared" si="46"/>
        <v>1589.2</v>
      </c>
      <c r="BN42" s="250">
        <f t="shared" ref="BN42:CS42" si="47">SUM(BN43:BN46)</f>
        <v>1647.45</v>
      </c>
      <c r="BO42" s="250">
        <f t="shared" si="47"/>
        <v>1647.45</v>
      </c>
      <c r="BP42" s="250">
        <f t="shared" si="47"/>
        <v>1647.45</v>
      </c>
      <c r="BQ42" s="250">
        <f t="shared" si="47"/>
        <v>1647.45</v>
      </c>
      <c r="BR42" s="250">
        <f t="shared" si="47"/>
        <v>1647.45</v>
      </c>
      <c r="BS42" s="250">
        <f t="shared" si="47"/>
        <v>1647.45</v>
      </c>
      <c r="BT42" s="250">
        <f t="shared" si="47"/>
        <v>1647.45</v>
      </c>
      <c r="BU42" s="250">
        <f t="shared" si="47"/>
        <v>1647.45</v>
      </c>
      <c r="BV42" s="250">
        <f t="shared" si="47"/>
        <v>1647.45</v>
      </c>
      <c r="BW42" s="250">
        <f t="shared" si="47"/>
        <v>1647.45</v>
      </c>
      <c r="BX42" s="250">
        <f t="shared" si="47"/>
        <v>1647.45</v>
      </c>
      <c r="BY42" s="250">
        <f t="shared" si="47"/>
        <v>1647.45</v>
      </c>
      <c r="BZ42" s="250">
        <f t="shared" si="47"/>
        <v>1647.45</v>
      </c>
      <c r="CA42" s="250">
        <f t="shared" si="47"/>
        <v>1647.45</v>
      </c>
      <c r="CB42" s="250">
        <f t="shared" si="47"/>
        <v>1647.45</v>
      </c>
      <c r="CC42" s="250">
        <f t="shared" si="47"/>
        <v>1647.45</v>
      </c>
      <c r="CD42" s="250">
        <f t="shared" si="47"/>
        <v>1647.45</v>
      </c>
      <c r="CE42" s="250">
        <f t="shared" si="47"/>
        <v>1647.45</v>
      </c>
      <c r="CF42" s="250">
        <f t="shared" si="47"/>
        <v>1647.45</v>
      </c>
      <c r="CG42" s="250">
        <f t="shared" si="47"/>
        <v>1647.45</v>
      </c>
      <c r="CH42" s="250">
        <f t="shared" si="47"/>
        <v>1647.45</v>
      </c>
      <c r="CI42" s="250">
        <f t="shared" si="47"/>
        <v>1647.45</v>
      </c>
      <c r="CJ42" s="250">
        <f t="shared" si="47"/>
        <v>1647.45</v>
      </c>
      <c r="CK42" s="250">
        <f t="shared" si="47"/>
        <v>1647.45</v>
      </c>
      <c r="CL42" s="250">
        <f t="shared" si="47"/>
        <v>1647.45</v>
      </c>
      <c r="CM42" s="250">
        <f t="shared" si="47"/>
        <v>1647.45</v>
      </c>
      <c r="CN42" s="250">
        <f t="shared" si="47"/>
        <v>1647.45</v>
      </c>
      <c r="CO42" s="250">
        <f t="shared" si="47"/>
        <v>1647.45</v>
      </c>
      <c r="CP42" s="250">
        <f t="shared" si="47"/>
        <v>1647.45</v>
      </c>
      <c r="CQ42" s="250">
        <f t="shared" si="47"/>
        <v>1647.45</v>
      </c>
      <c r="CR42" s="250">
        <f t="shared" si="47"/>
        <v>1647.45</v>
      </c>
      <c r="CS42" s="258">
        <f t="shared" si="47"/>
        <v>1647.45</v>
      </c>
      <c r="CT42" s="28">
        <f t="shared" si="21"/>
        <v>165009.50000000012</v>
      </c>
      <c r="CU42" s="126"/>
    </row>
    <row r="43" spans="1:99">
      <c r="A43" s="65" t="s">
        <v>42</v>
      </c>
      <c r="B43" s="293">
        <v>900</v>
      </c>
      <c r="C43" s="293">
        <v>900</v>
      </c>
      <c r="D43" s="293">
        <v>900</v>
      </c>
      <c r="E43" s="293">
        <v>900</v>
      </c>
      <c r="F43" s="293">
        <v>836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872</v>
      </c>
      <c r="U43" s="293">
        <v>936</v>
      </c>
      <c r="V43" s="293">
        <v>1000</v>
      </c>
      <c r="W43" s="293">
        <v>1064</v>
      </c>
      <c r="X43" s="293">
        <v>1128</v>
      </c>
      <c r="Y43" s="293">
        <v>1131</v>
      </c>
      <c r="Z43" s="293">
        <v>1131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1067</v>
      </c>
      <c r="AT43" s="293">
        <v>1003</v>
      </c>
      <c r="AU43" s="293">
        <v>939</v>
      </c>
      <c r="AV43" s="293">
        <v>875</v>
      </c>
      <c r="AW43" s="293">
        <v>811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808</v>
      </c>
      <c r="BQ43" s="293">
        <v>808</v>
      </c>
      <c r="BR43" s="293">
        <v>808</v>
      </c>
      <c r="BS43" s="293">
        <v>808</v>
      </c>
      <c r="BT43" s="293">
        <v>808</v>
      </c>
      <c r="BU43" s="293">
        <v>808</v>
      </c>
      <c r="BV43" s="293">
        <v>808</v>
      </c>
      <c r="BW43" s="293">
        <v>808</v>
      </c>
      <c r="BX43" s="293">
        <v>808</v>
      </c>
      <c r="BY43" s="293">
        <v>808</v>
      </c>
      <c r="BZ43" s="293">
        <v>808</v>
      </c>
      <c r="CA43" s="293">
        <v>808</v>
      </c>
      <c r="CB43" s="293">
        <v>808</v>
      </c>
      <c r="CC43" s="293">
        <v>808</v>
      </c>
      <c r="CD43" s="293">
        <v>808</v>
      </c>
      <c r="CE43" s="293">
        <v>808</v>
      </c>
      <c r="CF43" s="293">
        <v>808</v>
      </c>
      <c r="CG43" s="293">
        <v>808</v>
      </c>
      <c r="CH43" s="293">
        <v>808</v>
      </c>
      <c r="CI43" s="293">
        <v>808</v>
      </c>
      <c r="CJ43" s="293">
        <v>808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1"/>
        <v>86039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163.85</v>
      </c>
      <c r="BG44" s="257">
        <v>58.25</v>
      </c>
      <c r="BH44" s="257">
        <v>0</v>
      </c>
      <c r="BI44" s="257">
        <v>0</v>
      </c>
      <c r="BJ44" s="257">
        <v>0</v>
      </c>
      <c r="BK44" s="257">
        <v>0</v>
      </c>
      <c r="BL44" s="257">
        <v>105.6</v>
      </c>
      <c r="BM44" s="257">
        <v>211.2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1"/>
        <v>24250.50000000004</v>
      </c>
      <c r="CU44" s="128"/>
    </row>
    <row r="45" spans="1:99">
      <c r="A45" s="22" t="s">
        <v>44</v>
      </c>
      <c r="B45" s="245">
        <f t="shared" ref="B45" si="48">B18</f>
        <v>570</v>
      </c>
      <c r="C45" s="245">
        <f t="shared" ref="C45:BN45" si="49">C18</f>
        <v>570</v>
      </c>
      <c r="D45" s="245">
        <f t="shared" si="49"/>
        <v>570</v>
      </c>
      <c r="E45" s="245">
        <f t="shared" si="49"/>
        <v>570</v>
      </c>
      <c r="F45" s="245">
        <f t="shared" si="49"/>
        <v>570</v>
      </c>
      <c r="G45" s="245">
        <f t="shared" si="49"/>
        <v>570</v>
      </c>
      <c r="H45" s="245">
        <f t="shared" si="49"/>
        <v>570</v>
      </c>
      <c r="I45" s="245">
        <f t="shared" si="49"/>
        <v>570</v>
      </c>
      <c r="J45" s="245">
        <f t="shared" si="49"/>
        <v>570</v>
      </c>
      <c r="K45" s="245">
        <f t="shared" si="49"/>
        <v>570</v>
      </c>
      <c r="L45" s="245">
        <f t="shared" si="49"/>
        <v>570</v>
      </c>
      <c r="M45" s="245">
        <f t="shared" si="49"/>
        <v>570</v>
      </c>
      <c r="N45" s="245">
        <f t="shared" si="49"/>
        <v>570</v>
      </c>
      <c r="O45" s="245">
        <f t="shared" si="49"/>
        <v>570</v>
      </c>
      <c r="P45" s="245">
        <f t="shared" si="49"/>
        <v>570</v>
      </c>
      <c r="Q45" s="245">
        <f t="shared" si="49"/>
        <v>570</v>
      </c>
      <c r="R45" s="245">
        <f t="shared" si="49"/>
        <v>570</v>
      </c>
      <c r="S45" s="245">
        <f t="shared" si="49"/>
        <v>570</v>
      </c>
      <c r="T45" s="245">
        <f t="shared" si="49"/>
        <v>570</v>
      </c>
      <c r="U45" s="245">
        <f t="shared" si="49"/>
        <v>570</v>
      </c>
      <c r="V45" s="245">
        <f t="shared" si="49"/>
        <v>570</v>
      </c>
      <c r="W45" s="245">
        <f t="shared" si="49"/>
        <v>570</v>
      </c>
      <c r="X45" s="245">
        <f t="shared" si="49"/>
        <v>570</v>
      </c>
      <c r="Y45" s="245">
        <f t="shared" si="49"/>
        <v>570</v>
      </c>
      <c r="Z45" s="245">
        <f t="shared" si="49"/>
        <v>570</v>
      </c>
      <c r="AA45" s="245">
        <f t="shared" si="49"/>
        <v>570</v>
      </c>
      <c r="AB45" s="245">
        <f t="shared" si="49"/>
        <v>570</v>
      </c>
      <c r="AC45" s="245">
        <f t="shared" si="49"/>
        <v>570</v>
      </c>
      <c r="AD45" s="245">
        <f t="shared" si="49"/>
        <v>570</v>
      </c>
      <c r="AE45" s="245">
        <f t="shared" si="49"/>
        <v>570</v>
      </c>
      <c r="AF45" s="245">
        <f t="shared" si="49"/>
        <v>570</v>
      </c>
      <c r="AG45" s="245">
        <f t="shared" si="49"/>
        <v>570</v>
      </c>
      <c r="AH45" s="245">
        <f t="shared" si="49"/>
        <v>570</v>
      </c>
      <c r="AI45" s="245">
        <f t="shared" si="49"/>
        <v>570</v>
      </c>
      <c r="AJ45" s="245">
        <f t="shared" si="49"/>
        <v>570</v>
      </c>
      <c r="AK45" s="245">
        <f t="shared" si="49"/>
        <v>570</v>
      </c>
      <c r="AL45" s="245">
        <f t="shared" si="49"/>
        <v>570</v>
      </c>
      <c r="AM45" s="245">
        <f t="shared" si="49"/>
        <v>570</v>
      </c>
      <c r="AN45" s="245">
        <f t="shared" si="49"/>
        <v>570</v>
      </c>
      <c r="AO45" s="245">
        <f t="shared" si="49"/>
        <v>570</v>
      </c>
      <c r="AP45" s="245">
        <f t="shared" si="49"/>
        <v>570</v>
      </c>
      <c r="AQ45" s="245">
        <f t="shared" si="49"/>
        <v>570</v>
      </c>
      <c r="AR45" s="245">
        <f t="shared" si="49"/>
        <v>570</v>
      </c>
      <c r="AS45" s="245">
        <f t="shared" si="49"/>
        <v>570</v>
      </c>
      <c r="AT45" s="245">
        <f t="shared" si="49"/>
        <v>570</v>
      </c>
      <c r="AU45" s="245">
        <f t="shared" si="49"/>
        <v>570</v>
      </c>
      <c r="AV45" s="245">
        <f t="shared" si="49"/>
        <v>570</v>
      </c>
      <c r="AW45" s="245">
        <f t="shared" si="49"/>
        <v>570</v>
      </c>
      <c r="AX45" s="245">
        <f t="shared" si="49"/>
        <v>570</v>
      </c>
      <c r="AY45" s="245">
        <f t="shared" si="49"/>
        <v>570</v>
      </c>
      <c r="AZ45" s="245">
        <f t="shared" si="49"/>
        <v>570</v>
      </c>
      <c r="BA45" s="245">
        <f t="shared" si="49"/>
        <v>570</v>
      </c>
      <c r="BB45" s="245">
        <f t="shared" si="49"/>
        <v>570</v>
      </c>
      <c r="BC45" s="245">
        <f t="shared" si="49"/>
        <v>570</v>
      </c>
      <c r="BD45" s="245">
        <f t="shared" si="49"/>
        <v>570</v>
      </c>
      <c r="BE45" s="245">
        <f t="shared" si="49"/>
        <v>570</v>
      </c>
      <c r="BF45" s="245">
        <f t="shared" si="49"/>
        <v>570</v>
      </c>
      <c r="BG45" s="245">
        <f t="shared" si="49"/>
        <v>570</v>
      </c>
      <c r="BH45" s="245">
        <f t="shared" si="49"/>
        <v>570</v>
      </c>
      <c r="BI45" s="245">
        <f t="shared" si="49"/>
        <v>570</v>
      </c>
      <c r="BJ45" s="245">
        <f t="shared" si="49"/>
        <v>570</v>
      </c>
      <c r="BK45" s="245">
        <f t="shared" si="49"/>
        <v>570</v>
      </c>
      <c r="BL45" s="245">
        <f t="shared" si="49"/>
        <v>570</v>
      </c>
      <c r="BM45" s="245">
        <f t="shared" si="49"/>
        <v>570</v>
      </c>
      <c r="BN45" s="245">
        <f t="shared" si="49"/>
        <v>570</v>
      </c>
      <c r="BO45" s="245">
        <f t="shared" ref="BO45:CS45" si="50">BO18</f>
        <v>570</v>
      </c>
      <c r="BP45" s="245">
        <f t="shared" si="50"/>
        <v>570</v>
      </c>
      <c r="BQ45" s="245">
        <f t="shared" si="50"/>
        <v>570</v>
      </c>
      <c r="BR45" s="245">
        <f t="shared" si="50"/>
        <v>570</v>
      </c>
      <c r="BS45" s="245">
        <f t="shared" si="50"/>
        <v>570</v>
      </c>
      <c r="BT45" s="245">
        <f t="shared" si="50"/>
        <v>570</v>
      </c>
      <c r="BU45" s="245">
        <f t="shared" si="50"/>
        <v>570</v>
      </c>
      <c r="BV45" s="245">
        <f t="shared" si="50"/>
        <v>570</v>
      </c>
      <c r="BW45" s="245">
        <f t="shared" si="50"/>
        <v>570</v>
      </c>
      <c r="BX45" s="245">
        <f t="shared" si="50"/>
        <v>570</v>
      </c>
      <c r="BY45" s="245">
        <f t="shared" si="50"/>
        <v>570</v>
      </c>
      <c r="BZ45" s="245">
        <f t="shared" si="50"/>
        <v>570</v>
      </c>
      <c r="CA45" s="245">
        <f t="shared" si="50"/>
        <v>570</v>
      </c>
      <c r="CB45" s="245">
        <f t="shared" si="50"/>
        <v>570</v>
      </c>
      <c r="CC45" s="245">
        <f t="shared" si="50"/>
        <v>570</v>
      </c>
      <c r="CD45" s="245">
        <f t="shared" si="50"/>
        <v>570</v>
      </c>
      <c r="CE45" s="245">
        <f t="shared" si="50"/>
        <v>570</v>
      </c>
      <c r="CF45" s="245">
        <f t="shared" si="50"/>
        <v>570</v>
      </c>
      <c r="CG45" s="245">
        <f t="shared" si="50"/>
        <v>570</v>
      </c>
      <c r="CH45" s="245">
        <f t="shared" si="50"/>
        <v>570</v>
      </c>
      <c r="CI45" s="245">
        <f t="shared" si="50"/>
        <v>570</v>
      </c>
      <c r="CJ45" s="245">
        <f t="shared" si="50"/>
        <v>570</v>
      </c>
      <c r="CK45" s="245">
        <f t="shared" si="50"/>
        <v>570</v>
      </c>
      <c r="CL45" s="245">
        <f t="shared" si="50"/>
        <v>570</v>
      </c>
      <c r="CM45" s="245">
        <f t="shared" si="50"/>
        <v>570</v>
      </c>
      <c r="CN45" s="245">
        <f t="shared" si="50"/>
        <v>570</v>
      </c>
      <c r="CO45" s="245">
        <f t="shared" si="50"/>
        <v>570</v>
      </c>
      <c r="CP45" s="245">
        <f t="shared" si="50"/>
        <v>570</v>
      </c>
      <c r="CQ45" s="245">
        <f t="shared" si="50"/>
        <v>570</v>
      </c>
      <c r="CR45" s="245">
        <f t="shared" si="50"/>
        <v>570</v>
      </c>
      <c r="CS45" s="245">
        <f t="shared" si="50"/>
        <v>570</v>
      </c>
      <c r="CT45" s="184">
        <f t="shared" si="21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1"/>
        <v>0</v>
      </c>
      <c r="CU46" s="128"/>
    </row>
    <row r="47" spans="1:99">
      <c r="A47" s="82" t="s">
        <v>46</v>
      </c>
      <c r="B47" s="40">
        <f t="shared" ref="B47:AG47" si="51">SUM(B48:B51)</f>
        <v>140.99047999999999</v>
      </c>
      <c r="C47" s="41">
        <f t="shared" si="51"/>
        <v>136.76600000000002</v>
      </c>
      <c r="D47" s="41">
        <f t="shared" si="51"/>
        <v>136.596</v>
      </c>
      <c r="E47" s="41">
        <f t="shared" si="51"/>
        <v>135.822</v>
      </c>
      <c r="F47" s="41">
        <f t="shared" si="51"/>
        <v>128.43799999999999</v>
      </c>
      <c r="G47" s="41">
        <f t="shared" si="51"/>
        <v>125.282</v>
      </c>
      <c r="H47" s="41">
        <f t="shared" si="51"/>
        <v>129.5</v>
      </c>
      <c r="I47" s="41">
        <f t="shared" si="51"/>
        <v>131.518</v>
      </c>
      <c r="J47" s="41">
        <f t="shared" si="51"/>
        <v>130.52199999999999</v>
      </c>
      <c r="K47" s="41">
        <f t="shared" si="51"/>
        <v>128.392</v>
      </c>
      <c r="L47" s="41">
        <f t="shared" si="51"/>
        <v>122.542</v>
      </c>
      <c r="M47" s="41">
        <f t="shared" si="51"/>
        <v>113.908</v>
      </c>
      <c r="N47" s="41">
        <f t="shared" si="51"/>
        <v>109.702</v>
      </c>
      <c r="O47" s="41">
        <f t="shared" si="51"/>
        <v>111.41</v>
      </c>
      <c r="P47" s="41">
        <f t="shared" si="51"/>
        <v>107.934</v>
      </c>
      <c r="Q47" s="41">
        <f t="shared" si="51"/>
        <v>105.498</v>
      </c>
      <c r="R47" s="41">
        <f t="shared" si="51"/>
        <v>105.5</v>
      </c>
      <c r="S47" s="41">
        <f t="shared" si="51"/>
        <v>102.048</v>
      </c>
      <c r="T47" s="41">
        <f t="shared" si="51"/>
        <v>98.408000000000001</v>
      </c>
      <c r="U47" s="41">
        <f t="shared" si="51"/>
        <v>96.403999999999996</v>
      </c>
      <c r="V47" s="41">
        <f t="shared" si="51"/>
        <v>102.52600000000001</v>
      </c>
      <c r="W47" s="41">
        <f t="shared" si="51"/>
        <v>111.9</v>
      </c>
      <c r="X47" s="41">
        <f t="shared" si="51"/>
        <v>121.90475517867279</v>
      </c>
      <c r="Y47" s="41">
        <f t="shared" si="51"/>
        <v>122.50564603833325</v>
      </c>
      <c r="Z47" s="41">
        <f t="shared" si="51"/>
        <v>121.56964603833323</v>
      </c>
      <c r="AA47" s="41">
        <f t="shared" si="51"/>
        <v>123.97364603833324</v>
      </c>
      <c r="AB47" s="41">
        <f t="shared" si="51"/>
        <v>125.55487907820978</v>
      </c>
      <c r="AC47" s="41">
        <f t="shared" si="51"/>
        <v>143.922554634938</v>
      </c>
      <c r="AD47" s="41">
        <f t="shared" si="51"/>
        <v>220.75473683439341</v>
      </c>
      <c r="AE47" s="41">
        <f t="shared" si="51"/>
        <v>420.54045693787396</v>
      </c>
      <c r="AF47" s="41">
        <f t="shared" si="51"/>
        <v>677.07073626740589</v>
      </c>
      <c r="AG47" s="41">
        <f t="shared" si="51"/>
        <v>1037.6896493659349</v>
      </c>
      <c r="AH47" s="41">
        <f t="shared" ref="AH47:BM47" si="52">SUM(AH48:AH51)</f>
        <v>1426.9631138726693</v>
      </c>
      <c r="AI47" s="41">
        <f t="shared" si="52"/>
        <v>1858.7546673030236</v>
      </c>
      <c r="AJ47" s="41">
        <f t="shared" si="52"/>
        <v>2246.3140231573029</v>
      </c>
      <c r="AK47" s="41">
        <f t="shared" si="52"/>
        <v>2553.3964620991605</v>
      </c>
      <c r="AL47" s="41">
        <f t="shared" si="52"/>
        <v>2908.1848551500575</v>
      </c>
      <c r="AM47" s="41">
        <f t="shared" si="52"/>
        <v>3208.3292041723494</v>
      </c>
      <c r="AN47" s="41">
        <f t="shared" si="52"/>
        <v>3492.5249142271955</v>
      </c>
      <c r="AO47" s="41">
        <f t="shared" si="52"/>
        <v>3737.0142655997247</v>
      </c>
      <c r="AP47" s="41">
        <f t="shared" si="52"/>
        <v>3985.2265059695619</v>
      </c>
      <c r="AQ47" s="41">
        <f t="shared" si="52"/>
        <v>4180.2002725713373</v>
      </c>
      <c r="AR47" s="41">
        <f t="shared" si="52"/>
        <v>4327.5985219938639</v>
      </c>
      <c r="AS47" s="41">
        <f t="shared" si="52"/>
        <v>4440.964678270092</v>
      </c>
      <c r="AT47" s="41">
        <f t="shared" si="52"/>
        <v>4518.7261764775521</v>
      </c>
      <c r="AU47" s="41">
        <f t="shared" si="52"/>
        <v>4565.8851509328488</v>
      </c>
      <c r="AV47" s="41">
        <f t="shared" si="52"/>
        <v>4597.914069080115</v>
      </c>
      <c r="AW47" s="41">
        <f t="shared" si="52"/>
        <v>4612.7661108779339</v>
      </c>
      <c r="AX47" s="41">
        <f t="shared" si="52"/>
        <v>4623.3479234800297</v>
      </c>
      <c r="AY47" s="41">
        <f t="shared" si="52"/>
        <v>4621.1021313436377</v>
      </c>
      <c r="AZ47" s="41">
        <f t="shared" si="52"/>
        <v>4661.1345671681247</v>
      </c>
      <c r="BA47" s="41">
        <f t="shared" si="52"/>
        <v>4646.678003480497</v>
      </c>
      <c r="BB47" s="41">
        <f t="shared" si="52"/>
        <v>4634.0690576771867</v>
      </c>
      <c r="BC47" s="41">
        <f t="shared" si="52"/>
        <v>4602.0048170684513</v>
      </c>
      <c r="BD47" s="41">
        <f t="shared" si="52"/>
        <v>4567.0958943300711</v>
      </c>
      <c r="BE47" s="41">
        <f t="shared" si="52"/>
        <v>4509.8174358090901</v>
      </c>
      <c r="BF47" s="41">
        <f t="shared" si="52"/>
        <v>4444.4790716692532</v>
      </c>
      <c r="BG47" s="41">
        <f t="shared" si="52"/>
        <v>4375.2936514703715</v>
      </c>
      <c r="BH47" s="41">
        <f t="shared" si="52"/>
        <v>4254.9152291601522</v>
      </c>
      <c r="BI47" s="41">
        <f t="shared" si="52"/>
        <v>4071.174486738701</v>
      </c>
      <c r="BJ47" s="41">
        <f t="shared" si="52"/>
        <v>3917.4559082817887</v>
      </c>
      <c r="BK47" s="41">
        <f t="shared" si="52"/>
        <v>3702.8543222560161</v>
      </c>
      <c r="BL47" s="41">
        <f t="shared" si="52"/>
        <v>3474.7319047758097</v>
      </c>
      <c r="BM47" s="41">
        <f t="shared" si="52"/>
        <v>3238.2245737394483</v>
      </c>
      <c r="BN47" s="41">
        <f t="shared" ref="BN47:CS47" si="53">SUM(BN48:BN51)</f>
        <v>2877.7087917408808</v>
      </c>
      <c r="BO47" s="41">
        <f t="shared" si="53"/>
        <v>2563.3545043546023</v>
      </c>
      <c r="BP47" s="41">
        <f t="shared" si="53"/>
        <v>2131.1904363543122</v>
      </c>
      <c r="BQ47" s="41">
        <f t="shared" si="53"/>
        <v>1733.6403398315706</v>
      </c>
      <c r="BR47" s="41">
        <f t="shared" si="53"/>
        <v>1323.3286752790741</v>
      </c>
      <c r="BS47" s="41">
        <f t="shared" si="53"/>
        <v>917.84549950282417</v>
      </c>
      <c r="BT47" s="41">
        <f t="shared" si="53"/>
        <v>558.87709454093908</v>
      </c>
      <c r="BU47" s="41">
        <f t="shared" si="53"/>
        <v>295.14068202028096</v>
      </c>
      <c r="BV47" s="41">
        <f t="shared" si="53"/>
        <v>149.81882699285796</v>
      </c>
      <c r="BW47" s="41">
        <f t="shared" si="53"/>
        <v>77.644295054413291</v>
      </c>
      <c r="BX47" s="41">
        <f t="shared" si="53"/>
        <v>47.73</v>
      </c>
      <c r="BY47" s="41">
        <f t="shared" si="53"/>
        <v>45.897999999999996</v>
      </c>
      <c r="BZ47" s="41">
        <f t="shared" si="53"/>
        <v>43.28</v>
      </c>
      <c r="CA47" s="41">
        <f t="shared" si="53"/>
        <v>42.367999999999995</v>
      </c>
      <c r="CB47" s="41">
        <f t="shared" si="53"/>
        <v>43.68</v>
      </c>
      <c r="CC47" s="41">
        <f t="shared" si="53"/>
        <v>43.843999999999994</v>
      </c>
      <c r="CD47" s="41">
        <f t="shared" si="53"/>
        <v>43.45</v>
      </c>
      <c r="CE47" s="41">
        <f t="shared" si="53"/>
        <v>47.091999999999999</v>
      </c>
      <c r="CF47" s="41">
        <f t="shared" si="53"/>
        <v>57.944000000000003</v>
      </c>
      <c r="CG47" s="41">
        <f t="shared" si="53"/>
        <v>85.626000000000005</v>
      </c>
      <c r="CH47" s="41">
        <f t="shared" si="53"/>
        <v>87.503999999999991</v>
      </c>
      <c r="CI47" s="41">
        <f t="shared" si="53"/>
        <v>78.240000000000009</v>
      </c>
      <c r="CJ47" s="41">
        <f t="shared" si="53"/>
        <v>84.623999999999995</v>
      </c>
      <c r="CK47" s="41">
        <f t="shared" si="53"/>
        <v>96.725999999999999</v>
      </c>
      <c r="CL47" s="41">
        <f t="shared" si="53"/>
        <v>109.79600000000001</v>
      </c>
      <c r="CM47" s="41">
        <f t="shared" si="53"/>
        <v>122.80200000000001</v>
      </c>
      <c r="CN47" s="41">
        <f t="shared" si="53"/>
        <v>125.166</v>
      </c>
      <c r="CO47" s="41">
        <f t="shared" si="53"/>
        <v>119.35400000000001</v>
      </c>
      <c r="CP47" s="41">
        <f t="shared" si="53"/>
        <v>118.81800000000001</v>
      </c>
      <c r="CQ47" s="41">
        <f t="shared" si="53"/>
        <v>122.154</v>
      </c>
      <c r="CR47" s="41">
        <f t="shared" si="53"/>
        <v>130.39000000000001</v>
      </c>
      <c r="CS47" s="83">
        <f t="shared" si="53"/>
        <v>130.10399999999998</v>
      </c>
      <c r="CT47" s="28">
        <f t="shared" si="21"/>
        <v>145187.37430228753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4">C21</f>
        <v>0</v>
      </c>
      <c r="D48" s="32">
        <f t="shared" si="54"/>
        <v>0</v>
      </c>
      <c r="E48" s="32">
        <f t="shared" si="54"/>
        <v>0</v>
      </c>
      <c r="F48" s="32">
        <f t="shared" si="54"/>
        <v>0</v>
      </c>
      <c r="G48" s="32">
        <f t="shared" si="54"/>
        <v>0</v>
      </c>
      <c r="H48" s="32">
        <f t="shared" si="54"/>
        <v>0</v>
      </c>
      <c r="I48" s="32">
        <f t="shared" si="54"/>
        <v>0</v>
      </c>
      <c r="J48" s="32">
        <f t="shared" si="54"/>
        <v>0</v>
      </c>
      <c r="K48" s="32">
        <f t="shared" si="54"/>
        <v>0</v>
      </c>
      <c r="L48" s="32">
        <f t="shared" si="54"/>
        <v>0</v>
      </c>
      <c r="M48" s="32">
        <f t="shared" si="54"/>
        <v>0</v>
      </c>
      <c r="N48" s="32">
        <f t="shared" si="54"/>
        <v>0</v>
      </c>
      <c r="O48" s="32">
        <f t="shared" si="54"/>
        <v>0</v>
      </c>
      <c r="P48" s="32">
        <f t="shared" si="54"/>
        <v>0</v>
      </c>
      <c r="Q48" s="32">
        <f t="shared" si="54"/>
        <v>0</v>
      </c>
      <c r="R48" s="32">
        <f t="shared" si="54"/>
        <v>0</v>
      </c>
      <c r="S48" s="32">
        <f t="shared" si="54"/>
        <v>0</v>
      </c>
      <c r="T48" s="32">
        <f t="shared" si="54"/>
        <v>0</v>
      </c>
      <c r="U48" s="32">
        <f t="shared" si="54"/>
        <v>0</v>
      </c>
      <c r="V48" s="32">
        <f t="shared" si="54"/>
        <v>0</v>
      </c>
      <c r="W48" s="32">
        <f t="shared" si="54"/>
        <v>0</v>
      </c>
      <c r="X48" s="32">
        <f t="shared" si="54"/>
        <v>0.27</v>
      </c>
      <c r="Y48" s="32">
        <f t="shared" si="54"/>
        <v>0.24</v>
      </c>
      <c r="Z48" s="32">
        <f t="shared" si="54"/>
        <v>0.27999999999999997</v>
      </c>
      <c r="AA48" s="32">
        <f t="shared" si="54"/>
        <v>0.44</v>
      </c>
      <c r="AB48" s="32">
        <f t="shared" si="54"/>
        <v>0.69</v>
      </c>
      <c r="AC48" s="32">
        <f t="shared" si="54"/>
        <v>4.5199999999999996</v>
      </c>
      <c r="AD48" s="32">
        <f t="shared" si="54"/>
        <v>17.11</v>
      </c>
      <c r="AE48" s="32">
        <f t="shared" si="54"/>
        <v>37.96</v>
      </c>
      <c r="AF48" s="32">
        <f t="shared" si="54"/>
        <v>80.460000000000008</v>
      </c>
      <c r="AG48" s="32">
        <f t="shared" si="54"/>
        <v>158.75</v>
      </c>
      <c r="AH48" s="32">
        <f t="shared" si="54"/>
        <v>269.68</v>
      </c>
      <c r="AI48" s="32">
        <f t="shared" si="54"/>
        <v>426.31</v>
      </c>
      <c r="AJ48" s="32">
        <f t="shared" si="54"/>
        <v>585.88</v>
      </c>
      <c r="AK48" s="32">
        <f t="shared" si="54"/>
        <v>739.18000000000006</v>
      </c>
      <c r="AL48" s="32">
        <f t="shared" si="54"/>
        <v>946.31999999999994</v>
      </c>
      <c r="AM48" s="32">
        <f t="shared" si="54"/>
        <v>1093.23</v>
      </c>
      <c r="AN48" s="32">
        <f t="shared" si="54"/>
        <v>1220.54</v>
      </c>
      <c r="AO48" s="32">
        <f t="shared" si="54"/>
        <v>1357.06</v>
      </c>
      <c r="AP48" s="32">
        <f t="shared" si="54"/>
        <v>1510.21</v>
      </c>
      <c r="AQ48" s="32">
        <f t="shared" si="54"/>
        <v>1604.33</v>
      </c>
      <c r="AR48" s="32">
        <f t="shared" si="54"/>
        <v>1665.86</v>
      </c>
      <c r="AS48" s="32">
        <f t="shared" si="54"/>
        <v>1726.61</v>
      </c>
      <c r="AT48" s="32">
        <f t="shared" si="54"/>
        <v>1759.05</v>
      </c>
      <c r="AU48" s="32">
        <f t="shared" si="54"/>
        <v>1778.16</v>
      </c>
      <c r="AV48" s="32">
        <f t="shared" si="54"/>
        <v>1786.97</v>
      </c>
      <c r="AW48" s="32">
        <f t="shared" si="54"/>
        <v>1791.1100000000001</v>
      </c>
      <c r="AX48" s="32">
        <f t="shared" si="54"/>
        <v>1798.68</v>
      </c>
      <c r="AY48" s="32">
        <f t="shared" si="54"/>
        <v>1791.75</v>
      </c>
      <c r="AZ48" s="32">
        <f t="shared" si="54"/>
        <v>1783.03</v>
      </c>
      <c r="BA48" s="32">
        <f t="shared" si="54"/>
        <v>1781.26</v>
      </c>
      <c r="BB48" s="32">
        <f t="shared" si="54"/>
        <v>1779.1999999999998</v>
      </c>
      <c r="BC48" s="32">
        <f t="shared" si="54"/>
        <v>1774.38</v>
      </c>
      <c r="BD48" s="32">
        <f t="shared" si="54"/>
        <v>1776.25</v>
      </c>
      <c r="BE48" s="32">
        <f t="shared" si="54"/>
        <v>1767.8999999999999</v>
      </c>
      <c r="BF48" s="32">
        <f t="shared" si="54"/>
        <v>1758.12</v>
      </c>
      <c r="BG48" s="32">
        <f t="shared" si="54"/>
        <v>1746.86</v>
      </c>
      <c r="BH48" s="32">
        <f t="shared" si="54"/>
        <v>1707.4299999999998</v>
      </c>
      <c r="BI48" s="32">
        <f t="shared" si="54"/>
        <v>1656.01</v>
      </c>
      <c r="BJ48" s="32">
        <f t="shared" si="54"/>
        <v>1592.88</v>
      </c>
      <c r="BK48" s="32">
        <f t="shared" si="54"/>
        <v>1496.86</v>
      </c>
      <c r="BL48" s="32">
        <f t="shared" si="54"/>
        <v>1398.5</v>
      </c>
      <c r="BM48" s="32">
        <f t="shared" si="54"/>
        <v>1295.8499999999999</v>
      </c>
      <c r="BN48" s="32">
        <f t="shared" si="54"/>
        <v>1169.76</v>
      </c>
      <c r="BO48" s="32">
        <f t="shared" ref="BO48:CS51" si="55">BO21</f>
        <v>1036.3399999999999</v>
      </c>
      <c r="BP48" s="32">
        <f t="shared" si="55"/>
        <v>867.03000000000009</v>
      </c>
      <c r="BQ48" s="32">
        <f t="shared" si="55"/>
        <v>711.29</v>
      </c>
      <c r="BR48" s="32">
        <f t="shared" si="55"/>
        <v>566.52</v>
      </c>
      <c r="BS48" s="32">
        <f t="shared" si="55"/>
        <v>420.97</v>
      </c>
      <c r="BT48" s="32">
        <f t="shared" si="55"/>
        <v>253.38</v>
      </c>
      <c r="BU48" s="32">
        <f t="shared" si="55"/>
        <v>131.82</v>
      </c>
      <c r="BV48" s="32">
        <f t="shared" si="55"/>
        <v>66.349999999999994</v>
      </c>
      <c r="BW48" s="32">
        <f t="shared" si="55"/>
        <v>13.86</v>
      </c>
      <c r="BX48" s="32">
        <f t="shared" si="55"/>
        <v>5.55</v>
      </c>
      <c r="BY48" s="32">
        <f t="shared" si="55"/>
        <v>1.63</v>
      </c>
      <c r="BZ48" s="32">
        <f t="shared" si="55"/>
        <v>0</v>
      </c>
      <c r="CA48" s="32">
        <f t="shared" si="55"/>
        <v>0</v>
      </c>
      <c r="CB48" s="32">
        <f t="shared" si="55"/>
        <v>0</v>
      </c>
      <c r="CC48" s="32">
        <f t="shared" si="55"/>
        <v>0</v>
      </c>
      <c r="CD48" s="32">
        <f t="shared" si="55"/>
        <v>0</v>
      </c>
      <c r="CE48" s="32">
        <f t="shared" si="55"/>
        <v>0</v>
      </c>
      <c r="CF48" s="32">
        <f t="shared" si="55"/>
        <v>0</v>
      </c>
      <c r="CG48" s="32">
        <f t="shared" si="55"/>
        <v>0</v>
      </c>
      <c r="CH48" s="32">
        <f t="shared" si="55"/>
        <v>0</v>
      </c>
      <c r="CI48" s="32">
        <f t="shared" si="55"/>
        <v>0</v>
      </c>
      <c r="CJ48" s="32">
        <f t="shared" si="55"/>
        <v>0</v>
      </c>
      <c r="CK48" s="32">
        <f t="shared" si="55"/>
        <v>0</v>
      </c>
      <c r="CL48" s="32">
        <f t="shared" si="55"/>
        <v>0</v>
      </c>
      <c r="CM48" s="32">
        <f t="shared" si="55"/>
        <v>0</v>
      </c>
      <c r="CN48" s="32">
        <f t="shared" si="55"/>
        <v>0</v>
      </c>
      <c r="CO48" s="32">
        <f t="shared" si="55"/>
        <v>0</v>
      </c>
      <c r="CP48" s="32">
        <f t="shared" si="55"/>
        <v>0</v>
      </c>
      <c r="CQ48" s="32">
        <f t="shared" si="55"/>
        <v>0</v>
      </c>
      <c r="CR48" s="32">
        <f t="shared" si="55"/>
        <v>0</v>
      </c>
      <c r="CS48" s="32">
        <f t="shared" si="55"/>
        <v>0</v>
      </c>
      <c r="CT48" s="24">
        <f t="shared" ref="CT48:CT51" si="56">SUM(B48:CS48)</f>
        <v>52710.68</v>
      </c>
      <c r="CU48" s="128"/>
    </row>
    <row r="49" spans="1:177">
      <c r="A49" s="24" t="s">
        <v>66</v>
      </c>
      <c r="B49" s="32">
        <f t="shared" ref="B49:Q51" si="57">B22</f>
        <v>0</v>
      </c>
      <c r="C49" s="32">
        <f t="shared" si="57"/>
        <v>0</v>
      </c>
      <c r="D49" s="32">
        <f t="shared" si="57"/>
        <v>0</v>
      </c>
      <c r="E49" s="32">
        <f t="shared" si="57"/>
        <v>0</v>
      </c>
      <c r="F49" s="32">
        <f t="shared" si="57"/>
        <v>0</v>
      </c>
      <c r="G49" s="32">
        <f t="shared" si="57"/>
        <v>0</v>
      </c>
      <c r="H49" s="32">
        <f t="shared" si="57"/>
        <v>0</v>
      </c>
      <c r="I49" s="32">
        <f t="shared" si="57"/>
        <v>0</v>
      </c>
      <c r="J49" s="32">
        <f t="shared" si="57"/>
        <v>0</v>
      </c>
      <c r="K49" s="32">
        <f t="shared" si="57"/>
        <v>0</v>
      </c>
      <c r="L49" s="32">
        <f t="shared" si="57"/>
        <v>0</v>
      </c>
      <c r="M49" s="32">
        <f t="shared" si="57"/>
        <v>0</v>
      </c>
      <c r="N49" s="32">
        <f t="shared" si="57"/>
        <v>0</v>
      </c>
      <c r="O49" s="32">
        <f t="shared" si="57"/>
        <v>0</v>
      </c>
      <c r="P49" s="32">
        <f t="shared" si="57"/>
        <v>0</v>
      </c>
      <c r="Q49" s="32">
        <f t="shared" si="57"/>
        <v>0</v>
      </c>
      <c r="R49" s="32">
        <f t="shared" si="54"/>
        <v>0</v>
      </c>
      <c r="S49" s="32">
        <f t="shared" si="54"/>
        <v>0</v>
      </c>
      <c r="T49" s="32">
        <f t="shared" si="54"/>
        <v>0</v>
      </c>
      <c r="U49" s="32">
        <f t="shared" si="54"/>
        <v>0</v>
      </c>
      <c r="V49" s="32">
        <f t="shared" si="54"/>
        <v>0</v>
      </c>
      <c r="W49" s="32">
        <f t="shared" si="54"/>
        <v>0</v>
      </c>
      <c r="X49" s="32">
        <f t="shared" si="54"/>
        <v>5.1947551786727706</v>
      </c>
      <c r="Y49" s="32">
        <f t="shared" si="54"/>
        <v>6.5236460383332471</v>
      </c>
      <c r="Z49" s="32">
        <f t="shared" si="54"/>
        <v>6.5236460383332471</v>
      </c>
      <c r="AA49" s="32">
        <f t="shared" si="54"/>
        <v>6.5236460383332471</v>
      </c>
      <c r="AB49" s="32">
        <f t="shared" si="54"/>
        <v>7.0068790782097841</v>
      </c>
      <c r="AC49" s="32">
        <f t="shared" si="54"/>
        <v>19.81255463493801</v>
      </c>
      <c r="AD49" s="32">
        <f t="shared" si="54"/>
        <v>88.180736834393429</v>
      </c>
      <c r="AE49" s="32">
        <f t="shared" si="54"/>
        <v>267.24645693787397</v>
      </c>
      <c r="AF49" s="32">
        <f t="shared" si="54"/>
        <v>482.84273626740583</v>
      </c>
      <c r="AG49" s="32">
        <f t="shared" si="54"/>
        <v>771.6116493659348</v>
      </c>
      <c r="AH49" s="32">
        <f t="shared" si="54"/>
        <v>1064.3951138726691</v>
      </c>
      <c r="AI49" s="32">
        <f t="shared" si="54"/>
        <v>1349.0286673030237</v>
      </c>
      <c r="AJ49" s="32">
        <f t="shared" si="54"/>
        <v>1582.1700231573034</v>
      </c>
      <c r="AK49" s="32">
        <f t="shared" si="54"/>
        <v>1755.5484620991601</v>
      </c>
      <c r="AL49" s="32">
        <f t="shared" si="54"/>
        <v>1911.604855150058</v>
      </c>
      <c r="AM49" s="32">
        <f t="shared" si="54"/>
        <v>2065.2172041723493</v>
      </c>
      <c r="AN49" s="32">
        <f t="shared" si="54"/>
        <v>2223.8849142271956</v>
      </c>
      <c r="AO49" s="32">
        <f t="shared" si="54"/>
        <v>2331.404265599725</v>
      </c>
      <c r="AP49" s="32">
        <f t="shared" si="54"/>
        <v>2425.3745059695621</v>
      </c>
      <c r="AQ49" s="32">
        <f t="shared" si="54"/>
        <v>2526.8162725713369</v>
      </c>
      <c r="AR49" s="32">
        <f t="shared" si="54"/>
        <v>2613.2685219938639</v>
      </c>
      <c r="AS49" s="32">
        <f t="shared" si="54"/>
        <v>2664.1566782700929</v>
      </c>
      <c r="AT49" s="32">
        <f t="shared" si="54"/>
        <v>2707.2201764775518</v>
      </c>
      <c r="AU49" s="32">
        <f t="shared" si="54"/>
        <v>2737.6731509328483</v>
      </c>
      <c r="AV49" s="32">
        <f t="shared" si="54"/>
        <v>2757.4020690801153</v>
      </c>
      <c r="AW49" s="32">
        <f t="shared" si="54"/>
        <v>2771.9641108779338</v>
      </c>
      <c r="AX49" s="32">
        <f t="shared" si="54"/>
        <v>2781.8239234800299</v>
      </c>
      <c r="AY49" s="32">
        <f t="shared" si="54"/>
        <v>2785.7641313436384</v>
      </c>
      <c r="AZ49" s="32">
        <f t="shared" si="54"/>
        <v>2834.4405671681252</v>
      </c>
      <c r="BA49" s="32">
        <f t="shared" si="54"/>
        <v>2822.1460034804973</v>
      </c>
      <c r="BB49" s="32">
        <f t="shared" si="54"/>
        <v>2811.0130576771876</v>
      </c>
      <c r="BC49" s="32">
        <f t="shared" si="54"/>
        <v>2784.9928170684507</v>
      </c>
      <c r="BD49" s="32">
        <f t="shared" si="54"/>
        <v>2748.5458943300705</v>
      </c>
      <c r="BE49" s="32">
        <f t="shared" si="54"/>
        <v>2698.1874358090909</v>
      </c>
      <c r="BF49" s="32">
        <f t="shared" si="54"/>
        <v>2643.3590716692534</v>
      </c>
      <c r="BG49" s="32">
        <f t="shared" si="54"/>
        <v>2584.7856514703717</v>
      </c>
      <c r="BH49" s="32">
        <f t="shared" si="54"/>
        <v>2504.3552291601522</v>
      </c>
      <c r="BI49" s="32">
        <f t="shared" si="54"/>
        <v>2371.540486738701</v>
      </c>
      <c r="BJ49" s="32">
        <f t="shared" si="54"/>
        <v>2281.1759082817885</v>
      </c>
      <c r="BK49" s="32">
        <f t="shared" si="54"/>
        <v>2165.2743222560161</v>
      </c>
      <c r="BL49" s="32">
        <f t="shared" si="54"/>
        <v>2033.6119047758091</v>
      </c>
      <c r="BM49" s="32">
        <f t="shared" si="54"/>
        <v>1898.938573739448</v>
      </c>
      <c r="BN49" s="32">
        <f t="shared" si="54"/>
        <v>1664.5147917408804</v>
      </c>
      <c r="BO49" s="32">
        <f t="shared" si="55"/>
        <v>1484.3525043546028</v>
      </c>
      <c r="BP49" s="32">
        <f t="shared" si="55"/>
        <v>1220.5444363543122</v>
      </c>
      <c r="BQ49" s="32">
        <f t="shared" si="55"/>
        <v>978.37033983157073</v>
      </c>
      <c r="BR49" s="32">
        <f t="shared" si="55"/>
        <v>714.16267527907416</v>
      </c>
      <c r="BS49" s="32">
        <f t="shared" si="55"/>
        <v>452.60349950282409</v>
      </c>
      <c r="BT49" s="32">
        <f t="shared" si="55"/>
        <v>261.27109454093909</v>
      </c>
      <c r="BU49" s="32">
        <f t="shared" si="55"/>
        <v>119.33068202028095</v>
      </c>
      <c r="BV49" s="32">
        <f t="shared" si="55"/>
        <v>39.996826992857969</v>
      </c>
      <c r="BW49" s="32">
        <f t="shared" si="55"/>
        <v>21.866295054413293</v>
      </c>
      <c r="BX49" s="32">
        <f t="shared" si="55"/>
        <v>0</v>
      </c>
      <c r="BY49" s="32">
        <f t="shared" si="55"/>
        <v>0</v>
      </c>
      <c r="BZ49" s="32">
        <f t="shared" si="55"/>
        <v>0</v>
      </c>
      <c r="CA49" s="32">
        <f t="shared" si="55"/>
        <v>0</v>
      </c>
      <c r="CB49" s="32">
        <f t="shared" si="55"/>
        <v>0</v>
      </c>
      <c r="CC49" s="32">
        <f t="shared" si="55"/>
        <v>0</v>
      </c>
      <c r="CD49" s="32">
        <f t="shared" si="55"/>
        <v>0</v>
      </c>
      <c r="CE49" s="32">
        <f t="shared" si="55"/>
        <v>0</v>
      </c>
      <c r="CF49" s="32">
        <f t="shared" si="55"/>
        <v>0</v>
      </c>
      <c r="CG49" s="32">
        <f t="shared" si="55"/>
        <v>0</v>
      </c>
      <c r="CH49" s="32">
        <f t="shared" si="55"/>
        <v>0</v>
      </c>
      <c r="CI49" s="32">
        <f t="shared" si="55"/>
        <v>0</v>
      </c>
      <c r="CJ49" s="32">
        <f t="shared" si="55"/>
        <v>0</v>
      </c>
      <c r="CK49" s="32">
        <f t="shared" si="55"/>
        <v>0</v>
      </c>
      <c r="CL49" s="32">
        <f t="shared" si="55"/>
        <v>0</v>
      </c>
      <c r="CM49" s="32">
        <f t="shared" si="55"/>
        <v>0</v>
      </c>
      <c r="CN49" s="32">
        <f t="shared" si="55"/>
        <v>0</v>
      </c>
      <c r="CO49" s="32">
        <f t="shared" si="55"/>
        <v>0</v>
      </c>
      <c r="CP49" s="32">
        <f t="shared" si="55"/>
        <v>0</v>
      </c>
      <c r="CQ49" s="32">
        <f t="shared" si="55"/>
        <v>0</v>
      </c>
      <c r="CR49" s="32">
        <f t="shared" si="55"/>
        <v>0</v>
      </c>
      <c r="CS49" s="32">
        <f t="shared" si="55"/>
        <v>0</v>
      </c>
      <c r="CT49" s="24">
        <f t="shared" si="56"/>
        <v>84855.5638222876</v>
      </c>
      <c r="CU49" s="128"/>
    </row>
    <row r="50" spans="1:177">
      <c r="A50" s="24" t="s">
        <v>24</v>
      </c>
      <c r="B50" s="141">
        <v>94.71</v>
      </c>
      <c r="C50" s="141">
        <v>93.31</v>
      </c>
      <c r="D50" s="141">
        <v>91.37</v>
      </c>
      <c r="E50" s="141">
        <v>91.04</v>
      </c>
      <c r="F50" s="141">
        <v>84</v>
      </c>
      <c r="G50" s="141">
        <v>82.41</v>
      </c>
      <c r="H50" s="141">
        <v>88.24</v>
      </c>
      <c r="I50" s="141">
        <v>89.64</v>
      </c>
      <c r="J50" s="141">
        <v>86.96</v>
      </c>
      <c r="K50" s="141">
        <v>83.96</v>
      </c>
      <c r="L50" s="141">
        <v>77.430000000000007</v>
      </c>
      <c r="M50" s="141">
        <v>69.53</v>
      </c>
      <c r="N50" s="141">
        <v>65.97</v>
      </c>
      <c r="O50" s="141">
        <v>67.08</v>
      </c>
      <c r="P50" s="141">
        <v>64.31</v>
      </c>
      <c r="Q50" s="141">
        <v>62.88</v>
      </c>
      <c r="R50" s="141">
        <v>61.18</v>
      </c>
      <c r="S50" s="141">
        <v>57.02</v>
      </c>
      <c r="T50" s="141">
        <v>52.92</v>
      </c>
      <c r="U50" s="141">
        <v>52.62</v>
      </c>
      <c r="V50" s="141">
        <v>57.84</v>
      </c>
      <c r="W50" s="141">
        <v>66.760000000000005</v>
      </c>
      <c r="X50" s="141">
        <v>70.67</v>
      </c>
      <c r="Y50" s="141">
        <v>70.88</v>
      </c>
      <c r="Z50" s="141">
        <v>70.319999999999993</v>
      </c>
      <c r="AA50" s="141">
        <v>73.5</v>
      </c>
      <c r="AB50" s="141">
        <v>75.099999999999994</v>
      </c>
      <c r="AC50" s="141">
        <v>75.83</v>
      </c>
      <c r="AD50" s="141">
        <v>71.59</v>
      </c>
      <c r="AE50" s="141">
        <v>71.52</v>
      </c>
      <c r="AF50" s="141">
        <v>68.37</v>
      </c>
      <c r="AG50" s="141">
        <v>61.95</v>
      </c>
      <c r="AH50" s="141">
        <v>48.38</v>
      </c>
      <c r="AI50" s="141">
        <v>41.29</v>
      </c>
      <c r="AJ50" s="141">
        <v>33.200000000000003</v>
      </c>
      <c r="AK50" s="141">
        <v>15.05</v>
      </c>
      <c r="AL50" s="141">
        <v>6.27</v>
      </c>
      <c r="AM50" s="141">
        <v>6.26</v>
      </c>
      <c r="AN50" s="141">
        <v>5.08</v>
      </c>
      <c r="AO50" s="141">
        <v>4.95</v>
      </c>
      <c r="AP50" s="141">
        <v>5.73</v>
      </c>
      <c r="AQ50" s="141">
        <v>5.08</v>
      </c>
      <c r="AR50" s="141">
        <v>4.95</v>
      </c>
      <c r="AS50" s="141">
        <v>6.23</v>
      </c>
      <c r="AT50" s="141">
        <v>8.68</v>
      </c>
      <c r="AU50" s="141">
        <v>6.89</v>
      </c>
      <c r="AV50" s="141">
        <v>11.11</v>
      </c>
      <c r="AW50" s="141">
        <v>6.73</v>
      </c>
      <c r="AX50" s="141">
        <v>1.6</v>
      </c>
      <c r="AY50" s="141">
        <v>1.03</v>
      </c>
      <c r="AZ50" s="141">
        <v>1.25</v>
      </c>
      <c r="BA50" s="141">
        <v>0.85</v>
      </c>
      <c r="BB50" s="141">
        <v>0.38</v>
      </c>
      <c r="BC50" s="141">
        <v>0.3</v>
      </c>
      <c r="BD50" s="141">
        <v>0.12</v>
      </c>
      <c r="BE50" s="141">
        <v>0.15</v>
      </c>
      <c r="BF50" s="141">
        <v>0.55000000000000004</v>
      </c>
      <c r="BG50" s="141">
        <v>0.77</v>
      </c>
      <c r="BH50" s="141">
        <v>0.35</v>
      </c>
      <c r="BI50" s="141">
        <v>0.01</v>
      </c>
      <c r="BJ50" s="141">
        <v>0.02</v>
      </c>
      <c r="BK50" s="141">
        <v>0.12</v>
      </c>
      <c r="BL50" s="141">
        <v>0.28000000000000003</v>
      </c>
      <c r="BM50" s="141">
        <v>0.42</v>
      </c>
      <c r="BN50" s="141">
        <v>0.15</v>
      </c>
      <c r="BO50" s="141">
        <v>0.28999999999999998</v>
      </c>
      <c r="BP50" s="141">
        <v>0.5</v>
      </c>
      <c r="BQ50" s="141">
        <v>0.5</v>
      </c>
      <c r="BR50" s="141">
        <v>0.5</v>
      </c>
      <c r="BS50" s="141">
        <v>0.5</v>
      </c>
      <c r="BT50" s="141">
        <v>0.5</v>
      </c>
      <c r="BU50" s="141">
        <v>0.5</v>
      </c>
      <c r="BV50" s="141">
        <v>0.5</v>
      </c>
      <c r="BW50" s="141">
        <v>0.5</v>
      </c>
      <c r="BX50" s="141">
        <v>0.5</v>
      </c>
      <c r="BY50" s="141">
        <v>0.41</v>
      </c>
      <c r="BZ50" s="141">
        <v>0.25</v>
      </c>
      <c r="CA50" s="141">
        <v>0.08</v>
      </c>
      <c r="CB50" s="141">
        <v>0.88</v>
      </c>
      <c r="CC50" s="141">
        <v>0.37</v>
      </c>
      <c r="CD50" s="141">
        <v>0.1</v>
      </c>
      <c r="CE50" s="141">
        <v>3.41</v>
      </c>
      <c r="CF50" s="141">
        <v>13.32</v>
      </c>
      <c r="CG50" s="141">
        <v>41.78</v>
      </c>
      <c r="CH50" s="141">
        <v>45.86</v>
      </c>
      <c r="CI50" s="141">
        <v>37.770000000000003</v>
      </c>
      <c r="CJ50" s="141">
        <v>41.38</v>
      </c>
      <c r="CK50" s="141">
        <v>54.69</v>
      </c>
      <c r="CL50" s="141">
        <v>67.59</v>
      </c>
      <c r="CM50" s="141">
        <v>82.18</v>
      </c>
      <c r="CN50" s="141">
        <v>82.31</v>
      </c>
      <c r="CO50" s="141">
        <v>76.59</v>
      </c>
      <c r="CP50" s="141">
        <v>75.48</v>
      </c>
      <c r="CQ50" s="141">
        <v>78.64</v>
      </c>
      <c r="CR50" s="141">
        <v>88.51</v>
      </c>
      <c r="CS50" s="141">
        <v>88.14</v>
      </c>
      <c r="CT50" s="24">
        <f t="shared" si="56"/>
        <v>3459.6700000000005</v>
      </c>
      <c r="CU50" s="128"/>
    </row>
    <row r="51" spans="1:177">
      <c r="A51" s="24" t="s">
        <v>41</v>
      </c>
      <c r="B51" s="32">
        <f t="shared" si="57"/>
        <v>46.280479999999997</v>
      </c>
      <c r="C51" s="32">
        <f t="shared" ref="C51:BN51" si="58">C24</f>
        <v>43.456000000000003</v>
      </c>
      <c r="D51" s="32">
        <f t="shared" si="58"/>
        <v>45.225999999999999</v>
      </c>
      <c r="E51" s="32">
        <f t="shared" si="58"/>
        <v>44.781999999999996</v>
      </c>
      <c r="F51" s="32">
        <f t="shared" si="58"/>
        <v>44.438000000000002</v>
      </c>
      <c r="G51" s="32">
        <f t="shared" si="58"/>
        <v>42.872</v>
      </c>
      <c r="H51" s="32">
        <f t="shared" si="58"/>
        <v>41.26</v>
      </c>
      <c r="I51" s="32">
        <f t="shared" si="58"/>
        <v>41.878</v>
      </c>
      <c r="J51" s="32">
        <f t="shared" si="58"/>
        <v>43.561999999999998</v>
      </c>
      <c r="K51" s="32">
        <f t="shared" si="58"/>
        <v>44.432000000000002</v>
      </c>
      <c r="L51" s="32">
        <f t="shared" si="58"/>
        <v>45.112000000000002</v>
      </c>
      <c r="M51" s="32">
        <f t="shared" si="58"/>
        <v>44.378</v>
      </c>
      <c r="N51" s="32">
        <f t="shared" si="58"/>
        <v>43.731999999999999</v>
      </c>
      <c r="O51" s="32">
        <f t="shared" si="58"/>
        <v>44.33</v>
      </c>
      <c r="P51" s="32">
        <f t="shared" si="58"/>
        <v>43.624000000000002</v>
      </c>
      <c r="Q51" s="32">
        <f t="shared" si="58"/>
        <v>42.618000000000002</v>
      </c>
      <c r="R51" s="32">
        <f t="shared" si="58"/>
        <v>44.32</v>
      </c>
      <c r="S51" s="32">
        <f t="shared" si="58"/>
        <v>45.027999999999999</v>
      </c>
      <c r="T51" s="32">
        <f t="shared" si="58"/>
        <v>45.488</v>
      </c>
      <c r="U51" s="32">
        <f t="shared" si="58"/>
        <v>43.783999999999999</v>
      </c>
      <c r="V51" s="32">
        <f t="shared" si="58"/>
        <v>44.686</v>
      </c>
      <c r="W51" s="32">
        <f t="shared" si="58"/>
        <v>45.14</v>
      </c>
      <c r="X51" s="32">
        <f t="shared" si="58"/>
        <v>45.77</v>
      </c>
      <c r="Y51" s="32">
        <f t="shared" si="58"/>
        <v>44.862000000000002</v>
      </c>
      <c r="Z51" s="32">
        <f t="shared" si="58"/>
        <v>44.445999999999998</v>
      </c>
      <c r="AA51" s="32">
        <f t="shared" si="58"/>
        <v>43.51</v>
      </c>
      <c r="AB51" s="32">
        <f t="shared" si="58"/>
        <v>42.758000000000003</v>
      </c>
      <c r="AC51" s="32">
        <f t="shared" si="58"/>
        <v>43.76</v>
      </c>
      <c r="AD51" s="32">
        <f t="shared" si="58"/>
        <v>43.874000000000002</v>
      </c>
      <c r="AE51" s="32">
        <f t="shared" si="58"/>
        <v>43.814</v>
      </c>
      <c r="AF51" s="32">
        <f t="shared" si="58"/>
        <v>45.398000000000003</v>
      </c>
      <c r="AG51" s="32">
        <f t="shared" si="58"/>
        <v>45.378</v>
      </c>
      <c r="AH51" s="32">
        <f t="shared" si="58"/>
        <v>44.508000000000003</v>
      </c>
      <c r="AI51" s="32">
        <f t="shared" si="58"/>
        <v>42.125999999999998</v>
      </c>
      <c r="AJ51" s="32">
        <f t="shared" si="58"/>
        <v>45.064</v>
      </c>
      <c r="AK51" s="32">
        <f t="shared" si="58"/>
        <v>43.618000000000002</v>
      </c>
      <c r="AL51" s="32">
        <f t="shared" si="58"/>
        <v>43.99</v>
      </c>
      <c r="AM51" s="32">
        <f t="shared" si="58"/>
        <v>43.622</v>
      </c>
      <c r="AN51" s="32">
        <f t="shared" si="58"/>
        <v>43.02</v>
      </c>
      <c r="AO51" s="32">
        <f t="shared" si="58"/>
        <v>43.6</v>
      </c>
      <c r="AP51" s="32">
        <f t="shared" si="58"/>
        <v>43.911999999999999</v>
      </c>
      <c r="AQ51" s="32">
        <f t="shared" si="58"/>
        <v>43.973999999999997</v>
      </c>
      <c r="AR51" s="32">
        <f t="shared" si="58"/>
        <v>43.52</v>
      </c>
      <c r="AS51" s="32">
        <f t="shared" si="58"/>
        <v>43.968000000000004</v>
      </c>
      <c r="AT51" s="32">
        <f t="shared" si="58"/>
        <v>43.776000000000003</v>
      </c>
      <c r="AU51" s="32">
        <f t="shared" si="58"/>
        <v>43.161999999999999</v>
      </c>
      <c r="AV51" s="32">
        <f t="shared" si="58"/>
        <v>42.432000000000002</v>
      </c>
      <c r="AW51" s="32">
        <f t="shared" si="58"/>
        <v>42.962000000000003</v>
      </c>
      <c r="AX51" s="32">
        <f t="shared" si="58"/>
        <v>41.244</v>
      </c>
      <c r="AY51" s="32">
        <f t="shared" si="58"/>
        <v>42.558</v>
      </c>
      <c r="AZ51" s="32">
        <f t="shared" si="58"/>
        <v>42.414000000000001</v>
      </c>
      <c r="BA51" s="32">
        <f t="shared" si="58"/>
        <v>42.421999999999997</v>
      </c>
      <c r="BB51" s="32">
        <f t="shared" si="58"/>
        <v>43.475999999999999</v>
      </c>
      <c r="BC51" s="32">
        <f t="shared" si="58"/>
        <v>42.332000000000001</v>
      </c>
      <c r="BD51" s="32">
        <f t="shared" si="58"/>
        <v>42.18</v>
      </c>
      <c r="BE51" s="32">
        <f t="shared" si="58"/>
        <v>43.58</v>
      </c>
      <c r="BF51" s="32">
        <f t="shared" si="58"/>
        <v>42.45</v>
      </c>
      <c r="BG51" s="32">
        <f t="shared" si="58"/>
        <v>42.878</v>
      </c>
      <c r="BH51" s="32">
        <f t="shared" si="58"/>
        <v>42.78</v>
      </c>
      <c r="BI51" s="32">
        <f t="shared" si="58"/>
        <v>43.613999999999997</v>
      </c>
      <c r="BJ51" s="32">
        <f t="shared" si="58"/>
        <v>43.38</v>
      </c>
      <c r="BK51" s="32">
        <f t="shared" si="58"/>
        <v>40.6</v>
      </c>
      <c r="BL51" s="32">
        <f t="shared" si="58"/>
        <v>42.34</v>
      </c>
      <c r="BM51" s="32">
        <f t="shared" si="58"/>
        <v>43.015999999999998</v>
      </c>
      <c r="BN51" s="32">
        <f t="shared" si="58"/>
        <v>43.283999999999999</v>
      </c>
      <c r="BO51" s="32">
        <f t="shared" si="55"/>
        <v>42.372</v>
      </c>
      <c r="BP51" s="32">
        <f t="shared" si="55"/>
        <v>43.116</v>
      </c>
      <c r="BQ51" s="32">
        <f t="shared" si="55"/>
        <v>43.48</v>
      </c>
      <c r="BR51" s="32">
        <f t="shared" si="55"/>
        <v>42.146000000000001</v>
      </c>
      <c r="BS51" s="32">
        <f t="shared" si="55"/>
        <v>43.771999999999998</v>
      </c>
      <c r="BT51" s="32">
        <f t="shared" si="55"/>
        <v>43.725999999999999</v>
      </c>
      <c r="BU51" s="32">
        <f t="shared" si="55"/>
        <v>43.49</v>
      </c>
      <c r="BV51" s="32">
        <f t="shared" si="55"/>
        <v>42.972000000000001</v>
      </c>
      <c r="BW51" s="32">
        <f t="shared" si="55"/>
        <v>41.417999999999999</v>
      </c>
      <c r="BX51" s="32">
        <f t="shared" si="55"/>
        <v>41.68</v>
      </c>
      <c r="BY51" s="32">
        <f t="shared" si="55"/>
        <v>43.857999999999997</v>
      </c>
      <c r="BZ51" s="32">
        <f t="shared" si="55"/>
        <v>43.03</v>
      </c>
      <c r="CA51" s="32">
        <f t="shared" si="55"/>
        <v>42.287999999999997</v>
      </c>
      <c r="CB51" s="32">
        <f t="shared" si="55"/>
        <v>42.8</v>
      </c>
      <c r="CC51" s="32">
        <f t="shared" si="55"/>
        <v>43.473999999999997</v>
      </c>
      <c r="CD51" s="32">
        <f t="shared" si="55"/>
        <v>43.35</v>
      </c>
      <c r="CE51" s="32">
        <f t="shared" si="55"/>
        <v>43.682000000000002</v>
      </c>
      <c r="CF51" s="32">
        <f t="shared" si="55"/>
        <v>44.624000000000002</v>
      </c>
      <c r="CG51" s="32">
        <f t="shared" si="55"/>
        <v>43.845999999999997</v>
      </c>
      <c r="CH51" s="32">
        <f t="shared" si="55"/>
        <v>41.643999999999998</v>
      </c>
      <c r="CI51" s="32">
        <f t="shared" si="55"/>
        <v>40.47</v>
      </c>
      <c r="CJ51" s="32">
        <f t="shared" si="55"/>
        <v>43.244</v>
      </c>
      <c r="CK51" s="32">
        <f t="shared" si="55"/>
        <v>42.036000000000001</v>
      </c>
      <c r="CL51" s="32">
        <f t="shared" si="55"/>
        <v>42.206000000000003</v>
      </c>
      <c r="CM51" s="32">
        <f t="shared" si="55"/>
        <v>40.622</v>
      </c>
      <c r="CN51" s="32">
        <f t="shared" si="55"/>
        <v>42.856000000000002</v>
      </c>
      <c r="CO51" s="32">
        <f t="shared" si="55"/>
        <v>42.764000000000003</v>
      </c>
      <c r="CP51" s="32">
        <f t="shared" si="55"/>
        <v>43.338000000000001</v>
      </c>
      <c r="CQ51" s="32">
        <f t="shared" si="55"/>
        <v>43.514000000000003</v>
      </c>
      <c r="CR51" s="32">
        <f t="shared" si="55"/>
        <v>41.88</v>
      </c>
      <c r="CS51" s="32">
        <f t="shared" si="55"/>
        <v>41.963999999999999</v>
      </c>
      <c r="CT51" s="24">
        <f t="shared" si="56"/>
        <v>4161.4604800000016</v>
      </c>
      <c r="CU51" s="128"/>
    </row>
    <row r="52" spans="1:177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150</v>
      </c>
      <c r="AA52" s="290">
        <v>100</v>
      </c>
      <c r="AB52" s="290">
        <v>400</v>
      </c>
      <c r="AC52" s="290">
        <v>450</v>
      </c>
      <c r="AD52" s="290">
        <v>400</v>
      </c>
      <c r="AE52" s="290">
        <v>300</v>
      </c>
      <c r="AF52" s="290">
        <v>100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50</v>
      </c>
      <c r="AO52" s="290">
        <v>250</v>
      </c>
      <c r="AP52" s="290">
        <v>667</v>
      </c>
      <c r="AQ52" s="290">
        <v>944</v>
      </c>
      <c r="AR52" s="290">
        <v>832.55</v>
      </c>
      <c r="AS52" s="290">
        <v>901</v>
      </c>
      <c r="AT52" s="290">
        <v>200</v>
      </c>
      <c r="AU52" s="290">
        <v>450</v>
      </c>
      <c r="AV52" s="290">
        <v>400</v>
      </c>
      <c r="AW52" s="290">
        <v>253.37</v>
      </c>
      <c r="AX52" s="290">
        <v>750</v>
      </c>
      <c r="AY52" s="290">
        <v>550</v>
      </c>
      <c r="AZ52" s="290">
        <v>350</v>
      </c>
      <c r="BA52" s="290">
        <v>275.23</v>
      </c>
      <c r="BB52" s="290">
        <v>800</v>
      </c>
      <c r="BC52" s="290">
        <v>900</v>
      </c>
      <c r="BD52" s="290">
        <v>653.62</v>
      </c>
      <c r="BE52" s="290">
        <v>540.80999999999995</v>
      </c>
      <c r="BF52" s="290">
        <v>500</v>
      </c>
      <c r="BG52" s="290">
        <v>500</v>
      </c>
      <c r="BH52" s="290">
        <v>200</v>
      </c>
      <c r="BI52" s="290">
        <v>100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0</v>
      </c>
      <c r="BV52" s="290">
        <v>0</v>
      </c>
      <c r="BW52" s="290">
        <v>494</v>
      </c>
      <c r="BX52" s="290">
        <v>801.2</v>
      </c>
      <c r="BY52" s="290">
        <v>986.4</v>
      </c>
      <c r="BZ52" s="290">
        <v>1387</v>
      </c>
      <c r="CA52" s="290">
        <v>1487</v>
      </c>
      <c r="CB52" s="290">
        <v>1537</v>
      </c>
      <c r="CC52" s="290">
        <v>1367</v>
      </c>
      <c r="CD52" s="290">
        <v>747.4</v>
      </c>
      <c r="CE52" s="290">
        <v>939.9</v>
      </c>
      <c r="CF52" s="290">
        <v>744</v>
      </c>
      <c r="CG52" s="290">
        <v>594</v>
      </c>
      <c r="CH52" s="290">
        <v>394</v>
      </c>
      <c r="CI52" s="290">
        <v>1</v>
      </c>
      <c r="CJ52" s="290">
        <v>0</v>
      </c>
      <c r="CK52" s="290">
        <v>0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24447.480000000003</v>
      </c>
      <c r="CU52" s="126"/>
      <c r="CV52" s="134"/>
      <c r="CX52" s="127"/>
    </row>
    <row r="53" spans="1:177" ht="15.75" thickBot="1">
      <c r="A53" s="87" t="s">
        <v>50</v>
      </c>
      <c r="B53" s="287">
        <f t="shared" ref="B53:AG53" si="59">SUM(B30,B40,B42,B47,-B52)</f>
        <v>7517.8504800000001</v>
      </c>
      <c r="C53" s="288">
        <f t="shared" si="59"/>
        <v>7441.945999999999</v>
      </c>
      <c r="D53" s="288">
        <f t="shared" si="59"/>
        <v>7390.7360000000008</v>
      </c>
      <c r="E53" s="288">
        <f t="shared" si="59"/>
        <v>7370.1120000000001</v>
      </c>
      <c r="F53" s="288">
        <f t="shared" si="59"/>
        <v>7148.8280000000004</v>
      </c>
      <c r="G53" s="288">
        <f t="shared" si="59"/>
        <v>6982.6720000000005</v>
      </c>
      <c r="H53" s="288">
        <f t="shared" si="59"/>
        <v>6932.89</v>
      </c>
      <c r="I53" s="288">
        <f t="shared" si="59"/>
        <v>6934.9080000000004</v>
      </c>
      <c r="J53" s="288">
        <f t="shared" si="59"/>
        <v>6933.9120000000003</v>
      </c>
      <c r="K53" s="288">
        <f t="shared" si="59"/>
        <v>6931.7820000000002</v>
      </c>
      <c r="L53" s="288">
        <f t="shared" si="59"/>
        <v>6925.9320000000007</v>
      </c>
      <c r="M53" s="288">
        <f t="shared" si="59"/>
        <v>6917.2980000000007</v>
      </c>
      <c r="N53" s="288">
        <f t="shared" si="59"/>
        <v>6841.0120000000006</v>
      </c>
      <c r="O53" s="288">
        <f t="shared" si="59"/>
        <v>6795.4999999999991</v>
      </c>
      <c r="P53" s="288">
        <f t="shared" si="59"/>
        <v>6735.0239999999994</v>
      </c>
      <c r="Q53" s="288">
        <f t="shared" si="59"/>
        <v>6618.5879999999997</v>
      </c>
      <c r="R53" s="288">
        <f t="shared" si="59"/>
        <v>6727.41</v>
      </c>
      <c r="S53" s="288">
        <f t="shared" si="59"/>
        <v>6898.9579999999996</v>
      </c>
      <c r="T53" s="288">
        <f t="shared" si="59"/>
        <v>7173.2780000000002</v>
      </c>
      <c r="U53" s="288">
        <f t="shared" si="59"/>
        <v>7408.9840000000004</v>
      </c>
      <c r="V53" s="288">
        <f t="shared" si="59"/>
        <v>7676.7159999999994</v>
      </c>
      <c r="W53" s="288">
        <f t="shared" si="59"/>
        <v>7780.96</v>
      </c>
      <c r="X53" s="288">
        <f t="shared" si="59"/>
        <v>7856.9647551786729</v>
      </c>
      <c r="Y53" s="288">
        <f t="shared" si="59"/>
        <v>7860.715646038333</v>
      </c>
      <c r="Z53" s="288">
        <f t="shared" si="59"/>
        <v>7974.5296460383333</v>
      </c>
      <c r="AA53" s="288">
        <f t="shared" si="59"/>
        <v>8064.2236460383328</v>
      </c>
      <c r="AB53" s="288">
        <f t="shared" si="59"/>
        <v>7883.0148790782096</v>
      </c>
      <c r="AC53" s="288">
        <f t="shared" si="59"/>
        <v>7922.2925546349379</v>
      </c>
      <c r="AD53" s="288">
        <f t="shared" si="59"/>
        <v>8066.4447368343936</v>
      </c>
      <c r="AE53" s="288">
        <f t="shared" si="59"/>
        <v>8366.2304569378739</v>
      </c>
      <c r="AF53" s="288">
        <f t="shared" si="59"/>
        <v>8822.7607362674062</v>
      </c>
      <c r="AG53" s="288">
        <f t="shared" si="59"/>
        <v>9283.3796493659356</v>
      </c>
      <c r="AH53" s="288">
        <f t="shared" ref="AH53:BM53" si="60">SUM(AH30,AH40,AH42,AH47,-AH52)</f>
        <v>9672.6531138726696</v>
      </c>
      <c r="AI53" s="288">
        <f t="shared" si="60"/>
        <v>10104.444667303023</v>
      </c>
      <c r="AJ53" s="288">
        <f t="shared" si="60"/>
        <v>10477.734023157303</v>
      </c>
      <c r="AK53" s="288">
        <f t="shared" si="60"/>
        <v>10576.95646209916</v>
      </c>
      <c r="AL53" s="288">
        <f t="shared" si="60"/>
        <v>10909.344855150057</v>
      </c>
      <c r="AM53" s="288">
        <f t="shared" si="60"/>
        <v>11201.44920417235</v>
      </c>
      <c r="AN53" s="288">
        <f t="shared" si="60"/>
        <v>11431.984914227196</v>
      </c>
      <c r="AO53" s="288">
        <f t="shared" si="60"/>
        <v>11474.464265599725</v>
      </c>
      <c r="AP53" s="288">
        <f t="shared" si="60"/>
        <v>11305.006505969563</v>
      </c>
      <c r="AQ53" s="288">
        <f t="shared" si="60"/>
        <v>11222.410272571338</v>
      </c>
      <c r="AR53" s="288">
        <f t="shared" si="60"/>
        <v>11459.928521993865</v>
      </c>
      <c r="AS53" s="288">
        <f t="shared" si="60"/>
        <v>11326.844678270092</v>
      </c>
      <c r="AT53" s="288">
        <f t="shared" si="60"/>
        <v>12009.606176477551</v>
      </c>
      <c r="AU53" s="288">
        <f t="shared" si="60"/>
        <v>11739.76515093285</v>
      </c>
      <c r="AV53" s="288">
        <f t="shared" si="60"/>
        <v>11713.774069080115</v>
      </c>
      <c r="AW53" s="288">
        <f t="shared" si="60"/>
        <v>11716.456110877933</v>
      </c>
      <c r="AX53" s="288">
        <f t="shared" si="60"/>
        <v>10901.90792348003</v>
      </c>
      <c r="AY53" s="288">
        <f t="shared" si="60"/>
        <v>10735.612131343638</v>
      </c>
      <c r="AZ53" s="288">
        <f t="shared" si="60"/>
        <v>10803.494567168123</v>
      </c>
      <c r="BA53" s="288">
        <f t="shared" si="60"/>
        <v>10841.598003480496</v>
      </c>
      <c r="BB53" s="288">
        <f t="shared" si="60"/>
        <v>10293.899057677187</v>
      </c>
      <c r="BC53" s="288">
        <f t="shared" si="60"/>
        <v>10140.474817068451</v>
      </c>
      <c r="BD53" s="288">
        <f t="shared" si="60"/>
        <v>10239.945894330071</v>
      </c>
      <c r="BE53" s="288">
        <f t="shared" si="60"/>
        <v>10101.477435809091</v>
      </c>
      <c r="BF53" s="288">
        <f t="shared" si="60"/>
        <v>9824.4790716692532</v>
      </c>
      <c r="BG53" s="288">
        <f t="shared" si="60"/>
        <v>9649.6936514703702</v>
      </c>
      <c r="BH53" s="288">
        <f t="shared" si="60"/>
        <v>9766.6052291601518</v>
      </c>
      <c r="BI53" s="288">
        <f t="shared" si="60"/>
        <v>9683.4744867387017</v>
      </c>
      <c r="BJ53" s="288">
        <f t="shared" si="60"/>
        <v>9629.9959082817877</v>
      </c>
      <c r="BK53" s="288">
        <f t="shared" si="60"/>
        <v>9415.5243222560166</v>
      </c>
      <c r="BL53" s="288">
        <f t="shared" si="60"/>
        <v>9383.021904775811</v>
      </c>
      <c r="BM53" s="288">
        <f t="shared" si="60"/>
        <v>9359.2945737394475</v>
      </c>
      <c r="BN53" s="288">
        <f t="shared" ref="BN53:CS53" si="61">SUM(BN30,BN40,BN42,BN47,-BN52)</f>
        <v>9060.5787917408816</v>
      </c>
      <c r="BO53" s="288">
        <f t="shared" si="61"/>
        <v>8674.5645043546028</v>
      </c>
      <c r="BP53" s="288">
        <f t="shared" si="61"/>
        <v>8160.580436354312</v>
      </c>
      <c r="BQ53" s="288">
        <f t="shared" si="61"/>
        <v>7782.6803398315706</v>
      </c>
      <c r="BR53" s="288">
        <f t="shared" si="61"/>
        <v>7559.1986752790745</v>
      </c>
      <c r="BS53" s="288">
        <f t="shared" si="61"/>
        <v>7213.2154995028241</v>
      </c>
      <c r="BT53" s="288">
        <f t="shared" si="61"/>
        <v>6857.1570945409385</v>
      </c>
      <c r="BU53" s="288">
        <f t="shared" si="61"/>
        <v>6593.4206820202808</v>
      </c>
      <c r="BV53" s="288">
        <f t="shared" si="61"/>
        <v>6837.5788269928571</v>
      </c>
      <c r="BW53" s="288">
        <f t="shared" si="61"/>
        <v>6271.4042950544126</v>
      </c>
      <c r="BX53" s="288">
        <f t="shared" si="61"/>
        <v>6186.5399999999991</v>
      </c>
      <c r="BY53" s="288">
        <f t="shared" si="61"/>
        <v>6257.8980000000001</v>
      </c>
      <c r="BZ53" s="288">
        <f t="shared" si="61"/>
        <v>6017.2699999999995</v>
      </c>
      <c r="CA53" s="288">
        <f t="shared" si="61"/>
        <v>5948.9780000000001</v>
      </c>
      <c r="CB53" s="288">
        <f t="shared" si="61"/>
        <v>5871.93</v>
      </c>
      <c r="CC53" s="288">
        <f t="shared" si="61"/>
        <v>5954.5139999999992</v>
      </c>
      <c r="CD53" s="288">
        <f t="shared" si="61"/>
        <v>6488.75</v>
      </c>
      <c r="CE53" s="288">
        <f t="shared" si="61"/>
        <v>6298.6319999999996</v>
      </c>
      <c r="CF53" s="288">
        <f t="shared" si="61"/>
        <v>6511.1840000000002</v>
      </c>
      <c r="CG53" s="288">
        <f t="shared" si="61"/>
        <v>6688.866</v>
      </c>
      <c r="CH53" s="288">
        <f t="shared" si="61"/>
        <v>6878.6539999999995</v>
      </c>
      <c r="CI53" s="288">
        <f t="shared" si="61"/>
        <v>7083.0899999999992</v>
      </c>
      <c r="CJ53" s="288">
        <f t="shared" si="61"/>
        <v>7029.8139999999994</v>
      </c>
      <c r="CK53" s="288">
        <f t="shared" si="61"/>
        <v>6844.9159999999993</v>
      </c>
      <c r="CL53" s="288">
        <f t="shared" si="61"/>
        <v>6619.5960000000005</v>
      </c>
      <c r="CM53" s="288">
        <f t="shared" si="61"/>
        <v>6491.5419999999995</v>
      </c>
      <c r="CN53" s="288">
        <f t="shared" si="61"/>
        <v>6379.9059999999999</v>
      </c>
      <c r="CO53" s="288">
        <f t="shared" si="61"/>
        <v>6365.5940000000001</v>
      </c>
      <c r="CP53" s="288">
        <f t="shared" si="61"/>
        <v>6365.058</v>
      </c>
      <c r="CQ53" s="288">
        <f t="shared" si="61"/>
        <v>6368.3940000000002</v>
      </c>
      <c r="CR53" s="288">
        <f t="shared" si="61"/>
        <v>6300.7</v>
      </c>
      <c r="CS53" s="289">
        <f t="shared" si="61"/>
        <v>6156.4139999999998</v>
      </c>
      <c r="CT53" s="90">
        <f>SUM(B53:CS53)</f>
        <v>793417.7943022874</v>
      </c>
      <c r="CU53" s="126"/>
    </row>
    <row r="54" spans="1:177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77" ht="15.75" thickBot="1">
      <c r="A55" s="91" t="s">
        <v>67</v>
      </c>
      <c r="B55" s="92">
        <f t="shared" ref="B55:AG55" si="62">B25-B53</f>
        <v>784.10999999999967</v>
      </c>
      <c r="C55" s="92">
        <f t="shared" si="62"/>
        <v>855.79000000000178</v>
      </c>
      <c r="D55" s="92">
        <f t="shared" si="62"/>
        <v>907.32999999999993</v>
      </c>
      <c r="E55" s="92">
        <f t="shared" si="62"/>
        <v>927.17999999999938</v>
      </c>
      <c r="F55" s="92">
        <f t="shared" si="62"/>
        <v>1141.079999999999</v>
      </c>
      <c r="G55" s="92">
        <f t="shared" si="62"/>
        <v>1304.08</v>
      </c>
      <c r="H55" s="92">
        <f t="shared" si="62"/>
        <v>1358.0800000000008</v>
      </c>
      <c r="I55" s="92">
        <f t="shared" si="62"/>
        <v>1358.079999999999</v>
      </c>
      <c r="J55" s="92">
        <f t="shared" si="62"/>
        <v>1358.08</v>
      </c>
      <c r="K55" s="92">
        <f t="shared" si="62"/>
        <v>1358.0800000000008</v>
      </c>
      <c r="L55" s="92">
        <f t="shared" si="62"/>
        <v>1358.08</v>
      </c>
      <c r="M55" s="92">
        <f t="shared" si="62"/>
        <v>1358.08</v>
      </c>
      <c r="N55" s="92">
        <f t="shared" si="62"/>
        <v>1396.5299999999988</v>
      </c>
      <c r="O55" s="92">
        <f t="shared" si="62"/>
        <v>1443.7500000000009</v>
      </c>
      <c r="P55" s="92">
        <f t="shared" si="62"/>
        <v>1500.75</v>
      </c>
      <c r="Q55" s="92">
        <f t="shared" si="62"/>
        <v>1614.75</v>
      </c>
      <c r="R55" s="92">
        <f t="shared" si="62"/>
        <v>1505.9300000000003</v>
      </c>
      <c r="S55" s="92">
        <f t="shared" si="62"/>
        <v>1330.9300000000012</v>
      </c>
      <c r="T55" s="92">
        <f t="shared" si="62"/>
        <v>1052.9699999999993</v>
      </c>
      <c r="U55" s="92">
        <f t="shared" si="62"/>
        <v>815.26000000000022</v>
      </c>
      <c r="V55" s="92">
        <f t="shared" si="62"/>
        <v>553.65000000000055</v>
      </c>
      <c r="W55" s="92">
        <f t="shared" si="62"/>
        <v>458.77999999999975</v>
      </c>
      <c r="X55" s="92">
        <f t="shared" si="62"/>
        <v>392.78000000000065</v>
      </c>
      <c r="Y55" s="92">
        <f t="shared" si="62"/>
        <v>389.77999999999975</v>
      </c>
      <c r="Z55" s="92">
        <f t="shared" si="62"/>
        <v>274.92999999999938</v>
      </c>
      <c r="AA55" s="92">
        <f t="shared" si="62"/>
        <v>187.64000000000033</v>
      </c>
      <c r="AB55" s="92">
        <f t="shared" si="62"/>
        <v>370.43000000000029</v>
      </c>
      <c r="AC55" s="92">
        <f t="shared" si="62"/>
        <v>349.52000000000044</v>
      </c>
      <c r="AD55" s="92">
        <f t="shared" si="62"/>
        <v>282.09000000000015</v>
      </c>
      <c r="AE55" s="92">
        <f t="shared" si="62"/>
        <v>182.09000000000015</v>
      </c>
      <c r="AF55" s="92">
        <f t="shared" si="62"/>
        <v>-17.909999999999854</v>
      </c>
      <c r="AG55" s="92">
        <f t="shared" si="62"/>
        <v>-117.91000000000167</v>
      </c>
      <c r="AH55" s="92">
        <f t="shared" ref="AH55:BM55" si="63">AH25-AH53</f>
        <v>-117.90999999999985</v>
      </c>
      <c r="AI55" s="92">
        <f t="shared" si="63"/>
        <v>-117.90999999999985</v>
      </c>
      <c r="AJ55" s="92">
        <f t="shared" si="63"/>
        <v>-103.64000000000124</v>
      </c>
      <c r="AK55" s="92">
        <f t="shared" si="63"/>
        <v>104.21999999999935</v>
      </c>
      <c r="AL55" s="92">
        <f t="shared" si="63"/>
        <v>126.69000000000051</v>
      </c>
      <c r="AM55" s="92">
        <f t="shared" si="63"/>
        <v>134.72999999999956</v>
      </c>
      <c r="AN55" s="92">
        <f t="shared" si="63"/>
        <v>188.38999999999942</v>
      </c>
      <c r="AO55" s="92">
        <f t="shared" si="63"/>
        <v>390.51000000000022</v>
      </c>
      <c r="AP55" s="92">
        <f t="shared" si="63"/>
        <v>807.48999999999796</v>
      </c>
      <c r="AQ55" s="92">
        <f t="shared" si="63"/>
        <v>1084.5</v>
      </c>
      <c r="AR55" s="92">
        <f t="shared" si="63"/>
        <v>993.6299999999992</v>
      </c>
      <c r="AS55" s="92">
        <f t="shared" si="63"/>
        <v>1240.08</v>
      </c>
      <c r="AT55" s="92">
        <f t="shared" si="63"/>
        <v>635.08000000000175</v>
      </c>
      <c r="AU55" s="92">
        <f t="shared" si="63"/>
        <v>952.07999999999811</v>
      </c>
      <c r="AV55" s="92">
        <f t="shared" si="63"/>
        <v>1010.1000000000004</v>
      </c>
      <c r="AW55" s="92">
        <f t="shared" si="63"/>
        <v>1022.2700000000023</v>
      </c>
      <c r="AX55" s="92">
        <f t="shared" si="63"/>
        <v>1847.3999999999996</v>
      </c>
      <c r="AY55" s="92">
        <f t="shared" si="63"/>
        <v>2011.4500000000007</v>
      </c>
      <c r="AZ55" s="92">
        <f t="shared" si="63"/>
        <v>1983.6000000000022</v>
      </c>
      <c r="BA55" s="92">
        <f t="shared" si="63"/>
        <v>1930.8300000000017</v>
      </c>
      <c r="BB55" s="92">
        <f t="shared" si="63"/>
        <v>2466.58</v>
      </c>
      <c r="BC55" s="92">
        <f t="shared" si="63"/>
        <v>2587.9400000000005</v>
      </c>
      <c r="BD55" s="92">
        <f t="shared" si="63"/>
        <v>2453.5600000000013</v>
      </c>
      <c r="BE55" s="92">
        <f t="shared" si="63"/>
        <v>2534.75</v>
      </c>
      <c r="BF55" s="92">
        <f t="shared" si="63"/>
        <v>2746.41</v>
      </c>
      <c r="BG55" s="92">
        <f t="shared" si="63"/>
        <v>2852.010000000002</v>
      </c>
      <c r="BH55" s="92">
        <f t="shared" si="63"/>
        <v>2615.7399999999998</v>
      </c>
      <c r="BI55" s="92">
        <f t="shared" si="63"/>
        <v>2515.1999999999989</v>
      </c>
      <c r="BJ55" s="92">
        <f t="shared" si="63"/>
        <v>2415.1000000000022</v>
      </c>
      <c r="BK55" s="92">
        <f t="shared" si="63"/>
        <v>2415.1099999999988</v>
      </c>
      <c r="BL55" s="92">
        <f t="shared" si="63"/>
        <v>2219.7599999999984</v>
      </c>
      <c r="BM55" s="92">
        <f t="shared" si="63"/>
        <v>2007.2500000000018</v>
      </c>
      <c r="BN55" s="92">
        <f t="shared" ref="BN55:CS55" si="64">BN25-BN53</f>
        <v>1945.7899999999991</v>
      </c>
      <c r="BO55" s="92">
        <f t="shared" si="64"/>
        <v>2017.7899999999991</v>
      </c>
      <c r="BP55" s="92">
        <f t="shared" si="64"/>
        <v>2165.6100000000006</v>
      </c>
      <c r="BQ55" s="92">
        <f t="shared" si="64"/>
        <v>2146.7600000000011</v>
      </c>
      <c r="BR55" s="92">
        <f t="shared" si="64"/>
        <v>1960.4899999999998</v>
      </c>
      <c r="BS55" s="92">
        <f t="shared" si="64"/>
        <v>1901.4900000000007</v>
      </c>
      <c r="BT55" s="92">
        <f t="shared" si="64"/>
        <v>1898.5800000000017</v>
      </c>
      <c r="BU55" s="92">
        <f t="shared" si="64"/>
        <v>1898.5800000000008</v>
      </c>
      <c r="BV55" s="92">
        <f t="shared" si="64"/>
        <v>1509.1000000000013</v>
      </c>
      <c r="BW55" s="92">
        <f t="shared" si="64"/>
        <v>2003.1000000000013</v>
      </c>
      <c r="BX55" s="92">
        <f t="shared" si="64"/>
        <v>2058.0500000000011</v>
      </c>
      <c r="BY55" s="92">
        <f t="shared" si="64"/>
        <v>1984.8599999999997</v>
      </c>
      <c r="BZ55" s="92">
        <f t="shared" si="64"/>
        <v>2256.5000000000009</v>
      </c>
      <c r="CA55" s="92">
        <f t="shared" si="64"/>
        <v>2323.88</v>
      </c>
      <c r="CB55" s="92">
        <f t="shared" si="64"/>
        <v>2402.2399999999998</v>
      </c>
      <c r="CC55" s="92">
        <f t="shared" si="64"/>
        <v>2319.8199999999997</v>
      </c>
      <c r="CD55" s="273">
        <f t="shared" si="64"/>
        <v>1785.1900000000005</v>
      </c>
      <c r="CE55" s="273">
        <f t="shared" si="64"/>
        <v>1978.9500000000007</v>
      </c>
      <c r="CF55" s="273">
        <f t="shared" si="64"/>
        <v>1777.2499999999991</v>
      </c>
      <c r="CG55" s="273">
        <f t="shared" si="64"/>
        <v>1627.25</v>
      </c>
      <c r="CH55" s="273">
        <f t="shared" si="64"/>
        <v>1439.3400000000011</v>
      </c>
      <c r="CI55" s="273">
        <f t="shared" si="64"/>
        <v>1225.6400000000003</v>
      </c>
      <c r="CJ55" s="273">
        <f t="shared" si="64"/>
        <v>1284.6400000000003</v>
      </c>
      <c r="CK55" s="273">
        <f t="shared" si="64"/>
        <v>1481.6400000000012</v>
      </c>
      <c r="CL55" s="273">
        <f t="shared" si="64"/>
        <v>1720.1800000000012</v>
      </c>
      <c r="CM55" s="273">
        <f t="shared" si="64"/>
        <v>1861.2400000000016</v>
      </c>
      <c r="CN55" s="273">
        <f t="shared" si="64"/>
        <v>1975.2400000000007</v>
      </c>
      <c r="CO55" s="273">
        <f t="shared" si="64"/>
        <v>1983.62</v>
      </c>
      <c r="CP55" s="273">
        <f t="shared" si="64"/>
        <v>1983.62</v>
      </c>
      <c r="CQ55" s="273">
        <f t="shared" si="64"/>
        <v>1983.6200000000008</v>
      </c>
      <c r="CR55" s="273">
        <f t="shared" si="64"/>
        <v>2059.5500000000002</v>
      </c>
      <c r="CS55" s="274">
        <f t="shared" si="64"/>
        <v>2203.5500000000002</v>
      </c>
      <c r="CT55" s="277">
        <f>SUM(B55:CS55)</f>
        <v>135150.95000000001</v>
      </c>
      <c r="CU55" s="226"/>
      <c r="CV55" s="227"/>
    </row>
    <row r="56" spans="1:177" ht="15.75" thickBot="1">
      <c r="A56" s="43" t="s">
        <v>47</v>
      </c>
      <c r="B56" s="25" cm="1">
        <f t="array" ref="B56:CS56">TRANSPOSE([17]Consolidated!$S$3:$S$98)</f>
        <v>2447.59</v>
      </c>
      <c r="C56" s="26">
        <v>2497.59</v>
      </c>
      <c r="D56" s="26">
        <v>2665.79</v>
      </c>
      <c r="E56" s="26">
        <v>2840.59</v>
      </c>
      <c r="F56" s="26">
        <v>2947.59</v>
      </c>
      <c r="G56" s="26">
        <v>3006.59</v>
      </c>
      <c r="H56" s="26">
        <v>3006.59</v>
      </c>
      <c r="I56" s="26">
        <v>3108.1000000000004</v>
      </c>
      <c r="J56" s="26">
        <v>3241.59</v>
      </c>
      <c r="K56" s="26">
        <v>3241.59</v>
      </c>
      <c r="L56" s="26">
        <v>3241.59</v>
      </c>
      <c r="M56" s="26">
        <v>3241.59</v>
      </c>
      <c r="N56" s="26">
        <v>3191.59</v>
      </c>
      <c r="O56" s="26">
        <v>3191.59</v>
      </c>
      <c r="P56" s="26">
        <v>3341.59</v>
      </c>
      <c r="Q56" s="26">
        <v>3491.59</v>
      </c>
      <c r="R56" s="26">
        <v>3369.7000000000003</v>
      </c>
      <c r="S56" s="26">
        <v>3256.59</v>
      </c>
      <c r="T56" s="26">
        <v>3090.59</v>
      </c>
      <c r="U56" s="26">
        <v>2647.59</v>
      </c>
      <c r="V56" s="26">
        <v>2541.59</v>
      </c>
      <c r="W56" s="26">
        <v>2541.59</v>
      </c>
      <c r="X56" s="26">
        <v>2641.59</v>
      </c>
      <c r="Y56" s="26">
        <v>2691.59</v>
      </c>
      <c r="Z56" s="26">
        <v>2541.59</v>
      </c>
      <c r="AA56" s="26">
        <v>2691.59</v>
      </c>
      <c r="AB56" s="26">
        <v>3091.59</v>
      </c>
      <c r="AC56" s="26">
        <v>3541.59</v>
      </c>
      <c r="AD56" s="26">
        <v>3841.59</v>
      </c>
      <c r="AE56" s="26">
        <v>3841.59</v>
      </c>
      <c r="AF56" s="26">
        <v>3641.59</v>
      </c>
      <c r="AG56" s="26">
        <v>3241.59</v>
      </c>
      <c r="AH56" s="26">
        <v>2941.59</v>
      </c>
      <c r="AI56" s="26">
        <v>2541.59</v>
      </c>
      <c r="AJ56" s="26">
        <v>2287.83</v>
      </c>
      <c r="AK56" s="26">
        <v>2091.58</v>
      </c>
      <c r="AL56" s="26">
        <v>1641.5900000000001</v>
      </c>
      <c r="AM56" s="26">
        <v>1391.5900000000001</v>
      </c>
      <c r="AN56" s="26">
        <v>991.59</v>
      </c>
      <c r="AO56" s="26">
        <v>941.59</v>
      </c>
      <c r="AP56" s="26">
        <v>940.27</v>
      </c>
      <c r="AQ56" s="26">
        <v>940.27</v>
      </c>
      <c r="AR56" s="26">
        <v>940.27</v>
      </c>
      <c r="AS56" s="26">
        <v>940.27</v>
      </c>
      <c r="AT56" s="26">
        <v>1103.78</v>
      </c>
      <c r="AU56" s="26">
        <v>1334.73</v>
      </c>
      <c r="AV56" s="26">
        <v>1230.42</v>
      </c>
      <c r="AW56" s="26">
        <v>1173.3</v>
      </c>
      <c r="AX56" s="26">
        <v>940.27</v>
      </c>
      <c r="AY56" s="26">
        <v>940.27</v>
      </c>
      <c r="AZ56" s="26">
        <v>940.27</v>
      </c>
      <c r="BA56" s="26">
        <v>982.31999999999994</v>
      </c>
      <c r="BB56" s="26">
        <v>1344.27</v>
      </c>
      <c r="BC56" s="26">
        <v>1440.27</v>
      </c>
      <c r="BD56" s="26">
        <v>1290.27</v>
      </c>
      <c r="BE56" s="26">
        <v>1340.27</v>
      </c>
      <c r="BF56" s="26">
        <v>1490.27</v>
      </c>
      <c r="BG56" s="26">
        <v>1686.1100000000001</v>
      </c>
      <c r="BH56" s="26">
        <v>1594.78</v>
      </c>
      <c r="BI56" s="26">
        <v>1558.97</v>
      </c>
      <c r="BJ56" s="26">
        <v>1689.27</v>
      </c>
      <c r="BK56" s="26">
        <v>1946.27</v>
      </c>
      <c r="BL56" s="26">
        <v>2075.04</v>
      </c>
      <c r="BM56" s="26">
        <v>2259.56</v>
      </c>
      <c r="BN56" s="26">
        <v>2339.56</v>
      </c>
      <c r="BO56" s="26">
        <v>2690.41</v>
      </c>
      <c r="BP56" s="26">
        <v>3291.5699999999997</v>
      </c>
      <c r="BQ56" s="26">
        <v>3340.27</v>
      </c>
      <c r="BR56" s="26">
        <v>4163.37</v>
      </c>
      <c r="BS56" s="26">
        <v>3504.09</v>
      </c>
      <c r="BT56" s="26">
        <v>2972.76</v>
      </c>
      <c r="BU56" s="26">
        <v>2243.1</v>
      </c>
      <c r="BV56" s="26">
        <v>1540.27</v>
      </c>
      <c r="BW56" s="26">
        <v>1740.27</v>
      </c>
      <c r="BX56" s="26">
        <v>1640.27</v>
      </c>
      <c r="BY56" s="26">
        <v>1440.27</v>
      </c>
      <c r="BZ56" s="26">
        <v>1690.27</v>
      </c>
      <c r="CA56" s="26">
        <v>1740.27</v>
      </c>
      <c r="CB56" s="26">
        <v>1640.27</v>
      </c>
      <c r="CC56" s="26">
        <v>1490.27</v>
      </c>
      <c r="CD56" s="245">
        <v>1091.5900000000001</v>
      </c>
      <c r="CE56" s="245">
        <v>1191.5900000000001</v>
      </c>
      <c r="CF56" s="245">
        <v>1041.5900000000001</v>
      </c>
      <c r="CG56" s="245">
        <v>1041.5900000000001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1341.5900000000001</v>
      </c>
      <c r="CO56" s="245">
        <v>1847.5900000000001</v>
      </c>
      <c r="CP56" s="245">
        <v>2306.59</v>
      </c>
      <c r="CQ56" s="245">
        <v>2797.59</v>
      </c>
      <c r="CR56" s="245">
        <v>3247.59</v>
      </c>
      <c r="CS56" s="245">
        <v>3697.59</v>
      </c>
      <c r="CT56" s="24">
        <f t="shared" ref="CT56" si="65">SUM(B56:CS56)</f>
        <v>207589.16999999981</v>
      </c>
      <c r="CU56" s="245"/>
      <c r="CV56" s="245"/>
      <c r="CW56" s="245"/>
      <c r="CX56" s="245"/>
      <c r="CY56" s="245"/>
      <c r="CZ56" s="245"/>
      <c r="DA56" s="245">
        <v>2691.59</v>
      </c>
      <c r="DB56" s="245">
        <v>2541.59</v>
      </c>
      <c r="DC56" s="245">
        <v>2691.59</v>
      </c>
      <c r="DD56" s="245">
        <v>3091.59</v>
      </c>
      <c r="DE56" s="245">
        <v>3541.59</v>
      </c>
      <c r="DF56" s="245">
        <v>3841.59</v>
      </c>
      <c r="DG56" s="245">
        <v>3841.59</v>
      </c>
      <c r="DH56" s="245">
        <v>3641.59</v>
      </c>
      <c r="DI56" s="245">
        <v>3241.59</v>
      </c>
      <c r="DJ56" s="245">
        <v>2941.59</v>
      </c>
      <c r="DK56" s="245">
        <v>2541.59</v>
      </c>
      <c r="DL56" s="245">
        <v>2287.83</v>
      </c>
      <c r="DM56" s="245">
        <v>2091.58</v>
      </c>
      <c r="DN56" s="245">
        <v>1641.5900000000001</v>
      </c>
      <c r="DO56" s="245">
        <v>1391.5900000000001</v>
      </c>
      <c r="DP56" s="245">
        <v>991.59</v>
      </c>
      <c r="DQ56" s="245">
        <v>941.59</v>
      </c>
      <c r="DR56" s="245">
        <v>940.27</v>
      </c>
      <c r="DS56" s="245">
        <v>940.27</v>
      </c>
      <c r="DT56" s="245">
        <v>940.27</v>
      </c>
      <c r="DU56" s="245">
        <v>940.27</v>
      </c>
      <c r="DV56" s="245">
        <v>1103.78</v>
      </c>
      <c r="DW56" s="245">
        <v>1334.73</v>
      </c>
      <c r="DX56" s="245">
        <v>1230.42</v>
      </c>
      <c r="DY56" s="245">
        <v>1173.3</v>
      </c>
      <c r="DZ56" s="245">
        <v>940.27</v>
      </c>
      <c r="EA56" s="245">
        <v>940.27</v>
      </c>
      <c r="EB56" s="245">
        <v>940.27</v>
      </c>
      <c r="EC56" s="245">
        <v>982.31999999999994</v>
      </c>
      <c r="ED56" s="245">
        <v>1344.27</v>
      </c>
      <c r="EE56" s="245">
        <v>1440.27</v>
      </c>
      <c r="EF56" s="245">
        <v>1290.27</v>
      </c>
      <c r="EG56" s="245">
        <v>1340.27</v>
      </c>
      <c r="EH56" s="245">
        <v>1490.27</v>
      </c>
      <c r="EI56" s="245">
        <v>1686.1100000000001</v>
      </c>
      <c r="EJ56" s="245">
        <v>1594.78</v>
      </c>
      <c r="EK56" s="245">
        <v>1558.97</v>
      </c>
      <c r="EL56" s="245">
        <v>1689.27</v>
      </c>
      <c r="EM56" s="245">
        <v>1946.27</v>
      </c>
      <c r="EN56" s="245">
        <v>2075.04</v>
      </c>
      <c r="EO56" s="245">
        <v>2259.56</v>
      </c>
      <c r="EP56" s="245">
        <v>2339.56</v>
      </c>
      <c r="EQ56" s="245">
        <v>2690.41</v>
      </c>
      <c r="ER56" s="245">
        <v>3291.5699999999997</v>
      </c>
      <c r="ES56" s="245">
        <v>3340.27</v>
      </c>
      <c r="ET56" s="245">
        <v>4163.37</v>
      </c>
      <c r="EU56" s="245">
        <v>3504.09</v>
      </c>
      <c r="EV56" s="245">
        <v>2972.76</v>
      </c>
      <c r="EW56" s="245">
        <v>2243.1</v>
      </c>
      <c r="EX56" s="245">
        <v>1540.27</v>
      </c>
      <c r="EY56" s="245">
        <v>1740.27</v>
      </c>
      <c r="EZ56" s="245">
        <v>1640.27</v>
      </c>
      <c r="FA56" s="245">
        <v>1440.27</v>
      </c>
      <c r="FB56" s="245">
        <v>1690.27</v>
      </c>
      <c r="FC56" s="245">
        <v>1740.27</v>
      </c>
      <c r="FD56" s="245">
        <v>1640.27</v>
      </c>
      <c r="FE56" s="245">
        <v>1490.27</v>
      </c>
      <c r="FF56" s="245">
        <v>1091.5900000000001</v>
      </c>
      <c r="FG56" s="245">
        <v>1191.5900000000001</v>
      </c>
      <c r="FH56" s="245">
        <v>1041.5900000000001</v>
      </c>
      <c r="FI56" s="245">
        <v>1041.5900000000001</v>
      </c>
      <c r="FJ56" s="245">
        <v>941.59</v>
      </c>
      <c r="FK56" s="245">
        <v>941.59</v>
      </c>
      <c r="FL56" s="245">
        <v>941.59</v>
      </c>
      <c r="FM56" s="245">
        <v>941.59</v>
      </c>
      <c r="FN56" s="245">
        <v>941.59</v>
      </c>
      <c r="FO56" s="245">
        <v>941.59</v>
      </c>
      <c r="FP56" s="245">
        <v>1341.5900000000001</v>
      </c>
      <c r="FQ56" s="245">
        <v>1847.5900000000001</v>
      </c>
      <c r="FR56" s="245">
        <v>2306.59</v>
      </c>
      <c r="FS56" s="245">
        <v>2797.59</v>
      </c>
      <c r="FT56" s="245">
        <v>3247.59</v>
      </c>
      <c r="FU56" s="245">
        <v>3697.59</v>
      </c>
    </row>
    <row r="57" spans="1:177" ht="15.75" thickBot="1">
      <c r="A57" s="230" t="s">
        <v>68</v>
      </c>
      <c r="B57" s="92">
        <f>IF(B56&gt;B55,0,B55-B56)</f>
        <v>0</v>
      </c>
      <c r="C57" s="92">
        <f t="shared" ref="C57:BN57" si="66">IF(C56&gt;C55,0,C55-C56)</f>
        <v>0</v>
      </c>
      <c r="D57" s="92">
        <f t="shared" si="66"/>
        <v>0</v>
      </c>
      <c r="E57" s="92">
        <f t="shared" si="66"/>
        <v>0</v>
      </c>
      <c r="F57" s="92">
        <f t="shared" si="66"/>
        <v>0</v>
      </c>
      <c r="G57" s="92">
        <f t="shared" si="66"/>
        <v>0</v>
      </c>
      <c r="H57" s="92">
        <f t="shared" si="66"/>
        <v>0</v>
      </c>
      <c r="I57" s="92">
        <f t="shared" si="66"/>
        <v>0</v>
      </c>
      <c r="J57" s="92">
        <f t="shared" si="66"/>
        <v>0</v>
      </c>
      <c r="K57" s="92">
        <f t="shared" si="66"/>
        <v>0</v>
      </c>
      <c r="L57" s="92">
        <f t="shared" si="66"/>
        <v>0</v>
      </c>
      <c r="M57" s="92">
        <f t="shared" si="66"/>
        <v>0</v>
      </c>
      <c r="N57" s="92">
        <f t="shared" si="66"/>
        <v>0</v>
      </c>
      <c r="O57" s="92">
        <f t="shared" si="66"/>
        <v>0</v>
      </c>
      <c r="P57" s="92">
        <f t="shared" si="66"/>
        <v>0</v>
      </c>
      <c r="Q57" s="92">
        <f t="shared" si="66"/>
        <v>0</v>
      </c>
      <c r="R57" s="92">
        <f t="shared" si="66"/>
        <v>0</v>
      </c>
      <c r="S57" s="92">
        <f t="shared" si="66"/>
        <v>0</v>
      </c>
      <c r="T57" s="92">
        <f t="shared" si="66"/>
        <v>0</v>
      </c>
      <c r="U57" s="92">
        <f t="shared" si="66"/>
        <v>0</v>
      </c>
      <c r="V57" s="92">
        <f t="shared" si="66"/>
        <v>0</v>
      </c>
      <c r="W57" s="92">
        <f t="shared" si="66"/>
        <v>0</v>
      </c>
      <c r="X57" s="92">
        <f t="shared" si="66"/>
        <v>0</v>
      </c>
      <c r="Y57" s="92">
        <f t="shared" si="66"/>
        <v>0</v>
      </c>
      <c r="Z57" s="92">
        <f t="shared" si="66"/>
        <v>0</v>
      </c>
      <c r="AA57" s="92">
        <f t="shared" si="66"/>
        <v>0</v>
      </c>
      <c r="AB57" s="92">
        <f t="shared" si="66"/>
        <v>0</v>
      </c>
      <c r="AC57" s="92">
        <f t="shared" si="66"/>
        <v>0</v>
      </c>
      <c r="AD57" s="92">
        <f t="shared" si="66"/>
        <v>0</v>
      </c>
      <c r="AE57" s="92">
        <f t="shared" si="66"/>
        <v>0</v>
      </c>
      <c r="AF57" s="92">
        <f t="shared" si="66"/>
        <v>0</v>
      </c>
      <c r="AG57" s="92">
        <f t="shared" si="66"/>
        <v>0</v>
      </c>
      <c r="AH57" s="92">
        <f t="shared" si="66"/>
        <v>0</v>
      </c>
      <c r="AI57" s="92">
        <f t="shared" si="66"/>
        <v>0</v>
      </c>
      <c r="AJ57" s="92">
        <f t="shared" si="66"/>
        <v>0</v>
      </c>
      <c r="AK57" s="92">
        <f t="shared" si="66"/>
        <v>0</v>
      </c>
      <c r="AL57" s="92">
        <f t="shared" si="66"/>
        <v>0</v>
      </c>
      <c r="AM57" s="92">
        <f t="shared" si="66"/>
        <v>0</v>
      </c>
      <c r="AN57" s="92">
        <f t="shared" si="66"/>
        <v>0</v>
      </c>
      <c r="AO57" s="92">
        <f t="shared" si="66"/>
        <v>0</v>
      </c>
      <c r="AP57" s="92">
        <f t="shared" si="66"/>
        <v>0</v>
      </c>
      <c r="AQ57" s="92">
        <f t="shared" si="66"/>
        <v>144.23000000000002</v>
      </c>
      <c r="AR57" s="92">
        <f t="shared" si="66"/>
        <v>53.359999999999218</v>
      </c>
      <c r="AS57" s="92">
        <f t="shared" si="66"/>
        <v>299.80999999999995</v>
      </c>
      <c r="AT57" s="92">
        <f t="shared" si="66"/>
        <v>0</v>
      </c>
      <c r="AU57" s="92">
        <f t="shared" si="66"/>
        <v>0</v>
      </c>
      <c r="AV57" s="92">
        <f t="shared" si="66"/>
        <v>0</v>
      </c>
      <c r="AW57" s="92">
        <f t="shared" si="66"/>
        <v>0</v>
      </c>
      <c r="AX57" s="92">
        <f t="shared" si="66"/>
        <v>907.12999999999965</v>
      </c>
      <c r="AY57" s="92">
        <f t="shared" si="66"/>
        <v>1071.1800000000007</v>
      </c>
      <c r="AZ57" s="92">
        <f t="shared" si="66"/>
        <v>1043.3300000000022</v>
      </c>
      <c r="BA57" s="92">
        <f t="shared" si="66"/>
        <v>948.51000000000181</v>
      </c>
      <c r="BB57" s="92">
        <f t="shared" si="66"/>
        <v>1122.31</v>
      </c>
      <c r="BC57" s="92">
        <f t="shared" si="66"/>
        <v>1147.6700000000005</v>
      </c>
      <c r="BD57" s="92">
        <f t="shared" si="66"/>
        <v>1163.2900000000013</v>
      </c>
      <c r="BE57" s="92">
        <f t="shared" si="66"/>
        <v>1194.48</v>
      </c>
      <c r="BF57" s="92">
        <f t="shared" si="66"/>
        <v>1256.1399999999999</v>
      </c>
      <c r="BG57" s="92">
        <f t="shared" si="66"/>
        <v>1165.9000000000019</v>
      </c>
      <c r="BH57" s="92">
        <f t="shared" si="66"/>
        <v>1020.9599999999998</v>
      </c>
      <c r="BI57" s="92">
        <f t="shared" si="66"/>
        <v>956.22999999999888</v>
      </c>
      <c r="BJ57" s="92">
        <f t="shared" si="66"/>
        <v>725.8300000000022</v>
      </c>
      <c r="BK57" s="92">
        <f t="shared" si="66"/>
        <v>468.83999999999878</v>
      </c>
      <c r="BL57" s="92">
        <f t="shared" si="66"/>
        <v>144.71999999999844</v>
      </c>
      <c r="BM57" s="92">
        <f t="shared" si="66"/>
        <v>0</v>
      </c>
      <c r="BN57" s="92">
        <f t="shared" si="66"/>
        <v>0</v>
      </c>
      <c r="BO57" s="92">
        <f t="shared" ref="BO57:CS57" si="67">IF(BO56&gt;BO55,0,BO55-BO56)</f>
        <v>0</v>
      </c>
      <c r="BP57" s="92">
        <f t="shared" si="67"/>
        <v>0</v>
      </c>
      <c r="BQ57" s="92">
        <f t="shared" si="67"/>
        <v>0</v>
      </c>
      <c r="BR57" s="92">
        <f t="shared" si="67"/>
        <v>0</v>
      </c>
      <c r="BS57" s="92">
        <f t="shared" si="67"/>
        <v>0</v>
      </c>
      <c r="BT57" s="92">
        <f t="shared" si="67"/>
        <v>0</v>
      </c>
      <c r="BU57" s="92">
        <f t="shared" si="67"/>
        <v>0</v>
      </c>
      <c r="BV57" s="92">
        <f t="shared" si="67"/>
        <v>0</v>
      </c>
      <c r="BW57" s="92">
        <f t="shared" si="67"/>
        <v>262.83000000000129</v>
      </c>
      <c r="BX57" s="92">
        <f t="shared" si="67"/>
        <v>417.78000000000111</v>
      </c>
      <c r="BY57" s="92">
        <f t="shared" si="67"/>
        <v>544.58999999999969</v>
      </c>
      <c r="BZ57" s="92">
        <f t="shared" si="67"/>
        <v>566.23000000000093</v>
      </c>
      <c r="CA57" s="92">
        <f t="shared" si="67"/>
        <v>583.61000000000013</v>
      </c>
      <c r="CB57" s="92">
        <f t="shared" si="67"/>
        <v>761.9699999999998</v>
      </c>
      <c r="CC57" s="92">
        <f t="shared" si="67"/>
        <v>829.54999999999973</v>
      </c>
      <c r="CD57" s="275">
        <f t="shared" si="67"/>
        <v>693.60000000000036</v>
      </c>
      <c r="CE57" s="275">
        <f t="shared" si="67"/>
        <v>787.36000000000058</v>
      </c>
      <c r="CF57" s="275">
        <f t="shared" si="67"/>
        <v>735.65999999999894</v>
      </c>
      <c r="CG57" s="275">
        <f t="shared" si="67"/>
        <v>585.65999999999985</v>
      </c>
      <c r="CH57" s="275">
        <f t="shared" si="67"/>
        <v>497.75000000000102</v>
      </c>
      <c r="CI57" s="275">
        <f t="shared" si="67"/>
        <v>284.0500000000003</v>
      </c>
      <c r="CJ57" s="275">
        <f t="shared" si="67"/>
        <v>343.0500000000003</v>
      </c>
      <c r="CK57" s="275">
        <f t="shared" si="67"/>
        <v>540.05000000000121</v>
      </c>
      <c r="CL57" s="275">
        <f t="shared" si="67"/>
        <v>778.59000000000117</v>
      </c>
      <c r="CM57" s="275">
        <f t="shared" si="67"/>
        <v>919.65000000000157</v>
      </c>
      <c r="CN57" s="275">
        <f t="shared" si="67"/>
        <v>633.65000000000055</v>
      </c>
      <c r="CO57" s="275">
        <f t="shared" si="67"/>
        <v>136.02999999999975</v>
      </c>
      <c r="CP57" s="275">
        <f t="shared" si="67"/>
        <v>0</v>
      </c>
      <c r="CQ57" s="275">
        <f t="shared" si="67"/>
        <v>0</v>
      </c>
      <c r="CR57" s="275">
        <f t="shared" si="67"/>
        <v>0</v>
      </c>
      <c r="CS57" s="276">
        <f t="shared" si="67"/>
        <v>0</v>
      </c>
      <c r="CT57" s="278">
        <f>SUM(B57:CS57)</f>
        <v>25735.580000000013</v>
      </c>
      <c r="CU57" s="126"/>
      <c r="CV57" s="279"/>
    </row>
    <row r="58" spans="1:177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77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77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77">
      <c r="A61" s="21" t="s">
        <v>31</v>
      </c>
      <c r="B61" s="148">
        <f>SUM(B62:B68)</f>
        <v>3572.91</v>
      </c>
      <c r="C61" s="148">
        <f>SUM(C62:C68)</f>
        <v>3568.91</v>
      </c>
      <c r="D61" s="148">
        <f t="shared" ref="D61:BO61" si="68">SUM(D62:D68)</f>
        <v>3558.91</v>
      </c>
      <c r="E61" s="148">
        <f t="shared" si="68"/>
        <v>3538.91</v>
      </c>
      <c r="F61" s="148">
        <f t="shared" si="68"/>
        <v>3523.91</v>
      </c>
      <c r="G61" s="148">
        <f t="shared" si="68"/>
        <v>3523.91</v>
      </c>
      <c r="H61" s="148">
        <f t="shared" si="68"/>
        <v>3523.91</v>
      </c>
      <c r="I61" s="148">
        <f t="shared" si="68"/>
        <v>3523.91</v>
      </c>
      <c r="J61" s="148">
        <f t="shared" si="68"/>
        <v>3523.91</v>
      </c>
      <c r="K61" s="148">
        <f t="shared" si="68"/>
        <v>3523.91</v>
      </c>
      <c r="L61" s="148">
        <f t="shared" si="68"/>
        <v>3523.91</v>
      </c>
      <c r="M61" s="148">
        <f t="shared" si="68"/>
        <v>3523.91</v>
      </c>
      <c r="N61" s="148">
        <f t="shared" si="68"/>
        <v>3523.91</v>
      </c>
      <c r="O61" s="148">
        <f t="shared" si="68"/>
        <v>3523.91</v>
      </c>
      <c r="P61" s="148">
        <f t="shared" si="68"/>
        <v>3523.91</v>
      </c>
      <c r="Q61" s="148">
        <f t="shared" si="68"/>
        <v>3523.91</v>
      </c>
      <c r="R61" s="148">
        <f t="shared" si="68"/>
        <v>3554.91</v>
      </c>
      <c r="S61" s="148">
        <f t="shared" si="68"/>
        <v>3564.91</v>
      </c>
      <c r="T61" s="148">
        <f t="shared" si="68"/>
        <v>3573.91</v>
      </c>
      <c r="U61" s="148">
        <f t="shared" si="68"/>
        <v>3581.91</v>
      </c>
      <c r="V61" s="148">
        <f t="shared" si="68"/>
        <v>3584.91</v>
      </c>
      <c r="W61" s="148">
        <f t="shared" si="68"/>
        <v>3584.91</v>
      </c>
      <c r="X61" s="148">
        <f t="shared" si="68"/>
        <v>3584.91</v>
      </c>
      <c r="Y61" s="148">
        <f t="shared" si="68"/>
        <v>3584.91</v>
      </c>
      <c r="Z61" s="148">
        <f t="shared" si="68"/>
        <v>3584.91</v>
      </c>
      <c r="AA61" s="148">
        <f t="shared" si="68"/>
        <v>3584.91</v>
      </c>
      <c r="AB61" s="148">
        <f t="shared" si="68"/>
        <v>3584.91</v>
      </c>
      <c r="AC61" s="148">
        <f t="shared" si="68"/>
        <v>3584.91</v>
      </c>
      <c r="AD61" s="148">
        <f t="shared" si="68"/>
        <v>3584.91</v>
      </c>
      <c r="AE61" s="148">
        <f t="shared" si="68"/>
        <v>3584.91</v>
      </c>
      <c r="AF61" s="148">
        <f t="shared" si="68"/>
        <v>3584.91</v>
      </c>
      <c r="AG61" s="148">
        <f t="shared" si="68"/>
        <v>3584.91</v>
      </c>
      <c r="AH61" s="148">
        <f t="shared" si="68"/>
        <v>3584.91</v>
      </c>
      <c r="AI61" s="148">
        <f t="shared" si="68"/>
        <v>3584.91</v>
      </c>
      <c r="AJ61" s="148">
        <f t="shared" si="68"/>
        <v>3605.91</v>
      </c>
      <c r="AK61" s="148">
        <f t="shared" si="68"/>
        <v>3605.91</v>
      </c>
      <c r="AL61" s="148">
        <f t="shared" si="68"/>
        <v>3605.91</v>
      </c>
      <c r="AM61" s="148">
        <f t="shared" si="68"/>
        <v>3605.91</v>
      </c>
      <c r="AN61" s="148">
        <f t="shared" si="68"/>
        <v>3605.91</v>
      </c>
      <c r="AO61" s="148">
        <f t="shared" si="68"/>
        <v>3605.91</v>
      </c>
      <c r="AP61" s="148">
        <f t="shared" si="68"/>
        <v>3605.91</v>
      </c>
      <c r="AQ61" s="148">
        <f t="shared" si="68"/>
        <v>3605.91</v>
      </c>
      <c r="AR61" s="148">
        <f t="shared" si="68"/>
        <v>3605.91</v>
      </c>
      <c r="AS61" s="148">
        <f t="shared" si="68"/>
        <v>3605.91</v>
      </c>
      <c r="AT61" s="148">
        <f t="shared" si="68"/>
        <v>3603.91</v>
      </c>
      <c r="AU61" s="148">
        <f t="shared" si="68"/>
        <v>3603.91</v>
      </c>
      <c r="AV61" s="148">
        <f t="shared" si="68"/>
        <v>3604.91</v>
      </c>
      <c r="AW61" s="148">
        <f t="shared" si="68"/>
        <v>3586.91</v>
      </c>
      <c r="AX61" s="148">
        <f t="shared" si="68"/>
        <v>3586.91</v>
      </c>
      <c r="AY61" s="148">
        <f t="shared" si="68"/>
        <v>3586.91</v>
      </c>
      <c r="AZ61" s="148">
        <f t="shared" si="68"/>
        <v>3586.91</v>
      </c>
      <c r="BA61" s="148">
        <f t="shared" si="68"/>
        <v>3586.91</v>
      </c>
      <c r="BB61" s="148">
        <f t="shared" si="68"/>
        <v>3586.91</v>
      </c>
      <c r="BC61" s="148">
        <f t="shared" si="68"/>
        <v>3586.91</v>
      </c>
      <c r="BD61" s="148">
        <f t="shared" si="68"/>
        <v>3586.91</v>
      </c>
      <c r="BE61" s="148">
        <f t="shared" si="68"/>
        <v>3586.91</v>
      </c>
      <c r="BF61" s="148">
        <f t="shared" si="68"/>
        <v>3586.91</v>
      </c>
      <c r="BG61" s="148">
        <f t="shared" si="68"/>
        <v>3586.91</v>
      </c>
      <c r="BH61" s="148">
        <f t="shared" si="68"/>
        <v>3586.91</v>
      </c>
      <c r="BI61" s="148">
        <f t="shared" si="68"/>
        <v>3586.91</v>
      </c>
      <c r="BJ61" s="148">
        <f t="shared" si="68"/>
        <v>3586.91</v>
      </c>
      <c r="BK61" s="148">
        <f t="shared" si="68"/>
        <v>3586.91</v>
      </c>
      <c r="BL61" s="148">
        <f t="shared" si="68"/>
        <v>3586.91</v>
      </c>
      <c r="BM61" s="148">
        <f t="shared" si="68"/>
        <v>3586.91</v>
      </c>
      <c r="BN61" s="148">
        <f t="shared" si="68"/>
        <v>3586.91</v>
      </c>
      <c r="BO61" s="148">
        <f t="shared" si="68"/>
        <v>3586.91</v>
      </c>
      <c r="BP61" s="148">
        <f t="shared" ref="BP61:CS61" si="69">SUM(BP62:BP68)</f>
        <v>3586.91</v>
      </c>
      <c r="BQ61" s="148">
        <f t="shared" si="69"/>
        <v>3586.91</v>
      </c>
      <c r="BR61" s="148">
        <f t="shared" si="69"/>
        <v>3586.91</v>
      </c>
      <c r="BS61" s="148">
        <f t="shared" si="69"/>
        <v>3586.91</v>
      </c>
      <c r="BT61" s="148">
        <f t="shared" si="69"/>
        <v>3586.91</v>
      </c>
      <c r="BU61" s="148">
        <f t="shared" si="69"/>
        <v>3586.91</v>
      </c>
      <c r="BV61" s="148">
        <f t="shared" si="69"/>
        <v>3586.91</v>
      </c>
      <c r="BW61" s="148">
        <f t="shared" si="69"/>
        <v>3586.91</v>
      </c>
      <c r="BX61" s="148">
        <f t="shared" si="69"/>
        <v>3586.91</v>
      </c>
      <c r="BY61" s="148">
        <f t="shared" si="69"/>
        <v>3586.91</v>
      </c>
      <c r="BZ61" s="148">
        <f t="shared" si="69"/>
        <v>3586.91</v>
      </c>
      <c r="CA61" s="148">
        <f t="shared" si="69"/>
        <v>3586.91</v>
      </c>
      <c r="CB61" s="148">
        <f t="shared" si="69"/>
        <v>3586.91</v>
      </c>
      <c r="CC61" s="148">
        <f t="shared" si="69"/>
        <v>3586.91</v>
      </c>
      <c r="CD61" s="148">
        <f t="shared" si="69"/>
        <v>3586.91</v>
      </c>
      <c r="CE61" s="148">
        <f t="shared" si="69"/>
        <v>3586.91</v>
      </c>
      <c r="CF61" s="148">
        <f t="shared" si="69"/>
        <v>3586.91</v>
      </c>
      <c r="CG61" s="148">
        <f t="shared" si="69"/>
        <v>3586.91</v>
      </c>
      <c r="CH61" s="148">
        <f t="shared" si="69"/>
        <v>3586.91</v>
      </c>
      <c r="CI61" s="148">
        <f t="shared" si="69"/>
        <v>3586.91</v>
      </c>
      <c r="CJ61" s="148">
        <f t="shared" si="69"/>
        <v>3586.91</v>
      </c>
      <c r="CK61" s="148">
        <f t="shared" si="69"/>
        <v>3586.91</v>
      </c>
      <c r="CL61" s="148">
        <f t="shared" si="69"/>
        <v>3586.91</v>
      </c>
      <c r="CM61" s="148">
        <f t="shared" si="69"/>
        <v>3586.91</v>
      </c>
      <c r="CN61" s="148">
        <f t="shared" si="69"/>
        <v>3586.91</v>
      </c>
      <c r="CO61" s="148">
        <f t="shared" si="69"/>
        <v>3586.91</v>
      </c>
      <c r="CP61" s="148">
        <f t="shared" si="69"/>
        <v>3586.91</v>
      </c>
      <c r="CQ61" s="148">
        <f t="shared" si="69"/>
        <v>3586.91</v>
      </c>
      <c r="CR61" s="148">
        <f t="shared" si="69"/>
        <v>3586.91</v>
      </c>
      <c r="CS61" s="149">
        <f t="shared" si="69"/>
        <v>3586.91</v>
      </c>
      <c r="CT61" s="204">
        <f>SUM(B61:CS61)</f>
        <v>343621.35999999964</v>
      </c>
      <c r="CU61" s="126"/>
      <c r="CV61" s="127"/>
      <c r="CX61" s="208"/>
    </row>
    <row r="62" spans="1:177">
      <c r="A62" s="22" t="s">
        <v>32</v>
      </c>
      <c r="B62" s="245" cm="1">
        <f t="array" ref="B62:CS62">TRANSPOSE('[6]18'!$R$4:$R$99)</f>
        <v>472</v>
      </c>
      <c r="C62" s="245">
        <v>472</v>
      </c>
      <c r="D62" s="245">
        <v>472</v>
      </c>
      <c r="E62" s="245">
        <v>472</v>
      </c>
      <c r="F62" s="245">
        <v>472</v>
      </c>
      <c r="G62" s="245">
        <v>472</v>
      </c>
      <c r="H62" s="245">
        <v>472</v>
      </c>
      <c r="I62" s="245">
        <v>472</v>
      </c>
      <c r="J62" s="245">
        <v>472</v>
      </c>
      <c r="K62" s="245">
        <v>472</v>
      </c>
      <c r="L62" s="245">
        <v>472</v>
      </c>
      <c r="M62" s="245">
        <v>472</v>
      </c>
      <c r="N62" s="245">
        <v>472</v>
      </c>
      <c r="O62" s="245">
        <v>472</v>
      </c>
      <c r="P62" s="245">
        <v>472</v>
      </c>
      <c r="Q62" s="245">
        <v>472</v>
      </c>
      <c r="R62" s="245">
        <v>472</v>
      </c>
      <c r="S62" s="245">
        <v>472</v>
      </c>
      <c r="T62" s="245">
        <v>472</v>
      </c>
      <c r="U62" s="245">
        <v>472</v>
      </c>
      <c r="V62" s="245">
        <v>472</v>
      </c>
      <c r="W62" s="245">
        <v>472</v>
      </c>
      <c r="X62" s="245">
        <v>472</v>
      </c>
      <c r="Y62" s="245">
        <v>472</v>
      </c>
      <c r="Z62" s="245">
        <v>472</v>
      </c>
      <c r="AA62" s="245">
        <v>472</v>
      </c>
      <c r="AB62" s="245">
        <v>472</v>
      </c>
      <c r="AC62" s="245">
        <v>472</v>
      </c>
      <c r="AD62" s="245">
        <v>472</v>
      </c>
      <c r="AE62" s="245">
        <v>472</v>
      </c>
      <c r="AF62" s="245">
        <v>472</v>
      </c>
      <c r="AG62" s="245">
        <v>472</v>
      </c>
      <c r="AH62" s="245">
        <v>472</v>
      </c>
      <c r="AI62" s="245">
        <v>472</v>
      </c>
      <c r="AJ62" s="245">
        <v>472</v>
      </c>
      <c r="AK62" s="245">
        <v>472</v>
      </c>
      <c r="AL62" s="245">
        <v>472</v>
      </c>
      <c r="AM62" s="245">
        <v>472</v>
      </c>
      <c r="AN62" s="245">
        <v>472</v>
      </c>
      <c r="AO62" s="245">
        <v>472</v>
      </c>
      <c r="AP62" s="245">
        <v>472</v>
      </c>
      <c r="AQ62" s="245">
        <v>472</v>
      </c>
      <c r="AR62" s="245">
        <v>472</v>
      </c>
      <c r="AS62" s="245">
        <v>472</v>
      </c>
      <c r="AT62" s="245">
        <v>472</v>
      </c>
      <c r="AU62" s="245">
        <v>472</v>
      </c>
      <c r="AV62" s="245">
        <v>472</v>
      </c>
      <c r="AW62" s="245">
        <v>472</v>
      </c>
      <c r="AX62" s="245">
        <v>472</v>
      </c>
      <c r="AY62" s="245">
        <v>472</v>
      </c>
      <c r="AZ62" s="245">
        <v>472</v>
      </c>
      <c r="BA62" s="245">
        <v>472</v>
      </c>
      <c r="BB62" s="245">
        <v>472</v>
      </c>
      <c r="BC62" s="245">
        <v>472</v>
      </c>
      <c r="BD62" s="245">
        <v>472</v>
      </c>
      <c r="BE62" s="245">
        <v>472</v>
      </c>
      <c r="BF62" s="245">
        <v>472</v>
      </c>
      <c r="BG62" s="245">
        <v>472</v>
      </c>
      <c r="BH62" s="245">
        <v>472</v>
      </c>
      <c r="BI62" s="245">
        <v>472</v>
      </c>
      <c r="BJ62" s="245">
        <v>472</v>
      </c>
      <c r="BK62" s="245">
        <v>472</v>
      </c>
      <c r="BL62" s="245">
        <v>472</v>
      </c>
      <c r="BM62" s="245">
        <v>472</v>
      </c>
      <c r="BN62" s="245">
        <v>472</v>
      </c>
      <c r="BO62" s="245">
        <v>472</v>
      </c>
      <c r="BP62" s="245">
        <v>472</v>
      </c>
      <c r="BQ62" s="245">
        <v>472</v>
      </c>
      <c r="BR62" s="245">
        <v>472</v>
      </c>
      <c r="BS62" s="245">
        <v>472</v>
      </c>
      <c r="BT62" s="245">
        <v>472</v>
      </c>
      <c r="BU62" s="245">
        <v>472</v>
      </c>
      <c r="BV62" s="245">
        <v>472</v>
      </c>
      <c r="BW62" s="245">
        <v>472</v>
      </c>
      <c r="BX62" s="245">
        <v>472</v>
      </c>
      <c r="BY62" s="245">
        <v>472</v>
      </c>
      <c r="BZ62" s="245">
        <v>472</v>
      </c>
      <c r="CA62" s="245">
        <v>472</v>
      </c>
      <c r="CB62" s="245">
        <v>472</v>
      </c>
      <c r="CC62" s="245">
        <v>472</v>
      </c>
      <c r="CD62" s="245">
        <v>472</v>
      </c>
      <c r="CE62" s="245">
        <v>472</v>
      </c>
      <c r="CF62" s="245">
        <v>472</v>
      </c>
      <c r="CG62" s="245">
        <v>472</v>
      </c>
      <c r="CH62" s="245">
        <v>472</v>
      </c>
      <c r="CI62" s="245">
        <v>472</v>
      </c>
      <c r="CJ62" s="245">
        <v>472</v>
      </c>
      <c r="CK62" s="245">
        <v>472</v>
      </c>
      <c r="CL62" s="245">
        <v>472</v>
      </c>
      <c r="CM62" s="245">
        <v>472</v>
      </c>
      <c r="CN62" s="245">
        <v>472</v>
      </c>
      <c r="CO62" s="245">
        <v>472</v>
      </c>
      <c r="CP62" s="245">
        <v>472</v>
      </c>
      <c r="CQ62" s="245">
        <v>472</v>
      </c>
      <c r="CR62" s="245">
        <v>472</v>
      </c>
      <c r="CS62" s="245">
        <v>472</v>
      </c>
      <c r="CT62" s="184">
        <f t="shared" ref="CT62:CT68" si="70">SUM(B62:CS62)</f>
        <v>45312</v>
      </c>
      <c r="CU62" s="128"/>
      <c r="CV62" s="216"/>
    </row>
    <row r="63" spans="1:177">
      <c r="A63" s="22" t="s">
        <v>33</v>
      </c>
      <c r="B63" s="245" cm="1">
        <f t="array" ref="B63:CS63">TRANSPOSE('[6]18'!$U$4:$U$99)</f>
        <v>538</v>
      </c>
      <c r="C63" s="245">
        <v>538</v>
      </c>
      <c r="D63" s="245">
        <v>538</v>
      </c>
      <c r="E63" s="245">
        <v>538</v>
      </c>
      <c r="F63" s="245">
        <v>538</v>
      </c>
      <c r="G63" s="245">
        <v>538</v>
      </c>
      <c r="H63" s="245">
        <v>538</v>
      </c>
      <c r="I63" s="245">
        <v>538</v>
      </c>
      <c r="J63" s="245">
        <v>538</v>
      </c>
      <c r="K63" s="245">
        <v>538</v>
      </c>
      <c r="L63" s="245">
        <v>538</v>
      </c>
      <c r="M63" s="245">
        <v>538</v>
      </c>
      <c r="N63" s="245">
        <v>538</v>
      </c>
      <c r="O63" s="245">
        <v>538</v>
      </c>
      <c r="P63" s="245">
        <v>538</v>
      </c>
      <c r="Q63" s="245">
        <v>538</v>
      </c>
      <c r="R63" s="245">
        <v>538</v>
      </c>
      <c r="S63" s="245">
        <v>538</v>
      </c>
      <c r="T63" s="245">
        <v>538</v>
      </c>
      <c r="U63" s="245">
        <v>538</v>
      </c>
      <c r="V63" s="245">
        <v>538</v>
      </c>
      <c r="W63" s="245">
        <v>538</v>
      </c>
      <c r="X63" s="245">
        <v>538</v>
      </c>
      <c r="Y63" s="245">
        <v>538</v>
      </c>
      <c r="Z63" s="245">
        <v>538</v>
      </c>
      <c r="AA63" s="245">
        <v>538</v>
      </c>
      <c r="AB63" s="245">
        <v>538</v>
      </c>
      <c r="AC63" s="245">
        <v>538</v>
      </c>
      <c r="AD63" s="245">
        <v>538</v>
      </c>
      <c r="AE63" s="245">
        <v>538</v>
      </c>
      <c r="AF63" s="245">
        <v>538</v>
      </c>
      <c r="AG63" s="245">
        <v>538</v>
      </c>
      <c r="AH63" s="245">
        <v>538</v>
      </c>
      <c r="AI63" s="245">
        <v>538</v>
      </c>
      <c r="AJ63" s="245">
        <v>538</v>
      </c>
      <c r="AK63" s="245">
        <v>538</v>
      </c>
      <c r="AL63" s="245">
        <v>538</v>
      </c>
      <c r="AM63" s="245">
        <v>538</v>
      </c>
      <c r="AN63" s="245">
        <v>538</v>
      </c>
      <c r="AO63" s="245">
        <v>538</v>
      </c>
      <c r="AP63" s="245">
        <v>538</v>
      </c>
      <c r="AQ63" s="245">
        <v>538</v>
      </c>
      <c r="AR63" s="245">
        <v>538</v>
      </c>
      <c r="AS63" s="245">
        <v>538</v>
      </c>
      <c r="AT63" s="245">
        <v>538</v>
      </c>
      <c r="AU63" s="245">
        <v>538</v>
      </c>
      <c r="AV63" s="245">
        <v>538</v>
      </c>
      <c r="AW63" s="245">
        <v>538</v>
      </c>
      <c r="AX63" s="245">
        <v>538</v>
      </c>
      <c r="AY63" s="245">
        <v>538</v>
      </c>
      <c r="AZ63" s="245">
        <v>538</v>
      </c>
      <c r="BA63" s="245">
        <v>538</v>
      </c>
      <c r="BB63" s="245">
        <v>538</v>
      </c>
      <c r="BC63" s="245">
        <v>538</v>
      </c>
      <c r="BD63" s="245">
        <v>538</v>
      </c>
      <c r="BE63" s="245">
        <v>538</v>
      </c>
      <c r="BF63" s="245">
        <v>538</v>
      </c>
      <c r="BG63" s="245">
        <v>538</v>
      </c>
      <c r="BH63" s="245">
        <v>538</v>
      </c>
      <c r="BI63" s="245">
        <v>538</v>
      </c>
      <c r="BJ63" s="245">
        <v>538</v>
      </c>
      <c r="BK63" s="245">
        <v>538</v>
      </c>
      <c r="BL63" s="245">
        <v>538</v>
      </c>
      <c r="BM63" s="245">
        <v>538</v>
      </c>
      <c r="BN63" s="245">
        <v>538</v>
      </c>
      <c r="BO63" s="245">
        <v>538</v>
      </c>
      <c r="BP63" s="245">
        <v>538</v>
      </c>
      <c r="BQ63" s="245">
        <v>538</v>
      </c>
      <c r="BR63" s="245">
        <v>538</v>
      </c>
      <c r="BS63" s="245">
        <v>538</v>
      </c>
      <c r="BT63" s="245">
        <v>538</v>
      </c>
      <c r="BU63" s="245">
        <v>538</v>
      </c>
      <c r="BV63" s="245">
        <v>538</v>
      </c>
      <c r="BW63" s="245">
        <v>538</v>
      </c>
      <c r="BX63" s="245">
        <v>538</v>
      </c>
      <c r="BY63" s="245">
        <v>538</v>
      </c>
      <c r="BZ63" s="245">
        <v>538</v>
      </c>
      <c r="CA63" s="245">
        <v>538</v>
      </c>
      <c r="CB63" s="245">
        <v>538</v>
      </c>
      <c r="CC63" s="245">
        <v>538</v>
      </c>
      <c r="CD63" s="245">
        <v>538</v>
      </c>
      <c r="CE63" s="245">
        <v>538</v>
      </c>
      <c r="CF63" s="245">
        <v>538</v>
      </c>
      <c r="CG63" s="245">
        <v>538</v>
      </c>
      <c r="CH63" s="245">
        <v>538</v>
      </c>
      <c r="CI63" s="245">
        <v>538</v>
      </c>
      <c r="CJ63" s="245">
        <v>538</v>
      </c>
      <c r="CK63" s="245">
        <v>538</v>
      </c>
      <c r="CL63" s="245">
        <v>538</v>
      </c>
      <c r="CM63" s="245">
        <v>538</v>
      </c>
      <c r="CN63" s="245">
        <v>538</v>
      </c>
      <c r="CO63" s="245">
        <v>538</v>
      </c>
      <c r="CP63" s="245">
        <v>538</v>
      </c>
      <c r="CQ63" s="245">
        <v>538</v>
      </c>
      <c r="CR63" s="245">
        <v>538</v>
      </c>
      <c r="CS63" s="245">
        <v>538</v>
      </c>
      <c r="CT63" s="184">
        <f t="shared" si="70"/>
        <v>51648</v>
      </c>
      <c r="CU63" s="128"/>
      <c r="CV63" s="216"/>
    </row>
    <row r="64" spans="1:177">
      <c r="A64" s="22" t="s">
        <v>34</v>
      </c>
      <c r="B64" s="245" cm="1">
        <f t="array" ref="B64:CS64">TRANSPOSE('[6]18'!$O$4:$O$99)</f>
        <v>932.31</v>
      </c>
      <c r="C64" s="245">
        <v>932.31</v>
      </c>
      <c r="D64" s="245">
        <v>932.31</v>
      </c>
      <c r="E64" s="245">
        <v>932.31</v>
      </c>
      <c r="F64" s="245">
        <v>932.31</v>
      </c>
      <c r="G64" s="245">
        <v>932.31</v>
      </c>
      <c r="H64" s="245">
        <v>932.31</v>
      </c>
      <c r="I64" s="245">
        <v>932.31</v>
      </c>
      <c r="J64" s="245">
        <v>932.31</v>
      </c>
      <c r="K64" s="245">
        <v>932.31</v>
      </c>
      <c r="L64" s="245">
        <v>932.31</v>
      </c>
      <c r="M64" s="245">
        <v>932.31</v>
      </c>
      <c r="N64" s="245">
        <v>932.31</v>
      </c>
      <c r="O64" s="245">
        <v>932.31</v>
      </c>
      <c r="P64" s="245">
        <v>932.31</v>
      </c>
      <c r="Q64" s="245">
        <v>932.31</v>
      </c>
      <c r="R64" s="245">
        <v>932.31</v>
      </c>
      <c r="S64" s="245">
        <v>932.31</v>
      </c>
      <c r="T64" s="245">
        <v>932.31</v>
      </c>
      <c r="U64" s="245">
        <v>932.31</v>
      </c>
      <c r="V64" s="245">
        <v>932.31</v>
      </c>
      <c r="W64" s="245">
        <v>932.31</v>
      </c>
      <c r="X64" s="245">
        <v>932.31</v>
      </c>
      <c r="Y64" s="245">
        <v>932.31</v>
      </c>
      <c r="Z64" s="245">
        <v>932.31</v>
      </c>
      <c r="AA64" s="245">
        <v>932.31</v>
      </c>
      <c r="AB64" s="245">
        <v>932.31</v>
      </c>
      <c r="AC64" s="245">
        <v>932.31</v>
      </c>
      <c r="AD64" s="245">
        <v>932.31</v>
      </c>
      <c r="AE64" s="245">
        <v>932.31</v>
      </c>
      <c r="AF64" s="245">
        <v>932.31</v>
      </c>
      <c r="AG64" s="245">
        <v>932.31</v>
      </c>
      <c r="AH64" s="245">
        <v>932.31</v>
      </c>
      <c r="AI64" s="245">
        <v>932.31</v>
      </c>
      <c r="AJ64" s="245">
        <v>953.31</v>
      </c>
      <c r="AK64" s="245">
        <v>953.31</v>
      </c>
      <c r="AL64" s="245">
        <v>953.31</v>
      </c>
      <c r="AM64" s="245">
        <v>953.31</v>
      </c>
      <c r="AN64" s="245">
        <v>953.31</v>
      </c>
      <c r="AO64" s="245">
        <v>953.31</v>
      </c>
      <c r="AP64" s="245">
        <v>953.31</v>
      </c>
      <c r="AQ64" s="245">
        <v>953.31</v>
      </c>
      <c r="AR64" s="245">
        <v>953.31</v>
      </c>
      <c r="AS64" s="245">
        <v>953.31</v>
      </c>
      <c r="AT64" s="245">
        <v>953.31</v>
      </c>
      <c r="AU64" s="245">
        <v>953.31</v>
      </c>
      <c r="AV64" s="245">
        <v>953.31</v>
      </c>
      <c r="AW64" s="245">
        <v>953.31</v>
      </c>
      <c r="AX64" s="245">
        <v>953.31</v>
      </c>
      <c r="AY64" s="245">
        <v>953.31</v>
      </c>
      <c r="AZ64" s="245">
        <v>953.31</v>
      </c>
      <c r="BA64" s="245">
        <v>953.31</v>
      </c>
      <c r="BB64" s="245">
        <v>953.31</v>
      </c>
      <c r="BC64" s="245">
        <v>953.31</v>
      </c>
      <c r="BD64" s="245">
        <v>953.31</v>
      </c>
      <c r="BE64" s="245">
        <v>953.31</v>
      </c>
      <c r="BF64" s="245">
        <v>953.31</v>
      </c>
      <c r="BG64" s="245">
        <v>953.31</v>
      </c>
      <c r="BH64" s="245">
        <v>953.31</v>
      </c>
      <c r="BI64" s="245">
        <v>953.31</v>
      </c>
      <c r="BJ64" s="245">
        <v>953.31</v>
      </c>
      <c r="BK64" s="245">
        <v>953.31</v>
      </c>
      <c r="BL64" s="245">
        <v>953.31</v>
      </c>
      <c r="BM64" s="245">
        <v>953.31</v>
      </c>
      <c r="BN64" s="245">
        <v>953.31</v>
      </c>
      <c r="BO64" s="245">
        <v>953.31</v>
      </c>
      <c r="BP64" s="245">
        <v>953.31</v>
      </c>
      <c r="BQ64" s="245">
        <v>953.31</v>
      </c>
      <c r="BR64" s="245">
        <v>953.31</v>
      </c>
      <c r="BS64" s="245">
        <v>953.31</v>
      </c>
      <c r="BT64" s="245">
        <v>953.31</v>
      </c>
      <c r="BU64" s="245">
        <v>953.31</v>
      </c>
      <c r="BV64" s="245">
        <v>953.31</v>
      </c>
      <c r="BW64" s="245">
        <v>953.31</v>
      </c>
      <c r="BX64" s="245">
        <v>953.31</v>
      </c>
      <c r="BY64" s="245">
        <v>953.31</v>
      </c>
      <c r="BZ64" s="245">
        <v>953.31</v>
      </c>
      <c r="CA64" s="245">
        <v>953.31</v>
      </c>
      <c r="CB64" s="245">
        <v>953.31</v>
      </c>
      <c r="CC64" s="245">
        <v>953.31</v>
      </c>
      <c r="CD64" s="245">
        <v>953.31</v>
      </c>
      <c r="CE64" s="245">
        <v>953.31</v>
      </c>
      <c r="CF64" s="245">
        <v>953.31</v>
      </c>
      <c r="CG64" s="245">
        <v>953.31</v>
      </c>
      <c r="CH64" s="245">
        <v>953.31</v>
      </c>
      <c r="CI64" s="245">
        <v>953.31</v>
      </c>
      <c r="CJ64" s="245">
        <v>953.31</v>
      </c>
      <c r="CK64" s="245">
        <v>953.31</v>
      </c>
      <c r="CL64" s="245">
        <v>953.31</v>
      </c>
      <c r="CM64" s="245">
        <v>953.31</v>
      </c>
      <c r="CN64" s="245">
        <v>953.31</v>
      </c>
      <c r="CO64" s="245">
        <v>953.31</v>
      </c>
      <c r="CP64" s="245">
        <v>953.31</v>
      </c>
      <c r="CQ64" s="245">
        <v>953.31</v>
      </c>
      <c r="CR64" s="245">
        <v>953.31</v>
      </c>
      <c r="CS64" s="245">
        <v>953.31</v>
      </c>
      <c r="CT64" s="184">
        <f t="shared" si="70"/>
        <v>90803.759999999878</v>
      </c>
      <c r="CU64" s="128"/>
      <c r="CV64" s="216"/>
    </row>
    <row r="65" spans="1:100">
      <c r="A65" s="22" t="s">
        <v>35</v>
      </c>
      <c r="B65" s="245" cm="1">
        <f t="array" ref="B65:CS65">TRANSPOSE('[6]18'!$AB$4:$AB$99)</f>
        <v>417</v>
      </c>
      <c r="C65" s="245">
        <v>417</v>
      </c>
      <c r="D65" s="245">
        <v>417</v>
      </c>
      <c r="E65" s="245">
        <v>417</v>
      </c>
      <c r="F65" s="245">
        <v>417</v>
      </c>
      <c r="G65" s="245">
        <v>417</v>
      </c>
      <c r="H65" s="245">
        <v>417</v>
      </c>
      <c r="I65" s="245">
        <v>417</v>
      </c>
      <c r="J65" s="245">
        <v>417</v>
      </c>
      <c r="K65" s="245">
        <v>417</v>
      </c>
      <c r="L65" s="245">
        <v>417</v>
      </c>
      <c r="M65" s="245">
        <v>417</v>
      </c>
      <c r="N65" s="245">
        <v>417</v>
      </c>
      <c r="O65" s="245">
        <v>417</v>
      </c>
      <c r="P65" s="245">
        <v>417</v>
      </c>
      <c r="Q65" s="245">
        <v>417</v>
      </c>
      <c r="R65" s="245">
        <v>417</v>
      </c>
      <c r="S65" s="245">
        <v>417</v>
      </c>
      <c r="T65" s="245">
        <v>417</v>
      </c>
      <c r="U65" s="245">
        <v>417</v>
      </c>
      <c r="V65" s="245">
        <v>417</v>
      </c>
      <c r="W65" s="245">
        <v>417</v>
      </c>
      <c r="X65" s="245">
        <v>417</v>
      </c>
      <c r="Y65" s="245">
        <v>417</v>
      </c>
      <c r="Z65" s="245">
        <v>417</v>
      </c>
      <c r="AA65" s="245">
        <v>417</v>
      </c>
      <c r="AB65" s="245">
        <v>417</v>
      </c>
      <c r="AC65" s="245">
        <v>417</v>
      </c>
      <c r="AD65" s="245">
        <v>417</v>
      </c>
      <c r="AE65" s="245">
        <v>417</v>
      </c>
      <c r="AF65" s="245">
        <v>417</v>
      </c>
      <c r="AG65" s="245">
        <v>417</v>
      </c>
      <c r="AH65" s="245">
        <v>417</v>
      </c>
      <c r="AI65" s="245">
        <v>417</v>
      </c>
      <c r="AJ65" s="245">
        <v>417</v>
      </c>
      <c r="AK65" s="245">
        <v>417</v>
      </c>
      <c r="AL65" s="245">
        <v>417</v>
      </c>
      <c r="AM65" s="245">
        <v>417</v>
      </c>
      <c r="AN65" s="245">
        <v>417</v>
      </c>
      <c r="AO65" s="245">
        <v>417</v>
      </c>
      <c r="AP65" s="245">
        <v>417</v>
      </c>
      <c r="AQ65" s="245">
        <v>417</v>
      </c>
      <c r="AR65" s="245">
        <v>417</v>
      </c>
      <c r="AS65" s="245">
        <v>417</v>
      </c>
      <c r="AT65" s="245">
        <v>417</v>
      </c>
      <c r="AU65" s="245">
        <v>417</v>
      </c>
      <c r="AV65" s="245">
        <v>417</v>
      </c>
      <c r="AW65" s="245">
        <v>417</v>
      </c>
      <c r="AX65" s="245">
        <v>417</v>
      </c>
      <c r="AY65" s="245">
        <v>417</v>
      </c>
      <c r="AZ65" s="245">
        <v>417</v>
      </c>
      <c r="BA65" s="245">
        <v>417</v>
      </c>
      <c r="BB65" s="245">
        <v>417</v>
      </c>
      <c r="BC65" s="245">
        <v>417</v>
      </c>
      <c r="BD65" s="245">
        <v>417</v>
      </c>
      <c r="BE65" s="245">
        <v>417</v>
      </c>
      <c r="BF65" s="245">
        <v>417</v>
      </c>
      <c r="BG65" s="245">
        <v>417</v>
      </c>
      <c r="BH65" s="245">
        <v>417</v>
      </c>
      <c r="BI65" s="245">
        <v>417</v>
      </c>
      <c r="BJ65" s="245">
        <v>417</v>
      </c>
      <c r="BK65" s="245">
        <v>417</v>
      </c>
      <c r="BL65" s="245">
        <v>417</v>
      </c>
      <c r="BM65" s="245">
        <v>417</v>
      </c>
      <c r="BN65" s="245">
        <v>417</v>
      </c>
      <c r="BO65" s="245">
        <v>417</v>
      </c>
      <c r="BP65" s="245">
        <v>417</v>
      </c>
      <c r="BQ65" s="245">
        <v>417</v>
      </c>
      <c r="BR65" s="245">
        <v>417</v>
      </c>
      <c r="BS65" s="245">
        <v>417</v>
      </c>
      <c r="BT65" s="245">
        <v>417</v>
      </c>
      <c r="BU65" s="245">
        <v>417</v>
      </c>
      <c r="BV65" s="245">
        <v>417</v>
      </c>
      <c r="BW65" s="245">
        <v>417</v>
      </c>
      <c r="BX65" s="245">
        <v>417</v>
      </c>
      <c r="BY65" s="245">
        <v>417</v>
      </c>
      <c r="BZ65" s="245">
        <v>417</v>
      </c>
      <c r="CA65" s="245">
        <v>417</v>
      </c>
      <c r="CB65" s="245">
        <v>417</v>
      </c>
      <c r="CC65" s="245">
        <v>417</v>
      </c>
      <c r="CD65" s="245">
        <v>417</v>
      </c>
      <c r="CE65" s="245">
        <v>417</v>
      </c>
      <c r="CF65" s="245">
        <v>417</v>
      </c>
      <c r="CG65" s="245">
        <v>417</v>
      </c>
      <c r="CH65" s="245">
        <v>417</v>
      </c>
      <c r="CI65" s="245">
        <v>417</v>
      </c>
      <c r="CJ65" s="245">
        <v>417</v>
      </c>
      <c r="CK65" s="245">
        <v>417</v>
      </c>
      <c r="CL65" s="245">
        <v>417</v>
      </c>
      <c r="CM65" s="245">
        <v>417</v>
      </c>
      <c r="CN65" s="245">
        <v>417</v>
      </c>
      <c r="CO65" s="245">
        <v>417</v>
      </c>
      <c r="CP65" s="245">
        <v>417</v>
      </c>
      <c r="CQ65" s="245">
        <v>417</v>
      </c>
      <c r="CR65" s="245">
        <v>417</v>
      </c>
      <c r="CS65" s="245">
        <v>417</v>
      </c>
      <c r="CT65" s="184">
        <f t="shared" si="70"/>
        <v>40032</v>
      </c>
      <c r="CU65" s="128"/>
      <c r="CV65" s="216"/>
    </row>
    <row r="66" spans="1:100">
      <c r="A66" s="22" t="s">
        <v>36</v>
      </c>
      <c r="B66" s="245" cm="1">
        <f t="array" ref="B66:CS66">TRANSPOSE('[6]18'!$AE$4:$AE$99)</f>
        <v>415</v>
      </c>
      <c r="C66" s="245">
        <v>415</v>
      </c>
      <c r="D66" s="245">
        <v>415</v>
      </c>
      <c r="E66" s="245">
        <v>415</v>
      </c>
      <c r="F66" s="245">
        <v>415</v>
      </c>
      <c r="G66" s="245">
        <v>415</v>
      </c>
      <c r="H66" s="245">
        <v>415</v>
      </c>
      <c r="I66" s="245">
        <v>415</v>
      </c>
      <c r="J66" s="245">
        <v>415</v>
      </c>
      <c r="K66" s="245">
        <v>415</v>
      </c>
      <c r="L66" s="245">
        <v>415</v>
      </c>
      <c r="M66" s="245">
        <v>415</v>
      </c>
      <c r="N66" s="245">
        <v>415</v>
      </c>
      <c r="O66" s="245">
        <v>415</v>
      </c>
      <c r="P66" s="245">
        <v>415</v>
      </c>
      <c r="Q66" s="245">
        <v>415</v>
      </c>
      <c r="R66" s="245">
        <v>415</v>
      </c>
      <c r="S66" s="245">
        <v>415</v>
      </c>
      <c r="T66" s="245">
        <v>415</v>
      </c>
      <c r="U66" s="245">
        <v>415</v>
      </c>
      <c r="V66" s="245">
        <v>415</v>
      </c>
      <c r="W66" s="245">
        <v>415</v>
      </c>
      <c r="X66" s="245">
        <v>415</v>
      </c>
      <c r="Y66" s="245">
        <v>415</v>
      </c>
      <c r="Z66" s="245">
        <v>415</v>
      </c>
      <c r="AA66" s="245">
        <v>415</v>
      </c>
      <c r="AB66" s="245">
        <v>415</v>
      </c>
      <c r="AC66" s="245">
        <v>415</v>
      </c>
      <c r="AD66" s="245">
        <v>415</v>
      </c>
      <c r="AE66" s="245">
        <v>415</v>
      </c>
      <c r="AF66" s="245">
        <v>415</v>
      </c>
      <c r="AG66" s="245">
        <v>415</v>
      </c>
      <c r="AH66" s="245">
        <v>415</v>
      </c>
      <c r="AI66" s="245">
        <v>415</v>
      </c>
      <c r="AJ66" s="245">
        <v>415</v>
      </c>
      <c r="AK66" s="245">
        <v>415</v>
      </c>
      <c r="AL66" s="245">
        <v>415</v>
      </c>
      <c r="AM66" s="245">
        <v>415</v>
      </c>
      <c r="AN66" s="245">
        <v>415</v>
      </c>
      <c r="AO66" s="245">
        <v>415</v>
      </c>
      <c r="AP66" s="245">
        <v>415</v>
      </c>
      <c r="AQ66" s="245">
        <v>415</v>
      </c>
      <c r="AR66" s="245">
        <v>415</v>
      </c>
      <c r="AS66" s="245">
        <v>415</v>
      </c>
      <c r="AT66" s="245">
        <v>415</v>
      </c>
      <c r="AU66" s="245">
        <v>415</v>
      </c>
      <c r="AV66" s="245">
        <v>415</v>
      </c>
      <c r="AW66" s="245">
        <v>415</v>
      </c>
      <c r="AX66" s="245">
        <v>415</v>
      </c>
      <c r="AY66" s="245">
        <v>415</v>
      </c>
      <c r="AZ66" s="245">
        <v>415</v>
      </c>
      <c r="BA66" s="245">
        <v>415</v>
      </c>
      <c r="BB66" s="245">
        <v>415</v>
      </c>
      <c r="BC66" s="245">
        <v>415</v>
      </c>
      <c r="BD66" s="245">
        <v>415</v>
      </c>
      <c r="BE66" s="245">
        <v>415</v>
      </c>
      <c r="BF66" s="245">
        <v>415</v>
      </c>
      <c r="BG66" s="245">
        <v>415</v>
      </c>
      <c r="BH66" s="245">
        <v>415</v>
      </c>
      <c r="BI66" s="245">
        <v>415</v>
      </c>
      <c r="BJ66" s="245">
        <v>415</v>
      </c>
      <c r="BK66" s="245">
        <v>415</v>
      </c>
      <c r="BL66" s="245">
        <v>415</v>
      </c>
      <c r="BM66" s="245">
        <v>415</v>
      </c>
      <c r="BN66" s="245">
        <v>415</v>
      </c>
      <c r="BO66" s="245">
        <v>415</v>
      </c>
      <c r="BP66" s="245">
        <v>415</v>
      </c>
      <c r="BQ66" s="245">
        <v>415</v>
      </c>
      <c r="BR66" s="245">
        <v>415</v>
      </c>
      <c r="BS66" s="245">
        <v>415</v>
      </c>
      <c r="BT66" s="245">
        <v>415</v>
      </c>
      <c r="BU66" s="245">
        <v>415</v>
      </c>
      <c r="BV66" s="245">
        <v>415</v>
      </c>
      <c r="BW66" s="245">
        <v>415</v>
      </c>
      <c r="BX66" s="245">
        <v>415</v>
      </c>
      <c r="BY66" s="245">
        <v>415</v>
      </c>
      <c r="BZ66" s="245">
        <v>415</v>
      </c>
      <c r="CA66" s="245">
        <v>415</v>
      </c>
      <c r="CB66" s="245">
        <v>415</v>
      </c>
      <c r="CC66" s="245">
        <v>415</v>
      </c>
      <c r="CD66" s="245">
        <v>415</v>
      </c>
      <c r="CE66" s="245">
        <v>415</v>
      </c>
      <c r="CF66" s="245">
        <v>415</v>
      </c>
      <c r="CG66" s="245">
        <v>415</v>
      </c>
      <c r="CH66" s="245">
        <v>415</v>
      </c>
      <c r="CI66" s="245">
        <v>415</v>
      </c>
      <c r="CJ66" s="245">
        <v>415</v>
      </c>
      <c r="CK66" s="245">
        <v>415</v>
      </c>
      <c r="CL66" s="245">
        <v>415</v>
      </c>
      <c r="CM66" s="245">
        <v>415</v>
      </c>
      <c r="CN66" s="245">
        <v>415</v>
      </c>
      <c r="CO66" s="245">
        <v>415</v>
      </c>
      <c r="CP66" s="245">
        <v>415</v>
      </c>
      <c r="CQ66" s="245">
        <v>415</v>
      </c>
      <c r="CR66" s="245">
        <v>415</v>
      </c>
      <c r="CS66" s="245">
        <v>415</v>
      </c>
      <c r="CT66" s="184">
        <f t="shared" si="70"/>
        <v>39840</v>
      </c>
      <c r="CU66" s="128"/>
      <c r="CV66" s="216"/>
    </row>
    <row r="67" spans="1:100">
      <c r="A67" s="22" t="s">
        <v>37</v>
      </c>
      <c r="B67" s="245" cm="1">
        <f t="array" ref="B67:CS67">TRANSPOSE('[6]18'!$AH$4:$AH$99)</f>
        <v>764</v>
      </c>
      <c r="C67" s="245">
        <v>760</v>
      </c>
      <c r="D67" s="245">
        <v>750</v>
      </c>
      <c r="E67" s="245">
        <v>730</v>
      </c>
      <c r="F67" s="245">
        <v>715</v>
      </c>
      <c r="G67" s="245">
        <v>715</v>
      </c>
      <c r="H67" s="245">
        <v>715</v>
      </c>
      <c r="I67" s="245">
        <v>715</v>
      </c>
      <c r="J67" s="245">
        <v>715</v>
      </c>
      <c r="K67" s="245">
        <v>715</v>
      </c>
      <c r="L67" s="245">
        <v>715</v>
      </c>
      <c r="M67" s="245">
        <v>715</v>
      </c>
      <c r="N67" s="245">
        <v>715</v>
      </c>
      <c r="O67" s="245">
        <v>715</v>
      </c>
      <c r="P67" s="245">
        <v>715</v>
      </c>
      <c r="Q67" s="245">
        <v>715</v>
      </c>
      <c r="R67" s="245">
        <v>746</v>
      </c>
      <c r="S67" s="245">
        <v>756</v>
      </c>
      <c r="T67" s="245">
        <v>765</v>
      </c>
      <c r="U67" s="245">
        <v>773</v>
      </c>
      <c r="V67" s="245">
        <v>776</v>
      </c>
      <c r="W67" s="245">
        <v>776</v>
      </c>
      <c r="X67" s="245">
        <v>776</v>
      </c>
      <c r="Y67" s="245">
        <v>776</v>
      </c>
      <c r="Z67" s="245">
        <v>776</v>
      </c>
      <c r="AA67" s="245">
        <v>776</v>
      </c>
      <c r="AB67" s="245">
        <v>776</v>
      </c>
      <c r="AC67" s="245">
        <v>776</v>
      </c>
      <c r="AD67" s="245">
        <v>776</v>
      </c>
      <c r="AE67" s="245">
        <v>776</v>
      </c>
      <c r="AF67" s="245">
        <v>776</v>
      </c>
      <c r="AG67" s="245">
        <v>776</v>
      </c>
      <c r="AH67" s="245">
        <v>776</v>
      </c>
      <c r="AI67" s="245">
        <v>776</v>
      </c>
      <c r="AJ67" s="245">
        <v>776</v>
      </c>
      <c r="AK67" s="245">
        <v>776</v>
      </c>
      <c r="AL67" s="245">
        <v>776</v>
      </c>
      <c r="AM67" s="245">
        <v>776</v>
      </c>
      <c r="AN67" s="245">
        <v>776</v>
      </c>
      <c r="AO67" s="245">
        <v>776</v>
      </c>
      <c r="AP67" s="245">
        <v>776</v>
      </c>
      <c r="AQ67" s="245">
        <v>776</v>
      </c>
      <c r="AR67" s="245">
        <v>776</v>
      </c>
      <c r="AS67" s="245">
        <v>776</v>
      </c>
      <c r="AT67" s="245">
        <v>774</v>
      </c>
      <c r="AU67" s="245">
        <v>774</v>
      </c>
      <c r="AV67" s="245">
        <v>775</v>
      </c>
      <c r="AW67" s="245">
        <v>757</v>
      </c>
      <c r="AX67" s="245">
        <v>757</v>
      </c>
      <c r="AY67" s="245">
        <v>757</v>
      </c>
      <c r="AZ67" s="245">
        <v>757</v>
      </c>
      <c r="BA67" s="245">
        <v>757</v>
      </c>
      <c r="BB67" s="245">
        <v>757</v>
      </c>
      <c r="BC67" s="245">
        <v>757</v>
      </c>
      <c r="BD67" s="245">
        <v>757</v>
      </c>
      <c r="BE67" s="245">
        <v>757</v>
      </c>
      <c r="BF67" s="245">
        <v>757</v>
      </c>
      <c r="BG67" s="245">
        <v>757</v>
      </c>
      <c r="BH67" s="245">
        <v>757</v>
      </c>
      <c r="BI67" s="245">
        <v>757</v>
      </c>
      <c r="BJ67" s="245">
        <v>757</v>
      </c>
      <c r="BK67" s="245">
        <v>757</v>
      </c>
      <c r="BL67" s="245">
        <v>757</v>
      </c>
      <c r="BM67" s="245">
        <v>757</v>
      </c>
      <c r="BN67" s="245">
        <v>757</v>
      </c>
      <c r="BO67" s="245">
        <v>757</v>
      </c>
      <c r="BP67" s="245">
        <v>757</v>
      </c>
      <c r="BQ67" s="245">
        <v>757</v>
      </c>
      <c r="BR67" s="245">
        <v>757</v>
      </c>
      <c r="BS67" s="245">
        <v>757</v>
      </c>
      <c r="BT67" s="245">
        <v>757</v>
      </c>
      <c r="BU67" s="245">
        <v>757</v>
      </c>
      <c r="BV67" s="245">
        <v>757</v>
      </c>
      <c r="BW67" s="245">
        <v>757</v>
      </c>
      <c r="BX67" s="245">
        <v>757</v>
      </c>
      <c r="BY67" s="245">
        <v>757</v>
      </c>
      <c r="BZ67" s="245">
        <v>757</v>
      </c>
      <c r="CA67" s="245">
        <v>757</v>
      </c>
      <c r="CB67" s="245">
        <v>757</v>
      </c>
      <c r="CC67" s="245">
        <v>757</v>
      </c>
      <c r="CD67" s="245">
        <v>757</v>
      </c>
      <c r="CE67" s="245">
        <v>757</v>
      </c>
      <c r="CF67" s="245">
        <v>757</v>
      </c>
      <c r="CG67" s="245">
        <v>757</v>
      </c>
      <c r="CH67" s="245">
        <v>757</v>
      </c>
      <c r="CI67" s="245">
        <v>757</v>
      </c>
      <c r="CJ67" s="245">
        <v>757</v>
      </c>
      <c r="CK67" s="245">
        <v>757</v>
      </c>
      <c r="CL67" s="245">
        <v>757</v>
      </c>
      <c r="CM67" s="245">
        <v>757</v>
      </c>
      <c r="CN67" s="245">
        <v>757</v>
      </c>
      <c r="CO67" s="245">
        <v>757</v>
      </c>
      <c r="CP67" s="245">
        <v>757</v>
      </c>
      <c r="CQ67" s="245">
        <v>757</v>
      </c>
      <c r="CR67" s="245">
        <v>757</v>
      </c>
      <c r="CS67" s="245">
        <v>757</v>
      </c>
      <c r="CT67" s="184">
        <f t="shared" si="70"/>
        <v>72664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TRANSPOSE('[6]18'!$AK$4:$AK$99)</f>
        <v>34.6</v>
      </c>
      <c r="C68" s="245">
        <v>34.6</v>
      </c>
      <c r="D68" s="245">
        <v>34.6</v>
      </c>
      <c r="E68" s="245">
        <v>34.6</v>
      </c>
      <c r="F68" s="245">
        <v>34.6</v>
      </c>
      <c r="G68" s="245">
        <v>34.6</v>
      </c>
      <c r="H68" s="245">
        <v>34.6</v>
      </c>
      <c r="I68" s="245">
        <v>34.6</v>
      </c>
      <c r="J68" s="245">
        <v>34.6</v>
      </c>
      <c r="K68" s="245">
        <v>34.6</v>
      </c>
      <c r="L68" s="245">
        <v>34.6</v>
      </c>
      <c r="M68" s="245">
        <v>34.6</v>
      </c>
      <c r="N68" s="245">
        <v>34.6</v>
      </c>
      <c r="O68" s="245">
        <v>34.6</v>
      </c>
      <c r="P68" s="245">
        <v>34.6</v>
      </c>
      <c r="Q68" s="245">
        <v>34.6</v>
      </c>
      <c r="R68" s="245">
        <v>34.6</v>
      </c>
      <c r="S68" s="245">
        <v>34.6</v>
      </c>
      <c r="T68" s="245">
        <v>34.6</v>
      </c>
      <c r="U68" s="245">
        <v>34.6</v>
      </c>
      <c r="V68" s="245">
        <v>34.6</v>
      </c>
      <c r="W68" s="245">
        <v>34.6</v>
      </c>
      <c r="X68" s="245">
        <v>34.6</v>
      </c>
      <c r="Y68" s="245">
        <v>34.6</v>
      </c>
      <c r="Z68" s="245">
        <v>34.6</v>
      </c>
      <c r="AA68" s="245">
        <v>34.6</v>
      </c>
      <c r="AB68" s="245">
        <v>34.6</v>
      </c>
      <c r="AC68" s="245">
        <v>34.6</v>
      </c>
      <c r="AD68" s="245">
        <v>34.6</v>
      </c>
      <c r="AE68" s="245">
        <v>34.6</v>
      </c>
      <c r="AF68" s="245">
        <v>34.6</v>
      </c>
      <c r="AG68" s="245">
        <v>34.6</v>
      </c>
      <c r="AH68" s="245">
        <v>34.6</v>
      </c>
      <c r="AI68" s="245">
        <v>34.6</v>
      </c>
      <c r="AJ68" s="245">
        <v>34.6</v>
      </c>
      <c r="AK68" s="245">
        <v>34.6</v>
      </c>
      <c r="AL68" s="245">
        <v>34.6</v>
      </c>
      <c r="AM68" s="245">
        <v>34.6</v>
      </c>
      <c r="AN68" s="245">
        <v>34.6</v>
      </c>
      <c r="AO68" s="245">
        <v>34.6</v>
      </c>
      <c r="AP68" s="245">
        <v>34.6</v>
      </c>
      <c r="AQ68" s="245">
        <v>34.6</v>
      </c>
      <c r="AR68" s="245">
        <v>34.6</v>
      </c>
      <c r="AS68" s="245">
        <v>34.6</v>
      </c>
      <c r="AT68" s="245">
        <v>34.6</v>
      </c>
      <c r="AU68" s="245">
        <v>34.6</v>
      </c>
      <c r="AV68" s="245">
        <v>34.6</v>
      </c>
      <c r="AW68" s="245">
        <v>34.6</v>
      </c>
      <c r="AX68" s="245">
        <v>34.6</v>
      </c>
      <c r="AY68" s="245">
        <v>34.6</v>
      </c>
      <c r="AZ68" s="245">
        <v>34.6</v>
      </c>
      <c r="BA68" s="245">
        <v>34.6</v>
      </c>
      <c r="BB68" s="245">
        <v>34.6</v>
      </c>
      <c r="BC68" s="245">
        <v>34.6</v>
      </c>
      <c r="BD68" s="245">
        <v>34.6</v>
      </c>
      <c r="BE68" s="245">
        <v>34.6</v>
      </c>
      <c r="BF68" s="245">
        <v>34.6</v>
      </c>
      <c r="BG68" s="245">
        <v>34.6</v>
      </c>
      <c r="BH68" s="245">
        <v>34.6</v>
      </c>
      <c r="BI68" s="245">
        <v>34.6</v>
      </c>
      <c r="BJ68" s="245">
        <v>34.6</v>
      </c>
      <c r="BK68" s="245">
        <v>34.6</v>
      </c>
      <c r="BL68" s="245">
        <v>34.6</v>
      </c>
      <c r="BM68" s="245">
        <v>34.6</v>
      </c>
      <c r="BN68" s="245">
        <v>34.6</v>
      </c>
      <c r="BO68" s="245">
        <v>34.6</v>
      </c>
      <c r="BP68" s="245">
        <v>34.6</v>
      </c>
      <c r="BQ68" s="245">
        <v>34.6</v>
      </c>
      <c r="BR68" s="245">
        <v>34.6</v>
      </c>
      <c r="BS68" s="245">
        <v>34.6</v>
      </c>
      <c r="BT68" s="245">
        <v>34.6</v>
      </c>
      <c r="BU68" s="245">
        <v>34.6</v>
      </c>
      <c r="BV68" s="245">
        <v>34.6</v>
      </c>
      <c r="BW68" s="245">
        <v>34.6</v>
      </c>
      <c r="BX68" s="245">
        <v>34.6</v>
      </c>
      <c r="BY68" s="245">
        <v>34.6</v>
      </c>
      <c r="BZ68" s="245">
        <v>34.6</v>
      </c>
      <c r="CA68" s="245">
        <v>34.6</v>
      </c>
      <c r="CB68" s="245">
        <v>34.6</v>
      </c>
      <c r="CC68" s="245">
        <v>34.6</v>
      </c>
      <c r="CD68" s="245">
        <v>34.6</v>
      </c>
      <c r="CE68" s="245">
        <v>34.6</v>
      </c>
      <c r="CF68" s="245">
        <v>34.6</v>
      </c>
      <c r="CG68" s="245">
        <v>34.6</v>
      </c>
      <c r="CH68" s="245">
        <v>34.6</v>
      </c>
      <c r="CI68" s="245">
        <v>34.6</v>
      </c>
      <c r="CJ68" s="245">
        <v>34.6</v>
      </c>
      <c r="CK68" s="245">
        <v>34.6</v>
      </c>
      <c r="CL68" s="245">
        <v>34.6</v>
      </c>
      <c r="CM68" s="245">
        <v>34.6</v>
      </c>
      <c r="CN68" s="245">
        <v>34.6</v>
      </c>
      <c r="CO68" s="245">
        <v>34.6</v>
      </c>
      <c r="CP68" s="245">
        <v>34.6</v>
      </c>
      <c r="CQ68" s="245">
        <v>34.6</v>
      </c>
      <c r="CR68" s="245">
        <v>34.6</v>
      </c>
      <c r="CS68" s="245">
        <v>34.6</v>
      </c>
      <c r="CT68" s="244">
        <f t="shared" si="70"/>
        <v>3321.5999999999945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112</v>
      </c>
      <c r="C73" s="245">
        <v>142</v>
      </c>
      <c r="D73" s="245">
        <v>152</v>
      </c>
      <c r="E73" s="245">
        <v>152</v>
      </c>
      <c r="F73" s="245">
        <v>152</v>
      </c>
      <c r="G73" s="245">
        <v>152</v>
      </c>
      <c r="H73" s="245">
        <v>152</v>
      </c>
      <c r="I73" s="245">
        <v>152</v>
      </c>
      <c r="J73" s="245">
        <v>152</v>
      </c>
      <c r="K73" s="245">
        <v>152</v>
      </c>
      <c r="L73" s="245">
        <v>152</v>
      </c>
      <c r="M73" s="245">
        <v>152</v>
      </c>
      <c r="N73" s="245">
        <v>152</v>
      </c>
      <c r="O73" s="245">
        <v>152</v>
      </c>
      <c r="P73" s="245">
        <v>152</v>
      </c>
      <c r="Q73" s="245">
        <v>152</v>
      </c>
      <c r="R73" s="245">
        <v>152</v>
      </c>
      <c r="S73" s="245">
        <v>122</v>
      </c>
      <c r="T73" s="245">
        <v>92</v>
      </c>
      <c r="U73" s="245">
        <v>62</v>
      </c>
      <c r="V73" s="245">
        <v>32</v>
      </c>
      <c r="W73" s="245">
        <v>2</v>
      </c>
      <c r="X73" s="245">
        <v>0</v>
      </c>
      <c r="Y73" s="245">
        <v>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30</v>
      </c>
      <c r="AX73" s="245">
        <v>60</v>
      </c>
      <c r="AY73" s="245">
        <v>90</v>
      </c>
      <c r="AZ73" s="245">
        <v>120</v>
      </c>
      <c r="BA73" s="245">
        <v>142</v>
      </c>
      <c r="BB73" s="245">
        <v>142</v>
      </c>
      <c r="BC73" s="245">
        <v>142</v>
      </c>
      <c r="BD73" s="245">
        <v>142</v>
      </c>
      <c r="BE73" s="245">
        <v>142</v>
      </c>
      <c r="BF73" s="245">
        <v>142</v>
      </c>
      <c r="BG73" s="245">
        <v>142</v>
      </c>
      <c r="BH73" s="245">
        <v>142</v>
      </c>
      <c r="BI73" s="245">
        <v>142</v>
      </c>
      <c r="BJ73" s="245">
        <v>142</v>
      </c>
      <c r="BK73" s="245">
        <v>142</v>
      </c>
      <c r="BL73" s="245">
        <v>142</v>
      </c>
      <c r="BM73" s="245">
        <v>142</v>
      </c>
      <c r="BN73" s="245">
        <v>142</v>
      </c>
      <c r="BO73" s="245">
        <v>142</v>
      </c>
      <c r="BP73" s="245">
        <v>142</v>
      </c>
      <c r="BQ73" s="245">
        <v>142</v>
      </c>
      <c r="BR73" s="245">
        <v>142</v>
      </c>
      <c r="BS73" s="245">
        <v>142</v>
      </c>
      <c r="BT73" s="245">
        <v>142</v>
      </c>
      <c r="BU73" s="245">
        <v>142</v>
      </c>
      <c r="BV73" s="245">
        <v>142</v>
      </c>
      <c r="BW73" s="245">
        <v>142</v>
      </c>
      <c r="BX73" s="245">
        <v>142</v>
      </c>
      <c r="BY73" s="245">
        <v>142</v>
      </c>
      <c r="BZ73" s="245">
        <v>142</v>
      </c>
      <c r="CA73" s="245">
        <v>142</v>
      </c>
      <c r="CB73" s="245">
        <v>142</v>
      </c>
      <c r="CC73" s="245">
        <v>142</v>
      </c>
      <c r="CD73" s="245">
        <v>142</v>
      </c>
      <c r="CE73" s="245">
        <v>142</v>
      </c>
      <c r="CF73" s="245">
        <v>142</v>
      </c>
      <c r="CG73" s="245">
        <v>142</v>
      </c>
      <c r="CH73" s="245">
        <v>142</v>
      </c>
      <c r="CI73" s="245">
        <v>142</v>
      </c>
      <c r="CJ73" s="245">
        <v>142</v>
      </c>
      <c r="CK73" s="245">
        <v>142</v>
      </c>
      <c r="CL73" s="245">
        <v>142</v>
      </c>
      <c r="CM73" s="245">
        <v>142</v>
      </c>
      <c r="CN73" s="245">
        <v>142</v>
      </c>
      <c r="CO73" s="245">
        <v>142</v>
      </c>
      <c r="CP73" s="245">
        <v>142</v>
      </c>
      <c r="CQ73" s="245">
        <v>142</v>
      </c>
      <c r="CR73" s="245">
        <v>142</v>
      </c>
      <c r="CS73" s="245">
        <v>142</v>
      </c>
      <c r="CT73" s="24">
        <f>SUM(B73:CS73)</f>
        <v>9534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60</v>
      </c>
      <c r="G74" s="245">
        <v>120</v>
      </c>
      <c r="H74" s="245">
        <v>151</v>
      </c>
      <c r="I74" s="245">
        <v>151</v>
      </c>
      <c r="J74" s="245">
        <v>151</v>
      </c>
      <c r="K74" s="245">
        <v>151</v>
      </c>
      <c r="L74" s="245">
        <v>151</v>
      </c>
      <c r="M74" s="245">
        <v>151</v>
      </c>
      <c r="N74" s="245">
        <v>151</v>
      </c>
      <c r="O74" s="245">
        <v>151</v>
      </c>
      <c r="P74" s="245">
        <v>151</v>
      </c>
      <c r="Q74" s="245">
        <v>151</v>
      </c>
      <c r="R74" s="245">
        <v>91</v>
      </c>
      <c r="S74" s="245">
        <v>31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60</v>
      </c>
      <c r="AY74" s="245">
        <v>120</v>
      </c>
      <c r="AZ74" s="245">
        <v>133</v>
      </c>
      <c r="BA74" s="245">
        <v>133</v>
      </c>
      <c r="BB74" s="245">
        <v>133</v>
      </c>
      <c r="BC74" s="245">
        <v>133</v>
      </c>
      <c r="BD74" s="245">
        <v>133</v>
      </c>
      <c r="BE74" s="245">
        <v>133</v>
      </c>
      <c r="BF74" s="245">
        <v>133</v>
      </c>
      <c r="BG74" s="245">
        <v>133</v>
      </c>
      <c r="BH74" s="245">
        <v>133</v>
      </c>
      <c r="BI74" s="245">
        <v>133</v>
      </c>
      <c r="BJ74" s="245">
        <v>133</v>
      </c>
      <c r="BK74" s="245">
        <v>133</v>
      </c>
      <c r="BL74" s="245">
        <v>133</v>
      </c>
      <c r="BM74" s="245">
        <v>133</v>
      </c>
      <c r="BN74" s="245">
        <v>133</v>
      </c>
      <c r="BO74" s="245">
        <v>133</v>
      </c>
      <c r="BP74" s="245">
        <v>133</v>
      </c>
      <c r="BQ74" s="245">
        <v>133</v>
      </c>
      <c r="BR74" s="245">
        <v>133</v>
      </c>
      <c r="BS74" s="245">
        <v>133</v>
      </c>
      <c r="BT74" s="245">
        <v>133</v>
      </c>
      <c r="BU74" s="245">
        <v>133</v>
      </c>
      <c r="BV74" s="245">
        <v>133</v>
      </c>
      <c r="BW74" s="245">
        <v>133</v>
      </c>
      <c r="BX74" s="245">
        <v>73</v>
      </c>
      <c r="BY74" s="245">
        <v>13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60</v>
      </c>
      <c r="CJ74" s="245">
        <v>120</v>
      </c>
      <c r="CK74" s="245">
        <v>137</v>
      </c>
      <c r="CL74" s="245">
        <v>137</v>
      </c>
      <c r="CM74" s="245">
        <v>137</v>
      </c>
      <c r="CN74" s="245">
        <v>137</v>
      </c>
      <c r="CO74" s="245">
        <v>137</v>
      </c>
      <c r="CP74" s="245">
        <v>137</v>
      </c>
      <c r="CQ74" s="245">
        <v>137</v>
      </c>
      <c r="CR74" s="245">
        <v>137</v>
      </c>
      <c r="CS74" s="245">
        <v>137</v>
      </c>
      <c r="CT74" s="24">
        <f t="shared" ref="CT74:CT79" si="71">SUM(B74:CS74)</f>
        <v>6683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180</v>
      </c>
      <c r="BC75" s="245">
        <v>239</v>
      </c>
      <c r="BD75" s="245">
        <v>239</v>
      </c>
      <c r="BE75" s="245">
        <v>239</v>
      </c>
      <c r="BF75" s="245">
        <v>239</v>
      </c>
      <c r="BG75" s="245">
        <v>239</v>
      </c>
      <c r="BH75" s="245">
        <v>239</v>
      </c>
      <c r="BI75" s="245">
        <v>239</v>
      </c>
      <c r="BJ75" s="245">
        <v>239</v>
      </c>
      <c r="BK75" s="245">
        <v>239</v>
      </c>
      <c r="BL75" s="245">
        <v>239</v>
      </c>
      <c r="BM75" s="245">
        <v>239</v>
      </c>
      <c r="BN75" s="245">
        <v>239</v>
      </c>
      <c r="BO75" s="245">
        <v>239</v>
      </c>
      <c r="BP75" s="245">
        <v>239</v>
      </c>
      <c r="BQ75" s="245">
        <v>239</v>
      </c>
      <c r="BR75" s="245">
        <v>59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180</v>
      </c>
      <c r="CL75" s="245">
        <v>223</v>
      </c>
      <c r="CM75" s="245">
        <v>223</v>
      </c>
      <c r="CN75" s="245">
        <v>223</v>
      </c>
      <c r="CO75" s="245">
        <v>223</v>
      </c>
      <c r="CP75" s="245">
        <v>223</v>
      </c>
      <c r="CQ75" s="245">
        <v>223</v>
      </c>
      <c r="CR75" s="245">
        <v>223</v>
      </c>
      <c r="CS75" s="245">
        <v>223</v>
      </c>
      <c r="CT75" s="24">
        <f t="shared" si="71"/>
        <v>5788</v>
      </c>
      <c r="CU75" s="128"/>
    </row>
    <row r="76" spans="1:100">
      <c r="A76" s="24" t="s">
        <v>35</v>
      </c>
      <c r="B76" s="245">
        <v>86</v>
      </c>
      <c r="C76" s="245">
        <v>86</v>
      </c>
      <c r="D76" s="245">
        <v>86</v>
      </c>
      <c r="E76" s="245">
        <v>86</v>
      </c>
      <c r="F76" s="245">
        <v>86</v>
      </c>
      <c r="G76" s="245">
        <v>86</v>
      </c>
      <c r="H76" s="245">
        <v>86</v>
      </c>
      <c r="I76" s="245">
        <v>86</v>
      </c>
      <c r="J76" s="245">
        <v>86</v>
      </c>
      <c r="K76" s="245">
        <v>86</v>
      </c>
      <c r="L76" s="245">
        <v>86</v>
      </c>
      <c r="M76" s="245">
        <v>86</v>
      </c>
      <c r="N76" s="245">
        <v>86</v>
      </c>
      <c r="O76" s="245">
        <v>86</v>
      </c>
      <c r="P76" s="245">
        <v>86</v>
      </c>
      <c r="Q76" s="245">
        <v>86</v>
      </c>
      <c r="R76" s="245">
        <v>86</v>
      </c>
      <c r="S76" s="245">
        <v>86</v>
      </c>
      <c r="T76" s="245">
        <v>86</v>
      </c>
      <c r="U76" s="245">
        <v>86</v>
      </c>
      <c r="V76" s="245">
        <v>86</v>
      </c>
      <c r="W76" s="245">
        <v>86</v>
      </c>
      <c r="X76" s="245">
        <v>86</v>
      </c>
      <c r="Y76" s="245">
        <v>86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84</v>
      </c>
      <c r="AT76" s="245">
        <v>84</v>
      </c>
      <c r="AU76" s="245">
        <v>84</v>
      </c>
      <c r="AV76" s="245">
        <v>84</v>
      </c>
      <c r="AW76" s="245">
        <v>84</v>
      </c>
      <c r="AX76" s="245">
        <v>84</v>
      </c>
      <c r="AY76" s="245">
        <v>84</v>
      </c>
      <c r="AZ76" s="245">
        <v>84</v>
      </c>
      <c r="BA76" s="245">
        <v>84</v>
      </c>
      <c r="BB76" s="245">
        <v>84</v>
      </c>
      <c r="BC76" s="245">
        <v>84</v>
      </c>
      <c r="BD76" s="245">
        <v>84</v>
      </c>
      <c r="BE76" s="245">
        <v>84</v>
      </c>
      <c r="BF76" s="245">
        <v>84</v>
      </c>
      <c r="BG76" s="245">
        <v>84</v>
      </c>
      <c r="BH76" s="245">
        <v>84</v>
      </c>
      <c r="BI76" s="245">
        <v>84</v>
      </c>
      <c r="BJ76" s="245">
        <v>84</v>
      </c>
      <c r="BK76" s="245">
        <v>84</v>
      </c>
      <c r="BL76" s="245">
        <v>84</v>
      </c>
      <c r="BM76" s="245">
        <v>84</v>
      </c>
      <c r="BN76" s="245">
        <v>84</v>
      </c>
      <c r="BO76" s="245">
        <v>84</v>
      </c>
      <c r="BP76" s="245">
        <v>84</v>
      </c>
      <c r="BQ76" s="245">
        <v>84</v>
      </c>
      <c r="BR76" s="245">
        <v>84</v>
      </c>
      <c r="BS76" s="245">
        <v>84</v>
      </c>
      <c r="BT76" s="245">
        <v>84</v>
      </c>
      <c r="BU76" s="245">
        <v>84</v>
      </c>
      <c r="BV76" s="245">
        <v>84</v>
      </c>
      <c r="BW76" s="245">
        <v>84</v>
      </c>
      <c r="BX76" s="245">
        <v>84</v>
      </c>
      <c r="BY76" s="245">
        <v>84</v>
      </c>
      <c r="BZ76" s="245">
        <v>84</v>
      </c>
      <c r="CA76" s="245">
        <v>84</v>
      </c>
      <c r="CB76" s="245">
        <v>84</v>
      </c>
      <c r="CC76" s="245">
        <v>84</v>
      </c>
      <c r="CD76" s="245">
        <v>84</v>
      </c>
      <c r="CE76" s="245">
        <v>84</v>
      </c>
      <c r="CF76" s="245">
        <v>84</v>
      </c>
      <c r="CG76" s="245">
        <v>84</v>
      </c>
      <c r="CH76" s="245">
        <v>84</v>
      </c>
      <c r="CI76" s="245">
        <v>84</v>
      </c>
      <c r="CJ76" s="245">
        <v>84</v>
      </c>
      <c r="CK76" s="245">
        <v>84</v>
      </c>
      <c r="CL76" s="245">
        <v>84</v>
      </c>
      <c r="CM76" s="245">
        <v>84</v>
      </c>
      <c r="CN76" s="245">
        <v>84</v>
      </c>
      <c r="CO76" s="245">
        <v>84</v>
      </c>
      <c r="CP76" s="245">
        <v>84</v>
      </c>
      <c r="CQ76" s="245">
        <v>84</v>
      </c>
      <c r="CR76" s="245">
        <v>84</v>
      </c>
      <c r="CS76" s="245">
        <v>84</v>
      </c>
      <c r="CT76" s="24">
        <f t="shared" si="71"/>
        <v>6516</v>
      </c>
      <c r="CU76" s="128"/>
    </row>
    <row r="77" spans="1:100">
      <c r="A77" s="24" t="s">
        <v>36</v>
      </c>
      <c r="B77" s="245">
        <v>136</v>
      </c>
      <c r="C77" s="245">
        <v>136</v>
      </c>
      <c r="D77" s="245">
        <v>136</v>
      </c>
      <c r="E77" s="245">
        <v>136</v>
      </c>
      <c r="F77" s="245">
        <v>136</v>
      </c>
      <c r="G77" s="245">
        <v>136</v>
      </c>
      <c r="H77" s="245">
        <v>136</v>
      </c>
      <c r="I77" s="245">
        <v>136</v>
      </c>
      <c r="J77" s="245">
        <v>136</v>
      </c>
      <c r="K77" s="245">
        <v>136</v>
      </c>
      <c r="L77" s="245">
        <v>136</v>
      </c>
      <c r="M77" s="245">
        <v>136</v>
      </c>
      <c r="N77" s="245">
        <v>136</v>
      </c>
      <c r="O77" s="245">
        <v>136</v>
      </c>
      <c r="P77" s="245">
        <v>136</v>
      </c>
      <c r="Q77" s="245">
        <v>136</v>
      </c>
      <c r="R77" s="245">
        <v>136</v>
      </c>
      <c r="S77" s="245">
        <v>136</v>
      </c>
      <c r="T77" s="245">
        <v>136</v>
      </c>
      <c r="U77" s="245">
        <v>136</v>
      </c>
      <c r="V77" s="245">
        <v>136</v>
      </c>
      <c r="W77" s="245">
        <v>136</v>
      </c>
      <c r="X77" s="245">
        <v>136</v>
      </c>
      <c r="Y77" s="245">
        <v>136</v>
      </c>
      <c r="Z77" s="245">
        <v>106</v>
      </c>
      <c r="AA77" s="245">
        <v>76</v>
      </c>
      <c r="AB77" s="245">
        <v>46</v>
      </c>
      <c r="AC77" s="245">
        <v>16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30</v>
      </c>
      <c r="AT77" s="245">
        <v>60</v>
      </c>
      <c r="AU77" s="245">
        <v>63</v>
      </c>
      <c r="AV77" s="245">
        <v>63</v>
      </c>
      <c r="AW77" s="245">
        <v>63</v>
      </c>
      <c r="AX77" s="245">
        <v>63</v>
      </c>
      <c r="AY77" s="245">
        <v>63</v>
      </c>
      <c r="AZ77" s="245">
        <v>63</v>
      </c>
      <c r="BA77" s="245">
        <v>63</v>
      </c>
      <c r="BB77" s="245">
        <v>63</v>
      </c>
      <c r="BC77" s="245">
        <v>63</v>
      </c>
      <c r="BD77" s="245">
        <v>63</v>
      </c>
      <c r="BE77" s="245">
        <v>63</v>
      </c>
      <c r="BF77" s="245">
        <v>63</v>
      </c>
      <c r="BG77" s="245">
        <v>63</v>
      </c>
      <c r="BH77" s="245">
        <v>63</v>
      </c>
      <c r="BI77" s="245">
        <v>63</v>
      </c>
      <c r="BJ77" s="245">
        <v>63</v>
      </c>
      <c r="BK77" s="245">
        <v>63</v>
      </c>
      <c r="BL77" s="245">
        <v>63</v>
      </c>
      <c r="BM77" s="245">
        <v>63</v>
      </c>
      <c r="BN77" s="245">
        <v>63</v>
      </c>
      <c r="BO77" s="245">
        <v>63</v>
      </c>
      <c r="BP77" s="245">
        <v>63</v>
      </c>
      <c r="BQ77" s="245">
        <v>63</v>
      </c>
      <c r="BR77" s="245">
        <v>63</v>
      </c>
      <c r="BS77" s="245">
        <v>63</v>
      </c>
      <c r="BT77" s="245">
        <v>63</v>
      </c>
      <c r="BU77" s="245">
        <v>63</v>
      </c>
      <c r="BV77" s="245">
        <v>63</v>
      </c>
      <c r="BW77" s="245">
        <v>63</v>
      </c>
      <c r="BX77" s="245">
        <v>63</v>
      </c>
      <c r="BY77" s="245">
        <v>63</v>
      </c>
      <c r="BZ77" s="245">
        <v>63</v>
      </c>
      <c r="CA77" s="245">
        <v>63</v>
      </c>
      <c r="CB77" s="245">
        <v>63</v>
      </c>
      <c r="CC77" s="245">
        <v>63</v>
      </c>
      <c r="CD77" s="245">
        <v>63</v>
      </c>
      <c r="CE77" s="245">
        <v>63</v>
      </c>
      <c r="CF77" s="245">
        <v>63</v>
      </c>
      <c r="CG77" s="245">
        <v>63</v>
      </c>
      <c r="CH77" s="245">
        <v>63</v>
      </c>
      <c r="CI77" s="245">
        <v>63</v>
      </c>
      <c r="CJ77" s="245">
        <v>63</v>
      </c>
      <c r="CK77" s="245">
        <v>63</v>
      </c>
      <c r="CL77" s="245">
        <v>63</v>
      </c>
      <c r="CM77" s="245">
        <v>63</v>
      </c>
      <c r="CN77" s="245">
        <v>63</v>
      </c>
      <c r="CO77" s="245">
        <v>63</v>
      </c>
      <c r="CP77" s="245">
        <v>63</v>
      </c>
      <c r="CQ77" s="245">
        <v>63</v>
      </c>
      <c r="CR77" s="245">
        <v>63</v>
      </c>
      <c r="CS77" s="245">
        <v>63</v>
      </c>
      <c r="CT77" s="24">
        <f t="shared" si="71"/>
        <v>6811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75</v>
      </c>
      <c r="G78" s="245">
        <v>150</v>
      </c>
      <c r="H78" s="245">
        <v>173</v>
      </c>
      <c r="I78" s="245">
        <v>173</v>
      </c>
      <c r="J78" s="245">
        <v>173</v>
      </c>
      <c r="K78" s="245">
        <v>173</v>
      </c>
      <c r="L78" s="245">
        <v>173</v>
      </c>
      <c r="M78" s="245">
        <v>173</v>
      </c>
      <c r="N78" s="245">
        <v>173</v>
      </c>
      <c r="O78" s="245">
        <v>173</v>
      </c>
      <c r="P78" s="245">
        <v>173</v>
      </c>
      <c r="Q78" s="245">
        <v>173</v>
      </c>
      <c r="R78" s="245">
        <v>98</v>
      </c>
      <c r="S78" s="245">
        <v>23</v>
      </c>
      <c r="T78" s="245">
        <v>0</v>
      </c>
      <c r="U78" s="245">
        <v>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75</v>
      </c>
      <c r="AY78" s="245">
        <v>150</v>
      </c>
      <c r="AZ78" s="245">
        <v>216</v>
      </c>
      <c r="BA78" s="245">
        <v>216</v>
      </c>
      <c r="BB78" s="245">
        <v>216</v>
      </c>
      <c r="BC78" s="245">
        <v>216</v>
      </c>
      <c r="BD78" s="245">
        <v>216</v>
      </c>
      <c r="BE78" s="245">
        <v>216</v>
      </c>
      <c r="BF78" s="245">
        <v>216</v>
      </c>
      <c r="BG78" s="245">
        <v>216</v>
      </c>
      <c r="BH78" s="245">
        <v>216</v>
      </c>
      <c r="BI78" s="245">
        <v>216</v>
      </c>
      <c r="BJ78" s="245">
        <v>216</v>
      </c>
      <c r="BK78" s="245">
        <v>216</v>
      </c>
      <c r="BL78" s="245">
        <v>216</v>
      </c>
      <c r="BM78" s="245">
        <v>216</v>
      </c>
      <c r="BN78" s="245">
        <v>216</v>
      </c>
      <c r="BO78" s="245">
        <v>216</v>
      </c>
      <c r="BP78" s="245">
        <v>216</v>
      </c>
      <c r="BQ78" s="245">
        <v>216</v>
      </c>
      <c r="BR78" s="245">
        <v>216</v>
      </c>
      <c r="BS78" s="245">
        <v>216</v>
      </c>
      <c r="BT78" s="245">
        <v>216</v>
      </c>
      <c r="BU78" s="245">
        <v>216</v>
      </c>
      <c r="BV78" s="245">
        <v>216</v>
      </c>
      <c r="BW78" s="245">
        <v>216</v>
      </c>
      <c r="BX78" s="245">
        <v>216</v>
      </c>
      <c r="BY78" s="245">
        <v>216</v>
      </c>
      <c r="BZ78" s="245">
        <v>216</v>
      </c>
      <c r="CA78" s="245">
        <v>216</v>
      </c>
      <c r="CB78" s="245">
        <v>216</v>
      </c>
      <c r="CC78" s="245">
        <v>216</v>
      </c>
      <c r="CD78" s="245">
        <v>216</v>
      </c>
      <c r="CE78" s="245">
        <v>216</v>
      </c>
      <c r="CF78" s="245">
        <v>216</v>
      </c>
      <c r="CG78" s="245">
        <v>216</v>
      </c>
      <c r="CH78" s="245">
        <v>216</v>
      </c>
      <c r="CI78" s="245">
        <v>216</v>
      </c>
      <c r="CJ78" s="245">
        <v>216</v>
      </c>
      <c r="CK78" s="245">
        <v>216</v>
      </c>
      <c r="CL78" s="245">
        <v>216</v>
      </c>
      <c r="CM78" s="245">
        <v>216</v>
      </c>
      <c r="CN78" s="245">
        <v>216</v>
      </c>
      <c r="CO78" s="245">
        <v>216</v>
      </c>
      <c r="CP78" s="245">
        <v>216</v>
      </c>
      <c r="CQ78" s="245">
        <v>216</v>
      </c>
      <c r="CR78" s="245">
        <v>216</v>
      </c>
      <c r="CS78" s="245">
        <v>216</v>
      </c>
      <c r="CT78" s="24">
        <f t="shared" si="71"/>
        <v>12237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1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2">SUM(C85:C87)</f>
        <v>0</v>
      </c>
      <c r="D84" s="186">
        <f t="shared" si="72"/>
        <v>0</v>
      </c>
      <c r="E84" s="186">
        <f t="shared" si="72"/>
        <v>0</v>
      </c>
      <c r="F84" s="186">
        <f t="shared" si="72"/>
        <v>0</v>
      </c>
      <c r="G84" s="186">
        <f t="shared" si="72"/>
        <v>0</v>
      </c>
      <c r="H84" s="186">
        <f t="shared" si="72"/>
        <v>0</v>
      </c>
      <c r="I84" s="186">
        <f t="shared" si="72"/>
        <v>0</v>
      </c>
      <c r="J84" s="186">
        <f t="shared" si="72"/>
        <v>0</v>
      </c>
      <c r="K84" s="186">
        <f t="shared" si="72"/>
        <v>0</v>
      </c>
      <c r="L84" s="186">
        <f t="shared" si="72"/>
        <v>0</v>
      </c>
      <c r="M84" s="186">
        <f t="shared" si="72"/>
        <v>0</v>
      </c>
      <c r="N84" s="186">
        <f t="shared" si="72"/>
        <v>0</v>
      </c>
      <c r="O84" s="186">
        <f t="shared" si="72"/>
        <v>0</v>
      </c>
      <c r="P84" s="186">
        <f t="shared" si="72"/>
        <v>0</v>
      </c>
      <c r="Q84" s="186">
        <f t="shared" si="72"/>
        <v>0</v>
      </c>
      <c r="R84" s="186">
        <f t="shared" si="72"/>
        <v>0</v>
      </c>
      <c r="S84" s="186">
        <f t="shared" si="72"/>
        <v>0</v>
      </c>
      <c r="T84" s="186">
        <f t="shared" si="72"/>
        <v>0</v>
      </c>
      <c r="U84" s="186">
        <f t="shared" si="72"/>
        <v>0</v>
      </c>
      <c r="V84" s="186">
        <f t="shared" si="72"/>
        <v>0</v>
      </c>
      <c r="W84" s="186">
        <f t="shared" si="72"/>
        <v>0</v>
      </c>
      <c r="X84" s="186">
        <f t="shared" si="72"/>
        <v>0</v>
      </c>
      <c r="Y84" s="186">
        <f t="shared" si="72"/>
        <v>0</v>
      </c>
      <c r="Z84" s="186">
        <f t="shared" si="72"/>
        <v>0</v>
      </c>
      <c r="AA84" s="186">
        <f t="shared" si="72"/>
        <v>0</v>
      </c>
      <c r="AB84" s="186">
        <f t="shared" si="72"/>
        <v>0</v>
      </c>
      <c r="AC84" s="186">
        <f t="shared" si="72"/>
        <v>0</v>
      </c>
      <c r="AD84" s="186">
        <f t="shared" si="72"/>
        <v>0</v>
      </c>
      <c r="AE84" s="186">
        <f t="shared" si="72"/>
        <v>0</v>
      </c>
      <c r="AF84" s="186">
        <f t="shared" si="72"/>
        <v>0</v>
      </c>
      <c r="AG84" s="186">
        <f t="shared" si="72"/>
        <v>0</v>
      </c>
      <c r="AH84" s="186">
        <f t="shared" si="72"/>
        <v>0</v>
      </c>
      <c r="AI84" s="186">
        <f t="shared" si="72"/>
        <v>0</v>
      </c>
      <c r="AJ84" s="186">
        <f t="shared" si="72"/>
        <v>0</v>
      </c>
      <c r="AK84" s="186">
        <f t="shared" si="72"/>
        <v>0</v>
      </c>
      <c r="AL84" s="186">
        <f t="shared" si="72"/>
        <v>0</v>
      </c>
      <c r="AM84" s="186">
        <f t="shared" si="72"/>
        <v>0</v>
      </c>
      <c r="AN84" s="186">
        <f t="shared" si="72"/>
        <v>0</v>
      </c>
      <c r="AO84" s="186">
        <f t="shared" si="72"/>
        <v>0</v>
      </c>
      <c r="AP84" s="186">
        <f t="shared" si="72"/>
        <v>0</v>
      </c>
      <c r="AQ84" s="186">
        <f t="shared" si="72"/>
        <v>0</v>
      </c>
      <c r="AR84" s="186">
        <f t="shared" si="72"/>
        <v>0</v>
      </c>
      <c r="AS84" s="186">
        <f t="shared" si="72"/>
        <v>0</v>
      </c>
      <c r="AT84" s="186">
        <f t="shared" si="72"/>
        <v>0</v>
      </c>
      <c r="AU84" s="186">
        <f t="shared" si="72"/>
        <v>0</v>
      </c>
      <c r="AV84" s="186">
        <f t="shared" si="72"/>
        <v>0</v>
      </c>
      <c r="AW84" s="186">
        <f t="shared" si="72"/>
        <v>0</v>
      </c>
      <c r="AX84" s="186">
        <f t="shared" si="72"/>
        <v>0</v>
      </c>
      <c r="AY84" s="186">
        <f t="shared" si="72"/>
        <v>0</v>
      </c>
      <c r="AZ84" s="186">
        <f t="shared" si="72"/>
        <v>0</v>
      </c>
      <c r="BA84" s="186">
        <f t="shared" si="72"/>
        <v>0</v>
      </c>
      <c r="BB84" s="186">
        <f t="shared" si="72"/>
        <v>49.599999999999994</v>
      </c>
      <c r="BC84" s="186">
        <f t="shared" si="72"/>
        <v>49.4</v>
      </c>
      <c r="BD84" s="186">
        <f t="shared" si="72"/>
        <v>121</v>
      </c>
      <c r="BE84" s="186">
        <f t="shared" si="72"/>
        <v>120.8</v>
      </c>
      <c r="BF84" s="186">
        <f t="shared" si="72"/>
        <v>59.43</v>
      </c>
      <c r="BG84" s="186">
        <f t="shared" si="72"/>
        <v>14.34</v>
      </c>
      <c r="BH84" s="186">
        <f t="shared" si="72"/>
        <v>47.4</v>
      </c>
      <c r="BI84" s="186">
        <f t="shared" si="72"/>
        <v>45</v>
      </c>
      <c r="BJ84" s="186">
        <f t="shared" si="72"/>
        <v>0</v>
      </c>
      <c r="BK84" s="186">
        <f t="shared" si="72"/>
        <v>0</v>
      </c>
      <c r="BL84" s="186">
        <f t="shared" si="72"/>
        <v>24.6</v>
      </c>
      <c r="BM84" s="186">
        <f t="shared" si="72"/>
        <v>49.4</v>
      </c>
      <c r="BN84" s="186">
        <f t="shared" si="72"/>
        <v>25.1</v>
      </c>
      <c r="BO84" s="186">
        <f t="shared" ref="BO84:CS84" si="73">SUM(BO85:BO87)</f>
        <v>25.3</v>
      </c>
      <c r="BP84" s="186">
        <f t="shared" si="73"/>
        <v>0</v>
      </c>
      <c r="BQ84" s="186">
        <f t="shared" si="73"/>
        <v>0</v>
      </c>
      <c r="BR84" s="186">
        <f t="shared" si="73"/>
        <v>0</v>
      </c>
      <c r="BS84" s="186">
        <f t="shared" si="73"/>
        <v>0</v>
      </c>
      <c r="BT84" s="186">
        <f t="shared" si="73"/>
        <v>50.2</v>
      </c>
      <c r="BU84" s="186">
        <f t="shared" si="73"/>
        <v>0</v>
      </c>
      <c r="BV84" s="186">
        <f t="shared" si="73"/>
        <v>85.899999999999991</v>
      </c>
      <c r="BW84" s="186">
        <f t="shared" si="73"/>
        <v>0</v>
      </c>
      <c r="BX84" s="186">
        <f t="shared" si="73"/>
        <v>0</v>
      </c>
      <c r="BY84" s="186">
        <f t="shared" si="73"/>
        <v>0</v>
      </c>
      <c r="BZ84" s="186">
        <f t="shared" si="73"/>
        <v>0</v>
      </c>
      <c r="CA84" s="186">
        <f t="shared" si="73"/>
        <v>0</v>
      </c>
      <c r="CB84" s="186">
        <f t="shared" si="73"/>
        <v>0</v>
      </c>
      <c r="CC84" s="186">
        <f t="shared" si="73"/>
        <v>0</v>
      </c>
      <c r="CD84" s="186">
        <f t="shared" si="73"/>
        <v>0</v>
      </c>
      <c r="CE84" s="186">
        <f t="shared" si="73"/>
        <v>0</v>
      </c>
      <c r="CF84" s="186">
        <f t="shared" si="73"/>
        <v>0</v>
      </c>
      <c r="CG84" s="186">
        <f t="shared" si="73"/>
        <v>0</v>
      </c>
      <c r="CH84" s="186">
        <f t="shared" si="73"/>
        <v>0</v>
      </c>
      <c r="CI84" s="186">
        <f t="shared" si="73"/>
        <v>0</v>
      </c>
      <c r="CJ84" s="186">
        <f t="shared" si="73"/>
        <v>0</v>
      </c>
      <c r="CK84" s="186">
        <f>SUM(CK85:CK87)</f>
        <v>41.7</v>
      </c>
      <c r="CL84" s="186">
        <f t="shared" si="73"/>
        <v>0</v>
      </c>
      <c r="CM84" s="186">
        <f t="shared" si="73"/>
        <v>0</v>
      </c>
      <c r="CN84" s="186">
        <f t="shared" si="73"/>
        <v>0</v>
      </c>
      <c r="CO84" s="186">
        <f t="shared" si="73"/>
        <v>0</v>
      </c>
      <c r="CP84" s="186">
        <f t="shared" si="73"/>
        <v>0</v>
      </c>
      <c r="CQ84" s="186">
        <f t="shared" si="73"/>
        <v>0</v>
      </c>
      <c r="CR84" s="186">
        <f t="shared" si="73"/>
        <v>0</v>
      </c>
      <c r="CS84" s="187">
        <f t="shared" si="73"/>
        <v>0</v>
      </c>
      <c r="CT84" s="183">
        <f>SUM(B84:CS84)</f>
        <v>809.17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[7]Sheet2!$B$19:$CS$19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[8]Sheet2!$B$19:$CS$19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49.599999999999994</v>
      </c>
      <c r="BC86" s="1">
        <v>49.4</v>
      </c>
      <c r="BD86" s="1">
        <v>121</v>
      </c>
      <c r="BE86" s="1">
        <v>120.8</v>
      </c>
      <c r="BF86" s="1">
        <v>59.43</v>
      </c>
      <c r="BG86" s="1">
        <v>14.34</v>
      </c>
      <c r="BH86" s="1">
        <v>47.4</v>
      </c>
      <c r="BI86" s="1">
        <v>45</v>
      </c>
      <c r="BJ86" s="1">
        <v>0</v>
      </c>
      <c r="BK86" s="1">
        <v>0</v>
      </c>
      <c r="BL86" s="1">
        <v>24.6</v>
      </c>
      <c r="BM86" s="1">
        <v>49.4</v>
      </c>
      <c r="BN86" s="1">
        <v>25.1</v>
      </c>
      <c r="BO86" s="1">
        <v>25.3</v>
      </c>
      <c r="BP86" s="1">
        <v>0</v>
      </c>
      <c r="BQ86" s="1">
        <v>0</v>
      </c>
      <c r="BR86" s="1">
        <v>0</v>
      </c>
      <c r="BS86" s="1">
        <v>0</v>
      </c>
      <c r="BT86" s="1">
        <v>50.2</v>
      </c>
      <c r="BU86" s="1">
        <v>0</v>
      </c>
      <c r="BV86" s="1">
        <v>85.899999999999991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41.7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4">SUM(B86:CS86)</f>
        <v>809.17</v>
      </c>
      <c r="CU86" s="128"/>
    </row>
    <row r="87" spans="1:102">
      <c r="A87" s="22" t="s">
        <v>56</v>
      </c>
      <c r="B87" s="35" cm="1">
        <f t="array" ref="B87:CS87">[9]Sheet2!$B$19:$CS$19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4"/>
        <v>0</v>
      </c>
      <c r="CU87" s="128"/>
    </row>
    <row r="88" spans="1:102">
      <c r="A88" s="296" t="s">
        <v>57</v>
      </c>
      <c r="B88" s="297">
        <f>SUM(B89:B90)</f>
        <v>0</v>
      </c>
      <c r="C88" s="297">
        <f t="shared" ref="C88:BN88" si="75">SUM(C89:C90)</f>
        <v>0</v>
      </c>
      <c r="D88" s="297">
        <f t="shared" si="75"/>
        <v>0</v>
      </c>
      <c r="E88" s="297">
        <f t="shared" si="75"/>
        <v>0</v>
      </c>
      <c r="F88" s="297">
        <f t="shared" si="75"/>
        <v>0</v>
      </c>
      <c r="G88" s="297">
        <f t="shared" si="75"/>
        <v>0</v>
      </c>
      <c r="H88" s="297">
        <f t="shared" si="75"/>
        <v>0</v>
      </c>
      <c r="I88" s="297">
        <f t="shared" si="75"/>
        <v>0</v>
      </c>
      <c r="J88" s="297">
        <f t="shared" si="75"/>
        <v>0</v>
      </c>
      <c r="K88" s="297">
        <f t="shared" si="75"/>
        <v>0</v>
      </c>
      <c r="L88" s="297">
        <f t="shared" si="75"/>
        <v>0</v>
      </c>
      <c r="M88" s="297">
        <f t="shared" si="75"/>
        <v>0</v>
      </c>
      <c r="N88" s="297">
        <f t="shared" si="75"/>
        <v>0</v>
      </c>
      <c r="O88" s="297">
        <f t="shared" si="75"/>
        <v>0</v>
      </c>
      <c r="P88" s="297">
        <f t="shared" si="75"/>
        <v>0</v>
      </c>
      <c r="Q88" s="297">
        <f t="shared" si="75"/>
        <v>0</v>
      </c>
      <c r="R88" s="297">
        <f t="shared" si="75"/>
        <v>0</v>
      </c>
      <c r="S88" s="297">
        <f t="shared" si="75"/>
        <v>0</v>
      </c>
      <c r="T88" s="297">
        <f t="shared" si="75"/>
        <v>0</v>
      </c>
      <c r="U88" s="297">
        <f t="shared" si="75"/>
        <v>0</v>
      </c>
      <c r="V88" s="297">
        <f t="shared" si="75"/>
        <v>0</v>
      </c>
      <c r="W88" s="297">
        <f t="shared" si="75"/>
        <v>0</v>
      </c>
      <c r="X88" s="297">
        <f t="shared" si="75"/>
        <v>0</v>
      </c>
      <c r="Y88" s="297">
        <f t="shared" si="75"/>
        <v>0</v>
      </c>
      <c r="Z88" s="297">
        <f t="shared" si="75"/>
        <v>0</v>
      </c>
      <c r="AA88" s="297">
        <f t="shared" si="75"/>
        <v>0</v>
      </c>
      <c r="AB88" s="297">
        <f t="shared" si="75"/>
        <v>0.18375999999999998</v>
      </c>
      <c r="AC88" s="297">
        <f t="shared" si="75"/>
        <v>2.9732693599999998</v>
      </c>
      <c r="AD88" s="297">
        <f t="shared" si="75"/>
        <v>11.2936154</v>
      </c>
      <c r="AE88" s="297">
        <f t="shared" si="75"/>
        <v>24.309494000000001</v>
      </c>
      <c r="AF88" s="297">
        <f t="shared" si="75"/>
        <v>40.649982899999998</v>
      </c>
      <c r="AG88" s="297">
        <f t="shared" si="75"/>
        <v>61.118779999999987</v>
      </c>
      <c r="AH88" s="297">
        <f t="shared" si="75"/>
        <v>82.022244000000001</v>
      </c>
      <c r="AI88" s="297">
        <f t="shared" si="75"/>
        <v>101.71620099999998</v>
      </c>
      <c r="AJ88" s="297">
        <f t="shared" si="75"/>
        <v>121.869428</v>
      </c>
      <c r="AK88" s="297">
        <f t="shared" si="75"/>
        <v>139.107517</v>
      </c>
      <c r="AL88" s="297">
        <f t="shared" si="75"/>
        <v>156.601529</v>
      </c>
      <c r="AM88" s="297">
        <f t="shared" si="75"/>
        <v>174.467387</v>
      </c>
      <c r="AN88" s="297">
        <f t="shared" si="75"/>
        <v>188.25710500000002</v>
      </c>
      <c r="AO88" s="297">
        <f t="shared" si="75"/>
        <v>205.66391000000002</v>
      </c>
      <c r="AP88" s="297">
        <f t="shared" si="75"/>
        <v>218.005268</v>
      </c>
      <c r="AQ88" s="297">
        <f t="shared" si="75"/>
        <v>229.20631799999995</v>
      </c>
      <c r="AR88" s="297">
        <f t="shared" si="75"/>
        <v>238.33491400000003</v>
      </c>
      <c r="AS88" s="297">
        <f t="shared" si="75"/>
        <v>245.47071199999999</v>
      </c>
      <c r="AT88" s="297">
        <f t="shared" si="75"/>
        <v>251.07664199999999</v>
      </c>
      <c r="AU88" s="297">
        <f t="shared" si="75"/>
        <v>255.722128</v>
      </c>
      <c r="AV88" s="297">
        <f t="shared" si="75"/>
        <v>258.58754800000003</v>
      </c>
      <c r="AW88" s="297">
        <f t="shared" si="75"/>
        <v>259.82044400000001</v>
      </c>
      <c r="AX88" s="297">
        <f t="shared" si="75"/>
        <v>260.57387399999999</v>
      </c>
      <c r="AY88" s="297">
        <f t="shared" si="75"/>
        <v>259.97520300000002</v>
      </c>
      <c r="AZ88" s="297">
        <f t="shared" si="75"/>
        <v>259.11976500000003</v>
      </c>
      <c r="BA88" s="297">
        <f t="shared" si="75"/>
        <v>257.900509</v>
      </c>
      <c r="BB88" s="297">
        <f t="shared" si="75"/>
        <v>255.07144300000002</v>
      </c>
      <c r="BC88" s="297">
        <f t="shared" si="75"/>
        <v>251.16668799999999</v>
      </c>
      <c r="BD88" s="297">
        <f t="shared" si="75"/>
        <v>246.91384399999998</v>
      </c>
      <c r="BE88" s="297">
        <f t="shared" si="75"/>
        <v>242.099738</v>
      </c>
      <c r="BF88" s="297">
        <f t="shared" si="75"/>
        <v>234.99509699999999</v>
      </c>
      <c r="BG88" s="297">
        <f t="shared" si="75"/>
        <v>228.392718</v>
      </c>
      <c r="BH88" s="297">
        <f t="shared" si="75"/>
        <v>218.59976800000001</v>
      </c>
      <c r="BI88" s="297">
        <f t="shared" si="75"/>
        <v>208.18036000000001</v>
      </c>
      <c r="BJ88" s="297">
        <f t="shared" si="75"/>
        <v>197.27328</v>
      </c>
      <c r="BK88" s="297">
        <f t="shared" si="75"/>
        <v>184.22409799999997</v>
      </c>
      <c r="BL88" s="297">
        <f t="shared" si="75"/>
        <v>169.54920300000001</v>
      </c>
      <c r="BM88" s="297">
        <f t="shared" si="75"/>
        <v>153.903198</v>
      </c>
      <c r="BN88" s="297">
        <f t="shared" si="75"/>
        <v>136.55377300000001</v>
      </c>
      <c r="BO88" s="297">
        <f t="shared" ref="BO88:CS88" si="76">SUM(BO89:BO90)</f>
        <v>117.88329599999999</v>
      </c>
      <c r="BP88" s="297">
        <f t="shared" si="76"/>
        <v>94.763195999999994</v>
      </c>
      <c r="BQ88" s="297">
        <f t="shared" si="76"/>
        <v>72.089640000000003</v>
      </c>
      <c r="BR88" s="297">
        <f t="shared" si="76"/>
        <v>52.351852199999996</v>
      </c>
      <c r="BS88" s="297">
        <f t="shared" si="76"/>
        <v>34.508101199999999</v>
      </c>
      <c r="BT88" s="297">
        <f t="shared" si="76"/>
        <v>19.280618199999999</v>
      </c>
      <c r="BU88" s="297">
        <f t="shared" si="76"/>
        <v>8.0509045999999991</v>
      </c>
      <c r="BV88" s="297">
        <f t="shared" si="76"/>
        <v>1.7918683199999998</v>
      </c>
      <c r="BW88" s="297">
        <f t="shared" si="76"/>
        <v>0.1542</v>
      </c>
      <c r="BX88" s="297">
        <f t="shared" si="76"/>
        <v>8.0000000000000002E-3</v>
      </c>
      <c r="BY88" s="297">
        <f t="shared" si="76"/>
        <v>0</v>
      </c>
      <c r="BZ88" s="297">
        <f t="shared" si="76"/>
        <v>0</v>
      </c>
      <c r="CA88" s="297">
        <f t="shared" si="76"/>
        <v>0</v>
      </c>
      <c r="CB88" s="297">
        <f t="shared" si="76"/>
        <v>0</v>
      </c>
      <c r="CC88" s="297">
        <f t="shared" si="76"/>
        <v>0</v>
      </c>
      <c r="CD88" s="297">
        <f t="shared" si="76"/>
        <v>0</v>
      </c>
      <c r="CE88" s="297">
        <f t="shared" si="76"/>
        <v>0</v>
      </c>
      <c r="CF88" s="297">
        <f t="shared" si="76"/>
        <v>0</v>
      </c>
      <c r="CG88" s="297">
        <f t="shared" si="76"/>
        <v>0</v>
      </c>
      <c r="CH88" s="297">
        <f t="shared" si="76"/>
        <v>0</v>
      </c>
      <c r="CI88" s="297">
        <f t="shared" si="76"/>
        <v>0</v>
      </c>
      <c r="CJ88" s="297">
        <f t="shared" si="76"/>
        <v>0</v>
      </c>
      <c r="CK88" s="297">
        <f t="shared" si="76"/>
        <v>0</v>
      </c>
      <c r="CL88" s="297">
        <f t="shared" si="76"/>
        <v>0</v>
      </c>
      <c r="CM88" s="297">
        <f t="shared" si="76"/>
        <v>0</v>
      </c>
      <c r="CN88" s="297">
        <f t="shared" si="76"/>
        <v>0</v>
      </c>
      <c r="CO88" s="297">
        <f t="shared" si="76"/>
        <v>0</v>
      </c>
      <c r="CP88" s="297">
        <f t="shared" si="76"/>
        <v>0</v>
      </c>
      <c r="CQ88" s="297">
        <f t="shared" si="76"/>
        <v>0</v>
      </c>
      <c r="CR88" s="297">
        <f t="shared" si="76"/>
        <v>0</v>
      </c>
      <c r="CS88" s="297">
        <f t="shared" si="76"/>
        <v>0</v>
      </c>
      <c r="CT88" s="298">
        <f>SUM(B88:CS88)</f>
        <v>7431.8324321799992</v>
      </c>
      <c r="CU88" s="126"/>
      <c r="CW88" s="233">
        <f>CU88*(24)/(96*1000)</f>
        <v>0</v>
      </c>
    </row>
    <row r="89" spans="1:102" s="306" customFormat="1">
      <c r="A89" s="1" t="s">
        <v>71</v>
      </c>
      <c r="B89" s="304">
        <f>[10]Consol_Captive!B21/1000</f>
        <v>0</v>
      </c>
      <c r="C89" s="304">
        <f>[10]Consol_Captive!C21/1000</f>
        <v>0</v>
      </c>
      <c r="D89" s="304">
        <f>[10]Consol_Captive!D21/1000</f>
        <v>0</v>
      </c>
      <c r="E89" s="304">
        <f>[10]Consol_Captive!E21/1000</f>
        <v>0</v>
      </c>
      <c r="F89" s="304">
        <f>[10]Consol_Captive!F21/1000</f>
        <v>0</v>
      </c>
      <c r="G89" s="304">
        <f>[10]Consol_Captive!G21/1000</f>
        <v>0</v>
      </c>
      <c r="H89" s="304">
        <f>[10]Consol_Captive!H21/1000</f>
        <v>0</v>
      </c>
      <c r="I89" s="304">
        <f>[10]Consol_Captive!I21/1000</f>
        <v>0</v>
      </c>
      <c r="J89" s="304">
        <f>[10]Consol_Captive!J21/1000</f>
        <v>0</v>
      </c>
      <c r="K89" s="304">
        <f>[10]Consol_Captive!K21/1000</f>
        <v>0</v>
      </c>
      <c r="L89" s="304">
        <f>[10]Consol_Captive!L21/1000</f>
        <v>0</v>
      </c>
      <c r="M89" s="304">
        <f>[10]Consol_Captive!M21/1000</f>
        <v>0</v>
      </c>
      <c r="N89" s="304">
        <f>[10]Consol_Captive!N21/1000</f>
        <v>0</v>
      </c>
      <c r="O89" s="304">
        <f>[10]Consol_Captive!O21/1000</f>
        <v>0</v>
      </c>
      <c r="P89" s="304">
        <f>[10]Consol_Captive!P21/1000</f>
        <v>0</v>
      </c>
      <c r="Q89" s="304">
        <f>[10]Consol_Captive!Q21/1000</f>
        <v>0</v>
      </c>
      <c r="R89" s="304">
        <f>[10]Consol_Captive!R21/1000</f>
        <v>0</v>
      </c>
      <c r="S89" s="304">
        <f>[10]Consol_Captive!S21/1000</f>
        <v>0</v>
      </c>
      <c r="T89" s="304">
        <f>[10]Consol_Captive!T21/1000</f>
        <v>0</v>
      </c>
      <c r="U89" s="304">
        <f>[10]Consol_Captive!U21/1000</f>
        <v>0</v>
      </c>
      <c r="V89" s="304">
        <f>[10]Consol_Captive!V21/1000</f>
        <v>0</v>
      </c>
      <c r="W89" s="304">
        <f>[10]Consol_Captive!W21/1000</f>
        <v>0</v>
      </c>
      <c r="X89" s="304">
        <f>[10]Consol_Captive!X21/1000</f>
        <v>0</v>
      </c>
      <c r="Y89" s="304">
        <f>[10]Consol_Captive!Y21/1000</f>
        <v>0</v>
      </c>
      <c r="Z89" s="304">
        <f>[10]Consol_Captive!Z21/1000</f>
        <v>0</v>
      </c>
      <c r="AA89" s="304">
        <f>[10]Consol_Captive!AA21/1000</f>
        <v>0</v>
      </c>
      <c r="AB89" s="304">
        <f>[10]Consol_Captive!AB21/1000</f>
        <v>0.17615999999999998</v>
      </c>
      <c r="AC89" s="304">
        <f>[10]Consol_Captive!AC21/1000</f>
        <v>2.2355393599999998</v>
      </c>
      <c r="AD89" s="304">
        <f>[10]Consol_Captive!AD21/1000</f>
        <v>7.8380353999999999</v>
      </c>
      <c r="AE89" s="304">
        <f>[10]Consol_Captive!AE21/1000</f>
        <v>15.851453999999999</v>
      </c>
      <c r="AF89" s="304">
        <f>[10]Consol_Captive!AF21/1000</f>
        <v>25.5238029</v>
      </c>
      <c r="AG89" s="304">
        <f>[10]Consol_Captive!AG21/1000</f>
        <v>38.313149999999993</v>
      </c>
      <c r="AH89" s="304">
        <f>[10]Consol_Captive!AH21/1000</f>
        <v>50.161003999999998</v>
      </c>
      <c r="AI89" s="304">
        <f>[10]Consol_Captive!AI21/1000</f>
        <v>61.151600999999992</v>
      </c>
      <c r="AJ89" s="304">
        <f>[10]Consol_Captive!AJ21/1000</f>
        <v>72.925438</v>
      </c>
      <c r="AK89" s="304">
        <f>[10]Consol_Captive!AK21/1000</f>
        <v>83.065246999999999</v>
      </c>
      <c r="AL89" s="304">
        <f>[10]Consol_Captive!AL21/1000</f>
        <v>94.050859000000003</v>
      </c>
      <c r="AM89" s="304">
        <f>[10]Consol_Captive!AM21/1000</f>
        <v>106.388507</v>
      </c>
      <c r="AN89" s="304">
        <f>[10]Consol_Captive!AN21/1000</f>
        <v>118.069615</v>
      </c>
      <c r="AO89" s="304">
        <f>[10]Consol_Captive!AO21/1000</f>
        <v>130.78065000000001</v>
      </c>
      <c r="AP89" s="304">
        <f>[10]Consol_Captive!AP21/1000</f>
        <v>139.390038</v>
      </c>
      <c r="AQ89" s="304">
        <f>[10]Consol_Captive!AQ21/1000</f>
        <v>145.77533799999998</v>
      </c>
      <c r="AR89" s="304">
        <f>[10]Consol_Captive!AR21/1000</f>
        <v>152.04632400000003</v>
      </c>
      <c r="AS89" s="304">
        <f>[10]Consol_Captive!AS21/1000</f>
        <v>157.16742199999999</v>
      </c>
      <c r="AT89" s="304">
        <f>[10]Consol_Captive!AT21/1000</f>
        <v>160.968842</v>
      </c>
      <c r="AU89" s="304">
        <f>[10]Consol_Captive!AU21/1000</f>
        <v>164.275678</v>
      </c>
      <c r="AV89" s="304">
        <f>[10]Consol_Captive!AV21/1000</f>
        <v>166.14771800000003</v>
      </c>
      <c r="AW89" s="304">
        <f>[10]Consol_Captive!AW21/1000</f>
        <v>166.56359399999999</v>
      </c>
      <c r="AX89" s="304">
        <f>[10]Consol_Captive!AX21/1000</f>
        <v>167.19644399999999</v>
      </c>
      <c r="AY89" s="304">
        <f>[10]Consol_Captive!AY21/1000</f>
        <v>166.63843300000002</v>
      </c>
      <c r="AZ89" s="304">
        <f>[10]Consol_Captive!AZ21/1000</f>
        <v>165.98488500000002</v>
      </c>
      <c r="BA89" s="304">
        <f>[10]Consol_Captive!BA21/1000</f>
        <v>165.98057900000001</v>
      </c>
      <c r="BB89" s="304">
        <f>[10]Consol_Captive!BB21/1000</f>
        <v>164.71917300000001</v>
      </c>
      <c r="BC89" s="304">
        <f>[10]Consol_Captive!BC21/1000</f>
        <v>162.25300799999999</v>
      </c>
      <c r="BD89" s="304">
        <f>[10]Consol_Captive!BD21/1000</f>
        <v>159.00160399999999</v>
      </c>
      <c r="BE89" s="304">
        <f>[10]Consol_Captive!BE21/1000</f>
        <v>155.374258</v>
      </c>
      <c r="BF89" s="304">
        <f>[10]Consol_Captive!BF21/1000</f>
        <v>150.27642699999998</v>
      </c>
      <c r="BG89" s="304">
        <f>[10]Consol_Captive!BG21/1000</f>
        <v>145.381868</v>
      </c>
      <c r="BH89" s="304">
        <f>[10]Consol_Captive!BH21/1000</f>
        <v>139.19817800000001</v>
      </c>
      <c r="BI89" s="304">
        <f>[10]Consol_Captive!BI21/1000</f>
        <v>132.16354999999999</v>
      </c>
      <c r="BJ89" s="304">
        <f>[10]Consol_Captive!BJ21/1000</f>
        <v>124.15472</v>
      </c>
      <c r="BK89" s="304">
        <f>[10]Consol_Captive!BK21/1000</f>
        <v>115.27627799999999</v>
      </c>
      <c r="BL89" s="304">
        <f>[10]Consol_Captive!BL21/1000</f>
        <v>105.426423</v>
      </c>
      <c r="BM89" s="304">
        <f>[10]Consol_Captive!BM21/1000</f>
        <v>94.940668000000002</v>
      </c>
      <c r="BN89" s="304">
        <f>[10]Consol_Captive!BN21/1000</f>
        <v>83.602163000000004</v>
      </c>
      <c r="BO89" s="304">
        <f>[10]Consol_Captive!BO21/1000</f>
        <v>71.512375999999989</v>
      </c>
      <c r="BP89" s="304">
        <f>[10]Consol_Captive!BP21/1000</f>
        <v>56.175225999999995</v>
      </c>
      <c r="BQ89" s="304">
        <f>[10]Consol_Captive!BQ21/1000</f>
        <v>41.33717</v>
      </c>
      <c r="BR89" s="304">
        <f>[10]Consol_Captive!BR21/1000</f>
        <v>29.4338622</v>
      </c>
      <c r="BS89" s="304">
        <f>[10]Consol_Captive!BS21/1000</f>
        <v>19.182731200000003</v>
      </c>
      <c r="BT89" s="304">
        <f>[10]Consol_Captive!BT21/1000</f>
        <v>10.7693282</v>
      </c>
      <c r="BU89" s="304">
        <f>[10]Consol_Captive!BU21/1000</f>
        <v>4.2037945999999993</v>
      </c>
      <c r="BV89" s="304">
        <f>[10]Consol_Captive!BV21/1000</f>
        <v>0.73006831999999999</v>
      </c>
      <c r="BW89" s="304">
        <f>[10]Consol_Captive!BW21/1000</f>
        <v>1.9639999999999998E-2</v>
      </c>
      <c r="BX89" s="304">
        <f>[10]Consol_Captive!BX21/1000</f>
        <v>0</v>
      </c>
      <c r="BY89" s="304">
        <f>[10]Consol_Captive!BY21/1000</f>
        <v>0</v>
      </c>
      <c r="BZ89" s="304">
        <f>[10]Consol_Captive!BZ21/1000</f>
        <v>0</v>
      </c>
      <c r="CA89" s="304">
        <f>[10]Consol_Captive!CA21/1000</f>
        <v>0</v>
      </c>
      <c r="CB89" s="304">
        <f>[10]Consol_Captive!CB21/1000</f>
        <v>0</v>
      </c>
      <c r="CC89" s="304">
        <f>[10]Consol_Captive!CC21/1000</f>
        <v>0</v>
      </c>
      <c r="CD89" s="304">
        <f>[10]Consol_Captive!CD21/1000</f>
        <v>0</v>
      </c>
      <c r="CE89" s="304">
        <f>[10]Consol_Captive!CE21/1000</f>
        <v>0</v>
      </c>
      <c r="CF89" s="304">
        <f>[10]Consol_Captive!CF21/1000</f>
        <v>0</v>
      </c>
      <c r="CG89" s="304">
        <f>[10]Consol_Captive!CG21/1000</f>
        <v>0</v>
      </c>
      <c r="CH89" s="304">
        <f>[10]Consol_Captive!CH21/1000</f>
        <v>0</v>
      </c>
      <c r="CI89" s="304">
        <f>[10]Consol_Captive!CI21/1000</f>
        <v>0</v>
      </c>
      <c r="CJ89" s="304">
        <f>[10]Consol_Captive!CJ21/1000</f>
        <v>0</v>
      </c>
      <c r="CK89" s="304">
        <f>[10]Consol_Captive!CK21/1000</f>
        <v>0</v>
      </c>
      <c r="CL89" s="304">
        <f>[10]Consol_Captive!CL21/1000</f>
        <v>0</v>
      </c>
      <c r="CM89" s="304">
        <f>[10]Consol_Captive!CM21/1000</f>
        <v>0</v>
      </c>
      <c r="CN89" s="304">
        <f>[10]Consol_Captive!CN21/1000</f>
        <v>0</v>
      </c>
      <c r="CO89" s="304">
        <f>[10]Consol_Captive!CO21/1000</f>
        <v>0</v>
      </c>
      <c r="CP89" s="304">
        <f>[10]Consol_Captive!CP21/1000</f>
        <v>0</v>
      </c>
      <c r="CQ89" s="304">
        <f>[10]Consol_Captive!CQ21/1000</f>
        <v>0</v>
      </c>
      <c r="CR89" s="304">
        <f>[10]Consol_Captive!CR21/1000</f>
        <v>0</v>
      </c>
      <c r="CS89" s="304">
        <f>[10]Consol_Captive!CS21/1000</f>
        <v>0</v>
      </c>
      <c r="CT89" s="305">
        <f t="shared" ref="CT89:CT92" si="77">SUM(B89:CS89)</f>
        <v>4689.7988721799993</v>
      </c>
      <c r="CU89" s="305"/>
      <c r="CV89" s="245"/>
      <c r="CX89" s="307"/>
    </row>
    <row r="90" spans="1:102" s="306" customFormat="1">
      <c r="A90" s="1" t="s">
        <v>73</v>
      </c>
      <c r="B90" s="304">
        <f>[10]Consol_TP!B21/1000</f>
        <v>0</v>
      </c>
      <c r="C90" s="304">
        <f>[10]Consol_TP!C21/1000</f>
        <v>0</v>
      </c>
      <c r="D90" s="304">
        <f>[10]Consol_TP!D21/1000</f>
        <v>0</v>
      </c>
      <c r="E90" s="304">
        <f>[10]Consol_TP!E21/1000</f>
        <v>0</v>
      </c>
      <c r="F90" s="304">
        <f>[10]Consol_TP!F21/1000</f>
        <v>0</v>
      </c>
      <c r="G90" s="304">
        <f>[10]Consol_TP!G21/1000</f>
        <v>0</v>
      </c>
      <c r="H90" s="304">
        <f>[10]Consol_TP!H21/1000</f>
        <v>0</v>
      </c>
      <c r="I90" s="304">
        <f>[10]Consol_TP!I21/1000</f>
        <v>0</v>
      </c>
      <c r="J90" s="304">
        <f>[10]Consol_TP!J21/1000</f>
        <v>0</v>
      </c>
      <c r="K90" s="304">
        <f>[10]Consol_TP!K21/1000</f>
        <v>0</v>
      </c>
      <c r="L90" s="304">
        <f>[10]Consol_TP!L21/1000</f>
        <v>0</v>
      </c>
      <c r="M90" s="304">
        <f>[10]Consol_TP!M21/1000</f>
        <v>0</v>
      </c>
      <c r="N90" s="304">
        <f>[10]Consol_TP!N21/1000</f>
        <v>0</v>
      </c>
      <c r="O90" s="304">
        <f>[10]Consol_TP!O21/1000</f>
        <v>0</v>
      </c>
      <c r="P90" s="304">
        <f>[10]Consol_TP!P21/1000</f>
        <v>0</v>
      </c>
      <c r="Q90" s="304">
        <f>[10]Consol_TP!Q21/1000</f>
        <v>0</v>
      </c>
      <c r="R90" s="304">
        <f>[10]Consol_TP!R21/1000</f>
        <v>0</v>
      </c>
      <c r="S90" s="304">
        <f>[10]Consol_TP!S21/1000</f>
        <v>0</v>
      </c>
      <c r="T90" s="304">
        <f>[10]Consol_TP!T21/1000</f>
        <v>0</v>
      </c>
      <c r="U90" s="304">
        <f>[10]Consol_TP!U21/1000</f>
        <v>0</v>
      </c>
      <c r="V90" s="304">
        <f>[10]Consol_TP!V21/1000</f>
        <v>0</v>
      </c>
      <c r="W90" s="304">
        <f>[10]Consol_TP!W21/1000</f>
        <v>0</v>
      </c>
      <c r="X90" s="304">
        <f>[10]Consol_TP!X21/1000</f>
        <v>0</v>
      </c>
      <c r="Y90" s="304">
        <f>[10]Consol_TP!Y21/1000</f>
        <v>0</v>
      </c>
      <c r="Z90" s="304">
        <f>[10]Consol_TP!Z21/1000</f>
        <v>0</v>
      </c>
      <c r="AA90" s="304">
        <f>[10]Consol_TP!AA21/1000</f>
        <v>0</v>
      </c>
      <c r="AB90" s="304">
        <f>[10]Consol_TP!AB21/1000</f>
        <v>7.6000000000000009E-3</v>
      </c>
      <c r="AC90" s="304">
        <f>[10]Consol_TP!AC21/1000</f>
        <v>0.73773</v>
      </c>
      <c r="AD90" s="304">
        <f>[10]Consol_TP!AD21/1000</f>
        <v>3.4555799999999999</v>
      </c>
      <c r="AE90" s="304">
        <f>[10]Consol_TP!AE21/1000</f>
        <v>8.4580400000000004</v>
      </c>
      <c r="AF90" s="304">
        <f>[10]Consol_TP!AF21/1000</f>
        <v>15.12618</v>
      </c>
      <c r="AG90" s="304">
        <f>[10]Consol_TP!AG21/1000</f>
        <v>22.805629999999997</v>
      </c>
      <c r="AH90" s="304">
        <f>[10]Consol_TP!AH21/1000</f>
        <v>31.861240000000002</v>
      </c>
      <c r="AI90" s="304">
        <f>[10]Consol_TP!AI21/1000</f>
        <v>40.564599999999999</v>
      </c>
      <c r="AJ90" s="304">
        <f>[10]Consol_TP!AJ21/1000</f>
        <v>48.943990000000007</v>
      </c>
      <c r="AK90" s="304">
        <f>[10]Consol_TP!AK21/1000</f>
        <v>56.042270000000002</v>
      </c>
      <c r="AL90" s="304">
        <f>[10]Consol_TP!AL21/1000</f>
        <v>62.550669999999997</v>
      </c>
      <c r="AM90" s="304">
        <f>[10]Consol_TP!AM21/1000</f>
        <v>68.078879999999998</v>
      </c>
      <c r="AN90" s="304">
        <f>[10]Consol_TP!AN21/1000</f>
        <v>70.187490000000011</v>
      </c>
      <c r="AO90" s="304">
        <f>[10]Consol_TP!AO21/1000</f>
        <v>74.883260000000007</v>
      </c>
      <c r="AP90" s="304">
        <f>[10]Consol_TP!AP21/1000</f>
        <v>78.615229999999983</v>
      </c>
      <c r="AQ90" s="304">
        <f>[10]Consol_TP!AQ21/1000</f>
        <v>83.430979999999991</v>
      </c>
      <c r="AR90" s="304">
        <f>[10]Consol_TP!AR21/1000</f>
        <v>86.288589999999999</v>
      </c>
      <c r="AS90" s="304">
        <f>[10]Consol_TP!AS21/1000</f>
        <v>88.303290000000004</v>
      </c>
      <c r="AT90" s="304">
        <f>[10]Consol_TP!AT21/1000</f>
        <v>90.107799999999983</v>
      </c>
      <c r="AU90" s="304">
        <f>[10]Consol_TP!AU21/1000</f>
        <v>91.446449999999999</v>
      </c>
      <c r="AV90" s="304">
        <f>[10]Consol_TP!AV21/1000</f>
        <v>92.439829999999986</v>
      </c>
      <c r="AW90" s="304">
        <f>[10]Consol_TP!AW21/1000</f>
        <v>93.25685</v>
      </c>
      <c r="AX90" s="304">
        <f>[10]Consol_TP!AX21/1000</f>
        <v>93.37742999999999</v>
      </c>
      <c r="AY90" s="304">
        <f>[10]Consol_TP!AY21/1000</f>
        <v>93.336770000000001</v>
      </c>
      <c r="AZ90" s="304">
        <f>[10]Consol_TP!AZ21/1000</f>
        <v>93.13488000000001</v>
      </c>
      <c r="BA90" s="304">
        <f>[10]Consol_TP!BA21/1000</f>
        <v>91.919930000000008</v>
      </c>
      <c r="BB90" s="304">
        <f>[10]Consol_TP!BB21/1000</f>
        <v>90.352270000000004</v>
      </c>
      <c r="BC90" s="304">
        <f>[10]Consol_TP!BC21/1000</f>
        <v>88.913679999999999</v>
      </c>
      <c r="BD90" s="304">
        <f>[10]Consol_TP!BD21/1000</f>
        <v>87.912239999999997</v>
      </c>
      <c r="BE90" s="304">
        <f>[10]Consol_TP!BE21/1000</f>
        <v>86.725480000000005</v>
      </c>
      <c r="BF90" s="304">
        <f>[10]Consol_TP!BF21/1000</f>
        <v>84.718670000000017</v>
      </c>
      <c r="BG90" s="304">
        <f>[10]Consol_TP!BG21/1000</f>
        <v>83.010850000000005</v>
      </c>
      <c r="BH90" s="304">
        <f>[10]Consol_TP!BH21/1000</f>
        <v>79.401589999999999</v>
      </c>
      <c r="BI90" s="304">
        <f>[10]Consol_TP!BI21/1000</f>
        <v>76.016810000000007</v>
      </c>
      <c r="BJ90" s="304">
        <f>[10]Consol_TP!BJ21/1000</f>
        <v>73.118560000000002</v>
      </c>
      <c r="BK90" s="304">
        <f>[10]Consol_TP!BK21/1000</f>
        <v>68.947819999999993</v>
      </c>
      <c r="BL90" s="304">
        <f>[10]Consol_TP!BL21/1000</f>
        <v>64.122780000000006</v>
      </c>
      <c r="BM90" s="304">
        <f>[10]Consol_TP!BM21/1000</f>
        <v>58.962530000000001</v>
      </c>
      <c r="BN90" s="304">
        <f>[10]Consol_TP!BN21/1000</f>
        <v>52.951609999999995</v>
      </c>
      <c r="BO90" s="304">
        <f>[10]Consol_TP!BO21/1000</f>
        <v>46.370919999999998</v>
      </c>
      <c r="BP90" s="304">
        <f>[10]Consol_TP!BP21/1000</f>
        <v>38.587969999999991</v>
      </c>
      <c r="BQ90" s="304">
        <f>[10]Consol_TP!BQ21/1000</f>
        <v>30.752470000000002</v>
      </c>
      <c r="BR90" s="304">
        <f>[10]Consol_TP!BR21/1000</f>
        <v>22.91799</v>
      </c>
      <c r="BS90" s="304">
        <f>[10]Consol_TP!BS21/1000</f>
        <v>15.325369999999999</v>
      </c>
      <c r="BT90" s="304">
        <f>[10]Consol_TP!BT21/1000</f>
        <v>8.5112900000000007</v>
      </c>
      <c r="BU90" s="304">
        <f>[10]Consol_TP!BU21/1000</f>
        <v>3.8471099999999998</v>
      </c>
      <c r="BV90" s="304">
        <f>[10]Consol_TP!BV21/1000</f>
        <v>1.0617999999999999</v>
      </c>
      <c r="BW90" s="304">
        <f>[10]Consol_TP!BW21/1000</f>
        <v>0.13456000000000001</v>
      </c>
      <c r="BX90" s="304">
        <f>[10]Consol_TP!BX21/1000</f>
        <v>8.0000000000000002E-3</v>
      </c>
      <c r="BY90" s="304">
        <f>[10]Consol_TP!BY21/1000</f>
        <v>0</v>
      </c>
      <c r="BZ90" s="304">
        <f>[10]Consol_TP!BZ21/1000</f>
        <v>0</v>
      </c>
      <c r="CA90" s="304">
        <f>[10]Consol_TP!CA21/1000</f>
        <v>0</v>
      </c>
      <c r="CB90" s="304">
        <f>[10]Consol_TP!CB21/1000</f>
        <v>0</v>
      </c>
      <c r="CC90" s="304">
        <f>[10]Consol_TP!CC21/1000</f>
        <v>0</v>
      </c>
      <c r="CD90" s="304">
        <f>[10]Consol_TP!CD21/1000</f>
        <v>0</v>
      </c>
      <c r="CE90" s="304">
        <f>[10]Consol_TP!CE21/1000</f>
        <v>0</v>
      </c>
      <c r="CF90" s="304">
        <f>[10]Consol_TP!CF21/1000</f>
        <v>0</v>
      </c>
      <c r="CG90" s="304">
        <f>[10]Consol_TP!CG21/1000</f>
        <v>0</v>
      </c>
      <c r="CH90" s="304">
        <f>[10]Consol_TP!CH21/1000</f>
        <v>0</v>
      </c>
      <c r="CI90" s="304">
        <f>[10]Consol_TP!CI21/1000</f>
        <v>0</v>
      </c>
      <c r="CJ90" s="304">
        <f>[10]Consol_TP!CJ21/1000</f>
        <v>0</v>
      </c>
      <c r="CK90" s="304">
        <f>[10]Consol_TP!CK21/1000</f>
        <v>0</v>
      </c>
      <c r="CL90" s="304">
        <f>[10]Consol_TP!CL21/1000</f>
        <v>0</v>
      </c>
      <c r="CM90" s="304">
        <f>[10]Consol_TP!CM21/1000</f>
        <v>0</v>
      </c>
      <c r="CN90" s="304">
        <f>[10]Consol_TP!CN21/1000</f>
        <v>0</v>
      </c>
      <c r="CO90" s="304">
        <f>[10]Consol_TP!CO21/1000</f>
        <v>0</v>
      </c>
      <c r="CP90" s="304">
        <f>[10]Consol_TP!CP21/1000</f>
        <v>0</v>
      </c>
      <c r="CQ90" s="304">
        <f>[10]Consol_TP!CQ21/1000</f>
        <v>0</v>
      </c>
      <c r="CR90" s="304">
        <f>[10]Consol_TP!CR21/1000</f>
        <v>0</v>
      </c>
      <c r="CS90" s="304">
        <f>[10]Consol_TP!CS21/1000</f>
        <v>0</v>
      </c>
      <c r="CT90" s="305">
        <f t="shared" si="77"/>
        <v>2742.0335599999994</v>
      </c>
      <c r="CU90" s="305"/>
      <c r="CV90" s="245"/>
      <c r="CX90" s="307"/>
    </row>
    <row r="91" spans="1:102">
      <c r="A91" s="299" t="s">
        <v>58</v>
      </c>
      <c r="B91" s="300">
        <f t="shared" ref="B91:AG91" si="78">SUM(B84,B88)</f>
        <v>0</v>
      </c>
      <c r="C91" s="301">
        <f t="shared" si="78"/>
        <v>0</v>
      </c>
      <c r="D91" s="301">
        <f t="shared" si="78"/>
        <v>0</v>
      </c>
      <c r="E91" s="301">
        <f t="shared" si="78"/>
        <v>0</v>
      </c>
      <c r="F91" s="301">
        <f t="shared" si="78"/>
        <v>0</v>
      </c>
      <c r="G91" s="301">
        <f t="shared" si="78"/>
        <v>0</v>
      </c>
      <c r="H91" s="301">
        <f t="shared" si="78"/>
        <v>0</v>
      </c>
      <c r="I91" s="301">
        <f t="shared" si="78"/>
        <v>0</v>
      </c>
      <c r="J91" s="301">
        <f t="shared" si="78"/>
        <v>0</v>
      </c>
      <c r="K91" s="301">
        <f t="shared" si="78"/>
        <v>0</v>
      </c>
      <c r="L91" s="301">
        <f t="shared" si="78"/>
        <v>0</v>
      </c>
      <c r="M91" s="301">
        <f t="shared" si="78"/>
        <v>0</v>
      </c>
      <c r="N91" s="301">
        <f t="shared" si="78"/>
        <v>0</v>
      </c>
      <c r="O91" s="301">
        <f t="shared" si="78"/>
        <v>0</v>
      </c>
      <c r="P91" s="301">
        <f t="shared" si="78"/>
        <v>0</v>
      </c>
      <c r="Q91" s="301">
        <f t="shared" si="78"/>
        <v>0</v>
      </c>
      <c r="R91" s="301">
        <f t="shared" si="78"/>
        <v>0</v>
      </c>
      <c r="S91" s="301">
        <f t="shared" si="78"/>
        <v>0</v>
      </c>
      <c r="T91" s="301">
        <f t="shared" si="78"/>
        <v>0</v>
      </c>
      <c r="U91" s="301">
        <f t="shared" si="78"/>
        <v>0</v>
      </c>
      <c r="V91" s="301">
        <f t="shared" si="78"/>
        <v>0</v>
      </c>
      <c r="W91" s="301">
        <f t="shared" si="78"/>
        <v>0</v>
      </c>
      <c r="X91" s="301">
        <f t="shared" si="78"/>
        <v>0</v>
      </c>
      <c r="Y91" s="301">
        <f t="shared" si="78"/>
        <v>0</v>
      </c>
      <c r="Z91" s="301">
        <f t="shared" si="78"/>
        <v>0</v>
      </c>
      <c r="AA91" s="301">
        <f t="shared" si="78"/>
        <v>0</v>
      </c>
      <c r="AB91" s="301">
        <f t="shared" si="78"/>
        <v>0.18375999999999998</v>
      </c>
      <c r="AC91" s="301">
        <f t="shared" si="78"/>
        <v>2.9732693599999998</v>
      </c>
      <c r="AD91" s="301">
        <f t="shared" si="78"/>
        <v>11.2936154</v>
      </c>
      <c r="AE91" s="301">
        <f t="shared" si="78"/>
        <v>24.309494000000001</v>
      </c>
      <c r="AF91" s="301">
        <f t="shared" si="78"/>
        <v>40.649982899999998</v>
      </c>
      <c r="AG91" s="301">
        <f t="shared" si="78"/>
        <v>61.118779999999987</v>
      </c>
      <c r="AH91" s="301">
        <f t="shared" ref="AH91:BM91" si="79">SUM(AH84,AH88)</f>
        <v>82.022244000000001</v>
      </c>
      <c r="AI91" s="301">
        <f t="shared" si="79"/>
        <v>101.71620099999998</v>
      </c>
      <c r="AJ91" s="301">
        <f t="shared" si="79"/>
        <v>121.869428</v>
      </c>
      <c r="AK91" s="301">
        <f t="shared" si="79"/>
        <v>139.107517</v>
      </c>
      <c r="AL91" s="301">
        <f t="shared" si="79"/>
        <v>156.601529</v>
      </c>
      <c r="AM91" s="301">
        <f t="shared" si="79"/>
        <v>174.467387</v>
      </c>
      <c r="AN91" s="301">
        <f t="shared" si="79"/>
        <v>188.25710500000002</v>
      </c>
      <c r="AO91" s="301">
        <f t="shared" si="79"/>
        <v>205.66391000000002</v>
      </c>
      <c r="AP91" s="301">
        <f t="shared" si="79"/>
        <v>218.005268</v>
      </c>
      <c r="AQ91" s="301">
        <f t="shared" si="79"/>
        <v>229.20631799999995</v>
      </c>
      <c r="AR91" s="301">
        <f t="shared" si="79"/>
        <v>238.33491400000003</v>
      </c>
      <c r="AS91" s="301">
        <f t="shared" si="79"/>
        <v>245.47071199999999</v>
      </c>
      <c r="AT91" s="301">
        <f t="shared" si="79"/>
        <v>251.07664199999999</v>
      </c>
      <c r="AU91" s="301">
        <f t="shared" si="79"/>
        <v>255.722128</v>
      </c>
      <c r="AV91" s="301">
        <f t="shared" si="79"/>
        <v>258.58754800000003</v>
      </c>
      <c r="AW91" s="301">
        <f t="shared" si="79"/>
        <v>259.82044400000001</v>
      </c>
      <c r="AX91" s="301">
        <f t="shared" si="79"/>
        <v>260.57387399999999</v>
      </c>
      <c r="AY91" s="301">
        <f t="shared" si="79"/>
        <v>259.97520300000002</v>
      </c>
      <c r="AZ91" s="301">
        <f t="shared" si="79"/>
        <v>259.11976500000003</v>
      </c>
      <c r="BA91" s="301">
        <f t="shared" si="79"/>
        <v>257.900509</v>
      </c>
      <c r="BB91" s="301">
        <f t="shared" si="79"/>
        <v>304.67144300000001</v>
      </c>
      <c r="BC91" s="301">
        <f t="shared" si="79"/>
        <v>300.566688</v>
      </c>
      <c r="BD91" s="301">
        <f t="shared" si="79"/>
        <v>367.91384399999998</v>
      </c>
      <c r="BE91" s="301">
        <f t="shared" si="79"/>
        <v>362.89973800000001</v>
      </c>
      <c r="BF91" s="301">
        <f t="shared" si="79"/>
        <v>294.42509699999999</v>
      </c>
      <c r="BG91" s="301">
        <f t="shared" si="79"/>
        <v>242.73271800000001</v>
      </c>
      <c r="BH91" s="301">
        <f t="shared" si="79"/>
        <v>265.99976800000002</v>
      </c>
      <c r="BI91" s="301">
        <f t="shared" si="79"/>
        <v>253.18036000000001</v>
      </c>
      <c r="BJ91" s="301">
        <f t="shared" si="79"/>
        <v>197.27328</v>
      </c>
      <c r="BK91" s="301">
        <f t="shared" si="79"/>
        <v>184.22409799999997</v>
      </c>
      <c r="BL91" s="301">
        <f t="shared" si="79"/>
        <v>194.149203</v>
      </c>
      <c r="BM91" s="301">
        <f t="shared" si="79"/>
        <v>203.30319800000001</v>
      </c>
      <c r="BN91" s="301">
        <f t="shared" ref="BN91:CS91" si="80">SUM(BN84,BN88)</f>
        <v>161.653773</v>
      </c>
      <c r="BO91" s="301">
        <f t="shared" si="80"/>
        <v>143.18329599999998</v>
      </c>
      <c r="BP91" s="301">
        <f t="shared" si="80"/>
        <v>94.763195999999994</v>
      </c>
      <c r="BQ91" s="301">
        <f t="shared" si="80"/>
        <v>72.089640000000003</v>
      </c>
      <c r="BR91" s="301">
        <f t="shared" si="80"/>
        <v>52.351852199999996</v>
      </c>
      <c r="BS91" s="301">
        <f t="shared" si="80"/>
        <v>34.508101199999999</v>
      </c>
      <c r="BT91" s="301">
        <f t="shared" si="80"/>
        <v>69.480618200000009</v>
      </c>
      <c r="BU91" s="301">
        <f t="shared" si="80"/>
        <v>8.0509045999999991</v>
      </c>
      <c r="BV91" s="301">
        <f t="shared" si="80"/>
        <v>87.691868319999998</v>
      </c>
      <c r="BW91" s="301">
        <f t="shared" si="80"/>
        <v>0.1542</v>
      </c>
      <c r="BX91" s="301">
        <f t="shared" si="80"/>
        <v>8.0000000000000002E-3</v>
      </c>
      <c r="BY91" s="301">
        <f t="shared" si="80"/>
        <v>0</v>
      </c>
      <c r="BZ91" s="301">
        <f t="shared" si="80"/>
        <v>0</v>
      </c>
      <c r="CA91" s="301">
        <f t="shared" si="80"/>
        <v>0</v>
      </c>
      <c r="CB91" s="301">
        <f t="shared" si="80"/>
        <v>0</v>
      </c>
      <c r="CC91" s="301">
        <f t="shared" si="80"/>
        <v>0</v>
      </c>
      <c r="CD91" s="301">
        <f t="shared" si="80"/>
        <v>0</v>
      </c>
      <c r="CE91" s="301">
        <f t="shared" si="80"/>
        <v>0</v>
      </c>
      <c r="CF91" s="301">
        <f t="shared" si="80"/>
        <v>0</v>
      </c>
      <c r="CG91" s="301">
        <f t="shared" si="80"/>
        <v>0</v>
      </c>
      <c r="CH91" s="301">
        <f t="shared" si="80"/>
        <v>0</v>
      </c>
      <c r="CI91" s="301">
        <f t="shared" si="80"/>
        <v>0</v>
      </c>
      <c r="CJ91" s="301">
        <f t="shared" si="80"/>
        <v>0</v>
      </c>
      <c r="CK91" s="301">
        <f t="shared" si="80"/>
        <v>41.7</v>
      </c>
      <c r="CL91" s="301">
        <f t="shared" si="80"/>
        <v>0</v>
      </c>
      <c r="CM91" s="301">
        <f t="shared" si="80"/>
        <v>0</v>
      </c>
      <c r="CN91" s="301">
        <f t="shared" si="80"/>
        <v>0</v>
      </c>
      <c r="CO91" s="301">
        <f t="shared" si="80"/>
        <v>0</v>
      </c>
      <c r="CP91" s="301">
        <f t="shared" si="80"/>
        <v>0</v>
      </c>
      <c r="CQ91" s="301">
        <f t="shared" si="80"/>
        <v>0</v>
      </c>
      <c r="CR91" s="301">
        <f t="shared" si="80"/>
        <v>0</v>
      </c>
      <c r="CS91" s="302">
        <f t="shared" si="80"/>
        <v>0</v>
      </c>
      <c r="CT91" s="303">
        <f t="shared" si="77"/>
        <v>8241.0024321800011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1">SUM(C93:C95)</f>
        <v>32.4</v>
      </c>
      <c r="D92" s="190">
        <f t="shared" si="81"/>
        <v>32.4</v>
      </c>
      <c r="E92" s="190">
        <f t="shared" si="81"/>
        <v>32.4</v>
      </c>
      <c r="F92" s="190">
        <f t="shared" si="81"/>
        <v>32.4</v>
      </c>
      <c r="G92" s="190">
        <f t="shared" si="81"/>
        <v>32.4</v>
      </c>
      <c r="H92" s="190">
        <f t="shared" si="81"/>
        <v>32.4</v>
      </c>
      <c r="I92" s="190">
        <f t="shared" si="81"/>
        <v>32.4</v>
      </c>
      <c r="J92" s="190">
        <f t="shared" si="81"/>
        <v>32.4</v>
      </c>
      <c r="K92" s="190">
        <f t="shared" si="81"/>
        <v>32.4</v>
      </c>
      <c r="L92" s="190">
        <f t="shared" si="81"/>
        <v>32.4</v>
      </c>
      <c r="M92" s="190">
        <f t="shared" si="81"/>
        <v>32.4</v>
      </c>
      <c r="N92" s="190">
        <f t="shared" si="81"/>
        <v>32.4</v>
      </c>
      <c r="O92" s="190">
        <f t="shared" si="81"/>
        <v>32.4</v>
      </c>
      <c r="P92" s="190">
        <f t="shared" si="81"/>
        <v>32.4</v>
      </c>
      <c r="Q92" s="190">
        <f t="shared" si="81"/>
        <v>32.4</v>
      </c>
      <c r="R92" s="190">
        <f t="shared" si="81"/>
        <v>32.4</v>
      </c>
      <c r="S92" s="190">
        <f t="shared" si="81"/>
        <v>32.4</v>
      </c>
      <c r="T92" s="190">
        <f t="shared" si="81"/>
        <v>32.4</v>
      </c>
      <c r="U92" s="190">
        <f t="shared" si="81"/>
        <v>32.4</v>
      </c>
      <c r="V92" s="190">
        <f t="shared" si="81"/>
        <v>32.4</v>
      </c>
      <c r="W92" s="190">
        <f t="shared" si="81"/>
        <v>32.4</v>
      </c>
      <c r="X92" s="190">
        <f t="shared" si="81"/>
        <v>32.4</v>
      </c>
      <c r="Y92" s="190">
        <f t="shared" si="81"/>
        <v>32.4</v>
      </c>
      <c r="Z92" s="190">
        <f t="shared" si="81"/>
        <v>32.4</v>
      </c>
      <c r="AA92" s="190">
        <f t="shared" si="81"/>
        <v>32.4</v>
      </c>
      <c r="AB92" s="190">
        <f t="shared" si="81"/>
        <v>32.4</v>
      </c>
      <c r="AC92" s="190">
        <f t="shared" si="81"/>
        <v>32.4</v>
      </c>
      <c r="AD92" s="190">
        <f t="shared" si="81"/>
        <v>32.4</v>
      </c>
      <c r="AE92" s="190">
        <f t="shared" si="81"/>
        <v>32.4</v>
      </c>
      <c r="AF92" s="190">
        <f t="shared" si="81"/>
        <v>32.4</v>
      </c>
      <c r="AG92" s="190">
        <f t="shared" si="81"/>
        <v>32.4</v>
      </c>
      <c r="AH92" s="190">
        <f t="shared" si="81"/>
        <v>32.4</v>
      </c>
      <c r="AI92" s="190">
        <f t="shared" si="81"/>
        <v>32.4</v>
      </c>
      <c r="AJ92" s="190">
        <f t="shared" si="81"/>
        <v>32.4</v>
      </c>
      <c r="AK92" s="190">
        <f t="shared" si="81"/>
        <v>32.4</v>
      </c>
      <c r="AL92" s="190">
        <f t="shared" si="81"/>
        <v>32.4</v>
      </c>
      <c r="AM92" s="190">
        <f t="shared" si="81"/>
        <v>32.4</v>
      </c>
      <c r="AN92" s="190">
        <f t="shared" si="81"/>
        <v>32.4</v>
      </c>
      <c r="AO92" s="190">
        <f t="shared" si="81"/>
        <v>32.4</v>
      </c>
      <c r="AP92" s="190">
        <f t="shared" si="81"/>
        <v>32.4</v>
      </c>
      <c r="AQ92" s="190">
        <f t="shared" si="81"/>
        <v>32.4</v>
      </c>
      <c r="AR92" s="190">
        <f t="shared" si="81"/>
        <v>32.4</v>
      </c>
      <c r="AS92" s="190">
        <f t="shared" si="81"/>
        <v>32.4</v>
      </c>
      <c r="AT92" s="190">
        <f t="shared" si="81"/>
        <v>32.4</v>
      </c>
      <c r="AU92" s="190">
        <f t="shared" si="81"/>
        <v>32.4</v>
      </c>
      <c r="AV92" s="190">
        <f t="shared" si="81"/>
        <v>32.4</v>
      </c>
      <c r="AW92" s="190">
        <f t="shared" si="81"/>
        <v>32.4</v>
      </c>
      <c r="AX92" s="190">
        <f t="shared" si="81"/>
        <v>32.4</v>
      </c>
      <c r="AY92" s="190">
        <f t="shared" si="81"/>
        <v>32.4</v>
      </c>
      <c r="AZ92" s="190">
        <f t="shared" si="81"/>
        <v>32.4</v>
      </c>
      <c r="BA92" s="190">
        <f t="shared" si="81"/>
        <v>32.4</v>
      </c>
      <c r="BB92" s="190">
        <f t="shared" si="81"/>
        <v>32.4</v>
      </c>
      <c r="BC92" s="190">
        <f t="shared" si="81"/>
        <v>32.4</v>
      </c>
      <c r="BD92" s="190">
        <f t="shared" si="81"/>
        <v>32.4</v>
      </c>
      <c r="BE92" s="190">
        <f t="shared" si="81"/>
        <v>32.4</v>
      </c>
      <c r="BF92" s="190">
        <f t="shared" si="81"/>
        <v>32.4</v>
      </c>
      <c r="BG92" s="190">
        <f t="shared" si="81"/>
        <v>32.4</v>
      </c>
      <c r="BH92" s="190">
        <f t="shared" si="81"/>
        <v>32.4</v>
      </c>
      <c r="BI92" s="190">
        <f t="shared" si="81"/>
        <v>32.4</v>
      </c>
      <c r="BJ92" s="190">
        <f t="shared" si="81"/>
        <v>32.4</v>
      </c>
      <c r="BK92" s="190">
        <f t="shared" si="81"/>
        <v>32.4</v>
      </c>
      <c r="BL92" s="190">
        <f t="shared" si="81"/>
        <v>32.4</v>
      </c>
      <c r="BM92" s="190">
        <f t="shared" si="81"/>
        <v>32.4</v>
      </c>
      <c r="BN92" s="190">
        <f t="shared" si="81"/>
        <v>32.4</v>
      </c>
      <c r="BO92" s="190">
        <f t="shared" ref="BO92:CS92" si="82">SUM(BO93:BO95)</f>
        <v>32.4</v>
      </c>
      <c r="BP92" s="190">
        <f t="shared" si="82"/>
        <v>32.4</v>
      </c>
      <c r="BQ92" s="190">
        <f t="shared" si="82"/>
        <v>32.4</v>
      </c>
      <c r="BR92" s="190">
        <f t="shared" si="82"/>
        <v>32.4</v>
      </c>
      <c r="BS92" s="190">
        <f t="shared" si="82"/>
        <v>32.4</v>
      </c>
      <c r="BT92" s="190">
        <f t="shared" si="82"/>
        <v>32.4</v>
      </c>
      <c r="BU92" s="190">
        <f t="shared" si="82"/>
        <v>32.4</v>
      </c>
      <c r="BV92" s="190">
        <f t="shared" si="82"/>
        <v>32.4</v>
      </c>
      <c r="BW92" s="190">
        <f t="shared" si="82"/>
        <v>32.4</v>
      </c>
      <c r="BX92" s="190">
        <f t="shared" si="82"/>
        <v>32.4</v>
      </c>
      <c r="BY92" s="190">
        <f t="shared" si="82"/>
        <v>32.4</v>
      </c>
      <c r="BZ92" s="190">
        <f t="shared" si="82"/>
        <v>32.4</v>
      </c>
      <c r="CA92" s="190">
        <f t="shared" si="82"/>
        <v>32.4</v>
      </c>
      <c r="CB92" s="190">
        <f t="shared" si="82"/>
        <v>32.4</v>
      </c>
      <c r="CC92" s="190">
        <f t="shared" si="82"/>
        <v>32.4</v>
      </c>
      <c r="CD92" s="190">
        <f t="shared" si="82"/>
        <v>32.4</v>
      </c>
      <c r="CE92" s="190">
        <f t="shared" si="82"/>
        <v>32.4</v>
      </c>
      <c r="CF92" s="190">
        <f t="shared" si="82"/>
        <v>32.4</v>
      </c>
      <c r="CG92" s="190">
        <f t="shared" si="82"/>
        <v>32.4</v>
      </c>
      <c r="CH92" s="190">
        <f t="shared" si="82"/>
        <v>32.4</v>
      </c>
      <c r="CI92" s="190">
        <f t="shared" si="82"/>
        <v>32.4</v>
      </c>
      <c r="CJ92" s="190">
        <f t="shared" si="82"/>
        <v>32.4</v>
      </c>
      <c r="CK92" s="190">
        <f t="shared" si="82"/>
        <v>32.4</v>
      </c>
      <c r="CL92" s="190">
        <f t="shared" si="82"/>
        <v>32.4</v>
      </c>
      <c r="CM92" s="190">
        <f t="shared" si="82"/>
        <v>32.4</v>
      </c>
      <c r="CN92" s="190">
        <f t="shared" si="82"/>
        <v>32.4</v>
      </c>
      <c r="CO92" s="190">
        <f t="shared" si="82"/>
        <v>32.4</v>
      </c>
      <c r="CP92" s="190">
        <f t="shared" si="82"/>
        <v>32.4</v>
      </c>
      <c r="CQ92" s="190">
        <f t="shared" si="82"/>
        <v>32.4</v>
      </c>
      <c r="CR92" s="190">
        <f t="shared" si="82"/>
        <v>32.4</v>
      </c>
      <c r="CS92" s="190">
        <f t="shared" si="82"/>
        <v>32.4</v>
      </c>
      <c r="CT92" s="183">
        <f t="shared" si="77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TRANSPOSE('[11]1802'!$F$14:$F$109)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3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3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TRANSPOSE('[11]1802'!$E$14:$E$109)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4">B91+B92</f>
        <v>32.4</v>
      </c>
      <c r="C96" s="144">
        <f t="shared" si="84"/>
        <v>32.4</v>
      </c>
      <c r="D96" s="144">
        <f t="shared" si="84"/>
        <v>32.4</v>
      </c>
      <c r="E96" s="144">
        <f t="shared" si="84"/>
        <v>32.4</v>
      </c>
      <c r="F96" s="144">
        <f t="shared" si="84"/>
        <v>32.4</v>
      </c>
      <c r="G96" s="144">
        <f t="shared" si="84"/>
        <v>32.4</v>
      </c>
      <c r="H96" s="144">
        <f t="shared" si="84"/>
        <v>32.4</v>
      </c>
      <c r="I96" s="144">
        <f t="shared" si="84"/>
        <v>32.4</v>
      </c>
      <c r="J96" s="144">
        <f t="shared" si="84"/>
        <v>32.4</v>
      </c>
      <c r="K96" s="144">
        <f t="shared" si="84"/>
        <v>32.4</v>
      </c>
      <c r="L96" s="144">
        <f t="shared" si="84"/>
        <v>32.4</v>
      </c>
      <c r="M96" s="144">
        <f t="shared" si="84"/>
        <v>32.4</v>
      </c>
      <c r="N96" s="144">
        <f t="shared" si="84"/>
        <v>32.4</v>
      </c>
      <c r="O96" s="144">
        <f t="shared" si="84"/>
        <v>32.4</v>
      </c>
      <c r="P96" s="144">
        <f t="shared" si="84"/>
        <v>32.4</v>
      </c>
      <c r="Q96" s="144">
        <f t="shared" si="84"/>
        <v>32.4</v>
      </c>
      <c r="R96" s="144">
        <f t="shared" si="84"/>
        <v>32.4</v>
      </c>
      <c r="S96" s="144">
        <f t="shared" si="84"/>
        <v>32.4</v>
      </c>
      <c r="T96" s="144">
        <f t="shared" si="84"/>
        <v>32.4</v>
      </c>
      <c r="U96" s="144">
        <f t="shared" si="84"/>
        <v>32.4</v>
      </c>
      <c r="V96" s="144">
        <f t="shared" si="84"/>
        <v>32.4</v>
      </c>
      <c r="W96" s="144">
        <f t="shared" si="84"/>
        <v>32.4</v>
      </c>
      <c r="X96" s="144">
        <f t="shared" si="84"/>
        <v>32.4</v>
      </c>
      <c r="Y96" s="144">
        <f t="shared" si="84"/>
        <v>32.4</v>
      </c>
      <c r="Z96" s="144">
        <f t="shared" si="84"/>
        <v>32.4</v>
      </c>
      <c r="AA96" s="144">
        <f t="shared" si="84"/>
        <v>32.4</v>
      </c>
      <c r="AB96" s="144">
        <f t="shared" si="84"/>
        <v>32.583759999999998</v>
      </c>
      <c r="AC96" s="144">
        <f t="shared" si="84"/>
        <v>35.373269359999995</v>
      </c>
      <c r="AD96" s="144">
        <f t="shared" si="84"/>
        <v>43.693615399999999</v>
      </c>
      <c r="AE96" s="144">
        <f t="shared" si="84"/>
        <v>56.709493999999999</v>
      </c>
      <c r="AF96" s="144">
        <f t="shared" si="84"/>
        <v>73.049982900000003</v>
      </c>
      <c r="AG96" s="144">
        <f t="shared" si="84"/>
        <v>93.518779999999992</v>
      </c>
      <c r="AH96" s="144">
        <f t="shared" ref="AH96:BM96" si="85">AH91+AH92</f>
        <v>114.42224400000001</v>
      </c>
      <c r="AI96" s="144">
        <f t="shared" si="85"/>
        <v>134.11620099999999</v>
      </c>
      <c r="AJ96" s="144">
        <f t="shared" si="85"/>
        <v>154.269428</v>
      </c>
      <c r="AK96" s="144">
        <f t="shared" si="85"/>
        <v>171.50751700000001</v>
      </c>
      <c r="AL96" s="144">
        <f t="shared" si="85"/>
        <v>189.001529</v>
      </c>
      <c r="AM96" s="144">
        <f t="shared" si="85"/>
        <v>206.86738700000001</v>
      </c>
      <c r="AN96" s="144">
        <f t="shared" si="85"/>
        <v>220.65710500000003</v>
      </c>
      <c r="AO96" s="144">
        <f t="shared" si="85"/>
        <v>238.06391000000002</v>
      </c>
      <c r="AP96" s="144">
        <f t="shared" si="85"/>
        <v>250.40526800000001</v>
      </c>
      <c r="AQ96" s="144">
        <f t="shared" si="85"/>
        <v>261.60631799999993</v>
      </c>
      <c r="AR96" s="144">
        <f t="shared" si="85"/>
        <v>270.734914</v>
      </c>
      <c r="AS96" s="144">
        <f t="shared" si="85"/>
        <v>277.87071199999997</v>
      </c>
      <c r="AT96" s="144">
        <f t="shared" si="85"/>
        <v>283.47664199999997</v>
      </c>
      <c r="AU96" s="144">
        <f t="shared" si="85"/>
        <v>288.12212799999998</v>
      </c>
      <c r="AV96" s="144">
        <f t="shared" si="85"/>
        <v>290.987548</v>
      </c>
      <c r="AW96" s="144">
        <f t="shared" si="85"/>
        <v>292.22044399999999</v>
      </c>
      <c r="AX96" s="144">
        <f t="shared" si="85"/>
        <v>292.97387399999997</v>
      </c>
      <c r="AY96" s="144">
        <f t="shared" si="85"/>
        <v>292.375203</v>
      </c>
      <c r="AZ96" s="144">
        <f t="shared" si="85"/>
        <v>291.51976500000001</v>
      </c>
      <c r="BA96" s="144">
        <f t="shared" si="85"/>
        <v>290.30050899999998</v>
      </c>
      <c r="BB96" s="144">
        <f t="shared" si="85"/>
        <v>337.07144299999999</v>
      </c>
      <c r="BC96" s="144">
        <f t="shared" si="85"/>
        <v>332.96668799999998</v>
      </c>
      <c r="BD96" s="144">
        <f t="shared" si="85"/>
        <v>400.31384399999996</v>
      </c>
      <c r="BE96" s="144">
        <f t="shared" si="85"/>
        <v>395.29973799999999</v>
      </c>
      <c r="BF96" s="144">
        <f t="shared" si="85"/>
        <v>326.82509699999997</v>
      </c>
      <c r="BG96" s="144">
        <f t="shared" si="85"/>
        <v>275.13271800000001</v>
      </c>
      <c r="BH96" s="144">
        <f t="shared" si="85"/>
        <v>298.39976799999999</v>
      </c>
      <c r="BI96" s="144">
        <f t="shared" si="85"/>
        <v>285.58035999999998</v>
      </c>
      <c r="BJ96" s="144">
        <f t="shared" si="85"/>
        <v>229.67328000000001</v>
      </c>
      <c r="BK96" s="144">
        <f t="shared" si="85"/>
        <v>216.62409799999998</v>
      </c>
      <c r="BL96" s="144">
        <f t="shared" si="85"/>
        <v>226.54920300000001</v>
      </c>
      <c r="BM96" s="144">
        <f t="shared" si="85"/>
        <v>235.70319800000001</v>
      </c>
      <c r="BN96" s="144">
        <f t="shared" ref="BN96:CS96" si="86">BN91+BN92</f>
        <v>194.05377300000001</v>
      </c>
      <c r="BO96" s="144">
        <f t="shared" si="86"/>
        <v>175.58329599999999</v>
      </c>
      <c r="BP96" s="144">
        <f t="shared" si="86"/>
        <v>127.163196</v>
      </c>
      <c r="BQ96" s="144">
        <f t="shared" si="86"/>
        <v>104.48964000000001</v>
      </c>
      <c r="BR96" s="144">
        <f t="shared" si="86"/>
        <v>84.751852200000002</v>
      </c>
      <c r="BS96" s="144">
        <f t="shared" si="86"/>
        <v>66.908101200000004</v>
      </c>
      <c r="BT96" s="144">
        <f t="shared" si="86"/>
        <v>101.88061820000001</v>
      </c>
      <c r="BU96" s="144">
        <f t="shared" si="86"/>
        <v>40.450904600000001</v>
      </c>
      <c r="BV96" s="144">
        <f t="shared" si="86"/>
        <v>120.09186832</v>
      </c>
      <c r="BW96" s="144">
        <f t="shared" si="86"/>
        <v>32.554200000000002</v>
      </c>
      <c r="BX96" s="144">
        <f t="shared" si="86"/>
        <v>32.408000000000001</v>
      </c>
      <c r="BY96" s="144">
        <f t="shared" si="86"/>
        <v>32.4</v>
      </c>
      <c r="BZ96" s="144">
        <f t="shared" si="86"/>
        <v>32.4</v>
      </c>
      <c r="CA96" s="144">
        <f t="shared" si="86"/>
        <v>32.4</v>
      </c>
      <c r="CB96" s="144">
        <f t="shared" si="86"/>
        <v>32.4</v>
      </c>
      <c r="CC96" s="144">
        <f t="shared" si="86"/>
        <v>32.4</v>
      </c>
      <c r="CD96" s="144">
        <f t="shared" si="86"/>
        <v>32.4</v>
      </c>
      <c r="CE96" s="144">
        <f t="shared" si="86"/>
        <v>32.4</v>
      </c>
      <c r="CF96" s="144">
        <f t="shared" si="86"/>
        <v>32.4</v>
      </c>
      <c r="CG96" s="144">
        <f t="shared" si="86"/>
        <v>32.4</v>
      </c>
      <c r="CH96" s="144">
        <f t="shared" si="86"/>
        <v>32.4</v>
      </c>
      <c r="CI96" s="144">
        <f t="shared" si="86"/>
        <v>32.4</v>
      </c>
      <c r="CJ96" s="144">
        <f t="shared" si="86"/>
        <v>32.4</v>
      </c>
      <c r="CK96" s="144">
        <f t="shared" si="86"/>
        <v>74.099999999999994</v>
      </c>
      <c r="CL96" s="144">
        <f t="shared" si="86"/>
        <v>32.4</v>
      </c>
      <c r="CM96" s="144">
        <f t="shared" si="86"/>
        <v>32.4</v>
      </c>
      <c r="CN96" s="144">
        <f t="shared" si="86"/>
        <v>32.4</v>
      </c>
      <c r="CO96" s="144">
        <f t="shared" si="86"/>
        <v>32.4</v>
      </c>
      <c r="CP96" s="144">
        <f t="shared" si="86"/>
        <v>32.4</v>
      </c>
      <c r="CQ96" s="144">
        <f t="shared" si="86"/>
        <v>32.4</v>
      </c>
      <c r="CR96" s="144">
        <f t="shared" si="86"/>
        <v>32.4</v>
      </c>
      <c r="CS96" s="193">
        <f t="shared" si="86"/>
        <v>32.4</v>
      </c>
      <c r="CT96" s="110">
        <f t="shared" si="83"/>
        <v>11351.402432179993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7">IF(B57&lt;0,0,MIN(B57,B96))</f>
        <v>0</v>
      </c>
      <c r="C99" s="108">
        <f t="shared" si="87"/>
        <v>0</v>
      </c>
      <c r="D99" s="108">
        <f t="shared" si="87"/>
        <v>0</v>
      </c>
      <c r="E99" s="108">
        <f t="shared" si="87"/>
        <v>0</v>
      </c>
      <c r="F99" s="108">
        <f t="shared" si="87"/>
        <v>0</v>
      </c>
      <c r="G99" s="108">
        <f t="shared" si="87"/>
        <v>0</v>
      </c>
      <c r="H99" s="108">
        <f t="shared" si="87"/>
        <v>0</v>
      </c>
      <c r="I99" s="108">
        <f t="shared" si="87"/>
        <v>0</v>
      </c>
      <c r="J99" s="108">
        <f t="shared" si="87"/>
        <v>0</v>
      </c>
      <c r="K99" s="108">
        <f t="shared" si="87"/>
        <v>0</v>
      </c>
      <c r="L99" s="108">
        <f t="shared" si="87"/>
        <v>0</v>
      </c>
      <c r="M99" s="108">
        <f t="shared" si="87"/>
        <v>0</v>
      </c>
      <c r="N99" s="108">
        <f t="shared" si="87"/>
        <v>0</v>
      </c>
      <c r="O99" s="108">
        <f t="shared" si="87"/>
        <v>0</v>
      </c>
      <c r="P99" s="108">
        <f t="shared" si="87"/>
        <v>0</v>
      </c>
      <c r="Q99" s="108">
        <f t="shared" si="87"/>
        <v>0</v>
      </c>
      <c r="R99" s="108">
        <f t="shared" si="87"/>
        <v>0</v>
      </c>
      <c r="S99" s="108">
        <f t="shared" si="87"/>
        <v>0</v>
      </c>
      <c r="T99" s="108">
        <f t="shared" si="87"/>
        <v>0</v>
      </c>
      <c r="U99" s="108">
        <f t="shared" si="87"/>
        <v>0</v>
      </c>
      <c r="V99" s="108">
        <f t="shared" si="87"/>
        <v>0</v>
      </c>
      <c r="W99" s="108">
        <f t="shared" si="87"/>
        <v>0</v>
      </c>
      <c r="X99" s="108">
        <f t="shared" si="87"/>
        <v>0</v>
      </c>
      <c r="Y99" s="108">
        <f t="shared" si="87"/>
        <v>0</v>
      </c>
      <c r="Z99" s="108">
        <f t="shared" si="87"/>
        <v>0</v>
      </c>
      <c r="AA99" s="108">
        <f t="shared" si="87"/>
        <v>0</v>
      </c>
      <c r="AB99" s="108">
        <f t="shared" si="87"/>
        <v>0</v>
      </c>
      <c r="AC99" s="108">
        <f t="shared" si="87"/>
        <v>0</v>
      </c>
      <c r="AD99" s="108">
        <f t="shared" si="87"/>
        <v>0</v>
      </c>
      <c r="AE99" s="108">
        <f t="shared" si="87"/>
        <v>0</v>
      </c>
      <c r="AF99" s="108">
        <f t="shared" si="87"/>
        <v>0</v>
      </c>
      <c r="AG99" s="108">
        <f t="shared" si="87"/>
        <v>0</v>
      </c>
      <c r="AH99" s="108">
        <f t="shared" ref="AH99:BM99" si="88">IF(AH57&lt;0,0,MIN(AH57,AH96))</f>
        <v>0</v>
      </c>
      <c r="AI99" s="108">
        <f t="shared" si="88"/>
        <v>0</v>
      </c>
      <c r="AJ99" s="108">
        <f t="shared" si="88"/>
        <v>0</v>
      </c>
      <c r="AK99" s="108">
        <f t="shared" si="88"/>
        <v>0</v>
      </c>
      <c r="AL99" s="108">
        <f t="shared" si="88"/>
        <v>0</v>
      </c>
      <c r="AM99" s="108">
        <f t="shared" si="88"/>
        <v>0</v>
      </c>
      <c r="AN99" s="108">
        <f t="shared" si="88"/>
        <v>0</v>
      </c>
      <c r="AO99" s="108">
        <f t="shared" si="88"/>
        <v>0</v>
      </c>
      <c r="AP99" s="108">
        <f t="shared" si="88"/>
        <v>0</v>
      </c>
      <c r="AQ99" s="108">
        <f t="shared" si="88"/>
        <v>144.23000000000002</v>
      </c>
      <c r="AR99" s="108">
        <f t="shared" si="88"/>
        <v>53.359999999999218</v>
      </c>
      <c r="AS99" s="108">
        <f t="shared" si="88"/>
        <v>277.87071199999997</v>
      </c>
      <c r="AT99" s="108">
        <f t="shared" si="88"/>
        <v>0</v>
      </c>
      <c r="AU99" s="108">
        <f t="shared" si="88"/>
        <v>0</v>
      </c>
      <c r="AV99" s="108">
        <f t="shared" si="88"/>
        <v>0</v>
      </c>
      <c r="AW99" s="108">
        <f t="shared" si="88"/>
        <v>0</v>
      </c>
      <c r="AX99" s="108">
        <f t="shared" si="88"/>
        <v>292.97387399999997</v>
      </c>
      <c r="AY99" s="108">
        <f t="shared" si="88"/>
        <v>292.375203</v>
      </c>
      <c r="AZ99" s="108">
        <f t="shared" si="88"/>
        <v>291.51976500000001</v>
      </c>
      <c r="BA99" s="108">
        <f t="shared" si="88"/>
        <v>290.30050899999998</v>
      </c>
      <c r="BB99" s="108">
        <f t="shared" si="88"/>
        <v>337.07144299999999</v>
      </c>
      <c r="BC99" s="108">
        <f t="shared" si="88"/>
        <v>332.96668799999998</v>
      </c>
      <c r="BD99" s="108">
        <f t="shared" si="88"/>
        <v>400.31384399999996</v>
      </c>
      <c r="BE99" s="108">
        <f t="shared" si="88"/>
        <v>395.29973799999999</v>
      </c>
      <c r="BF99" s="108">
        <f t="shared" si="88"/>
        <v>326.82509699999997</v>
      </c>
      <c r="BG99" s="108">
        <f t="shared" si="88"/>
        <v>275.13271800000001</v>
      </c>
      <c r="BH99" s="108">
        <f t="shared" si="88"/>
        <v>298.39976799999999</v>
      </c>
      <c r="BI99" s="108">
        <f t="shared" si="88"/>
        <v>285.58035999999998</v>
      </c>
      <c r="BJ99" s="108">
        <f t="shared" si="88"/>
        <v>229.67328000000001</v>
      </c>
      <c r="BK99" s="108">
        <f t="shared" si="88"/>
        <v>216.62409799999998</v>
      </c>
      <c r="BL99" s="108">
        <f t="shared" si="88"/>
        <v>144.71999999999844</v>
      </c>
      <c r="BM99" s="108">
        <f t="shared" si="88"/>
        <v>0</v>
      </c>
      <c r="BN99" s="108">
        <f t="shared" ref="BN99:CS99" si="89">IF(BN57&lt;0,0,MIN(BN57,BN96))</f>
        <v>0</v>
      </c>
      <c r="BO99" s="108">
        <f t="shared" si="89"/>
        <v>0</v>
      </c>
      <c r="BP99" s="108">
        <f t="shared" si="89"/>
        <v>0</v>
      </c>
      <c r="BQ99" s="108">
        <f t="shared" si="89"/>
        <v>0</v>
      </c>
      <c r="BR99" s="108">
        <f t="shared" si="89"/>
        <v>0</v>
      </c>
      <c r="BS99" s="108">
        <f t="shared" si="89"/>
        <v>0</v>
      </c>
      <c r="BT99" s="108">
        <f t="shared" si="89"/>
        <v>0</v>
      </c>
      <c r="BU99" s="108">
        <f t="shared" si="89"/>
        <v>0</v>
      </c>
      <c r="BV99" s="108">
        <f t="shared" si="89"/>
        <v>0</v>
      </c>
      <c r="BW99" s="108">
        <f t="shared" si="89"/>
        <v>32.554200000000002</v>
      </c>
      <c r="BX99" s="108">
        <f t="shared" si="89"/>
        <v>32.408000000000001</v>
      </c>
      <c r="BY99" s="108">
        <f t="shared" si="89"/>
        <v>32.4</v>
      </c>
      <c r="BZ99" s="108">
        <f t="shared" si="89"/>
        <v>32.4</v>
      </c>
      <c r="CA99" s="108">
        <f t="shared" si="89"/>
        <v>32.4</v>
      </c>
      <c r="CB99" s="108">
        <f t="shared" si="89"/>
        <v>32.4</v>
      </c>
      <c r="CC99" s="108">
        <f t="shared" si="89"/>
        <v>32.4</v>
      </c>
      <c r="CD99" s="108">
        <f t="shared" si="89"/>
        <v>32.4</v>
      </c>
      <c r="CE99" s="108">
        <f t="shared" si="89"/>
        <v>32.4</v>
      </c>
      <c r="CF99" s="108">
        <f t="shared" si="89"/>
        <v>32.4</v>
      </c>
      <c r="CG99" s="108">
        <f t="shared" si="89"/>
        <v>32.4</v>
      </c>
      <c r="CH99" s="108">
        <f t="shared" si="89"/>
        <v>32.4</v>
      </c>
      <c r="CI99" s="108">
        <f t="shared" si="89"/>
        <v>32.4</v>
      </c>
      <c r="CJ99" s="108">
        <f t="shared" si="89"/>
        <v>32.4</v>
      </c>
      <c r="CK99" s="108">
        <f t="shared" si="89"/>
        <v>74.099999999999994</v>
      </c>
      <c r="CL99" s="108">
        <f t="shared" si="89"/>
        <v>32.4</v>
      </c>
      <c r="CM99" s="108">
        <f t="shared" si="89"/>
        <v>32.4</v>
      </c>
      <c r="CN99" s="108">
        <f t="shared" si="89"/>
        <v>32.4</v>
      </c>
      <c r="CO99" s="108">
        <f t="shared" si="89"/>
        <v>32.4</v>
      </c>
      <c r="CP99" s="108">
        <f t="shared" si="89"/>
        <v>0</v>
      </c>
      <c r="CQ99" s="108">
        <f t="shared" si="89"/>
        <v>0</v>
      </c>
      <c r="CR99" s="108">
        <f t="shared" si="89"/>
        <v>0</v>
      </c>
      <c r="CS99" s="108">
        <f t="shared" si="89"/>
        <v>0</v>
      </c>
      <c r="CT99" s="110">
        <f>SUM(B99:CS99)</f>
        <v>5542.6992969999919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90">C17-C44</f>
        <v>0</v>
      </c>
      <c r="D102" s="8">
        <f t="shared" si="90"/>
        <v>0</v>
      </c>
      <c r="E102" s="8">
        <f t="shared" si="90"/>
        <v>0</v>
      </c>
      <c r="F102" s="8">
        <f t="shared" si="90"/>
        <v>0</v>
      </c>
      <c r="G102" s="8">
        <f t="shared" si="90"/>
        <v>0</v>
      </c>
      <c r="H102" s="8">
        <f t="shared" si="90"/>
        <v>0</v>
      </c>
      <c r="I102" s="8">
        <f t="shared" si="90"/>
        <v>0</v>
      </c>
      <c r="J102" s="8">
        <f t="shared" si="90"/>
        <v>0</v>
      </c>
      <c r="K102" s="8">
        <f t="shared" si="90"/>
        <v>0</v>
      </c>
      <c r="L102" s="8">
        <f t="shared" si="90"/>
        <v>0</v>
      </c>
      <c r="M102" s="8">
        <f t="shared" si="90"/>
        <v>0</v>
      </c>
      <c r="N102" s="8">
        <f t="shared" si="90"/>
        <v>0</v>
      </c>
      <c r="O102" s="8">
        <f t="shared" si="90"/>
        <v>0</v>
      </c>
      <c r="P102" s="8">
        <f t="shared" si="90"/>
        <v>0</v>
      </c>
      <c r="Q102" s="8">
        <f t="shared" si="90"/>
        <v>0</v>
      </c>
      <c r="R102" s="8">
        <f t="shared" si="90"/>
        <v>0</v>
      </c>
      <c r="S102" s="8">
        <f t="shared" si="90"/>
        <v>0</v>
      </c>
      <c r="T102" s="8">
        <f t="shared" si="90"/>
        <v>0</v>
      </c>
      <c r="U102" s="8">
        <f t="shared" si="90"/>
        <v>0</v>
      </c>
      <c r="V102" s="8">
        <f t="shared" si="90"/>
        <v>0</v>
      </c>
      <c r="W102" s="8">
        <f t="shared" si="90"/>
        <v>0</v>
      </c>
      <c r="X102" s="8">
        <f t="shared" si="90"/>
        <v>0</v>
      </c>
      <c r="Y102" s="8">
        <f t="shared" si="90"/>
        <v>0</v>
      </c>
      <c r="Z102" s="8">
        <f t="shared" si="90"/>
        <v>0</v>
      </c>
      <c r="AA102" s="8">
        <f t="shared" si="90"/>
        <v>0</v>
      </c>
      <c r="AB102" s="8">
        <f t="shared" si="90"/>
        <v>0</v>
      </c>
      <c r="AC102" s="8">
        <f t="shared" si="90"/>
        <v>0</v>
      </c>
      <c r="AD102" s="8">
        <f t="shared" si="90"/>
        <v>0</v>
      </c>
      <c r="AE102" s="8">
        <f t="shared" si="90"/>
        <v>0</v>
      </c>
      <c r="AF102" s="8">
        <f t="shared" si="90"/>
        <v>0</v>
      </c>
      <c r="AG102" s="8">
        <f t="shared" si="90"/>
        <v>0</v>
      </c>
      <c r="AH102" s="8">
        <f t="shared" ref="AH102:BM102" si="91">AH17-AH44</f>
        <v>0</v>
      </c>
      <c r="AI102" s="8">
        <f t="shared" si="91"/>
        <v>0</v>
      </c>
      <c r="AJ102" s="8">
        <f t="shared" si="91"/>
        <v>0</v>
      </c>
      <c r="AK102" s="8">
        <f t="shared" si="91"/>
        <v>0</v>
      </c>
      <c r="AL102" s="8">
        <f t="shared" si="91"/>
        <v>0</v>
      </c>
      <c r="AM102" s="8">
        <f t="shared" si="91"/>
        <v>0</v>
      </c>
      <c r="AN102" s="8">
        <f t="shared" si="91"/>
        <v>0</v>
      </c>
      <c r="AO102" s="8">
        <f t="shared" si="91"/>
        <v>0</v>
      </c>
      <c r="AP102" s="8">
        <f t="shared" si="91"/>
        <v>0</v>
      </c>
      <c r="AQ102" s="8">
        <f t="shared" si="91"/>
        <v>0</v>
      </c>
      <c r="AR102" s="8">
        <f t="shared" si="91"/>
        <v>0</v>
      </c>
      <c r="AS102" s="8">
        <f t="shared" si="91"/>
        <v>0</v>
      </c>
      <c r="AT102" s="8">
        <f t="shared" si="91"/>
        <v>0</v>
      </c>
      <c r="AU102" s="8">
        <f t="shared" si="91"/>
        <v>0</v>
      </c>
      <c r="AV102" s="8">
        <f t="shared" si="91"/>
        <v>0</v>
      </c>
      <c r="AW102" s="8">
        <f t="shared" si="91"/>
        <v>0</v>
      </c>
      <c r="AX102" s="8">
        <f t="shared" si="91"/>
        <v>0</v>
      </c>
      <c r="AY102" s="8">
        <f t="shared" si="91"/>
        <v>0</v>
      </c>
      <c r="AZ102" s="8">
        <f t="shared" si="91"/>
        <v>0</v>
      </c>
      <c r="BA102" s="8">
        <f t="shared" si="91"/>
        <v>0</v>
      </c>
      <c r="BB102" s="8">
        <f t="shared" si="91"/>
        <v>0</v>
      </c>
      <c r="BC102" s="8">
        <f t="shared" si="91"/>
        <v>0</v>
      </c>
      <c r="BD102" s="8">
        <f t="shared" si="91"/>
        <v>0</v>
      </c>
      <c r="BE102" s="8">
        <f t="shared" si="91"/>
        <v>0</v>
      </c>
      <c r="BF102" s="8">
        <f t="shared" si="91"/>
        <v>105.6</v>
      </c>
      <c r="BG102" s="8">
        <f t="shared" si="91"/>
        <v>211.2</v>
      </c>
      <c r="BH102" s="8">
        <f t="shared" si="91"/>
        <v>269.45</v>
      </c>
      <c r="BI102" s="8">
        <f t="shared" si="91"/>
        <v>269.45</v>
      </c>
      <c r="BJ102" s="8">
        <f t="shared" si="91"/>
        <v>269.45</v>
      </c>
      <c r="BK102" s="8">
        <f t="shared" si="91"/>
        <v>269.45</v>
      </c>
      <c r="BL102" s="8">
        <f t="shared" si="91"/>
        <v>163.85</v>
      </c>
      <c r="BM102" s="8">
        <f t="shared" si="91"/>
        <v>58.25</v>
      </c>
      <c r="BN102" s="8">
        <f t="shared" ref="BN102:CS102" si="92">BN17-BN44</f>
        <v>0</v>
      </c>
      <c r="BO102" s="8">
        <f t="shared" si="92"/>
        <v>0</v>
      </c>
      <c r="BP102" s="8">
        <f t="shared" si="92"/>
        <v>0</v>
      </c>
      <c r="BQ102" s="8">
        <f t="shared" si="92"/>
        <v>0</v>
      </c>
      <c r="BR102" s="8">
        <f t="shared" si="92"/>
        <v>0</v>
      </c>
      <c r="BS102" s="8">
        <f t="shared" si="92"/>
        <v>0</v>
      </c>
      <c r="BT102" s="8">
        <f t="shared" si="92"/>
        <v>0</v>
      </c>
      <c r="BU102" s="8">
        <f t="shared" si="92"/>
        <v>0</v>
      </c>
      <c r="BV102" s="8">
        <f t="shared" si="92"/>
        <v>0</v>
      </c>
      <c r="BW102" s="8">
        <f t="shared" si="92"/>
        <v>0</v>
      </c>
      <c r="BX102" s="8">
        <f t="shared" si="92"/>
        <v>0</v>
      </c>
      <c r="BY102" s="8">
        <f t="shared" si="92"/>
        <v>0</v>
      </c>
      <c r="BZ102" s="8">
        <f t="shared" si="92"/>
        <v>0</v>
      </c>
      <c r="CA102" s="8">
        <f t="shared" si="92"/>
        <v>0</v>
      </c>
      <c r="CB102" s="8">
        <f t="shared" si="92"/>
        <v>0</v>
      </c>
      <c r="CC102" s="8">
        <f t="shared" si="92"/>
        <v>0</v>
      </c>
      <c r="CD102" s="8">
        <f t="shared" si="92"/>
        <v>0</v>
      </c>
      <c r="CE102" s="8">
        <f t="shared" si="92"/>
        <v>0</v>
      </c>
      <c r="CF102" s="8">
        <f t="shared" si="92"/>
        <v>0</v>
      </c>
      <c r="CG102" s="8">
        <f t="shared" si="92"/>
        <v>0</v>
      </c>
      <c r="CH102" s="8">
        <f t="shared" si="92"/>
        <v>0</v>
      </c>
      <c r="CI102" s="8">
        <f t="shared" si="92"/>
        <v>0</v>
      </c>
      <c r="CJ102" s="8">
        <f t="shared" si="92"/>
        <v>0</v>
      </c>
      <c r="CK102" s="8">
        <f t="shared" si="92"/>
        <v>0</v>
      </c>
      <c r="CL102" s="8">
        <f t="shared" si="92"/>
        <v>0</v>
      </c>
      <c r="CM102" s="8">
        <f t="shared" si="92"/>
        <v>0</v>
      </c>
      <c r="CN102" s="8">
        <f t="shared" si="92"/>
        <v>0</v>
      </c>
      <c r="CO102" s="8">
        <f t="shared" si="92"/>
        <v>0</v>
      </c>
      <c r="CP102" s="8">
        <f t="shared" si="92"/>
        <v>0</v>
      </c>
      <c r="CQ102" s="8">
        <f t="shared" si="92"/>
        <v>0</v>
      </c>
      <c r="CR102" s="8">
        <f t="shared" si="92"/>
        <v>0</v>
      </c>
      <c r="CS102" s="8">
        <f t="shared" si="92"/>
        <v>0</v>
      </c>
      <c r="CT102" s="6">
        <f>SUMPRODUCT(B102:CS102,$B$101:$CS$101)/1000</f>
        <v>0.40417500000000001</v>
      </c>
      <c r="CV102" s="137"/>
      <c r="CX102" s="209"/>
    </row>
    <row r="103" spans="1:102" s="115" customFormat="1">
      <c r="A103"/>
      <c r="B103"/>
      <c r="C103" s="8">
        <f t="shared" ref="C103:AG103" si="93">C18-C45</f>
        <v>0</v>
      </c>
      <c r="D103" s="8">
        <f t="shared" si="93"/>
        <v>0</v>
      </c>
      <c r="E103" s="8">
        <f t="shared" si="93"/>
        <v>0</v>
      </c>
      <c r="F103" s="8">
        <f t="shared" si="93"/>
        <v>0</v>
      </c>
      <c r="G103" s="8">
        <f t="shared" si="93"/>
        <v>0</v>
      </c>
      <c r="H103" s="8">
        <f t="shared" si="93"/>
        <v>0</v>
      </c>
      <c r="I103" s="8">
        <f t="shared" si="93"/>
        <v>0</v>
      </c>
      <c r="J103" s="8">
        <f t="shared" si="93"/>
        <v>0</v>
      </c>
      <c r="K103" s="8">
        <f t="shared" si="93"/>
        <v>0</v>
      </c>
      <c r="L103" s="8">
        <f t="shared" si="93"/>
        <v>0</v>
      </c>
      <c r="M103" s="8">
        <f t="shared" si="93"/>
        <v>0</v>
      </c>
      <c r="N103" s="8">
        <f t="shared" si="93"/>
        <v>0</v>
      </c>
      <c r="O103" s="8">
        <f t="shared" si="93"/>
        <v>0</v>
      </c>
      <c r="P103" s="8">
        <f t="shared" si="93"/>
        <v>0</v>
      </c>
      <c r="Q103" s="8">
        <f t="shared" si="93"/>
        <v>0</v>
      </c>
      <c r="R103" s="8">
        <f t="shared" si="93"/>
        <v>0</v>
      </c>
      <c r="S103" s="8">
        <f t="shared" si="93"/>
        <v>0</v>
      </c>
      <c r="T103" s="8">
        <f t="shared" si="93"/>
        <v>0</v>
      </c>
      <c r="U103" s="8">
        <f t="shared" si="93"/>
        <v>0</v>
      </c>
      <c r="V103" s="8">
        <f t="shared" si="93"/>
        <v>0</v>
      </c>
      <c r="W103" s="8">
        <f t="shared" si="93"/>
        <v>0</v>
      </c>
      <c r="X103" s="8">
        <f t="shared" si="93"/>
        <v>0</v>
      </c>
      <c r="Y103" s="8">
        <f t="shared" si="93"/>
        <v>0</v>
      </c>
      <c r="Z103" s="8">
        <f t="shared" si="93"/>
        <v>0</v>
      </c>
      <c r="AA103" s="8">
        <f t="shared" si="93"/>
        <v>0</v>
      </c>
      <c r="AB103" s="8">
        <f t="shared" si="93"/>
        <v>0</v>
      </c>
      <c r="AC103" s="8">
        <f t="shared" si="93"/>
        <v>0</v>
      </c>
      <c r="AD103" s="8">
        <f t="shared" si="93"/>
        <v>0</v>
      </c>
      <c r="AE103" s="8">
        <f t="shared" si="93"/>
        <v>0</v>
      </c>
      <c r="AF103" s="8">
        <f t="shared" si="93"/>
        <v>0</v>
      </c>
      <c r="AG103" s="8">
        <f t="shared" si="93"/>
        <v>0</v>
      </c>
      <c r="AH103" s="8">
        <f t="shared" ref="AH103:BM103" si="94">AH18-AH45</f>
        <v>0</v>
      </c>
      <c r="AI103" s="8">
        <f t="shared" si="94"/>
        <v>0</v>
      </c>
      <c r="AJ103" s="8">
        <f t="shared" si="94"/>
        <v>0</v>
      </c>
      <c r="AK103" s="8">
        <f t="shared" si="94"/>
        <v>0</v>
      </c>
      <c r="AL103" s="8">
        <f t="shared" si="94"/>
        <v>0</v>
      </c>
      <c r="AM103" s="8">
        <f t="shared" si="94"/>
        <v>0</v>
      </c>
      <c r="AN103" s="8">
        <f t="shared" si="94"/>
        <v>0</v>
      </c>
      <c r="AO103" s="8">
        <f t="shared" si="94"/>
        <v>0</v>
      </c>
      <c r="AP103" s="8">
        <f t="shared" si="94"/>
        <v>0</v>
      </c>
      <c r="AQ103" s="8">
        <f t="shared" si="94"/>
        <v>0</v>
      </c>
      <c r="AR103" s="8">
        <f t="shared" si="94"/>
        <v>0</v>
      </c>
      <c r="AS103" s="8">
        <f t="shared" si="94"/>
        <v>0</v>
      </c>
      <c r="AT103" s="8">
        <f t="shared" si="94"/>
        <v>0</v>
      </c>
      <c r="AU103" s="8">
        <f t="shared" si="94"/>
        <v>0</v>
      </c>
      <c r="AV103" s="8">
        <f t="shared" si="94"/>
        <v>0</v>
      </c>
      <c r="AW103" s="8">
        <f t="shared" si="94"/>
        <v>0</v>
      </c>
      <c r="AX103" s="8">
        <f t="shared" si="94"/>
        <v>0</v>
      </c>
      <c r="AY103" s="8">
        <f t="shared" si="94"/>
        <v>0</v>
      </c>
      <c r="AZ103" s="8">
        <f t="shared" si="94"/>
        <v>0</v>
      </c>
      <c r="BA103" s="8">
        <f t="shared" si="94"/>
        <v>0</v>
      </c>
      <c r="BB103" s="8">
        <f t="shared" si="94"/>
        <v>0</v>
      </c>
      <c r="BC103" s="8">
        <f t="shared" si="94"/>
        <v>0</v>
      </c>
      <c r="BD103" s="8">
        <f t="shared" si="94"/>
        <v>0</v>
      </c>
      <c r="BE103" s="8">
        <f t="shared" si="94"/>
        <v>0</v>
      </c>
      <c r="BF103" s="8">
        <f t="shared" si="94"/>
        <v>0</v>
      </c>
      <c r="BG103" s="8">
        <f t="shared" si="94"/>
        <v>0</v>
      </c>
      <c r="BH103" s="8">
        <f t="shared" si="94"/>
        <v>0</v>
      </c>
      <c r="BI103" s="8">
        <f t="shared" si="94"/>
        <v>0</v>
      </c>
      <c r="BJ103" s="8">
        <f t="shared" si="94"/>
        <v>0</v>
      </c>
      <c r="BK103" s="8">
        <f t="shared" si="94"/>
        <v>0</v>
      </c>
      <c r="BL103" s="8">
        <f t="shared" si="94"/>
        <v>0</v>
      </c>
      <c r="BM103" s="8">
        <f t="shared" si="94"/>
        <v>0</v>
      </c>
      <c r="BN103" s="8">
        <f t="shared" ref="BN103:CS103" si="95">BN18-BN45</f>
        <v>0</v>
      </c>
      <c r="BO103" s="8">
        <f t="shared" si="95"/>
        <v>0</v>
      </c>
      <c r="BP103" s="8">
        <f t="shared" si="95"/>
        <v>0</v>
      </c>
      <c r="BQ103" s="8">
        <f t="shared" si="95"/>
        <v>0</v>
      </c>
      <c r="BR103" s="8">
        <f t="shared" si="95"/>
        <v>0</v>
      </c>
      <c r="BS103" s="8">
        <f t="shared" si="95"/>
        <v>0</v>
      </c>
      <c r="BT103" s="8">
        <f t="shared" si="95"/>
        <v>0</v>
      </c>
      <c r="BU103" s="8">
        <f t="shared" si="95"/>
        <v>0</v>
      </c>
      <c r="BV103" s="8">
        <f t="shared" si="95"/>
        <v>0</v>
      </c>
      <c r="BW103" s="8">
        <f t="shared" si="95"/>
        <v>0</v>
      </c>
      <c r="BX103" s="8">
        <f t="shared" si="95"/>
        <v>0</v>
      </c>
      <c r="BY103" s="8">
        <f t="shared" si="95"/>
        <v>0</v>
      </c>
      <c r="BZ103" s="8">
        <f t="shared" si="95"/>
        <v>0</v>
      </c>
      <c r="CA103" s="8">
        <f t="shared" si="95"/>
        <v>0</v>
      </c>
      <c r="CB103" s="8">
        <f t="shared" si="95"/>
        <v>0</v>
      </c>
      <c r="CC103" s="8">
        <f t="shared" si="95"/>
        <v>0</v>
      </c>
      <c r="CD103" s="8">
        <f t="shared" si="95"/>
        <v>0</v>
      </c>
      <c r="CE103" s="8">
        <f t="shared" si="95"/>
        <v>0</v>
      </c>
      <c r="CF103" s="8">
        <f t="shared" si="95"/>
        <v>0</v>
      </c>
      <c r="CG103" s="8">
        <f t="shared" si="95"/>
        <v>0</v>
      </c>
      <c r="CH103" s="8">
        <f t="shared" si="95"/>
        <v>0</v>
      </c>
      <c r="CI103" s="8">
        <f t="shared" si="95"/>
        <v>0</v>
      </c>
      <c r="CJ103" s="8">
        <f t="shared" si="95"/>
        <v>0</v>
      </c>
      <c r="CK103" s="8">
        <f t="shared" si="95"/>
        <v>0</v>
      </c>
      <c r="CL103" s="8">
        <f t="shared" si="95"/>
        <v>0</v>
      </c>
      <c r="CM103" s="8">
        <f t="shared" si="95"/>
        <v>0</v>
      </c>
      <c r="CN103" s="8">
        <f t="shared" si="95"/>
        <v>0</v>
      </c>
      <c r="CO103" s="8">
        <f t="shared" si="95"/>
        <v>0</v>
      </c>
      <c r="CP103" s="8">
        <f t="shared" si="95"/>
        <v>0</v>
      </c>
      <c r="CQ103" s="8">
        <f t="shared" si="95"/>
        <v>0</v>
      </c>
      <c r="CR103" s="8">
        <f t="shared" si="95"/>
        <v>0</v>
      </c>
      <c r="CS103" s="8">
        <f t="shared" si="95"/>
        <v>0</v>
      </c>
      <c r="CT103" s="6">
        <f t="shared" ref="CT103" si="96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FU125"/>
  <sheetViews>
    <sheetView showGridLines="0" tabSelected="1" topLeftCell="A85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3631.09</v>
      </c>
      <c r="C3" s="18">
        <f t="shared" si="0"/>
        <v>3631.09</v>
      </c>
      <c r="D3" s="18">
        <f t="shared" si="0"/>
        <v>3631.09</v>
      </c>
      <c r="E3" s="18">
        <f t="shared" si="0"/>
        <v>3631.09</v>
      </c>
      <c r="F3" s="18">
        <f t="shared" si="0"/>
        <v>3631.09</v>
      </c>
      <c r="G3" s="18">
        <f t="shared" si="0"/>
        <v>3631.09</v>
      </c>
      <c r="H3" s="18">
        <f t="shared" si="0"/>
        <v>3631.09</v>
      </c>
      <c r="I3" s="18">
        <f t="shared" si="0"/>
        <v>3631.09</v>
      </c>
      <c r="J3" s="18">
        <f t="shared" si="0"/>
        <v>3631.09</v>
      </c>
      <c r="K3" s="18">
        <f t="shared" si="0"/>
        <v>3631.09</v>
      </c>
      <c r="L3" s="18">
        <f t="shared" si="0"/>
        <v>3631.09</v>
      </c>
      <c r="M3" s="18">
        <f t="shared" si="0"/>
        <v>3631.09</v>
      </c>
      <c r="N3" s="18">
        <f t="shared" si="0"/>
        <v>3631.09</v>
      </c>
      <c r="O3" s="18">
        <f t="shared" si="0"/>
        <v>3631.09</v>
      </c>
      <c r="P3" s="18">
        <f t="shared" si="0"/>
        <v>3631.09</v>
      </c>
      <c r="Q3" s="18">
        <f t="shared" si="0"/>
        <v>3631.09</v>
      </c>
      <c r="R3" s="18">
        <f t="shared" si="0"/>
        <v>3631.09</v>
      </c>
      <c r="S3" s="18">
        <f t="shared" si="0"/>
        <v>3631.09</v>
      </c>
      <c r="T3" s="18">
        <f t="shared" si="0"/>
        <v>3631.09</v>
      </c>
      <c r="U3" s="18">
        <f t="shared" si="0"/>
        <v>3631.09</v>
      </c>
      <c r="V3" s="18">
        <f t="shared" si="0"/>
        <v>3631.09</v>
      </c>
      <c r="W3" s="18">
        <f t="shared" si="0"/>
        <v>3631.09</v>
      </c>
      <c r="X3" s="18">
        <f t="shared" si="0"/>
        <v>3631.09</v>
      </c>
      <c r="Y3" s="18">
        <f t="shared" si="0"/>
        <v>3631.09</v>
      </c>
      <c r="Z3" s="18">
        <f t="shared" si="0"/>
        <v>3631.09</v>
      </c>
      <c r="AA3" s="18">
        <f t="shared" si="0"/>
        <v>3631.09</v>
      </c>
      <c r="AB3" s="18">
        <f t="shared" si="0"/>
        <v>3631.09</v>
      </c>
      <c r="AC3" s="18">
        <f t="shared" si="0"/>
        <v>3631.09</v>
      </c>
      <c r="AD3" s="18">
        <f t="shared" si="0"/>
        <v>3631.09</v>
      </c>
      <c r="AE3" s="18">
        <f t="shared" si="0"/>
        <v>3631.09</v>
      </c>
      <c r="AF3" s="18">
        <f t="shared" si="0"/>
        <v>3631.09</v>
      </c>
      <c r="AG3" s="18">
        <f t="shared" si="0"/>
        <v>3631.09</v>
      </c>
      <c r="AH3" s="18">
        <f t="shared" si="0"/>
        <v>3631.09</v>
      </c>
      <c r="AI3" s="18">
        <f t="shared" si="0"/>
        <v>3631.09</v>
      </c>
      <c r="AJ3" s="18">
        <f t="shared" si="0"/>
        <v>3631.09</v>
      </c>
      <c r="AK3" s="18">
        <f t="shared" si="0"/>
        <v>3631.09</v>
      </c>
      <c r="AL3" s="18">
        <f t="shared" si="0"/>
        <v>3631.09</v>
      </c>
      <c r="AM3" s="18">
        <f t="shared" si="0"/>
        <v>3631.09</v>
      </c>
      <c r="AN3" s="18">
        <f t="shared" si="0"/>
        <v>3631.09</v>
      </c>
      <c r="AO3" s="18">
        <f t="shared" si="0"/>
        <v>3631.09</v>
      </c>
      <c r="AP3" s="18">
        <f t="shared" si="0"/>
        <v>3631.09</v>
      </c>
      <c r="AQ3" s="18">
        <f t="shared" si="0"/>
        <v>3631.09</v>
      </c>
      <c r="AR3" s="18">
        <f t="shared" si="0"/>
        <v>3631.09</v>
      </c>
      <c r="AS3" s="18">
        <f t="shared" si="0"/>
        <v>3631.09</v>
      </c>
      <c r="AT3" s="18">
        <f t="shared" si="0"/>
        <v>3631.09</v>
      </c>
      <c r="AU3" s="18">
        <f t="shared" si="0"/>
        <v>3631.09</v>
      </c>
      <c r="AV3" s="18">
        <f t="shared" si="0"/>
        <v>3631.09</v>
      </c>
      <c r="AW3" s="18">
        <f t="shared" si="0"/>
        <v>3631.09</v>
      </c>
      <c r="AX3" s="18">
        <f t="shared" si="0"/>
        <v>3631.09</v>
      </c>
      <c r="AY3" s="18">
        <f t="shared" si="0"/>
        <v>3631.09</v>
      </c>
      <c r="AZ3" s="18">
        <f t="shared" si="0"/>
        <v>3631.09</v>
      </c>
      <c r="BA3" s="18">
        <f t="shared" si="0"/>
        <v>3631.09</v>
      </c>
      <c r="BB3" s="18">
        <f t="shared" si="0"/>
        <v>3631.09</v>
      </c>
      <c r="BC3" s="18">
        <f t="shared" si="0"/>
        <v>3631.09</v>
      </c>
      <c r="BD3" s="18">
        <f t="shared" si="0"/>
        <v>3631.09</v>
      </c>
      <c r="BE3" s="18">
        <f t="shared" si="0"/>
        <v>3631.09</v>
      </c>
      <c r="BF3" s="18">
        <f t="shared" si="0"/>
        <v>3631.09</v>
      </c>
      <c r="BG3" s="18">
        <f t="shared" si="0"/>
        <v>3631.09</v>
      </c>
      <c r="BH3" s="18">
        <f t="shared" si="0"/>
        <v>3631.09</v>
      </c>
      <c r="BI3" s="18">
        <f t="shared" si="0"/>
        <v>3631.09</v>
      </c>
      <c r="BJ3" s="18">
        <f t="shared" si="0"/>
        <v>3631.09</v>
      </c>
      <c r="BK3" s="18">
        <f t="shared" si="0"/>
        <v>3631.09</v>
      </c>
      <c r="BL3" s="18">
        <f t="shared" si="0"/>
        <v>3631.09</v>
      </c>
      <c r="BM3" s="18">
        <f t="shared" si="0"/>
        <v>3631.09</v>
      </c>
      <c r="BN3" s="18">
        <f t="shared" ref="BN3:CS3" si="1">BN4+BN12</f>
        <v>3631.09</v>
      </c>
      <c r="BO3" s="18">
        <f t="shared" si="1"/>
        <v>3631.09</v>
      </c>
      <c r="BP3" s="18">
        <f t="shared" si="1"/>
        <v>3631.09</v>
      </c>
      <c r="BQ3" s="18">
        <f t="shared" si="1"/>
        <v>3631.09</v>
      </c>
      <c r="BR3" s="18">
        <f t="shared" si="1"/>
        <v>3631.09</v>
      </c>
      <c r="BS3" s="18">
        <f t="shared" si="1"/>
        <v>3631.09</v>
      </c>
      <c r="BT3" s="18">
        <f t="shared" si="1"/>
        <v>3631.09</v>
      </c>
      <c r="BU3" s="18">
        <f t="shared" si="1"/>
        <v>3631.09</v>
      </c>
      <c r="BV3" s="18">
        <f t="shared" si="1"/>
        <v>3631.09</v>
      </c>
      <c r="BW3" s="18">
        <f t="shared" si="1"/>
        <v>3631.09</v>
      </c>
      <c r="BX3" s="18">
        <f t="shared" si="1"/>
        <v>3631.09</v>
      </c>
      <c r="BY3" s="18">
        <f t="shared" si="1"/>
        <v>3631.09</v>
      </c>
      <c r="BZ3" s="18">
        <f t="shared" si="1"/>
        <v>3631.09</v>
      </c>
      <c r="CA3" s="18">
        <f t="shared" si="1"/>
        <v>3631.09</v>
      </c>
      <c r="CB3" s="18">
        <f t="shared" si="1"/>
        <v>3631.09</v>
      </c>
      <c r="CC3" s="18">
        <f t="shared" si="1"/>
        <v>3631.09</v>
      </c>
      <c r="CD3" s="18">
        <f t="shared" si="1"/>
        <v>3631.09</v>
      </c>
      <c r="CE3" s="18">
        <f t="shared" si="1"/>
        <v>3631.09</v>
      </c>
      <c r="CF3" s="18">
        <f t="shared" si="1"/>
        <v>3631.09</v>
      </c>
      <c r="CG3" s="18">
        <f t="shared" si="1"/>
        <v>3631.09</v>
      </c>
      <c r="CH3" s="18">
        <f t="shared" si="1"/>
        <v>3631.09</v>
      </c>
      <c r="CI3" s="18">
        <f t="shared" si="1"/>
        <v>3631.09</v>
      </c>
      <c r="CJ3" s="18">
        <f t="shared" si="1"/>
        <v>3631.09</v>
      </c>
      <c r="CK3" s="18">
        <f t="shared" si="1"/>
        <v>3631.09</v>
      </c>
      <c r="CL3" s="18">
        <f t="shared" si="1"/>
        <v>3631.09</v>
      </c>
      <c r="CM3" s="18">
        <f t="shared" si="1"/>
        <v>3631.09</v>
      </c>
      <c r="CN3" s="18">
        <f t="shared" si="1"/>
        <v>3631.09</v>
      </c>
      <c r="CO3" s="18">
        <f t="shared" si="1"/>
        <v>3631.09</v>
      </c>
      <c r="CP3" s="18">
        <f t="shared" si="1"/>
        <v>3631.09</v>
      </c>
      <c r="CQ3" s="18">
        <f t="shared" si="1"/>
        <v>3631.09</v>
      </c>
      <c r="CR3" s="18">
        <f t="shared" si="1"/>
        <v>3631.09</v>
      </c>
      <c r="CS3" s="19">
        <f t="shared" si="1"/>
        <v>3631.09</v>
      </c>
      <c r="CT3" s="60">
        <f t="shared" ref="CT3:CT19" si="2">SUM(B3:CS3)</f>
        <v>348584.64000000042</v>
      </c>
      <c r="CU3" s="126"/>
      <c r="CW3" s="117"/>
    </row>
    <row r="4" spans="1:102">
      <c r="A4" s="21" t="s">
        <v>31</v>
      </c>
      <c r="B4" s="246">
        <f>SUM(B5:B11)</f>
        <v>3566</v>
      </c>
      <c r="C4" s="247">
        <f t="shared" ref="C4:BN4" si="3">SUM(C5:C11)</f>
        <v>3566</v>
      </c>
      <c r="D4" s="247">
        <f t="shared" si="3"/>
        <v>3566</v>
      </c>
      <c r="E4" s="247">
        <f t="shared" si="3"/>
        <v>3566</v>
      </c>
      <c r="F4" s="247">
        <f t="shared" si="3"/>
        <v>3566</v>
      </c>
      <c r="G4" s="247">
        <f t="shared" si="3"/>
        <v>3566</v>
      </c>
      <c r="H4" s="247">
        <f t="shared" si="3"/>
        <v>3566</v>
      </c>
      <c r="I4" s="247">
        <f t="shared" si="3"/>
        <v>3566</v>
      </c>
      <c r="J4" s="247">
        <f t="shared" si="3"/>
        <v>3566</v>
      </c>
      <c r="K4" s="247">
        <f t="shared" si="3"/>
        <v>3566</v>
      </c>
      <c r="L4" s="247">
        <f t="shared" si="3"/>
        <v>3566</v>
      </c>
      <c r="M4" s="247">
        <f t="shared" si="3"/>
        <v>3566</v>
      </c>
      <c r="N4" s="247">
        <f t="shared" si="3"/>
        <v>3566</v>
      </c>
      <c r="O4" s="247">
        <f t="shared" si="3"/>
        <v>3566</v>
      </c>
      <c r="P4" s="247">
        <f t="shared" si="3"/>
        <v>3566</v>
      </c>
      <c r="Q4" s="247">
        <f t="shared" si="3"/>
        <v>3566</v>
      </c>
      <c r="R4" s="247">
        <f t="shared" si="3"/>
        <v>3566</v>
      </c>
      <c r="S4" s="247">
        <f t="shared" si="3"/>
        <v>3566</v>
      </c>
      <c r="T4" s="247">
        <f t="shared" si="3"/>
        <v>3566</v>
      </c>
      <c r="U4" s="247">
        <f t="shared" si="3"/>
        <v>3566</v>
      </c>
      <c r="V4" s="247">
        <f t="shared" si="3"/>
        <v>3566</v>
      </c>
      <c r="W4" s="247">
        <f t="shared" si="3"/>
        <v>3566</v>
      </c>
      <c r="X4" s="247">
        <f t="shared" si="3"/>
        <v>3566</v>
      </c>
      <c r="Y4" s="247">
        <f t="shared" si="3"/>
        <v>3566</v>
      </c>
      <c r="Z4" s="247">
        <f t="shared" si="3"/>
        <v>3566</v>
      </c>
      <c r="AA4" s="247">
        <f t="shared" si="3"/>
        <v>3566</v>
      </c>
      <c r="AB4" s="247">
        <f t="shared" si="3"/>
        <v>3566</v>
      </c>
      <c r="AC4" s="247">
        <f t="shared" si="3"/>
        <v>3566</v>
      </c>
      <c r="AD4" s="247">
        <f t="shared" si="3"/>
        <v>3566</v>
      </c>
      <c r="AE4" s="247">
        <f t="shared" si="3"/>
        <v>3566</v>
      </c>
      <c r="AF4" s="247">
        <f t="shared" si="3"/>
        <v>3566</v>
      </c>
      <c r="AG4" s="247">
        <f t="shared" si="3"/>
        <v>3566</v>
      </c>
      <c r="AH4" s="247">
        <f t="shared" si="3"/>
        <v>3566</v>
      </c>
      <c r="AI4" s="247">
        <f t="shared" si="3"/>
        <v>3566</v>
      </c>
      <c r="AJ4" s="247">
        <f t="shared" si="3"/>
        <v>3566</v>
      </c>
      <c r="AK4" s="247">
        <f t="shared" si="3"/>
        <v>3566</v>
      </c>
      <c r="AL4" s="247">
        <f t="shared" si="3"/>
        <v>3566</v>
      </c>
      <c r="AM4" s="247">
        <f t="shared" si="3"/>
        <v>3566</v>
      </c>
      <c r="AN4" s="247">
        <f t="shared" si="3"/>
        <v>3566</v>
      </c>
      <c r="AO4" s="247">
        <f t="shared" si="3"/>
        <v>3566</v>
      </c>
      <c r="AP4" s="247">
        <f t="shared" si="3"/>
        <v>3566</v>
      </c>
      <c r="AQ4" s="247">
        <f t="shared" si="3"/>
        <v>3566</v>
      </c>
      <c r="AR4" s="247">
        <f t="shared" si="3"/>
        <v>3566</v>
      </c>
      <c r="AS4" s="247">
        <f t="shared" si="3"/>
        <v>3566</v>
      </c>
      <c r="AT4" s="247">
        <f t="shared" si="3"/>
        <v>3566</v>
      </c>
      <c r="AU4" s="247">
        <f t="shared" si="3"/>
        <v>3566</v>
      </c>
      <c r="AV4" s="247">
        <f t="shared" si="3"/>
        <v>3566</v>
      </c>
      <c r="AW4" s="247">
        <f t="shared" si="3"/>
        <v>3566</v>
      </c>
      <c r="AX4" s="247">
        <f t="shared" si="3"/>
        <v>3566</v>
      </c>
      <c r="AY4" s="247">
        <f t="shared" si="3"/>
        <v>3566</v>
      </c>
      <c r="AZ4" s="247">
        <f t="shared" si="3"/>
        <v>3566</v>
      </c>
      <c r="BA4" s="247">
        <f t="shared" si="3"/>
        <v>3566</v>
      </c>
      <c r="BB4" s="247">
        <f t="shared" si="3"/>
        <v>3566</v>
      </c>
      <c r="BC4" s="247">
        <f t="shared" si="3"/>
        <v>3566</v>
      </c>
      <c r="BD4" s="247">
        <f t="shared" si="3"/>
        <v>3566</v>
      </c>
      <c r="BE4" s="247">
        <f t="shared" si="3"/>
        <v>3566</v>
      </c>
      <c r="BF4" s="247">
        <f t="shared" si="3"/>
        <v>3566</v>
      </c>
      <c r="BG4" s="247">
        <f t="shared" si="3"/>
        <v>3566</v>
      </c>
      <c r="BH4" s="247">
        <f t="shared" si="3"/>
        <v>3566</v>
      </c>
      <c r="BI4" s="247">
        <f t="shared" si="3"/>
        <v>3566</v>
      </c>
      <c r="BJ4" s="247">
        <f t="shared" si="3"/>
        <v>3566</v>
      </c>
      <c r="BK4" s="247">
        <f t="shared" si="3"/>
        <v>3566</v>
      </c>
      <c r="BL4" s="247">
        <f t="shared" si="3"/>
        <v>3566</v>
      </c>
      <c r="BM4" s="247">
        <f t="shared" si="3"/>
        <v>3566</v>
      </c>
      <c r="BN4" s="247">
        <f t="shared" si="3"/>
        <v>3566</v>
      </c>
      <c r="BO4" s="247">
        <f t="shared" ref="BO4:CS4" si="4">SUM(BO5:BO11)</f>
        <v>3566</v>
      </c>
      <c r="BP4" s="247">
        <f t="shared" si="4"/>
        <v>3566</v>
      </c>
      <c r="BQ4" s="247">
        <f t="shared" si="4"/>
        <v>3566</v>
      </c>
      <c r="BR4" s="247">
        <f t="shared" si="4"/>
        <v>3566</v>
      </c>
      <c r="BS4" s="247">
        <f t="shared" si="4"/>
        <v>3566</v>
      </c>
      <c r="BT4" s="247">
        <f t="shared" si="4"/>
        <v>3566</v>
      </c>
      <c r="BU4" s="247">
        <f t="shared" si="4"/>
        <v>3566</v>
      </c>
      <c r="BV4" s="247">
        <f t="shared" si="4"/>
        <v>3566</v>
      </c>
      <c r="BW4" s="247">
        <f t="shared" si="4"/>
        <v>3566</v>
      </c>
      <c r="BX4" s="247">
        <f t="shared" si="4"/>
        <v>3566</v>
      </c>
      <c r="BY4" s="247">
        <f t="shared" si="4"/>
        <v>3566</v>
      </c>
      <c r="BZ4" s="247">
        <f t="shared" si="4"/>
        <v>3566</v>
      </c>
      <c r="CA4" s="247">
        <f t="shared" si="4"/>
        <v>3566</v>
      </c>
      <c r="CB4" s="247">
        <f t="shared" si="4"/>
        <v>3566</v>
      </c>
      <c r="CC4" s="247">
        <f t="shared" si="4"/>
        <v>3566</v>
      </c>
      <c r="CD4" s="247">
        <f t="shared" si="4"/>
        <v>3566</v>
      </c>
      <c r="CE4" s="247">
        <f t="shared" si="4"/>
        <v>3566</v>
      </c>
      <c r="CF4" s="247">
        <f t="shared" si="4"/>
        <v>3566</v>
      </c>
      <c r="CG4" s="247">
        <f t="shared" si="4"/>
        <v>3566</v>
      </c>
      <c r="CH4" s="247">
        <f t="shared" si="4"/>
        <v>3566</v>
      </c>
      <c r="CI4" s="247">
        <f t="shared" si="4"/>
        <v>3566</v>
      </c>
      <c r="CJ4" s="247">
        <f t="shared" si="4"/>
        <v>3566</v>
      </c>
      <c r="CK4" s="247">
        <f t="shared" si="4"/>
        <v>3566</v>
      </c>
      <c r="CL4" s="247">
        <f t="shared" si="4"/>
        <v>3566</v>
      </c>
      <c r="CM4" s="247">
        <f t="shared" si="4"/>
        <v>3566</v>
      </c>
      <c r="CN4" s="247">
        <f t="shared" si="4"/>
        <v>3566</v>
      </c>
      <c r="CO4" s="247">
        <f t="shared" si="4"/>
        <v>3566</v>
      </c>
      <c r="CP4" s="247">
        <f t="shared" si="4"/>
        <v>3566</v>
      </c>
      <c r="CQ4" s="247">
        <f t="shared" si="4"/>
        <v>3566</v>
      </c>
      <c r="CR4" s="247">
        <f t="shared" si="4"/>
        <v>3566</v>
      </c>
      <c r="CS4" s="248">
        <f t="shared" si="4"/>
        <v>3566</v>
      </c>
      <c r="CT4" s="24">
        <f t="shared" si="2"/>
        <v>342336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940</v>
      </c>
      <c r="C7" s="245">
        <v>940</v>
      </c>
      <c r="D7" s="245">
        <v>940</v>
      </c>
      <c r="E7" s="245">
        <v>940</v>
      </c>
      <c r="F7" s="245">
        <v>940</v>
      </c>
      <c r="G7" s="245">
        <v>940</v>
      </c>
      <c r="H7" s="245">
        <v>940</v>
      </c>
      <c r="I7" s="245">
        <v>940</v>
      </c>
      <c r="J7" s="245">
        <v>940</v>
      </c>
      <c r="K7" s="245">
        <v>940</v>
      </c>
      <c r="L7" s="245">
        <v>940</v>
      </c>
      <c r="M7" s="245">
        <v>940</v>
      </c>
      <c r="N7" s="245">
        <v>940</v>
      </c>
      <c r="O7" s="245">
        <v>940</v>
      </c>
      <c r="P7" s="245">
        <v>940</v>
      </c>
      <c r="Q7" s="245">
        <v>940</v>
      </c>
      <c r="R7" s="245">
        <v>940</v>
      </c>
      <c r="S7" s="245">
        <v>940</v>
      </c>
      <c r="T7" s="245">
        <v>940</v>
      </c>
      <c r="U7" s="245">
        <v>940</v>
      </c>
      <c r="V7" s="245">
        <v>940</v>
      </c>
      <c r="W7" s="245">
        <v>940</v>
      </c>
      <c r="X7" s="245">
        <v>940</v>
      </c>
      <c r="Y7" s="245">
        <v>940</v>
      </c>
      <c r="Z7" s="245">
        <v>940</v>
      </c>
      <c r="AA7" s="245">
        <v>940</v>
      </c>
      <c r="AB7" s="245">
        <v>940</v>
      </c>
      <c r="AC7" s="245">
        <v>940</v>
      </c>
      <c r="AD7" s="245">
        <v>940</v>
      </c>
      <c r="AE7" s="245">
        <v>940</v>
      </c>
      <c r="AF7" s="245">
        <v>940</v>
      </c>
      <c r="AG7" s="245">
        <v>940</v>
      </c>
      <c r="AH7" s="245">
        <v>940</v>
      </c>
      <c r="AI7" s="245">
        <v>940</v>
      </c>
      <c r="AJ7" s="245">
        <v>940</v>
      </c>
      <c r="AK7" s="245">
        <v>940</v>
      </c>
      <c r="AL7" s="245">
        <v>940</v>
      </c>
      <c r="AM7" s="245">
        <v>940</v>
      </c>
      <c r="AN7" s="245">
        <v>940</v>
      </c>
      <c r="AO7" s="245">
        <v>940</v>
      </c>
      <c r="AP7" s="245">
        <v>940</v>
      </c>
      <c r="AQ7" s="245">
        <v>940</v>
      </c>
      <c r="AR7" s="245">
        <v>940</v>
      </c>
      <c r="AS7" s="245">
        <v>940</v>
      </c>
      <c r="AT7" s="245">
        <v>940</v>
      </c>
      <c r="AU7" s="245">
        <v>940</v>
      </c>
      <c r="AV7" s="245">
        <v>940</v>
      </c>
      <c r="AW7" s="245">
        <v>940</v>
      </c>
      <c r="AX7" s="245">
        <v>940</v>
      </c>
      <c r="AY7" s="245">
        <v>940</v>
      </c>
      <c r="AZ7" s="245">
        <v>940</v>
      </c>
      <c r="BA7" s="245">
        <v>940</v>
      </c>
      <c r="BB7" s="245">
        <v>940</v>
      </c>
      <c r="BC7" s="245">
        <v>940</v>
      </c>
      <c r="BD7" s="245">
        <v>940</v>
      </c>
      <c r="BE7" s="245">
        <v>940</v>
      </c>
      <c r="BF7" s="245">
        <v>940</v>
      </c>
      <c r="BG7" s="245">
        <v>940</v>
      </c>
      <c r="BH7" s="245">
        <v>940</v>
      </c>
      <c r="BI7" s="245">
        <v>940</v>
      </c>
      <c r="BJ7" s="245">
        <v>940</v>
      </c>
      <c r="BK7" s="245">
        <v>940</v>
      </c>
      <c r="BL7" s="245">
        <v>940</v>
      </c>
      <c r="BM7" s="245">
        <v>940</v>
      </c>
      <c r="BN7" s="245">
        <v>940</v>
      </c>
      <c r="BO7" s="245">
        <v>940</v>
      </c>
      <c r="BP7" s="245">
        <v>940</v>
      </c>
      <c r="BQ7" s="245">
        <v>940</v>
      </c>
      <c r="BR7" s="245">
        <v>940</v>
      </c>
      <c r="BS7" s="245">
        <v>940</v>
      </c>
      <c r="BT7" s="245">
        <v>940</v>
      </c>
      <c r="BU7" s="245">
        <v>940</v>
      </c>
      <c r="BV7" s="245">
        <v>940</v>
      </c>
      <c r="BW7" s="245">
        <v>940</v>
      </c>
      <c r="BX7" s="245">
        <v>940</v>
      </c>
      <c r="BY7" s="245">
        <v>940</v>
      </c>
      <c r="BZ7" s="245">
        <v>940</v>
      </c>
      <c r="CA7" s="245">
        <v>940</v>
      </c>
      <c r="CB7" s="245">
        <v>940</v>
      </c>
      <c r="CC7" s="245">
        <v>940</v>
      </c>
      <c r="CD7" s="245">
        <v>940</v>
      </c>
      <c r="CE7" s="245">
        <v>940</v>
      </c>
      <c r="CF7" s="245">
        <v>940</v>
      </c>
      <c r="CG7" s="245">
        <v>940</v>
      </c>
      <c r="CH7" s="245">
        <v>940</v>
      </c>
      <c r="CI7" s="245">
        <v>940</v>
      </c>
      <c r="CJ7" s="245">
        <v>940</v>
      </c>
      <c r="CK7" s="245">
        <v>940</v>
      </c>
      <c r="CL7" s="245">
        <v>940</v>
      </c>
      <c r="CM7" s="245">
        <v>940</v>
      </c>
      <c r="CN7" s="245">
        <v>940</v>
      </c>
      <c r="CO7" s="245">
        <v>940</v>
      </c>
      <c r="CP7" s="245">
        <v>940</v>
      </c>
      <c r="CQ7" s="245">
        <v>940</v>
      </c>
      <c r="CR7" s="245">
        <v>940</v>
      </c>
      <c r="CS7" s="245">
        <v>940</v>
      </c>
      <c r="CT7" s="184">
        <f t="shared" si="2"/>
        <v>90240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2"/>
        <v>39360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684</v>
      </c>
      <c r="C10" s="245">
        <v>684</v>
      </c>
      <c r="D10" s="245">
        <v>684</v>
      </c>
      <c r="E10" s="245">
        <v>684</v>
      </c>
      <c r="F10" s="245">
        <v>684</v>
      </c>
      <c r="G10" s="245">
        <v>684</v>
      </c>
      <c r="H10" s="245">
        <v>684</v>
      </c>
      <c r="I10" s="245">
        <v>684</v>
      </c>
      <c r="J10" s="245">
        <v>684</v>
      </c>
      <c r="K10" s="245">
        <v>684</v>
      </c>
      <c r="L10" s="245">
        <v>684</v>
      </c>
      <c r="M10" s="245">
        <v>684</v>
      </c>
      <c r="N10" s="245">
        <v>684</v>
      </c>
      <c r="O10" s="245">
        <v>684</v>
      </c>
      <c r="P10" s="245">
        <v>684</v>
      </c>
      <c r="Q10" s="245">
        <v>684</v>
      </c>
      <c r="R10" s="245">
        <v>684</v>
      </c>
      <c r="S10" s="245">
        <v>684</v>
      </c>
      <c r="T10" s="245">
        <v>684</v>
      </c>
      <c r="U10" s="245">
        <v>684</v>
      </c>
      <c r="V10" s="245">
        <v>684</v>
      </c>
      <c r="W10" s="245">
        <v>684</v>
      </c>
      <c r="X10" s="245">
        <v>684</v>
      </c>
      <c r="Y10" s="245">
        <v>684</v>
      </c>
      <c r="Z10" s="245">
        <v>684</v>
      </c>
      <c r="AA10" s="245">
        <v>684</v>
      </c>
      <c r="AB10" s="245">
        <v>684</v>
      </c>
      <c r="AC10" s="245">
        <v>684</v>
      </c>
      <c r="AD10" s="245">
        <v>684</v>
      </c>
      <c r="AE10" s="245">
        <v>684</v>
      </c>
      <c r="AF10" s="245">
        <v>684</v>
      </c>
      <c r="AG10" s="245">
        <v>684</v>
      </c>
      <c r="AH10" s="245">
        <v>684</v>
      </c>
      <c r="AI10" s="245">
        <v>684</v>
      </c>
      <c r="AJ10" s="245">
        <v>684</v>
      </c>
      <c r="AK10" s="245">
        <v>684</v>
      </c>
      <c r="AL10" s="245">
        <v>684</v>
      </c>
      <c r="AM10" s="245">
        <v>684</v>
      </c>
      <c r="AN10" s="245">
        <v>684</v>
      </c>
      <c r="AO10" s="245">
        <v>684</v>
      </c>
      <c r="AP10" s="245">
        <v>684</v>
      </c>
      <c r="AQ10" s="245">
        <v>684</v>
      </c>
      <c r="AR10" s="245">
        <v>684</v>
      </c>
      <c r="AS10" s="245">
        <v>684</v>
      </c>
      <c r="AT10" s="245">
        <v>684</v>
      </c>
      <c r="AU10" s="245">
        <v>684</v>
      </c>
      <c r="AV10" s="245">
        <v>684</v>
      </c>
      <c r="AW10" s="245">
        <v>684</v>
      </c>
      <c r="AX10" s="245">
        <v>684</v>
      </c>
      <c r="AY10" s="245">
        <v>684</v>
      </c>
      <c r="AZ10" s="245">
        <v>684</v>
      </c>
      <c r="BA10" s="245">
        <v>684</v>
      </c>
      <c r="BB10" s="245">
        <v>684</v>
      </c>
      <c r="BC10" s="245">
        <v>684</v>
      </c>
      <c r="BD10" s="245">
        <v>684</v>
      </c>
      <c r="BE10" s="245">
        <v>684</v>
      </c>
      <c r="BF10" s="245">
        <v>684</v>
      </c>
      <c r="BG10" s="245">
        <v>684</v>
      </c>
      <c r="BH10" s="245">
        <v>684</v>
      </c>
      <c r="BI10" s="245">
        <v>684</v>
      </c>
      <c r="BJ10" s="245">
        <v>684</v>
      </c>
      <c r="BK10" s="245">
        <v>684</v>
      </c>
      <c r="BL10" s="245">
        <v>684</v>
      </c>
      <c r="BM10" s="245">
        <v>684</v>
      </c>
      <c r="BN10" s="245">
        <v>684</v>
      </c>
      <c r="BO10" s="245">
        <v>684</v>
      </c>
      <c r="BP10" s="245">
        <v>684</v>
      </c>
      <c r="BQ10" s="245">
        <v>684</v>
      </c>
      <c r="BR10" s="245">
        <v>684</v>
      </c>
      <c r="BS10" s="245">
        <v>684</v>
      </c>
      <c r="BT10" s="245">
        <v>684</v>
      </c>
      <c r="BU10" s="245">
        <v>684</v>
      </c>
      <c r="BV10" s="245">
        <v>684</v>
      </c>
      <c r="BW10" s="245">
        <v>684</v>
      </c>
      <c r="BX10" s="245">
        <v>684</v>
      </c>
      <c r="BY10" s="245">
        <v>684</v>
      </c>
      <c r="BZ10" s="245">
        <v>684</v>
      </c>
      <c r="CA10" s="245">
        <v>684</v>
      </c>
      <c r="CB10" s="245">
        <v>684</v>
      </c>
      <c r="CC10" s="245">
        <v>684</v>
      </c>
      <c r="CD10" s="245">
        <v>684</v>
      </c>
      <c r="CE10" s="245">
        <v>684</v>
      </c>
      <c r="CF10" s="245">
        <v>684</v>
      </c>
      <c r="CG10" s="245">
        <v>684</v>
      </c>
      <c r="CH10" s="245">
        <v>684</v>
      </c>
      <c r="CI10" s="245">
        <v>684</v>
      </c>
      <c r="CJ10" s="245">
        <v>684</v>
      </c>
      <c r="CK10" s="245">
        <v>684</v>
      </c>
      <c r="CL10" s="245">
        <v>684</v>
      </c>
      <c r="CM10" s="245">
        <v>684</v>
      </c>
      <c r="CN10" s="245">
        <v>684</v>
      </c>
      <c r="CO10" s="245">
        <v>684</v>
      </c>
      <c r="CP10" s="245">
        <v>684</v>
      </c>
      <c r="CQ10" s="245">
        <v>684</v>
      </c>
      <c r="CR10" s="245">
        <v>684</v>
      </c>
      <c r="CS10" s="245">
        <v>684</v>
      </c>
      <c r="CT10" s="184">
        <f t="shared" si="2"/>
        <v>65664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2727.06</v>
      </c>
      <c r="C13" s="254">
        <f t="shared" si="5"/>
        <v>2727.06</v>
      </c>
      <c r="D13" s="254">
        <f t="shared" si="5"/>
        <v>2727.06</v>
      </c>
      <c r="E13" s="254">
        <f t="shared" si="5"/>
        <v>2727.06</v>
      </c>
      <c r="F13" s="254">
        <f t="shared" si="5"/>
        <v>2727.06</v>
      </c>
      <c r="G13" s="254">
        <f t="shared" si="5"/>
        <v>2727.06</v>
      </c>
      <c r="H13" s="254">
        <f t="shared" si="5"/>
        <v>2727.06</v>
      </c>
      <c r="I13" s="254">
        <f t="shared" si="5"/>
        <v>2727.06</v>
      </c>
      <c r="J13" s="254">
        <f t="shared" si="5"/>
        <v>2727.06</v>
      </c>
      <c r="K13" s="254">
        <f t="shared" si="5"/>
        <v>2727.06</v>
      </c>
      <c r="L13" s="254">
        <f t="shared" si="5"/>
        <v>2727.06</v>
      </c>
      <c r="M13" s="254">
        <f t="shared" si="5"/>
        <v>2727.06</v>
      </c>
      <c r="N13" s="254">
        <f t="shared" si="5"/>
        <v>2726.65</v>
      </c>
      <c r="O13" s="254">
        <f t="shared" si="5"/>
        <v>2726.65</v>
      </c>
      <c r="P13" s="254">
        <f t="shared" si="5"/>
        <v>2726.65</v>
      </c>
      <c r="Q13" s="254">
        <f t="shared" si="5"/>
        <v>2726.65</v>
      </c>
      <c r="R13" s="254">
        <f t="shared" si="5"/>
        <v>2727.85</v>
      </c>
      <c r="S13" s="254">
        <f t="shared" si="5"/>
        <v>2728.21</v>
      </c>
      <c r="T13" s="254">
        <f t="shared" si="5"/>
        <v>2728.35</v>
      </c>
      <c r="U13" s="254">
        <f t="shared" si="5"/>
        <v>2728.7</v>
      </c>
      <c r="V13" s="254">
        <f t="shared" si="5"/>
        <v>2728.7</v>
      </c>
      <c r="W13" s="254">
        <f t="shared" si="5"/>
        <v>2729.03</v>
      </c>
      <c r="X13" s="254">
        <f t="shared" si="5"/>
        <v>2729.35</v>
      </c>
      <c r="Y13" s="254">
        <f t="shared" si="5"/>
        <v>2729.71</v>
      </c>
      <c r="Z13" s="254">
        <f t="shared" si="5"/>
        <v>2729.82</v>
      </c>
      <c r="AA13" s="254">
        <f t="shared" si="5"/>
        <v>2729.82</v>
      </c>
      <c r="AB13" s="254">
        <f t="shared" si="5"/>
        <v>2729.82</v>
      </c>
      <c r="AC13" s="254">
        <f t="shared" si="5"/>
        <v>2729.82</v>
      </c>
      <c r="AD13" s="254">
        <f t="shared" si="5"/>
        <v>2729.71</v>
      </c>
      <c r="AE13" s="254">
        <f t="shared" si="5"/>
        <v>2729.71</v>
      </c>
      <c r="AF13" s="254">
        <f t="shared" si="5"/>
        <v>2724</v>
      </c>
      <c r="AG13" s="254">
        <f t="shared" si="5"/>
        <v>2724</v>
      </c>
      <c r="AH13" s="254">
        <f t="shared" ref="AH13:BM13" si="6">SUM(AH14:AH14)</f>
        <v>2724</v>
      </c>
      <c r="AI13" s="254">
        <f t="shared" si="6"/>
        <v>2724</v>
      </c>
      <c r="AJ13" s="254">
        <f t="shared" si="6"/>
        <v>2724</v>
      </c>
      <c r="AK13" s="254">
        <f t="shared" si="6"/>
        <v>2724</v>
      </c>
      <c r="AL13" s="254">
        <f t="shared" si="6"/>
        <v>2724.4</v>
      </c>
      <c r="AM13" s="254">
        <f t="shared" si="6"/>
        <v>2724.4</v>
      </c>
      <c r="AN13" s="254">
        <f t="shared" si="6"/>
        <v>2724.4</v>
      </c>
      <c r="AO13" s="254">
        <f t="shared" si="6"/>
        <v>2724.51</v>
      </c>
      <c r="AP13" s="254">
        <f t="shared" si="6"/>
        <v>2724.51</v>
      </c>
      <c r="AQ13" s="254">
        <f t="shared" si="6"/>
        <v>2724.7</v>
      </c>
      <c r="AR13" s="254">
        <f t="shared" si="6"/>
        <v>2721.46</v>
      </c>
      <c r="AS13" s="254">
        <f t="shared" si="6"/>
        <v>2721.46</v>
      </c>
      <c r="AT13" s="254">
        <f t="shared" si="6"/>
        <v>2721.46</v>
      </c>
      <c r="AU13" s="254">
        <f t="shared" si="6"/>
        <v>2721.46</v>
      </c>
      <c r="AV13" s="254">
        <f t="shared" si="6"/>
        <v>2722.12</v>
      </c>
      <c r="AW13" s="254">
        <f t="shared" si="6"/>
        <v>2722.12</v>
      </c>
      <c r="AX13" s="254">
        <f t="shared" si="6"/>
        <v>2722.12</v>
      </c>
      <c r="AY13" s="254">
        <f t="shared" si="6"/>
        <v>2722.12</v>
      </c>
      <c r="AZ13" s="254">
        <f t="shared" si="6"/>
        <v>2722.12</v>
      </c>
      <c r="BA13" s="254">
        <f t="shared" si="6"/>
        <v>2721.93</v>
      </c>
      <c r="BB13" s="254">
        <f t="shared" si="6"/>
        <v>2721.27</v>
      </c>
      <c r="BC13" s="254">
        <f t="shared" si="6"/>
        <v>2721.27</v>
      </c>
      <c r="BD13" s="254">
        <f t="shared" si="6"/>
        <v>2721.48</v>
      </c>
      <c r="BE13" s="254">
        <f t="shared" si="6"/>
        <v>2721.48</v>
      </c>
      <c r="BF13" s="254">
        <f t="shared" si="6"/>
        <v>2721.48</v>
      </c>
      <c r="BG13" s="254">
        <f t="shared" si="6"/>
        <v>2721.48</v>
      </c>
      <c r="BH13" s="254">
        <f t="shared" si="6"/>
        <v>2721.48</v>
      </c>
      <c r="BI13" s="254">
        <f t="shared" si="6"/>
        <v>2721.36</v>
      </c>
      <c r="BJ13" s="254">
        <f t="shared" si="6"/>
        <v>2721.36</v>
      </c>
      <c r="BK13" s="254">
        <f t="shared" si="6"/>
        <v>2721.36</v>
      </c>
      <c r="BL13" s="254">
        <f t="shared" si="6"/>
        <v>2721.36</v>
      </c>
      <c r="BM13" s="254">
        <f t="shared" si="6"/>
        <v>2721.36</v>
      </c>
      <c r="BN13" s="254">
        <f t="shared" ref="BN13:CS13" si="7">SUM(BN14:BN14)</f>
        <v>2721.36</v>
      </c>
      <c r="BO13" s="254">
        <f t="shared" si="7"/>
        <v>2721.36</v>
      </c>
      <c r="BP13" s="254">
        <f t="shared" si="7"/>
        <v>2721.36</v>
      </c>
      <c r="BQ13" s="254">
        <f t="shared" si="7"/>
        <v>2721.36</v>
      </c>
      <c r="BR13" s="254">
        <f t="shared" si="7"/>
        <v>2721.21</v>
      </c>
      <c r="BS13" s="254">
        <f t="shared" si="7"/>
        <v>2721.21</v>
      </c>
      <c r="BT13" s="254">
        <f t="shared" si="7"/>
        <v>2721.21</v>
      </c>
      <c r="BU13" s="254">
        <f t="shared" si="7"/>
        <v>2721.21</v>
      </c>
      <c r="BV13" s="254">
        <f t="shared" si="7"/>
        <v>2721.21</v>
      </c>
      <c r="BW13" s="254">
        <f t="shared" si="7"/>
        <v>2721.21</v>
      </c>
      <c r="BX13" s="254">
        <f t="shared" si="7"/>
        <v>2721.21</v>
      </c>
      <c r="BY13" s="254">
        <f t="shared" si="7"/>
        <v>2721.21</v>
      </c>
      <c r="BZ13" s="254">
        <f t="shared" si="7"/>
        <v>2721.21</v>
      </c>
      <c r="CA13" s="254">
        <f t="shared" si="7"/>
        <v>2721.21</v>
      </c>
      <c r="CB13" s="254">
        <f t="shared" si="7"/>
        <v>2721.36</v>
      </c>
      <c r="CC13" s="254">
        <f t="shared" si="7"/>
        <v>2721.36</v>
      </c>
      <c r="CD13" s="254">
        <f t="shared" si="7"/>
        <v>2721.36</v>
      </c>
      <c r="CE13" s="254">
        <f t="shared" si="7"/>
        <v>2721.36</v>
      </c>
      <c r="CF13" s="254">
        <f t="shared" si="7"/>
        <v>2721.36</v>
      </c>
      <c r="CG13" s="254">
        <f t="shared" si="7"/>
        <v>2721.36</v>
      </c>
      <c r="CH13" s="254">
        <f t="shared" si="7"/>
        <v>2721.36</v>
      </c>
      <c r="CI13" s="254">
        <f t="shared" si="7"/>
        <v>2721.36</v>
      </c>
      <c r="CJ13" s="254">
        <f t="shared" si="7"/>
        <v>2721.36</v>
      </c>
      <c r="CK13" s="254">
        <f t="shared" si="7"/>
        <v>2721.55</v>
      </c>
      <c r="CL13" s="254">
        <f t="shared" si="7"/>
        <v>2721.69</v>
      </c>
      <c r="CM13" s="254">
        <f t="shared" si="7"/>
        <v>2721.84</v>
      </c>
      <c r="CN13" s="254">
        <f t="shared" si="7"/>
        <v>2721.92</v>
      </c>
      <c r="CO13" s="254">
        <f t="shared" si="7"/>
        <v>2721.96</v>
      </c>
      <c r="CP13" s="254">
        <f t="shared" si="7"/>
        <v>2722.11</v>
      </c>
      <c r="CQ13" s="254">
        <f t="shared" si="7"/>
        <v>2722.26</v>
      </c>
      <c r="CR13" s="254">
        <f t="shared" si="7"/>
        <v>2722.41</v>
      </c>
      <c r="CS13" s="255">
        <f t="shared" si="7"/>
        <v>2722.54</v>
      </c>
      <c r="CT13" s="123">
        <f t="shared" si="2"/>
        <v>261494.00999999969</v>
      </c>
      <c r="CU13" s="126"/>
      <c r="CW13" s="117"/>
    </row>
    <row r="14" spans="1:102">
      <c r="A14" s="24" t="s">
        <v>12</v>
      </c>
      <c r="B14" s="32" cm="1">
        <f t="array" ref="B14:CS14">TRANSPOSE('[2]1902'!$AC$9:$AC$104)</f>
        <v>2727.06</v>
      </c>
      <c r="C14" s="33">
        <v>2727.06</v>
      </c>
      <c r="D14" s="33">
        <v>2727.06</v>
      </c>
      <c r="E14" s="33">
        <v>2727.06</v>
      </c>
      <c r="F14" s="33">
        <v>2727.06</v>
      </c>
      <c r="G14" s="33">
        <v>2727.06</v>
      </c>
      <c r="H14" s="33">
        <v>2727.06</v>
      </c>
      <c r="I14" s="33">
        <v>2727.06</v>
      </c>
      <c r="J14" s="33">
        <v>2727.06</v>
      </c>
      <c r="K14" s="33">
        <v>2727.06</v>
      </c>
      <c r="L14" s="33">
        <v>2727.06</v>
      </c>
      <c r="M14" s="33">
        <v>2727.06</v>
      </c>
      <c r="N14" s="33">
        <v>2726.65</v>
      </c>
      <c r="O14" s="33">
        <v>2726.65</v>
      </c>
      <c r="P14" s="33">
        <v>2726.65</v>
      </c>
      <c r="Q14" s="33">
        <v>2726.65</v>
      </c>
      <c r="R14" s="33">
        <v>2727.85</v>
      </c>
      <c r="S14" s="33">
        <v>2728.21</v>
      </c>
      <c r="T14" s="33">
        <v>2728.35</v>
      </c>
      <c r="U14" s="33">
        <v>2728.7</v>
      </c>
      <c r="V14" s="33">
        <v>2728.7</v>
      </c>
      <c r="W14" s="33">
        <v>2729.03</v>
      </c>
      <c r="X14" s="33">
        <v>2729.35</v>
      </c>
      <c r="Y14" s="33">
        <v>2729.71</v>
      </c>
      <c r="Z14" s="33">
        <v>2729.82</v>
      </c>
      <c r="AA14" s="33">
        <v>2729.82</v>
      </c>
      <c r="AB14" s="33">
        <v>2729.82</v>
      </c>
      <c r="AC14" s="33">
        <v>2729.82</v>
      </c>
      <c r="AD14" s="33">
        <v>2729.71</v>
      </c>
      <c r="AE14" s="33">
        <v>2729.71</v>
      </c>
      <c r="AF14" s="33">
        <v>2724</v>
      </c>
      <c r="AG14" s="33">
        <v>2724</v>
      </c>
      <c r="AH14" s="33">
        <v>2724</v>
      </c>
      <c r="AI14" s="33">
        <v>2724</v>
      </c>
      <c r="AJ14" s="33">
        <v>2724</v>
      </c>
      <c r="AK14" s="33">
        <v>2724</v>
      </c>
      <c r="AL14" s="33">
        <v>2724.4</v>
      </c>
      <c r="AM14" s="33">
        <v>2724.4</v>
      </c>
      <c r="AN14" s="33">
        <v>2724.4</v>
      </c>
      <c r="AO14" s="33">
        <v>2724.51</v>
      </c>
      <c r="AP14" s="33">
        <v>2724.51</v>
      </c>
      <c r="AQ14" s="33">
        <v>2724.7</v>
      </c>
      <c r="AR14" s="33">
        <v>2721.46</v>
      </c>
      <c r="AS14" s="33">
        <v>2721.46</v>
      </c>
      <c r="AT14" s="33">
        <v>2721.46</v>
      </c>
      <c r="AU14" s="33">
        <v>2721.46</v>
      </c>
      <c r="AV14" s="33">
        <v>2722.12</v>
      </c>
      <c r="AW14" s="33">
        <v>2722.12</v>
      </c>
      <c r="AX14" s="33">
        <v>2722.12</v>
      </c>
      <c r="AY14" s="33">
        <v>2722.12</v>
      </c>
      <c r="AZ14" s="33">
        <v>2722.12</v>
      </c>
      <c r="BA14" s="33">
        <v>2721.93</v>
      </c>
      <c r="BB14" s="33">
        <v>2721.27</v>
      </c>
      <c r="BC14" s="33">
        <v>2721.27</v>
      </c>
      <c r="BD14" s="33">
        <v>2721.48</v>
      </c>
      <c r="BE14" s="33">
        <v>2721.48</v>
      </c>
      <c r="BF14" s="33">
        <v>2721.48</v>
      </c>
      <c r="BG14" s="33">
        <v>2721.48</v>
      </c>
      <c r="BH14" s="33">
        <v>2721.48</v>
      </c>
      <c r="BI14" s="33">
        <v>2721.36</v>
      </c>
      <c r="BJ14" s="33">
        <v>2721.36</v>
      </c>
      <c r="BK14" s="33">
        <v>2721.36</v>
      </c>
      <c r="BL14" s="33">
        <v>2721.36</v>
      </c>
      <c r="BM14" s="33">
        <v>2721.36</v>
      </c>
      <c r="BN14" s="33">
        <v>2721.36</v>
      </c>
      <c r="BO14" s="33">
        <v>2721.36</v>
      </c>
      <c r="BP14" s="33">
        <v>2721.36</v>
      </c>
      <c r="BQ14" s="33">
        <v>2721.36</v>
      </c>
      <c r="BR14" s="33">
        <v>2721.21</v>
      </c>
      <c r="BS14" s="33">
        <v>2721.21</v>
      </c>
      <c r="BT14" s="33">
        <v>2721.21</v>
      </c>
      <c r="BU14" s="33">
        <v>2721.21</v>
      </c>
      <c r="BV14" s="33">
        <v>2721.21</v>
      </c>
      <c r="BW14" s="33">
        <v>2721.21</v>
      </c>
      <c r="BX14" s="33">
        <v>2721.21</v>
      </c>
      <c r="BY14" s="33">
        <v>2721.21</v>
      </c>
      <c r="BZ14" s="33">
        <v>2721.21</v>
      </c>
      <c r="CA14" s="33">
        <v>2721.21</v>
      </c>
      <c r="CB14" s="33">
        <v>2721.36</v>
      </c>
      <c r="CC14" s="33">
        <v>2721.36</v>
      </c>
      <c r="CD14" s="33">
        <v>2721.36</v>
      </c>
      <c r="CE14" s="33">
        <v>2721.36</v>
      </c>
      <c r="CF14" s="33">
        <v>2721.36</v>
      </c>
      <c r="CG14" s="33">
        <v>2721.36</v>
      </c>
      <c r="CH14" s="33">
        <v>2721.36</v>
      </c>
      <c r="CI14" s="33">
        <v>2721.36</v>
      </c>
      <c r="CJ14" s="33">
        <v>2721.36</v>
      </c>
      <c r="CK14" s="33">
        <v>2721.55</v>
      </c>
      <c r="CL14" s="33">
        <v>2721.69</v>
      </c>
      <c r="CM14" s="33">
        <v>2721.84</v>
      </c>
      <c r="CN14" s="33">
        <v>2721.92</v>
      </c>
      <c r="CO14" s="33">
        <v>2721.96</v>
      </c>
      <c r="CP14" s="33">
        <v>2722.11</v>
      </c>
      <c r="CQ14" s="33">
        <v>2722.26</v>
      </c>
      <c r="CR14" s="33">
        <v>2722.41</v>
      </c>
      <c r="CS14" s="34">
        <v>2722.54</v>
      </c>
      <c r="CT14" s="24">
        <f t="shared" si="2"/>
        <v>261494.00999999969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77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77" s="128" customFormat="1">
      <c r="A18" s="37" t="s">
        <v>44</v>
      </c>
      <c r="B18" s="257" cm="1">
        <f t="array" ref="B18:CS18">TRANSPOSE('[3]FEB''''24 SCHEDULES '!$V$119:$V$214)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</row>
    <row r="19" spans="1:177" s="128" customFormat="1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</row>
    <row r="20" spans="1:177" s="128" customFormat="1">
      <c r="A20" s="39" t="s">
        <v>46</v>
      </c>
      <c r="B20" s="40">
        <f t="shared" ref="B20:AG20" si="10">SUM(B21:B24)</f>
        <v>129.256</v>
      </c>
      <c r="C20" s="41">
        <f t="shared" si="10"/>
        <v>130.12</v>
      </c>
      <c r="D20" s="41">
        <f t="shared" si="10"/>
        <v>131.922</v>
      </c>
      <c r="E20" s="41">
        <f t="shared" si="10"/>
        <v>127.52200000000001</v>
      </c>
      <c r="F20" s="41">
        <f t="shared" si="10"/>
        <v>115.72200000000001</v>
      </c>
      <c r="G20" s="41">
        <f t="shared" si="10"/>
        <v>111.57</v>
      </c>
      <c r="H20" s="41">
        <f t="shared" si="10"/>
        <v>103.006</v>
      </c>
      <c r="I20" s="41">
        <f t="shared" si="10"/>
        <v>104.25399999999999</v>
      </c>
      <c r="J20" s="41">
        <f t="shared" si="10"/>
        <v>103.488</v>
      </c>
      <c r="K20" s="41">
        <f t="shared" si="10"/>
        <v>107.49799999999999</v>
      </c>
      <c r="L20" s="41">
        <f t="shared" si="10"/>
        <v>111.71000000000001</v>
      </c>
      <c r="M20" s="41">
        <f t="shared" si="10"/>
        <v>111.95</v>
      </c>
      <c r="N20" s="41">
        <f t="shared" si="10"/>
        <v>109.012</v>
      </c>
      <c r="O20" s="41">
        <f t="shared" si="10"/>
        <v>104.17599999999999</v>
      </c>
      <c r="P20" s="41">
        <f t="shared" si="10"/>
        <v>106.322</v>
      </c>
      <c r="Q20" s="41">
        <f t="shared" si="10"/>
        <v>111.92599999999999</v>
      </c>
      <c r="R20" s="41">
        <f t="shared" si="10"/>
        <v>118.34</v>
      </c>
      <c r="S20" s="41">
        <f t="shared" si="10"/>
        <v>113.68600000000001</v>
      </c>
      <c r="T20" s="41">
        <f t="shared" si="10"/>
        <v>108.24799999999999</v>
      </c>
      <c r="U20" s="41">
        <f t="shared" si="10"/>
        <v>111.19</v>
      </c>
      <c r="V20" s="41">
        <f t="shared" si="10"/>
        <v>113.00200000000001</v>
      </c>
      <c r="W20" s="41">
        <f t="shared" si="10"/>
        <v>112.21000000000001</v>
      </c>
      <c r="X20" s="41">
        <f t="shared" si="10"/>
        <v>110.1</v>
      </c>
      <c r="Y20" s="41">
        <f t="shared" si="10"/>
        <v>117.45611219177347</v>
      </c>
      <c r="Z20" s="41">
        <f t="shared" si="10"/>
        <v>129.03988264592101</v>
      </c>
      <c r="AA20" s="41">
        <f t="shared" si="10"/>
        <v>126.39894853207011</v>
      </c>
      <c r="AB20" s="41">
        <f t="shared" si="10"/>
        <v>126.05034625505206</v>
      </c>
      <c r="AC20" s="41">
        <f t="shared" si="10"/>
        <v>131.58134084376039</v>
      </c>
      <c r="AD20" s="41">
        <f t="shared" si="10"/>
        <v>198.80489100796913</v>
      </c>
      <c r="AE20" s="41">
        <f t="shared" si="10"/>
        <v>365.28009077000422</v>
      </c>
      <c r="AF20" s="41">
        <f t="shared" si="10"/>
        <v>598.75245598087531</v>
      </c>
      <c r="AG20" s="41">
        <f t="shared" si="10"/>
        <v>892.01808911554713</v>
      </c>
      <c r="AH20" s="41">
        <f t="shared" ref="AH20:BM20" si="11">SUM(AH21:AH24)</f>
        <v>1221.3407676894353</v>
      </c>
      <c r="AI20" s="41">
        <f t="shared" si="11"/>
        <v>1686.0675086010008</v>
      </c>
      <c r="AJ20" s="41">
        <f t="shared" si="11"/>
        <v>2097.6072193392047</v>
      </c>
      <c r="AK20" s="41">
        <f t="shared" si="11"/>
        <v>2465.9621609963274</v>
      </c>
      <c r="AL20" s="41">
        <f t="shared" si="11"/>
        <v>2794.4845043217301</v>
      </c>
      <c r="AM20" s="41">
        <f t="shared" si="11"/>
        <v>3087.4573870889699</v>
      </c>
      <c r="AN20" s="41">
        <f t="shared" si="11"/>
        <v>3299.8897773923345</v>
      </c>
      <c r="AO20" s="41">
        <f t="shared" si="11"/>
        <v>3522.9597539228271</v>
      </c>
      <c r="AP20" s="41">
        <f t="shared" si="11"/>
        <v>3705.4389424379942</v>
      </c>
      <c r="AQ20" s="41">
        <f t="shared" si="11"/>
        <v>3886.3962605308129</v>
      </c>
      <c r="AR20" s="41">
        <f t="shared" si="11"/>
        <v>4083.7029071138154</v>
      </c>
      <c r="AS20" s="41">
        <f t="shared" si="11"/>
        <v>4205.8549641252066</v>
      </c>
      <c r="AT20" s="41">
        <f t="shared" si="11"/>
        <v>4323.722741575386</v>
      </c>
      <c r="AU20" s="41">
        <f t="shared" si="11"/>
        <v>4373.3136201114976</v>
      </c>
      <c r="AV20" s="41">
        <f t="shared" si="11"/>
        <v>4561.9147787205084</v>
      </c>
      <c r="AW20" s="41">
        <f t="shared" si="11"/>
        <v>4582.249141091982</v>
      </c>
      <c r="AX20" s="41">
        <f t="shared" si="11"/>
        <v>4586.3240604818648</v>
      </c>
      <c r="AY20" s="41">
        <f t="shared" si="11"/>
        <v>4595.7874251250059</v>
      </c>
      <c r="AZ20" s="41">
        <f t="shared" si="11"/>
        <v>4587.3252821808419</v>
      </c>
      <c r="BA20" s="41">
        <f t="shared" si="11"/>
        <v>4587.9580166465021</v>
      </c>
      <c r="BB20" s="41">
        <f t="shared" si="11"/>
        <v>4547.2482198612788</v>
      </c>
      <c r="BC20" s="41">
        <f t="shared" si="11"/>
        <v>4518.4195049128202</v>
      </c>
      <c r="BD20" s="41">
        <f t="shared" si="11"/>
        <v>4482.2147824971125</v>
      </c>
      <c r="BE20" s="41">
        <f t="shared" si="11"/>
        <v>4434.4077996710839</v>
      </c>
      <c r="BF20" s="41">
        <f t="shared" si="11"/>
        <v>4376.2417561765924</v>
      </c>
      <c r="BG20" s="41">
        <f t="shared" si="11"/>
        <v>4299.9348568349669</v>
      </c>
      <c r="BH20" s="41">
        <f t="shared" si="11"/>
        <v>4140.9734861588231</v>
      </c>
      <c r="BI20" s="41">
        <f t="shared" si="11"/>
        <v>4007.1832492184753</v>
      </c>
      <c r="BJ20" s="41">
        <f t="shared" si="11"/>
        <v>3801.1866485808796</v>
      </c>
      <c r="BK20" s="41">
        <f t="shared" si="11"/>
        <v>3587.224466989227</v>
      </c>
      <c r="BL20" s="41">
        <f t="shared" si="11"/>
        <v>3375.0917929890816</v>
      </c>
      <c r="BM20" s="41">
        <f t="shared" si="11"/>
        <v>3075.2278638049861</v>
      </c>
      <c r="BN20" s="41">
        <f t="shared" ref="BN20:CS20" si="12">SUM(BN21:BN24)</f>
        <v>2823.1180166493896</v>
      </c>
      <c r="BO20" s="41">
        <f t="shared" si="12"/>
        <v>2529.7034826627391</v>
      </c>
      <c r="BP20" s="41">
        <f t="shared" si="12"/>
        <v>2145.5562503578658</v>
      </c>
      <c r="BQ20" s="41">
        <f t="shared" si="12"/>
        <v>1713.3600428020018</v>
      </c>
      <c r="BR20" s="41">
        <f t="shared" si="12"/>
        <v>1306.4139681725424</v>
      </c>
      <c r="BS20" s="41">
        <f t="shared" si="12"/>
        <v>955.14186060526458</v>
      </c>
      <c r="BT20" s="41">
        <f t="shared" si="12"/>
        <v>644.17827295523182</v>
      </c>
      <c r="BU20" s="41">
        <f t="shared" si="12"/>
        <v>420.82570026796003</v>
      </c>
      <c r="BV20" s="41">
        <f t="shared" si="12"/>
        <v>283.43882000285618</v>
      </c>
      <c r="BW20" s="41">
        <f t="shared" si="12"/>
        <v>88.211050583216846</v>
      </c>
      <c r="BX20" s="41">
        <f t="shared" si="12"/>
        <v>69.97276109708919</v>
      </c>
      <c r="BY20" s="41">
        <f t="shared" si="12"/>
        <v>56.399120000000003</v>
      </c>
      <c r="BZ20" s="41">
        <f t="shared" si="12"/>
        <v>56.378079999999997</v>
      </c>
      <c r="CA20" s="41">
        <f t="shared" si="12"/>
        <v>55.507440000000003</v>
      </c>
      <c r="CB20" s="41">
        <f t="shared" si="12"/>
        <v>55.51296</v>
      </c>
      <c r="CC20" s="41">
        <f t="shared" si="12"/>
        <v>56.155440000000006</v>
      </c>
      <c r="CD20" s="262">
        <f t="shared" si="12"/>
        <v>57.125680000000003</v>
      </c>
      <c r="CE20" s="262">
        <f t="shared" si="12"/>
        <v>57.44632</v>
      </c>
      <c r="CF20" s="262">
        <f t="shared" si="12"/>
        <v>54.353760000000001</v>
      </c>
      <c r="CG20" s="262">
        <f t="shared" si="12"/>
        <v>57.929200000000002</v>
      </c>
      <c r="CH20" s="262">
        <f t="shared" si="12"/>
        <v>63.053840000000001</v>
      </c>
      <c r="CI20" s="262">
        <f t="shared" si="12"/>
        <v>67.149519999999995</v>
      </c>
      <c r="CJ20" s="262">
        <f t="shared" si="12"/>
        <v>71.902640000000005</v>
      </c>
      <c r="CK20" s="262">
        <f t="shared" si="12"/>
        <v>74.559280000000001</v>
      </c>
      <c r="CL20" s="262">
        <f t="shared" si="12"/>
        <v>103.0316</v>
      </c>
      <c r="CM20" s="262">
        <f t="shared" si="12"/>
        <v>121.12904</v>
      </c>
      <c r="CN20" s="262">
        <f t="shared" si="12"/>
        <v>127.10487999999999</v>
      </c>
      <c r="CO20" s="262">
        <f t="shared" si="12"/>
        <v>135.60584</v>
      </c>
      <c r="CP20" s="262">
        <f t="shared" si="12"/>
        <v>139.63839999999999</v>
      </c>
      <c r="CQ20" s="262">
        <f t="shared" si="12"/>
        <v>138.15672000000001</v>
      </c>
      <c r="CR20" s="262">
        <f t="shared" si="12"/>
        <v>138.80912000000001</v>
      </c>
      <c r="CS20" s="269">
        <f t="shared" si="12"/>
        <v>139.36991999999998</v>
      </c>
      <c r="CT20" s="270">
        <f>SUM(B20:CS20)</f>
        <v>140998.96283068767</v>
      </c>
    </row>
    <row r="21" spans="1:177" s="128" customFormat="1">
      <c r="A21" s="23" t="s">
        <v>65</v>
      </c>
      <c r="B21" s="141" cm="1">
        <f t="array" ref="B21:CS21">TRANSPOSE('[14]FEB-24'!$BD$4:$BD$99)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0.27</v>
      </c>
      <c r="Y21" s="141">
        <v>0.24</v>
      </c>
      <c r="Z21" s="141">
        <v>0.27999999999999997</v>
      </c>
      <c r="AA21" s="141">
        <v>0.44</v>
      </c>
      <c r="AB21" s="141">
        <v>0.69</v>
      </c>
      <c r="AC21" s="141">
        <v>4.53</v>
      </c>
      <c r="AD21" s="141">
        <v>17.13</v>
      </c>
      <c r="AE21" s="141">
        <v>37.940000000000005</v>
      </c>
      <c r="AF21" s="141">
        <v>87.95</v>
      </c>
      <c r="AG21" s="141">
        <v>172.55</v>
      </c>
      <c r="AH21" s="141">
        <v>278.10000000000002</v>
      </c>
      <c r="AI21" s="141">
        <v>443.62</v>
      </c>
      <c r="AJ21" s="141">
        <v>595.69000000000005</v>
      </c>
      <c r="AK21" s="141">
        <v>757.46999999999991</v>
      </c>
      <c r="AL21" s="141">
        <v>906.74</v>
      </c>
      <c r="AM21" s="141">
        <v>1049.8</v>
      </c>
      <c r="AN21" s="141">
        <v>1130.8899999999999</v>
      </c>
      <c r="AO21" s="141">
        <v>1247.72</v>
      </c>
      <c r="AP21" s="141">
        <v>1289.8599999999999</v>
      </c>
      <c r="AQ21" s="141">
        <v>1379.8</v>
      </c>
      <c r="AR21" s="141">
        <v>1505.77</v>
      </c>
      <c r="AS21" s="141">
        <v>1560.75</v>
      </c>
      <c r="AT21" s="141">
        <v>1625.71</v>
      </c>
      <c r="AU21" s="141">
        <v>1643.24</v>
      </c>
      <c r="AV21" s="141">
        <v>1802.0800000000002</v>
      </c>
      <c r="AW21" s="141">
        <v>1801.86</v>
      </c>
      <c r="AX21" s="141">
        <v>1794.82</v>
      </c>
      <c r="AY21" s="141">
        <v>1797.3</v>
      </c>
      <c r="AZ21" s="141">
        <v>1785.3899999999999</v>
      </c>
      <c r="BA21" s="141">
        <v>1783.54</v>
      </c>
      <c r="BB21" s="141">
        <v>1750.3799999999999</v>
      </c>
      <c r="BC21" s="141">
        <v>1748.58</v>
      </c>
      <c r="BD21" s="141">
        <v>1748.54</v>
      </c>
      <c r="BE21" s="141">
        <v>1744.6100000000001</v>
      </c>
      <c r="BF21" s="141">
        <v>1738.3999999999999</v>
      </c>
      <c r="BG21" s="141">
        <v>1726.86</v>
      </c>
      <c r="BH21" s="141">
        <v>1643.1</v>
      </c>
      <c r="BI21" s="141">
        <v>1590.6699999999998</v>
      </c>
      <c r="BJ21" s="141">
        <v>1515.53</v>
      </c>
      <c r="BK21" s="141">
        <v>1422.07</v>
      </c>
      <c r="BL21" s="141">
        <v>1344.18</v>
      </c>
      <c r="BM21" s="141">
        <v>1237.27</v>
      </c>
      <c r="BN21" s="141">
        <v>1145.02</v>
      </c>
      <c r="BO21" s="141">
        <v>1012.1899999999999</v>
      </c>
      <c r="BP21" s="141">
        <v>841.37</v>
      </c>
      <c r="BQ21" s="141">
        <v>696.64</v>
      </c>
      <c r="BR21" s="141">
        <v>537.52</v>
      </c>
      <c r="BS21" s="141">
        <v>401.78999999999996</v>
      </c>
      <c r="BT21" s="141">
        <v>257.82</v>
      </c>
      <c r="BU21" s="141">
        <v>150.95000000000002</v>
      </c>
      <c r="BV21" s="141">
        <v>74.53</v>
      </c>
      <c r="BW21" s="141">
        <v>21.4</v>
      </c>
      <c r="BX21" s="141">
        <v>10.07</v>
      </c>
      <c r="BY21" s="141">
        <v>1.31</v>
      </c>
      <c r="BZ21" s="141">
        <v>0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>SUM(B21:CS21)</f>
        <v>50862.969999999987</v>
      </c>
      <c r="DA21" s="128">
        <v>0.24</v>
      </c>
      <c r="DB21" s="128">
        <v>0.27999999999999997</v>
      </c>
      <c r="DC21" s="128">
        <v>0.44</v>
      </c>
      <c r="DD21" s="128">
        <v>0.69</v>
      </c>
      <c r="DE21" s="128">
        <v>4.53</v>
      </c>
      <c r="DF21" s="128">
        <v>17.13</v>
      </c>
      <c r="DG21" s="128">
        <v>37.940000000000005</v>
      </c>
      <c r="DH21" s="128">
        <v>87.95</v>
      </c>
      <c r="DI21" s="128">
        <v>172.55</v>
      </c>
      <c r="DJ21" s="128">
        <v>278.10000000000002</v>
      </c>
      <c r="DK21" s="128">
        <v>443.62</v>
      </c>
      <c r="DL21" s="128">
        <v>595.69000000000005</v>
      </c>
      <c r="DM21" s="128">
        <v>757.46999999999991</v>
      </c>
      <c r="DN21" s="128">
        <v>906.74</v>
      </c>
      <c r="DO21" s="128">
        <v>1049.8</v>
      </c>
      <c r="DP21" s="128">
        <v>1130.8899999999999</v>
      </c>
      <c r="DQ21" s="128">
        <v>1247.72</v>
      </c>
      <c r="DR21" s="128">
        <v>1289.8599999999999</v>
      </c>
      <c r="DS21" s="128">
        <v>1379.8</v>
      </c>
      <c r="DT21" s="128">
        <v>1505.77</v>
      </c>
      <c r="DU21" s="128">
        <v>1560.75</v>
      </c>
      <c r="DV21" s="128">
        <v>1625.71</v>
      </c>
      <c r="DW21" s="128">
        <v>1643.24</v>
      </c>
      <c r="DX21" s="128">
        <v>1802.0800000000002</v>
      </c>
      <c r="DY21" s="128">
        <v>1801.86</v>
      </c>
      <c r="DZ21" s="128">
        <v>1794.82</v>
      </c>
      <c r="EA21" s="128">
        <v>1797.3</v>
      </c>
      <c r="EB21" s="128">
        <v>1785.3899999999999</v>
      </c>
      <c r="EC21" s="128">
        <v>1783.54</v>
      </c>
      <c r="ED21" s="128">
        <v>1750.3799999999999</v>
      </c>
      <c r="EE21" s="128">
        <v>1748.58</v>
      </c>
      <c r="EF21" s="128">
        <v>1748.54</v>
      </c>
      <c r="EG21" s="128">
        <v>1744.6100000000001</v>
      </c>
      <c r="EH21" s="128">
        <v>1738.3999999999999</v>
      </c>
      <c r="EI21" s="128">
        <v>1726.86</v>
      </c>
      <c r="EJ21" s="128">
        <v>1643.1</v>
      </c>
      <c r="EK21" s="128">
        <v>1590.6699999999998</v>
      </c>
      <c r="EL21" s="128">
        <v>1515.53</v>
      </c>
      <c r="EM21" s="128">
        <v>1422.07</v>
      </c>
      <c r="EN21" s="128">
        <v>1344.18</v>
      </c>
      <c r="EO21" s="128">
        <v>1237.27</v>
      </c>
      <c r="EP21" s="128">
        <v>1145.02</v>
      </c>
      <c r="EQ21" s="128">
        <v>1012.1899999999999</v>
      </c>
      <c r="ER21" s="128">
        <v>841.37</v>
      </c>
      <c r="ES21" s="128">
        <v>696.64</v>
      </c>
      <c r="ET21" s="128">
        <v>537.52</v>
      </c>
      <c r="EU21" s="128">
        <v>401.78999999999996</v>
      </c>
      <c r="EV21" s="128">
        <v>257.82</v>
      </c>
      <c r="EW21" s="128">
        <v>150.95000000000002</v>
      </c>
      <c r="EX21" s="128">
        <v>74.53</v>
      </c>
      <c r="EY21" s="128">
        <v>21.4</v>
      </c>
      <c r="EZ21" s="128">
        <v>10.07</v>
      </c>
      <c r="FA21" s="128">
        <v>1.31</v>
      </c>
      <c r="FB21" s="128">
        <v>0</v>
      </c>
      <c r="FC21" s="128">
        <v>0</v>
      </c>
      <c r="FD21" s="128">
        <v>0</v>
      </c>
      <c r="FE21" s="128">
        <v>0</v>
      </c>
      <c r="FF21" s="128">
        <v>0</v>
      </c>
      <c r="FG21" s="128">
        <v>0</v>
      </c>
      <c r="FH21" s="128">
        <v>0</v>
      </c>
      <c r="FI21" s="128">
        <v>0</v>
      </c>
      <c r="FJ21" s="128">
        <v>0</v>
      </c>
      <c r="FK21" s="128">
        <v>0</v>
      </c>
      <c r="FL21" s="128">
        <v>0</v>
      </c>
      <c r="FM21" s="128">
        <v>0</v>
      </c>
      <c r="FN21" s="128">
        <v>0</v>
      </c>
      <c r="FO21" s="128">
        <v>0</v>
      </c>
      <c r="FP21" s="128">
        <v>0</v>
      </c>
      <c r="FQ21" s="128">
        <v>0</v>
      </c>
      <c r="FR21" s="128">
        <v>0</v>
      </c>
      <c r="FS21" s="128">
        <v>0</v>
      </c>
      <c r="FT21" s="128">
        <v>0</v>
      </c>
      <c r="FU21" s="128">
        <v>0</v>
      </c>
    </row>
    <row r="22" spans="1:177" s="128" customFormat="1">
      <c r="A22" s="22" t="s">
        <v>66</v>
      </c>
      <c r="B22" s="141" cm="1">
        <f t="array" ref="B22:CS22">TRANSPOSE('[4]FEB-24'!$AL$4:$AL$99)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2.090912191773477</v>
      </c>
      <c r="Z22" s="141">
        <v>12.954362645921007</v>
      </c>
      <c r="AA22" s="141">
        <v>12.972948532070106</v>
      </c>
      <c r="AB22" s="141">
        <v>13.344666255052056</v>
      </c>
      <c r="AC22" s="141">
        <v>21.4109408437604</v>
      </c>
      <c r="AD22" s="141">
        <v>71.174651007969146</v>
      </c>
      <c r="AE22" s="141">
        <v>219.76881077000422</v>
      </c>
      <c r="AF22" s="141">
        <v>418.08021598087532</v>
      </c>
      <c r="AG22" s="141">
        <v>643.66640911554714</v>
      </c>
      <c r="AH22" s="141">
        <v>884.3629276894352</v>
      </c>
      <c r="AI22" s="141">
        <v>1188.3443886010007</v>
      </c>
      <c r="AJ22" s="141">
        <v>1448.2772993392048</v>
      </c>
      <c r="AK22" s="141">
        <v>1652.229520996327</v>
      </c>
      <c r="AL22" s="141">
        <v>1829.7897843217304</v>
      </c>
      <c r="AM22" s="141">
        <v>1970.0574670889698</v>
      </c>
      <c r="AN22" s="141">
        <v>2095.3820973923348</v>
      </c>
      <c r="AO22" s="141">
        <v>2210.8747939228274</v>
      </c>
      <c r="AP22" s="141">
        <v>2356.2443024379941</v>
      </c>
      <c r="AQ22" s="141">
        <v>2450.586260530813</v>
      </c>
      <c r="AR22" s="141">
        <v>2523.1362671138154</v>
      </c>
      <c r="AS22" s="141">
        <v>2590.1164041252064</v>
      </c>
      <c r="AT22" s="141">
        <v>2646.5278615753864</v>
      </c>
      <c r="AU22" s="141">
        <v>2680.8048201114971</v>
      </c>
      <c r="AV22" s="141">
        <v>2708.8158987205084</v>
      </c>
      <c r="AW22" s="141">
        <v>2728.7629010919818</v>
      </c>
      <c r="AX22" s="141">
        <v>2740.5160604818652</v>
      </c>
      <c r="AY22" s="141">
        <v>2748.3020651250058</v>
      </c>
      <c r="AZ22" s="141">
        <v>2752.1487221808425</v>
      </c>
      <c r="BA22" s="141">
        <v>2754.846016646502</v>
      </c>
      <c r="BB22" s="141">
        <v>2746.8266998612794</v>
      </c>
      <c r="BC22" s="141">
        <v>2719.7191849128203</v>
      </c>
      <c r="BD22" s="141">
        <v>2684.8520624971134</v>
      </c>
      <c r="BE22" s="141">
        <v>2642.2160396710838</v>
      </c>
      <c r="BF22" s="141">
        <v>2590.5472761765923</v>
      </c>
      <c r="BG22" s="141">
        <v>2524.6510168349664</v>
      </c>
      <c r="BH22" s="141">
        <v>2449.3410061588233</v>
      </c>
      <c r="BI22" s="141">
        <v>2366.401489218475</v>
      </c>
      <c r="BJ22" s="141">
        <v>2236.5604885808798</v>
      </c>
      <c r="BK22" s="141">
        <v>2113.5683869892268</v>
      </c>
      <c r="BL22" s="141">
        <v>1981.6643529890814</v>
      </c>
      <c r="BM22" s="141">
        <v>1786.9400238049859</v>
      </c>
      <c r="BN22" s="141">
        <v>1625.1870566493897</v>
      </c>
      <c r="BO22" s="141">
        <v>1464.5492426627395</v>
      </c>
      <c r="BP22" s="141">
        <v>1248.7856903578659</v>
      </c>
      <c r="BQ22" s="141">
        <v>962.65836280200176</v>
      </c>
      <c r="BR22" s="141">
        <v>717.17292817254258</v>
      </c>
      <c r="BS22" s="141">
        <v>501.41410060526459</v>
      </c>
      <c r="BT22" s="141">
        <v>332.2281929552318</v>
      </c>
      <c r="BU22" s="141">
        <v>216.47234026796008</v>
      </c>
      <c r="BV22" s="141">
        <v>155.15658000285617</v>
      </c>
      <c r="BW22" s="141">
        <v>11.495370583216848</v>
      </c>
      <c r="BX22" s="141">
        <v>5.371321097089198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1">
        <f t="shared" ref="CT22:CT25" si="13">SUM(B22:CS22)</f>
        <v>82459.368990687726</v>
      </c>
    </row>
    <row r="23" spans="1:177" s="128" customFormat="1">
      <c r="A23" s="22" t="s">
        <v>24</v>
      </c>
      <c r="B23" s="141">
        <f>B50</f>
        <v>87.6</v>
      </c>
      <c r="C23" s="141">
        <f t="shared" ref="C23:BN23" si="14">C50</f>
        <v>88.66</v>
      </c>
      <c r="D23" s="141">
        <f t="shared" si="14"/>
        <v>89.2</v>
      </c>
      <c r="E23" s="141">
        <f t="shared" si="14"/>
        <v>85.87</v>
      </c>
      <c r="F23" s="141">
        <f t="shared" si="14"/>
        <v>77.47</v>
      </c>
      <c r="G23" s="141">
        <f t="shared" si="14"/>
        <v>71.39</v>
      </c>
      <c r="H23" s="141">
        <f t="shared" si="14"/>
        <v>61.74</v>
      </c>
      <c r="I23" s="141">
        <f t="shared" si="14"/>
        <v>63.83</v>
      </c>
      <c r="J23" s="141">
        <f t="shared" si="14"/>
        <v>64.7</v>
      </c>
      <c r="K23" s="141">
        <f t="shared" si="14"/>
        <v>66.47</v>
      </c>
      <c r="L23" s="141">
        <f t="shared" si="14"/>
        <v>67.45</v>
      </c>
      <c r="M23" s="141">
        <f t="shared" si="14"/>
        <v>69.64</v>
      </c>
      <c r="N23" s="141">
        <f t="shared" si="14"/>
        <v>67.61</v>
      </c>
      <c r="O23" s="141">
        <f t="shared" si="14"/>
        <v>66.08</v>
      </c>
      <c r="P23" s="141">
        <f t="shared" si="14"/>
        <v>70.88</v>
      </c>
      <c r="Q23" s="141">
        <f t="shared" si="14"/>
        <v>74.05</v>
      </c>
      <c r="R23" s="141">
        <f t="shared" si="14"/>
        <v>78.75</v>
      </c>
      <c r="S23" s="141">
        <f t="shared" si="14"/>
        <v>74.58</v>
      </c>
      <c r="T23" s="141">
        <f t="shared" si="14"/>
        <v>69.14</v>
      </c>
      <c r="U23" s="141">
        <f t="shared" si="14"/>
        <v>71.83</v>
      </c>
      <c r="V23" s="141">
        <f t="shared" si="14"/>
        <v>70.73</v>
      </c>
      <c r="W23" s="141">
        <f t="shared" si="14"/>
        <v>68.36</v>
      </c>
      <c r="X23" s="141">
        <f t="shared" si="14"/>
        <v>67.55</v>
      </c>
      <c r="Y23" s="141">
        <f t="shared" si="14"/>
        <v>70.88</v>
      </c>
      <c r="Z23" s="141">
        <f t="shared" si="14"/>
        <v>68.42</v>
      </c>
      <c r="AA23" s="141">
        <f t="shared" si="14"/>
        <v>67.19</v>
      </c>
      <c r="AB23" s="141">
        <f t="shared" si="14"/>
        <v>65.06</v>
      </c>
      <c r="AC23" s="141">
        <f t="shared" si="14"/>
        <v>58.9</v>
      </c>
      <c r="AD23" s="141">
        <f t="shared" si="14"/>
        <v>63.47</v>
      </c>
      <c r="AE23" s="141">
        <f t="shared" si="14"/>
        <v>60.85</v>
      </c>
      <c r="AF23" s="141">
        <f t="shared" si="14"/>
        <v>45.93</v>
      </c>
      <c r="AG23" s="141">
        <f t="shared" si="14"/>
        <v>27.71</v>
      </c>
      <c r="AH23" s="141">
        <f t="shared" si="14"/>
        <v>10.73</v>
      </c>
      <c r="AI23" s="141">
        <f t="shared" si="14"/>
        <v>9.58</v>
      </c>
      <c r="AJ23" s="141">
        <f t="shared" si="14"/>
        <v>8.99</v>
      </c>
      <c r="AK23" s="141">
        <f t="shared" si="14"/>
        <v>11.3</v>
      </c>
      <c r="AL23" s="141">
        <f t="shared" si="14"/>
        <v>9.4700000000000006</v>
      </c>
      <c r="AM23" s="141">
        <f t="shared" si="14"/>
        <v>20.11</v>
      </c>
      <c r="AN23" s="141">
        <f t="shared" si="14"/>
        <v>22.72</v>
      </c>
      <c r="AO23" s="141">
        <f t="shared" si="14"/>
        <v>13.66</v>
      </c>
      <c r="AP23" s="141">
        <f t="shared" si="14"/>
        <v>9.02</v>
      </c>
      <c r="AQ23" s="141">
        <f t="shared" si="14"/>
        <v>7.16</v>
      </c>
      <c r="AR23" s="141">
        <f t="shared" si="14"/>
        <v>5.87</v>
      </c>
      <c r="AS23" s="141">
        <f t="shared" si="14"/>
        <v>5.09</v>
      </c>
      <c r="AT23" s="141">
        <f t="shared" si="14"/>
        <v>3.33</v>
      </c>
      <c r="AU23" s="141">
        <f t="shared" si="14"/>
        <v>2.1</v>
      </c>
      <c r="AV23" s="141">
        <f t="shared" si="14"/>
        <v>1.73</v>
      </c>
      <c r="AW23" s="141">
        <f t="shared" si="14"/>
        <v>1.38</v>
      </c>
      <c r="AX23" s="141">
        <f t="shared" si="14"/>
        <v>1.1100000000000001</v>
      </c>
      <c r="AY23" s="141">
        <f t="shared" si="14"/>
        <v>1.27</v>
      </c>
      <c r="AZ23" s="141">
        <f t="shared" si="14"/>
        <v>0.98</v>
      </c>
      <c r="BA23" s="141">
        <f t="shared" si="14"/>
        <v>0.6</v>
      </c>
      <c r="BB23" s="141">
        <f t="shared" si="14"/>
        <v>0.66</v>
      </c>
      <c r="BC23" s="141">
        <f t="shared" si="14"/>
        <v>0.38</v>
      </c>
      <c r="BD23" s="141">
        <f t="shared" si="14"/>
        <v>0.19</v>
      </c>
      <c r="BE23" s="141">
        <f t="shared" si="14"/>
        <v>0.08</v>
      </c>
      <c r="BF23" s="141">
        <f t="shared" si="14"/>
        <v>0.09</v>
      </c>
      <c r="BG23" s="141">
        <f t="shared" si="14"/>
        <v>0.26</v>
      </c>
      <c r="BH23" s="141">
        <f t="shared" si="14"/>
        <v>0.19</v>
      </c>
      <c r="BI23" s="141">
        <f t="shared" si="14"/>
        <v>0.23</v>
      </c>
      <c r="BJ23" s="141">
        <f t="shared" si="14"/>
        <v>0.21</v>
      </c>
      <c r="BK23" s="141">
        <f t="shared" si="14"/>
        <v>0.37</v>
      </c>
      <c r="BL23" s="141">
        <f t="shared" si="14"/>
        <v>7.0000000000000007E-2</v>
      </c>
      <c r="BM23" s="141">
        <f t="shared" si="14"/>
        <v>0.14000000000000001</v>
      </c>
      <c r="BN23" s="141">
        <f t="shared" si="14"/>
        <v>7.0000000000000007E-2</v>
      </c>
      <c r="BO23" s="141">
        <f t="shared" ref="BO23:CS23" si="15">BO50</f>
        <v>0.1</v>
      </c>
      <c r="BP23" s="141">
        <f t="shared" si="15"/>
        <v>0.17</v>
      </c>
      <c r="BQ23" s="141">
        <f t="shared" si="15"/>
        <v>0.1</v>
      </c>
      <c r="BR23" s="141">
        <f t="shared" si="15"/>
        <v>0.1</v>
      </c>
      <c r="BS23" s="141">
        <f t="shared" si="15"/>
        <v>0.1</v>
      </c>
      <c r="BT23" s="141">
        <f t="shared" si="15"/>
        <v>0.1</v>
      </c>
      <c r="BU23" s="141">
        <f t="shared" si="15"/>
        <v>0.09</v>
      </c>
      <c r="BV23" s="141">
        <f t="shared" si="15"/>
        <v>0.01</v>
      </c>
      <c r="BW23" s="141">
        <f t="shared" si="15"/>
        <v>0.01</v>
      </c>
      <c r="BX23" s="141">
        <f t="shared" si="15"/>
        <v>0.01</v>
      </c>
      <c r="BY23" s="141">
        <f t="shared" si="15"/>
        <v>0.01</v>
      </c>
      <c r="BZ23" s="141">
        <f t="shared" si="15"/>
        <v>7.0000000000000007E-2</v>
      </c>
      <c r="CA23" s="141">
        <f t="shared" si="15"/>
        <v>0.2</v>
      </c>
      <c r="CB23" s="141">
        <f t="shared" si="15"/>
        <v>1.89</v>
      </c>
      <c r="CC23" s="141">
        <f t="shared" si="15"/>
        <v>3.38</v>
      </c>
      <c r="CD23" s="141">
        <f t="shared" si="15"/>
        <v>3.14</v>
      </c>
      <c r="CE23" s="141">
        <f t="shared" si="15"/>
        <v>1.63</v>
      </c>
      <c r="CF23" s="141">
        <f t="shared" si="15"/>
        <v>1.34</v>
      </c>
      <c r="CG23" s="141">
        <f t="shared" si="15"/>
        <v>6.47</v>
      </c>
      <c r="CH23" s="141">
        <f t="shared" si="15"/>
        <v>8.6</v>
      </c>
      <c r="CI23" s="141">
        <f t="shared" si="15"/>
        <v>12.24</v>
      </c>
      <c r="CJ23" s="141">
        <f t="shared" si="15"/>
        <v>16.48</v>
      </c>
      <c r="CK23" s="141">
        <f t="shared" si="15"/>
        <v>19.16</v>
      </c>
      <c r="CL23" s="141">
        <f t="shared" si="15"/>
        <v>47.39</v>
      </c>
      <c r="CM23" s="141">
        <f t="shared" si="15"/>
        <v>65.39</v>
      </c>
      <c r="CN23" s="141">
        <f t="shared" si="15"/>
        <v>71.819999999999993</v>
      </c>
      <c r="CO23" s="141">
        <f t="shared" si="15"/>
        <v>79.98</v>
      </c>
      <c r="CP23" s="141">
        <f t="shared" si="15"/>
        <v>83.85</v>
      </c>
      <c r="CQ23" s="141">
        <f t="shared" si="15"/>
        <v>82.26</v>
      </c>
      <c r="CR23" s="141">
        <f t="shared" si="15"/>
        <v>82.78</v>
      </c>
      <c r="CS23" s="141">
        <f t="shared" si="15"/>
        <v>84.24</v>
      </c>
      <c r="CT23" s="184">
        <f t="shared" si="13"/>
        <v>3024.24</v>
      </c>
    </row>
    <row r="24" spans="1:177" ht="15.75" thickBot="1">
      <c r="A24" s="24" t="s">
        <v>41</v>
      </c>
      <c r="B24" s="35" cm="1">
        <f t="array" ref="B24:CS24">TRANSPOSE([5]Sheet1!$C$16419:$C$16514)</f>
        <v>41.655999999999999</v>
      </c>
      <c r="C24" s="1">
        <v>41.46</v>
      </c>
      <c r="D24" s="1">
        <v>42.722000000000001</v>
      </c>
      <c r="E24" s="1">
        <v>41.652000000000001</v>
      </c>
      <c r="F24" s="1">
        <v>38.252000000000002</v>
      </c>
      <c r="G24" s="1">
        <v>40.18</v>
      </c>
      <c r="H24" s="1">
        <v>41.265999999999998</v>
      </c>
      <c r="I24" s="1">
        <v>40.423999999999999</v>
      </c>
      <c r="J24" s="1">
        <v>38.787999999999997</v>
      </c>
      <c r="K24" s="1">
        <v>41.027999999999999</v>
      </c>
      <c r="L24" s="1">
        <v>44.26</v>
      </c>
      <c r="M24" s="1">
        <v>42.31</v>
      </c>
      <c r="N24" s="1">
        <v>41.402000000000001</v>
      </c>
      <c r="O24" s="1">
        <v>38.095999999999997</v>
      </c>
      <c r="P24" s="1">
        <v>35.442</v>
      </c>
      <c r="Q24" s="1">
        <v>37.875999999999998</v>
      </c>
      <c r="R24" s="1">
        <v>39.590000000000003</v>
      </c>
      <c r="S24" s="1">
        <v>39.106000000000002</v>
      </c>
      <c r="T24" s="1">
        <v>39.107999999999997</v>
      </c>
      <c r="U24" s="1">
        <v>39.36</v>
      </c>
      <c r="V24" s="1">
        <v>42.271999999999998</v>
      </c>
      <c r="W24" s="1">
        <v>43.85</v>
      </c>
      <c r="X24" s="1">
        <v>42.28</v>
      </c>
      <c r="Y24" s="1">
        <v>44.245199999999997</v>
      </c>
      <c r="Z24" s="1">
        <v>47.38552</v>
      </c>
      <c r="AA24" s="1">
        <v>45.795999999999999</v>
      </c>
      <c r="AB24" s="1">
        <v>46.955680000000001</v>
      </c>
      <c r="AC24" s="1">
        <v>46.740400000000001</v>
      </c>
      <c r="AD24" s="1">
        <v>47.030239999999999</v>
      </c>
      <c r="AE24" s="1">
        <v>46.72128</v>
      </c>
      <c r="AF24" s="1">
        <v>46.79224</v>
      </c>
      <c r="AG24" s="1">
        <v>48.091679999999997</v>
      </c>
      <c r="AH24" s="1">
        <v>48.147840000000002</v>
      </c>
      <c r="AI24" s="1">
        <v>44.523119999999999</v>
      </c>
      <c r="AJ24" s="1">
        <v>44.649920000000002</v>
      </c>
      <c r="AK24" s="1">
        <v>44.96264</v>
      </c>
      <c r="AL24" s="1">
        <v>48.484720000000003</v>
      </c>
      <c r="AM24" s="1">
        <v>47.489919999999998</v>
      </c>
      <c r="AN24" s="1">
        <v>50.897680000000001</v>
      </c>
      <c r="AO24" s="1">
        <v>50.70496</v>
      </c>
      <c r="AP24" s="1">
        <v>50.314639999999997</v>
      </c>
      <c r="AQ24" s="1">
        <v>48.85</v>
      </c>
      <c r="AR24" s="1">
        <v>48.926639999999999</v>
      </c>
      <c r="AS24" s="1">
        <v>49.898560000000003</v>
      </c>
      <c r="AT24" s="1">
        <v>48.154879999999999</v>
      </c>
      <c r="AU24" s="1">
        <v>47.168799999999997</v>
      </c>
      <c r="AV24" s="1">
        <v>49.288879999999999</v>
      </c>
      <c r="AW24" s="1">
        <v>50.24624</v>
      </c>
      <c r="AX24" s="1">
        <v>49.878</v>
      </c>
      <c r="AY24" s="1">
        <v>48.91536</v>
      </c>
      <c r="AZ24" s="1">
        <v>48.806559999999998</v>
      </c>
      <c r="BA24" s="1">
        <v>48.972000000000001</v>
      </c>
      <c r="BB24" s="1">
        <v>49.381520000000002</v>
      </c>
      <c r="BC24" s="1">
        <v>49.740319999999997</v>
      </c>
      <c r="BD24" s="1">
        <v>48.632719999999999</v>
      </c>
      <c r="BE24" s="1">
        <v>47.501759999999997</v>
      </c>
      <c r="BF24" s="1">
        <v>47.204479999999997</v>
      </c>
      <c r="BG24" s="1">
        <v>48.16384</v>
      </c>
      <c r="BH24" s="1">
        <v>48.342480000000002</v>
      </c>
      <c r="BI24" s="1">
        <v>49.88176</v>
      </c>
      <c r="BJ24" s="1">
        <v>48.886159999999997</v>
      </c>
      <c r="BK24" s="1">
        <v>51.216079999999998</v>
      </c>
      <c r="BL24" s="1">
        <v>49.177439999999997</v>
      </c>
      <c r="BM24" s="1">
        <v>50.877839999999999</v>
      </c>
      <c r="BN24" s="1">
        <v>52.840960000000003</v>
      </c>
      <c r="BO24" s="1">
        <v>52.864240000000002</v>
      </c>
      <c r="BP24" s="1">
        <v>55.230559999999997</v>
      </c>
      <c r="BQ24" s="1">
        <v>53.961680000000001</v>
      </c>
      <c r="BR24" s="1">
        <v>51.621040000000001</v>
      </c>
      <c r="BS24" s="1">
        <v>51.837760000000003</v>
      </c>
      <c r="BT24" s="1">
        <v>54.030079999999998</v>
      </c>
      <c r="BU24" s="1">
        <v>53.313360000000003</v>
      </c>
      <c r="BV24" s="1">
        <v>53.742240000000002</v>
      </c>
      <c r="BW24" s="1">
        <v>55.305680000000002</v>
      </c>
      <c r="BX24" s="1">
        <v>54.521439999999998</v>
      </c>
      <c r="BY24" s="1">
        <v>55.079120000000003</v>
      </c>
      <c r="BZ24" s="1">
        <v>56.308079999999997</v>
      </c>
      <c r="CA24" s="1">
        <v>55.30744</v>
      </c>
      <c r="CB24" s="1">
        <v>53.622959999999999</v>
      </c>
      <c r="CC24" s="1">
        <v>52.775440000000003</v>
      </c>
      <c r="CD24" s="1">
        <v>53.985680000000002</v>
      </c>
      <c r="CE24" s="1">
        <v>55.816319999999997</v>
      </c>
      <c r="CF24" s="1">
        <v>53.013759999999998</v>
      </c>
      <c r="CG24" s="1">
        <v>51.459200000000003</v>
      </c>
      <c r="CH24" s="1">
        <v>54.45384</v>
      </c>
      <c r="CI24" s="1">
        <v>54.909520000000001</v>
      </c>
      <c r="CJ24" s="1">
        <v>55.422640000000001</v>
      </c>
      <c r="CK24" s="1">
        <v>55.399279999999997</v>
      </c>
      <c r="CL24" s="1">
        <v>55.641599999999997</v>
      </c>
      <c r="CM24" s="1">
        <v>55.739040000000003</v>
      </c>
      <c r="CN24" s="1">
        <v>55.284880000000001</v>
      </c>
      <c r="CO24" s="1">
        <v>55.625839999999997</v>
      </c>
      <c r="CP24" s="1">
        <v>55.788400000000003</v>
      </c>
      <c r="CQ24" s="1">
        <v>55.896720000000002</v>
      </c>
      <c r="CR24" s="1">
        <v>56.029119999999999</v>
      </c>
      <c r="CS24" s="36">
        <v>55.129919999999998</v>
      </c>
      <c r="CT24" s="24">
        <f t="shared" si="13"/>
        <v>4652.3838399999995</v>
      </c>
      <c r="CU24" s="128"/>
      <c r="CW24" s="117"/>
    </row>
    <row r="25" spans="1:177" ht="15.75" thickBot="1">
      <c r="A25" s="45" t="s">
        <v>48</v>
      </c>
      <c r="B25" s="46">
        <f>SUM(B3,B13,B15,B20)</f>
        <v>8457.8559999999998</v>
      </c>
      <c r="C25" s="47">
        <f t="shared" ref="C25:BN25" si="16">SUM(C3,C13,C15,C20)</f>
        <v>8458.7200000000012</v>
      </c>
      <c r="D25" s="47">
        <f t="shared" si="16"/>
        <v>8460.5220000000008</v>
      </c>
      <c r="E25" s="47">
        <f t="shared" si="16"/>
        <v>8456.1220000000012</v>
      </c>
      <c r="F25" s="47">
        <f t="shared" si="16"/>
        <v>8444.3220000000001</v>
      </c>
      <c r="G25" s="47">
        <f t="shared" si="16"/>
        <v>8440.17</v>
      </c>
      <c r="H25" s="47">
        <f t="shared" si="16"/>
        <v>8431.6059999999998</v>
      </c>
      <c r="I25" s="47">
        <f t="shared" si="16"/>
        <v>8432.8540000000012</v>
      </c>
      <c r="J25" s="47">
        <f t="shared" si="16"/>
        <v>8432.0879999999997</v>
      </c>
      <c r="K25" s="47">
        <f t="shared" si="16"/>
        <v>8436.098</v>
      </c>
      <c r="L25" s="47">
        <f t="shared" si="16"/>
        <v>8440.31</v>
      </c>
      <c r="M25" s="47">
        <f t="shared" si="16"/>
        <v>8440.5500000000011</v>
      </c>
      <c r="N25" s="47">
        <f t="shared" si="16"/>
        <v>8437.2020000000011</v>
      </c>
      <c r="O25" s="47">
        <f t="shared" si="16"/>
        <v>8432.366</v>
      </c>
      <c r="P25" s="47">
        <f t="shared" si="16"/>
        <v>8434.5120000000006</v>
      </c>
      <c r="Q25" s="47">
        <f t="shared" si="16"/>
        <v>8440.116</v>
      </c>
      <c r="R25" s="47">
        <f t="shared" si="16"/>
        <v>8447.7300000000014</v>
      </c>
      <c r="S25" s="47">
        <f t="shared" si="16"/>
        <v>8443.4359999999997</v>
      </c>
      <c r="T25" s="47">
        <f t="shared" si="16"/>
        <v>8438.1380000000008</v>
      </c>
      <c r="U25" s="47">
        <f t="shared" si="16"/>
        <v>8441.43</v>
      </c>
      <c r="V25" s="47">
        <f t="shared" si="16"/>
        <v>8443.2420000000002</v>
      </c>
      <c r="W25" s="47">
        <f t="shared" si="16"/>
        <v>8442.7800000000007</v>
      </c>
      <c r="X25" s="47">
        <f t="shared" si="16"/>
        <v>8440.9900000000016</v>
      </c>
      <c r="Y25" s="47">
        <f t="shared" si="16"/>
        <v>8448.7061121917741</v>
      </c>
      <c r="Z25" s="47">
        <f t="shared" si="16"/>
        <v>8460.399882645921</v>
      </c>
      <c r="AA25" s="47">
        <f t="shared" si="16"/>
        <v>8457.7589485320714</v>
      </c>
      <c r="AB25" s="47">
        <f t="shared" si="16"/>
        <v>8457.410346255052</v>
      </c>
      <c r="AC25" s="47">
        <f t="shared" si="16"/>
        <v>8462.9413408437613</v>
      </c>
      <c r="AD25" s="47">
        <f t="shared" si="16"/>
        <v>8530.0548910079688</v>
      </c>
      <c r="AE25" s="47">
        <f t="shared" si="16"/>
        <v>8696.5300907700039</v>
      </c>
      <c r="AF25" s="47">
        <f t="shared" si="16"/>
        <v>8924.2924559808762</v>
      </c>
      <c r="AG25" s="47">
        <f t="shared" si="16"/>
        <v>9217.5580891155478</v>
      </c>
      <c r="AH25" s="47">
        <f t="shared" si="16"/>
        <v>9546.8807676894357</v>
      </c>
      <c r="AI25" s="47">
        <f t="shared" si="16"/>
        <v>10011.607508601002</v>
      </c>
      <c r="AJ25" s="47">
        <f t="shared" si="16"/>
        <v>10423.147219339206</v>
      </c>
      <c r="AK25" s="47">
        <f t="shared" si="16"/>
        <v>10791.502160996328</v>
      </c>
      <c r="AL25" s="47">
        <f t="shared" si="16"/>
        <v>11120.424504321731</v>
      </c>
      <c r="AM25" s="47">
        <f t="shared" si="16"/>
        <v>11413.397387088971</v>
      </c>
      <c r="AN25" s="47">
        <f t="shared" si="16"/>
        <v>11625.829777392335</v>
      </c>
      <c r="AO25" s="47">
        <f t="shared" si="16"/>
        <v>11849.009753922828</v>
      </c>
      <c r="AP25" s="47">
        <f t="shared" si="16"/>
        <v>12031.488942437994</v>
      </c>
      <c r="AQ25" s="47">
        <f t="shared" si="16"/>
        <v>12212.636260530813</v>
      </c>
      <c r="AR25" s="47">
        <f t="shared" si="16"/>
        <v>12406.702907113815</v>
      </c>
      <c r="AS25" s="47">
        <f t="shared" si="16"/>
        <v>12528.854964125207</v>
      </c>
      <c r="AT25" s="47">
        <f t="shared" si="16"/>
        <v>12646.722741575386</v>
      </c>
      <c r="AU25" s="47">
        <f t="shared" si="16"/>
        <v>12696.313620111498</v>
      </c>
      <c r="AV25" s="47">
        <f t="shared" si="16"/>
        <v>12885.574778720507</v>
      </c>
      <c r="AW25" s="47">
        <f t="shared" si="16"/>
        <v>12905.909141091983</v>
      </c>
      <c r="AX25" s="47">
        <f t="shared" si="16"/>
        <v>12909.984060481864</v>
      </c>
      <c r="AY25" s="47">
        <f t="shared" si="16"/>
        <v>12919.447425125007</v>
      </c>
      <c r="AZ25" s="47">
        <f t="shared" si="16"/>
        <v>12910.985282180842</v>
      </c>
      <c r="BA25" s="47">
        <f t="shared" si="16"/>
        <v>12911.428016646503</v>
      </c>
      <c r="BB25" s="47">
        <f t="shared" si="16"/>
        <v>12870.058219861279</v>
      </c>
      <c r="BC25" s="47">
        <f t="shared" si="16"/>
        <v>12841.229504912822</v>
      </c>
      <c r="BD25" s="47">
        <f t="shared" si="16"/>
        <v>12805.234782497113</v>
      </c>
      <c r="BE25" s="47">
        <f t="shared" si="16"/>
        <v>12757.427799671084</v>
      </c>
      <c r="BF25" s="47">
        <f t="shared" si="16"/>
        <v>12699.261756176593</v>
      </c>
      <c r="BG25" s="47">
        <f t="shared" si="16"/>
        <v>12622.954856834967</v>
      </c>
      <c r="BH25" s="47">
        <f t="shared" si="16"/>
        <v>12463.993486158823</v>
      </c>
      <c r="BI25" s="47">
        <f t="shared" si="16"/>
        <v>12330.083249218476</v>
      </c>
      <c r="BJ25" s="47">
        <f t="shared" si="16"/>
        <v>12124.08664858088</v>
      </c>
      <c r="BK25" s="47">
        <f t="shared" si="16"/>
        <v>11910.124466989229</v>
      </c>
      <c r="BL25" s="47">
        <f t="shared" si="16"/>
        <v>11697.991792989083</v>
      </c>
      <c r="BM25" s="47">
        <f t="shared" si="16"/>
        <v>11398.127863804988</v>
      </c>
      <c r="BN25" s="47">
        <f t="shared" si="16"/>
        <v>11146.018016649392</v>
      </c>
      <c r="BO25" s="47">
        <f t="shared" ref="BO25:CS25" si="17">SUM(BO3,BO13,BO15,BO20)</f>
        <v>10852.60348266274</v>
      </c>
      <c r="BP25" s="47">
        <f t="shared" si="17"/>
        <v>10468.456250357867</v>
      </c>
      <c r="BQ25" s="47">
        <f t="shared" si="17"/>
        <v>10036.260042802003</v>
      </c>
      <c r="BR25" s="47">
        <f t="shared" si="17"/>
        <v>9629.1639681725428</v>
      </c>
      <c r="BS25" s="47">
        <f t="shared" si="17"/>
        <v>9277.8918606052648</v>
      </c>
      <c r="BT25" s="47">
        <f t="shared" si="17"/>
        <v>8966.9282729552324</v>
      </c>
      <c r="BU25" s="47">
        <f t="shared" si="17"/>
        <v>8743.5757002679602</v>
      </c>
      <c r="BV25" s="47">
        <f t="shared" si="17"/>
        <v>8606.188820002857</v>
      </c>
      <c r="BW25" s="47">
        <f t="shared" si="17"/>
        <v>8410.961050583217</v>
      </c>
      <c r="BX25" s="47">
        <f t="shared" si="17"/>
        <v>8392.7227610970895</v>
      </c>
      <c r="BY25" s="47">
        <f t="shared" si="17"/>
        <v>8379.14912</v>
      </c>
      <c r="BZ25" s="47">
        <f t="shared" si="17"/>
        <v>8379.1280800000004</v>
      </c>
      <c r="CA25" s="47">
        <f t="shared" si="17"/>
        <v>8378.2574399999994</v>
      </c>
      <c r="CB25" s="47">
        <f t="shared" si="17"/>
        <v>8378.4129600000015</v>
      </c>
      <c r="CC25" s="47">
        <f t="shared" si="17"/>
        <v>8379.0554400000019</v>
      </c>
      <c r="CD25" s="47">
        <f t="shared" si="17"/>
        <v>8380.0256800000006</v>
      </c>
      <c r="CE25" s="47">
        <f t="shared" si="17"/>
        <v>8380.3463200000006</v>
      </c>
      <c r="CF25" s="47">
        <f t="shared" si="17"/>
        <v>8377.2537600000014</v>
      </c>
      <c r="CG25" s="47">
        <f t="shared" si="17"/>
        <v>8380.8292000000019</v>
      </c>
      <c r="CH25" s="47">
        <f t="shared" si="17"/>
        <v>8385.9538400000019</v>
      </c>
      <c r="CI25" s="47">
        <f t="shared" si="17"/>
        <v>8390.0495200000023</v>
      </c>
      <c r="CJ25" s="47">
        <f t="shared" si="17"/>
        <v>8394.8026400000017</v>
      </c>
      <c r="CK25" s="47">
        <f t="shared" si="17"/>
        <v>8397.6492799999996</v>
      </c>
      <c r="CL25" s="47">
        <f t="shared" si="17"/>
        <v>8426.2616000000016</v>
      </c>
      <c r="CM25" s="47">
        <f t="shared" si="17"/>
        <v>8444.5090400000008</v>
      </c>
      <c r="CN25" s="47">
        <f t="shared" si="17"/>
        <v>8450.5648800000017</v>
      </c>
      <c r="CO25" s="47">
        <f t="shared" si="17"/>
        <v>8459.1058400000002</v>
      </c>
      <c r="CP25" s="47">
        <f t="shared" si="17"/>
        <v>8463.2884000000013</v>
      </c>
      <c r="CQ25" s="47">
        <f t="shared" si="17"/>
        <v>8461.956720000002</v>
      </c>
      <c r="CR25" s="47">
        <f t="shared" si="17"/>
        <v>8462.7591200000006</v>
      </c>
      <c r="CS25" s="48">
        <f t="shared" si="17"/>
        <v>8463.4499199999991</v>
      </c>
      <c r="CT25" s="94">
        <f t="shared" si="13"/>
        <v>940240.81283068738</v>
      </c>
      <c r="CU25" s="126"/>
      <c r="CW25" s="117"/>
    </row>
    <row r="26" spans="1:177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77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77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77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77">
      <c r="A30" s="56" t="s">
        <v>30</v>
      </c>
      <c r="B30" s="57">
        <f t="shared" ref="B30:BM30" si="18">B31+B39</f>
        <v>2715.7400000000002</v>
      </c>
      <c r="C30" s="58">
        <f t="shared" si="18"/>
        <v>2715.7400000000002</v>
      </c>
      <c r="D30" s="58">
        <f t="shared" si="18"/>
        <v>2715.7400000000002</v>
      </c>
      <c r="E30" s="58">
        <f t="shared" si="18"/>
        <v>2715.7400000000002</v>
      </c>
      <c r="F30" s="58">
        <f t="shared" si="18"/>
        <v>2715.7400000000002</v>
      </c>
      <c r="G30" s="58">
        <f t="shared" si="18"/>
        <v>2715.7400000000002</v>
      </c>
      <c r="H30" s="58">
        <f t="shared" si="18"/>
        <v>2715.7400000000002</v>
      </c>
      <c r="I30" s="58">
        <f t="shared" si="18"/>
        <v>2715.7400000000002</v>
      </c>
      <c r="J30" s="58">
        <f t="shared" si="18"/>
        <v>2715.7400000000002</v>
      </c>
      <c r="K30" s="58">
        <f t="shared" si="18"/>
        <v>2715.7400000000002</v>
      </c>
      <c r="L30" s="58">
        <f t="shared" si="18"/>
        <v>2715.7400000000002</v>
      </c>
      <c r="M30" s="58">
        <f t="shared" si="18"/>
        <v>2715.7400000000002</v>
      </c>
      <c r="N30" s="58">
        <f t="shared" si="18"/>
        <v>2715.7400000000002</v>
      </c>
      <c r="O30" s="58">
        <f t="shared" si="18"/>
        <v>2715.7400000000002</v>
      </c>
      <c r="P30" s="58">
        <f t="shared" si="18"/>
        <v>2715.7400000000002</v>
      </c>
      <c r="Q30" s="58">
        <f t="shared" si="18"/>
        <v>2715.7400000000002</v>
      </c>
      <c r="R30" s="58">
        <f t="shared" si="18"/>
        <v>2715.7400000000002</v>
      </c>
      <c r="S30" s="58">
        <f t="shared" si="18"/>
        <v>2715.7400000000002</v>
      </c>
      <c r="T30" s="58">
        <f t="shared" si="18"/>
        <v>2715.7400000000002</v>
      </c>
      <c r="U30" s="58">
        <f t="shared" si="18"/>
        <v>2715.7400000000002</v>
      </c>
      <c r="V30" s="58">
        <f t="shared" si="18"/>
        <v>2715.7400000000002</v>
      </c>
      <c r="W30" s="58">
        <f t="shared" si="18"/>
        <v>2955.7400000000002</v>
      </c>
      <c r="X30" s="58">
        <f t="shared" si="18"/>
        <v>3058.7400000000002</v>
      </c>
      <c r="Y30" s="58">
        <f t="shared" si="18"/>
        <v>3075.7400000000002</v>
      </c>
      <c r="Z30" s="58">
        <f t="shared" si="18"/>
        <v>3075.7400000000002</v>
      </c>
      <c r="AA30" s="58">
        <f t="shared" si="18"/>
        <v>3141.7400000000002</v>
      </c>
      <c r="AB30" s="58">
        <f t="shared" si="18"/>
        <v>3238.7400000000002</v>
      </c>
      <c r="AC30" s="58">
        <f t="shared" si="18"/>
        <v>3363.7400000000002</v>
      </c>
      <c r="AD30" s="58">
        <f t="shared" si="18"/>
        <v>3510.7400000000002</v>
      </c>
      <c r="AE30" s="58">
        <f t="shared" si="18"/>
        <v>3543.7400000000002</v>
      </c>
      <c r="AF30" s="58">
        <f t="shared" si="18"/>
        <v>3568.7400000000002</v>
      </c>
      <c r="AG30" s="58">
        <f t="shared" si="18"/>
        <v>3566.7400000000002</v>
      </c>
      <c r="AH30" s="58">
        <f t="shared" si="18"/>
        <v>3573.7400000000002</v>
      </c>
      <c r="AI30" s="58">
        <f t="shared" si="18"/>
        <v>3577.7400000000002</v>
      </c>
      <c r="AJ30" s="58">
        <f t="shared" si="18"/>
        <v>3577.7400000000002</v>
      </c>
      <c r="AK30" s="58">
        <f t="shared" si="18"/>
        <v>3490.7400000000002</v>
      </c>
      <c r="AL30" s="58">
        <f t="shared" si="18"/>
        <v>3461.7400000000002</v>
      </c>
      <c r="AM30" s="58">
        <f t="shared" si="18"/>
        <v>3432.7400000000002</v>
      </c>
      <c r="AN30" s="58">
        <f t="shared" si="18"/>
        <v>3402.7400000000002</v>
      </c>
      <c r="AO30" s="58">
        <f t="shared" si="18"/>
        <v>3400.7400000000002</v>
      </c>
      <c r="AP30" s="58">
        <f t="shared" si="18"/>
        <v>3399.7400000000002</v>
      </c>
      <c r="AQ30" s="58">
        <f t="shared" si="18"/>
        <v>3393.7400000000002</v>
      </c>
      <c r="AR30" s="58">
        <f t="shared" si="18"/>
        <v>3188.7400000000002</v>
      </c>
      <c r="AS30" s="58">
        <f t="shared" si="18"/>
        <v>3192.7400000000002</v>
      </c>
      <c r="AT30" s="58">
        <f t="shared" si="18"/>
        <v>3193.7400000000002</v>
      </c>
      <c r="AU30" s="58">
        <f t="shared" si="18"/>
        <v>3193.7400000000002</v>
      </c>
      <c r="AV30" s="58">
        <f t="shared" si="18"/>
        <v>3195.7400000000002</v>
      </c>
      <c r="AW30" s="58">
        <f t="shared" si="18"/>
        <v>3169.7400000000002</v>
      </c>
      <c r="AX30" s="58">
        <f t="shared" si="18"/>
        <v>3004.7400000000002</v>
      </c>
      <c r="AY30" s="58">
        <f t="shared" si="18"/>
        <v>2745.7400000000002</v>
      </c>
      <c r="AZ30" s="58">
        <f t="shared" si="18"/>
        <v>2816.7400000000002</v>
      </c>
      <c r="BA30" s="58">
        <f t="shared" si="18"/>
        <v>2786.7400000000002</v>
      </c>
      <c r="BB30" s="58">
        <f t="shared" si="18"/>
        <v>2784.7400000000002</v>
      </c>
      <c r="BC30" s="58">
        <f t="shared" si="18"/>
        <v>2784.7400000000002</v>
      </c>
      <c r="BD30" s="58">
        <f t="shared" si="18"/>
        <v>2784.7400000000002</v>
      </c>
      <c r="BE30" s="58">
        <f t="shared" si="18"/>
        <v>2784.7400000000002</v>
      </c>
      <c r="BF30" s="58">
        <f t="shared" si="18"/>
        <v>2784.7400000000002</v>
      </c>
      <c r="BG30" s="58">
        <f t="shared" si="18"/>
        <v>2784.7400000000002</v>
      </c>
      <c r="BH30" s="58">
        <f t="shared" si="18"/>
        <v>2784.7400000000002</v>
      </c>
      <c r="BI30" s="58">
        <f t="shared" si="18"/>
        <v>2784.7400000000002</v>
      </c>
      <c r="BJ30" s="58">
        <f t="shared" si="18"/>
        <v>2784.7400000000002</v>
      </c>
      <c r="BK30" s="58">
        <f t="shared" si="18"/>
        <v>2784.7400000000002</v>
      </c>
      <c r="BL30" s="58">
        <f t="shared" si="18"/>
        <v>2784.7400000000002</v>
      </c>
      <c r="BM30" s="58">
        <f t="shared" si="18"/>
        <v>2938.7400000000002</v>
      </c>
      <c r="BN30" s="58">
        <f t="shared" ref="BN30:CS30" si="19">BN31+BN39</f>
        <v>2998.7400000000002</v>
      </c>
      <c r="BO30" s="58">
        <f t="shared" si="19"/>
        <v>3032.7400000000002</v>
      </c>
      <c r="BP30" s="58">
        <f t="shared" si="19"/>
        <v>3017.7400000000002</v>
      </c>
      <c r="BQ30" s="58">
        <f t="shared" si="19"/>
        <v>3124.7400000000002</v>
      </c>
      <c r="BR30" s="58">
        <f t="shared" si="19"/>
        <v>3226.7400000000002</v>
      </c>
      <c r="BS30" s="58">
        <f t="shared" si="19"/>
        <v>3327.7400000000002</v>
      </c>
      <c r="BT30" s="58">
        <f t="shared" si="19"/>
        <v>3357.7400000000002</v>
      </c>
      <c r="BU30" s="58">
        <f t="shared" si="19"/>
        <v>3387.7400000000002</v>
      </c>
      <c r="BV30" s="58">
        <f t="shared" si="19"/>
        <v>3394.7400000000002</v>
      </c>
      <c r="BW30" s="58">
        <f t="shared" si="19"/>
        <v>3402.7400000000002</v>
      </c>
      <c r="BX30" s="58">
        <f t="shared" si="19"/>
        <v>3513.7400000000002</v>
      </c>
      <c r="BY30" s="58">
        <f t="shared" si="19"/>
        <v>3539.7400000000002</v>
      </c>
      <c r="BZ30" s="58">
        <f t="shared" si="19"/>
        <v>3570.7400000000002</v>
      </c>
      <c r="CA30" s="58">
        <f t="shared" si="19"/>
        <v>3574.7400000000002</v>
      </c>
      <c r="CB30" s="58">
        <f t="shared" si="19"/>
        <v>3580.7400000000002</v>
      </c>
      <c r="CC30" s="58">
        <f t="shared" si="19"/>
        <v>3581.7400000000002</v>
      </c>
      <c r="CD30" s="58">
        <f t="shared" si="19"/>
        <v>3578.7400000000002</v>
      </c>
      <c r="CE30" s="58">
        <f t="shared" si="19"/>
        <v>3581.7400000000002</v>
      </c>
      <c r="CF30" s="58">
        <f t="shared" si="19"/>
        <v>3469.7400000000002</v>
      </c>
      <c r="CG30" s="58">
        <f t="shared" si="19"/>
        <v>3438.7400000000002</v>
      </c>
      <c r="CH30" s="58">
        <f t="shared" si="19"/>
        <v>3409.7400000000002</v>
      </c>
      <c r="CI30" s="58">
        <f t="shared" si="19"/>
        <v>3399.7400000000002</v>
      </c>
      <c r="CJ30" s="58">
        <f t="shared" si="19"/>
        <v>3397.7400000000002</v>
      </c>
      <c r="CK30" s="58">
        <f t="shared" si="19"/>
        <v>3365.7400000000002</v>
      </c>
      <c r="CL30" s="58">
        <f t="shared" si="19"/>
        <v>3338.7400000000002</v>
      </c>
      <c r="CM30" s="58">
        <f t="shared" si="19"/>
        <v>3304.7400000000002</v>
      </c>
      <c r="CN30" s="58">
        <f t="shared" si="19"/>
        <v>3275.7400000000002</v>
      </c>
      <c r="CO30" s="58">
        <f t="shared" si="19"/>
        <v>3247.7400000000002</v>
      </c>
      <c r="CP30" s="58">
        <f t="shared" si="19"/>
        <v>3241.7400000000002</v>
      </c>
      <c r="CQ30" s="58">
        <f t="shared" si="19"/>
        <v>3241.7400000000002</v>
      </c>
      <c r="CR30" s="58">
        <f t="shared" si="19"/>
        <v>3166.7400000000002</v>
      </c>
      <c r="CS30" s="59">
        <f t="shared" si="19"/>
        <v>3031.7400000000002</v>
      </c>
      <c r="CT30" s="60">
        <f t="shared" ref="CT30:CT47" si="20">SUM(B30:CS30)</f>
        <v>299025.03999999963</v>
      </c>
      <c r="CU30" s="126"/>
    </row>
    <row r="31" spans="1:177">
      <c r="A31" s="61" t="s">
        <v>31</v>
      </c>
      <c r="B31" s="62">
        <f>SUM(B32:B38)</f>
        <v>2650.65</v>
      </c>
      <c r="C31" s="63">
        <f t="shared" ref="C31:BN31" si="21">SUM(C32:C38)</f>
        <v>2650.65</v>
      </c>
      <c r="D31" s="63">
        <f t="shared" si="21"/>
        <v>2650.65</v>
      </c>
      <c r="E31" s="63">
        <f t="shared" si="21"/>
        <v>2650.65</v>
      </c>
      <c r="F31" s="63">
        <f t="shared" si="21"/>
        <v>2650.65</v>
      </c>
      <c r="G31" s="63">
        <f t="shared" si="21"/>
        <v>2650.65</v>
      </c>
      <c r="H31" s="63">
        <f t="shared" si="21"/>
        <v>2650.65</v>
      </c>
      <c r="I31" s="63">
        <f t="shared" si="21"/>
        <v>2650.65</v>
      </c>
      <c r="J31" s="63">
        <f t="shared" si="21"/>
        <v>2650.65</v>
      </c>
      <c r="K31" s="63">
        <f t="shared" si="21"/>
        <v>2650.65</v>
      </c>
      <c r="L31" s="63">
        <f t="shared" si="21"/>
        <v>2650.65</v>
      </c>
      <c r="M31" s="63">
        <f t="shared" si="21"/>
        <v>2650.65</v>
      </c>
      <c r="N31" s="63">
        <f t="shared" si="21"/>
        <v>2650.65</v>
      </c>
      <c r="O31" s="63">
        <f t="shared" si="21"/>
        <v>2650.65</v>
      </c>
      <c r="P31" s="63">
        <f t="shared" si="21"/>
        <v>2650.65</v>
      </c>
      <c r="Q31" s="63">
        <f t="shared" si="21"/>
        <v>2650.65</v>
      </c>
      <c r="R31" s="63">
        <f t="shared" si="21"/>
        <v>2650.65</v>
      </c>
      <c r="S31" s="63">
        <f t="shared" si="21"/>
        <v>2650.65</v>
      </c>
      <c r="T31" s="63">
        <f t="shared" si="21"/>
        <v>2650.65</v>
      </c>
      <c r="U31" s="63">
        <f t="shared" si="21"/>
        <v>2650.65</v>
      </c>
      <c r="V31" s="63">
        <f t="shared" si="21"/>
        <v>2650.65</v>
      </c>
      <c r="W31" s="63">
        <f t="shared" si="21"/>
        <v>2890.65</v>
      </c>
      <c r="X31" s="63">
        <f t="shared" si="21"/>
        <v>2993.65</v>
      </c>
      <c r="Y31" s="63">
        <f t="shared" si="21"/>
        <v>3010.65</v>
      </c>
      <c r="Z31" s="63">
        <f t="shared" si="21"/>
        <v>3010.65</v>
      </c>
      <c r="AA31" s="63">
        <f t="shared" si="21"/>
        <v>3076.65</v>
      </c>
      <c r="AB31" s="63">
        <f t="shared" si="21"/>
        <v>3173.65</v>
      </c>
      <c r="AC31" s="63">
        <f t="shared" si="21"/>
        <v>3298.65</v>
      </c>
      <c r="AD31" s="63">
        <f t="shared" si="21"/>
        <v>3445.65</v>
      </c>
      <c r="AE31" s="63">
        <f t="shared" si="21"/>
        <v>3478.65</v>
      </c>
      <c r="AF31" s="63">
        <f t="shared" si="21"/>
        <v>3503.65</v>
      </c>
      <c r="AG31" s="63">
        <f t="shared" si="21"/>
        <v>3501.65</v>
      </c>
      <c r="AH31" s="63">
        <f t="shared" si="21"/>
        <v>3508.65</v>
      </c>
      <c r="AI31" s="63">
        <f t="shared" si="21"/>
        <v>3512.65</v>
      </c>
      <c r="AJ31" s="63">
        <f t="shared" si="21"/>
        <v>3512.65</v>
      </c>
      <c r="AK31" s="63">
        <f t="shared" si="21"/>
        <v>3425.65</v>
      </c>
      <c r="AL31" s="63">
        <f t="shared" si="21"/>
        <v>3396.65</v>
      </c>
      <c r="AM31" s="63">
        <f t="shared" si="21"/>
        <v>3367.65</v>
      </c>
      <c r="AN31" s="63">
        <f t="shared" si="21"/>
        <v>3337.65</v>
      </c>
      <c r="AO31" s="63">
        <f t="shared" si="21"/>
        <v>3335.65</v>
      </c>
      <c r="AP31" s="63">
        <f t="shared" si="21"/>
        <v>3334.65</v>
      </c>
      <c r="AQ31" s="63">
        <f t="shared" si="21"/>
        <v>3328.65</v>
      </c>
      <c r="AR31" s="63">
        <f t="shared" si="21"/>
        <v>3123.65</v>
      </c>
      <c r="AS31" s="63">
        <f t="shared" si="21"/>
        <v>3127.65</v>
      </c>
      <c r="AT31" s="63">
        <f t="shared" si="21"/>
        <v>3128.65</v>
      </c>
      <c r="AU31" s="63">
        <f t="shared" si="21"/>
        <v>3128.65</v>
      </c>
      <c r="AV31" s="63">
        <f t="shared" si="21"/>
        <v>3130.65</v>
      </c>
      <c r="AW31" s="63">
        <f t="shared" si="21"/>
        <v>3104.65</v>
      </c>
      <c r="AX31" s="63">
        <f t="shared" si="21"/>
        <v>2939.65</v>
      </c>
      <c r="AY31" s="63">
        <f t="shared" si="21"/>
        <v>2680.65</v>
      </c>
      <c r="AZ31" s="63">
        <f t="shared" si="21"/>
        <v>2751.65</v>
      </c>
      <c r="BA31" s="63">
        <f t="shared" si="21"/>
        <v>2721.65</v>
      </c>
      <c r="BB31" s="63">
        <f t="shared" si="21"/>
        <v>2719.65</v>
      </c>
      <c r="BC31" s="63">
        <f t="shared" si="21"/>
        <v>2719.65</v>
      </c>
      <c r="BD31" s="63">
        <f t="shared" si="21"/>
        <v>2719.65</v>
      </c>
      <c r="BE31" s="63">
        <f t="shared" si="21"/>
        <v>2719.65</v>
      </c>
      <c r="BF31" s="63">
        <f t="shared" si="21"/>
        <v>2719.65</v>
      </c>
      <c r="BG31" s="63">
        <f t="shared" si="21"/>
        <v>2719.65</v>
      </c>
      <c r="BH31" s="63">
        <f t="shared" si="21"/>
        <v>2719.65</v>
      </c>
      <c r="BI31" s="63">
        <f t="shared" si="21"/>
        <v>2719.65</v>
      </c>
      <c r="BJ31" s="63">
        <f t="shared" si="21"/>
        <v>2719.65</v>
      </c>
      <c r="BK31" s="63">
        <f t="shared" si="21"/>
        <v>2719.65</v>
      </c>
      <c r="BL31" s="63">
        <f t="shared" si="21"/>
        <v>2719.65</v>
      </c>
      <c r="BM31" s="63">
        <f t="shared" si="21"/>
        <v>2873.65</v>
      </c>
      <c r="BN31" s="63">
        <f t="shared" si="21"/>
        <v>2933.65</v>
      </c>
      <c r="BO31" s="63">
        <f t="shared" ref="BO31:CS31" si="22">SUM(BO32:BO38)</f>
        <v>2967.65</v>
      </c>
      <c r="BP31" s="63">
        <f t="shared" si="22"/>
        <v>2952.65</v>
      </c>
      <c r="BQ31" s="63">
        <f t="shared" si="22"/>
        <v>3059.65</v>
      </c>
      <c r="BR31" s="63">
        <f t="shared" si="22"/>
        <v>3161.65</v>
      </c>
      <c r="BS31" s="63">
        <f t="shared" si="22"/>
        <v>3262.65</v>
      </c>
      <c r="BT31" s="63">
        <f t="shared" si="22"/>
        <v>3292.65</v>
      </c>
      <c r="BU31" s="63">
        <f t="shared" si="22"/>
        <v>3322.65</v>
      </c>
      <c r="BV31" s="63">
        <f t="shared" si="22"/>
        <v>3329.65</v>
      </c>
      <c r="BW31" s="63">
        <f t="shared" si="22"/>
        <v>3337.65</v>
      </c>
      <c r="BX31" s="63">
        <f t="shared" si="22"/>
        <v>3448.65</v>
      </c>
      <c r="BY31" s="63">
        <f t="shared" si="22"/>
        <v>3474.65</v>
      </c>
      <c r="BZ31" s="63">
        <f t="shared" si="22"/>
        <v>3505.65</v>
      </c>
      <c r="CA31" s="63">
        <f t="shared" si="22"/>
        <v>3509.65</v>
      </c>
      <c r="CB31" s="63">
        <f t="shared" si="22"/>
        <v>3515.65</v>
      </c>
      <c r="CC31" s="63">
        <f t="shared" si="22"/>
        <v>3516.65</v>
      </c>
      <c r="CD31" s="63">
        <f t="shared" si="22"/>
        <v>3513.65</v>
      </c>
      <c r="CE31" s="63">
        <f t="shared" si="22"/>
        <v>3516.65</v>
      </c>
      <c r="CF31" s="63">
        <f t="shared" si="22"/>
        <v>3404.65</v>
      </c>
      <c r="CG31" s="63">
        <f t="shared" si="22"/>
        <v>3373.65</v>
      </c>
      <c r="CH31" s="63">
        <f t="shared" si="22"/>
        <v>3344.65</v>
      </c>
      <c r="CI31" s="63">
        <f t="shared" si="22"/>
        <v>3334.65</v>
      </c>
      <c r="CJ31" s="63">
        <f t="shared" si="22"/>
        <v>3332.65</v>
      </c>
      <c r="CK31" s="63">
        <f t="shared" si="22"/>
        <v>3300.65</v>
      </c>
      <c r="CL31" s="63">
        <f t="shared" si="22"/>
        <v>3273.65</v>
      </c>
      <c r="CM31" s="63">
        <f t="shared" si="22"/>
        <v>3239.65</v>
      </c>
      <c r="CN31" s="63">
        <f t="shared" si="22"/>
        <v>3210.65</v>
      </c>
      <c r="CO31" s="63">
        <f t="shared" si="22"/>
        <v>3182.65</v>
      </c>
      <c r="CP31" s="63">
        <f t="shared" si="22"/>
        <v>3176.65</v>
      </c>
      <c r="CQ31" s="63">
        <f t="shared" si="22"/>
        <v>3176.65</v>
      </c>
      <c r="CR31" s="63">
        <f t="shared" si="22"/>
        <v>3101.65</v>
      </c>
      <c r="CS31" s="64">
        <f t="shared" si="22"/>
        <v>2966.65</v>
      </c>
      <c r="CT31" s="24">
        <f t="shared" si="20"/>
        <v>292776.39999999991</v>
      </c>
      <c r="CU31" s="128"/>
    </row>
    <row r="32" spans="1:177">
      <c r="A32" s="65" t="s">
        <v>32</v>
      </c>
      <c r="B32" s="66">
        <f>B62-B73</f>
        <v>333</v>
      </c>
      <c r="C32" s="67">
        <f t="shared" ref="C32:BN32" si="23">C62-C73</f>
        <v>333</v>
      </c>
      <c r="D32" s="67">
        <f t="shared" si="23"/>
        <v>333</v>
      </c>
      <c r="E32" s="67">
        <f t="shared" si="23"/>
        <v>333</v>
      </c>
      <c r="F32" s="67">
        <f t="shared" si="23"/>
        <v>333</v>
      </c>
      <c r="G32" s="67">
        <f t="shared" si="23"/>
        <v>333</v>
      </c>
      <c r="H32" s="67">
        <f t="shared" si="23"/>
        <v>333</v>
      </c>
      <c r="I32" s="67">
        <f t="shared" si="23"/>
        <v>333</v>
      </c>
      <c r="J32" s="67">
        <f t="shared" si="23"/>
        <v>333</v>
      </c>
      <c r="K32" s="67">
        <f t="shared" si="23"/>
        <v>333</v>
      </c>
      <c r="L32" s="67">
        <f t="shared" si="23"/>
        <v>333</v>
      </c>
      <c r="M32" s="67">
        <f t="shared" si="23"/>
        <v>333</v>
      </c>
      <c r="N32" s="67">
        <f t="shared" si="23"/>
        <v>333</v>
      </c>
      <c r="O32" s="67">
        <f t="shared" si="23"/>
        <v>333</v>
      </c>
      <c r="P32" s="67">
        <f t="shared" si="23"/>
        <v>333</v>
      </c>
      <c r="Q32" s="67">
        <f t="shared" si="23"/>
        <v>333</v>
      </c>
      <c r="R32" s="67">
        <f t="shared" si="23"/>
        <v>333</v>
      </c>
      <c r="S32" s="67">
        <f t="shared" si="23"/>
        <v>333</v>
      </c>
      <c r="T32" s="67">
        <f t="shared" si="23"/>
        <v>333</v>
      </c>
      <c r="U32" s="67">
        <f t="shared" si="23"/>
        <v>333</v>
      </c>
      <c r="V32" s="67">
        <f t="shared" si="23"/>
        <v>333</v>
      </c>
      <c r="W32" s="67">
        <f t="shared" si="23"/>
        <v>333</v>
      </c>
      <c r="X32" s="67">
        <f t="shared" si="23"/>
        <v>333</v>
      </c>
      <c r="Y32" s="67">
        <f t="shared" si="23"/>
        <v>333</v>
      </c>
      <c r="Z32" s="67">
        <f t="shared" si="23"/>
        <v>333</v>
      </c>
      <c r="AA32" s="67">
        <f t="shared" si="23"/>
        <v>333</v>
      </c>
      <c r="AB32" s="67">
        <f t="shared" si="23"/>
        <v>363</v>
      </c>
      <c r="AC32" s="67">
        <f t="shared" si="23"/>
        <v>393</v>
      </c>
      <c r="AD32" s="67">
        <f t="shared" si="23"/>
        <v>423</v>
      </c>
      <c r="AE32" s="67">
        <f t="shared" si="23"/>
        <v>453</v>
      </c>
      <c r="AF32" s="67">
        <f t="shared" si="23"/>
        <v>475</v>
      </c>
      <c r="AG32" s="67">
        <f t="shared" si="23"/>
        <v>475</v>
      </c>
      <c r="AH32" s="67">
        <f t="shared" si="23"/>
        <v>475</v>
      </c>
      <c r="AI32" s="67">
        <f t="shared" si="23"/>
        <v>475</v>
      </c>
      <c r="AJ32" s="67">
        <f t="shared" si="23"/>
        <v>475</v>
      </c>
      <c r="AK32" s="67">
        <f t="shared" si="23"/>
        <v>475</v>
      </c>
      <c r="AL32" s="67">
        <f t="shared" si="23"/>
        <v>475</v>
      </c>
      <c r="AM32" s="67">
        <f t="shared" si="23"/>
        <v>475</v>
      </c>
      <c r="AN32" s="67">
        <f t="shared" si="23"/>
        <v>475</v>
      </c>
      <c r="AO32" s="67">
        <f t="shared" si="23"/>
        <v>475</v>
      </c>
      <c r="AP32" s="67">
        <f t="shared" si="23"/>
        <v>475</v>
      </c>
      <c r="AQ32" s="67">
        <f t="shared" si="23"/>
        <v>475</v>
      </c>
      <c r="AR32" s="67">
        <f t="shared" si="23"/>
        <v>475</v>
      </c>
      <c r="AS32" s="67">
        <f t="shared" si="23"/>
        <v>475</v>
      </c>
      <c r="AT32" s="67">
        <f t="shared" si="23"/>
        <v>475</v>
      </c>
      <c r="AU32" s="67">
        <f t="shared" si="23"/>
        <v>475</v>
      </c>
      <c r="AV32" s="67">
        <f t="shared" si="23"/>
        <v>475</v>
      </c>
      <c r="AW32" s="67">
        <f t="shared" si="23"/>
        <v>445</v>
      </c>
      <c r="AX32" s="67">
        <f t="shared" si="23"/>
        <v>415</v>
      </c>
      <c r="AY32" s="67">
        <f t="shared" si="23"/>
        <v>385</v>
      </c>
      <c r="AZ32" s="67">
        <f t="shared" si="23"/>
        <v>355</v>
      </c>
      <c r="BA32" s="67">
        <f t="shared" si="23"/>
        <v>325</v>
      </c>
      <c r="BB32" s="67">
        <f t="shared" si="23"/>
        <v>323</v>
      </c>
      <c r="BC32" s="67">
        <f t="shared" si="23"/>
        <v>323</v>
      </c>
      <c r="BD32" s="67">
        <f t="shared" si="23"/>
        <v>323</v>
      </c>
      <c r="BE32" s="67">
        <f t="shared" si="23"/>
        <v>323</v>
      </c>
      <c r="BF32" s="67">
        <f t="shared" si="23"/>
        <v>323</v>
      </c>
      <c r="BG32" s="67">
        <f t="shared" si="23"/>
        <v>323</v>
      </c>
      <c r="BH32" s="67">
        <f t="shared" si="23"/>
        <v>323</v>
      </c>
      <c r="BI32" s="67">
        <f t="shared" si="23"/>
        <v>323</v>
      </c>
      <c r="BJ32" s="67">
        <f t="shared" si="23"/>
        <v>323</v>
      </c>
      <c r="BK32" s="67">
        <f t="shared" si="23"/>
        <v>323</v>
      </c>
      <c r="BL32" s="67">
        <f t="shared" si="23"/>
        <v>323</v>
      </c>
      <c r="BM32" s="67">
        <f t="shared" si="23"/>
        <v>323</v>
      </c>
      <c r="BN32" s="67">
        <f t="shared" si="23"/>
        <v>323</v>
      </c>
      <c r="BO32" s="67">
        <f t="shared" ref="BO32:CS32" si="24">BO62-BO73</f>
        <v>323</v>
      </c>
      <c r="BP32" s="67">
        <f t="shared" si="24"/>
        <v>323</v>
      </c>
      <c r="BQ32" s="67">
        <f t="shared" si="24"/>
        <v>353</v>
      </c>
      <c r="BR32" s="67">
        <f t="shared" si="24"/>
        <v>383</v>
      </c>
      <c r="BS32" s="67">
        <f t="shared" si="24"/>
        <v>413</v>
      </c>
      <c r="BT32" s="67">
        <f t="shared" si="24"/>
        <v>443</v>
      </c>
      <c r="BU32" s="67">
        <f t="shared" si="24"/>
        <v>473</v>
      </c>
      <c r="BV32" s="67">
        <f t="shared" si="24"/>
        <v>475</v>
      </c>
      <c r="BW32" s="67">
        <f t="shared" si="24"/>
        <v>475</v>
      </c>
      <c r="BX32" s="67">
        <f t="shared" si="24"/>
        <v>475</v>
      </c>
      <c r="BY32" s="67">
        <f t="shared" si="24"/>
        <v>475</v>
      </c>
      <c r="BZ32" s="67">
        <f t="shared" si="24"/>
        <v>475</v>
      </c>
      <c r="CA32" s="67">
        <f t="shared" si="24"/>
        <v>475</v>
      </c>
      <c r="CB32" s="67">
        <f t="shared" si="24"/>
        <v>475</v>
      </c>
      <c r="CC32" s="67">
        <f t="shared" si="24"/>
        <v>475</v>
      </c>
      <c r="CD32" s="67">
        <f t="shared" si="24"/>
        <v>475</v>
      </c>
      <c r="CE32" s="67">
        <f t="shared" si="24"/>
        <v>475</v>
      </c>
      <c r="CF32" s="67">
        <f t="shared" si="24"/>
        <v>475</v>
      </c>
      <c r="CG32" s="67">
        <f t="shared" si="24"/>
        <v>475</v>
      </c>
      <c r="CH32" s="67">
        <f t="shared" si="24"/>
        <v>475</v>
      </c>
      <c r="CI32" s="67">
        <f t="shared" si="24"/>
        <v>475</v>
      </c>
      <c r="CJ32" s="67">
        <f t="shared" si="24"/>
        <v>475</v>
      </c>
      <c r="CK32" s="67">
        <f t="shared" si="24"/>
        <v>445</v>
      </c>
      <c r="CL32" s="67">
        <f t="shared" si="24"/>
        <v>415</v>
      </c>
      <c r="CM32" s="67">
        <f t="shared" si="24"/>
        <v>385</v>
      </c>
      <c r="CN32" s="67">
        <f t="shared" si="24"/>
        <v>355</v>
      </c>
      <c r="CO32" s="67">
        <f t="shared" si="24"/>
        <v>325</v>
      </c>
      <c r="CP32" s="67">
        <f t="shared" si="24"/>
        <v>322</v>
      </c>
      <c r="CQ32" s="67">
        <f t="shared" si="24"/>
        <v>322</v>
      </c>
      <c r="CR32" s="67">
        <f t="shared" si="24"/>
        <v>322</v>
      </c>
      <c r="CS32" s="68">
        <f t="shared" si="24"/>
        <v>322</v>
      </c>
      <c r="CT32" s="24">
        <f t="shared" si="20"/>
        <v>37538</v>
      </c>
      <c r="CU32" s="128"/>
    </row>
    <row r="33" spans="1:99">
      <c r="A33" s="22" t="s">
        <v>33</v>
      </c>
      <c r="B33" s="69">
        <f t="shared" ref="B33:Q38" si="25">B63-B74</f>
        <v>395</v>
      </c>
      <c r="C33" s="3">
        <f t="shared" si="25"/>
        <v>395</v>
      </c>
      <c r="D33" s="3">
        <f t="shared" si="25"/>
        <v>395</v>
      </c>
      <c r="E33" s="3">
        <f t="shared" si="25"/>
        <v>395</v>
      </c>
      <c r="F33" s="3">
        <f t="shared" si="25"/>
        <v>395</v>
      </c>
      <c r="G33" s="3">
        <f t="shared" si="25"/>
        <v>395</v>
      </c>
      <c r="H33" s="3">
        <f t="shared" si="25"/>
        <v>395</v>
      </c>
      <c r="I33" s="3">
        <f t="shared" si="25"/>
        <v>395</v>
      </c>
      <c r="J33" s="3">
        <f t="shared" si="25"/>
        <v>395</v>
      </c>
      <c r="K33" s="3">
        <f t="shared" si="25"/>
        <v>395</v>
      </c>
      <c r="L33" s="3">
        <f t="shared" si="25"/>
        <v>395</v>
      </c>
      <c r="M33" s="3">
        <f t="shared" si="25"/>
        <v>395</v>
      </c>
      <c r="N33" s="3">
        <f t="shared" si="25"/>
        <v>395</v>
      </c>
      <c r="O33" s="3">
        <f t="shared" si="25"/>
        <v>395</v>
      </c>
      <c r="P33" s="3">
        <f t="shared" si="25"/>
        <v>395</v>
      </c>
      <c r="Q33" s="3">
        <f t="shared" si="25"/>
        <v>395</v>
      </c>
      <c r="R33" s="3">
        <f t="shared" ref="R33:CC33" si="26">R63-R74</f>
        <v>395</v>
      </c>
      <c r="S33" s="3">
        <f t="shared" si="26"/>
        <v>395</v>
      </c>
      <c r="T33" s="3">
        <f t="shared" si="26"/>
        <v>395</v>
      </c>
      <c r="U33" s="3">
        <f t="shared" si="26"/>
        <v>395</v>
      </c>
      <c r="V33" s="3">
        <f t="shared" si="26"/>
        <v>395</v>
      </c>
      <c r="W33" s="3">
        <f t="shared" si="26"/>
        <v>455</v>
      </c>
      <c r="X33" s="3">
        <f t="shared" si="26"/>
        <v>515</v>
      </c>
      <c r="Y33" s="3">
        <f t="shared" si="26"/>
        <v>532</v>
      </c>
      <c r="Z33" s="3">
        <f t="shared" si="26"/>
        <v>532</v>
      </c>
      <c r="AA33" s="3">
        <f t="shared" si="26"/>
        <v>532</v>
      </c>
      <c r="AB33" s="3">
        <f t="shared" si="26"/>
        <v>532</v>
      </c>
      <c r="AC33" s="3">
        <f t="shared" si="26"/>
        <v>532</v>
      </c>
      <c r="AD33" s="3">
        <f t="shared" si="26"/>
        <v>532</v>
      </c>
      <c r="AE33" s="3">
        <f t="shared" si="26"/>
        <v>532</v>
      </c>
      <c r="AF33" s="3">
        <f t="shared" si="26"/>
        <v>532</v>
      </c>
      <c r="AG33" s="3">
        <f t="shared" si="26"/>
        <v>532</v>
      </c>
      <c r="AH33" s="3">
        <f t="shared" si="26"/>
        <v>532</v>
      </c>
      <c r="AI33" s="3">
        <f t="shared" si="26"/>
        <v>532</v>
      </c>
      <c r="AJ33" s="3">
        <f t="shared" si="26"/>
        <v>532</v>
      </c>
      <c r="AK33" s="3">
        <f t="shared" si="26"/>
        <v>532</v>
      </c>
      <c r="AL33" s="3">
        <f t="shared" si="26"/>
        <v>532</v>
      </c>
      <c r="AM33" s="3">
        <f t="shared" si="26"/>
        <v>532</v>
      </c>
      <c r="AN33" s="3">
        <f t="shared" si="26"/>
        <v>532</v>
      </c>
      <c r="AO33" s="3">
        <f t="shared" si="26"/>
        <v>532</v>
      </c>
      <c r="AP33" s="3">
        <f t="shared" si="26"/>
        <v>532</v>
      </c>
      <c r="AQ33" s="3">
        <f t="shared" si="26"/>
        <v>532</v>
      </c>
      <c r="AR33" s="3">
        <f t="shared" si="26"/>
        <v>532</v>
      </c>
      <c r="AS33" s="3">
        <f t="shared" si="26"/>
        <v>532</v>
      </c>
      <c r="AT33" s="3">
        <f t="shared" si="26"/>
        <v>532</v>
      </c>
      <c r="AU33" s="3">
        <f t="shared" si="26"/>
        <v>532</v>
      </c>
      <c r="AV33" s="3">
        <f t="shared" si="26"/>
        <v>532</v>
      </c>
      <c r="AW33" s="3">
        <f t="shared" si="26"/>
        <v>532</v>
      </c>
      <c r="AX33" s="3">
        <f t="shared" si="26"/>
        <v>472</v>
      </c>
      <c r="AY33" s="3">
        <f t="shared" si="26"/>
        <v>412</v>
      </c>
      <c r="AZ33" s="3">
        <f t="shared" si="26"/>
        <v>378</v>
      </c>
      <c r="BA33" s="3">
        <f t="shared" si="26"/>
        <v>378</v>
      </c>
      <c r="BB33" s="3">
        <f t="shared" si="26"/>
        <v>378</v>
      </c>
      <c r="BC33" s="3">
        <f t="shared" si="26"/>
        <v>378</v>
      </c>
      <c r="BD33" s="3">
        <f t="shared" si="26"/>
        <v>378</v>
      </c>
      <c r="BE33" s="3">
        <f t="shared" si="26"/>
        <v>378</v>
      </c>
      <c r="BF33" s="3">
        <f t="shared" si="26"/>
        <v>378</v>
      </c>
      <c r="BG33" s="3">
        <f t="shared" si="26"/>
        <v>378</v>
      </c>
      <c r="BH33" s="3">
        <f t="shared" si="26"/>
        <v>378</v>
      </c>
      <c r="BI33" s="3">
        <f t="shared" si="26"/>
        <v>378</v>
      </c>
      <c r="BJ33" s="3">
        <f t="shared" si="26"/>
        <v>378</v>
      </c>
      <c r="BK33" s="3">
        <f t="shared" si="26"/>
        <v>378</v>
      </c>
      <c r="BL33" s="3">
        <f t="shared" si="26"/>
        <v>378</v>
      </c>
      <c r="BM33" s="3">
        <f t="shared" si="26"/>
        <v>438</v>
      </c>
      <c r="BN33" s="3">
        <f t="shared" si="26"/>
        <v>498</v>
      </c>
      <c r="BO33" s="3">
        <f t="shared" si="26"/>
        <v>532</v>
      </c>
      <c r="BP33" s="3">
        <f t="shared" si="26"/>
        <v>532</v>
      </c>
      <c r="BQ33" s="3">
        <f t="shared" si="26"/>
        <v>532</v>
      </c>
      <c r="BR33" s="3">
        <f t="shared" si="26"/>
        <v>532</v>
      </c>
      <c r="BS33" s="3">
        <f t="shared" si="26"/>
        <v>532</v>
      </c>
      <c r="BT33" s="3">
        <f t="shared" si="26"/>
        <v>532</v>
      </c>
      <c r="BU33" s="3">
        <f t="shared" si="26"/>
        <v>532</v>
      </c>
      <c r="BV33" s="3">
        <f t="shared" si="26"/>
        <v>532</v>
      </c>
      <c r="BW33" s="3">
        <f t="shared" si="26"/>
        <v>532</v>
      </c>
      <c r="BX33" s="3">
        <f t="shared" si="26"/>
        <v>532</v>
      </c>
      <c r="BY33" s="3">
        <f t="shared" si="26"/>
        <v>532</v>
      </c>
      <c r="BZ33" s="3">
        <f t="shared" si="26"/>
        <v>532</v>
      </c>
      <c r="CA33" s="3">
        <f t="shared" si="26"/>
        <v>532</v>
      </c>
      <c r="CB33" s="3">
        <f t="shared" si="26"/>
        <v>532</v>
      </c>
      <c r="CC33" s="3">
        <f t="shared" si="26"/>
        <v>532</v>
      </c>
      <c r="CD33" s="3">
        <f t="shared" ref="CD33:CS33" si="27">CD63-CD74</f>
        <v>532</v>
      </c>
      <c r="CE33" s="3">
        <f t="shared" si="27"/>
        <v>532</v>
      </c>
      <c r="CF33" s="3">
        <f t="shared" si="27"/>
        <v>532</v>
      </c>
      <c r="CG33" s="3">
        <f t="shared" si="27"/>
        <v>532</v>
      </c>
      <c r="CH33" s="3">
        <f t="shared" si="27"/>
        <v>532</v>
      </c>
      <c r="CI33" s="3">
        <f t="shared" si="27"/>
        <v>532</v>
      </c>
      <c r="CJ33" s="3">
        <f t="shared" si="27"/>
        <v>532</v>
      </c>
      <c r="CK33" s="3">
        <f t="shared" si="27"/>
        <v>532</v>
      </c>
      <c r="CL33" s="3">
        <f t="shared" si="27"/>
        <v>532</v>
      </c>
      <c r="CM33" s="3">
        <f t="shared" si="27"/>
        <v>532</v>
      </c>
      <c r="CN33" s="3">
        <f t="shared" si="27"/>
        <v>532</v>
      </c>
      <c r="CO33" s="3">
        <f t="shared" si="27"/>
        <v>532</v>
      </c>
      <c r="CP33" s="3">
        <f t="shared" si="27"/>
        <v>532</v>
      </c>
      <c r="CQ33" s="3">
        <f t="shared" si="27"/>
        <v>532</v>
      </c>
      <c r="CR33" s="3">
        <f t="shared" si="27"/>
        <v>532</v>
      </c>
      <c r="CS33" s="70">
        <f t="shared" si="27"/>
        <v>472</v>
      </c>
      <c r="CT33" s="24">
        <f t="shared" si="20"/>
        <v>45731</v>
      </c>
      <c r="CU33" s="128"/>
    </row>
    <row r="34" spans="1:99">
      <c r="A34" s="22" t="s">
        <v>34</v>
      </c>
      <c r="B34" s="69">
        <f t="shared" si="25"/>
        <v>662</v>
      </c>
      <c r="C34" s="3">
        <f t="shared" si="25"/>
        <v>662</v>
      </c>
      <c r="D34" s="3">
        <f t="shared" si="25"/>
        <v>662</v>
      </c>
      <c r="E34" s="3">
        <f t="shared" si="25"/>
        <v>662</v>
      </c>
      <c r="F34" s="3">
        <f t="shared" si="25"/>
        <v>662</v>
      </c>
      <c r="G34" s="3">
        <f t="shared" si="25"/>
        <v>662</v>
      </c>
      <c r="H34" s="3">
        <f t="shared" si="25"/>
        <v>662</v>
      </c>
      <c r="I34" s="3">
        <f t="shared" si="25"/>
        <v>662</v>
      </c>
      <c r="J34" s="3">
        <f t="shared" si="25"/>
        <v>662</v>
      </c>
      <c r="K34" s="3">
        <f t="shared" si="25"/>
        <v>662</v>
      </c>
      <c r="L34" s="3">
        <f t="shared" si="25"/>
        <v>662</v>
      </c>
      <c r="M34" s="3">
        <f t="shared" si="25"/>
        <v>662</v>
      </c>
      <c r="N34" s="3">
        <f t="shared" si="25"/>
        <v>662</v>
      </c>
      <c r="O34" s="3">
        <f t="shared" si="25"/>
        <v>662</v>
      </c>
      <c r="P34" s="3">
        <f t="shared" si="25"/>
        <v>662</v>
      </c>
      <c r="Q34" s="3">
        <f t="shared" si="25"/>
        <v>662</v>
      </c>
      <c r="R34" s="3">
        <f t="shared" ref="R34:CC34" si="28">R64-R75</f>
        <v>662</v>
      </c>
      <c r="S34" s="3">
        <f t="shared" si="28"/>
        <v>662</v>
      </c>
      <c r="T34" s="3">
        <f t="shared" si="28"/>
        <v>662</v>
      </c>
      <c r="U34" s="3">
        <f t="shared" si="28"/>
        <v>662</v>
      </c>
      <c r="V34" s="3">
        <f t="shared" si="28"/>
        <v>662</v>
      </c>
      <c r="W34" s="3">
        <f t="shared" si="28"/>
        <v>842</v>
      </c>
      <c r="X34" s="3">
        <f t="shared" si="28"/>
        <v>885</v>
      </c>
      <c r="Y34" s="3">
        <f t="shared" si="28"/>
        <v>885</v>
      </c>
      <c r="Z34" s="3">
        <f t="shared" si="28"/>
        <v>885</v>
      </c>
      <c r="AA34" s="3">
        <f t="shared" si="28"/>
        <v>885</v>
      </c>
      <c r="AB34" s="3">
        <f t="shared" si="28"/>
        <v>885</v>
      </c>
      <c r="AC34" s="3">
        <f t="shared" si="28"/>
        <v>885</v>
      </c>
      <c r="AD34" s="3">
        <f t="shared" si="28"/>
        <v>885</v>
      </c>
      <c r="AE34" s="3">
        <f t="shared" si="28"/>
        <v>885</v>
      </c>
      <c r="AF34" s="3">
        <f t="shared" si="28"/>
        <v>885</v>
      </c>
      <c r="AG34" s="3">
        <f t="shared" si="28"/>
        <v>885</v>
      </c>
      <c r="AH34" s="3">
        <f t="shared" si="28"/>
        <v>885</v>
      </c>
      <c r="AI34" s="3">
        <f t="shared" si="28"/>
        <v>885</v>
      </c>
      <c r="AJ34" s="3">
        <f t="shared" si="28"/>
        <v>885</v>
      </c>
      <c r="AK34" s="3">
        <f t="shared" si="28"/>
        <v>885</v>
      </c>
      <c r="AL34" s="3">
        <f t="shared" si="28"/>
        <v>885</v>
      </c>
      <c r="AM34" s="3">
        <f t="shared" si="28"/>
        <v>885</v>
      </c>
      <c r="AN34" s="3">
        <f t="shared" si="28"/>
        <v>885</v>
      </c>
      <c r="AO34" s="3">
        <f t="shared" si="28"/>
        <v>885</v>
      </c>
      <c r="AP34" s="3">
        <f t="shared" si="28"/>
        <v>885</v>
      </c>
      <c r="AQ34" s="3">
        <f t="shared" si="28"/>
        <v>885</v>
      </c>
      <c r="AR34" s="3">
        <f t="shared" si="28"/>
        <v>679</v>
      </c>
      <c r="AS34" s="3">
        <f t="shared" si="28"/>
        <v>679</v>
      </c>
      <c r="AT34" s="3">
        <f t="shared" si="28"/>
        <v>679</v>
      </c>
      <c r="AU34" s="3">
        <f t="shared" si="28"/>
        <v>679</v>
      </c>
      <c r="AV34" s="3">
        <f t="shared" si="28"/>
        <v>679</v>
      </c>
      <c r="AW34" s="3">
        <f t="shared" si="28"/>
        <v>679</v>
      </c>
      <c r="AX34" s="3">
        <f t="shared" si="28"/>
        <v>679</v>
      </c>
      <c r="AY34" s="3">
        <f t="shared" si="28"/>
        <v>585</v>
      </c>
      <c r="AZ34" s="3">
        <f t="shared" si="28"/>
        <v>791</v>
      </c>
      <c r="BA34" s="3">
        <f t="shared" si="28"/>
        <v>791</v>
      </c>
      <c r="BB34" s="3">
        <f t="shared" si="28"/>
        <v>791</v>
      </c>
      <c r="BC34" s="3">
        <f t="shared" si="28"/>
        <v>791</v>
      </c>
      <c r="BD34" s="3">
        <f t="shared" si="28"/>
        <v>791</v>
      </c>
      <c r="BE34" s="3">
        <f t="shared" si="28"/>
        <v>791</v>
      </c>
      <c r="BF34" s="3">
        <f t="shared" si="28"/>
        <v>791</v>
      </c>
      <c r="BG34" s="3">
        <f t="shared" si="28"/>
        <v>791</v>
      </c>
      <c r="BH34" s="3">
        <f t="shared" si="28"/>
        <v>791</v>
      </c>
      <c r="BI34" s="3">
        <f t="shared" si="28"/>
        <v>791</v>
      </c>
      <c r="BJ34" s="3">
        <f t="shared" si="28"/>
        <v>791</v>
      </c>
      <c r="BK34" s="3">
        <f t="shared" si="28"/>
        <v>791</v>
      </c>
      <c r="BL34" s="3">
        <f t="shared" si="28"/>
        <v>791</v>
      </c>
      <c r="BM34" s="3">
        <f t="shared" si="28"/>
        <v>885</v>
      </c>
      <c r="BN34" s="3">
        <f t="shared" si="28"/>
        <v>885</v>
      </c>
      <c r="BO34" s="3">
        <f t="shared" si="28"/>
        <v>885</v>
      </c>
      <c r="BP34" s="3">
        <f t="shared" si="28"/>
        <v>885</v>
      </c>
      <c r="BQ34" s="3">
        <f t="shared" si="28"/>
        <v>885</v>
      </c>
      <c r="BR34" s="3">
        <f t="shared" si="28"/>
        <v>885</v>
      </c>
      <c r="BS34" s="3">
        <f t="shared" si="28"/>
        <v>885</v>
      </c>
      <c r="BT34" s="3">
        <f t="shared" si="28"/>
        <v>885</v>
      </c>
      <c r="BU34" s="3">
        <f t="shared" si="28"/>
        <v>885</v>
      </c>
      <c r="BV34" s="3">
        <f t="shared" si="28"/>
        <v>885</v>
      </c>
      <c r="BW34" s="3">
        <f t="shared" si="28"/>
        <v>885</v>
      </c>
      <c r="BX34" s="3">
        <f t="shared" si="28"/>
        <v>885</v>
      </c>
      <c r="BY34" s="3">
        <f t="shared" si="28"/>
        <v>885</v>
      </c>
      <c r="BZ34" s="3">
        <f t="shared" si="28"/>
        <v>885</v>
      </c>
      <c r="CA34" s="3">
        <f t="shared" si="28"/>
        <v>885</v>
      </c>
      <c r="CB34" s="3">
        <f t="shared" si="28"/>
        <v>885</v>
      </c>
      <c r="CC34" s="3">
        <f t="shared" si="28"/>
        <v>885</v>
      </c>
      <c r="CD34" s="3">
        <f t="shared" ref="CD34:CS34" si="29">CD64-CD75</f>
        <v>885</v>
      </c>
      <c r="CE34" s="3">
        <f t="shared" si="29"/>
        <v>885</v>
      </c>
      <c r="CF34" s="3">
        <f t="shared" si="29"/>
        <v>885</v>
      </c>
      <c r="CG34" s="3">
        <f t="shared" si="29"/>
        <v>885</v>
      </c>
      <c r="CH34" s="3">
        <f t="shared" si="29"/>
        <v>885</v>
      </c>
      <c r="CI34" s="3">
        <f t="shared" si="29"/>
        <v>885</v>
      </c>
      <c r="CJ34" s="3">
        <f t="shared" si="29"/>
        <v>885</v>
      </c>
      <c r="CK34" s="3">
        <f t="shared" si="29"/>
        <v>885</v>
      </c>
      <c r="CL34" s="3">
        <f t="shared" si="29"/>
        <v>885</v>
      </c>
      <c r="CM34" s="3">
        <f t="shared" si="29"/>
        <v>885</v>
      </c>
      <c r="CN34" s="3">
        <f t="shared" si="29"/>
        <v>885</v>
      </c>
      <c r="CO34" s="3">
        <f t="shared" si="29"/>
        <v>885</v>
      </c>
      <c r="CP34" s="3">
        <f t="shared" si="29"/>
        <v>885</v>
      </c>
      <c r="CQ34" s="3">
        <f t="shared" si="29"/>
        <v>885</v>
      </c>
      <c r="CR34" s="3">
        <f t="shared" si="29"/>
        <v>885</v>
      </c>
      <c r="CS34" s="70">
        <f t="shared" si="29"/>
        <v>885</v>
      </c>
      <c r="CT34" s="24">
        <f t="shared" si="20"/>
        <v>77270</v>
      </c>
      <c r="CU34" s="128"/>
    </row>
    <row r="35" spans="1:99">
      <c r="A35" s="22" t="s">
        <v>35</v>
      </c>
      <c r="B35" s="69">
        <f t="shared" si="25"/>
        <v>330</v>
      </c>
      <c r="C35" s="3">
        <f t="shared" si="25"/>
        <v>330</v>
      </c>
      <c r="D35" s="3">
        <f t="shared" si="25"/>
        <v>330</v>
      </c>
      <c r="E35" s="3">
        <f t="shared" si="25"/>
        <v>330</v>
      </c>
      <c r="F35" s="3">
        <f t="shared" si="25"/>
        <v>330</v>
      </c>
      <c r="G35" s="3">
        <f t="shared" si="25"/>
        <v>330</v>
      </c>
      <c r="H35" s="3">
        <f t="shared" si="25"/>
        <v>330</v>
      </c>
      <c r="I35" s="3">
        <f t="shared" si="25"/>
        <v>330</v>
      </c>
      <c r="J35" s="3">
        <f t="shared" si="25"/>
        <v>330</v>
      </c>
      <c r="K35" s="3">
        <f t="shared" si="25"/>
        <v>330</v>
      </c>
      <c r="L35" s="3">
        <f t="shared" si="25"/>
        <v>330</v>
      </c>
      <c r="M35" s="3">
        <f t="shared" si="25"/>
        <v>330</v>
      </c>
      <c r="N35" s="3">
        <f t="shared" si="25"/>
        <v>330</v>
      </c>
      <c r="O35" s="3">
        <f t="shared" si="25"/>
        <v>330</v>
      </c>
      <c r="P35" s="3">
        <f t="shared" si="25"/>
        <v>330</v>
      </c>
      <c r="Q35" s="3">
        <f t="shared" si="25"/>
        <v>330</v>
      </c>
      <c r="R35" s="3">
        <f t="shared" ref="R35:CC35" si="30">R65-R76</f>
        <v>330</v>
      </c>
      <c r="S35" s="3">
        <f t="shared" si="30"/>
        <v>330</v>
      </c>
      <c r="T35" s="3">
        <f t="shared" si="30"/>
        <v>330</v>
      </c>
      <c r="U35" s="3">
        <f t="shared" si="30"/>
        <v>330</v>
      </c>
      <c r="V35" s="3">
        <f t="shared" si="30"/>
        <v>330</v>
      </c>
      <c r="W35" s="3">
        <f t="shared" si="30"/>
        <v>330</v>
      </c>
      <c r="X35" s="3">
        <f t="shared" si="30"/>
        <v>330</v>
      </c>
      <c r="Y35" s="3">
        <f t="shared" si="30"/>
        <v>330</v>
      </c>
      <c r="Z35" s="3">
        <f t="shared" si="30"/>
        <v>330</v>
      </c>
      <c r="AA35" s="3">
        <f t="shared" si="30"/>
        <v>330</v>
      </c>
      <c r="AB35" s="3">
        <f t="shared" si="30"/>
        <v>330</v>
      </c>
      <c r="AC35" s="3">
        <f t="shared" si="30"/>
        <v>330</v>
      </c>
      <c r="AD35" s="3">
        <f t="shared" si="30"/>
        <v>414</v>
      </c>
      <c r="AE35" s="3">
        <f t="shared" si="30"/>
        <v>414</v>
      </c>
      <c r="AF35" s="3">
        <f t="shared" si="30"/>
        <v>414</v>
      </c>
      <c r="AG35" s="3">
        <f t="shared" si="30"/>
        <v>414</v>
      </c>
      <c r="AH35" s="3">
        <f t="shared" si="30"/>
        <v>414</v>
      </c>
      <c r="AI35" s="3">
        <f t="shared" si="30"/>
        <v>414</v>
      </c>
      <c r="AJ35" s="3">
        <f t="shared" si="30"/>
        <v>414</v>
      </c>
      <c r="AK35" s="3">
        <f t="shared" si="30"/>
        <v>327</v>
      </c>
      <c r="AL35" s="3">
        <f t="shared" si="30"/>
        <v>327</v>
      </c>
      <c r="AM35" s="3">
        <f t="shared" si="30"/>
        <v>327</v>
      </c>
      <c r="AN35" s="3">
        <f t="shared" si="30"/>
        <v>327</v>
      </c>
      <c r="AO35" s="3">
        <f t="shared" si="30"/>
        <v>327</v>
      </c>
      <c r="AP35" s="3">
        <f t="shared" si="30"/>
        <v>327</v>
      </c>
      <c r="AQ35" s="3">
        <f t="shared" si="30"/>
        <v>327</v>
      </c>
      <c r="AR35" s="3">
        <f t="shared" si="30"/>
        <v>327</v>
      </c>
      <c r="AS35" s="3">
        <f t="shared" si="30"/>
        <v>327</v>
      </c>
      <c r="AT35" s="3">
        <f t="shared" si="30"/>
        <v>327</v>
      </c>
      <c r="AU35" s="3">
        <f t="shared" si="30"/>
        <v>327</v>
      </c>
      <c r="AV35" s="3">
        <f t="shared" si="30"/>
        <v>327</v>
      </c>
      <c r="AW35" s="3">
        <f t="shared" si="30"/>
        <v>327</v>
      </c>
      <c r="AX35" s="3">
        <f t="shared" si="30"/>
        <v>327</v>
      </c>
      <c r="AY35" s="3">
        <f t="shared" si="30"/>
        <v>327</v>
      </c>
      <c r="AZ35" s="3">
        <f t="shared" si="30"/>
        <v>327</v>
      </c>
      <c r="BA35" s="3">
        <f t="shared" si="30"/>
        <v>327</v>
      </c>
      <c r="BB35" s="3">
        <f t="shared" si="30"/>
        <v>327</v>
      </c>
      <c r="BC35" s="3">
        <f t="shared" si="30"/>
        <v>327</v>
      </c>
      <c r="BD35" s="3">
        <f t="shared" si="30"/>
        <v>327</v>
      </c>
      <c r="BE35" s="3">
        <f t="shared" si="30"/>
        <v>327</v>
      </c>
      <c r="BF35" s="3">
        <f t="shared" si="30"/>
        <v>327</v>
      </c>
      <c r="BG35" s="3">
        <f t="shared" si="30"/>
        <v>327</v>
      </c>
      <c r="BH35" s="3">
        <f t="shared" si="30"/>
        <v>327</v>
      </c>
      <c r="BI35" s="3">
        <f t="shared" si="30"/>
        <v>327</v>
      </c>
      <c r="BJ35" s="3">
        <f t="shared" si="30"/>
        <v>327</v>
      </c>
      <c r="BK35" s="3">
        <f t="shared" si="30"/>
        <v>327</v>
      </c>
      <c r="BL35" s="3">
        <f t="shared" si="30"/>
        <v>327</v>
      </c>
      <c r="BM35" s="3">
        <f t="shared" si="30"/>
        <v>327</v>
      </c>
      <c r="BN35" s="3">
        <f t="shared" si="30"/>
        <v>327</v>
      </c>
      <c r="BO35" s="3">
        <f t="shared" si="30"/>
        <v>327</v>
      </c>
      <c r="BP35" s="3">
        <f t="shared" si="30"/>
        <v>327</v>
      </c>
      <c r="BQ35" s="3">
        <f t="shared" si="30"/>
        <v>327</v>
      </c>
      <c r="BR35" s="3">
        <f t="shared" si="30"/>
        <v>327</v>
      </c>
      <c r="BS35" s="3">
        <f t="shared" si="30"/>
        <v>327</v>
      </c>
      <c r="BT35" s="3">
        <f t="shared" si="30"/>
        <v>327</v>
      </c>
      <c r="BU35" s="3">
        <f t="shared" si="30"/>
        <v>327</v>
      </c>
      <c r="BV35" s="3">
        <f t="shared" si="30"/>
        <v>327</v>
      </c>
      <c r="BW35" s="3">
        <f t="shared" si="30"/>
        <v>327</v>
      </c>
      <c r="BX35" s="3">
        <f t="shared" si="30"/>
        <v>414</v>
      </c>
      <c r="BY35" s="3">
        <f t="shared" si="30"/>
        <v>414</v>
      </c>
      <c r="BZ35" s="3">
        <f t="shared" si="30"/>
        <v>414</v>
      </c>
      <c r="CA35" s="3">
        <f t="shared" si="30"/>
        <v>414</v>
      </c>
      <c r="CB35" s="3">
        <f t="shared" si="30"/>
        <v>414</v>
      </c>
      <c r="CC35" s="3">
        <f t="shared" si="30"/>
        <v>414</v>
      </c>
      <c r="CD35" s="3">
        <f t="shared" ref="CD35:CS35" si="31">CD65-CD76</f>
        <v>414</v>
      </c>
      <c r="CE35" s="3">
        <f t="shared" si="31"/>
        <v>414</v>
      </c>
      <c r="CF35" s="3">
        <f t="shared" si="31"/>
        <v>332</v>
      </c>
      <c r="CG35" s="3">
        <f t="shared" si="31"/>
        <v>332</v>
      </c>
      <c r="CH35" s="3">
        <f t="shared" si="31"/>
        <v>332</v>
      </c>
      <c r="CI35" s="3">
        <f t="shared" si="31"/>
        <v>332</v>
      </c>
      <c r="CJ35" s="3">
        <f t="shared" si="31"/>
        <v>332</v>
      </c>
      <c r="CK35" s="3">
        <f t="shared" si="31"/>
        <v>332</v>
      </c>
      <c r="CL35" s="3">
        <f t="shared" si="31"/>
        <v>332</v>
      </c>
      <c r="CM35" s="3">
        <f t="shared" si="31"/>
        <v>332</v>
      </c>
      <c r="CN35" s="3">
        <f t="shared" si="31"/>
        <v>332</v>
      </c>
      <c r="CO35" s="3">
        <f t="shared" si="31"/>
        <v>332</v>
      </c>
      <c r="CP35" s="3">
        <f t="shared" si="31"/>
        <v>332</v>
      </c>
      <c r="CQ35" s="3">
        <f t="shared" si="31"/>
        <v>332</v>
      </c>
      <c r="CR35" s="3">
        <f t="shared" si="31"/>
        <v>332</v>
      </c>
      <c r="CS35" s="70">
        <f t="shared" si="31"/>
        <v>332</v>
      </c>
      <c r="CT35" s="24">
        <f t="shared" si="20"/>
        <v>32851</v>
      </c>
      <c r="CU35" s="128"/>
    </row>
    <row r="36" spans="1:99">
      <c r="A36" s="22" t="s">
        <v>36</v>
      </c>
      <c r="B36" s="69">
        <f t="shared" si="25"/>
        <v>356.25</v>
      </c>
      <c r="C36" s="3">
        <f t="shared" si="25"/>
        <v>356.25</v>
      </c>
      <c r="D36" s="3">
        <f t="shared" si="25"/>
        <v>356.25</v>
      </c>
      <c r="E36" s="3">
        <f t="shared" si="25"/>
        <v>356.25</v>
      </c>
      <c r="F36" s="3">
        <f t="shared" si="25"/>
        <v>356.25</v>
      </c>
      <c r="G36" s="3">
        <f t="shared" si="25"/>
        <v>356.25</v>
      </c>
      <c r="H36" s="3">
        <f t="shared" si="25"/>
        <v>356.25</v>
      </c>
      <c r="I36" s="3">
        <f t="shared" si="25"/>
        <v>356.25</v>
      </c>
      <c r="J36" s="3">
        <f t="shared" si="25"/>
        <v>356.25</v>
      </c>
      <c r="K36" s="3">
        <f t="shared" si="25"/>
        <v>356.25</v>
      </c>
      <c r="L36" s="3">
        <f t="shared" si="25"/>
        <v>356.25</v>
      </c>
      <c r="M36" s="3">
        <f t="shared" si="25"/>
        <v>356.25</v>
      </c>
      <c r="N36" s="3">
        <f t="shared" si="25"/>
        <v>356.25</v>
      </c>
      <c r="O36" s="3">
        <f t="shared" si="25"/>
        <v>356.25</v>
      </c>
      <c r="P36" s="3">
        <f t="shared" si="25"/>
        <v>356.25</v>
      </c>
      <c r="Q36" s="3">
        <f t="shared" si="25"/>
        <v>356.25</v>
      </c>
      <c r="R36" s="3">
        <f t="shared" ref="R36:CC36" si="32">R66-R77</f>
        <v>356.25</v>
      </c>
      <c r="S36" s="3">
        <f t="shared" si="32"/>
        <v>356.25</v>
      </c>
      <c r="T36" s="3">
        <f t="shared" si="32"/>
        <v>356.25</v>
      </c>
      <c r="U36" s="3">
        <f t="shared" si="32"/>
        <v>356.25</v>
      </c>
      <c r="V36" s="3">
        <f t="shared" si="32"/>
        <v>356.25</v>
      </c>
      <c r="W36" s="3">
        <f t="shared" si="32"/>
        <v>356.25</v>
      </c>
      <c r="X36" s="3">
        <f t="shared" si="32"/>
        <v>356.25</v>
      </c>
      <c r="Y36" s="3">
        <f t="shared" si="32"/>
        <v>356.25</v>
      </c>
      <c r="Z36" s="3">
        <f t="shared" si="32"/>
        <v>356.25</v>
      </c>
      <c r="AA36" s="3">
        <f t="shared" si="32"/>
        <v>356.25</v>
      </c>
      <c r="AB36" s="3">
        <f t="shared" si="32"/>
        <v>356.25</v>
      </c>
      <c r="AC36" s="3">
        <f t="shared" si="32"/>
        <v>386.25</v>
      </c>
      <c r="AD36" s="3">
        <f t="shared" si="32"/>
        <v>416.25</v>
      </c>
      <c r="AE36" s="3">
        <f t="shared" si="32"/>
        <v>419.25</v>
      </c>
      <c r="AF36" s="3">
        <f t="shared" si="32"/>
        <v>419.25</v>
      </c>
      <c r="AG36" s="3">
        <f t="shared" si="32"/>
        <v>419.25</v>
      </c>
      <c r="AH36" s="3">
        <f t="shared" si="32"/>
        <v>419.25</v>
      </c>
      <c r="AI36" s="3">
        <f t="shared" si="32"/>
        <v>419.25</v>
      </c>
      <c r="AJ36" s="3">
        <f t="shared" si="32"/>
        <v>419.25</v>
      </c>
      <c r="AK36" s="3">
        <f t="shared" si="32"/>
        <v>419.25</v>
      </c>
      <c r="AL36" s="3">
        <f t="shared" si="32"/>
        <v>389.25</v>
      </c>
      <c r="AM36" s="3">
        <f t="shared" si="32"/>
        <v>359.25</v>
      </c>
      <c r="AN36" s="3">
        <f t="shared" si="32"/>
        <v>329.25</v>
      </c>
      <c r="AO36" s="3">
        <f t="shared" si="32"/>
        <v>326.25</v>
      </c>
      <c r="AP36" s="3">
        <f t="shared" si="32"/>
        <v>326.25</v>
      </c>
      <c r="AQ36" s="3">
        <f t="shared" si="32"/>
        <v>326.25</v>
      </c>
      <c r="AR36" s="3">
        <f t="shared" si="32"/>
        <v>326.25</v>
      </c>
      <c r="AS36" s="3">
        <f t="shared" si="32"/>
        <v>326.25</v>
      </c>
      <c r="AT36" s="3">
        <f t="shared" si="32"/>
        <v>326.25</v>
      </c>
      <c r="AU36" s="3">
        <f t="shared" si="32"/>
        <v>326.25</v>
      </c>
      <c r="AV36" s="3">
        <f t="shared" si="32"/>
        <v>326.25</v>
      </c>
      <c r="AW36" s="3">
        <f t="shared" si="32"/>
        <v>326.25</v>
      </c>
      <c r="AX36" s="3">
        <f t="shared" si="32"/>
        <v>326.25</v>
      </c>
      <c r="AY36" s="3">
        <f t="shared" si="32"/>
        <v>326.25</v>
      </c>
      <c r="AZ36" s="3">
        <f t="shared" si="32"/>
        <v>326.25</v>
      </c>
      <c r="BA36" s="3">
        <f t="shared" si="32"/>
        <v>326.25</v>
      </c>
      <c r="BB36" s="3">
        <f t="shared" si="32"/>
        <v>326.25</v>
      </c>
      <c r="BC36" s="3">
        <f t="shared" si="32"/>
        <v>326.25</v>
      </c>
      <c r="BD36" s="3">
        <f t="shared" si="32"/>
        <v>326.25</v>
      </c>
      <c r="BE36" s="3">
        <f t="shared" si="32"/>
        <v>326.25</v>
      </c>
      <c r="BF36" s="3">
        <f t="shared" si="32"/>
        <v>326.25</v>
      </c>
      <c r="BG36" s="3">
        <f t="shared" si="32"/>
        <v>326.25</v>
      </c>
      <c r="BH36" s="3">
        <f t="shared" si="32"/>
        <v>326.25</v>
      </c>
      <c r="BI36" s="3">
        <f t="shared" si="32"/>
        <v>326.25</v>
      </c>
      <c r="BJ36" s="3">
        <f t="shared" si="32"/>
        <v>326.25</v>
      </c>
      <c r="BK36" s="3">
        <f t="shared" si="32"/>
        <v>326.25</v>
      </c>
      <c r="BL36" s="3">
        <f t="shared" si="32"/>
        <v>326.25</v>
      </c>
      <c r="BM36" s="3">
        <f t="shared" si="32"/>
        <v>326.25</v>
      </c>
      <c r="BN36" s="3">
        <f t="shared" si="32"/>
        <v>326.25</v>
      </c>
      <c r="BO36" s="3">
        <f t="shared" si="32"/>
        <v>326.25</v>
      </c>
      <c r="BP36" s="3">
        <f t="shared" si="32"/>
        <v>326.25</v>
      </c>
      <c r="BQ36" s="3">
        <f t="shared" si="32"/>
        <v>326.25</v>
      </c>
      <c r="BR36" s="3">
        <f t="shared" si="32"/>
        <v>326.25</v>
      </c>
      <c r="BS36" s="3">
        <f t="shared" si="32"/>
        <v>326.25</v>
      </c>
      <c r="BT36" s="3">
        <f t="shared" si="32"/>
        <v>326.25</v>
      </c>
      <c r="BU36" s="3">
        <f t="shared" si="32"/>
        <v>326.25</v>
      </c>
      <c r="BV36" s="3">
        <f t="shared" si="32"/>
        <v>326.25</v>
      </c>
      <c r="BW36" s="3">
        <f t="shared" si="32"/>
        <v>326.25</v>
      </c>
      <c r="BX36" s="3">
        <f t="shared" si="32"/>
        <v>356.25</v>
      </c>
      <c r="BY36" s="3">
        <f t="shared" si="32"/>
        <v>386.25</v>
      </c>
      <c r="BZ36" s="3">
        <f t="shared" si="32"/>
        <v>416.25</v>
      </c>
      <c r="CA36" s="3">
        <f t="shared" si="32"/>
        <v>419.25</v>
      </c>
      <c r="CB36" s="3">
        <f t="shared" si="32"/>
        <v>419.25</v>
      </c>
      <c r="CC36" s="3">
        <f t="shared" si="32"/>
        <v>419.25</v>
      </c>
      <c r="CD36" s="3">
        <f t="shared" ref="CD36:CS36" si="33">CD66-CD77</f>
        <v>419.25</v>
      </c>
      <c r="CE36" s="3">
        <f t="shared" si="33"/>
        <v>419.25</v>
      </c>
      <c r="CF36" s="3">
        <f t="shared" si="33"/>
        <v>389.25</v>
      </c>
      <c r="CG36" s="3">
        <f t="shared" si="33"/>
        <v>359.25</v>
      </c>
      <c r="CH36" s="3">
        <f t="shared" si="33"/>
        <v>329.25</v>
      </c>
      <c r="CI36" s="3">
        <f t="shared" si="33"/>
        <v>317.25</v>
      </c>
      <c r="CJ36" s="3">
        <f t="shared" si="33"/>
        <v>317.25</v>
      </c>
      <c r="CK36" s="3">
        <f t="shared" si="33"/>
        <v>317.25</v>
      </c>
      <c r="CL36" s="3">
        <f t="shared" si="33"/>
        <v>317.25</v>
      </c>
      <c r="CM36" s="3">
        <f t="shared" si="33"/>
        <v>317.25</v>
      </c>
      <c r="CN36" s="3">
        <f t="shared" si="33"/>
        <v>317.25</v>
      </c>
      <c r="CO36" s="3">
        <f t="shared" si="33"/>
        <v>317.25</v>
      </c>
      <c r="CP36" s="3">
        <f t="shared" si="33"/>
        <v>317.25</v>
      </c>
      <c r="CQ36" s="3">
        <f t="shared" si="33"/>
        <v>317.25</v>
      </c>
      <c r="CR36" s="3">
        <f t="shared" si="33"/>
        <v>317.25</v>
      </c>
      <c r="CS36" s="70">
        <f t="shared" si="33"/>
        <v>317.25</v>
      </c>
      <c r="CT36" s="24">
        <f t="shared" si="20"/>
        <v>33675</v>
      </c>
      <c r="CU36" s="128"/>
    </row>
    <row r="37" spans="1:99">
      <c r="A37" s="22" t="s">
        <v>37</v>
      </c>
      <c r="B37" s="69">
        <f t="shared" si="25"/>
        <v>541</v>
      </c>
      <c r="C37" s="3">
        <f t="shared" si="25"/>
        <v>541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541</v>
      </c>
      <c r="Y37" s="3">
        <f t="shared" si="34"/>
        <v>541</v>
      </c>
      <c r="Z37" s="3">
        <f t="shared" si="34"/>
        <v>541</v>
      </c>
      <c r="AA37" s="3">
        <f t="shared" si="34"/>
        <v>607</v>
      </c>
      <c r="AB37" s="3">
        <f t="shared" si="34"/>
        <v>674</v>
      </c>
      <c r="AC37" s="3">
        <f t="shared" si="34"/>
        <v>739</v>
      </c>
      <c r="AD37" s="3">
        <f t="shared" si="34"/>
        <v>742</v>
      </c>
      <c r="AE37" s="3">
        <f t="shared" si="34"/>
        <v>742</v>
      </c>
      <c r="AF37" s="3">
        <f t="shared" si="34"/>
        <v>745</v>
      </c>
      <c r="AG37" s="3">
        <f t="shared" si="34"/>
        <v>743</v>
      </c>
      <c r="AH37" s="3">
        <f t="shared" si="34"/>
        <v>750</v>
      </c>
      <c r="AI37" s="3">
        <f t="shared" si="34"/>
        <v>754</v>
      </c>
      <c r="AJ37" s="3">
        <f t="shared" si="34"/>
        <v>754</v>
      </c>
      <c r="AK37" s="3">
        <f t="shared" si="34"/>
        <v>754</v>
      </c>
      <c r="AL37" s="3">
        <f t="shared" si="34"/>
        <v>755</v>
      </c>
      <c r="AM37" s="3">
        <f t="shared" si="34"/>
        <v>756</v>
      </c>
      <c r="AN37" s="3">
        <f t="shared" si="34"/>
        <v>756</v>
      </c>
      <c r="AO37" s="3">
        <f t="shared" si="34"/>
        <v>757</v>
      </c>
      <c r="AP37" s="3">
        <f t="shared" si="34"/>
        <v>756</v>
      </c>
      <c r="AQ37" s="3">
        <f t="shared" si="34"/>
        <v>750</v>
      </c>
      <c r="AR37" s="3">
        <f t="shared" si="34"/>
        <v>751</v>
      </c>
      <c r="AS37" s="3">
        <f t="shared" si="34"/>
        <v>755</v>
      </c>
      <c r="AT37" s="3">
        <f t="shared" si="34"/>
        <v>756</v>
      </c>
      <c r="AU37" s="3">
        <f t="shared" si="34"/>
        <v>756</v>
      </c>
      <c r="AV37" s="3">
        <f t="shared" si="34"/>
        <v>758</v>
      </c>
      <c r="AW37" s="3">
        <f t="shared" si="34"/>
        <v>762</v>
      </c>
      <c r="AX37" s="3">
        <f t="shared" si="34"/>
        <v>687</v>
      </c>
      <c r="AY37" s="3">
        <f t="shared" si="34"/>
        <v>612</v>
      </c>
      <c r="AZ37" s="3">
        <f t="shared" si="34"/>
        <v>541</v>
      </c>
      <c r="BA37" s="3">
        <f t="shared" si="34"/>
        <v>541</v>
      </c>
      <c r="BB37" s="3">
        <f t="shared" si="34"/>
        <v>541</v>
      </c>
      <c r="BC37" s="3">
        <f t="shared" si="34"/>
        <v>541</v>
      </c>
      <c r="BD37" s="3">
        <f t="shared" si="34"/>
        <v>541</v>
      </c>
      <c r="BE37" s="3">
        <f t="shared" si="34"/>
        <v>541</v>
      </c>
      <c r="BF37" s="3">
        <f t="shared" si="34"/>
        <v>541</v>
      </c>
      <c r="BG37" s="3">
        <f t="shared" si="34"/>
        <v>541</v>
      </c>
      <c r="BH37" s="3">
        <f t="shared" si="34"/>
        <v>541</v>
      </c>
      <c r="BI37" s="3">
        <f t="shared" si="34"/>
        <v>541</v>
      </c>
      <c r="BJ37" s="3">
        <f t="shared" si="34"/>
        <v>541</v>
      </c>
      <c r="BK37" s="3">
        <f t="shared" si="34"/>
        <v>541</v>
      </c>
      <c r="BL37" s="3">
        <f t="shared" si="34"/>
        <v>541</v>
      </c>
      <c r="BM37" s="3">
        <f t="shared" si="34"/>
        <v>541</v>
      </c>
      <c r="BN37" s="3">
        <f t="shared" si="34"/>
        <v>541</v>
      </c>
      <c r="BO37" s="3">
        <f t="shared" si="34"/>
        <v>541</v>
      </c>
      <c r="BP37" s="3">
        <f t="shared" si="34"/>
        <v>526</v>
      </c>
      <c r="BQ37" s="3">
        <f t="shared" si="34"/>
        <v>603</v>
      </c>
      <c r="BR37" s="3">
        <f t="shared" si="34"/>
        <v>675</v>
      </c>
      <c r="BS37" s="3">
        <f t="shared" si="34"/>
        <v>746</v>
      </c>
      <c r="BT37" s="3">
        <f t="shared" si="34"/>
        <v>746</v>
      </c>
      <c r="BU37" s="3">
        <f t="shared" si="34"/>
        <v>746</v>
      </c>
      <c r="BV37" s="3">
        <f t="shared" si="34"/>
        <v>751</v>
      </c>
      <c r="BW37" s="3">
        <f t="shared" si="34"/>
        <v>759</v>
      </c>
      <c r="BX37" s="3">
        <f t="shared" si="34"/>
        <v>753</v>
      </c>
      <c r="BY37" s="3">
        <f t="shared" si="34"/>
        <v>749</v>
      </c>
      <c r="BZ37" s="3">
        <f t="shared" si="34"/>
        <v>750</v>
      </c>
      <c r="CA37" s="3">
        <f t="shared" si="34"/>
        <v>751</v>
      </c>
      <c r="CB37" s="3">
        <f t="shared" si="34"/>
        <v>757</v>
      </c>
      <c r="CC37" s="3">
        <f t="shared" si="34"/>
        <v>758</v>
      </c>
      <c r="CD37" s="3">
        <f t="shared" ref="CD37:CS37" si="35">CD67-CD78</f>
        <v>755</v>
      </c>
      <c r="CE37" s="3">
        <f t="shared" si="35"/>
        <v>758</v>
      </c>
      <c r="CF37" s="3">
        <f t="shared" si="35"/>
        <v>758</v>
      </c>
      <c r="CG37" s="3">
        <f t="shared" si="35"/>
        <v>757</v>
      </c>
      <c r="CH37" s="3">
        <f t="shared" si="35"/>
        <v>758</v>
      </c>
      <c r="CI37" s="3">
        <f t="shared" si="35"/>
        <v>760</v>
      </c>
      <c r="CJ37" s="3">
        <f t="shared" si="35"/>
        <v>758</v>
      </c>
      <c r="CK37" s="3">
        <f t="shared" si="35"/>
        <v>756</v>
      </c>
      <c r="CL37" s="3">
        <f t="shared" si="35"/>
        <v>759</v>
      </c>
      <c r="CM37" s="3">
        <f t="shared" si="35"/>
        <v>755</v>
      </c>
      <c r="CN37" s="3">
        <f t="shared" si="35"/>
        <v>756</v>
      </c>
      <c r="CO37" s="3">
        <f t="shared" si="35"/>
        <v>758</v>
      </c>
      <c r="CP37" s="3">
        <f t="shared" si="35"/>
        <v>755</v>
      </c>
      <c r="CQ37" s="3">
        <f t="shared" si="35"/>
        <v>755</v>
      </c>
      <c r="CR37" s="3">
        <f t="shared" si="35"/>
        <v>680</v>
      </c>
      <c r="CS37" s="70">
        <f t="shared" si="35"/>
        <v>605</v>
      </c>
      <c r="CT37" s="24">
        <f t="shared" si="20"/>
        <v>62505</v>
      </c>
      <c r="CU37" s="128"/>
    </row>
    <row r="38" spans="1:99">
      <c r="A38" s="44" t="s">
        <v>38</v>
      </c>
      <c r="B38" s="71">
        <f t="shared" si="25"/>
        <v>33.4</v>
      </c>
      <c r="C38" s="72">
        <f t="shared" si="25"/>
        <v>33.4</v>
      </c>
      <c r="D38" s="72">
        <f t="shared" si="25"/>
        <v>33.4</v>
      </c>
      <c r="E38" s="72">
        <f t="shared" si="25"/>
        <v>33.4</v>
      </c>
      <c r="F38" s="72">
        <f t="shared" si="25"/>
        <v>33.4</v>
      </c>
      <c r="G38" s="72">
        <f t="shared" si="25"/>
        <v>33.4</v>
      </c>
      <c r="H38" s="72">
        <f t="shared" si="25"/>
        <v>33.4</v>
      </c>
      <c r="I38" s="72">
        <f t="shared" si="25"/>
        <v>33.4</v>
      </c>
      <c r="J38" s="72">
        <f t="shared" si="25"/>
        <v>33.4</v>
      </c>
      <c r="K38" s="72">
        <f t="shared" si="25"/>
        <v>33.4</v>
      </c>
      <c r="L38" s="72">
        <f t="shared" si="25"/>
        <v>33.4</v>
      </c>
      <c r="M38" s="72">
        <f t="shared" si="25"/>
        <v>33.4</v>
      </c>
      <c r="N38" s="72">
        <f t="shared" si="25"/>
        <v>33.4</v>
      </c>
      <c r="O38" s="72">
        <f t="shared" si="25"/>
        <v>33.4</v>
      </c>
      <c r="P38" s="72">
        <f t="shared" si="25"/>
        <v>33.4</v>
      </c>
      <c r="Q38" s="72">
        <f t="shared" si="25"/>
        <v>33.4</v>
      </c>
      <c r="R38" s="72">
        <f t="shared" ref="R38:CC38" si="36">R68-R79</f>
        <v>33.4</v>
      </c>
      <c r="S38" s="72">
        <f t="shared" si="36"/>
        <v>33.4</v>
      </c>
      <c r="T38" s="72">
        <f t="shared" si="36"/>
        <v>33.4</v>
      </c>
      <c r="U38" s="72">
        <f t="shared" si="36"/>
        <v>33.4</v>
      </c>
      <c r="V38" s="72">
        <f t="shared" si="36"/>
        <v>33.4</v>
      </c>
      <c r="W38" s="72">
        <f t="shared" si="36"/>
        <v>33.4</v>
      </c>
      <c r="X38" s="72">
        <f t="shared" si="36"/>
        <v>33.4</v>
      </c>
      <c r="Y38" s="72">
        <f t="shared" si="36"/>
        <v>33.4</v>
      </c>
      <c r="Z38" s="72">
        <f t="shared" si="36"/>
        <v>33.4</v>
      </c>
      <c r="AA38" s="72">
        <f t="shared" si="36"/>
        <v>33.4</v>
      </c>
      <c r="AB38" s="72">
        <f t="shared" si="36"/>
        <v>33.4</v>
      </c>
      <c r="AC38" s="72">
        <f t="shared" si="36"/>
        <v>33.4</v>
      </c>
      <c r="AD38" s="72">
        <f t="shared" si="36"/>
        <v>33.4</v>
      </c>
      <c r="AE38" s="72">
        <f t="shared" si="36"/>
        <v>33.4</v>
      </c>
      <c r="AF38" s="72">
        <f t="shared" si="36"/>
        <v>33.4</v>
      </c>
      <c r="AG38" s="72">
        <f t="shared" si="36"/>
        <v>33.4</v>
      </c>
      <c r="AH38" s="72">
        <f t="shared" si="36"/>
        <v>33.4</v>
      </c>
      <c r="AI38" s="72">
        <f t="shared" si="36"/>
        <v>33.4</v>
      </c>
      <c r="AJ38" s="72">
        <f t="shared" si="36"/>
        <v>33.4</v>
      </c>
      <c r="AK38" s="72">
        <f t="shared" si="36"/>
        <v>33.4</v>
      </c>
      <c r="AL38" s="72">
        <f t="shared" si="36"/>
        <v>33.4</v>
      </c>
      <c r="AM38" s="72">
        <f t="shared" si="36"/>
        <v>33.4</v>
      </c>
      <c r="AN38" s="72">
        <f t="shared" si="36"/>
        <v>33.4</v>
      </c>
      <c r="AO38" s="72">
        <f t="shared" si="36"/>
        <v>33.4</v>
      </c>
      <c r="AP38" s="72">
        <f t="shared" si="36"/>
        <v>33.4</v>
      </c>
      <c r="AQ38" s="72">
        <f t="shared" si="36"/>
        <v>33.4</v>
      </c>
      <c r="AR38" s="72">
        <f t="shared" si="36"/>
        <v>33.4</v>
      </c>
      <c r="AS38" s="72">
        <f t="shared" si="36"/>
        <v>33.4</v>
      </c>
      <c r="AT38" s="72">
        <f t="shared" si="36"/>
        <v>33.4</v>
      </c>
      <c r="AU38" s="72">
        <f t="shared" si="36"/>
        <v>33.4</v>
      </c>
      <c r="AV38" s="72">
        <f t="shared" si="36"/>
        <v>33.4</v>
      </c>
      <c r="AW38" s="72">
        <f t="shared" si="36"/>
        <v>33.4</v>
      </c>
      <c r="AX38" s="72">
        <f t="shared" si="36"/>
        <v>33.4</v>
      </c>
      <c r="AY38" s="72">
        <f t="shared" si="36"/>
        <v>33.4</v>
      </c>
      <c r="AZ38" s="72">
        <f t="shared" si="36"/>
        <v>33.4</v>
      </c>
      <c r="BA38" s="72">
        <f t="shared" si="36"/>
        <v>33.4</v>
      </c>
      <c r="BB38" s="72">
        <f t="shared" si="36"/>
        <v>33.4</v>
      </c>
      <c r="BC38" s="72">
        <f t="shared" si="36"/>
        <v>33.4</v>
      </c>
      <c r="BD38" s="72">
        <f t="shared" si="36"/>
        <v>33.4</v>
      </c>
      <c r="BE38" s="72">
        <f t="shared" si="36"/>
        <v>33.4</v>
      </c>
      <c r="BF38" s="72">
        <f t="shared" si="36"/>
        <v>33.4</v>
      </c>
      <c r="BG38" s="72">
        <f t="shared" si="36"/>
        <v>33.4</v>
      </c>
      <c r="BH38" s="72">
        <f t="shared" si="36"/>
        <v>33.4</v>
      </c>
      <c r="BI38" s="72">
        <f t="shared" si="36"/>
        <v>33.4</v>
      </c>
      <c r="BJ38" s="72">
        <f t="shared" si="36"/>
        <v>33.4</v>
      </c>
      <c r="BK38" s="72">
        <f t="shared" si="36"/>
        <v>33.4</v>
      </c>
      <c r="BL38" s="72">
        <f t="shared" si="36"/>
        <v>33.4</v>
      </c>
      <c r="BM38" s="72">
        <f t="shared" si="36"/>
        <v>33.4</v>
      </c>
      <c r="BN38" s="72">
        <f t="shared" si="36"/>
        <v>33.4</v>
      </c>
      <c r="BO38" s="72">
        <f t="shared" si="36"/>
        <v>33.4</v>
      </c>
      <c r="BP38" s="72">
        <f t="shared" si="36"/>
        <v>33.4</v>
      </c>
      <c r="BQ38" s="72">
        <f t="shared" si="36"/>
        <v>33.4</v>
      </c>
      <c r="BR38" s="72">
        <f t="shared" si="36"/>
        <v>33.4</v>
      </c>
      <c r="BS38" s="72">
        <f t="shared" si="36"/>
        <v>33.4</v>
      </c>
      <c r="BT38" s="72">
        <f t="shared" si="36"/>
        <v>33.4</v>
      </c>
      <c r="BU38" s="72">
        <f t="shared" si="36"/>
        <v>33.4</v>
      </c>
      <c r="BV38" s="72">
        <f t="shared" si="36"/>
        <v>33.4</v>
      </c>
      <c r="BW38" s="72">
        <f t="shared" si="36"/>
        <v>33.4</v>
      </c>
      <c r="BX38" s="72">
        <f t="shared" si="36"/>
        <v>33.4</v>
      </c>
      <c r="BY38" s="72">
        <f t="shared" si="36"/>
        <v>33.4</v>
      </c>
      <c r="BZ38" s="72">
        <f t="shared" si="36"/>
        <v>33.4</v>
      </c>
      <c r="CA38" s="72">
        <f t="shared" si="36"/>
        <v>33.4</v>
      </c>
      <c r="CB38" s="72">
        <f t="shared" si="36"/>
        <v>33.4</v>
      </c>
      <c r="CC38" s="72">
        <f t="shared" si="36"/>
        <v>33.4</v>
      </c>
      <c r="CD38" s="72">
        <f t="shared" ref="CD38:CS38" si="37">CD68-CD79</f>
        <v>33.4</v>
      </c>
      <c r="CE38" s="72">
        <f t="shared" si="37"/>
        <v>33.4</v>
      </c>
      <c r="CF38" s="72">
        <f t="shared" si="37"/>
        <v>33.4</v>
      </c>
      <c r="CG38" s="72">
        <f t="shared" si="37"/>
        <v>33.4</v>
      </c>
      <c r="CH38" s="72">
        <f t="shared" si="37"/>
        <v>33.4</v>
      </c>
      <c r="CI38" s="72">
        <f t="shared" si="37"/>
        <v>33.4</v>
      </c>
      <c r="CJ38" s="72">
        <f t="shared" si="37"/>
        <v>33.4</v>
      </c>
      <c r="CK38" s="72">
        <f t="shared" si="37"/>
        <v>33.4</v>
      </c>
      <c r="CL38" s="72">
        <f t="shared" si="37"/>
        <v>33.4</v>
      </c>
      <c r="CM38" s="72">
        <f t="shared" si="37"/>
        <v>33.4</v>
      </c>
      <c r="CN38" s="72">
        <f t="shared" si="37"/>
        <v>33.4</v>
      </c>
      <c r="CO38" s="72">
        <f t="shared" si="37"/>
        <v>33.4</v>
      </c>
      <c r="CP38" s="72">
        <f t="shared" si="37"/>
        <v>33.4</v>
      </c>
      <c r="CQ38" s="72">
        <f t="shared" si="37"/>
        <v>33.4</v>
      </c>
      <c r="CR38" s="72">
        <f t="shared" si="37"/>
        <v>33.4</v>
      </c>
      <c r="CS38" s="73">
        <f t="shared" si="37"/>
        <v>33.4</v>
      </c>
      <c r="CT38" s="24">
        <f t="shared" si="20"/>
        <v>3206.4000000000055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1618.26</v>
      </c>
      <c r="C40" s="30">
        <f t="shared" si="41"/>
        <v>1627.8</v>
      </c>
      <c r="D40" s="30">
        <f t="shared" si="41"/>
        <v>1627.8</v>
      </c>
      <c r="E40" s="30">
        <f t="shared" si="41"/>
        <v>1627.8</v>
      </c>
      <c r="F40" s="30">
        <f t="shared" si="41"/>
        <v>1612.86</v>
      </c>
      <c r="G40" s="30">
        <f t="shared" si="41"/>
        <v>1612.86</v>
      </c>
      <c r="H40" s="30">
        <f t="shared" si="41"/>
        <v>1612.86</v>
      </c>
      <c r="I40" s="30">
        <f t="shared" si="41"/>
        <v>1612.86</v>
      </c>
      <c r="J40" s="30">
        <f t="shared" si="41"/>
        <v>1612.86</v>
      </c>
      <c r="K40" s="30">
        <f t="shared" si="41"/>
        <v>1612.86</v>
      </c>
      <c r="L40" s="30">
        <f t="shared" si="41"/>
        <v>1612.86</v>
      </c>
      <c r="M40" s="30">
        <f t="shared" si="41"/>
        <v>1612.86</v>
      </c>
      <c r="N40" s="30">
        <f t="shared" si="41"/>
        <v>1610.82</v>
      </c>
      <c r="O40" s="30">
        <f t="shared" si="41"/>
        <v>1610.82</v>
      </c>
      <c r="P40" s="30">
        <f t="shared" si="41"/>
        <v>1610.82</v>
      </c>
      <c r="Q40" s="30">
        <f t="shared" si="41"/>
        <v>1610.82</v>
      </c>
      <c r="R40" s="30">
        <f t="shared" si="41"/>
        <v>1628.21</v>
      </c>
      <c r="S40" s="30">
        <f t="shared" si="41"/>
        <v>1628.77</v>
      </c>
      <c r="T40" s="30">
        <f t="shared" si="41"/>
        <v>1629.24</v>
      </c>
      <c r="U40" s="30">
        <f t="shared" si="41"/>
        <v>1629.51</v>
      </c>
      <c r="V40" s="30">
        <f t="shared" si="41"/>
        <v>1801.86</v>
      </c>
      <c r="W40" s="30">
        <f t="shared" si="41"/>
        <v>1865.71</v>
      </c>
      <c r="X40" s="30">
        <f t="shared" si="41"/>
        <v>2244.0700000000002</v>
      </c>
      <c r="Y40" s="30">
        <f t="shared" si="41"/>
        <v>2368.31</v>
      </c>
      <c r="Z40" s="30">
        <f t="shared" si="41"/>
        <v>2437.1</v>
      </c>
      <c r="AA40" s="30">
        <f t="shared" si="41"/>
        <v>2546.23</v>
      </c>
      <c r="AB40" s="30">
        <f t="shared" si="41"/>
        <v>2215.36</v>
      </c>
      <c r="AC40" s="30">
        <f t="shared" si="41"/>
        <v>2460.19</v>
      </c>
      <c r="AD40" s="30">
        <f t="shared" si="41"/>
        <v>2598.73</v>
      </c>
      <c r="AE40" s="30">
        <f t="shared" si="41"/>
        <v>2601.16</v>
      </c>
      <c r="AF40" s="30">
        <f t="shared" si="41"/>
        <v>2600.59</v>
      </c>
      <c r="AG40" s="30">
        <f t="shared" si="41"/>
        <v>2600.59</v>
      </c>
      <c r="AH40" s="30">
        <f t="shared" ref="AH40:BM40" si="42">SUM(AH41:AH41)</f>
        <v>2600.59</v>
      </c>
      <c r="AI40" s="30">
        <f t="shared" si="42"/>
        <v>2600.59</v>
      </c>
      <c r="AJ40" s="30">
        <f t="shared" si="42"/>
        <v>2600.59</v>
      </c>
      <c r="AK40" s="30">
        <f t="shared" si="42"/>
        <v>2600.59</v>
      </c>
      <c r="AL40" s="30">
        <f t="shared" si="42"/>
        <v>2590.87</v>
      </c>
      <c r="AM40" s="30">
        <f t="shared" si="42"/>
        <v>2590.4299999999998</v>
      </c>
      <c r="AN40" s="30">
        <f t="shared" si="42"/>
        <v>2477.4899999999998</v>
      </c>
      <c r="AO40" s="30">
        <f t="shared" si="42"/>
        <v>2438.1</v>
      </c>
      <c r="AP40" s="30">
        <f t="shared" si="42"/>
        <v>2438.12</v>
      </c>
      <c r="AQ40" s="30">
        <f t="shared" si="42"/>
        <v>2438.3000000000002</v>
      </c>
      <c r="AR40" s="30">
        <f t="shared" si="42"/>
        <v>2462.23</v>
      </c>
      <c r="AS40" s="30">
        <f t="shared" si="42"/>
        <v>2465.41</v>
      </c>
      <c r="AT40" s="30">
        <f t="shared" si="42"/>
        <v>2436.5500000000002</v>
      </c>
      <c r="AU40" s="30">
        <f t="shared" si="42"/>
        <v>2457.75</v>
      </c>
      <c r="AV40" s="30">
        <f t="shared" si="42"/>
        <v>2373.42</v>
      </c>
      <c r="AW40" s="30">
        <f t="shared" si="42"/>
        <v>2312.14</v>
      </c>
      <c r="AX40" s="30">
        <f t="shared" si="42"/>
        <v>2022.04</v>
      </c>
      <c r="AY40" s="30">
        <f t="shared" si="42"/>
        <v>1763.65</v>
      </c>
      <c r="AZ40" s="30">
        <f t="shared" si="42"/>
        <v>1621.49</v>
      </c>
      <c r="BA40" s="30">
        <f t="shared" si="42"/>
        <v>1613.02</v>
      </c>
      <c r="BB40" s="30">
        <f t="shared" si="42"/>
        <v>1611.2</v>
      </c>
      <c r="BC40" s="30">
        <f t="shared" si="42"/>
        <v>1611.2</v>
      </c>
      <c r="BD40" s="30">
        <f t="shared" si="42"/>
        <v>1611.41</v>
      </c>
      <c r="BE40" s="30">
        <f t="shared" si="42"/>
        <v>1611.41</v>
      </c>
      <c r="BF40" s="30">
        <f t="shared" si="42"/>
        <v>1591.75</v>
      </c>
      <c r="BG40" s="30">
        <f t="shared" si="42"/>
        <v>1590.43</v>
      </c>
      <c r="BH40" s="30">
        <f t="shared" si="42"/>
        <v>1590.43</v>
      </c>
      <c r="BI40" s="30">
        <f t="shared" si="42"/>
        <v>1590.37</v>
      </c>
      <c r="BJ40" s="30">
        <f t="shared" si="42"/>
        <v>1635.43</v>
      </c>
      <c r="BK40" s="30">
        <f t="shared" si="42"/>
        <v>1640.19</v>
      </c>
      <c r="BL40" s="30">
        <f t="shared" si="42"/>
        <v>1729.4</v>
      </c>
      <c r="BM40" s="30">
        <f t="shared" si="42"/>
        <v>1795.75</v>
      </c>
      <c r="BN40" s="30">
        <f t="shared" ref="BN40:CS40" si="43">SUM(BN41:BN41)</f>
        <v>1889.31</v>
      </c>
      <c r="BO40" s="30">
        <f t="shared" si="43"/>
        <v>1956.79</v>
      </c>
      <c r="BP40" s="30">
        <f t="shared" si="43"/>
        <v>2311.5100000000002</v>
      </c>
      <c r="BQ40" s="30">
        <f t="shared" si="43"/>
        <v>1985.68</v>
      </c>
      <c r="BR40" s="30">
        <f t="shared" si="43"/>
        <v>2571.4499999999998</v>
      </c>
      <c r="BS40" s="30">
        <f t="shared" si="43"/>
        <v>2781.66</v>
      </c>
      <c r="BT40" s="30">
        <f t="shared" si="43"/>
        <v>2695.54</v>
      </c>
      <c r="BU40" s="30">
        <f t="shared" si="43"/>
        <v>2558.02</v>
      </c>
      <c r="BV40" s="30">
        <f t="shared" si="43"/>
        <v>2545.19</v>
      </c>
      <c r="BW40" s="30">
        <f t="shared" si="43"/>
        <v>2545.19</v>
      </c>
      <c r="BX40" s="30">
        <f t="shared" si="43"/>
        <v>2545.1799999999998</v>
      </c>
      <c r="BY40" s="30">
        <f t="shared" si="43"/>
        <v>2545.1799999999998</v>
      </c>
      <c r="BZ40" s="30">
        <f t="shared" si="43"/>
        <v>2586.1</v>
      </c>
      <c r="CA40" s="30">
        <f t="shared" si="43"/>
        <v>2600.71</v>
      </c>
      <c r="CB40" s="30">
        <f t="shared" si="43"/>
        <v>2724.79</v>
      </c>
      <c r="CC40" s="30">
        <f t="shared" si="43"/>
        <v>2724.8</v>
      </c>
      <c r="CD40" s="30">
        <f t="shared" si="43"/>
        <v>2546.8200000000002</v>
      </c>
      <c r="CE40" s="30">
        <f t="shared" si="43"/>
        <v>2543.9</v>
      </c>
      <c r="CF40" s="30">
        <f t="shared" si="43"/>
        <v>2585.41</v>
      </c>
      <c r="CG40" s="30">
        <f t="shared" si="43"/>
        <v>2595.38</v>
      </c>
      <c r="CH40" s="30">
        <f t="shared" si="43"/>
        <v>2595.38</v>
      </c>
      <c r="CI40" s="30">
        <f t="shared" si="43"/>
        <v>2595.38</v>
      </c>
      <c r="CJ40" s="30">
        <f t="shared" si="43"/>
        <v>2262.9499999999998</v>
      </c>
      <c r="CK40" s="30">
        <f t="shared" si="43"/>
        <v>2043.92</v>
      </c>
      <c r="CL40" s="30">
        <f t="shared" si="43"/>
        <v>1868.62</v>
      </c>
      <c r="CM40" s="30">
        <f t="shared" si="43"/>
        <v>1868.77</v>
      </c>
      <c r="CN40" s="30">
        <f t="shared" si="43"/>
        <v>1977.7</v>
      </c>
      <c r="CO40" s="30">
        <f t="shared" si="43"/>
        <v>2217.5100000000002</v>
      </c>
      <c r="CP40" s="30">
        <f t="shared" si="43"/>
        <v>2271.27</v>
      </c>
      <c r="CQ40" s="30">
        <f t="shared" si="43"/>
        <v>2271.42</v>
      </c>
      <c r="CR40" s="30">
        <f t="shared" si="43"/>
        <v>2271.5700000000002</v>
      </c>
      <c r="CS40" s="78">
        <f t="shared" si="43"/>
        <v>2173.9699999999998</v>
      </c>
      <c r="CT40" s="28">
        <f t="shared" si="20"/>
        <v>203472.86</v>
      </c>
      <c r="CU40" s="126"/>
    </row>
    <row r="41" spans="1:99">
      <c r="A41" s="22" t="s">
        <v>12</v>
      </c>
      <c r="B41" s="32" cm="1">
        <f t="array" ref="B41:CS41">TRANSPOSE('[2]1902'!$AC$110:$AC$205)</f>
        <v>1618.26</v>
      </c>
      <c r="C41" s="33">
        <v>1627.8</v>
      </c>
      <c r="D41" s="33">
        <v>1627.8</v>
      </c>
      <c r="E41" s="33">
        <v>1627.8</v>
      </c>
      <c r="F41" s="33">
        <v>1612.86</v>
      </c>
      <c r="G41" s="33">
        <v>1612.86</v>
      </c>
      <c r="H41" s="33">
        <v>1612.86</v>
      </c>
      <c r="I41" s="33">
        <v>1612.86</v>
      </c>
      <c r="J41" s="33">
        <v>1612.86</v>
      </c>
      <c r="K41" s="33">
        <v>1612.86</v>
      </c>
      <c r="L41" s="33">
        <v>1612.86</v>
      </c>
      <c r="M41" s="33">
        <v>1612.86</v>
      </c>
      <c r="N41" s="33">
        <v>1610.82</v>
      </c>
      <c r="O41" s="33">
        <v>1610.82</v>
      </c>
      <c r="P41" s="33">
        <v>1610.82</v>
      </c>
      <c r="Q41" s="33">
        <v>1610.82</v>
      </c>
      <c r="R41" s="33">
        <v>1628.21</v>
      </c>
      <c r="S41" s="33">
        <v>1628.77</v>
      </c>
      <c r="T41" s="33">
        <v>1629.24</v>
      </c>
      <c r="U41" s="33">
        <v>1629.51</v>
      </c>
      <c r="V41" s="33">
        <v>1801.86</v>
      </c>
      <c r="W41" s="33">
        <v>1865.71</v>
      </c>
      <c r="X41" s="33">
        <v>2244.0700000000002</v>
      </c>
      <c r="Y41" s="33">
        <v>2368.31</v>
      </c>
      <c r="Z41" s="33">
        <v>2437.1</v>
      </c>
      <c r="AA41" s="33">
        <v>2546.23</v>
      </c>
      <c r="AB41" s="33">
        <v>2215.36</v>
      </c>
      <c r="AC41" s="33">
        <v>2460.19</v>
      </c>
      <c r="AD41" s="33">
        <v>2598.73</v>
      </c>
      <c r="AE41" s="33">
        <v>2601.16</v>
      </c>
      <c r="AF41" s="33">
        <v>2600.59</v>
      </c>
      <c r="AG41" s="33">
        <v>2600.59</v>
      </c>
      <c r="AH41" s="33">
        <v>2600.59</v>
      </c>
      <c r="AI41" s="33">
        <v>2600.59</v>
      </c>
      <c r="AJ41" s="33">
        <v>2600.59</v>
      </c>
      <c r="AK41" s="33">
        <v>2600.59</v>
      </c>
      <c r="AL41" s="33">
        <v>2590.87</v>
      </c>
      <c r="AM41" s="33">
        <v>2590.4299999999998</v>
      </c>
      <c r="AN41" s="33">
        <v>2477.4899999999998</v>
      </c>
      <c r="AO41" s="33">
        <v>2438.1</v>
      </c>
      <c r="AP41" s="33">
        <v>2438.12</v>
      </c>
      <c r="AQ41" s="33">
        <v>2438.3000000000002</v>
      </c>
      <c r="AR41" s="33">
        <v>2462.23</v>
      </c>
      <c r="AS41" s="33">
        <v>2465.41</v>
      </c>
      <c r="AT41" s="33">
        <v>2436.5500000000002</v>
      </c>
      <c r="AU41" s="33">
        <v>2457.75</v>
      </c>
      <c r="AV41" s="33">
        <v>2373.42</v>
      </c>
      <c r="AW41" s="33">
        <v>2312.14</v>
      </c>
      <c r="AX41" s="33">
        <v>2022.04</v>
      </c>
      <c r="AY41" s="33">
        <v>1763.65</v>
      </c>
      <c r="AZ41" s="33">
        <v>1621.49</v>
      </c>
      <c r="BA41" s="33">
        <v>1613.02</v>
      </c>
      <c r="BB41" s="33">
        <v>1611.2</v>
      </c>
      <c r="BC41" s="33">
        <v>1611.2</v>
      </c>
      <c r="BD41" s="33">
        <v>1611.41</v>
      </c>
      <c r="BE41" s="33">
        <v>1611.41</v>
      </c>
      <c r="BF41" s="33">
        <v>1591.75</v>
      </c>
      <c r="BG41" s="33">
        <v>1590.43</v>
      </c>
      <c r="BH41" s="33">
        <v>1590.43</v>
      </c>
      <c r="BI41" s="33">
        <v>1590.37</v>
      </c>
      <c r="BJ41" s="33">
        <v>1635.43</v>
      </c>
      <c r="BK41" s="33">
        <v>1640.19</v>
      </c>
      <c r="BL41" s="33">
        <v>1729.4</v>
      </c>
      <c r="BM41" s="33">
        <v>1795.75</v>
      </c>
      <c r="BN41" s="33">
        <v>1889.31</v>
      </c>
      <c r="BO41" s="33">
        <v>1956.79</v>
      </c>
      <c r="BP41" s="33">
        <v>2311.5100000000002</v>
      </c>
      <c r="BQ41" s="33">
        <v>1985.68</v>
      </c>
      <c r="BR41" s="33">
        <v>2571.4499999999998</v>
      </c>
      <c r="BS41" s="33">
        <v>2781.66</v>
      </c>
      <c r="BT41" s="33">
        <v>2695.54</v>
      </c>
      <c r="BU41" s="33">
        <v>2558.02</v>
      </c>
      <c r="BV41" s="33">
        <v>2545.19</v>
      </c>
      <c r="BW41" s="33">
        <v>2545.19</v>
      </c>
      <c r="BX41" s="33">
        <v>2545.1799999999998</v>
      </c>
      <c r="BY41" s="33">
        <v>2545.1799999999998</v>
      </c>
      <c r="BZ41" s="33">
        <v>2586.1</v>
      </c>
      <c r="CA41" s="33">
        <v>2600.71</v>
      </c>
      <c r="CB41" s="33">
        <v>2724.79</v>
      </c>
      <c r="CC41" s="33">
        <v>2724.8</v>
      </c>
      <c r="CD41" s="33">
        <v>2546.8200000000002</v>
      </c>
      <c r="CE41" s="33">
        <v>2543.9</v>
      </c>
      <c r="CF41" s="33">
        <v>2585.41</v>
      </c>
      <c r="CG41" s="33">
        <v>2595.38</v>
      </c>
      <c r="CH41" s="33">
        <v>2595.38</v>
      </c>
      <c r="CI41" s="33">
        <v>2595.38</v>
      </c>
      <c r="CJ41" s="33">
        <v>2262.9499999999998</v>
      </c>
      <c r="CK41" s="33">
        <v>2043.92</v>
      </c>
      <c r="CL41" s="33">
        <v>1868.62</v>
      </c>
      <c r="CM41" s="33">
        <v>1868.77</v>
      </c>
      <c r="CN41" s="33">
        <v>1977.7</v>
      </c>
      <c r="CO41" s="33">
        <v>2217.5100000000002</v>
      </c>
      <c r="CP41" s="33">
        <v>2271.27</v>
      </c>
      <c r="CQ41" s="33">
        <v>2271.42</v>
      </c>
      <c r="CR41" s="33">
        <v>2271.5700000000002</v>
      </c>
      <c r="CS41" s="79">
        <v>2173.9699999999998</v>
      </c>
      <c r="CT41" s="24">
        <f t="shared" si="20"/>
        <v>203472.86</v>
      </c>
      <c r="CU41" s="128"/>
    </row>
    <row r="42" spans="1:99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1466.3</v>
      </c>
      <c r="E42" s="250">
        <f t="shared" si="44"/>
        <v>1409.3899999999999</v>
      </c>
      <c r="F42" s="250">
        <f t="shared" si="44"/>
        <v>1378</v>
      </c>
      <c r="G42" s="250">
        <f t="shared" si="44"/>
        <v>1378</v>
      </c>
      <c r="H42" s="250">
        <f t="shared" si="44"/>
        <v>1378</v>
      </c>
      <c r="I42" s="250">
        <f t="shared" si="44"/>
        <v>1378</v>
      </c>
      <c r="J42" s="250">
        <f t="shared" si="44"/>
        <v>1378</v>
      </c>
      <c r="K42" s="250">
        <f t="shared" si="44"/>
        <v>1378</v>
      </c>
      <c r="L42" s="250">
        <f t="shared" si="44"/>
        <v>1378</v>
      </c>
      <c r="M42" s="250">
        <f t="shared" si="44"/>
        <v>1378</v>
      </c>
      <c r="N42" s="250">
        <f t="shared" si="44"/>
        <v>1378</v>
      </c>
      <c r="O42" s="250">
        <f t="shared" si="44"/>
        <v>1378</v>
      </c>
      <c r="P42" s="250">
        <f t="shared" si="44"/>
        <v>1378</v>
      </c>
      <c r="Q42" s="250">
        <f t="shared" si="44"/>
        <v>1378</v>
      </c>
      <c r="R42" s="250">
        <f t="shared" si="44"/>
        <v>1378</v>
      </c>
      <c r="S42" s="250">
        <f t="shared" si="44"/>
        <v>1378</v>
      </c>
      <c r="T42" s="250">
        <f t="shared" si="44"/>
        <v>1378</v>
      </c>
      <c r="U42" s="250">
        <f t="shared" si="44"/>
        <v>1378</v>
      </c>
      <c r="V42" s="250">
        <f t="shared" si="44"/>
        <v>1483.6</v>
      </c>
      <c r="W42" s="250">
        <f t="shared" si="44"/>
        <v>1589.2</v>
      </c>
      <c r="X42" s="250">
        <f t="shared" si="44"/>
        <v>1647.45</v>
      </c>
      <c r="Y42" s="250">
        <f t="shared" si="44"/>
        <v>1647.45</v>
      </c>
      <c r="Z42" s="250">
        <f t="shared" si="44"/>
        <v>1647.45</v>
      </c>
      <c r="AA42" s="250">
        <f t="shared" si="44"/>
        <v>1647.45</v>
      </c>
      <c r="AB42" s="250">
        <f t="shared" si="44"/>
        <v>1711.45</v>
      </c>
      <c r="AC42" s="250">
        <f t="shared" si="44"/>
        <v>1775.45</v>
      </c>
      <c r="AD42" s="250">
        <f t="shared" si="44"/>
        <v>1839.45</v>
      </c>
      <c r="AE42" s="250">
        <f t="shared" si="44"/>
        <v>1903.45</v>
      </c>
      <c r="AF42" s="250">
        <f t="shared" si="44"/>
        <v>1967.45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1906.45</v>
      </c>
      <c r="AP42" s="250">
        <f t="shared" si="45"/>
        <v>1842.45</v>
      </c>
      <c r="AQ42" s="250">
        <f t="shared" si="45"/>
        <v>1778.45</v>
      </c>
      <c r="AR42" s="250">
        <f t="shared" si="45"/>
        <v>1714.45</v>
      </c>
      <c r="AS42" s="250">
        <f t="shared" si="45"/>
        <v>1650.45</v>
      </c>
      <c r="AT42" s="250">
        <f t="shared" si="45"/>
        <v>1647.45</v>
      </c>
      <c r="AU42" s="250">
        <f t="shared" si="45"/>
        <v>1647.45</v>
      </c>
      <c r="AV42" s="250">
        <f t="shared" si="45"/>
        <v>1647.45</v>
      </c>
      <c r="AW42" s="250">
        <f t="shared" si="45"/>
        <v>1647.45</v>
      </c>
      <c r="AX42" s="250">
        <f t="shared" si="45"/>
        <v>1647.45</v>
      </c>
      <c r="AY42" s="250">
        <f t="shared" si="45"/>
        <v>1647.45</v>
      </c>
      <c r="AZ42" s="250">
        <f t="shared" si="45"/>
        <v>1541.85</v>
      </c>
      <c r="BA42" s="250">
        <f t="shared" si="45"/>
        <v>1436.25</v>
      </c>
      <c r="BB42" s="250">
        <f t="shared" si="45"/>
        <v>1330.65</v>
      </c>
      <c r="BC42" s="250">
        <f t="shared" si="45"/>
        <v>1225.05</v>
      </c>
      <c r="BD42" s="250">
        <f t="shared" si="45"/>
        <v>1165.95</v>
      </c>
      <c r="BE42" s="250">
        <f t="shared" si="45"/>
        <v>1165.95</v>
      </c>
      <c r="BF42" s="250">
        <f t="shared" si="45"/>
        <v>1165.95</v>
      </c>
      <c r="BG42" s="250">
        <f t="shared" si="45"/>
        <v>1165.95</v>
      </c>
      <c r="BH42" s="250">
        <f t="shared" si="45"/>
        <v>1165.95</v>
      </c>
      <c r="BI42" s="250">
        <f t="shared" si="45"/>
        <v>1165.95</v>
      </c>
      <c r="BJ42" s="250">
        <f t="shared" si="45"/>
        <v>1165.95</v>
      </c>
      <c r="BK42" s="250">
        <f t="shared" si="45"/>
        <v>1165.95</v>
      </c>
      <c r="BL42" s="250">
        <f t="shared" si="45"/>
        <v>1165.95</v>
      </c>
      <c r="BM42" s="250">
        <f t="shared" si="45"/>
        <v>1165.95</v>
      </c>
      <c r="BN42" s="250">
        <f t="shared" ref="BN42:CS42" si="46">SUM(BN43:BN46)</f>
        <v>1271.55</v>
      </c>
      <c r="BO42" s="250">
        <f t="shared" si="46"/>
        <v>1441.15</v>
      </c>
      <c r="BP42" s="250">
        <f t="shared" si="46"/>
        <v>1610.75</v>
      </c>
      <c r="BQ42" s="250">
        <f t="shared" si="46"/>
        <v>1780.35</v>
      </c>
      <c r="BR42" s="250">
        <f t="shared" si="46"/>
        <v>1839.45</v>
      </c>
      <c r="BS42" s="250">
        <f t="shared" si="46"/>
        <v>1839.45</v>
      </c>
      <c r="BT42" s="250">
        <f t="shared" si="46"/>
        <v>1839.45</v>
      </c>
      <c r="BU42" s="250">
        <f t="shared" si="46"/>
        <v>1839.45</v>
      </c>
      <c r="BV42" s="250">
        <f t="shared" si="46"/>
        <v>1839.45</v>
      </c>
      <c r="BW42" s="250">
        <f t="shared" si="46"/>
        <v>1903.45</v>
      </c>
      <c r="BX42" s="250">
        <f t="shared" si="46"/>
        <v>1967.45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1970.45</v>
      </c>
      <c r="CH42" s="250">
        <f t="shared" si="46"/>
        <v>1970.45</v>
      </c>
      <c r="CI42" s="250">
        <f t="shared" si="46"/>
        <v>1970.45</v>
      </c>
      <c r="CJ42" s="250">
        <f t="shared" si="46"/>
        <v>1906.45</v>
      </c>
      <c r="CK42" s="250">
        <f t="shared" si="46"/>
        <v>1842.45</v>
      </c>
      <c r="CL42" s="250">
        <f t="shared" si="46"/>
        <v>1778.45</v>
      </c>
      <c r="CM42" s="250">
        <f t="shared" si="46"/>
        <v>1714.45</v>
      </c>
      <c r="CN42" s="250">
        <f t="shared" si="46"/>
        <v>1650.45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156788.69000000003</v>
      </c>
      <c r="CU42" s="126"/>
    </row>
    <row r="43" spans="1:99">
      <c r="A43" s="65" t="s">
        <v>42</v>
      </c>
      <c r="B43" s="293"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808</v>
      </c>
      <c r="AB43" s="293">
        <v>872</v>
      </c>
      <c r="AC43" s="293">
        <v>936</v>
      </c>
      <c r="AD43" s="293">
        <v>1000</v>
      </c>
      <c r="AE43" s="293">
        <v>1064</v>
      </c>
      <c r="AF43" s="293">
        <v>1128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1067</v>
      </c>
      <c r="AP43" s="293">
        <v>1003</v>
      </c>
      <c r="AQ43" s="293">
        <v>939</v>
      </c>
      <c r="AR43" s="293">
        <v>875</v>
      </c>
      <c r="AS43" s="293">
        <v>811</v>
      </c>
      <c r="AT43" s="293">
        <v>808</v>
      </c>
      <c r="AU43" s="293">
        <v>808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872</v>
      </c>
      <c r="BP43" s="293">
        <v>936</v>
      </c>
      <c r="BQ43" s="293">
        <v>1000</v>
      </c>
      <c r="BR43" s="293">
        <v>1000</v>
      </c>
      <c r="BS43" s="293">
        <v>1000</v>
      </c>
      <c r="BT43" s="293">
        <v>1000</v>
      </c>
      <c r="BU43" s="293">
        <v>1000</v>
      </c>
      <c r="BV43" s="293">
        <v>1000</v>
      </c>
      <c r="BW43" s="293">
        <v>1064</v>
      </c>
      <c r="BX43" s="293">
        <v>1128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1067</v>
      </c>
      <c r="CK43" s="293">
        <v>1003</v>
      </c>
      <c r="CL43" s="293">
        <v>939</v>
      </c>
      <c r="CM43" s="293">
        <v>875</v>
      </c>
      <c r="CN43" s="293">
        <v>811</v>
      </c>
      <c r="CO43" s="293">
        <v>808</v>
      </c>
      <c r="CP43" s="293">
        <v>808</v>
      </c>
      <c r="CQ43" s="293">
        <v>808</v>
      </c>
      <c r="CR43" s="293">
        <v>808</v>
      </c>
      <c r="CS43" s="293">
        <v>808</v>
      </c>
      <c r="CT43" s="184">
        <f t="shared" si="20"/>
        <v>87895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88.3</v>
      </c>
      <c r="E44" s="257">
        <v>31.39</v>
      </c>
      <c r="F44" s="257">
        <v>0</v>
      </c>
      <c r="G44" s="257">
        <v>0</v>
      </c>
      <c r="H44" s="257">
        <v>0</v>
      </c>
      <c r="I44" s="257">
        <v>0</v>
      </c>
      <c r="J44" s="257">
        <v>0</v>
      </c>
      <c r="K44" s="257">
        <v>0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0</v>
      </c>
      <c r="U44" s="257">
        <v>0</v>
      </c>
      <c r="V44" s="257">
        <v>105.6</v>
      </c>
      <c r="W44" s="257">
        <v>211.2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235.55</v>
      </c>
      <c r="BA44" s="257">
        <v>201.66</v>
      </c>
      <c r="BB44" s="257">
        <v>167.76</v>
      </c>
      <c r="BC44" s="257">
        <v>133.87</v>
      </c>
      <c r="BD44" s="257">
        <v>114.9</v>
      </c>
      <c r="BE44" s="257">
        <v>114.9</v>
      </c>
      <c r="BF44" s="257">
        <v>114.9</v>
      </c>
      <c r="BG44" s="257">
        <v>114.9</v>
      </c>
      <c r="BH44" s="257">
        <v>114.9</v>
      </c>
      <c r="BI44" s="257">
        <v>114.9</v>
      </c>
      <c r="BJ44" s="257">
        <v>114.9</v>
      </c>
      <c r="BK44" s="257">
        <v>114.9</v>
      </c>
      <c r="BL44" s="257">
        <v>114.9</v>
      </c>
      <c r="BM44" s="257">
        <v>114.9</v>
      </c>
      <c r="BN44" s="257">
        <v>148.79</v>
      </c>
      <c r="BO44" s="257">
        <v>182.69</v>
      </c>
      <c r="BP44" s="257">
        <v>216.58</v>
      </c>
      <c r="BQ44" s="257">
        <v>250.48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18750.970000000016</v>
      </c>
      <c r="CU44" s="128"/>
    </row>
    <row r="45" spans="1:99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570</v>
      </c>
      <c r="I45" s="245">
        <v>570</v>
      </c>
      <c r="J45" s="245">
        <v>570</v>
      </c>
      <c r="K45" s="245">
        <v>570</v>
      </c>
      <c r="L45" s="245">
        <v>570</v>
      </c>
      <c r="M45" s="245">
        <v>570</v>
      </c>
      <c r="N45" s="245">
        <v>570</v>
      </c>
      <c r="O45" s="245">
        <v>570</v>
      </c>
      <c r="P45" s="245">
        <v>570</v>
      </c>
      <c r="Q45" s="245">
        <v>570</v>
      </c>
      <c r="R45" s="245">
        <v>570</v>
      </c>
      <c r="S45" s="245">
        <v>570</v>
      </c>
      <c r="T45" s="245">
        <v>570</v>
      </c>
      <c r="U45" s="245">
        <v>570</v>
      </c>
      <c r="V45" s="245">
        <v>570</v>
      </c>
      <c r="W45" s="245">
        <v>570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498.3</v>
      </c>
      <c r="BA45" s="245">
        <v>426.59</v>
      </c>
      <c r="BB45" s="245">
        <v>354.89</v>
      </c>
      <c r="BC45" s="245">
        <v>283.18</v>
      </c>
      <c r="BD45" s="245">
        <v>243.05</v>
      </c>
      <c r="BE45" s="245">
        <v>243.05</v>
      </c>
      <c r="BF45" s="245">
        <v>243.05</v>
      </c>
      <c r="BG45" s="245">
        <v>243.05</v>
      </c>
      <c r="BH45" s="245">
        <v>243.05</v>
      </c>
      <c r="BI45" s="245">
        <v>243.05</v>
      </c>
      <c r="BJ45" s="245">
        <v>243.05</v>
      </c>
      <c r="BK45" s="245">
        <v>243.05</v>
      </c>
      <c r="BL45" s="245">
        <v>243.05</v>
      </c>
      <c r="BM45" s="245">
        <v>243.05</v>
      </c>
      <c r="BN45" s="245">
        <v>314.76</v>
      </c>
      <c r="BO45" s="245">
        <v>386.46</v>
      </c>
      <c r="BP45" s="245">
        <v>458.17</v>
      </c>
      <c r="BQ45" s="245">
        <v>529.87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184">
        <f t="shared" si="20"/>
        <v>50142.719999999994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47">SUM(B48:B51)</f>
        <v>129.256</v>
      </c>
      <c r="C47" s="41">
        <f t="shared" si="47"/>
        <v>130.12</v>
      </c>
      <c r="D47" s="41">
        <f t="shared" si="47"/>
        <v>131.922</v>
      </c>
      <c r="E47" s="41">
        <f t="shared" si="47"/>
        <v>127.52200000000001</v>
      </c>
      <c r="F47" s="41">
        <f t="shared" si="47"/>
        <v>115.72200000000001</v>
      </c>
      <c r="G47" s="41">
        <f t="shared" si="47"/>
        <v>111.57</v>
      </c>
      <c r="H47" s="41">
        <f t="shared" si="47"/>
        <v>103.006</v>
      </c>
      <c r="I47" s="41">
        <f t="shared" si="47"/>
        <v>104.25399999999999</v>
      </c>
      <c r="J47" s="41">
        <f t="shared" si="47"/>
        <v>103.488</v>
      </c>
      <c r="K47" s="41">
        <f t="shared" si="47"/>
        <v>107.49799999999999</v>
      </c>
      <c r="L47" s="41">
        <f t="shared" si="47"/>
        <v>111.71000000000001</v>
      </c>
      <c r="M47" s="41">
        <f t="shared" si="47"/>
        <v>111.95</v>
      </c>
      <c r="N47" s="41">
        <f t="shared" si="47"/>
        <v>109.012</v>
      </c>
      <c r="O47" s="41">
        <f t="shared" si="47"/>
        <v>104.17599999999999</v>
      </c>
      <c r="P47" s="41">
        <f t="shared" si="47"/>
        <v>106.322</v>
      </c>
      <c r="Q47" s="41">
        <f t="shared" si="47"/>
        <v>111.92599999999999</v>
      </c>
      <c r="R47" s="41">
        <f t="shared" si="47"/>
        <v>118.34</v>
      </c>
      <c r="S47" s="41">
        <f t="shared" si="47"/>
        <v>113.68600000000001</v>
      </c>
      <c r="T47" s="41">
        <f t="shared" si="47"/>
        <v>108.24799999999999</v>
      </c>
      <c r="U47" s="41">
        <f t="shared" si="47"/>
        <v>111.19</v>
      </c>
      <c r="V47" s="41">
        <f t="shared" si="47"/>
        <v>113.00200000000001</v>
      </c>
      <c r="W47" s="41">
        <f t="shared" si="47"/>
        <v>112.21000000000001</v>
      </c>
      <c r="X47" s="41">
        <f t="shared" si="47"/>
        <v>110.1</v>
      </c>
      <c r="Y47" s="41">
        <f t="shared" si="47"/>
        <v>117.45611219177347</v>
      </c>
      <c r="Z47" s="41">
        <f t="shared" si="47"/>
        <v>129.03988264592101</v>
      </c>
      <c r="AA47" s="41">
        <f t="shared" si="47"/>
        <v>126.39894853207011</v>
      </c>
      <c r="AB47" s="41">
        <f t="shared" si="47"/>
        <v>126.05034625505206</v>
      </c>
      <c r="AC47" s="41">
        <f t="shared" si="47"/>
        <v>131.58134084376039</v>
      </c>
      <c r="AD47" s="41">
        <f t="shared" si="47"/>
        <v>198.80489100796913</v>
      </c>
      <c r="AE47" s="41">
        <f t="shared" si="47"/>
        <v>365.28009077000422</v>
      </c>
      <c r="AF47" s="41">
        <f t="shared" si="47"/>
        <v>598.75245598087531</v>
      </c>
      <c r="AG47" s="41">
        <f t="shared" si="47"/>
        <v>892.01808911554713</v>
      </c>
      <c r="AH47" s="41">
        <f t="shared" ref="AH47:BM47" si="48">SUM(AH48:AH51)</f>
        <v>1221.3407676894353</v>
      </c>
      <c r="AI47" s="41">
        <f t="shared" si="48"/>
        <v>1686.0675086010008</v>
      </c>
      <c r="AJ47" s="41">
        <f t="shared" si="48"/>
        <v>2097.6072193392047</v>
      </c>
      <c r="AK47" s="41">
        <f t="shared" si="48"/>
        <v>2465.9621609963274</v>
      </c>
      <c r="AL47" s="41">
        <f t="shared" si="48"/>
        <v>2794.4845043217301</v>
      </c>
      <c r="AM47" s="41">
        <f t="shared" si="48"/>
        <v>3087.4573870889699</v>
      </c>
      <c r="AN47" s="41">
        <f t="shared" si="48"/>
        <v>3299.8897773923345</v>
      </c>
      <c r="AO47" s="41">
        <f t="shared" si="48"/>
        <v>3522.9597539228271</v>
      </c>
      <c r="AP47" s="41">
        <f t="shared" si="48"/>
        <v>3705.4389424379942</v>
      </c>
      <c r="AQ47" s="41">
        <f t="shared" si="48"/>
        <v>3886.3962605308129</v>
      </c>
      <c r="AR47" s="41">
        <f t="shared" si="48"/>
        <v>4083.7029071138154</v>
      </c>
      <c r="AS47" s="41">
        <f t="shared" si="48"/>
        <v>4205.8549641252066</v>
      </c>
      <c r="AT47" s="41">
        <f t="shared" si="48"/>
        <v>4323.722741575386</v>
      </c>
      <c r="AU47" s="41">
        <f t="shared" si="48"/>
        <v>4373.3136201114976</v>
      </c>
      <c r="AV47" s="41">
        <f t="shared" si="48"/>
        <v>4561.9147787205084</v>
      </c>
      <c r="AW47" s="41">
        <f t="shared" si="48"/>
        <v>4582.249141091982</v>
      </c>
      <c r="AX47" s="41">
        <f t="shared" si="48"/>
        <v>4586.3240604818648</v>
      </c>
      <c r="AY47" s="41">
        <f t="shared" si="48"/>
        <v>4595.7874251250059</v>
      </c>
      <c r="AZ47" s="41">
        <f t="shared" si="48"/>
        <v>4587.3252821808419</v>
      </c>
      <c r="BA47" s="41">
        <f t="shared" si="48"/>
        <v>4587.9580166465021</v>
      </c>
      <c r="BB47" s="41">
        <f t="shared" si="48"/>
        <v>4547.2482198612788</v>
      </c>
      <c r="BC47" s="41">
        <f t="shared" si="48"/>
        <v>4518.4195049128202</v>
      </c>
      <c r="BD47" s="41">
        <f t="shared" si="48"/>
        <v>4482.2147824971125</v>
      </c>
      <c r="BE47" s="41">
        <f t="shared" si="48"/>
        <v>4434.4077996710839</v>
      </c>
      <c r="BF47" s="41">
        <f t="shared" si="48"/>
        <v>4376.2417561765924</v>
      </c>
      <c r="BG47" s="41">
        <f t="shared" si="48"/>
        <v>4299.9348568349669</v>
      </c>
      <c r="BH47" s="41">
        <f t="shared" si="48"/>
        <v>4140.9734861588231</v>
      </c>
      <c r="BI47" s="41">
        <f t="shared" si="48"/>
        <v>4007.1832492184753</v>
      </c>
      <c r="BJ47" s="41">
        <f t="shared" si="48"/>
        <v>3801.1866485808796</v>
      </c>
      <c r="BK47" s="41">
        <f t="shared" si="48"/>
        <v>3587.224466989227</v>
      </c>
      <c r="BL47" s="41">
        <f t="shared" si="48"/>
        <v>3375.0917929890816</v>
      </c>
      <c r="BM47" s="41">
        <f t="shared" si="48"/>
        <v>3075.2278638049861</v>
      </c>
      <c r="BN47" s="41">
        <f t="shared" ref="BN47:CS47" si="49">SUM(BN48:BN51)</f>
        <v>2823.1180166493896</v>
      </c>
      <c r="BO47" s="41">
        <f t="shared" si="49"/>
        <v>2529.7034826627391</v>
      </c>
      <c r="BP47" s="41">
        <f t="shared" si="49"/>
        <v>2145.5562503578658</v>
      </c>
      <c r="BQ47" s="41">
        <f t="shared" si="49"/>
        <v>1713.3600428020018</v>
      </c>
      <c r="BR47" s="41">
        <f t="shared" si="49"/>
        <v>1306.4139681725424</v>
      </c>
      <c r="BS47" s="41">
        <f t="shared" si="49"/>
        <v>955.14186060526458</v>
      </c>
      <c r="BT47" s="41">
        <f t="shared" si="49"/>
        <v>644.17827295523182</v>
      </c>
      <c r="BU47" s="41">
        <f t="shared" si="49"/>
        <v>420.82570026796003</v>
      </c>
      <c r="BV47" s="41">
        <f t="shared" si="49"/>
        <v>283.43882000285618</v>
      </c>
      <c r="BW47" s="41">
        <f t="shared" si="49"/>
        <v>88.211050583216846</v>
      </c>
      <c r="BX47" s="41">
        <f t="shared" si="49"/>
        <v>69.97276109708919</v>
      </c>
      <c r="BY47" s="41">
        <f t="shared" si="49"/>
        <v>56.399120000000003</v>
      </c>
      <c r="BZ47" s="41">
        <f t="shared" si="49"/>
        <v>56.378079999999997</v>
      </c>
      <c r="CA47" s="41">
        <f t="shared" si="49"/>
        <v>55.507440000000003</v>
      </c>
      <c r="CB47" s="41">
        <f t="shared" si="49"/>
        <v>55.51296</v>
      </c>
      <c r="CC47" s="41">
        <f t="shared" si="49"/>
        <v>56.155440000000006</v>
      </c>
      <c r="CD47" s="41">
        <f t="shared" si="49"/>
        <v>57.125680000000003</v>
      </c>
      <c r="CE47" s="41">
        <f t="shared" si="49"/>
        <v>57.44632</v>
      </c>
      <c r="CF47" s="41">
        <f t="shared" si="49"/>
        <v>54.353760000000001</v>
      </c>
      <c r="CG47" s="41">
        <f t="shared" si="49"/>
        <v>57.929200000000002</v>
      </c>
      <c r="CH47" s="41">
        <f t="shared" si="49"/>
        <v>63.053840000000001</v>
      </c>
      <c r="CI47" s="41">
        <f t="shared" si="49"/>
        <v>67.149519999999995</v>
      </c>
      <c r="CJ47" s="41">
        <f t="shared" si="49"/>
        <v>71.902640000000005</v>
      </c>
      <c r="CK47" s="41">
        <f t="shared" si="49"/>
        <v>74.559280000000001</v>
      </c>
      <c r="CL47" s="41">
        <f t="shared" si="49"/>
        <v>103.0316</v>
      </c>
      <c r="CM47" s="41">
        <f t="shared" si="49"/>
        <v>121.12904</v>
      </c>
      <c r="CN47" s="41">
        <f t="shared" si="49"/>
        <v>127.10487999999999</v>
      </c>
      <c r="CO47" s="41">
        <f t="shared" si="49"/>
        <v>135.60584</v>
      </c>
      <c r="CP47" s="41">
        <f t="shared" si="49"/>
        <v>139.63839999999999</v>
      </c>
      <c r="CQ47" s="41">
        <f t="shared" si="49"/>
        <v>138.15672000000001</v>
      </c>
      <c r="CR47" s="41">
        <f t="shared" si="49"/>
        <v>138.80912000000001</v>
      </c>
      <c r="CS47" s="83">
        <f t="shared" si="49"/>
        <v>139.36991999999998</v>
      </c>
      <c r="CT47" s="28">
        <f t="shared" si="20"/>
        <v>140998.96283068767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0">C21</f>
        <v>0</v>
      </c>
      <c r="D48" s="32">
        <f t="shared" si="50"/>
        <v>0</v>
      </c>
      <c r="E48" s="32">
        <f t="shared" si="50"/>
        <v>0</v>
      </c>
      <c r="F48" s="32">
        <f t="shared" si="50"/>
        <v>0</v>
      </c>
      <c r="G48" s="32">
        <f t="shared" si="50"/>
        <v>0</v>
      </c>
      <c r="H48" s="32">
        <f t="shared" si="50"/>
        <v>0</v>
      </c>
      <c r="I48" s="32">
        <f t="shared" si="50"/>
        <v>0</v>
      </c>
      <c r="J48" s="32">
        <f t="shared" si="50"/>
        <v>0</v>
      </c>
      <c r="K48" s="32">
        <f t="shared" si="50"/>
        <v>0</v>
      </c>
      <c r="L48" s="32">
        <f t="shared" si="50"/>
        <v>0</v>
      </c>
      <c r="M48" s="32">
        <f t="shared" si="50"/>
        <v>0</v>
      </c>
      <c r="N48" s="32">
        <f t="shared" si="50"/>
        <v>0</v>
      </c>
      <c r="O48" s="32">
        <f t="shared" si="50"/>
        <v>0</v>
      </c>
      <c r="P48" s="32">
        <f t="shared" si="50"/>
        <v>0</v>
      </c>
      <c r="Q48" s="32">
        <f t="shared" si="50"/>
        <v>0</v>
      </c>
      <c r="R48" s="32">
        <f t="shared" si="50"/>
        <v>0</v>
      </c>
      <c r="S48" s="32">
        <f t="shared" si="50"/>
        <v>0</v>
      </c>
      <c r="T48" s="32">
        <f t="shared" si="50"/>
        <v>0</v>
      </c>
      <c r="U48" s="32">
        <f t="shared" si="50"/>
        <v>0</v>
      </c>
      <c r="V48" s="32">
        <f t="shared" si="50"/>
        <v>0</v>
      </c>
      <c r="W48" s="32">
        <f t="shared" si="50"/>
        <v>0</v>
      </c>
      <c r="X48" s="32">
        <f t="shared" si="50"/>
        <v>0.27</v>
      </c>
      <c r="Y48" s="32">
        <f t="shared" si="50"/>
        <v>0.24</v>
      </c>
      <c r="Z48" s="32">
        <f t="shared" si="50"/>
        <v>0.27999999999999997</v>
      </c>
      <c r="AA48" s="32">
        <f t="shared" si="50"/>
        <v>0.44</v>
      </c>
      <c r="AB48" s="32">
        <f t="shared" si="50"/>
        <v>0.69</v>
      </c>
      <c r="AC48" s="32">
        <f t="shared" si="50"/>
        <v>4.53</v>
      </c>
      <c r="AD48" s="32">
        <f t="shared" si="50"/>
        <v>17.13</v>
      </c>
      <c r="AE48" s="32">
        <f t="shared" si="50"/>
        <v>37.940000000000005</v>
      </c>
      <c r="AF48" s="32">
        <f t="shared" si="50"/>
        <v>87.95</v>
      </c>
      <c r="AG48" s="32">
        <f t="shared" si="50"/>
        <v>172.55</v>
      </c>
      <c r="AH48" s="32">
        <f t="shared" si="50"/>
        <v>278.10000000000002</v>
      </c>
      <c r="AI48" s="32">
        <f t="shared" si="50"/>
        <v>443.62</v>
      </c>
      <c r="AJ48" s="32">
        <f t="shared" si="50"/>
        <v>595.69000000000005</v>
      </c>
      <c r="AK48" s="32">
        <f t="shared" si="50"/>
        <v>757.46999999999991</v>
      </c>
      <c r="AL48" s="32">
        <f t="shared" si="50"/>
        <v>906.74</v>
      </c>
      <c r="AM48" s="32">
        <f t="shared" si="50"/>
        <v>1049.8</v>
      </c>
      <c r="AN48" s="32">
        <f t="shared" si="50"/>
        <v>1130.8899999999999</v>
      </c>
      <c r="AO48" s="32">
        <f t="shared" si="50"/>
        <v>1247.72</v>
      </c>
      <c r="AP48" s="32">
        <f t="shared" si="50"/>
        <v>1289.8599999999999</v>
      </c>
      <c r="AQ48" s="32">
        <f t="shared" si="50"/>
        <v>1379.8</v>
      </c>
      <c r="AR48" s="32">
        <f t="shared" si="50"/>
        <v>1505.77</v>
      </c>
      <c r="AS48" s="32">
        <f t="shared" si="50"/>
        <v>1560.75</v>
      </c>
      <c r="AT48" s="32">
        <f t="shared" si="50"/>
        <v>1625.71</v>
      </c>
      <c r="AU48" s="32">
        <f t="shared" si="50"/>
        <v>1643.24</v>
      </c>
      <c r="AV48" s="32">
        <f t="shared" si="50"/>
        <v>1802.0800000000002</v>
      </c>
      <c r="AW48" s="32">
        <f t="shared" si="50"/>
        <v>1801.86</v>
      </c>
      <c r="AX48" s="32">
        <f t="shared" si="50"/>
        <v>1794.82</v>
      </c>
      <c r="AY48" s="32">
        <f t="shared" si="50"/>
        <v>1797.3</v>
      </c>
      <c r="AZ48" s="32">
        <f t="shared" si="50"/>
        <v>1785.3899999999999</v>
      </c>
      <c r="BA48" s="32">
        <f t="shared" si="50"/>
        <v>1783.54</v>
      </c>
      <c r="BB48" s="32">
        <f t="shared" si="50"/>
        <v>1750.3799999999999</v>
      </c>
      <c r="BC48" s="32">
        <f t="shared" si="50"/>
        <v>1748.58</v>
      </c>
      <c r="BD48" s="32">
        <f t="shared" si="50"/>
        <v>1748.54</v>
      </c>
      <c r="BE48" s="32">
        <f t="shared" si="50"/>
        <v>1744.6100000000001</v>
      </c>
      <c r="BF48" s="32">
        <f t="shared" si="50"/>
        <v>1738.3999999999999</v>
      </c>
      <c r="BG48" s="32">
        <f t="shared" si="50"/>
        <v>1726.86</v>
      </c>
      <c r="BH48" s="32">
        <f t="shared" si="50"/>
        <v>1643.1</v>
      </c>
      <c r="BI48" s="32">
        <f t="shared" si="50"/>
        <v>1590.6699999999998</v>
      </c>
      <c r="BJ48" s="32">
        <f t="shared" si="50"/>
        <v>1515.53</v>
      </c>
      <c r="BK48" s="32">
        <f t="shared" si="50"/>
        <v>1422.07</v>
      </c>
      <c r="BL48" s="32">
        <f t="shared" si="50"/>
        <v>1344.18</v>
      </c>
      <c r="BM48" s="32">
        <f t="shared" si="50"/>
        <v>1237.27</v>
      </c>
      <c r="BN48" s="32">
        <f t="shared" si="50"/>
        <v>1145.02</v>
      </c>
      <c r="BO48" s="32">
        <f t="shared" ref="BO48:CS51" si="51">BO21</f>
        <v>1012.1899999999999</v>
      </c>
      <c r="BP48" s="32">
        <f t="shared" si="51"/>
        <v>841.37</v>
      </c>
      <c r="BQ48" s="32">
        <f t="shared" si="51"/>
        <v>696.64</v>
      </c>
      <c r="BR48" s="32">
        <f t="shared" si="51"/>
        <v>537.52</v>
      </c>
      <c r="BS48" s="32">
        <f t="shared" si="51"/>
        <v>401.78999999999996</v>
      </c>
      <c r="BT48" s="32">
        <f t="shared" si="51"/>
        <v>257.82</v>
      </c>
      <c r="BU48" s="32">
        <f t="shared" si="51"/>
        <v>150.95000000000002</v>
      </c>
      <c r="BV48" s="32">
        <f t="shared" si="51"/>
        <v>74.53</v>
      </c>
      <c r="BW48" s="32">
        <f t="shared" si="51"/>
        <v>21.4</v>
      </c>
      <c r="BX48" s="32">
        <f t="shared" si="51"/>
        <v>10.07</v>
      </c>
      <c r="BY48" s="32">
        <f t="shared" si="51"/>
        <v>1.31</v>
      </c>
      <c r="BZ48" s="32">
        <f t="shared" si="51"/>
        <v>0</v>
      </c>
      <c r="CA48" s="32">
        <f t="shared" si="51"/>
        <v>0</v>
      </c>
      <c r="CB48" s="32">
        <f t="shared" si="51"/>
        <v>0</v>
      </c>
      <c r="CC48" s="32">
        <f t="shared" si="51"/>
        <v>0</v>
      </c>
      <c r="CD48" s="32">
        <f t="shared" si="51"/>
        <v>0</v>
      </c>
      <c r="CE48" s="32">
        <f t="shared" si="51"/>
        <v>0</v>
      </c>
      <c r="CF48" s="32">
        <f t="shared" si="51"/>
        <v>0</v>
      </c>
      <c r="CG48" s="32">
        <f t="shared" si="51"/>
        <v>0</v>
      </c>
      <c r="CH48" s="32">
        <f t="shared" si="51"/>
        <v>0</v>
      </c>
      <c r="CI48" s="32">
        <f t="shared" si="51"/>
        <v>0</v>
      </c>
      <c r="CJ48" s="32">
        <f t="shared" si="51"/>
        <v>0</v>
      </c>
      <c r="CK48" s="32">
        <f t="shared" si="51"/>
        <v>0</v>
      </c>
      <c r="CL48" s="32">
        <f t="shared" si="51"/>
        <v>0</v>
      </c>
      <c r="CM48" s="32">
        <f t="shared" si="51"/>
        <v>0</v>
      </c>
      <c r="CN48" s="32">
        <f t="shared" si="51"/>
        <v>0</v>
      </c>
      <c r="CO48" s="32">
        <f t="shared" si="51"/>
        <v>0</v>
      </c>
      <c r="CP48" s="32">
        <f t="shared" si="51"/>
        <v>0</v>
      </c>
      <c r="CQ48" s="32">
        <f t="shared" si="51"/>
        <v>0</v>
      </c>
      <c r="CR48" s="32">
        <f t="shared" si="51"/>
        <v>0</v>
      </c>
      <c r="CS48" s="32">
        <f t="shared" si="51"/>
        <v>0</v>
      </c>
      <c r="CT48" s="24">
        <f t="shared" ref="CT48:CT51" si="52">SUM(B48:CS48)</f>
        <v>50862.969999999987</v>
      </c>
      <c r="CU48" s="128"/>
    </row>
    <row r="49" spans="1:177">
      <c r="A49" s="24" t="s">
        <v>66</v>
      </c>
      <c r="B49" s="32">
        <f t="shared" ref="B49:Q51" si="53">B22</f>
        <v>0</v>
      </c>
      <c r="C49" s="32">
        <f t="shared" si="53"/>
        <v>0</v>
      </c>
      <c r="D49" s="32">
        <f t="shared" si="53"/>
        <v>0</v>
      </c>
      <c r="E49" s="32">
        <f t="shared" si="53"/>
        <v>0</v>
      </c>
      <c r="F49" s="32">
        <f t="shared" si="53"/>
        <v>0</v>
      </c>
      <c r="G49" s="32">
        <f t="shared" si="53"/>
        <v>0</v>
      </c>
      <c r="H49" s="32">
        <f t="shared" si="53"/>
        <v>0</v>
      </c>
      <c r="I49" s="32">
        <f t="shared" si="53"/>
        <v>0</v>
      </c>
      <c r="J49" s="32">
        <f t="shared" si="53"/>
        <v>0</v>
      </c>
      <c r="K49" s="32">
        <f t="shared" si="53"/>
        <v>0</v>
      </c>
      <c r="L49" s="32">
        <f t="shared" si="53"/>
        <v>0</v>
      </c>
      <c r="M49" s="32">
        <f t="shared" si="53"/>
        <v>0</v>
      </c>
      <c r="N49" s="32">
        <f t="shared" si="53"/>
        <v>0</v>
      </c>
      <c r="O49" s="32">
        <f t="shared" si="53"/>
        <v>0</v>
      </c>
      <c r="P49" s="32">
        <f t="shared" si="53"/>
        <v>0</v>
      </c>
      <c r="Q49" s="32">
        <f t="shared" si="53"/>
        <v>0</v>
      </c>
      <c r="R49" s="32">
        <f t="shared" si="50"/>
        <v>0</v>
      </c>
      <c r="S49" s="32">
        <f t="shared" si="50"/>
        <v>0</v>
      </c>
      <c r="T49" s="32">
        <f t="shared" si="50"/>
        <v>0</v>
      </c>
      <c r="U49" s="32">
        <f t="shared" si="50"/>
        <v>0</v>
      </c>
      <c r="V49" s="32">
        <f t="shared" si="50"/>
        <v>0</v>
      </c>
      <c r="W49" s="32">
        <f t="shared" si="50"/>
        <v>0</v>
      </c>
      <c r="X49" s="32">
        <f t="shared" si="50"/>
        <v>0</v>
      </c>
      <c r="Y49" s="32">
        <f t="shared" si="50"/>
        <v>2.090912191773477</v>
      </c>
      <c r="Z49" s="32">
        <f t="shared" si="50"/>
        <v>12.954362645921007</v>
      </c>
      <c r="AA49" s="32">
        <f t="shared" si="50"/>
        <v>12.972948532070106</v>
      </c>
      <c r="AB49" s="32">
        <f t="shared" si="50"/>
        <v>13.344666255052056</v>
      </c>
      <c r="AC49" s="32">
        <f t="shared" si="50"/>
        <v>21.4109408437604</v>
      </c>
      <c r="AD49" s="32">
        <f t="shared" si="50"/>
        <v>71.174651007969146</v>
      </c>
      <c r="AE49" s="32">
        <f t="shared" si="50"/>
        <v>219.76881077000422</v>
      </c>
      <c r="AF49" s="32">
        <f t="shared" si="50"/>
        <v>418.08021598087532</v>
      </c>
      <c r="AG49" s="32">
        <f t="shared" si="50"/>
        <v>643.66640911554714</v>
      </c>
      <c r="AH49" s="32">
        <f t="shared" si="50"/>
        <v>884.3629276894352</v>
      </c>
      <c r="AI49" s="32">
        <f t="shared" si="50"/>
        <v>1188.3443886010007</v>
      </c>
      <c r="AJ49" s="32">
        <f t="shared" si="50"/>
        <v>1448.2772993392048</v>
      </c>
      <c r="AK49" s="32">
        <f t="shared" si="50"/>
        <v>1652.229520996327</v>
      </c>
      <c r="AL49" s="32">
        <f t="shared" si="50"/>
        <v>1829.7897843217304</v>
      </c>
      <c r="AM49" s="32">
        <f t="shared" si="50"/>
        <v>1970.0574670889698</v>
      </c>
      <c r="AN49" s="32">
        <f t="shared" si="50"/>
        <v>2095.3820973923348</v>
      </c>
      <c r="AO49" s="32">
        <f t="shared" si="50"/>
        <v>2210.8747939228274</v>
      </c>
      <c r="AP49" s="32">
        <f t="shared" si="50"/>
        <v>2356.2443024379941</v>
      </c>
      <c r="AQ49" s="32">
        <f t="shared" si="50"/>
        <v>2450.586260530813</v>
      </c>
      <c r="AR49" s="32">
        <f t="shared" si="50"/>
        <v>2523.1362671138154</v>
      </c>
      <c r="AS49" s="32">
        <f t="shared" si="50"/>
        <v>2590.1164041252064</v>
      </c>
      <c r="AT49" s="32">
        <f t="shared" si="50"/>
        <v>2646.5278615753864</v>
      </c>
      <c r="AU49" s="32">
        <f t="shared" si="50"/>
        <v>2680.8048201114971</v>
      </c>
      <c r="AV49" s="32">
        <f t="shared" si="50"/>
        <v>2708.8158987205084</v>
      </c>
      <c r="AW49" s="32">
        <f t="shared" si="50"/>
        <v>2728.7629010919818</v>
      </c>
      <c r="AX49" s="32">
        <f t="shared" si="50"/>
        <v>2740.5160604818652</v>
      </c>
      <c r="AY49" s="32">
        <f t="shared" si="50"/>
        <v>2748.3020651250058</v>
      </c>
      <c r="AZ49" s="32">
        <f t="shared" si="50"/>
        <v>2752.1487221808425</v>
      </c>
      <c r="BA49" s="32">
        <f t="shared" si="50"/>
        <v>2754.846016646502</v>
      </c>
      <c r="BB49" s="32">
        <f t="shared" si="50"/>
        <v>2746.8266998612794</v>
      </c>
      <c r="BC49" s="32">
        <f t="shared" si="50"/>
        <v>2719.7191849128203</v>
      </c>
      <c r="BD49" s="32">
        <f t="shared" si="50"/>
        <v>2684.8520624971134</v>
      </c>
      <c r="BE49" s="32">
        <f t="shared" si="50"/>
        <v>2642.2160396710838</v>
      </c>
      <c r="BF49" s="32">
        <f t="shared" si="50"/>
        <v>2590.5472761765923</v>
      </c>
      <c r="BG49" s="32">
        <f t="shared" si="50"/>
        <v>2524.6510168349664</v>
      </c>
      <c r="BH49" s="32">
        <f t="shared" si="50"/>
        <v>2449.3410061588233</v>
      </c>
      <c r="BI49" s="32">
        <f t="shared" si="50"/>
        <v>2366.401489218475</v>
      </c>
      <c r="BJ49" s="32">
        <f t="shared" si="50"/>
        <v>2236.5604885808798</v>
      </c>
      <c r="BK49" s="32">
        <f t="shared" si="50"/>
        <v>2113.5683869892268</v>
      </c>
      <c r="BL49" s="32">
        <f t="shared" si="50"/>
        <v>1981.6643529890814</v>
      </c>
      <c r="BM49" s="32">
        <f t="shared" si="50"/>
        <v>1786.9400238049859</v>
      </c>
      <c r="BN49" s="32">
        <f t="shared" si="50"/>
        <v>1625.1870566493897</v>
      </c>
      <c r="BO49" s="32">
        <f t="shared" si="51"/>
        <v>1464.5492426627395</v>
      </c>
      <c r="BP49" s="32">
        <f t="shared" si="51"/>
        <v>1248.7856903578659</v>
      </c>
      <c r="BQ49" s="32">
        <f t="shared" si="51"/>
        <v>962.65836280200176</v>
      </c>
      <c r="BR49" s="32">
        <f t="shared" si="51"/>
        <v>717.17292817254258</v>
      </c>
      <c r="BS49" s="32">
        <f t="shared" si="51"/>
        <v>501.41410060526459</v>
      </c>
      <c r="BT49" s="32">
        <f t="shared" si="51"/>
        <v>332.2281929552318</v>
      </c>
      <c r="BU49" s="32">
        <f t="shared" si="51"/>
        <v>216.47234026796008</v>
      </c>
      <c r="BV49" s="32">
        <f t="shared" si="51"/>
        <v>155.15658000285617</v>
      </c>
      <c r="BW49" s="32">
        <f t="shared" si="51"/>
        <v>11.495370583216848</v>
      </c>
      <c r="BX49" s="32">
        <f t="shared" si="51"/>
        <v>5.371321097089198</v>
      </c>
      <c r="BY49" s="32">
        <f t="shared" si="51"/>
        <v>0</v>
      </c>
      <c r="BZ49" s="32">
        <f t="shared" si="51"/>
        <v>0</v>
      </c>
      <c r="CA49" s="32">
        <f t="shared" si="51"/>
        <v>0</v>
      </c>
      <c r="CB49" s="32">
        <f t="shared" si="51"/>
        <v>0</v>
      </c>
      <c r="CC49" s="32">
        <f t="shared" si="51"/>
        <v>0</v>
      </c>
      <c r="CD49" s="32">
        <f t="shared" si="51"/>
        <v>0</v>
      </c>
      <c r="CE49" s="32">
        <f t="shared" si="51"/>
        <v>0</v>
      </c>
      <c r="CF49" s="32">
        <f t="shared" si="51"/>
        <v>0</v>
      </c>
      <c r="CG49" s="32">
        <f t="shared" si="51"/>
        <v>0</v>
      </c>
      <c r="CH49" s="32">
        <f t="shared" si="51"/>
        <v>0</v>
      </c>
      <c r="CI49" s="32">
        <f t="shared" si="51"/>
        <v>0</v>
      </c>
      <c r="CJ49" s="32">
        <f t="shared" si="51"/>
        <v>0</v>
      </c>
      <c r="CK49" s="32">
        <f t="shared" si="51"/>
        <v>0</v>
      </c>
      <c r="CL49" s="32">
        <f t="shared" si="51"/>
        <v>0</v>
      </c>
      <c r="CM49" s="32">
        <f t="shared" si="51"/>
        <v>0</v>
      </c>
      <c r="CN49" s="32">
        <f t="shared" si="51"/>
        <v>0</v>
      </c>
      <c r="CO49" s="32">
        <f t="shared" si="51"/>
        <v>0</v>
      </c>
      <c r="CP49" s="32">
        <f t="shared" si="51"/>
        <v>0</v>
      </c>
      <c r="CQ49" s="32">
        <f t="shared" si="51"/>
        <v>0</v>
      </c>
      <c r="CR49" s="32">
        <f t="shared" si="51"/>
        <v>0</v>
      </c>
      <c r="CS49" s="32">
        <f t="shared" si="51"/>
        <v>0</v>
      </c>
      <c r="CT49" s="24">
        <f t="shared" si="52"/>
        <v>82459.368990687726</v>
      </c>
      <c r="CU49" s="128"/>
    </row>
    <row r="50" spans="1:177">
      <c r="A50" s="24" t="s">
        <v>24</v>
      </c>
      <c r="B50" s="141">
        <v>87.6</v>
      </c>
      <c r="C50" s="141">
        <v>88.66</v>
      </c>
      <c r="D50" s="141">
        <v>89.2</v>
      </c>
      <c r="E50" s="141">
        <v>85.87</v>
      </c>
      <c r="F50" s="141">
        <v>77.47</v>
      </c>
      <c r="G50" s="141">
        <v>71.39</v>
      </c>
      <c r="H50" s="141">
        <v>61.74</v>
      </c>
      <c r="I50" s="141">
        <v>63.83</v>
      </c>
      <c r="J50" s="141">
        <v>64.7</v>
      </c>
      <c r="K50" s="141">
        <v>66.47</v>
      </c>
      <c r="L50" s="141">
        <v>67.45</v>
      </c>
      <c r="M50" s="141">
        <v>69.64</v>
      </c>
      <c r="N50" s="141">
        <v>67.61</v>
      </c>
      <c r="O50" s="141">
        <v>66.08</v>
      </c>
      <c r="P50" s="141">
        <v>70.88</v>
      </c>
      <c r="Q50" s="141">
        <v>74.05</v>
      </c>
      <c r="R50" s="141">
        <v>78.75</v>
      </c>
      <c r="S50" s="141">
        <v>74.58</v>
      </c>
      <c r="T50" s="141">
        <v>69.14</v>
      </c>
      <c r="U50" s="141">
        <v>71.83</v>
      </c>
      <c r="V50" s="141">
        <v>70.73</v>
      </c>
      <c r="W50" s="141">
        <v>68.36</v>
      </c>
      <c r="X50" s="141">
        <v>67.55</v>
      </c>
      <c r="Y50" s="141">
        <v>70.88</v>
      </c>
      <c r="Z50" s="141">
        <v>68.42</v>
      </c>
      <c r="AA50" s="141">
        <v>67.19</v>
      </c>
      <c r="AB50" s="141">
        <v>65.06</v>
      </c>
      <c r="AC50" s="141">
        <v>58.9</v>
      </c>
      <c r="AD50" s="141">
        <v>63.47</v>
      </c>
      <c r="AE50" s="141">
        <v>60.85</v>
      </c>
      <c r="AF50" s="141">
        <v>45.93</v>
      </c>
      <c r="AG50" s="141">
        <v>27.71</v>
      </c>
      <c r="AH50" s="141">
        <v>10.73</v>
      </c>
      <c r="AI50" s="141">
        <v>9.58</v>
      </c>
      <c r="AJ50" s="141">
        <v>8.99</v>
      </c>
      <c r="AK50" s="141">
        <v>11.3</v>
      </c>
      <c r="AL50" s="141">
        <v>9.4700000000000006</v>
      </c>
      <c r="AM50" s="141">
        <v>20.11</v>
      </c>
      <c r="AN50" s="141">
        <v>22.72</v>
      </c>
      <c r="AO50" s="141">
        <v>13.66</v>
      </c>
      <c r="AP50" s="141">
        <v>9.02</v>
      </c>
      <c r="AQ50" s="141">
        <v>7.16</v>
      </c>
      <c r="AR50" s="141">
        <v>5.87</v>
      </c>
      <c r="AS50" s="141">
        <v>5.09</v>
      </c>
      <c r="AT50" s="141">
        <v>3.33</v>
      </c>
      <c r="AU50" s="141">
        <v>2.1</v>
      </c>
      <c r="AV50" s="141">
        <v>1.73</v>
      </c>
      <c r="AW50" s="141">
        <v>1.38</v>
      </c>
      <c r="AX50" s="141">
        <v>1.1100000000000001</v>
      </c>
      <c r="AY50" s="141">
        <v>1.27</v>
      </c>
      <c r="AZ50" s="141">
        <v>0.98</v>
      </c>
      <c r="BA50" s="141">
        <v>0.6</v>
      </c>
      <c r="BB50" s="141">
        <v>0.66</v>
      </c>
      <c r="BC50" s="141">
        <v>0.38</v>
      </c>
      <c r="BD50" s="141">
        <v>0.19</v>
      </c>
      <c r="BE50" s="141">
        <v>0.08</v>
      </c>
      <c r="BF50" s="141">
        <v>0.09</v>
      </c>
      <c r="BG50" s="141">
        <v>0.26</v>
      </c>
      <c r="BH50" s="141">
        <v>0.19</v>
      </c>
      <c r="BI50" s="141">
        <v>0.23</v>
      </c>
      <c r="BJ50" s="141">
        <v>0.21</v>
      </c>
      <c r="BK50" s="141">
        <v>0.37</v>
      </c>
      <c r="BL50" s="141">
        <v>7.0000000000000007E-2</v>
      </c>
      <c r="BM50" s="141">
        <v>0.14000000000000001</v>
      </c>
      <c r="BN50" s="141">
        <v>7.0000000000000007E-2</v>
      </c>
      <c r="BO50" s="141">
        <v>0.1</v>
      </c>
      <c r="BP50" s="141">
        <v>0.17</v>
      </c>
      <c r="BQ50" s="141">
        <v>0.1</v>
      </c>
      <c r="BR50" s="141">
        <v>0.1</v>
      </c>
      <c r="BS50" s="141">
        <v>0.1</v>
      </c>
      <c r="BT50" s="141">
        <v>0.1</v>
      </c>
      <c r="BU50" s="141">
        <v>0.09</v>
      </c>
      <c r="BV50" s="141">
        <v>0.01</v>
      </c>
      <c r="BW50" s="141">
        <v>0.01</v>
      </c>
      <c r="BX50" s="141">
        <v>0.01</v>
      </c>
      <c r="BY50" s="141">
        <v>0.01</v>
      </c>
      <c r="BZ50" s="141">
        <v>7.0000000000000007E-2</v>
      </c>
      <c r="CA50" s="141">
        <v>0.2</v>
      </c>
      <c r="CB50" s="141">
        <v>1.89</v>
      </c>
      <c r="CC50" s="141">
        <v>3.38</v>
      </c>
      <c r="CD50" s="141">
        <v>3.14</v>
      </c>
      <c r="CE50" s="141">
        <v>1.63</v>
      </c>
      <c r="CF50" s="141">
        <v>1.34</v>
      </c>
      <c r="CG50" s="141">
        <v>6.47</v>
      </c>
      <c r="CH50" s="141">
        <v>8.6</v>
      </c>
      <c r="CI50" s="141">
        <v>12.24</v>
      </c>
      <c r="CJ50" s="141">
        <v>16.48</v>
      </c>
      <c r="CK50" s="141">
        <v>19.16</v>
      </c>
      <c r="CL50" s="141">
        <v>47.39</v>
      </c>
      <c r="CM50" s="141">
        <v>65.39</v>
      </c>
      <c r="CN50" s="141">
        <v>71.819999999999993</v>
      </c>
      <c r="CO50" s="141">
        <v>79.98</v>
      </c>
      <c r="CP50" s="141">
        <v>83.85</v>
      </c>
      <c r="CQ50" s="141">
        <v>82.26</v>
      </c>
      <c r="CR50" s="141">
        <v>82.78</v>
      </c>
      <c r="CS50" s="141">
        <v>84.24</v>
      </c>
      <c r="CT50" s="24">
        <f t="shared" si="52"/>
        <v>3024.24</v>
      </c>
      <c r="CU50" s="128"/>
    </row>
    <row r="51" spans="1:177">
      <c r="A51" s="24" t="s">
        <v>41</v>
      </c>
      <c r="B51" s="32">
        <f t="shared" si="53"/>
        <v>41.655999999999999</v>
      </c>
      <c r="C51" s="32">
        <f t="shared" ref="C51:BN51" si="54">C24</f>
        <v>41.46</v>
      </c>
      <c r="D51" s="32">
        <f t="shared" si="54"/>
        <v>42.722000000000001</v>
      </c>
      <c r="E51" s="32">
        <f t="shared" si="54"/>
        <v>41.652000000000001</v>
      </c>
      <c r="F51" s="32">
        <f t="shared" si="54"/>
        <v>38.252000000000002</v>
      </c>
      <c r="G51" s="32">
        <f t="shared" si="54"/>
        <v>40.18</v>
      </c>
      <c r="H51" s="32">
        <f t="shared" si="54"/>
        <v>41.265999999999998</v>
      </c>
      <c r="I51" s="32">
        <f t="shared" si="54"/>
        <v>40.423999999999999</v>
      </c>
      <c r="J51" s="32">
        <f t="shared" si="54"/>
        <v>38.787999999999997</v>
      </c>
      <c r="K51" s="32">
        <f t="shared" si="54"/>
        <v>41.027999999999999</v>
      </c>
      <c r="L51" s="32">
        <f t="shared" si="54"/>
        <v>44.26</v>
      </c>
      <c r="M51" s="32">
        <f t="shared" si="54"/>
        <v>42.31</v>
      </c>
      <c r="N51" s="32">
        <f t="shared" si="54"/>
        <v>41.402000000000001</v>
      </c>
      <c r="O51" s="32">
        <f t="shared" si="54"/>
        <v>38.095999999999997</v>
      </c>
      <c r="P51" s="32">
        <f t="shared" si="54"/>
        <v>35.442</v>
      </c>
      <c r="Q51" s="32">
        <f t="shared" si="54"/>
        <v>37.875999999999998</v>
      </c>
      <c r="R51" s="32">
        <f t="shared" si="54"/>
        <v>39.590000000000003</v>
      </c>
      <c r="S51" s="32">
        <f t="shared" si="54"/>
        <v>39.106000000000002</v>
      </c>
      <c r="T51" s="32">
        <f t="shared" si="54"/>
        <v>39.107999999999997</v>
      </c>
      <c r="U51" s="32">
        <f t="shared" si="54"/>
        <v>39.36</v>
      </c>
      <c r="V51" s="32">
        <f t="shared" si="54"/>
        <v>42.271999999999998</v>
      </c>
      <c r="W51" s="32">
        <f t="shared" si="54"/>
        <v>43.85</v>
      </c>
      <c r="X51" s="32">
        <f t="shared" si="54"/>
        <v>42.28</v>
      </c>
      <c r="Y51" s="32">
        <f t="shared" si="54"/>
        <v>44.245199999999997</v>
      </c>
      <c r="Z51" s="32">
        <f t="shared" si="54"/>
        <v>47.38552</v>
      </c>
      <c r="AA51" s="32">
        <f t="shared" si="54"/>
        <v>45.795999999999999</v>
      </c>
      <c r="AB51" s="32">
        <f t="shared" si="54"/>
        <v>46.955680000000001</v>
      </c>
      <c r="AC51" s="32">
        <f t="shared" si="54"/>
        <v>46.740400000000001</v>
      </c>
      <c r="AD51" s="32">
        <f t="shared" si="54"/>
        <v>47.030239999999999</v>
      </c>
      <c r="AE51" s="32">
        <f t="shared" si="54"/>
        <v>46.72128</v>
      </c>
      <c r="AF51" s="32">
        <f t="shared" si="54"/>
        <v>46.79224</v>
      </c>
      <c r="AG51" s="32">
        <f t="shared" si="54"/>
        <v>48.091679999999997</v>
      </c>
      <c r="AH51" s="32">
        <f t="shared" si="54"/>
        <v>48.147840000000002</v>
      </c>
      <c r="AI51" s="32">
        <f t="shared" si="54"/>
        <v>44.523119999999999</v>
      </c>
      <c r="AJ51" s="32">
        <f t="shared" si="54"/>
        <v>44.649920000000002</v>
      </c>
      <c r="AK51" s="32">
        <f t="shared" si="54"/>
        <v>44.96264</v>
      </c>
      <c r="AL51" s="32">
        <f t="shared" si="54"/>
        <v>48.484720000000003</v>
      </c>
      <c r="AM51" s="32">
        <f t="shared" si="54"/>
        <v>47.489919999999998</v>
      </c>
      <c r="AN51" s="32">
        <f t="shared" si="54"/>
        <v>50.897680000000001</v>
      </c>
      <c r="AO51" s="32">
        <f t="shared" si="54"/>
        <v>50.70496</v>
      </c>
      <c r="AP51" s="32">
        <f t="shared" si="54"/>
        <v>50.314639999999997</v>
      </c>
      <c r="AQ51" s="32">
        <f t="shared" si="54"/>
        <v>48.85</v>
      </c>
      <c r="AR51" s="32">
        <f t="shared" si="54"/>
        <v>48.926639999999999</v>
      </c>
      <c r="AS51" s="32">
        <f t="shared" si="54"/>
        <v>49.898560000000003</v>
      </c>
      <c r="AT51" s="32">
        <f t="shared" si="54"/>
        <v>48.154879999999999</v>
      </c>
      <c r="AU51" s="32">
        <f t="shared" si="54"/>
        <v>47.168799999999997</v>
      </c>
      <c r="AV51" s="32">
        <f t="shared" si="54"/>
        <v>49.288879999999999</v>
      </c>
      <c r="AW51" s="32">
        <f t="shared" si="54"/>
        <v>50.24624</v>
      </c>
      <c r="AX51" s="32">
        <f t="shared" si="54"/>
        <v>49.878</v>
      </c>
      <c r="AY51" s="32">
        <f t="shared" si="54"/>
        <v>48.91536</v>
      </c>
      <c r="AZ51" s="32">
        <f t="shared" si="54"/>
        <v>48.806559999999998</v>
      </c>
      <c r="BA51" s="32">
        <f t="shared" si="54"/>
        <v>48.972000000000001</v>
      </c>
      <c r="BB51" s="32">
        <f t="shared" si="54"/>
        <v>49.381520000000002</v>
      </c>
      <c r="BC51" s="32">
        <f t="shared" si="54"/>
        <v>49.740319999999997</v>
      </c>
      <c r="BD51" s="32">
        <f t="shared" si="54"/>
        <v>48.632719999999999</v>
      </c>
      <c r="BE51" s="32">
        <f t="shared" si="54"/>
        <v>47.501759999999997</v>
      </c>
      <c r="BF51" s="32">
        <f t="shared" si="54"/>
        <v>47.204479999999997</v>
      </c>
      <c r="BG51" s="32">
        <f t="shared" si="54"/>
        <v>48.16384</v>
      </c>
      <c r="BH51" s="32">
        <f t="shared" si="54"/>
        <v>48.342480000000002</v>
      </c>
      <c r="BI51" s="32">
        <f t="shared" si="54"/>
        <v>49.88176</v>
      </c>
      <c r="BJ51" s="32">
        <f t="shared" si="54"/>
        <v>48.886159999999997</v>
      </c>
      <c r="BK51" s="32">
        <f t="shared" si="54"/>
        <v>51.216079999999998</v>
      </c>
      <c r="BL51" s="32">
        <f t="shared" si="54"/>
        <v>49.177439999999997</v>
      </c>
      <c r="BM51" s="32">
        <f t="shared" si="54"/>
        <v>50.877839999999999</v>
      </c>
      <c r="BN51" s="32">
        <f t="shared" si="54"/>
        <v>52.840960000000003</v>
      </c>
      <c r="BO51" s="32">
        <f t="shared" si="51"/>
        <v>52.864240000000002</v>
      </c>
      <c r="BP51" s="32">
        <f t="shared" si="51"/>
        <v>55.230559999999997</v>
      </c>
      <c r="BQ51" s="32">
        <f t="shared" si="51"/>
        <v>53.961680000000001</v>
      </c>
      <c r="BR51" s="32">
        <f t="shared" si="51"/>
        <v>51.621040000000001</v>
      </c>
      <c r="BS51" s="32">
        <f t="shared" si="51"/>
        <v>51.837760000000003</v>
      </c>
      <c r="BT51" s="32">
        <f t="shared" si="51"/>
        <v>54.030079999999998</v>
      </c>
      <c r="BU51" s="32">
        <f t="shared" si="51"/>
        <v>53.313360000000003</v>
      </c>
      <c r="BV51" s="32">
        <f t="shared" si="51"/>
        <v>53.742240000000002</v>
      </c>
      <c r="BW51" s="32">
        <f t="shared" si="51"/>
        <v>55.305680000000002</v>
      </c>
      <c r="BX51" s="32">
        <f t="shared" si="51"/>
        <v>54.521439999999998</v>
      </c>
      <c r="BY51" s="32">
        <f t="shared" si="51"/>
        <v>55.079120000000003</v>
      </c>
      <c r="BZ51" s="32">
        <f t="shared" si="51"/>
        <v>56.308079999999997</v>
      </c>
      <c r="CA51" s="32">
        <f t="shared" si="51"/>
        <v>55.30744</v>
      </c>
      <c r="CB51" s="32">
        <f t="shared" si="51"/>
        <v>53.622959999999999</v>
      </c>
      <c r="CC51" s="32">
        <f t="shared" si="51"/>
        <v>52.775440000000003</v>
      </c>
      <c r="CD51" s="32">
        <f t="shared" si="51"/>
        <v>53.985680000000002</v>
      </c>
      <c r="CE51" s="32">
        <f t="shared" si="51"/>
        <v>55.816319999999997</v>
      </c>
      <c r="CF51" s="32">
        <f t="shared" si="51"/>
        <v>53.013759999999998</v>
      </c>
      <c r="CG51" s="32">
        <f t="shared" si="51"/>
        <v>51.459200000000003</v>
      </c>
      <c r="CH51" s="32">
        <f t="shared" si="51"/>
        <v>54.45384</v>
      </c>
      <c r="CI51" s="32">
        <f t="shared" si="51"/>
        <v>54.909520000000001</v>
      </c>
      <c r="CJ51" s="32">
        <f t="shared" si="51"/>
        <v>55.422640000000001</v>
      </c>
      <c r="CK51" s="32">
        <f t="shared" si="51"/>
        <v>55.399279999999997</v>
      </c>
      <c r="CL51" s="32">
        <f t="shared" si="51"/>
        <v>55.641599999999997</v>
      </c>
      <c r="CM51" s="32">
        <f t="shared" si="51"/>
        <v>55.739040000000003</v>
      </c>
      <c r="CN51" s="32">
        <f t="shared" si="51"/>
        <v>55.284880000000001</v>
      </c>
      <c r="CO51" s="32">
        <f t="shared" si="51"/>
        <v>55.625839999999997</v>
      </c>
      <c r="CP51" s="32">
        <f t="shared" si="51"/>
        <v>55.788400000000003</v>
      </c>
      <c r="CQ51" s="32">
        <f t="shared" si="51"/>
        <v>55.896720000000002</v>
      </c>
      <c r="CR51" s="32">
        <f t="shared" si="51"/>
        <v>56.029119999999999</v>
      </c>
      <c r="CS51" s="32">
        <f t="shared" si="51"/>
        <v>55.129919999999998</v>
      </c>
      <c r="CT51" s="24">
        <f t="shared" si="52"/>
        <v>4652.3838399999995</v>
      </c>
      <c r="CU51" s="128"/>
    </row>
    <row r="52" spans="1:177" s="114" customFormat="1" ht="15.75" thickBot="1">
      <c r="A52" s="84" t="s">
        <v>49</v>
      </c>
      <c r="B52" s="290">
        <v>0</v>
      </c>
      <c r="C52" s="290">
        <v>200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42.7</v>
      </c>
      <c r="AR52" s="290">
        <v>0</v>
      </c>
      <c r="AS52" s="290">
        <v>244</v>
      </c>
      <c r="AT52" s="290">
        <v>0</v>
      </c>
      <c r="AU52" s="290">
        <v>0</v>
      </c>
      <c r="AV52" s="290">
        <v>0</v>
      </c>
      <c r="AW52" s="290">
        <v>0</v>
      </c>
      <c r="AX52" s="290">
        <v>0</v>
      </c>
      <c r="AY52" s="290">
        <v>0</v>
      </c>
      <c r="AZ52" s="290">
        <v>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0</v>
      </c>
      <c r="BV52" s="290">
        <v>367</v>
      </c>
      <c r="BW52" s="290">
        <v>750.65</v>
      </c>
      <c r="BX52" s="290">
        <v>956.81</v>
      </c>
      <c r="BY52" s="290">
        <v>1037</v>
      </c>
      <c r="BZ52" s="290">
        <v>1108.52</v>
      </c>
      <c r="CA52" s="290">
        <v>1232</v>
      </c>
      <c r="CB52" s="290">
        <v>1136.95</v>
      </c>
      <c r="CC52" s="290">
        <v>1001.08</v>
      </c>
      <c r="CD52" s="290">
        <v>929.38</v>
      </c>
      <c r="CE52" s="290">
        <v>968.29</v>
      </c>
      <c r="CF52" s="290">
        <v>791</v>
      </c>
      <c r="CG52" s="290">
        <v>636.04999999999995</v>
      </c>
      <c r="CH52" s="290">
        <v>582.08000000000004</v>
      </c>
      <c r="CI52" s="290">
        <v>617</v>
      </c>
      <c r="CJ52" s="290">
        <v>144</v>
      </c>
      <c r="CK52" s="290">
        <v>94.01</v>
      </c>
      <c r="CL52" s="290">
        <v>155.69999999999999</v>
      </c>
      <c r="CM52" s="290">
        <v>100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13094.220000000001</v>
      </c>
      <c r="CU52" s="126"/>
      <c r="CV52" s="134"/>
      <c r="CX52" s="127"/>
    </row>
    <row r="53" spans="1:177" ht="15.75" thickBot="1">
      <c r="A53" s="87" t="s">
        <v>50</v>
      </c>
      <c r="B53" s="287">
        <f t="shared" ref="B53:AG53" si="55">SUM(B30,B40,B42,B47,-B52)</f>
        <v>6110.7060000000001</v>
      </c>
      <c r="C53" s="288">
        <f t="shared" si="55"/>
        <v>5921.11</v>
      </c>
      <c r="D53" s="288">
        <f t="shared" si="55"/>
        <v>5941.7619999999997</v>
      </c>
      <c r="E53" s="288">
        <f t="shared" si="55"/>
        <v>5880.4520000000002</v>
      </c>
      <c r="F53" s="288">
        <f t="shared" si="55"/>
        <v>5822.3220000000001</v>
      </c>
      <c r="G53" s="288">
        <f t="shared" si="55"/>
        <v>5818.17</v>
      </c>
      <c r="H53" s="288">
        <f t="shared" si="55"/>
        <v>5809.6060000000007</v>
      </c>
      <c r="I53" s="288">
        <f t="shared" si="55"/>
        <v>5810.8540000000003</v>
      </c>
      <c r="J53" s="288">
        <f t="shared" si="55"/>
        <v>5810.0880000000006</v>
      </c>
      <c r="K53" s="288">
        <f t="shared" si="55"/>
        <v>5814.098</v>
      </c>
      <c r="L53" s="288">
        <f t="shared" si="55"/>
        <v>5818.31</v>
      </c>
      <c r="M53" s="288">
        <f t="shared" si="55"/>
        <v>5818.55</v>
      </c>
      <c r="N53" s="288">
        <f t="shared" si="55"/>
        <v>5813.5720000000001</v>
      </c>
      <c r="O53" s="288">
        <f t="shared" si="55"/>
        <v>5808.7360000000008</v>
      </c>
      <c r="P53" s="288">
        <f t="shared" si="55"/>
        <v>5810.8820000000005</v>
      </c>
      <c r="Q53" s="288">
        <f t="shared" si="55"/>
        <v>5816.4860000000008</v>
      </c>
      <c r="R53" s="288">
        <f t="shared" si="55"/>
        <v>5840.2900000000009</v>
      </c>
      <c r="S53" s="288">
        <f t="shared" si="55"/>
        <v>5836.1959999999999</v>
      </c>
      <c r="T53" s="288">
        <f t="shared" si="55"/>
        <v>5831.2280000000001</v>
      </c>
      <c r="U53" s="288">
        <f t="shared" si="55"/>
        <v>5834.44</v>
      </c>
      <c r="V53" s="288">
        <f t="shared" si="55"/>
        <v>6114.2020000000011</v>
      </c>
      <c r="W53" s="288">
        <f t="shared" si="55"/>
        <v>6522.8600000000006</v>
      </c>
      <c r="X53" s="288">
        <f t="shared" si="55"/>
        <v>7060.3600000000006</v>
      </c>
      <c r="Y53" s="288">
        <f t="shared" si="55"/>
        <v>7208.9561121917732</v>
      </c>
      <c r="Z53" s="288">
        <f t="shared" si="55"/>
        <v>7289.3298826459213</v>
      </c>
      <c r="AA53" s="288">
        <f t="shared" si="55"/>
        <v>7461.81894853207</v>
      </c>
      <c r="AB53" s="288">
        <f t="shared" si="55"/>
        <v>7291.6003462550525</v>
      </c>
      <c r="AC53" s="288">
        <f t="shared" si="55"/>
        <v>7730.9613408437608</v>
      </c>
      <c r="AD53" s="288">
        <f t="shared" si="55"/>
        <v>8147.7248910079688</v>
      </c>
      <c r="AE53" s="288">
        <f t="shared" si="55"/>
        <v>8413.6300907700042</v>
      </c>
      <c r="AF53" s="288">
        <f t="shared" si="55"/>
        <v>8735.532455980876</v>
      </c>
      <c r="AG53" s="288">
        <f t="shared" si="55"/>
        <v>9029.7980891155476</v>
      </c>
      <c r="AH53" s="288">
        <f t="shared" ref="AH53:BM53" si="56">SUM(AH30,AH40,AH42,AH47,-AH52)</f>
        <v>9366.1207676894355</v>
      </c>
      <c r="AI53" s="288">
        <f t="shared" si="56"/>
        <v>9834.8475086010003</v>
      </c>
      <c r="AJ53" s="288">
        <f t="shared" si="56"/>
        <v>10246.387219339205</v>
      </c>
      <c r="AK53" s="288">
        <f t="shared" si="56"/>
        <v>10527.742160996328</v>
      </c>
      <c r="AL53" s="288">
        <f t="shared" si="56"/>
        <v>10817.54450432173</v>
      </c>
      <c r="AM53" s="288">
        <f t="shared" si="56"/>
        <v>11081.07738708897</v>
      </c>
      <c r="AN53" s="288">
        <f t="shared" si="56"/>
        <v>11150.569777392335</v>
      </c>
      <c r="AO53" s="288">
        <f t="shared" si="56"/>
        <v>11268.249753922828</v>
      </c>
      <c r="AP53" s="288">
        <f t="shared" si="56"/>
        <v>11385.748942437995</v>
      </c>
      <c r="AQ53" s="288">
        <f t="shared" si="56"/>
        <v>11454.186260530812</v>
      </c>
      <c r="AR53" s="288">
        <f t="shared" si="56"/>
        <v>11449.122907113815</v>
      </c>
      <c r="AS53" s="288">
        <f t="shared" si="56"/>
        <v>11270.454964125205</v>
      </c>
      <c r="AT53" s="288">
        <f t="shared" si="56"/>
        <v>11601.462741575386</v>
      </c>
      <c r="AU53" s="288">
        <f t="shared" si="56"/>
        <v>11672.253620111496</v>
      </c>
      <c r="AV53" s="288">
        <f t="shared" si="56"/>
        <v>11778.524778720508</v>
      </c>
      <c r="AW53" s="288">
        <f t="shared" si="56"/>
        <v>11711.579141091981</v>
      </c>
      <c r="AX53" s="288">
        <f t="shared" si="56"/>
        <v>11260.554060481865</v>
      </c>
      <c r="AY53" s="288">
        <f t="shared" si="56"/>
        <v>10752.627425125007</v>
      </c>
      <c r="AZ53" s="288">
        <f t="shared" si="56"/>
        <v>10567.405282180842</v>
      </c>
      <c r="BA53" s="288">
        <f t="shared" si="56"/>
        <v>10423.968016646502</v>
      </c>
      <c r="BB53" s="288">
        <f t="shared" si="56"/>
        <v>10273.838219861278</v>
      </c>
      <c r="BC53" s="288">
        <f t="shared" si="56"/>
        <v>10139.409504912821</v>
      </c>
      <c r="BD53" s="288">
        <f t="shared" si="56"/>
        <v>10044.314782497113</v>
      </c>
      <c r="BE53" s="288">
        <f t="shared" si="56"/>
        <v>9996.5077996710843</v>
      </c>
      <c r="BF53" s="288">
        <f t="shared" si="56"/>
        <v>9918.6817561765929</v>
      </c>
      <c r="BG53" s="288">
        <f t="shared" si="56"/>
        <v>9841.0548568349659</v>
      </c>
      <c r="BH53" s="288">
        <f t="shared" si="56"/>
        <v>9682.093486158823</v>
      </c>
      <c r="BI53" s="288">
        <f t="shared" si="56"/>
        <v>9548.2432492184762</v>
      </c>
      <c r="BJ53" s="288">
        <f t="shared" si="56"/>
        <v>9387.3066485808795</v>
      </c>
      <c r="BK53" s="288">
        <f t="shared" si="56"/>
        <v>9178.1044669892271</v>
      </c>
      <c r="BL53" s="288">
        <f t="shared" si="56"/>
        <v>9055.1817929890822</v>
      </c>
      <c r="BM53" s="288">
        <f t="shared" si="56"/>
        <v>8975.6678638049852</v>
      </c>
      <c r="BN53" s="288">
        <f t="shared" ref="BN53:CS53" si="57">SUM(BN30,BN40,BN42,BN47,-BN52)</f>
        <v>8982.718016649389</v>
      </c>
      <c r="BO53" s="288">
        <f t="shared" si="57"/>
        <v>8960.383482662739</v>
      </c>
      <c r="BP53" s="288">
        <f t="shared" si="57"/>
        <v>9085.5562503578658</v>
      </c>
      <c r="BQ53" s="288">
        <f t="shared" si="57"/>
        <v>8604.1300428020022</v>
      </c>
      <c r="BR53" s="288">
        <f t="shared" si="57"/>
        <v>8944.0539681725422</v>
      </c>
      <c r="BS53" s="288">
        <f t="shared" si="57"/>
        <v>8903.9918606052634</v>
      </c>
      <c r="BT53" s="288">
        <f t="shared" si="57"/>
        <v>8536.908272955232</v>
      </c>
      <c r="BU53" s="288">
        <f t="shared" si="57"/>
        <v>8206.0357002679593</v>
      </c>
      <c r="BV53" s="288">
        <f t="shared" si="57"/>
        <v>7695.8188200028562</v>
      </c>
      <c r="BW53" s="288">
        <f t="shared" si="57"/>
        <v>7188.9410505832175</v>
      </c>
      <c r="BX53" s="288">
        <f t="shared" si="57"/>
        <v>7139.532761097089</v>
      </c>
      <c r="BY53" s="288">
        <f t="shared" si="57"/>
        <v>7074.7691199999999</v>
      </c>
      <c r="BZ53" s="288">
        <f t="shared" si="57"/>
        <v>7075.1480800000008</v>
      </c>
      <c r="CA53" s="288">
        <f t="shared" si="57"/>
        <v>6969.4074400000009</v>
      </c>
      <c r="CB53" s="288">
        <f t="shared" si="57"/>
        <v>7194.5429600000016</v>
      </c>
      <c r="CC53" s="288">
        <f t="shared" si="57"/>
        <v>7332.0654400000021</v>
      </c>
      <c r="CD53" s="288">
        <f t="shared" si="57"/>
        <v>7223.7556800000002</v>
      </c>
      <c r="CE53" s="288">
        <f t="shared" si="57"/>
        <v>7185.2463200000002</v>
      </c>
      <c r="CF53" s="288">
        <f t="shared" si="57"/>
        <v>7288.9537599999994</v>
      </c>
      <c r="CG53" s="288">
        <f t="shared" si="57"/>
        <v>7426.4492</v>
      </c>
      <c r="CH53" s="288">
        <f t="shared" si="57"/>
        <v>7456.5438400000003</v>
      </c>
      <c r="CI53" s="288">
        <f t="shared" si="57"/>
        <v>7415.7195200000006</v>
      </c>
      <c r="CJ53" s="288">
        <f t="shared" si="57"/>
        <v>7495.0426400000006</v>
      </c>
      <c r="CK53" s="288">
        <f t="shared" si="57"/>
        <v>7232.6592799999999</v>
      </c>
      <c r="CL53" s="288">
        <f t="shared" si="57"/>
        <v>6933.1416000000008</v>
      </c>
      <c r="CM53" s="288">
        <f t="shared" si="57"/>
        <v>6909.0890399999998</v>
      </c>
      <c r="CN53" s="288">
        <f t="shared" si="57"/>
        <v>7030.9948800000002</v>
      </c>
      <c r="CO53" s="288">
        <f t="shared" si="57"/>
        <v>7248.30584</v>
      </c>
      <c r="CP53" s="288">
        <f t="shared" si="57"/>
        <v>7300.0983999999999</v>
      </c>
      <c r="CQ53" s="288">
        <f t="shared" si="57"/>
        <v>7298.7667199999996</v>
      </c>
      <c r="CR53" s="288">
        <f t="shared" si="57"/>
        <v>7224.5691200000001</v>
      </c>
      <c r="CS53" s="289">
        <f t="shared" si="57"/>
        <v>6992.5299199999999</v>
      </c>
      <c r="CT53" s="90">
        <f>SUM(B53:CS53)</f>
        <v>787191.3328306874</v>
      </c>
      <c r="CU53" s="126"/>
    </row>
    <row r="54" spans="1:177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77" ht="15.75" thickBot="1">
      <c r="A55" s="91" t="s">
        <v>67</v>
      </c>
      <c r="B55" s="92">
        <f t="shared" ref="B55:AG55" si="58">B25-B53</f>
        <v>2347.1499999999996</v>
      </c>
      <c r="C55" s="92">
        <f t="shared" si="58"/>
        <v>2537.6100000000015</v>
      </c>
      <c r="D55" s="92">
        <f t="shared" si="58"/>
        <v>2518.7600000000011</v>
      </c>
      <c r="E55" s="92">
        <f t="shared" si="58"/>
        <v>2575.670000000001</v>
      </c>
      <c r="F55" s="92">
        <f t="shared" si="58"/>
        <v>2622</v>
      </c>
      <c r="G55" s="92">
        <f t="shared" si="58"/>
        <v>2622</v>
      </c>
      <c r="H55" s="92">
        <f t="shared" si="58"/>
        <v>2621.9999999999991</v>
      </c>
      <c r="I55" s="92">
        <f t="shared" si="58"/>
        <v>2622.0000000000009</v>
      </c>
      <c r="J55" s="92">
        <f t="shared" si="58"/>
        <v>2621.9999999999991</v>
      </c>
      <c r="K55" s="92">
        <f t="shared" si="58"/>
        <v>2622</v>
      </c>
      <c r="L55" s="92">
        <f t="shared" si="58"/>
        <v>2621.9999999999991</v>
      </c>
      <c r="M55" s="92">
        <f t="shared" si="58"/>
        <v>2622.0000000000009</v>
      </c>
      <c r="N55" s="92">
        <f t="shared" si="58"/>
        <v>2623.630000000001</v>
      </c>
      <c r="O55" s="92">
        <f t="shared" si="58"/>
        <v>2623.6299999999992</v>
      </c>
      <c r="P55" s="92">
        <f t="shared" si="58"/>
        <v>2623.63</v>
      </c>
      <c r="Q55" s="92">
        <f t="shared" si="58"/>
        <v>2623.6299999999992</v>
      </c>
      <c r="R55" s="92">
        <f t="shared" si="58"/>
        <v>2607.4400000000005</v>
      </c>
      <c r="S55" s="92">
        <f t="shared" si="58"/>
        <v>2607.2399999999998</v>
      </c>
      <c r="T55" s="92">
        <f t="shared" si="58"/>
        <v>2606.9100000000008</v>
      </c>
      <c r="U55" s="92">
        <f t="shared" si="58"/>
        <v>2606.9900000000007</v>
      </c>
      <c r="V55" s="92">
        <f t="shared" si="58"/>
        <v>2329.0399999999991</v>
      </c>
      <c r="W55" s="92">
        <f t="shared" si="58"/>
        <v>1919.92</v>
      </c>
      <c r="X55" s="92">
        <f t="shared" si="58"/>
        <v>1380.630000000001</v>
      </c>
      <c r="Y55" s="92">
        <f t="shared" si="58"/>
        <v>1239.7500000000009</v>
      </c>
      <c r="Z55" s="92">
        <f t="shared" si="58"/>
        <v>1171.0699999999997</v>
      </c>
      <c r="AA55" s="92">
        <f t="shared" si="58"/>
        <v>995.94000000000142</v>
      </c>
      <c r="AB55" s="92">
        <f t="shared" si="58"/>
        <v>1165.8099999999995</v>
      </c>
      <c r="AC55" s="92">
        <f t="shared" si="58"/>
        <v>731.98000000000047</v>
      </c>
      <c r="AD55" s="92">
        <f t="shared" si="58"/>
        <v>382.32999999999993</v>
      </c>
      <c r="AE55" s="92">
        <f t="shared" si="58"/>
        <v>282.89999999999964</v>
      </c>
      <c r="AF55" s="92">
        <f t="shared" si="58"/>
        <v>188.76000000000022</v>
      </c>
      <c r="AG55" s="92">
        <f t="shared" si="58"/>
        <v>187.76000000000022</v>
      </c>
      <c r="AH55" s="92">
        <f t="shared" ref="AH55:BM55" si="59">AH25-AH53</f>
        <v>180.76000000000022</v>
      </c>
      <c r="AI55" s="92">
        <f t="shared" si="59"/>
        <v>176.76000000000204</v>
      </c>
      <c r="AJ55" s="92">
        <f t="shared" si="59"/>
        <v>176.76000000000022</v>
      </c>
      <c r="AK55" s="92">
        <f t="shared" si="59"/>
        <v>263.76000000000022</v>
      </c>
      <c r="AL55" s="92">
        <f t="shared" si="59"/>
        <v>302.88000000000102</v>
      </c>
      <c r="AM55" s="92">
        <f t="shared" si="59"/>
        <v>332.32000000000153</v>
      </c>
      <c r="AN55" s="92">
        <f t="shared" si="59"/>
        <v>475.26000000000022</v>
      </c>
      <c r="AO55" s="92">
        <f t="shared" si="59"/>
        <v>580.76000000000022</v>
      </c>
      <c r="AP55" s="92">
        <f t="shared" si="59"/>
        <v>645.73999999999978</v>
      </c>
      <c r="AQ55" s="92">
        <f t="shared" si="59"/>
        <v>758.45000000000073</v>
      </c>
      <c r="AR55" s="92">
        <f t="shared" si="59"/>
        <v>957.57999999999993</v>
      </c>
      <c r="AS55" s="92">
        <f t="shared" si="59"/>
        <v>1258.4000000000015</v>
      </c>
      <c r="AT55" s="92">
        <f t="shared" si="59"/>
        <v>1045.2600000000002</v>
      </c>
      <c r="AU55" s="92">
        <f t="shared" si="59"/>
        <v>1024.0600000000013</v>
      </c>
      <c r="AV55" s="92">
        <f t="shared" si="59"/>
        <v>1107.0499999999993</v>
      </c>
      <c r="AW55" s="92">
        <f t="shared" si="59"/>
        <v>1194.3300000000017</v>
      </c>
      <c r="AX55" s="92">
        <f t="shared" si="59"/>
        <v>1649.4299999999985</v>
      </c>
      <c r="AY55" s="92">
        <f t="shared" si="59"/>
        <v>2166.8199999999997</v>
      </c>
      <c r="AZ55" s="92">
        <f t="shared" si="59"/>
        <v>2343.58</v>
      </c>
      <c r="BA55" s="92">
        <f t="shared" si="59"/>
        <v>2487.4600000000009</v>
      </c>
      <c r="BB55" s="92">
        <f t="shared" si="59"/>
        <v>2596.2200000000012</v>
      </c>
      <c r="BC55" s="92">
        <f t="shared" si="59"/>
        <v>2701.8200000000015</v>
      </c>
      <c r="BD55" s="92">
        <f t="shared" si="59"/>
        <v>2760.92</v>
      </c>
      <c r="BE55" s="92">
        <f t="shared" si="59"/>
        <v>2760.92</v>
      </c>
      <c r="BF55" s="92">
        <f t="shared" si="59"/>
        <v>2780.58</v>
      </c>
      <c r="BG55" s="92">
        <f t="shared" si="59"/>
        <v>2781.9000000000015</v>
      </c>
      <c r="BH55" s="92">
        <f t="shared" si="59"/>
        <v>2781.8999999999996</v>
      </c>
      <c r="BI55" s="92">
        <f t="shared" si="59"/>
        <v>2781.84</v>
      </c>
      <c r="BJ55" s="92">
        <f t="shared" si="59"/>
        <v>2736.7800000000007</v>
      </c>
      <c r="BK55" s="92">
        <f t="shared" si="59"/>
        <v>2732.0200000000023</v>
      </c>
      <c r="BL55" s="92">
        <f t="shared" si="59"/>
        <v>2642.8100000000013</v>
      </c>
      <c r="BM55" s="92">
        <f t="shared" si="59"/>
        <v>2422.4600000000028</v>
      </c>
      <c r="BN55" s="92">
        <f t="shared" ref="BN55:CS55" si="60">BN25-BN53</f>
        <v>2163.3000000000029</v>
      </c>
      <c r="BO55" s="92">
        <f t="shared" si="60"/>
        <v>1892.2200000000012</v>
      </c>
      <c r="BP55" s="92">
        <f t="shared" si="60"/>
        <v>1382.9000000000015</v>
      </c>
      <c r="BQ55" s="92">
        <f t="shared" si="60"/>
        <v>1432.130000000001</v>
      </c>
      <c r="BR55" s="92">
        <f t="shared" si="60"/>
        <v>685.11000000000058</v>
      </c>
      <c r="BS55" s="92">
        <f t="shared" si="60"/>
        <v>373.90000000000146</v>
      </c>
      <c r="BT55" s="92">
        <f t="shared" si="60"/>
        <v>430.02000000000044</v>
      </c>
      <c r="BU55" s="92">
        <f t="shared" si="60"/>
        <v>537.54000000000087</v>
      </c>
      <c r="BV55" s="92">
        <f t="shared" si="60"/>
        <v>910.3700000000008</v>
      </c>
      <c r="BW55" s="92">
        <f t="shared" si="60"/>
        <v>1222.0199999999995</v>
      </c>
      <c r="BX55" s="92">
        <f t="shared" si="60"/>
        <v>1253.1900000000005</v>
      </c>
      <c r="BY55" s="92">
        <f t="shared" si="60"/>
        <v>1304.3800000000001</v>
      </c>
      <c r="BZ55" s="92">
        <f t="shared" si="60"/>
        <v>1303.9799999999996</v>
      </c>
      <c r="CA55" s="92">
        <f t="shared" si="60"/>
        <v>1408.8499999999985</v>
      </c>
      <c r="CB55" s="92">
        <f t="shared" si="60"/>
        <v>1183.8699999999999</v>
      </c>
      <c r="CC55" s="92">
        <f t="shared" si="60"/>
        <v>1046.9899999999998</v>
      </c>
      <c r="CD55" s="273">
        <f t="shared" si="60"/>
        <v>1156.2700000000004</v>
      </c>
      <c r="CE55" s="273">
        <f t="shared" si="60"/>
        <v>1195.1000000000004</v>
      </c>
      <c r="CF55" s="273">
        <f t="shared" si="60"/>
        <v>1088.300000000002</v>
      </c>
      <c r="CG55" s="273">
        <f t="shared" si="60"/>
        <v>954.38000000000193</v>
      </c>
      <c r="CH55" s="273">
        <f t="shared" si="60"/>
        <v>929.41000000000167</v>
      </c>
      <c r="CI55" s="273">
        <f t="shared" si="60"/>
        <v>974.33000000000175</v>
      </c>
      <c r="CJ55" s="273">
        <f t="shared" si="60"/>
        <v>899.76000000000113</v>
      </c>
      <c r="CK55" s="273">
        <f t="shared" si="60"/>
        <v>1164.9899999999998</v>
      </c>
      <c r="CL55" s="273">
        <f t="shared" si="60"/>
        <v>1493.1200000000008</v>
      </c>
      <c r="CM55" s="273">
        <f t="shared" si="60"/>
        <v>1535.420000000001</v>
      </c>
      <c r="CN55" s="273">
        <f t="shared" si="60"/>
        <v>1419.5700000000015</v>
      </c>
      <c r="CO55" s="273">
        <f t="shared" si="60"/>
        <v>1210.8000000000002</v>
      </c>
      <c r="CP55" s="273">
        <f t="shared" si="60"/>
        <v>1163.1900000000014</v>
      </c>
      <c r="CQ55" s="273">
        <f t="shared" si="60"/>
        <v>1163.1900000000023</v>
      </c>
      <c r="CR55" s="273">
        <f t="shared" si="60"/>
        <v>1238.1900000000005</v>
      </c>
      <c r="CS55" s="274">
        <f t="shared" si="60"/>
        <v>1470.9199999999992</v>
      </c>
      <c r="CT55" s="277">
        <f>SUM(B55:CS55)</f>
        <v>153049.48000000004</v>
      </c>
      <c r="CU55" s="226"/>
      <c r="CV55" s="227"/>
    </row>
    <row r="56" spans="1:177" ht="15.75" thickBot="1">
      <c r="A56" s="43" t="s">
        <v>47</v>
      </c>
      <c r="B56" s="25" cm="1">
        <f t="array" ref="B56:CS56">TRANSPOSE([17]Consolidated!$T$3:$T$98)</f>
        <v>3284.67</v>
      </c>
      <c r="C56" s="26">
        <v>3541.59</v>
      </c>
      <c r="D56" s="26">
        <v>3591.59</v>
      </c>
      <c r="E56" s="26">
        <v>3691.59</v>
      </c>
      <c r="F56" s="26">
        <v>3741.59</v>
      </c>
      <c r="G56" s="26">
        <v>3541.59</v>
      </c>
      <c r="H56" s="26">
        <v>3841.59</v>
      </c>
      <c r="I56" s="26">
        <v>3791.59</v>
      </c>
      <c r="J56" s="26">
        <v>3891.59</v>
      </c>
      <c r="K56" s="26">
        <v>3891.59</v>
      </c>
      <c r="L56" s="26">
        <v>3991.59</v>
      </c>
      <c r="M56" s="26">
        <v>3991.59</v>
      </c>
      <c r="N56" s="26">
        <v>3941.59</v>
      </c>
      <c r="O56" s="26">
        <v>3941.59</v>
      </c>
      <c r="P56" s="26">
        <v>3941.59</v>
      </c>
      <c r="Q56" s="26">
        <v>3991.59</v>
      </c>
      <c r="R56" s="26">
        <v>3991.59</v>
      </c>
      <c r="S56" s="26">
        <v>4053.65</v>
      </c>
      <c r="T56" s="26">
        <v>4045.59</v>
      </c>
      <c r="U56" s="26">
        <v>4095.59</v>
      </c>
      <c r="V56" s="26">
        <v>3947.59</v>
      </c>
      <c r="W56" s="26">
        <v>3912.2</v>
      </c>
      <c r="X56" s="26">
        <v>3628.8900000000003</v>
      </c>
      <c r="Y56" s="26">
        <v>3691.59</v>
      </c>
      <c r="Z56" s="26">
        <v>3841.59</v>
      </c>
      <c r="AA56" s="26">
        <v>3941.59</v>
      </c>
      <c r="AB56" s="26">
        <v>4291.59</v>
      </c>
      <c r="AC56" s="26">
        <v>4491.59</v>
      </c>
      <c r="AD56" s="26">
        <v>4691.59</v>
      </c>
      <c r="AE56" s="26">
        <v>4891.59</v>
      </c>
      <c r="AF56" s="26">
        <v>4687.2800000000007</v>
      </c>
      <c r="AG56" s="26">
        <v>4286.47</v>
      </c>
      <c r="AH56" s="26">
        <v>3606.4100000000003</v>
      </c>
      <c r="AI56" s="26">
        <v>3269.6800000000003</v>
      </c>
      <c r="AJ56" s="26">
        <v>2691.59</v>
      </c>
      <c r="AK56" s="26">
        <v>2291.59</v>
      </c>
      <c r="AL56" s="26">
        <v>2041.5900000000001</v>
      </c>
      <c r="AM56" s="26">
        <v>1791.5900000000001</v>
      </c>
      <c r="AN56" s="26">
        <v>1691.5900000000001</v>
      </c>
      <c r="AO56" s="26">
        <v>1491.5900000000001</v>
      </c>
      <c r="AP56" s="26">
        <v>1440.27</v>
      </c>
      <c r="AQ56" s="26">
        <v>1240.27</v>
      </c>
      <c r="AR56" s="26">
        <v>940.27</v>
      </c>
      <c r="AS56" s="26">
        <v>940.27</v>
      </c>
      <c r="AT56" s="26">
        <v>1535.07</v>
      </c>
      <c r="AU56" s="26">
        <v>1470.02</v>
      </c>
      <c r="AV56" s="26">
        <v>1545.21</v>
      </c>
      <c r="AW56" s="26">
        <v>1658.9</v>
      </c>
      <c r="AX56" s="26">
        <v>1240.27</v>
      </c>
      <c r="AY56" s="26">
        <v>1490.27</v>
      </c>
      <c r="AZ56" s="26">
        <v>1590.27</v>
      </c>
      <c r="BA56" s="26">
        <v>1690.27</v>
      </c>
      <c r="BB56" s="26">
        <v>1894.27</v>
      </c>
      <c r="BC56" s="26">
        <v>1916.31</v>
      </c>
      <c r="BD56" s="26">
        <v>1869.26</v>
      </c>
      <c r="BE56" s="26">
        <v>1844.27</v>
      </c>
      <c r="BF56" s="26">
        <v>2094.27</v>
      </c>
      <c r="BG56" s="26">
        <v>2240.27</v>
      </c>
      <c r="BH56" s="26">
        <v>2494.2799999999997</v>
      </c>
      <c r="BI56" s="26">
        <v>2644.27</v>
      </c>
      <c r="BJ56" s="26">
        <v>2882.75</v>
      </c>
      <c r="BK56" s="26">
        <v>3124.5</v>
      </c>
      <c r="BL56" s="26">
        <v>3105.27</v>
      </c>
      <c r="BM56" s="26">
        <v>3380.91</v>
      </c>
      <c r="BN56" s="26">
        <v>3681.41</v>
      </c>
      <c r="BO56" s="26">
        <v>3840.7200000000003</v>
      </c>
      <c r="BP56" s="26">
        <v>3740.27</v>
      </c>
      <c r="BQ56" s="26">
        <v>3890.27</v>
      </c>
      <c r="BR56" s="26">
        <v>3540.27</v>
      </c>
      <c r="BS56" s="26">
        <v>2440.27</v>
      </c>
      <c r="BT56" s="26">
        <v>1740.27</v>
      </c>
      <c r="BU56" s="26">
        <v>1190.27</v>
      </c>
      <c r="BV56" s="26">
        <v>1140.27</v>
      </c>
      <c r="BW56" s="26">
        <v>1290.27</v>
      </c>
      <c r="BX56" s="26">
        <v>1440.27</v>
      </c>
      <c r="BY56" s="26">
        <v>1540.27</v>
      </c>
      <c r="BZ56" s="26">
        <v>1390.27</v>
      </c>
      <c r="CA56" s="26">
        <v>1390.27</v>
      </c>
      <c r="CB56" s="26">
        <v>1040.27</v>
      </c>
      <c r="CC56" s="26">
        <v>940.27</v>
      </c>
      <c r="CD56" s="245">
        <v>941.59</v>
      </c>
      <c r="CE56" s="245">
        <v>941.59</v>
      </c>
      <c r="CF56" s="245">
        <v>941.59</v>
      </c>
      <c r="CG56" s="245">
        <v>1041.5900000000001</v>
      </c>
      <c r="CH56" s="245">
        <v>941.59</v>
      </c>
      <c r="CI56" s="245">
        <v>941.59</v>
      </c>
      <c r="CJ56" s="245">
        <v>991.59</v>
      </c>
      <c r="CK56" s="245">
        <v>1141.5900000000001</v>
      </c>
      <c r="CL56" s="245">
        <v>941.59</v>
      </c>
      <c r="CM56" s="245">
        <v>941.59</v>
      </c>
      <c r="CN56" s="245">
        <v>1041.5900000000001</v>
      </c>
      <c r="CO56" s="245">
        <v>1441.5900000000001</v>
      </c>
      <c r="CP56" s="245">
        <v>1752.19</v>
      </c>
      <c r="CQ56" s="245">
        <v>2301.08</v>
      </c>
      <c r="CR56" s="245">
        <v>2916.37</v>
      </c>
      <c r="CS56" s="245">
        <v>3466.8900000000003</v>
      </c>
      <c r="CT56" s="24">
        <f t="shared" ref="CT56" si="61">SUM(B56:CS56)</f>
        <v>249167.63999999958</v>
      </c>
      <c r="CU56" s="245"/>
      <c r="CV56" s="245"/>
      <c r="CW56" s="245"/>
      <c r="CX56" s="245"/>
      <c r="CY56" s="245"/>
      <c r="CZ56" s="245"/>
      <c r="DA56" s="245">
        <v>3691.59</v>
      </c>
      <c r="DB56" s="245">
        <v>3841.59</v>
      </c>
      <c r="DC56" s="245">
        <v>3941.59</v>
      </c>
      <c r="DD56" s="245">
        <v>4291.59</v>
      </c>
      <c r="DE56" s="245">
        <v>4491.59</v>
      </c>
      <c r="DF56" s="245">
        <v>4691.59</v>
      </c>
      <c r="DG56" s="245">
        <v>4891.59</v>
      </c>
      <c r="DH56" s="245">
        <v>4687.2800000000007</v>
      </c>
      <c r="DI56" s="245">
        <v>4286.47</v>
      </c>
      <c r="DJ56" s="245">
        <v>3606.4100000000003</v>
      </c>
      <c r="DK56" s="245">
        <v>3269.6800000000003</v>
      </c>
      <c r="DL56" s="245">
        <v>2691.59</v>
      </c>
      <c r="DM56" s="245">
        <v>2291.59</v>
      </c>
      <c r="DN56" s="245">
        <v>2041.5900000000001</v>
      </c>
      <c r="DO56" s="245">
        <v>1791.5900000000001</v>
      </c>
      <c r="DP56" s="245">
        <v>1691.5900000000001</v>
      </c>
      <c r="DQ56" s="245">
        <v>1491.5900000000001</v>
      </c>
      <c r="DR56" s="245">
        <v>1440.27</v>
      </c>
      <c r="DS56" s="245">
        <v>1240.27</v>
      </c>
      <c r="DT56" s="245">
        <v>940.27</v>
      </c>
      <c r="DU56" s="245">
        <v>940.27</v>
      </c>
      <c r="DV56" s="245">
        <v>1535.07</v>
      </c>
      <c r="DW56" s="245">
        <v>1470.02</v>
      </c>
      <c r="DX56" s="245">
        <v>1545.21</v>
      </c>
      <c r="DY56" s="245">
        <v>1658.9</v>
      </c>
      <c r="DZ56" s="245">
        <v>1240.27</v>
      </c>
      <c r="EA56" s="245">
        <v>1490.27</v>
      </c>
      <c r="EB56" s="245">
        <v>1590.27</v>
      </c>
      <c r="EC56" s="245">
        <v>1690.27</v>
      </c>
      <c r="ED56" s="245">
        <v>1894.27</v>
      </c>
      <c r="EE56" s="245">
        <v>1916.31</v>
      </c>
      <c r="EF56" s="245">
        <v>1869.26</v>
      </c>
      <c r="EG56" s="245">
        <v>1844.27</v>
      </c>
      <c r="EH56" s="245">
        <v>2094.27</v>
      </c>
      <c r="EI56" s="245">
        <v>2240.27</v>
      </c>
      <c r="EJ56" s="245">
        <v>2494.2799999999997</v>
      </c>
      <c r="EK56" s="245">
        <v>2644.27</v>
      </c>
      <c r="EL56" s="245">
        <v>2882.75</v>
      </c>
      <c r="EM56" s="245">
        <v>3124.5</v>
      </c>
      <c r="EN56" s="245">
        <v>3105.27</v>
      </c>
      <c r="EO56" s="245">
        <v>3380.91</v>
      </c>
      <c r="EP56" s="245">
        <v>3681.41</v>
      </c>
      <c r="EQ56" s="245">
        <v>3840.7200000000003</v>
      </c>
      <c r="ER56" s="245">
        <v>3740.27</v>
      </c>
      <c r="ES56" s="245">
        <v>3890.27</v>
      </c>
      <c r="ET56" s="245">
        <v>3540.27</v>
      </c>
      <c r="EU56" s="245">
        <v>2440.27</v>
      </c>
      <c r="EV56" s="245">
        <v>1740.27</v>
      </c>
      <c r="EW56" s="245">
        <v>1190.27</v>
      </c>
      <c r="EX56" s="245">
        <v>1140.27</v>
      </c>
      <c r="EY56" s="245">
        <v>1290.27</v>
      </c>
      <c r="EZ56" s="245">
        <v>1440.27</v>
      </c>
      <c r="FA56" s="245">
        <v>1540.27</v>
      </c>
      <c r="FB56" s="245">
        <v>1390.27</v>
      </c>
      <c r="FC56" s="245">
        <v>1390.27</v>
      </c>
      <c r="FD56" s="245">
        <v>1040.27</v>
      </c>
      <c r="FE56" s="245">
        <v>940.27</v>
      </c>
      <c r="FF56" s="245">
        <v>941.59</v>
      </c>
      <c r="FG56" s="245">
        <v>941.59</v>
      </c>
      <c r="FH56" s="245">
        <v>941.59</v>
      </c>
      <c r="FI56" s="245">
        <v>1041.5900000000001</v>
      </c>
      <c r="FJ56" s="245">
        <v>941.59</v>
      </c>
      <c r="FK56" s="245">
        <v>941.59</v>
      </c>
      <c r="FL56" s="245">
        <v>991.59</v>
      </c>
      <c r="FM56" s="245">
        <v>1141.5900000000001</v>
      </c>
      <c r="FN56" s="245">
        <v>941.59</v>
      </c>
      <c r="FO56" s="245">
        <v>941.59</v>
      </c>
      <c r="FP56" s="245">
        <v>1041.5900000000001</v>
      </c>
      <c r="FQ56" s="245">
        <v>1441.5900000000001</v>
      </c>
      <c r="FR56" s="245">
        <v>1752.19</v>
      </c>
      <c r="FS56" s="245">
        <v>2301.08</v>
      </c>
      <c r="FT56" s="245">
        <v>2916.37</v>
      </c>
      <c r="FU56" s="245">
        <v>3466.8900000000003</v>
      </c>
    </row>
    <row r="57" spans="1:177" ht="15.75" thickBot="1">
      <c r="A57" s="230" t="s">
        <v>68</v>
      </c>
      <c r="B57" s="92">
        <f>IF(B56&gt;B55,0,B55-B56)</f>
        <v>0</v>
      </c>
      <c r="C57" s="92">
        <f t="shared" ref="C57:BN57" si="62">IF(C56&gt;C55,0,C55-C56)</f>
        <v>0</v>
      </c>
      <c r="D57" s="92">
        <f t="shared" si="62"/>
        <v>0</v>
      </c>
      <c r="E57" s="92">
        <f t="shared" si="62"/>
        <v>0</v>
      </c>
      <c r="F57" s="92">
        <f t="shared" si="62"/>
        <v>0</v>
      </c>
      <c r="G57" s="92">
        <f t="shared" si="62"/>
        <v>0</v>
      </c>
      <c r="H57" s="92">
        <f t="shared" si="62"/>
        <v>0</v>
      </c>
      <c r="I57" s="92">
        <f t="shared" si="62"/>
        <v>0</v>
      </c>
      <c r="J57" s="92">
        <f t="shared" si="62"/>
        <v>0</v>
      </c>
      <c r="K57" s="92">
        <f t="shared" si="62"/>
        <v>0</v>
      </c>
      <c r="L57" s="92">
        <f t="shared" si="62"/>
        <v>0</v>
      </c>
      <c r="M57" s="92">
        <f t="shared" si="62"/>
        <v>0</v>
      </c>
      <c r="N57" s="92">
        <f t="shared" si="62"/>
        <v>0</v>
      </c>
      <c r="O57" s="92">
        <f t="shared" si="62"/>
        <v>0</v>
      </c>
      <c r="P57" s="92">
        <f t="shared" si="62"/>
        <v>0</v>
      </c>
      <c r="Q57" s="92">
        <f t="shared" si="62"/>
        <v>0</v>
      </c>
      <c r="R57" s="92">
        <f t="shared" si="62"/>
        <v>0</v>
      </c>
      <c r="S57" s="92">
        <f t="shared" si="62"/>
        <v>0</v>
      </c>
      <c r="T57" s="92">
        <f t="shared" si="62"/>
        <v>0</v>
      </c>
      <c r="U57" s="92">
        <f t="shared" si="62"/>
        <v>0</v>
      </c>
      <c r="V57" s="92">
        <f t="shared" si="62"/>
        <v>0</v>
      </c>
      <c r="W57" s="92">
        <f t="shared" si="62"/>
        <v>0</v>
      </c>
      <c r="X57" s="92">
        <f t="shared" si="62"/>
        <v>0</v>
      </c>
      <c r="Y57" s="92">
        <f t="shared" si="62"/>
        <v>0</v>
      </c>
      <c r="Z57" s="92">
        <f t="shared" si="62"/>
        <v>0</v>
      </c>
      <c r="AA57" s="92">
        <f t="shared" si="62"/>
        <v>0</v>
      </c>
      <c r="AB57" s="92">
        <f t="shared" si="62"/>
        <v>0</v>
      </c>
      <c r="AC57" s="92">
        <f t="shared" si="62"/>
        <v>0</v>
      </c>
      <c r="AD57" s="92">
        <f t="shared" si="62"/>
        <v>0</v>
      </c>
      <c r="AE57" s="92">
        <f t="shared" si="62"/>
        <v>0</v>
      </c>
      <c r="AF57" s="92">
        <f t="shared" si="62"/>
        <v>0</v>
      </c>
      <c r="AG57" s="92">
        <f t="shared" si="62"/>
        <v>0</v>
      </c>
      <c r="AH57" s="92">
        <f t="shared" si="62"/>
        <v>0</v>
      </c>
      <c r="AI57" s="92">
        <f t="shared" si="62"/>
        <v>0</v>
      </c>
      <c r="AJ57" s="92">
        <f t="shared" si="62"/>
        <v>0</v>
      </c>
      <c r="AK57" s="92">
        <f t="shared" si="62"/>
        <v>0</v>
      </c>
      <c r="AL57" s="92">
        <f t="shared" si="62"/>
        <v>0</v>
      </c>
      <c r="AM57" s="92">
        <f t="shared" si="62"/>
        <v>0</v>
      </c>
      <c r="AN57" s="92">
        <f t="shared" si="62"/>
        <v>0</v>
      </c>
      <c r="AO57" s="92">
        <f t="shared" si="62"/>
        <v>0</v>
      </c>
      <c r="AP57" s="92">
        <f t="shared" si="62"/>
        <v>0</v>
      </c>
      <c r="AQ57" s="92">
        <f t="shared" si="62"/>
        <v>0</v>
      </c>
      <c r="AR57" s="92">
        <f t="shared" si="62"/>
        <v>17.309999999999945</v>
      </c>
      <c r="AS57" s="92">
        <f t="shared" si="62"/>
        <v>318.13000000000147</v>
      </c>
      <c r="AT57" s="92">
        <f t="shared" si="62"/>
        <v>0</v>
      </c>
      <c r="AU57" s="92">
        <f t="shared" si="62"/>
        <v>0</v>
      </c>
      <c r="AV57" s="92">
        <f t="shared" si="62"/>
        <v>0</v>
      </c>
      <c r="AW57" s="92">
        <f t="shared" si="62"/>
        <v>0</v>
      </c>
      <c r="AX57" s="92">
        <f t="shared" si="62"/>
        <v>409.15999999999849</v>
      </c>
      <c r="AY57" s="92">
        <f t="shared" si="62"/>
        <v>676.54999999999973</v>
      </c>
      <c r="AZ57" s="92">
        <f t="shared" si="62"/>
        <v>753.31</v>
      </c>
      <c r="BA57" s="92">
        <f t="shared" si="62"/>
        <v>797.19000000000096</v>
      </c>
      <c r="BB57" s="92">
        <f t="shared" si="62"/>
        <v>701.95000000000118</v>
      </c>
      <c r="BC57" s="92">
        <f t="shared" si="62"/>
        <v>785.51000000000158</v>
      </c>
      <c r="BD57" s="92">
        <f t="shared" si="62"/>
        <v>891.66000000000008</v>
      </c>
      <c r="BE57" s="92">
        <f t="shared" si="62"/>
        <v>916.65000000000009</v>
      </c>
      <c r="BF57" s="92">
        <f t="shared" si="62"/>
        <v>686.31</v>
      </c>
      <c r="BG57" s="92">
        <f t="shared" si="62"/>
        <v>541.63000000000147</v>
      </c>
      <c r="BH57" s="92">
        <f t="shared" si="62"/>
        <v>287.61999999999989</v>
      </c>
      <c r="BI57" s="92">
        <f t="shared" si="62"/>
        <v>137.57000000000016</v>
      </c>
      <c r="BJ57" s="92">
        <f t="shared" si="62"/>
        <v>0</v>
      </c>
      <c r="BK57" s="92">
        <f t="shared" si="62"/>
        <v>0</v>
      </c>
      <c r="BL57" s="92">
        <f t="shared" si="62"/>
        <v>0</v>
      </c>
      <c r="BM57" s="92">
        <f t="shared" si="62"/>
        <v>0</v>
      </c>
      <c r="BN57" s="92">
        <f t="shared" si="62"/>
        <v>0</v>
      </c>
      <c r="BO57" s="92">
        <f t="shared" ref="BO57:CS57" si="63">IF(BO56&gt;BO55,0,BO55-BO56)</f>
        <v>0</v>
      </c>
      <c r="BP57" s="92">
        <f t="shared" si="63"/>
        <v>0</v>
      </c>
      <c r="BQ57" s="92">
        <f t="shared" si="63"/>
        <v>0</v>
      </c>
      <c r="BR57" s="92">
        <f t="shared" si="63"/>
        <v>0</v>
      </c>
      <c r="BS57" s="92">
        <f t="shared" si="63"/>
        <v>0</v>
      </c>
      <c r="BT57" s="92">
        <f t="shared" si="63"/>
        <v>0</v>
      </c>
      <c r="BU57" s="92">
        <f t="shared" si="63"/>
        <v>0</v>
      </c>
      <c r="BV57" s="92">
        <f t="shared" si="63"/>
        <v>0</v>
      </c>
      <c r="BW57" s="92">
        <f t="shared" si="63"/>
        <v>0</v>
      </c>
      <c r="BX57" s="92">
        <f t="shared" si="63"/>
        <v>0</v>
      </c>
      <c r="BY57" s="92">
        <f t="shared" si="63"/>
        <v>0</v>
      </c>
      <c r="BZ57" s="92">
        <f t="shared" si="63"/>
        <v>0</v>
      </c>
      <c r="CA57" s="92">
        <f t="shared" si="63"/>
        <v>18.579999999998563</v>
      </c>
      <c r="CB57" s="92">
        <f t="shared" si="63"/>
        <v>143.59999999999991</v>
      </c>
      <c r="CC57" s="92">
        <f t="shared" si="63"/>
        <v>106.7199999999998</v>
      </c>
      <c r="CD57" s="275">
        <f t="shared" si="63"/>
        <v>214.6800000000004</v>
      </c>
      <c r="CE57" s="275">
        <f t="shared" si="63"/>
        <v>253.51000000000033</v>
      </c>
      <c r="CF57" s="275">
        <f t="shared" si="63"/>
        <v>146.71000000000197</v>
      </c>
      <c r="CG57" s="275">
        <f t="shared" si="63"/>
        <v>0</v>
      </c>
      <c r="CH57" s="275">
        <f t="shared" si="63"/>
        <v>0</v>
      </c>
      <c r="CI57" s="275">
        <f t="shared" si="63"/>
        <v>32.740000000001714</v>
      </c>
      <c r="CJ57" s="275">
        <f t="shared" si="63"/>
        <v>0</v>
      </c>
      <c r="CK57" s="275">
        <f t="shared" si="63"/>
        <v>23.399999999999636</v>
      </c>
      <c r="CL57" s="275">
        <f t="shared" si="63"/>
        <v>551.53000000000077</v>
      </c>
      <c r="CM57" s="275">
        <f t="shared" si="63"/>
        <v>593.83000000000095</v>
      </c>
      <c r="CN57" s="275">
        <f t="shared" si="63"/>
        <v>377.98000000000138</v>
      </c>
      <c r="CO57" s="275">
        <f t="shared" si="63"/>
        <v>0</v>
      </c>
      <c r="CP57" s="275">
        <f t="shared" si="63"/>
        <v>0</v>
      </c>
      <c r="CQ57" s="275">
        <f t="shared" si="63"/>
        <v>0</v>
      </c>
      <c r="CR57" s="275">
        <f t="shared" si="63"/>
        <v>0</v>
      </c>
      <c r="CS57" s="276">
        <f t="shared" si="63"/>
        <v>0</v>
      </c>
      <c r="CT57" s="278">
        <f>SUM(B57:CS57)</f>
        <v>10383.830000000011</v>
      </c>
      <c r="CU57" s="126"/>
      <c r="CV57" s="279"/>
    </row>
    <row r="58" spans="1:177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77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77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77">
      <c r="A61" s="21" t="s">
        <v>31</v>
      </c>
      <c r="B61" s="148">
        <f>SUM(B62:B68)</f>
        <v>3515.65</v>
      </c>
      <c r="C61" s="148">
        <f>SUM(C62:C68)</f>
        <v>3515.65</v>
      </c>
      <c r="D61" s="148">
        <f t="shared" ref="D61:BO61" si="64">SUM(D62:D68)</f>
        <v>3515.65</v>
      </c>
      <c r="E61" s="148">
        <f t="shared" si="64"/>
        <v>3515.65</v>
      </c>
      <c r="F61" s="148">
        <f t="shared" si="64"/>
        <v>3515.65</v>
      </c>
      <c r="G61" s="148">
        <f t="shared" si="64"/>
        <v>3515.65</v>
      </c>
      <c r="H61" s="148">
        <f t="shared" si="64"/>
        <v>3515.65</v>
      </c>
      <c r="I61" s="148">
        <f t="shared" si="64"/>
        <v>3515.65</v>
      </c>
      <c r="J61" s="148">
        <f t="shared" si="64"/>
        <v>3515.65</v>
      </c>
      <c r="K61" s="148">
        <f t="shared" si="64"/>
        <v>3515.65</v>
      </c>
      <c r="L61" s="148">
        <f t="shared" si="64"/>
        <v>3515.65</v>
      </c>
      <c r="M61" s="148">
        <f t="shared" si="64"/>
        <v>3515.65</v>
      </c>
      <c r="N61" s="148">
        <f t="shared" si="64"/>
        <v>3515.65</v>
      </c>
      <c r="O61" s="148">
        <f t="shared" si="64"/>
        <v>3515.65</v>
      </c>
      <c r="P61" s="148">
        <f t="shared" si="64"/>
        <v>3515.65</v>
      </c>
      <c r="Q61" s="148">
        <f t="shared" si="64"/>
        <v>3515.65</v>
      </c>
      <c r="R61" s="148">
        <f t="shared" si="64"/>
        <v>3515.65</v>
      </c>
      <c r="S61" s="148">
        <f t="shared" si="64"/>
        <v>3515.65</v>
      </c>
      <c r="T61" s="148">
        <f t="shared" si="64"/>
        <v>3515.65</v>
      </c>
      <c r="U61" s="148">
        <f t="shared" si="64"/>
        <v>3515.65</v>
      </c>
      <c r="V61" s="148">
        <f t="shared" si="64"/>
        <v>3515.65</v>
      </c>
      <c r="W61" s="148">
        <f t="shared" si="64"/>
        <v>3515.65</v>
      </c>
      <c r="X61" s="148">
        <f t="shared" si="64"/>
        <v>3515.65</v>
      </c>
      <c r="Y61" s="148">
        <f t="shared" si="64"/>
        <v>3515.65</v>
      </c>
      <c r="Z61" s="148">
        <f t="shared" si="64"/>
        <v>3515.65</v>
      </c>
      <c r="AA61" s="148">
        <f t="shared" si="64"/>
        <v>3506.65</v>
      </c>
      <c r="AB61" s="148">
        <f t="shared" si="64"/>
        <v>3498.65</v>
      </c>
      <c r="AC61" s="148">
        <f t="shared" si="64"/>
        <v>3497.65</v>
      </c>
      <c r="AD61" s="148">
        <f t="shared" si="64"/>
        <v>3500.65</v>
      </c>
      <c r="AE61" s="148">
        <f t="shared" si="64"/>
        <v>3500.65</v>
      </c>
      <c r="AF61" s="148">
        <f t="shared" si="64"/>
        <v>3503.65</v>
      </c>
      <c r="AG61" s="148">
        <f t="shared" si="64"/>
        <v>3501.65</v>
      </c>
      <c r="AH61" s="148">
        <f t="shared" si="64"/>
        <v>3508.65</v>
      </c>
      <c r="AI61" s="148">
        <f t="shared" si="64"/>
        <v>3512.65</v>
      </c>
      <c r="AJ61" s="148">
        <f t="shared" si="64"/>
        <v>3512.65</v>
      </c>
      <c r="AK61" s="148">
        <f t="shared" si="64"/>
        <v>3512.65</v>
      </c>
      <c r="AL61" s="148">
        <f t="shared" si="64"/>
        <v>3513.65</v>
      </c>
      <c r="AM61" s="148">
        <f t="shared" si="64"/>
        <v>3514.65</v>
      </c>
      <c r="AN61" s="148">
        <f t="shared" si="64"/>
        <v>3514.65</v>
      </c>
      <c r="AO61" s="148">
        <f t="shared" si="64"/>
        <v>3515.65</v>
      </c>
      <c r="AP61" s="148">
        <f t="shared" si="64"/>
        <v>3514.65</v>
      </c>
      <c r="AQ61" s="148">
        <f t="shared" si="64"/>
        <v>3508.65</v>
      </c>
      <c r="AR61" s="148">
        <f t="shared" si="64"/>
        <v>3303.65</v>
      </c>
      <c r="AS61" s="148">
        <f t="shared" si="64"/>
        <v>3307.65</v>
      </c>
      <c r="AT61" s="148">
        <f t="shared" si="64"/>
        <v>3308.65</v>
      </c>
      <c r="AU61" s="148">
        <f t="shared" si="64"/>
        <v>3308.65</v>
      </c>
      <c r="AV61" s="148">
        <f t="shared" si="64"/>
        <v>3310.65</v>
      </c>
      <c r="AW61" s="148">
        <f t="shared" si="64"/>
        <v>3314.65</v>
      </c>
      <c r="AX61" s="148">
        <f t="shared" si="64"/>
        <v>3314.65</v>
      </c>
      <c r="AY61" s="148">
        <f t="shared" si="64"/>
        <v>3314.65</v>
      </c>
      <c r="AZ61" s="148">
        <f t="shared" si="64"/>
        <v>3520.65</v>
      </c>
      <c r="BA61" s="148">
        <f t="shared" si="64"/>
        <v>3520.65</v>
      </c>
      <c r="BB61" s="148">
        <f t="shared" si="64"/>
        <v>3520.65</v>
      </c>
      <c r="BC61" s="148">
        <f t="shared" si="64"/>
        <v>3520.65</v>
      </c>
      <c r="BD61" s="148">
        <f t="shared" si="64"/>
        <v>3520.65</v>
      </c>
      <c r="BE61" s="148">
        <f t="shared" si="64"/>
        <v>3520.65</v>
      </c>
      <c r="BF61" s="148">
        <f t="shared" si="64"/>
        <v>3520.65</v>
      </c>
      <c r="BG61" s="148">
        <f t="shared" si="64"/>
        <v>3520.65</v>
      </c>
      <c r="BH61" s="148">
        <f t="shared" si="64"/>
        <v>3520.65</v>
      </c>
      <c r="BI61" s="148">
        <f t="shared" si="64"/>
        <v>3520.65</v>
      </c>
      <c r="BJ61" s="148">
        <f t="shared" si="64"/>
        <v>3520.65</v>
      </c>
      <c r="BK61" s="148">
        <f t="shared" si="64"/>
        <v>3520.65</v>
      </c>
      <c r="BL61" s="148">
        <f t="shared" si="64"/>
        <v>3520.65</v>
      </c>
      <c r="BM61" s="148">
        <f t="shared" si="64"/>
        <v>3520.65</v>
      </c>
      <c r="BN61" s="148">
        <f t="shared" si="64"/>
        <v>3520.65</v>
      </c>
      <c r="BO61" s="148">
        <f t="shared" si="64"/>
        <v>3520.65</v>
      </c>
      <c r="BP61" s="148">
        <f t="shared" ref="BP61:CS61" si="65">SUM(BP62:BP68)</f>
        <v>3505.65</v>
      </c>
      <c r="BQ61" s="148">
        <f t="shared" si="65"/>
        <v>3507.65</v>
      </c>
      <c r="BR61" s="148">
        <f t="shared" si="65"/>
        <v>3504.65</v>
      </c>
      <c r="BS61" s="148">
        <f t="shared" si="65"/>
        <v>3504.65</v>
      </c>
      <c r="BT61" s="148">
        <f t="shared" si="65"/>
        <v>3504.65</v>
      </c>
      <c r="BU61" s="148">
        <f t="shared" si="65"/>
        <v>3504.65</v>
      </c>
      <c r="BV61" s="148">
        <f t="shared" si="65"/>
        <v>3509.65</v>
      </c>
      <c r="BW61" s="148">
        <f t="shared" si="65"/>
        <v>3517.65</v>
      </c>
      <c r="BX61" s="148">
        <f t="shared" si="65"/>
        <v>3511.65</v>
      </c>
      <c r="BY61" s="148">
        <f t="shared" si="65"/>
        <v>3507.65</v>
      </c>
      <c r="BZ61" s="148">
        <f t="shared" si="65"/>
        <v>3508.65</v>
      </c>
      <c r="CA61" s="148">
        <f t="shared" si="65"/>
        <v>3509.65</v>
      </c>
      <c r="CB61" s="148">
        <f t="shared" si="65"/>
        <v>3515.65</v>
      </c>
      <c r="CC61" s="148">
        <f t="shared" si="65"/>
        <v>3516.65</v>
      </c>
      <c r="CD61" s="148">
        <f t="shared" si="65"/>
        <v>3513.65</v>
      </c>
      <c r="CE61" s="148">
        <f t="shared" si="65"/>
        <v>3516.65</v>
      </c>
      <c r="CF61" s="148">
        <f t="shared" si="65"/>
        <v>3516.65</v>
      </c>
      <c r="CG61" s="148">
        <f t="shared" si="65"/>
        <v>3515.65</v>
      </c>
      <c r="CH61" s="148">
        <f t="shared" si="65"/>
        <v>3516.65</v>
      </c>
      <c r="CI61" s="148">
        <f t="shared" si="65"/>
        <v>3518.65</v>
      </c>
      <c r="CJ61" s="148">
        <f t="shared" si="65"/>
        <v>3516.65</v>
      </c>
      <c r="CK61" s="148">
        <f t="shared" si="65"/>
        <v>3514.65</v>
      </c>
      <c r="CL61" s="148">
        <f t="shared" si="65"/>
        <v>3517.65</v>
      </c>
      <c r="CM61" s="148">
        <f t="shared" si="65"/>
        <v>3513.65</v>
      </c>
      <c r="CN61" s="148">
        <f t="shared" si="65"/>
        <v>3514.65</v>
      </c>
      <c r="CO61" s="148">
        <f t="shared" si="65"/>
        <v>3516.65</v>
      </c>
      <c r="CP61" s="148">
        <f t="shared" si="65"/>
        <v>3513.65</v>
      </c>
      <c r="CQ61" s="148">
        <f t="shared" si="65"/>
        <v>3513.65</v>
      </c>
      <c r="CR61" s="148">
        <f t="shared" si="65"/>
        <v>3513.65</v>
      </c>
      <c r="CS61" s="149">
        <f t="shared" si="65"/>
        <v>3513.65</v>
      </c>
      <c r="CT61" s="204">
        <f>SUM(B61:CS61)</f>
        <v>335718.4000000002</v>
      </c>
      <c r="CU61" s="126"/>
      <c r="CV61" s="127"/>
      <c r="CX61" s="208"/>
    </row>
    <row r="62" spans="1:177">
      <c r="A62" s="22" t="s">
        <v>32</v>
      </c>
      <c r="B62" s="245" cm="1">
        <f t="array" ref="B62:CS62">TRANSPOSE('[6]19'!$R$4:$R$99)</f>
        <v>475</v>
      </c>
      <c r="C62" s="245">
        <v>475</v>
      </c>
      <c r="D62" s="245">
        <v>475</v>
      </c>
      <c r="E62" s="245">
        <v>475</v>
      </c>
      <c r="F62" s="245">
        <v>475</v>
      </c>
      <c r="G62" s="245">
        <v>475</v>
      </c>
      <c r="H62" s="245">
        <v>475</v>
      </c>
      <c r="I62" s="245">
        <v>475</v>
      </c>
      <c r="J62" s="245">
        <v>475</v>
      </c>
      <c r="K62" s="245">
        <v>475</v>
      </c>
      <c r="L62" s="245">
        <v>475</v>
      </c>
      <c r="M62" s="245">
        <v>475</v>
      </c>
      <c r="N62" s="245">
        <v>475</v>
      </c>
      <c r="O62" s="245">
        <v>475</v>
      </c>
      <c r="P62" s="245">
        <v>475</v>
      </c>
      <c r="Q62" s="245">
        <v>475</v>
      </c>
      <c r="R62" s="245">
        <v>475</v>
      </c>
      <c r="S62" s="245">
        <v>475</v>
      </c>
      <c r="T62" s="245">
        <v>475</v>
      </c>
      <c r="U62" s="245">
        <v>475</v>
      </c>
      <c r="V62" s="245">
        <v>475</v>
      </c>
      <c r="W62" s="245">
        <v>475</v>
      </c>
      <c r="X62" s="245">
        <v>475</v>
      </c>
      <c r="Y62" s="245">
        <v>475</v>
      </c>
      <c r="Z62" s="245">
        <v>475</v>
      </c>
      <c r="AA62" s="245">
        <v>475</v>
      </c>
      <c r="AB62" s="245">
        <v>475</v>
      </c>
      <c r="AC62" s="245">
        <v>475</v>
      </c>
      <c r="AD62" s="245">
        <v>475</v>
      </c>
      <c r="AE62" s="245">
        <v>475</v>
      </c>
      <c r="AF62" s="245">
        <v>475</v>
      </c>
      <c r="AG62" s="245">
        <v>475</v>
      </c>
      <c r="AH62" s="245">
        <v>475</v>
      </c>
      <c r="AI62" s="245">
        <v>475</v>
      </c>
      <c r="AJ62" s="245">
        <v>475</v>
      </c>
      <c r="AK62" s="245">
        <v>475</v>
      </c>
      <c r="AL62" s="245">
        <v>475</v>
      </c>
      <c r="AM62" s="245">
        <v>475</v>
      </c>
      <c r="AN62" s="245">
        <v>475</v>
      </c>
      <c r="AO62" s="245">
        <v>475</v>
      </c>
      <c r="AP62" s="245">
        <v>475</v>
      </c>
      <c r="AQ62" s="245">
        <v>475</v>
      </c>
      <c r="AR62" s="245">
        <v>475</v>
      </c>
      <c r="AS62" s="245">
        <v>475</v>
      </c>
      <c r="AT62" s="245">
        <v>475</v>
      </c>
      <c r="AU62" s="245">
        <v>475</v>
      </c>
      <c r="AV62" s="245">
        <v>475</v>
      </c>
      <c r="AW62" s="245">
        <v>475</v>
      </c>
      <c r="AX62" s="245">
        <v>475</v>
      </c>
      <c r="AY62" s="245">
        <v>475</v>
      </c>
      <c r="AZ62" s="245">
        <v>475</v>
      </c>
      <c r="BA62" s="245">
        <v>475</v>
      </c>
      <c r="BB62" s="245">
        <v>475</v>
      </c>
      <c r="BC62" s="245">
        <v>475</v>
      </c>
      <c r="BD62" s="245">
        <v>475</v>
      </c>
      <c r="BE62" s="245">
        <v>475</v>
      </c>
      <c r="BF62" s="245">
        <v>475</v>
      </c>
      <c r="BG62" s="245">
        <v>475</v>
      </c>
      <c r="BH62" s="245">
        <v>475</v>
      </c>
      <c r="BI62" s="245">
        <v>475</v>
      </c>
      <c r="BJ62" s="245">
        <v>475</v>
      </c>
      <c r="BK62" s="245">
        <v>475</v>
      </c>
      <c r="BL62" s="245">
        <v>475</v>
      </c>
      <c r="BM62" s="245">
        <v>475</v>
      </c>
      <c r="BN62" s="245">
        <v>475</v>
      </c>
      <c r="BO62" s="245">
        <v>475</v>
      </c>
      <c r="BP62" s="245">
        <v>475</v>
      </c>
      <c r="BQ62" s="245">
        <v>475</v>
      </c>
      <c r="BR62" s="245">
        <v>475</v>
      </c>
      <c r="BS62" s="245">
        <v>475</v>
      </c>
      <c r="BT62" s="245">
        <v>475</v>
      </c>
      <c r="BU62" s="245">
        <v>475</v>
      </c>
      <c r="BV62" s="245">
        <v>475</v>
      </c>
      <c r="BW62" s="245">
        <v>475</v>
      </c>
      <c r="BX62" s="245">
        <v>475</v>
      </c>
      <c r="BY62" s="245">
        <v>475</v>
      </c>
      <c r="BZ62" s="245">
        <v>475</v>
      </c>
      <c r="CA62" s="245">
        <v>475</v>
      </c>
      <c r="CB62" s="245">
        <v>475</v>
      </c>
      <c r="CC62" s="245">
        <v>475</v>
      </c>
      <c r="CD62" s="245">
        <v>475</v>
      </c>
      <c r="CE62" s="245">
        <v>475</v>
      </c>
      <c r="CF62" s="245">
        <v>475</v>
      </c>
      <c r="CG62" s="245">
        <v>475</v>
      </c>
      <c r="CH62" s="245">
        <v>475</v>
      </c>
      <c r="CI62" s="245">
        <v>475</v>
      </c>
      <c r="CJ62" s="245">
        <v>475</v>
      </c>
      <c r="CK62" s="245">
        <v>475</v>
      </c>
      <c r="CL62" s="245">
        <v>475</v>
      </c>
      <c r="CM62" s="245">
        <v>475</v>
      </c>
      <c r="CN62" s="245">
        <v>475</v>
      </c>
      <c r="CO62" s="245">
        <v>475</v>
      </c>
      <c r="CP62" s="245">
        <v>475</v>
      </c>
      <c r="CQ62" s="245">
        <v>475</v>
      </c>
      <c r="CR62" s="245">
        <v>475</v>
      </c>
      <c r="CS62" s="245">
        <v>475</v>
      </c>
      <c r="CT62" s="184">
        <f t="shared" ref="CT62:CT68" si="66">SUM(B62:CS62)</f>
        <v>45600</v>
      </c>
      <c r="CU62" s="128"/>
      <c r="CV62" s="216"/>
    </row>
    <row r="63" spans="1:177">
      <c r="A63" s="22" t="s">
        <v>33</v>
      </c>
      <c r="B63" s="245" cm="1">
        <f t="array" ref="B63:CS63">TRANSPOSE('[6]19'!$U$4:$U$99)</f>
        <v>532</v>
      </c>
      <c r="C63" s="245">
        <v>532</v>
      </c>
      <c r="D63" s="245">
        <v>532</v>
      </c>
      <c r="E63" s="245">
        <v>532</v>
      </c>
      <c r="F63" s="245">
        <v>532</v>
      </c>
      <c r="G63" s="245">
        <v>532</v>
      </c>
      <c r="H63" s="245">
        <v>532</v>
      </c>
      <c r="I63" s="245">
        <v>532</v>
      </c>
      <c r="J63" s="245">
        <v>532</v>
      </c>
      <c r="K63" s="245">
        <v>532</v>
      </c>
      <c r="L63" s="245">
        <v>532</v>
      </c>
      <c r="M63" s="245">
        <v>532</v>
      </c>
      <c r="N63" s="245">
        <v>532</v>
      </c>
      <c r="O63" s="245">
        <v>532</v>
      </c>
      <c r="P63" s="245">
        <v>532</v>
      </c>
      <c r="Q63" s="245">
        <v>532</v>
      </c>
      <c r="R63" s="245">
        <v>532</v>
      </c>
      <c r="S63" s="245">
        <v>532</v>
      </c>
      <c r="T63" s="245">
        <v>532</v>
      </c>
      <c r="U63" s="245">
        <v>532</v>
      </c>
      <c r="V63" s="245">
        <v>532</v>
      </c>
      <c r="W63" s="245">
        <v>532</v>
      </c>
      <c r="X63" s="245">
        <v>532</v>
      </c>
      <c r="Y63" s="245">
        <v>532</v>
      </c>
      <c r="Z63" s="245">
        <v>532</v>
      </c>
      <c r="AA63" s="245">
        <v>532</v>
      </c>
      <c r="AB63" s="245">
        <v>532</v>
      </c>
      <c r="AC63" s="245">
        <v>532</v>
      </c>
      <c r="AD63" s="245">
        <v>532</v>
      </c>
      <c r="AE63" s="245">
        <v>532</v>
      </c>
      <c r="AF63" s="245">
        <v>532</v>
      </c>
      <c r="AG63" s="245">
        <v>532</v>
      </c>
      <c r="AH63" s="245">
        <v>532</v>
      </c>
      <c r="AI63" s="245">
        <v>532</v>
      </c>
      <c r="AJ63" s="245">
        <v>532</v>
      </c>
      <c r="AK63" s="245">
        <v>532</v>
      </c>
      <c r="AL63" s="245">
        <v>532</v>
      </c>
      <c r="AM63" s="245">
        <v>532</v>
      </c>
      <c r="AN63" s="245">
        <v>532</v>
      </c>
      <c r="AO63" s="245">
        <v>532</v>
      </c>
      <c r="AP63" s="245">
        <v>532</v>
      </c>
      <c r="AQ63" s="245">
        <v>532</v>
      </c>
      <c r="AR63" s="245">
        <v>532</v>
      </c>
      <c r="AS63" s="245">
        <v>532</v>
      </c>
      <c r="AT63" s="245">
        <v>532</v>
      </c>
      <c r="AU63" s="245">
        <v>532</v>
      </c>
      <c r="AV63" s="245">
        <v>532</v>
      </c>
      <c r="AW63" s="245">
        <v>532</v>
      </c>
      <c r="AX63" s="245">
        <v>532</v>
      </c>
      <c r="AY63" s="245">
        <v>532</v>
      </c>
      <c r="AZ63" s="245">
        <v>532</v>
      </c>
      <c r="BA63" s="245">
        <v>532</v>
      </c>
      <c r="BB63" s="245">
        <v>532</v>
      </c>
      <c r="BC63" s="245">
        <v>532</v>
      </c>
      <c r="BD63" s="245">
        <v>532</v>
      </c>
      <c r="BE63" s="245">
        <v>532</v>
      </c>
      <c r="BF63" s="245">
        <v>532</v>
      </c>
      <c r="BG63" s="245">
        <v>532</v>
      </c>
      <c r="BH63" s="245">
        <v>532</v>
      </c>
      <c r="BI63" s="245">
        <v>532</v>
      </c>
      <c r="BJ63" s="245">
        <v>532</v>
      </c>
      <c r="BK63" s="245">
        <v>532</v>
      </c>
      <c r="BL63" s="245">
        <v>532</v>
      </c>
      <c r="BM63" s="245">
        <v>532</v>
      </c>
      <c r="BN63" s="245">
        <v>532</v>
      </c>
      <c r="BO63" s="245">
        <v>532</v>
      </c>
      <c r="BP63" s="245">
        <v>532</v>
      </c>
      <c r="BQ63" s="245">
        <v>532</v>
      </c>
      <c r="BR63" s="245">
        <v>532</v>
      </c>
      <c r="BS63" s="245">
        <v>532</v>
      </c>
      <c r="BT63" s="245">
        <v>532</v>
      </c>
      <c r="BU63" s="245">
        <v>532</v>
      </c>
      <c r="BV63" s="245">
        <v>532</v>
      </c>
      <c r="BW63" s="245">
        <v>532</v>
      </c>
      <c r="BX63" s="245">
        <v>532</v>
      </c>
      <c r="BY63" s="245">
        <v>532</v>
      </c>
      <c r="BZ63" s="245">
        <v>532</v>
      </c>
      <c r="CA63" s="245">
        <v>532</v>
      </c>
      <c r="CB63" s="245">
        <v>532</v>
      </c>
      <c r="CC63" s="245">
        <v>532</v>
      </c>
      <c r="CD63" s="245">
        <v>532</v>
      </c>
      <c r="CE63" s="245">
        <v>532</v>
      </c>
      <c r="CF63" s="245">
        <v>532</v>
      </c>
      <c r="CG63" s="245">
        <v>532</v>
      </c>
      <c r="CH63" s="245">
        <v>532</v>
      </c>
      <c r="CI63" s="245">
        <v>532</v>
      </c>
      <c r="CJ63" s="245">
        <v>532</v>
      </c>
      <c r="CK63" s="245">
        <v>532</v>
      </c>
      <c r="CL63" s="245">
        <v>532</v>
      </c>
      <c r="CM63" s="245">
        <v>532</v>
      </c>
      <c r="CN63" s="245">
        <v>532</v>
      </c>
      <c r="CO63" s="245">
        <v>532</v>
      </c>
      <c r="CP63" s="245">
        <v>532</v>
      </c>
      <c r="CQ63" s="245">
        <v>532</v>
      </c>
      <c r="CR63" s="245">
        <v>532</v>
      </c>
      <c r="CS63" s="245">
        <v>532</v>
      </c>
      <c r="CT63" s="184">
        <f t="shared" si="66"/>
        <v>51072</v>
      </c>
      <c r="CU63" s="128"/>
      <c r="CV63" s="216"/>
    </row>
    <row r="64" spans="1:177">
      <c r="A64" s="22" t="s">
        <v>34</v>
      </c>
      <c r="B64" s="245" cm="1">
        <f t="array" ref="B64:CS64">TRANSPOSE('[6]19'!$O$4:$O$99)</f>
        <v>885</v>
      </c>
      <c r="C64" s="245">
        <v>885</v>
      </c>
      <c r="D64" s="245">
        <v>885</v>
      </c>
      <c r="E64" s="245">
        <v>885</v>
      </c>
      <c r="F64" s="245">
        <v>885</v>
      </c>
      <c r="G64" s="245">
        <v>885</v>
      </c>
      <c r="H64" s="245">
        <v>885</v>
      </c>
      <c r="I64" s="245">
        <v>885</v>
      </c>
      <c r="J64" s="245">
        <v>885</v>
      </c>
      <c r="K64" s="245">
        <v>885</v>
      </c>
      <c r="L64" s="245">
        <v>885</v>
      </c>
      <c r="M64" s="245">
        <v>885</v>
      </c>
      <c r="N64" s="245">
        <v>885</v>
      </c>
      <c r="O64" s="245">
        <v>885</v>
      </c>
      <c r="P64" s="245">
        <v>885</v>
      </c>
      <c r="Q64" s="245">
        <v>885</v>
      </c>
      <c r="R64" s="245">
        <v>885</v>
      </c>
      <c r="S64" s="245">
        <v>885</v>
      </c>
      <c r="T64" s="245">
        <v>885</v>
      </c>
      <c r="U64" s="245">
        <v>885</v>
      </c>
      <c r="V64" s="245">
        <v>885</v>
      </c>
      <c r="W64" s="245">
        <v>885</v>
      </c>
      <c r="X64" s="245">
        <v>885</v>
      </c>
      <c r="Y64" s="245">
        <v>885</v>
      </c>
      <c r="Z64" s="245">
        <v>885</v>
      </c>
      <c r="AA64" s="245">
        <v>885</v>
      </c>
      <c r="AB64" s="245">
        <v>885</v>
      </c>
      <c r="AC64" s="245">
        <v>885</v>
      </c>
      <c r="AD64" s="245">
        <v>885</v>
      </c>
      <c r="AE64" s="245">
        <v>885</v>
      </c>
      <c r="AF64" s="245">
        <v>885</v>
      </c>
      <c r="AG64" s="245">
        <v>885</v>
      </c>
      <c r="AH64" s="245">
        <v>885</v>
      </c>
      <c r="AI64" s="245">
        <v>885</v>
      </c>
      <c r="AJ64" s="245">
        <v>885</v>
      </c>
      <c r="AK64" s="245">
        <v>885</v>
      </c>
      <c r="AL64" s="245">
        <v>885</v>
      </c>
      <c r="AM64" s="245">
        <v>885</v>
      </c>
      <c r="AN64" s="245">
        <v>885</v>
      </c>
      <c r="AO64" s="245">
        <v>885</v>
      </c>
      <c r="AP64" s="245">
        <v>885</v>
      </c>
      <c r="AQ64" s="245">
        <v>885</v>
      </c>
      <c r="AR64" s="245">
        <v>679</v>
      </c>
      <c r="AS64" s="245">
        <v>679</v>
      </c>
      <c r="AT64" s="245">
        <v>679</v>
      </c>
      <c r="AU64" s="245">
        <v>679</v>
      </c>
      <c r="AV64" s="245">
        <v>679</v>
      </c>
      <c r="AW64" s="245">
        <v>679</v>
      </c>
      <c r="AX64" s="245">
        <v>679</v>
      </c>
      <c r="AY64" s="245">
        <v>679</v>
      </c>
      <c r="AZ64" s="245">
        <v>885</v>
      </c>
      <c r="BA64" s="245">
        <v>885</v>
      </c>
      <c r="BB64" s="245">
        <v>885</v>
      </c>
      <c r="BC64" s="245">
        <v>885</v>
      </c>
      <c r="BD64" s="245">
        <v>885</v>
      </c>
      <c r="BE64" s="245">
        <v>885</v>
      </c>
      <c r="BF64" s="245">
        <v>885</v>
      </c>
      <c r="BG64" s="245">
        <v>885</v>
      </c>
      <c r="BH64" s="245">
        <v>885</v>
      </c>
      <c r="BI64" s="245">
        <v>885</v>
      </c>
      <c r="BJ64" s="245">
        <v>885</v>
      </c>
      <c r="BK64" s="245">
        <v>885</v>
      </c>
      <c r="BL64" s="245">
        <v>885</v>
      </c>
      <c r="BM64" s="245">
        <v>885</v>
      </c>
      <c r="BN64" s="245">
        <v>885</v>
      </c>
      <c r="BO64" s="245">
        <v>885</v>
      </c>
      <c r="BP64" s="245">
        <v>885</v>
      </c>
      <c r="BQ64" s="245">
        <v>885</v>
      </c>
      <c r="BR64" s="245">
        <v>885</v>
      </c>
      <c r="BS64" s="245">
        <v>885</v>
      </c>
      <c r="BT64" s="245">
        <v>885</v>
      </c>
      <c r="BU64" s="245">
        <v>885</v>
      </c>
      <c r="BV64" s="245">
        <v>885</v>
      </c>
      <c r="BW64" s="245">
        <v>885</v>
      </c>
      <c r="BX64" s="245">
        <v>885</v>
      </c>
      <c r="BY64" s="245">
        <v>885</v>
      </c>
      <c r="BZ64" s="245">
        <v>885</v>
      </c>
      <c r="CA64" s="245">
        <v>885</v>
      </c>
      <c r="CB64" s="245">
        <v>885</v>
      </c>
      <c r="CC64" s="245">
        <v>885</v>
      </c>
      <c r="CD64" s="245">
        <v>885</v>
      </c>
      <c r="CE64" s="245">
        <v>885</v>
      </c>
      <c r="CF64" s="245">
        <v>885</v>
      </c>
      <c r="CG64" s="245">
        <v>885</v>
      </c>
      <c r="CH64" s="245">
        <v>885</v>
      </c>
      <c r="CI64" s="245">
        <v>885</v>
      </c>
      <c r="CJ64" s="245">
        <v>885</v>
      </c>
      <c r="CK64" s="245">
        <v>885</v>
      </c>
      <c r="CL64" s="245">
        <v>885</v>
      </c>
      <c r="CM64" s="245">
        <v>885</v>
      </c>
      <c r="CN64" s="245">
        <v>885</v>
      </c>
      <c r="CO64" s="245">
        <v>885</v>
      </c>
      <c r="CP64" s="245">
        <v>885</v>
      </c>
      <c r="CQ64" s="245">
        <v>885</v>
      </c>
      <c r="CR64" s="245">
        <v>885</v>
      </c>
      <c r="CS64" s="245">
        <v>885</v>
      </c>
      <c r="CT64" s="184">
        <f t="shared" si="66"/>
        <v>83312</v>
      </c>
      <c r="CU64" s="128"/>
      <c r="CV64" s="216"/>
    </row>
    <row r="65" spans="1:100">
      <c r="A65" s="22" t="s">
        <v>35</v>
      </c>
      <c r="B65" s="245" cm="1">
        <f t="array" ref="B65:CS65">TRANSPOSE('[6]19'!$AB$4:$AB$99)</f>
        <v>414</v>
      </c>
      <c r="C65" s="245">
        <v>414</v>
      </c>
      <c r="D65" s="245">
        <v>414</v>
      </c>
      <c r="E65" s="245">
        <v>414</v>
      </c>
      <c r="F65" s="245">
        <v>414</v>
      </c>
      <c r="G65" s="245">
        <v>414</v>
      </c>
      <c r="H65" s="245">
        <v>414</v>
      </c>
      <c r="I65" s="245">
        <v>414</v>
      </c>
      <c r="J65" s="245">
        <v>414</v>
      </c>
      <c r="K65" s="245">
        <v>414</v>
      </c>
      <c r="L65" s="245">
        <v>414</v>
      </c>
      <c r="M65" s="245">
        <v>414</v>
      </c>
      <c r="N65" s="245">
        <v>414</v>
      </c>
      <c r="O65" s="245">
        <v>414</v>
      </c>
      <c r="P65" s="245">
        <v>414</v>
      </c>
      <c r="Q65" s="245">
        <v>414</v>
      </c>
      <c r="R65" s="245">
        <v>414</v>
      </c>
      <c r="S65" s="245">
        <v>414</v>
      </c>
      <c r="T65" s="245">
        <v>414</v>
      </c>
      <c r="U65" s="245">
        <v>414</v>
      </c>
      <c r="V65" s="245">
        <v>414</v>
      </c>
      <c r="W65" s="245">
        <v>414</v>
      </c>
      <c r="X65" s="245">
        <v>414</v>
      </c>
      <c r="Y65" s="245">
        <v>414</v>
      </c>
      <c r="Z65" s="245">
        <v>414</v>
      </c>
      <c r="AA65" s="245">
        <v>414</v>
      </c>
      <c r="AB65" s="245">
        <v>414</v>
      </c>
      <c r="AC65" s="245">
        <v>414</v>
      </c>
      <c r="AD65" s="245">
        <v>414</v>
      </c>
      <c r="AE65" s="245">
        <v>414</v>
      </c>
      <c r="AF65" s="245">
        <v>414</v>
      </c>
      <c r="AG65" s="245">
        <v>414</v>
      </c>
      <c r="AH65" s="245">
        <v>414</v>
      </c>
      <c r="AI65" s="245">
        <v>414</v>
      </c>
      <c r="AJ65" s="245">
        <v>414</v>
      </c>
      <c r="AK65" s="245">
        <v>414</v>
      </c>
      <c r="AL65" s="245">
        <v>414</v>
      </c>
      <c r="AM65" s="245">
        <v>414</v>
      </c>
      <c r="AN65" s="245">
        <v>414</v>
      </c>
      <c r="AO65" s="245">
        <v>414</v>
      </c>
      <c r="AP65" s="245">
        <v>414</v>
      </c>
      <c r="AQ65" s="245">
        <v>414</v>
      </c>
      <c r="AR65" s="245">
        <v>414</v>
      </c>
      <c r="AS65" s="245">
        <v>414</v>
      </c>
      <c r="AT65" s="245">
        <v>414</v>
      </c>
      <c r="AU65" s="245">
        <v>414</v>
      </c>
      <c r="AV65" s="245">
        <v>414</v>
      </c>
      <c r="AW65" s="245">
        <v>414</v>
      </c>
      <c r="AX65" s="245">
        <v>414</v>
      </c>
      <c r="AY65" s="245">
        <v>414</v>
      </c>
      <c r="AZ65" s="245">
        <v>414</v>
      </c>
      <c r="BA65" s="245">
        <v>414</v>
      </c>
      <c r="BB65" s="245">
        <v>414</v>
      </c>
      <c r="BC65" s="245">
        <v>414</v>
      </c>
      <c r="BD65" s="245">
        <v>414</v>
      </c>
      <c r="BE65" s="245">
        <v>414</v>
      </c>
      <c r="BF65" s="245">
        <v>414</v>
      </c>
      <c r="BG65" s="245">
        <v>414</v>
      </c>
      <c r="BH65" s="245">
        <v>414</v>
      </c>
      <c r="BI65" s="245">
        <v>414</v>
      </c>
      <c r="BJ65" s="245">
        <v>414</v>
      </c>
      <c r="BK65" s="245">
        <v>414</v>
      </c>
      <c r="BL65" s="245">
        <v>414</v>
      </c>
      <c r="BM65" s="245">
        <v>414</v>
      </c>
      <c r="BN65" s="245">
        <v>414</v>
      </c>
      <c r="BO65" s="245">
        <v>414</v>
      </c>
      <c r="BP65" s="245">
        <v>414</v>
      </c>
      <c r="BQ65" s="245">
        <v>414</v>
      </c>
      <c r="BR65" s="245">
        <v>414</v>
      </c>
      <c r="BS65" s="245">
        <v>414</v>
      </c>
      <c r="BT65" s="245">
        <v>414</v>
      </c>
      <c r="BU65" s="245">
        <v>414</v>
      </c>
      <c r="BV65" s="245">
        <v>414</v>
      </c>
      <c r="BW65" s="245">
        <v>414</v>
      </c>
      <c r="BX65" s="245">
        <v>414</v>
      </c>
      <c r="BY65" s="245">
        <v>414</v>
      </c>
      <c r="BZ65" s="245">
        <v>414</v>
      </c>
      <c r="CA65" s="245">
        <v>414</v>
      </c>
      <c r="CB65" s="245">
        <v>414</v>
      </c>
      <c r="CC65" s="245">
        <v>414</v>
      </c>
      <c r="CD65" s="245">
        <v>414</v>
      </c>
      <c r="CE65" s="245">
        <v>414</v>
      </c>
      <c r="CF65" s="245">
        <v>414</v>
      </c>
      <c r="CG65" s="245">
        <v>414</v>
      </c>
      <c r="CH65" s="245">
        <v>414</v>
      </c>
      <c r="CI65" s="245">
        <v>414</v>
      </c>
      <c r="CJ65" s="245">
        <v>414</v>
      </c>
      <c r="CK65" s="245">
        <v>414</v>
      </c>
      <c r="CL65" s="245">
        <v>414</v>
      </c>
      <c r="CM65" s="245">
        <v>414</v>
      </c>
      <c r="CN65" s="245">
        <v>414</v>
      </c>
      <c r="CO65" s="245">
        <v>414</v>
      </c>
      <c r="CP65" s="245">
        <v>414</v>
      </c>
      <c r="CQ65" s="245">
        <v>414</v>
      </c>
      <c r="CR65" s="245">
        <v>414</v>
      </c>
      <c r="CS65" s="245">
        <v>414</v>
      </c>
      <c r="CT65" s="184">
        <f t="shared" si="66"/>
        <v>39744</v>
      </c>
      <c r="CU65" s="128"/>
      <c r="CV65" s="216"/>
    </row>
    <row r="66" spans="1:100">
      <c r="A66" s="22" t="s">
        <v>36</v>
      </c>
      <c r="B66" s="245" cm="1">
        <f t="array" ref="B66:CS66">TRANSPOSE('[6]19'!$AE$4:$AE$99)</f>
        <v>419.25</v>
      </c>
      <c r="C66" s="245">
        <v>419.25</v>
      </c>
      <c r="D66" s="245">
        <v>419.25</v>
      </c>
      <c r="E66" s="245">
        <v>419.25</v>
      </c>
      <c r="F66" s="245">
        <v>419.25</v>
      </c>
      <c r="G66" s="245">
        <v>419.25</v>
      </c>
      <c r="H66" s="245">
        <v>419.25</v>
      </c>
      <c r="I66" s="245">
        <v>419.25</v>
      </c>
      <c r="J66" s="245">
        <v>419.25</v>
      </c>
      <c r="K66" s="245">
        <v>419.25</v>
      </c>
      <c r="L66" s="245">
        <v>419.25</v>
      </c>
      <c r="M66" s="245">
        <v>419.25</v>
      </c>
      <c r="N66" s="245">
        <v>419.25</v>
      </c>
      <c r="O66" s="245">
        <v>419.25</v>
      </c>
      <c r="P66" s="245">
        <v>419.25</v>
      </c>
      <c r="Q66" s="245">
        <v>419.25</v>
      </c>
      <c r="R66" s="245">
        <v>419.25</v>
      </c>
      <c r="S66" s="245">
        <v>419.25</v>
      </c>
      <c r="T66" s="245">
        <v>419.25</v>
      </c>
      <c r="U66" s="245">
        <v>419.25</v>
      </c>
      <c r="V66" s="245">
        <v>419.25</v>
      </c>
      <c r="W66" s="245">
        <v>419.25</v>
      </c>
      <c r="X66" s="245">
        <v>419.25</v>
      </c>
      <c r="Y66" s="245">
        <v>419.25</v>
      </c>
      <c r="Z66" s="245">
        <v>419.25</v>
      </c>
      <c r="AA66" s="245">
        <v>419.25</v>
      </c>
      <c r="AB66" s="245">
        <v>419.25</v>
      </c>
      <c r="AC66" s="245">
        <v>419.25</v>
      </c>
      <c r="AD66" s="245">
        <v>419.25</v>
      </c>
      <c r="AE66" s="245">
        <v>419.25</v>
      </c>
      <c r="AF66" s="245">
        <v>419.25</v>
      </c>
      <c r="AG66" s="245">
        <v>419.25</v>
      </c>
      <c r="AH66" s="245">
        <v>419.25</v>
      </c>
      <c r="AI66" s="245">
        <v>419.25</v>
      </c>
      <c r="AJ66" s="245">
        <v>419.25</v>
      </c>
      <c r="AK66" s="245">
        <v>419.25</v>
      </c>
      <c r="AL66" s="245">
        <v>419.25</v>
      </c>
      <c r="AM66" s="245">
        <v>419.25</v>
      </c>
      <c r="AN66" s="245">
        <v>419.25</v>
      </c>
      <c r="AO66" s="245">
        <v>419.25</v>
      </c>
      <c r="AP66" s="245">
        <v>419.25</v>
      </c>
      <c r="AQ66" s="245">
        <v>419.25</v>
      </c>
      <c r="AR66" s="245">
        <v>419.25</v>
      </c>
      <c r="AS66" s="245">
        <v>419.25</v>
      </c>
      <c r="AT66" s="245">
        <v>419.25</v>
      </c>
      <c r="AU66" s="245">
        <v>419.25</v>
      </c>
      <c r="AV66" s="245">
        <v>419.25</v>
      </c>
      <c r="AW66" s="245">
        <v>419.25</v>
      </c>
      <c r="AX66" s="245">
        <v>419.25</v>
      </c>
      <c r="AY66" s="245">
        <v>419.25</v>
      </c>
      <c r="AZ66" s="245">
        <v>419.25</v>
      </c>
      <c r="BA66" s="245">
        <v>419.25</v>
      </c>
      <c r="BB66" s="245">
        <v>419.25</v>
      </c>
      <c r="BC66" s="245">
        <v>419.25</v>
      </c>
      <c r="BD66" s="245">
        <v>419.25</v>
      </c>
      <c r="BE66" s="245">
        <v>419.25</v>
      </c>
      <c r="BF66" s="245">
        <v>419.25</v>
      </c>
      <c r="BG66" s="245">
        <v>419.25</v>
      </c>
      <c r="BH66" s="245">
        <v>419.25</v>
      </c>
      <c r="BI66" s="245">
        <v>419.25</v>
      </c>
      <c r="BJ66" s="245">
        <v>419.25</v>
      </c>
      <c r="BK66" s="245">
        <v>419.25</v>
      </c>
      <c r="BL66" s="245">
        <v>419.25</v>
      </c>
      <c r="BM66" s="245">
        <v>419.25</v>
      </c>
      <c r="BN66" s="245">
        <v>419.25</v>
      </c>
      <c r="BO66" s="245">
        <v>419.25</v>
      </c>
      <c r="BP66" s="245">
        <v>419.25</v>
      </c>
      <c r="BQ66" s="245">
        <v>419.25</v>
      </c>
      <c r="BR66" s="245">
        <v>419.25</v>
      </c>
      <c r="BS66" s="245">
        <v>419.25</v>
      </c>
      <c r="BT66" s="245">
        <v>419.25</v>
      </c>
      <c r="BU66" s="245">
        <v>419.25</v>
      </c>
      <c r="BV66" s="245">
        <v>419.25</v>
      </c>
      <c r="BW66" s="245">
        <v>419.25</v>
      </c>
      <c r="BX66" s="245">
        <v>419.25</v>
      </c>
      <c r="BY66" s="245">
        <v>419.25</v>
      </c>
      <c r="BZ66" s="245">
        <v>419.25</v>
      </c>
      <c r="CA66" s="245">
        <v>419.25</v>
      </c>
      <c r="CB66" s="245">
        <v>419.25</v>
      </c>
      <c r="CC66" s="245">
        <v>419.25</v>
      </c>
      <c r="CD66" s="245">
        <v>419.25</v>
      </c>
      <c r="CE66" s="245">
        <v>419.25</v>
      </c>
      <c r="CF66" s="245">
        <v>419.25</v>
      </c>
      <c r="CG66" s="245">
        <v>419.25</v>
      </c>
      <c r="CH66" s="245">
        <v>419.25</v>
      </c>
      <c r="CI66" s="245">
        <v>419.25</v>
      </c>
      <c r="CJ66" s="245">
        <v>419.25</v>
      </c>
      <c r="CK66" s="245">
        <v>419.25</v>
      </c>
      <c r="CL66" s="245">
        <v>419.25</v>
      </c>
      <c r="CM66" s="245">
        <v>419.25</v>
      </c>
      <c r="CN66" s="245">
        <v>419.25</v>
      </c>
      <c r="CO66" s="245">
        <v>419.25</v>
      </c>
      <c r="CP66" s="245">
        <v>419.25</v>
      </c>
      <c r="CQ66" s="245">
        <v>419.25</v>
      </c>
      <c r="CR66" s="245">
        <v>419.25</v>
      </c>
      <c r="CS66" s="245">
        <v>419.25</v>
      </c>
      <c r="CT66" s="184">
        <f t="shared" si="66"/>
        <v>40248</v>
      </c>
      <c r="CU66" s="128"/>
      <c r="CV66" s="216"/>
    </row>
    <row r="67" spans="1:100">
      <c r="A67" s="22" t="s">
        <v>37</v>
      </c>
      <c r="B67" s="245" cm="1">
        <f t="array" ref="B67:CS67">TRANSPOSE('[6]19'!$AH$4:$AH$99)</f>
        <v>757</v>
      </c>
      <c r="C67" s="245">
        <v>757</v>
      </c>
      <c r="D67" s="245">
        <v>757</v>
      </c>
      <c r="E67" s="245">
        <v>757</v>
      </c>
      <c r="F67" s="245">
        <v>757</v>
      </c>
      <c r="G67" s="245">
        <v>757</v>
      </c>
      <c r="H67" s="245">
        <v>757</v>
      </c>
      <c r="I67" s="245">
        <v>757</v>
      </c>
      <c r="J67" s="245">
        <v>757</v>
      </c>
      <c r="K67" s="245">
        <v>757</v>
      </c>
      <c r="L67" s="245">
        <v>757</v>
      </c>
      <c r="M67" s="245">
        <v>757</v>
      </c>
      <c r="N67" s="245">
        <v>757</v>
      </c>
      <c r="O67" s="245">
        <v>757</v>
      </c>
      <c r="P67" s="245">
        <v>757</v>
      </c>
      <c r="Q67" s="245">
        <v>757</v>
      </c>
      <c r="R67" s="245">
        <v>757</v>
      </c>
      <c r="S67" s="245">
        <v>757</v>
      </c>
      <c r="T67" s="245">
        <v>757</v>
      </c>
      <c r="U67" s="245">
        <v>757</v>
      </c>
      <c r="V67" s="245">
        <v>757</v>
      </c>
      <c r="W67" s="245">
        <v>757</v>
      </c>
      <c r="X67" s="245">
        <v>757</v>
      </c>
      <c r="Y67" s="245">
        <v>757</v>
      </c>
      <c r="Z67" s="245">
        <v>757</v>
      </c>
      <c r="AA67" s="245">
        <v>748</v>
      </c>
      <c r="AB67" s="245">
        <v>740</v>
      </c>
      <c r="AC67" s="245">
        <v>739</v>
      </c>
      <c r="AD67" s="245">
        <v>742</v>
      </c>
      <c r="AE67" s="245">
        <v>742</v>
      </c>
      <c r="AF67" s="245">
        <v>745</v>
      </c>
      <c r="AG67" s="245">
        <v>743</v>
      </c>
      <c r="AH67" s="245">
        <v>750</v>
      </c>
      <c r="AI67" s="245">
        <v>754</v>
      </c>
      <c r="AJ67" s="245">
        <v>754</v>
      </c>
      <c r="AK67" s="245">
        <v>754</v>
      </c>
      <c r="AL67" s="245">
        <v>755</v>
      </c>
      <c r="AM67" s="245">
        <v>756</v>
      </c>
      <c r="AN67" s="245">
        <v>756</v>
      </c>
      <c r="AO67" s="245">
        <v>757</v>
      </c>
      <c r="AP67" s="245">
        <v>756</v>
      </c>
      <c r="AQ67" s="245">
        <v>750</v>
      </c>
      <c r="AR67" s="245">
        <v>751</v>
      </c>
      <c r="AS67" s="245">
        <v>755</v>
      </c>
      <c r="AT67" s="245">
        <v>756</v>
      </c>
      <c r="AU67" s="245">
        <v>756</v>
      </c>
      <c r="AV67" s="245">
        <v>758</v>
      </c>
      <c r="AW67" s="245">
        <v>762</v>
      </c>
      <c r="AX67" s="245">
        <v>762</v>
      </c>
      <c r="AY67" s="245">
        <v>762</v>
      </c>
      <c r="AZ67" s="245">
        <v>762</v>
      </c>
      <c r="BA67" s="245">
        <v>762</v>
      </c>
      <c r="BB67" s="245">
        <v>762</v>
      </c>
      <c r="BC67" s="245">
        <v>762</v>
      </c>
      <c r="BD67" s="245">
        <v>762</v>
      </c>
      <c r="BE67" s="245">
        <v>762</v>
      </c>
      <c r="BF67" s="245">
        <v>762</v>
      </c>
      <c r="BG67" s="245">
        <v>762</v>
      </c>
      <c r="BH67" s="245">
        <v>762</v>
      </c>
      <c r="BI67" s="245">
        <v>762</v>
      </c>
      <c r="BJ67" s="245">
        <v>762</v>
      </c>
      <c r="BK67" s="245">
        <v>762</v>
      </c>
      <c r="BL67" s="245">
        <v>762</v>
      </c>
      <c r="BM67" s="245">
        <v>762</v>
      </c>
      <c r="BN67" s="245">
        <v>762</v>
      </c>
      <c r="BO67" s="245">
        <v>762</v>
      </c>
      <c r="BP67" s="245">
        <v>747</v>
      </c>
      <c r="BQ67" s="245">
        <v>749</v>
      </c>
      <c r="BR67" s="245">
        <v>746</v>
      </c>
      <c r="BS67" s="245">
        <v>746</v>
      </c>
      <c r="BT67" s="245">
        <v>746</v>
      </c>
      <c r="BU67" s="245">
        <v>746</v>
      </c>
      <c r="BV67" s="245">
        <v>751</v>
      </c>
      <c r="BW67" s="245">
        <v>759</v>
      </c>
      <c r="BX67" s="245">
        <v>753</v>
      </c>
      <c r="BY67" s="245">
        <v>749</v>
      </c>
      <c r="BZ67" s="245">
        <v>750</v>
      </c>
      <c r="CA67" s="245">
        <v>751</v>
      </c>
      <c r="CB67" s="245">
        <v>757</v>
      </c>
      <c r="CC67" s="245">
        <v>758</v>
      </c>
      <c r="CD67" s="245">
        <v>755</v>
      </c>
      <c r="CE67" s="245">
        <v>758</v>
      </c>
      <c r="CF67" s="245">
        <v>758</v>
      </c>
      <c r="CG67" s="245">
        <v>757</v>
      </c>
      <c r="CH67" s="245">
        <v>758</v>
      </c>
      <c r="CI67" s="245">
        <v>760</v>
      </c>
      <c r="CJ67" s="245">
        <v>758</v>
      </c>
      <c r="CK67" s="245">
        <v>756</v>
      </c>
      <c r="CL67" s="245">
        <v>759</v>
      </c>
      <c r="CM67" s="245">
        <v>755</v>
      </c>
      <c r="CN67" s="245">
        <v>756</v>
      </c>
      <c r="CO67" s="245">
        <v>758</v>
      </c>
      <c r="CP67" s="245">
        <v>755</v>
      </c>
      <c r="CQ67" s="245">
        <v>755</v>
      </c>
      <c r="CR67" s="245">
        <v>755</v>
      </c>
      <c r="CS67" s="245">
        <v>755</v>
      </c>
      <c r="CT67" s="184">
        <f t="shared" si="66"/>
        <v>72536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TRANSPOSE('[6]19'!$AK$4:$AK$99)</f>
        <v>33.4</v>
      </c>
      <c r="C68" s="245">
        <v>33.4</v>
      </c>
      <c r="D68" s="245">
        <v>33.4</v>
      </c>
      <c r="E68" s="245">
        <v>33.4</v>
      </c>
      <c r="F68" s="245">
        <v>33.4</v>
      </c>
      <c r="G68" s="245">
        <v>33.4</v>
      </c>
      <c r="H68" s="245">
        <v>33.4</v>
      </c>
      <c r="I68" s="245">
        <v>33.4</v>
      </c>
      <c r="J68" s="245">
        <v>33.4</v>
      </c>
      <c r="K68" s="245">
        <v>33.4</v>
      </c>
      <c r="L68" s="245">
        <v>33.4</v>
      </c>
      <c r="M68" s="245">
        <v>33.4</v>
      </c>
      <c r="N68" s="245">
        <v>33.4</v>
      </c>
      <c r="O68" s="245">
        <v>33.4</v>
      </c>
      <c r="P68" s="245">
        <v>33.4</v>
      </c>
      <c r="Q68" s="245">
        <v>33.4</v>
      </c>
      <c r="R68" s="245">
        <v>33.4</v>
      </c>
      <c r="S68" s="245">
        <v>33.4</v>
      </c>
      <c r="T68" s="245">
        <v>33.4</v>
      </c>
      <c r="U68" s="245">
        <v>33.4</v>
      </c>
      <c r="V68" s="245">
        <v>33.4</v>
      </c>
      <c r="W68" s="245">
        <v>33.4</v>
      </c>
      <c r="X68" s="245">
        <v>33.4</v>
      </c>
      <c r="Y68" s="245">
        <v>33.4</v>
      </c>
      <c r="Z68" s="245">
        <v>33.4</v>
      </c>
      <c r="AA68" s="245">
        <v>33.4</v>
      </c>
      <c r="AB68" s="245">
        <v>33.4</v>
      </c>
      <c r="AC68" s="245">
        <v>33.4</v>
      </c>
      <c r="AD68" s="245">
        <v>33.4</v>
      </c>
      <c r="AE68" s="245">
        <v>33.4</v>
      </c>
      <c r="AF68" s="245">
        <v>33.4</v>
      </c>
      <c r="AG68" s="245">
        <v>33.4</v>
      </c>
      <c r="AH68" s="245">
        <v>33.4</v>
      </c>
      <c r="AI68" s="245">
        <v>33.4</v>
      </c>
      <c r="AJ68" s="245">
        <v>33.4</v>
      </c>
      <c r="AK68" s="245">
        <v>33.4</v>
      </c>
      <c r="AL68" s="245">
        <v>33.4</v>
      </c>
      <c r="AM68" s="245">
        <v>33.4</v>
      </c>
      <c r="AN68" s="245">
        <v>33.4</v>
      </c>
      <c r="AO68" s="245">
        <v>33.4</v>
      </c>
      <c r="AP68" s="245">
        <v>33.4</v>
      </c>
      <c r="AQ68" s="245">
        <v>33.4</v>
      </c>
      <c r="AR68" s="245">
        <v>33.4</v>
      </c>
      <c r="AS68" s="245">
        <v>33.4</v>
      </c>
      <c r="AT68" s="245">
        <v>33.4</v>
      </c>
      <c r="AU68" s="245">
        <v>33.4</v>
      </c>
      <c r="AV68" s="245">
        <v>33.4</v>
      </c>
      <c r="AW68" s="245">
        <v>33.4</v>
      </c>
      <c r="AX68" s="245">
        <v>33.4</v>
      </c>
      <c r="AY68" s="245">
        <v>33.4</v>
      </c>
      <c r="AZ68" s="245">
        <v>33.4</v>
      </c>
      <c r="BA68" s="245">
        <v>33.4</v>
      </c>
      <c r="BB68" s="245">
        <v>33.4</v>
      </c>
      <c r="BC68" s="245">
        <v>33.4</v>
      </c>
      <c r="BD68" s="245">
        <v>33.4</v>
      </c>
      <c r="BE68" s="245">
        <v>33.4</v>
      </c>
      <c r="BF68" s="245">
        <v>33.4</v>
      </c>
      <c r="BG68" s="245">
        <v>33.4</v>
      </c>
      <c r="BH68" s="245">
        <v>33.4</v>
      </c>
      <c r="BI68" s="245">
        <v>33.4</v>
      </c>
      <c r="BJ68" s="245">
        <v>33.4</v>
      </c>
      <c r="BK68" s="245">
        <v>33.4</v>
      </c>
      <c r="BL68" s="245">
        <v>33.4</v>
      </c>
      <c r="BM68" s="245">
        <v>33.4</v>
      </c>
      <c r="BN68" s="245">
        <v>33.4</v>
      </c>
      <c r="BO68" s="245">
        <v>33.4</v>
      </c>
      <c r="BP68" s="245">
        <v>33.4</v>
      </c>
      <c r="BQ68" s="245">
        <v>33.4</v>
      </c>
      <c r="BR68" s="245">
        <v>33.4</v>
      </c>
      <c r="BS68" s="245">
        <v>33.4</v>
      </c>
      <c r="BT68" s="245">
        <v>33.4</v>
      </c>
      <c r="BU68" s="245">
        <v>33.4</v>
      </c>
      <c r="BV68" s="245">
        <v>33.4</v>
      </c>
      <c r="BW68" s="245">
        <v>33.4</v>
      </c>
      <c r="BX68" s="245">
        <v>33.4</v>
      </c>
      <c r="BY68" s="245">
        <v>33.4</v>
      </c>
      <c r="BZ68" s="245">
        <v>33.4</v>
      </c>
      <c r="CA68" s="245">
        <v>33.4</v>
      </c>
      <c r="CB68" s="245">
        <v>33.4</v>
      </c>
      <c r="CC68" s="245">
        <v>33.4</v>
      </c>
      <c r="CD68" s="245">
        <v>33.4</v>
      </c>
      <c r="CE68" s="245">
        <v>33.4</v>
      </c>
      <c r="CF68" s="245">
        <v>33.4</v>
      </c>
      <c r="CG68" s="245">
        <v>33.4</v>
      </c>
      <c r="CH68" s="245">
        <v>33.4</v>
      </c>
      <c r="CI68" s="245">
        <v>33.4</v>
      </c>
      <c r="CJ68" s="245">
        <v>33.4</v>
      </c>
      <c r="CK68" s="245">
        <v>33.4</v>
      </c>
      <c r="CL68" s="245">
        <v>33.4</v>
      </c>
      <c r="CM68" s="245">
        <v>33.4</v>
      </c>
      <c r="CN68" s="245">
        <v>33.4</v>
      </c>
      <c r="CO68" s="245">
        <v>33.4</v>
      </c>
      <c r="CP68" s="245">
        <v>33.4</v>
      </c>
      <c r="CQ68" s="245">
        <v>33.4</v>
      </c>
      <c r="CR68" s="245">
        <v>33.4</v>
      </c>
      <c r="CS68" s="245">
        <v>33.4</v>
      </c>
      <c r="CT68" s="244">
        <f t="shared" si="66"/>
        <v>3206.4000000000055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142</v>
      </c>
      <c r="C73" s="245">
        <v>142</v>
      </c>
      <c r="D73" s="245">
        <v>142</v>
      </c>
      <c r="E73" s="245">
        <v>142</v>
      </c>
      <c r="F73" s="245">
        <v>142</v>
      </c>
      <c r="G73" s="245">
        <v>142</v>
      </c>
      <c r="H73" s="245">
        <v>142</v>
      </c>
      <c r="I73" s="245">
        <v>142</v>
      </c>
      <c r="J73" s="245">
        <v>142</v>
      </c>
      <c r="K73" s="245">
        <v>142</v>
      </c>
      <c r="L73" s="245">
        <v>142</v>
      </c>
      <c r="M73" s="245">
        <v>142</v>
      </c>
      <c r="N73" s="245">
        <v>142</v>
      </c>
      <c r="O73" s="245">
        <v>142</v>
      </c>
      <c r="P73" s="245">
        <v>142</v>
      </c>
      <c r="Q73" s="245">
        <v>142</v>
      </c>
      <c r="R73" s="245">
        <v>142</v>
      </c>
      <c r="S73" s="245">
        <v>142</v>
      </c>
      <c r="T73" s="245">
        <v>142</v>
      </c>
      <c r="U73" s="245">
        <v>142</v>
      </c>
      <c r="V73" s="245">
        <v>142</v>
      </c>
      <c r="W73" s="245">
        <v>142</v>
      </c>
      <c r="X73" s="245">
        <v>142</v>
      </c>
      <c r="Y73" s="245">
        <v>142</v>
      </c>
      <c r="Z73" s="245">
        <v>142</v>
      </c>
      <c r="AA73" s="245">
        <v>142</v>
      </c>
      <c r="AB73" s="245">
        <v>112</v>
      </c>
      <c r="AC73" s="245">
        <v>82</v>
      </c>
      <c r="AD73" s="245">
        <v>52</v>
      </c>
      <c r="AE73" s="245">
        <v>22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30</v>
      </c>
      <c r="AX73" s="245">
        <v>60</v>
      </c>
      <c r="AY73" s="245">
        <v>90</v>
      </c>
      <c r="AZ73" s="245">
        <v>120</v>
      </c>
      <c r="BA73" s="245">
        <v>150</v>
      </c>
      <c r="BB73" s="245">
        <v>152</v>
      </c>
      <c r="BC73" s="245">
        <v>152</v>
      </c>
      <c r="BD73" s="245">
        <v>152</v>
      </c>
      <c r="BE73" s="245">
        <v>152</v>
      </c>
      <c r="BF73" s="245">
        <v>152</v>
      </c>
      <c r="BG73" s="245">
        <v>152</v>
      </c>
      <c r="BH73" s="245">
        <v>152</v>
      </c>
      <c r="BI73" s="245">
        <v>152</v>
      </c>
      <c r="BJ73" s="245">
        <v>152</v>
      </c>
      <c r="BK73" s="245">
        <v>152</v>
      </c>
      <c r="BL73" s="245">
        <v>152</v>
      </c>
      <c r="BM73" s="245">
        <v>152</v>
      </c>
      <c r="BN73" s="245">
        <v>152</v>
      </c>
      <c r="BO73" s="245">
        <v>152</v>
      </c>
      <c r="BP73" s="245">
        <v>152</v>
      </c>
      <c r="BQ73" s="245">
        <v>122</v>
      </c>
      <c r="BR73" s="245">
        <v>92</v>
      </c>
      <c r="BS73" s="245">
        <v>62</v>
      </c>
      <c r="BT73" s="245">
        <v>32</v>
      </c>
      <c r="BU73" s="245">
        <v>2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30</v>
      </c>
      <c r="CL73" s="245">
        <v>60</v>
      </c>
      <c r="CM73" s="245">
        <v>90</v>
      </c>
      <c r="CN73" s="245">
        <v>120</v>
      </c>
      <c r="CO73" s="245">
        <v>150</v>
      </c>
      <c r="CP73" s="245">
        <v>153</v>
      </c>
      <c r="CQ73" s="245">
        <v>153</v>
      </c>
      <c r="CR73" s="245">
        <v>153</v>
      </c>
      <c r="CS73" s="245">
        <v>153</v>
      </c>
      <c r="CT73" s="24">
        <f>SUM(B73:CS73)</f>
        <v>8062</v>
      </c>
      <c r="CU73" s="128"/>
    </row>
    <row r="74" spans="1:100">
      <c r="A74" s="24" t="s">
        <v>33</v>
      </c>
      <c r="B74" s="245">
        <v>137</v>
      </c>
      <c r="C74" s="245">
        <v>137</v>
      </c>
      <c r="D74" s="245">
        <v>137</v>
      </c>
      <c r="E74" s="245">
        <v>137</v>
      </c>
      <c r="F74" s="245">
        <v>137</v>
      </c>
      <c r="G74" s="245">
        <v>137</v>
      </c>
      <c r="H74" s="245">
        <v>137</v>
      </c>
      <c r="I74" s="245">
        <v>137</v>
      </c>
      <c r="J74" s="245">
        <v>137</v>
      </c>
      <c r="K74" s="245">
        <v>137</v>
      </c>
      <c r="L74" s="245">
        <v>137</v>
      </c>
      <c r="M74" s="245">
        <v>137</v>
      </c>
      <c r="N74" s="245">
        <v>137</v>
      </c>
      <c r="O74" s="245">
        <v>137</v>
      </c>
      <c r="P74" s="245">
        <v>137</v>
      </c>
      <c r="Q74" s="245">
        <v>137</v>
      </c>
      <c r="R74" s="245">
        <v>137</v>
      </c>
      <c r="S74" s="245">
        <v>137</v>
      </c>
      <c r="T74" s="245">
        <v>137</v>
      </c>
      <c r="U74" s="245">
        <v>137</v>
      </c>
      <c r="V74" s="245">
        <v>137</v>
      </c>
      <c r="W74" s="245">
        <v>77</v>
      </c>
      <c r="X74" s="245">
        <v>17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60</v>
      </c>
      <c r="AY74" s="245">
        <v>120</v>
      </c>
      <c r="AZ74" s="245">
        <v>154</v>
      </c>
      <c r="BA74" s="245">
        <v>154</v>
      </c>
      <c r="BB74" s="245">
        <v>154</v>
      </c>
      <c r="BC74" s="245">
        <v>154</v>
      </c>
      <c r="BD74" s="245">
        <v>154</v>
      </c>
      <c r="BE74" s="245">
        <v>154</v>
      </c>
      <c r="BF74" s="245">
        <v>154</v>
      </c>
      <c r="BG74" s="245">
        <v>154</v>
      </c>
      <c r="BH74" s="245">
        <v>154</v>
      </c>
      <c r="BI74" s="245">
        <v>154</v>
      </c>
      <c r="BJ74" s="245">
        <v>154</v>
      </c>
      <c r="BK74" s="245">
        <v>154</v>
      </c>
      <c r="BL74" s="245">
        <v>154</v>
      </c>
      <c r="BM74" s="245">
        <v>94</v>
      </c>
      <c r="BN74" s="245">
        <v>34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60</v>
      </c>
      <c r="CT74" s="24">
        <f t="shared" ref="CT74:CT79" si="67">SUM(B74:CS74)</f>
        <v>5341</v>
      </c>
      <c r="CU74" s="128"/>
    </row>
    <row r="75" spans="1:100">
      <c r="A75" s="24" t="s">
        <v>34</v>
      </c>
      <c r="B75" s="245">
        <v>223</v>
      </c>
      <c r="C75" s="245">
        <v>223</v>
      </c>
      <c r="D75" s="245">
        <v>223</v>
      </c>
      <c r="E75" s="245">
        <v>223</v>
      </c>
      <c r="F75" s="245">
        <v>223</v>
      </c>
      <c r="G75" s="245">
        <v>223</v>
      </c>
      <c r="H75" s="245">
        <v>223</v>
      </c>
      <c r="I75" s="245">
        <v>223</v>
      </c>
      <c r="J75" s="245">
        <v>223</v>
      </c>
      <c r="K75" s="245">
        <v>223</v>
      </c>
      <c r="L75" s="245">
        <v>223</v>
      </c>
      <c r="M75" s="245">
        <v>223</v>
      </c>
      <c r="N75" s="245">
        <v>223</v>
      </c>
      <c r="O75" s="245">
        <v>223</v>
      </c>
      <c r="P75" s="245">
        <v>223</v>
      </c>
      <c r="Q75" s="245">
        <v>223</v>
      </c>
      <c r="R75" s="245">
        <v>223</v>
      </c>
      <c r="S75" s="245">
        <v>223</v>
      </c>
      <c r="T75" s="245">
        <v>223</v>
      </c>
      <c r="U75" s="245">
        <v>223</v>
      </c>
      <c r="V75" s="245">
        <v>223</v>
      </c>
      <c r="W75" s="245">
        <v>43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94</v>
      </c>
      <c r="AZ75" s="245">
        <v>94</v>
      </c>
      <c r="BA75" s="245">
        <v>94</v>
      </c>
      <c r="BB75" s="245">
        <v>94</v>
      </c>
      <c r="BC75" s="245">
        <v>94</v>
      </c>
      <c r="BD75" s="245">
        <v>94</v>
      </c>
      <c r="BE75" s="245">
        <v>94</v>
      </c>
      <c r="BF75" s="245">
        <v>94</v>
      </c>
      <c r="BG75" s="245">
        <v>94</v>
      </c>
      <c r="BH75" s="245">
        <v>94</v>
      </c>
      <c r="BI75" s="245">
        <v>94</v>
      </c>
      <c r="BJ75" s="245">
        <v>94</v>
      </c>
      <c r="BK75" s="245">
        <v>94</v>
      </c>
      <c r="BL75" s="245">
        <v>94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7"/>
        <v>6042</v>
      </c>
      <c r="CU75" s="128"/>
    </row>
    <row r="76" spans="1:100">
      <c r="A76" s="24" t="s">
        <v>35</v>
      </c>
      <c r="B76" s="245">
        <v>84</v>
      </c>
      <c r="C76" s="245">
        <v>84</v>
      </c>
      <c r="D76" s="245">
        <v>84</v>
      </c>
      <c r="E76" s="245">
        <v>84</v>
      </c>
      <c r="F76" s="245">
        <v>84</v>
      </c>
      <c r="G76" s="245">
        <v>84</v>
      </c>
      <c r="H76" s="245">
        <v>84</v>
      </c>
      <c r="I76" s="245">
        <v>84</v>
      </c>
      <c r="J76" s="245">
        <v>84</v>
      </c>
      <c r="K76" s="245">
        <v>84</v>
      </c>
      <c r="L76" s="245">
        <v>84</v>
      </c>
      <c r="M76" s="245">
        <v>84</v>
      </c>
      <c r="N76" s="245">
        <v>84</v>
      </c>
      <c r="O76" s="245">
        <v>84</v>
      </c>
      <c r="P76" s="245">
        <v>84</v>
      </c>
      <c r="Q76" s="245">
        <v>84</v>
      </c>
      <c r="R76" s="245">
        <v>84</v>
      </c>
      <c r="S76" s="245">
        <v>84</v>
      </c>
      <c r="T76" s="245">
        <v>84</v>
      </c>
      <c r="U76" s="245">
        <v>84</v>
      </c>
      <c r="V76" s="245">
        <v>84</v>
      </c>
      <c r="W76" s="245">
        <v>84</v>
      </c>
      <c r="X76" s="245">
        <v>84</v>
      </c>
      <c r="Y76" s="245">
        <v>84</v>
      </c>
      <c r="Z76" s="245">
        <v>84</v>
      </c>
      <c r="AA76" s="245">
        <v>84</v>
      </c>
      <c r="AB76" s="245">
        <v>84</v>
      </c>
      <c r="AC76" s="245">
        <v>84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87</v>
      </c>
      <c r="AL76" s="245">
        <v>87</v>
      </c>
      <c r="AM76" s="245">
        <v>87</v>
      </c>
      <c r="AN76" s="245">
        <v>87</v>
      </c>
      <c r="AO76" s="245">
        <v>87</v>
      </c>
      <c r="AP76" s="245">
        <v>87</v>
      </c>
      <c r="AQ76" s="245">
        <v>87</v>
      </c>
      <c r="AR76" s="245">
        <v>87</v>
      </c>
      <c r="AS76" s="245">
        <v>87</v>
      </c>
      <c r="AT76" s="245">
        <v>87</v>
      </c>
      <c r="AU76" s="245">
        <v>87</v>
      </c>
      <c r="AV76" s="245">
        <v>87</v>
      </c>
      <c r="AW76" s="245">
        <v>87</v>
      </c>
      <c r="AX76" s="245">
        <v>87</v>
      </c>
      <c r="AY76" s="245">
        <v>87</v>
      </c>
      <c r="AZ76" s="245">
        <v>87</v>
      </c>
      <c r="BA76" s="245">
        <v>87</v>
      </c>
      <c r="BB76" s="245">
        <v>87</v>
      </c>
      <c r="BC76" s="245">
        <v>87</v>
      </c>
      <c r="BD76" s="245">
        <v>87</v>
      </c>
      <c r="BE76" s="245">
        <v>87</v>
      </c>
      <c r="BF76" s="245">
        <v>87</v>
      </c>
      <c r="BG76" s="245">
        <v>87</v>
      </c>
      <c r="BH76" s="245">
        <v>87</v>
      </c>
      <c r="BI76" s="245">
        <v>87</v>
      </c>
      <c r="BJ76" s="245">
        <v>87</v>
      </c>
      <c r="BK76" s="245">
        <v>87</v>
      </c>
      <c r="BL76" s="245">
        <v>87</v>
      </c>
      <c r="BM76" s="245">
        <v>87</v>
      </c>
      <c r="BN76" s="245">
        <v>87</v>
      </c>
      <c r="BO76" s="245">
        <v>87</v>
      </c>
      <c r="BP76" s="245">
        <v>87</v>
      </c>
      <c r="BQ76" s="245">
        <v>87</v>
      </c>
      <c r="BR76" s="245">
        <v>87</v>
      </c>
      <c r="BS76" s="245">
        <v>87</v>
      </c>
      <c r="BT76" s="245">
        <v>87</v>
      </c>
      <c r="BU76" s="245">
        <v>87</v>
      </c>
      <c r="BV76" s="245">
        <v>87</v>
      </c>
      <c r="BW76" s="245">
        <v>87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82</v>
      </c>
      <c r="CG76" s="245">
        <v>82</v>
      </c>
      <c r="CH76" s="245">
        <v>82</v>
      </c>
      <c r="CI76" s="245">
        <v>82</v>
      </c>
      <c r="CJ76" s="245">
        <v>82</v>
      </c>
      <c r="CK76" s="245">
        <v>82</v>
      </c>
      <c r="CL76" s="245">
        <v>82</v>
      </c>
      <c r="CM76" s="245">
        <v>82</v>
      </c>
      <c r="CN76" s="245">
        <v>82</v>
      </c>
      <c r="CO76" s="245">
        <v>82</v>
      </c>
      <c r="CP76" s="245">
        <v>82</v>
      </c>
      <c r="CQ76" s="245">
        <v>82</v>
      </c>
      <c r="CR76" s="245">
        <v>82</v>
      </c>
      <c r="CS76" s="245">
        <v>82</v>
      </c>
      <c r="CT76" s="24">
        <f t="shared" si="67"/>
        <v>6893</v>
      </c>
      <c r="CU76" s="128"/>
    </row>
    <row r="77" spans="1:100">
      <c r="A77" s="24" t="s">
        <v>36</v>
      </c>
      <c r="B77" s="245">
        <v>63</v>
      </c>
      <c r="C77" s="245">
        <v>63</v>
      </c>
      <c r="D77" s="245">
        <v>63</v>
      </c>
      <c r="E77" s="245">
        <v>63</v>
      </c>
      <c r="F77" s="245">
        <v>63</v>
      </c>
      <c r="G77" s="245">
        <v>63</v>
      </c>
      <c r="H77" s="245">
        <v>63</v>
      </c>
      <c r="I77" s="245">
        <v>63</v>
      </c>
      <c r="J77" s="245">
        <v>63</v>
      </c>
      <c r="K77" s="245">
        <v>63</v>
      </c>
      <c r="L77" s="245">
        <v>63</v>
      </c>
      <c r="M77" s="245">
        <v>63</v>
      </c>
      <c r="N77" s="245">
        <v>63</v>
      </c>
      <c r="O77" s="245">
        <v>63</v>
      </c>
      <c r="P77" s="245">
        <v>63</v>
      </c>
      <c r="Q77" s="245">
        <v>63</v>
      </c>
      <c r="R77" s="245">
        <v>63</v>
      </c>
      <c r="S77" s="245">
        <v>63</v>
      </c>
      <c r="T77" s="245">
        <v>63</v>
      </c>
      <c r="U77" s="245">
        <v>63</v>
      </c>
      <c r="V77" s="245">
        <v>63</v>
      </c>
      <c r="W77" s="245">
        <v>63</v>
      </c>
      <c r="X77" s="245">
        <v>63</v>
      </c>
      <c r="Y77" s="245">
        <v>63</v>
      </c>
      <c r="Z77" s="245">
        <v>63</v>
      </c>
      <c r="AA77" s="245">
        <v>63</v>
      </c>
      <c r="AB77" s="245">
        <v>63</v>
      </c>
      <c r="AC77" s="245">
        <v>33</v>
      </c>
      <c r="AD77" s="245">
        <v>3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30</v>
      </c>
      <c r="AM77" s="245">
        <v>60</v>
      </c>
      <c r="AN77" s="245">
        <v>90</v>
      </c>
      <c r="AO77" s="245">
        <v>93</v>
      </c>
      <c r="AP77" s="245">
        <v>93</v>
      </c>
      <c r="AQ77" s="245">
        <v>93</v>
      </c>
      <c r="AR77" s="245">
        <v>93</v>
      </c>
      <c r="AS77" s="245">
        <v>93</v>
      </c>
      <c r="AT77" s="245">
        <v>93</v>
      </c>
      <c r="AU77" s="245">
        <v>93</v>
      </c>
      <c r="AV77" s="245">
        <v>93</v>
      </c>
      <c r="AW77" s="245">
        <v>93</v>
      </c>
      <c r="AX77" s="245">
        <v>93</v>
      </c>
      <c r="AY77" s="245">
        <v>93</v>
      </c>
      <c r="AZ77" s="245">
        <v>93</v>
      </c>
      <c r="BA77" s="245">
        <v>93</v>
      </c>
      <c r="BB77" s="245">
        <v>93</v>
      </c>
      <c r="BC77" s="245">
        <v>93</v>
      </c>
      <c r="BD77" s="245">
        <v>93</v>
      </c>
      <c r="BE77" s="245">
        <v>93</v>
      </c>
      <c r="BF77" s="245">
        <v>93</v>
      </c>
      <c r="BG77" s="245">
        <v>93</v>
      </c>
      <c r="BH77" s="245">
        <v>93</v>
      </c>
      <c r="BI77" s="245">
        <v>93</v>
      </c>
      <c r="BJ77" s="245">
        <v>93</v>
      </c>
      <c r="BK77" s="245">
        <v>93</v>
      </c>
      <c r="BL77" s="245">
        <v>93</v>
      </c>
      <c r="BM77" s="245">
        <v>93</v>
      </c>
      <c r="BN77" s="245">
        <v>93</v>
      </c>
      <c r="BO77" s="245">
        <v>93</v>
      </c>
      <c r="BP77" s="245">
        <v>93</v>
      </c>
      <c r="BQ77" s="245">
        <v>93</v>
      </c>
      <c r="BR77" s="245">
        <v>93</v>
      </c>
      <c r="BS77" s="245">
        <v>93</v>
      </c>
      <c r="BT77" s="245">
        <v>93</v>
      </c>
      <c r="BU77" s="245">
        <v>93</v>
      </c>
      <c r="BV77" s="245">
        <v>93</v>
      </c>
      <c r="BW77" s="245">
        <v>93</v>
      </c>
      <c r="BX77" s="245">
        <v>63</v>
      </c>
      <c r="BY77" s="245">
        <v>33</v>
      </c>
      <c r="BZ77" s="245">
        <v>3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30</v>
      </c>
      <c r="CG77" s="245">
        <v>60</v>
      </c>
      <c r="CH77" s="245">
        <v>90</v>
      </c>
      <c r="CI77" s="245">
        <v>102</v>
      </c>
      <c r="CJ77" s="245">
        <v>102</v>
      </c>
      <c r="CK77" s="245">
        <v>102</v>
      </c>
      <c r="CL77" s="245">
        <v>102</v>
      </c>
      <c r="CM77" s="245">
        <v>102</v>
      </c>
      <c r="CN77" s="245">
        <v>102</v>
      </c>
      <c r="CO77" s="245">
        <v>102</v>
      </c>
      <c r="CP77" s="245">
        <v>102</v>
      </c>
      <c r="CQ77" s="245">
        <v>102</v>
      </c>
      <c r="CR77" s="245">
        <v>102</v>
      </c>
      <c r="CS77" s="245">
        <v>102</v>
      </c>
      <c r="CT77" s="24">
        <f t="shared" si="67"/>
        <v>6573</v>
      </c>
      <c r="CU77" s="128"/>
    </row>
    <row r="78" spans="1:100">
      <c r="A78" s="24" t="s">
        <v>37</v>
      </c>
      <c r="B78" s="245">
        <v>216</v>
      </c>
      <c r="C78" s="245">
        <v>216</v>
      </c>
      <c r="D78" s="245">
        <v>216</v>
      </c>
      <c r="E78" s="245">
        <v>216</v>
      </c>
      <c r="F78" s="245">
        <v>216</v>
      </c>
      <c r="G78" s="245">
        <v>216</v>
      </c>
      <c r="H78" s="245">
        <v>216</v>
      </c>
      <c r="I78" s="245">
        <v>216</v>
      </c>
      <c r="J78" s="245">
        <v>216</v>
      </c>
      <c r="K78" s="245">
        <v>216</v>
      </c>
      <c r="L78" s="245">
        <v>216</v>
      </c>
      <c r="M78" s="245">
        <v>216</v>
      </c>
      <c r="N78" s="245">
        <v>216</v>
      </c>
      <c r="O78" s="245">
        <v>216</v>
      </c>
      <c r="P78" s="245">
        <v>216</v>
      </c>
      <c r="Q78" s="245">
        <v>216</v>
      </c>
      <c r="R78" s="245">
        <v>216</v>
      </c>
      <c r="S78" s="245">
        <v>216</v>
      </c>
      <c r="T78" s="245">
        <v>216</v>
      </c>
      <c r="U78" s="245">
        <v>216</v>
      </c>
      <c r="V78" s="245">
        <v>216</v>
      </c>
      <c r="W78" s="245">
        <v>216</v>
      </c>
      <c r="X78" s="245">
        <v>216</v>
      </c>
      <c r="Y78" s="245">
        <v>216</v>
      </c>
      <c r="Z78" s="245">
        <v>216</v>
      </c>
      <c r="AA78" s="245">
        <v>141</v>
      </c>
      <c r="AB78" s="245">
        <v>66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75</v>
      </c>
      <c r="AY78" s="245">
        <v>150</v>
      </c>
      <c r="AZ78" s="245">
        <v>221</v>
      </c>
      <c r="BA78" s="245">
        <v>221</v>
      </c>
      <c r="BB78" s="245">
        <v>221</v>
      </c>
      <c r="BC78" s="245">
        <v>221</v>
      </c>
      <c r="BD78" s="245">
        <v>221</v>
      </c>
      <c r="BE78" s="245">
        <v>221</v>
      </c>
      <c r="BF78" s="245">
        <v>221</v>
      </c>
      <c r="BG78" s="245">
        <v>221</v>
      </c>
      <c r="BH78" s="245">
        <v>221</v>
      </c>
      <c r="BI78" s="245">
        <v>221</v>
      </c>
      <c r="BJ78" s="245">
        <v>221</v>
      </c>
      <c r="BK78" s="245">
        <v>221</v>
      </c>
      <c r="BL78" s="245">
        <v>221</v>
      </c>
      <c r="BM78" s="245">
        <v>221</v>
      </c>
      <c r="BN78" s="245">
        <v>221</v>
      </c>
      <c r="BO78" s="245">
        <v>221</v>
      </c>
      <c r="BP78" s="245">
        <v>221</v>
      </c>
      <c r="BQ78" s="245">
        <v>146</v>
      </c>
      <c r="BR78" s="245">
        <v>71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75</v>
      </c>
      <c r="CS78" s="245">
        <v>150</v>
      </c>
      <c r="CT78" s="24">
        <f t="shared" si="67"/>
        <v>10031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7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68">SUM(C85:C87)</f>
        <v>0</v>
      </c>
      <c r="D84" s="186">
        <f t="shared" si="68"/>
        <v>0</v>
      </c>
      <c r="E84" s="186">
        <f t="shared" si="68"/>
        <v>0</v>
      </c>
      <c r="F84" s="186">
        <f t="shared" si="68"/>
        <v>0</v>
      </c>
      <c r="G84" s="186">
        <f t="shared" si="68"/>
        <v>0</v>
      </c>
      <c r="H84" s="186">
        <f t="shared" si="68"/>
        <v>0</v>
      </c>
      <c r="I84" s="186">
        <f t="shared" si="68"/>
        <v>0</v>
      </c>
      <c r="J84" s="186">
        <f t="shared" si="68"/>
        <v>0</v>
      </c>
      <c r="K84" s="186">
        <f t="shared" si="68"/>
        <v>0</v>
      </c>
      <c r="L84" s="186">
        <f t="shared" si="68"/>
        <v>0</v>
      </c>
      <c r="M84" s="186">
        <f t="shared" si="68"/>
        <v>0</v>
      </c>
      <c r="N84" s="186">
        <f t="shared" si="68"/>
        <v>0</v>
      </c>
      <c r="O84" s="186">
        <f t="shared" si="68"/>
        <v>0</v>
      </c>
      <c r="P84" s="186">
        <f t="shared" si="68"/>
        <v>0</v>
      </c>
      <c r="Q84" s="186">
        <f t="shared" si="68"/>
        <v>0</v>
      </c>
      <c r="R84" s="186">
        <f t="shared" si="68"/>
        <v>22.6</v>
      </c>
      <c r="S84" s="186">
        <f t="shared" si="68"/>
        <v>0</v>
      </c>
      <c r="T84" s="186">
        <f t="shared" si="68"/>
        <v>0</v>
      </c>
      <c r="U84" s="186">
        <f t="shared" si="68"/>
        <v>0</v>
      </c>
      <c r="V84" s="186">
        <f t="shared" si="68"/>
        <v>0</v>
      </c>
      <c r="W84" s="186">
        <f t="shared" si="68"/>
        <v>0</v>
      </c>
      <c r="X84" s="186">
        <f t="shared" si="68"/>
        <v>0</v>
      </c>
      <c r="Y84" s="186">
        <f t="shared" si="68"/>
        <v>0</v>
      </c>
      <c r="Z84" s="186">
        <f t="shared" si="68"/>
        <v>20.3</v>
      </c>
      <c r="AA84" s="186">
        <f t="shared" si="68"/>
        <v>0</v>
      </c>
      <c r="AB84" s="186">
        <f t="shared" si="68"/>
        <v>92.4</v>
      </c>
      <c r="AC84" s="186">
        <f t="shared" si="68"/>
        <v>89.5</v>
      </c>
      <c r="AD84" s="186">
        <f t="shared" si="68"/>
        <v>0</v>
      </c>
      <c r="AE84" s="186">
        <f t="shared" si="68"/>
        <v>0</v>
      </c>
      <c r="AF84" s="186">
        <f t="shared" si="68"/>
        <v>0</v>
      </c>
      <c r="AG84" s="186">
        <f t="shared" si="68"/>
        <v>0</v>
      </c>
      <c r="AH84" s="186">
        <f t="shared" si="68"/>
        <v>0</v>
      </c>
      <c r="AI84" s="186">
        <f t="shared" si="68"/>
        <v>0</v>
      </c>
      <c r="AJ84" s="186">
        <f t="shared" si="68"/>
        <v>0</v>
      </c>
      <c r="AK84" s="186">
        <f t="shared" si="68"/>
        <v>27.740000000000002</v>
      </c>
      <c r="AL84" s="186">
        <f t="shared" si="68"/>
        <v>32.29</v>
      </c>
      <c r="AM84" s="186">
        <f t="shared" si="68"/>
        <v>25.7</v>
      </c>
      <c r="AN84" s="186">
        <f t="shared" si="68"/>
        <v>0</v>
      </c>
      <c r="AO84" s="186">
        <f t="shared" si="68"/>
        <v>0</v>
      </c>
      <c r="AP84" s="186">
        <f t="shared" si="68"/>
        <v>0</v>
      </c>
      <c r="AQ84" s="186">
        <f t="shared" si="68"/>
        <v>0</v>
      </c>
      <c r="AR84" s="186">
        <f t="shared" si="68"/>
        <v>0</v>
      </c>
      <c r="AS84" s="186">
        <f t="shared" si="68"/>
        <v>0</v>
      </c>
      <c r="AT84" s="186">
        <f t="shared" si="68"/>
        <v>0</v>
      </c>
      <c r="AU84" s="186">
        <f t="shared" si="68"/>
        <v>0</v>
      </c>
      <c r="AV84" s="186">
        <f t="shared" si="68"/>
        <v>23.2</v>
      </c>
      <c r="AW84" s="186">
        <f t="shared" si="68"/>
        <v>23.6</v>
      </c>
      <c r="AX84" s="186">
        <f t="shared" si="68"/>
        <v>95.8</v>
      </c>
      <c r="AY84" s="186">
        <f t="shared" si="68"/>
        <v>24.4</v>
      </c>
      <c r="AZ84" s="186">
        <f t="shared" si="68"/>
        <v>120.5</v>
      </c>
      <c r="BA84" s="186">
        <f t="shared" si="68"/>
        <v>120.8</v>
      </c>
      <c r="BB84" s="186">
        <f t="shared" si="68"/>
        <v>121.4</v>
      </c>
      <c r="BC84" s="186">
        <f t="shared" si="68"/>
        <v>121.2</v>
      </c>
      <c r="BD84" s="186">
        <f t="shared" si="68"/>
        <v>121.10000000000001</v>
      </c>
      <c r="BE84" s="186">
        <f t="shared" si="68"/>
        <v>120.9</v>
      </c>
      <c r="BF84" s="186">
        <f t="shared" si="68"/>
        <v>120.2</v>
      </c>
      <c r="BG84" s="186">
        <f t="shared" si="68"/>
        <v>120</v>
      </c>
      <c r="BH84" s="186">
        <f t="shared" si="68"/>
        <v>119.3</v>
      </c>
      <c r="BI84" s="186">
        <f t="shared" si="68"/>
        <v>116.9</v>
      </c>
      <c r="BJ84" s="186">
        <f t="shared" si="68"/>
        <v>118.9</v>
      </c>
      <c r="BK84" s="186">
        <f t="shared" si="68"/>
        <v>121.4</v>
      </c>
      <c r="BL84" s="186">
        <f t="shared" si="68"/>
        <v>120.8</v>
      </c>
      <c r="BM84" s="186">
        <f t="shared" si="68"/>
        <v>121.2</v>
      </c>
      <c r="BN84" s="186">
        <f t="shared" si="68"/>
        <v>86.4</v>
      </c>
      <c r="BO84" s="186">
        <f t="shared" ref="BO84:CS84" si="69">SUM(BO85:BO87)</f>
        <v>0</v>
      </c>
      <c r="BP84" s="186">
        <f t="shared" si="69"/>
        <v>0</v>
      </c>
      <c r="BQ84" s="186">
        <f t="shared" si="69"/>
        <v>0</v>
      </c>
      <c r="BR84" s="186">
        <f t="shared" si="69"/>
        <v>0</v>
      </c>
      <c r="BS84" s="186">
        <f t="shared" si="69"/>
        <v>0</v>
      </c>
      <c r="BT84" s="186">
        <f t="shared" si="69"/>
        <v>0</v>
      </c>
      <c r="BU84" s="186">
        <f t="shared" si="69"/>
        <v>0</v>
      </c>
      <c r="BV84" s="186">
        <f t="shared" si="69"/>
        <v>26</v>
      </c>
      <c r="BW84" s="186">
        <f t="shared" si="69"/>
        <v>25.4</v>
      </c>
      <c r="BX84" s="186">
        <f t="shared" si="69"/>
        <v>0</v>
      </c>
      <c r="BY84" s="186">
        <f t="shared" si="69"/>
        <v>0</v>
      </c>
      <c r="BZ84" s="186">
        <f t="shared" si="69"/>
        <v>0</v>
      </c>
      <c r="CA84" s="186">
        <f t="shared" si="69"/>
        <v>0</v>
      </c>
      <c r="CB84" s="186">
        <f t="shared" si="69"/>
        <v>0</v>
      </c>
      <c r="CC84" s="186">
        <f t="shared" si="69"/>
        <v>0</v>
      </c>
      <c r="CD84" s="186">
        <f t="shared" si="69"/>
        <v>0</v>
      </c>
      <c r="CE84" s="186">
        <f t="shared" si="69"/>
        <v>0</v>
      </c>
      <c r="CF84" s="186">
        <f t="shared" si="69"/>
        <v>0</v>
      </c>
      <c r="CG84" s="186">
        <f t="shared" si="69"/>
        <v>0</v>
      </c>
      <c r="CH84" s="186">
        <f t="shared" si="69"/>
        <v>0</v>
      </c>
      <c r="CI84" s="186">
        <f t="shared" si="69"/>
        <v>0</v>
      </c>
      <c r="CJ84" s="186">
        <f t="shared" si="69"/>
        <v>0</v>
      </c>
      <c r="CK84" s="186">
        <f>SUM(CK85:CK87)</f>
        <v>0</v>
      </c>
      <c r="CL84" s="186">
        <f t="shared" si="69"/>
        <v>0</v>
      </c>
      <c r="CM84" s="186">
        <f t="shared" si="69"/>
        <v>0</v>
      </c>
      <c r="CN84" s="186">
        <f t="shared" si="69"/>
        <v>0</v>
      </c>
      <c r="CO84" s="186">
        <f t="shared" si="69"/>
        <v>0</v>
      </c>
      <c r="CP84" s="186">
        <f t="shared" si="69"/>
        <v>0</v>
      </c>
      <c r="CQ84" s="186">
        <f t="shared" si="69"/>
        <v>0</v>
      </c>
      <c r="CR84" s="186">
        <f t="shared" si="69"/>
        <v>0</v>
      </c>
      <c r="CS84" s="187">
        <f t="shared" si="69"/>
        <v>0</v>
      </c>
      <c r="CT84" s="183">
        <f>SUM(B84:CS84)</f>
        <v>2299.9300000000003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[7]Sheet2!$B$20:$CS$20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[8]Sheet2!$B$20:$CS$20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22.6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20.3</v>
      </c>
      <c r="AA86" s="1">
        <v>0</v>
      </c>
      <c r="AB86" s="1">
        <v>92.4</v>
      </c>
      <c r="AC86" s="1">
        <v>89.5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27.740000000000002</v>
      </c>
      <c r="AL86" s="1">
        <v>32.29</v>
      </c>
      <c r="AM86" s="1">
        <v>25.7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23.2</v>
      </c>
      <c r="AW86" s="1">
        <v>23.6</v>
      </c>
      <c r="AX86" s="1">
        <v>95.8</v>
      </c>
      <c r="AY86" s="1">
        <v>24.4</v>
      </c>
      <c r="AZ86" s="1">
        <v>120.5</v>
      </c>
      <c r="BA86" s="1">
        <v>120.8</v>
      </c>
      <c r="BB86" s="1">
        <v>121.4</v>
      </c>
      <c r="BC86" s="1">
        <v>121.2</v>
      </c>
      <c r="BD86" s="1">
        <v>121.10000000000001</v>
      </c>
      <c r="BE86" s="1">
        <v>120.9</v>
      </c>
      <c r="BF86" s="1">
        <v>120.2</v>
      </c>
      <c r="BG86" s="1">
        <v>120</v>
      </c>
      <c r="BH86" s="1">
        <v>119.3</v>
      </c>
      <c r="BI86" s="1">
        <v>116.9</v>
      </c>
      <c r="BJ86" s="1">
        <v>118.9</v>
      </c>
      <c r="BK86" s="1">
        <v>121.4</v>
      </c>
      <c r="BL86" s="1">
        <v>120.8</v>
      </c>
      <c r="BM86" s="1">
        <v>121.2</v>
      </c>
      <c r="BN86" s="1">
        <v>86.4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26</v>
      </c>
      <c r="BW86" s="1">
        <v>25.4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0">SUM(B86:CS86)</f>
        <v>2299.9300000000003</v>
      </c>
      <c r="CU86" s="128"/>
    </row>
    <row r="87" spans="1:102">
      <c r="A87" s="22" t="s">
        <v>56</v>
      </c>
      <c r="B87" s="35" cm="1">
        <f t="array" ref="B87:CS87">[9]Sheet2!$B$20:$CS$20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0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1">SUM(C89:C90)</f>
        <v>0</v>
      </c>
      <c r="D88" s="188">
        <f t="shared" si="71"/>
        <v>0</v>
      </c>
      <c r="E88" s="188">
        <f t="shared" si="71"/>
        <v>0</v>
      </c>
      <c r="F88" s="188">
        <f t="shared" si="71"/>
        <v>0</v>
      </c>
      <c r="G88" s="188">
        <f t="shared" si="71"/>
        <v>0</v>
      </c>
      <c r="H88" s="188">
        <f t="shared" si="71"/>
        <v>0</v>
      </c>
      <c r="I88" s="188">
        <f t="shared" si="71"/>
        <v>0</v>
      </c>
      <c r="J88" s="188">
        <f t="shared" si="71"/>
        <v>0</v>
      </c>
      <c r="K88" s="188">
        <f t="shared" si="71"/>
        <v>0</v>
      </c>
      <c r="L88" s="188">
        <f t="shared" si="71"/>
        <v>0</v>
      </c>
      <c r="M88" s="188">
        <f t="shared" si="71"/>
        <v>0</v>
      </c>
      <c r="N88" s="188">
        <f t="shared" si="71"/>
        <v>0</v>
      </c>
      <c r="O88" s="188">
        <f t="shared" si="71"/>
        <v>0</v>
      </c>
      <c r="P88" s="188">
        <f t="shared" si="71"/>
        <v>0</v>
      </c>
      <c r="Q88" s="188">
        <f t="shared" si="71"/>
        <v>0</v>
      </c>
      <c r="R88" s="188">
        <f t="shared" si="71"/>
        <v>0</v>
      </c>
      <c r="S88" s="188">
        <f t="shared" si="71"/>
        <v>0</v>
      </c>
      <c r="T88" s="188">
        <f t="shared" si="71"/>
        <v>0</v>
      </c>
      <c r="U88" s="188">
        <f t="shared" si="71"/>
        <v>0</v>
      </c>
      <c r="V88" s="188">
        <f t="shared" si="71"/>
        <v>0</v>
      </c>
      <c r="W88" s="188">
        <f t="shared" si="71"/>
        <v>0</v>
      </c>
      <c r="X88" s="188">
        <f t="shared" si="71"/>
        <v>0</v>
      </c>
      <c r="Y88" s="188">
        <f t="shared" si="71"/>
        <v>0</v>
      </c>
      <c r="Z88" s="188">
        <f t="shared" si="71"/>
        <v>0</v>
      </c>
      <c r="AA88" s="188">
        <f t="shared" si="71"/>
        <v>0</v>
      </c>
      <c r="AB88" s="188">
        <f t="shared" si="71"/>
        <v>8.2639999999999991E-2</v>
      </c>
      <c r="AC88" s="188">
        <f t="shared" si="71"/>
        <v>2.53526016</v>
      </c>
      <c r="AD88" s="188">
        <f t="shared" si="71"/>
        <v>10.165000299999999</v>
      </c>
      <c r="AE88" s="188">
        <f t="shared" si="71"/>
        <v>23.210903699999999</v>
      </c>
      <c r="AF88" s="188">
        <f t="shared" si="71"/>
        <v>40.0754442</v>
      </c>
      <c r="AG88" s="188">
        <f t="shared" si="71"/>
        <v>59.012796999999992</v>
      </c>
      <c r="AH88" s="188">
        <f t="shared" si="71"/>
        <v>80.117099999999994</v>
      </c>
      <c r="AI88" s="188">
        <f t="shared" si="71"/>
        <v>101.285499</v>
      </c>
      <c r="AJ88" s="188">
        <f t="shared" si="71"/>
        <v>122.49080500000001</v>
      </c>
      <c r="AK88" s="188">
        <f t="shared" si="71"/>
        <v>141.89756400000002</v>
      </c>
      <c r="AL88" s="188">
        <f t="shared" si="71"/>
        <v>160.22466299999999</v>
      </c>
      <c r="AM88" s="188">
        <f t="shared" si="71"/>
        <v>176.12722400000001</v>
      </c>
      <c r="AN88" s="188">
        <f t="shared" si="71"/>
        <v>190.25879500000002</v>
      </c>
      <c r="AO88" s="188">
        <f t="shared" si="71"/>
        <v>202.538071</v>
      </c>
      <c r="AP88" s="188">
        <f t="shared" si="71"/>
        <v>214.69574600000004</v>
      </c>
      <c r="AQ88" s="188">
        <f t="shared" si="71"/>
        <v>223.43726700000002</v>
      </c>
      <c r="AR88" s="188">
        <f t="shared" si="71"/>
        <v>229.83696499999996</v>
      </c>
      <c r="AS88" s="188">
        <f t="shared" si="71"/>
        <v>239.95309800000001</v>
      </c>
      <c r="AT88" s="188">
        <f t="shared" si="71"/>
        <v>245.75923899999998</v>
      </c>
      <c r="AU88" s="188">
        <f t="shared" si="71"/>
        <v>249.77336100000002</v>
      </c>
      <c r="AV88" s="188">
        <f t="shared" si="71"/>
        <v>252.94677900000005</v>
      </c>
      <c r="AW88" s="188">
        <f t="shared" si="71"/>
        <v>256.99770699999999</v>
      </c>
      <c r="AX88" s="188">
        <f t="shared" si="71"/>
        <v>259.07481400000006</v>
      </c>
      <c r="AY88" s="188">
        <f t="shared" si="71"/>
        <v>258.50447500000001</v>
      </c>
      <c r="AZ88" s="188">
        <f t="shared" si="71"/>
        <v>257.87879100000004</v>
      </c>
      <c r="BA88" s="188">
        <f t="shared" si="71"/>
        <v>256.30095799999998</v>
      </c>
      <c r="BB88" s="188">
        <f t="shared" si="71"/>
        <v>253.34817099999998</v>
      </c>
      <c r="BC88" s="188">
        <f t="shared" si="71"/>
        <v>249.70152199999995</v>
      </c>
      <c r="BD88" s="188">
        <f t="shared" si="71"/>
        <v>244.57001299999999</v>
      </c>
      <c r="BE88" s="188">
        <f t="shared" si="71"/>
        <v>238.32853299999999</v>
      </c>
      <c r="BF88" s="188">
        <f t="shared" si="71"/>
        <v>231.31028300000003</v>
      </c>
      <c r="BG88" s="188">
        <f t="shared" si="71"/>
        <v>219.48928799999999</v>
      </c>
      <c r="BH88" s="188">
        <f t="shared" si="71"/>
        <v>211.493247</v>
      </c>
      <c r="BI88" s="188">
        <f t="shared" si="71"/>
        <v>199.37212</v>
      </c>
      <c r="BJ88" s="188">
        <f t="shared" si="71"/>
        <v>190.07393000000002</v>
      </c>
      <c r="BK88" s="188">
        <f t="shared" si="71"/>
        <v>175.035369</v>
      </c>
      <c r="BL88" s="188">
        <f t="shared" si="71"/>
        <v>161.676041</v>
      </c>
      <c r="BM88" s="188">
        <f t="shared" si="71"/>
        <v>143.92305500000001</v>
      </c>
      <c r="BN88" s="188">
        <f t="shared" si="71"/>
        <v>125.09643700000001</v>
      </c>
      <c r="BO88" s="188">
        <f t="shared" ref="BO88:CS88" si="72">SUM(BO89:BO90)</f>
        <v>107.849874</v>
      </c>
      <c r="BP88" s="188">
        <f t="shared" si="72"/>
        <v>88.719998000000004</v>
      </c>
      <c r="BQ88" s="188">
        <f t="shared" si="72"/>
        <v>68.012592999999995</v>
      </c>
      <c r="BR88" s="188">
        <f t="shared" si="72"/>
        <v>48.162328300000006</v>
      </c>
      <c r="BS88" s="188">
        <f t="shared" si="72"/>
        <v>31.068123199999999</v>
      </c>
      <c r="BT88" s="188">
        <f t="shared" si="72"/>
        <v>17.160103800000002</v>
      </c>
      <c r="BU88" s="188">
        <f t="shared" si="72"/>
        <v>7.2061251199999994</v>
      </c>
      <c r="BV88" s="188">
        <f t="shared" si="72"/>
        <v>1.571102</v>
      </c>
      <c r="BW88" s="188">
        <f t="shared" si="72"/>
        <v>0.14956</v>
      </c>
      <c r="BX88" s="188">
        <f t="shared" si="72"/>
        <v>4.0000000000000001E-3</v>
      </c>
      <c r="BY88" s="188">
        <f t="shared" si="72"/>
        <v>0</v>
      </c>
      <c r="BZ88" s="188">
        <f t="shared" si="72"/>
        <v>0</v>
      </c>
      <c r="CA88" s="188">
        <f t="shared" si="72"/>
        <v>0</v>
      </c>
      <c r="CB88" s="188">
        <f t="shared" si="72"/>
        <v>0</v>
      </c>
      <c r="CC88" s="188">
        <f t="shared" si="72"/>
        <v>0</v>
      </c>
      <c r="CD88" s="188">
        <f t="shared" si="72"/>
        <v>0</v>
      </c>
      <c r="CE88" s="188">
        <f t="shared" si="72"/>
        <v>0</v>
      </c>
      <c r="CF88" s="188">
        <f t="shared" si="72"/>
        <v>0</v>
      </c>
      <c r="CG88" s="188">
        <f t="shared" si="72"/>
        <v>0</v>
      </c>
      <c r="CH88" s="188">
        <f t="shared" si="72"/>
        <v>0</v>
      </c>
      <c r="CI88" s="188">
        <f t="shared" si="72"/>
        <v>0</v>
      </c>
      <c r="CJ88" s="188">
        <f t="shared" si="72"/>
        <v>0</v>
      </c>
      <c r="CK88" s="188">
        <f t="shared" si="72"/>
        <v>0</v>
      </c>
      <c r="CL88" s="188">
        <f t="shared" si="72"/>
        <v>0</v>
      </c>
      <c r="CM88" s="188">
        <f t="shared" si="72"/>
        <v>0</v>
      </c>
      <c r="CN88" s="188">
        <f t="shared" si="72"/>
        <v>0</v>
      </c>
      <c r="CO88" s="188">
        <f t="shared" si="72"/>
        <v>0</v>
      </c>
      <c r="CP88" s="188">
        <f t="shared" si="72"/>
        <v>0</v>
      </c>
      <c r="CQ88" s="188">
        <f t="shared" si="72"/>
        <v>0</v>
      </c>
      <c r="CR88" s="188">
        <f t="shared" si="72"/>
        <v>0</v>
      </c>
      <c r="CS88" s="188">
        <f t="shared" si="72"/>
        <v>0</v>
      </c>
      <c r="CT88" s="183">
        <f>SUM(B88:CS88)</f>
        <v>7268.5027827799995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[10]Consol_Captive!B22/1000</f>
        <v>0</v>
      </c>
      <c r="C89" s="189">
        <f>[10]Consol_Captive!C22/1000</f>
        <v>0</v>
      </c>
      <c r="D89" s="189">
        <f>[10]Consol_Captive!D22/1000</f>
        <v>0</v>
      </c>
      <c r="E89" s="189">
        <f>[10]Consol_Captive!E22/1000</f>
        <v>0</v>
      </c>
      <c r="F89" s="189">
        <f>[10]Consol_Captive!F22/1000</f>
        <v>0</v>
      </c>
      <c r="G89" s="189">
        <f>[10]Consol_Captive!G22/1000</f>
        <v>0</v>
      </c>
      <c r="H89" s="189">
        <f>[10]Consol_Captive!H22/1000</f>
        <v>0</v>
      </c>
      <c r="I89" s="189">
        <f>[10]Consol_Captive!I22/1000</f>
        <v>0</v>
      </c>
      <c r="J89" s="189">
        <f>[10]Consol_Captive!J22/1000</f>
        <v>0</v>
      </c>
      <c r="K89" s="189">
        <f>[10]Consol_Captive!K22/1000</f>
        <v>0</v>
      </c>
      <c r="L89" s="189">
        <f>[10]Consol_Captive!L22/1000</f>
        <v>0</v>
      </c>
      <c r="M89" s="189">
        <f>[10]Consol_Captive!M22/1000</f>
        <v>0</v>
      </c>
      <c r="N89" s="189">
        <f>[10]Consol_Captive!N22/1000</f>
        <v>0</v>
      </c>
      <c r="O89" s="189">
        <f>[10]Consol_Captive!O22/1000</f>
        <v>0</v>
      </c>
      <c r="P89" s="189">
        <f>[10]Consol_Captive!P22/1000</f>
        <v>0</v>
      </c>
      <c r="Q89" s="189">
        <f>[10]Consol_Captive!Q22/1000</f>
        <v>0</v>
      </c>
      <c r="R89" s="189">
        <f>[10]Consol_Captive!R22/1000</f>
        <v>0</v>
      </c>
      <c r="S89" s="189">
        <f>[10]Consol_Captive!S22/1000</f>
        <v>0</v>
      </c>
      <c r="T89" s="189">
        <f>[10]Consol_Captive!T22/1000</f>
        <v>0</v>
      </c>
      <c r="U89" s="189">
        <f>[10]Consol_Captive!U22/1000</f>
        <v>0</v>
      </c>
      <c r="V89" s="189">
        <f>[10]Consol_Captive!V22/1000</f>
        <v>0</v>
      </c>
      <c r="W89" s="189">
        <f>[10]Consol_Captive!W22/1000</f>
        <v>0</v>
      </c>
      <c r="X89" s="189">
        <f>[10]Consol_Captive!X22/1000</f>
        <v>0</v>
      </c>
      <c r="Y89" s="189">
        <f>[10]Consol_Captive!Y22/1000</f>
        <v>0</v>
      </c>
      <c r="Z89" s="189">
        <f>[10]Consol_Captive!Z22/1000</f>
        <v>0</v>
      </c>
      <c r="AA89" s="189">
        <f>[10]Consol_Captive!AA22/1000</f>
        <v>0</v>
      </c>
      <c r="AB89" s="189">
        <f>[10]Consol_Captive!AB22/1000</f>
        <v>7.8439999999999996E-2</v>
      </c>
      <c r="AC89" s="189">
        <f>[10]Consol_Captive!AC22/1000</f>
        <v>1.9288601599999999</v>
      </c>
      <c r="AD89" s="189">
        <f>[10]Consol_Captive!AD22/1000</f>
        <v>7.1015002999999997</v>
      </c>
      <c r="AE89" s="189">
        <f>[10]Consol_Captive!AE22/1000</f>
        <v>15.842763699999999</v>
      </c>
      <c r="AF89" s="189">
        <f>[10]Consol_Captive!AF22/1000</f>
        <v>26.671124199999998</v>
      </c>
      <c r="AG89" s="189">
        <f>[10]Consol_Captive!AG22/1000</f>
        <v>38.849446999999998</v>
      </c>
      <c r="AH89" s="189">
        <f>[10]Consol_Captive!AH22/1000</f>
        <v>52.150120000000001</v>
      </c>
      <c r="AI89" s="189">
        <f>[10]Consol_Captive!AI22/1000</f>
        <v>63.676289000000004</v>
      </c>
      <c r="AJ89" s="189">
        <f>[10]Consol_Captive!AJ22/1000</f>
        <v>76.675595000000001</v>
      </c>
      <c r="AK89" s="189">
        <f>[10]Consol_Captive!AK22/1000</f>
        <v>89.221574000000004</v>
      </c>
      <c r="AL89" s="189">
        <f>[10]Consol_Captive!AL22/1000</f>
        <v>100.46593299999999</v>
      </c>
      <c r="AM89" s="189">
        <f>[10]Consol_Captive!AM22/1000</f>
        <v>110.67202400000001</v>
      </c>
      <c r="AN89" s="189">
        <f>[10]Consol_Captive!AN22/1000</f>
        <v>119.85442499999999</v>
      </c>
      <c r="AO89" s="189">
        <f>[10]Consol_Captive!AO22/1000</f>
        <v>127.75368099999999</v>
      </c>
      <c r="AP89" s="189">
        <f>[10]Consol_Captive!AP22/1000</f>
        <v>136.15677600000001</v>
      </c>
      <c r="AQ89" s="189">
        <f>[10]Consol_Captive!AQ22/1000</f>
        <v>141.92791700000001</v>
      </c>
      <c r="AR89" s="189">
        <f>[10]Consol_Captive!AR22/1000</f>
        <v>145.86148499999999</v>
      </c>
      <c r="AS89" s="189">
        <f>[10]Consol_Captive!AS22/1000</f>
        <v>153.79451800000001</v>
      </c>
      <c r="AT89" s="189">
        <f>[10]Consol_Captive!AT22/1000</f>
        <v>157.90504899999999</v>
      </c>
      <c r="AU89" s="189">
        <f>[10]Consol_Captive!AU22/1000</f>
        <v>161.29228100000003</v>
      </c>
      <c r="AV89" s="189">
        <f>[10]Consol_Captive!AV22/1000</f>
        <v>162.80018900000002</v>
      </c>
      <c r="AW89" s="189">
        <f>[10]Consol_Captive!AW22/1000</f>
        <v>166.01854700000001</v>
      </c>
      <c r="AX89" s="189">
        <f>[10]Consol_Captive!AX22/1000</f>
        <v>167.39961400000001</v>
      </c>
      <c r="AY89" s="189">
        <f>[10]Consol_Captive!AY22/1000</f>
        <v>167.30990500000001</v>
      </c>
      <c r="AZ89" s="189">
        <f>[10]Consol_Captive!AZ22/1000</f>
        <v>166.80885100000003</v>
      </c>
      <c r="BA89" s="189">
        <f>[10]Consol_Captive!BA22/1000</f>
        <v>165.374268</v>
      </c>
      <c r="BB89" s="189">
        <f>[10]Consol_Captive!BB22/1000</f>
        <v>163.58913099999998</v>
      </c>
      <c r="BC89" s="189">
        <f>[10]Consol_Captive!BC22/1000</f>
        <v>160.85229199999998</v>
      </c>
      <c r="BD89" s="189">
        <f>[10]Consol_Captive!BD22/1000</f>
        <v>157.522943</v>
      </c>
      <c r="BE89" s="189">
        <f>[10]Consol_Captive!BE22/1000</f>
        <v>153.51084299999999</v>
      </c>
      <c r="BF89" s="189">
        <f>[10]Consol_Captive!BF22/1000</f>
        <v>148.13083300000002</v>
      </c>
      <c r="BG89" s="189">
        <f>[10]Consol_Captive!BG22/1000</f>
        <v>139.40086799999997</v>
      </c>
      <c r="BH89" s="189">
        <f>[10]Consol_Captive!BH22/1000</f>
        <v>136.29381700000002</v>
      </c>
      <c r="BI89" s="189">
        <f>[10]Consol_Captive!BI22/1000</f>
        <v>128.96428</v>
      </c>
      <c r="BJ89" s="189">
        <f>[10]Consol_Captive!BJ22/1000</f>
        <v>121.27647</v>
      </c>
      <c r="BK89" s="189">
        <f>[10]Consol_Captive!BK22/1000</f>
        <v>111.08389899999999</v>
      </c>
      <c r="BL89" s="189">
        <f>[10]Consol_Captive!BL22/1000</f>
        <v>101.945381</v>
      </c>
      <c r="BM89" s="189">
        <f>[10]Consol_Captive!BM22/1000</f>
        <v>91.141025000000013</v>
      </c>
      <c r="BN89" s="189">
        <f>[10]Consol_Captive!BN22/1000</f>
        <v>78.848967000000002</v>
      </c>
      <c r="BO89" s="189">
        <f>[10]Consol_Captive!BO22/1000</f>
        <v>65.265353999999988</v>
      </c>
      <c r="BP89" s="189">
        <f>[10]Consol_Captive!BP22/1000</f>
        <v>53.900978000000002</v>
      </c>
      <c r="BQ89" s="189">
        <f>[10]Consol_Captive!BQ22/1000</f>
        <v>41.325752999999999</v>
      </c>
      <c r="BR89" s="189">
        <f>[10]Consol_Captive!BR22/1000</f>
        <v>29.338508300000001</v>
      </c>
      <c r="BS89" s="189">
        <f>[10]Consol_Captive!BS22/1000</f>
        <v>19.044493199999998</v>
      </c>
      <c r="BT89" s="189">
        <f>[10]Consol_Captive!BT22/1000</f>
        <v>10.290183799999999</v>
      </c>
      <c r="BU89" s="189">
        <f>[10]Consol_Captive!BU22/1000</f>
        <v>4.0961451199999992</v>
      </c>
      <c r="BV89" s="189">
        <f>[10]Consol_Captive!BV22/1000</f>
        <v>0.68691200000000008</v>
      </c>
      <c r="BW89" s="189">
        <f>[10]Consol_Captive!BW22/1000</f>
        <v>2.5079999999999998E-2</v>
      </c>
      <c r="BX89" s="189">
        <f>[10]Consol_Captive!BX22/1000</f>
        <v>0</v>
      </c>
      <c r="BY89" s="189">
        <f>[10]Consol_Captive!BY22/1000</f>
        <v>0</v>
      </c>
      <c r="BZ89" s="189">
        <f>[10]Consol_Captive!BZ22/1000</f>
        <v>0</v>
      </c>
      <c r="CA89" s="189">
        <f>[10]Consol_Captive!CA22/1000</f>
        <v>0</v>
      </c>
      <c r="CB89" s="189">
        <f>[10]Consol_Captive!CB22/1000</f>
        <v>0</v>
      </c>
      <c r="CC89" s="189">
        <f>[10]Consol_Captive!CC22/1000</f>
        <v>0</v>
      </c>
      <c r="CD89" s="189">
        <f>[10]Consol_Captive!CD22/1000</f>
        <v>0</v>
      </c>
      <c r="CE89" s="189">
        <f>[10]Consol_Captive!CE22/1000</f>
        <v>0</v>
      </c>
      <c r="CF89" s="189">
        <f>[10]Consol_Captive!CF22/1000</f>
        <v>0</v>
      </c>
      <c r="CG89" s="189">
        <f>[10]Consol_Captive!CG22/1000</f>
        <v>0</v>
      </c>
      <c r="CH89" s="189">
        <f>[10]Consol_Captive!CH22/1000</f>
        <v>0</v>
      </c>
      <c r="CI89" s="189">
        <f>[10]Consol_Captive!CI22/1000</f>
        <v>0</v>
      </c>
      <c r="CJ89" s="189">
        <f>[10]Consol_Captive!CJ22/1000</f>
        <v>0</v>
      </c>
      <c r="CK89" s="189">
        <f>[10]Consol_Captive!CK22/1000</f>
        <v>0</v>
      </c>
      <c r="CL89" s="189">
        <f>[10]Consol_Captive!CL22/1000</f>
        <v>0</v>
      </c>
      <c r="CM89" s="189">
        <f>[10]Consol_Captive!CM22/1000</f>
        <v>0</v>
      </c>
      <c r="CN89" s="189">
        <f>[10]Consol_Captive!CN22/1000</f>
        <v>0</v>
      </c>
      <c r="CO89" s="189">
        <f>[10]Consol_Captive!CO22/1000</f>
        <v>0</v>
      </c>
      <c r="CP89" s="189">
        <f>[10]Consol_Captive!CP22/1000</f>
        <v>0</v>
      </c>
      <c r="CQ89" s="189">
        <f>[10]Consol_Captive!CQ22/1000</f>
        <v>0</v>
      </c>
      <c r="CR89" s="189">
        <f>[10]Consol_Captive!CR22/1000</f>
        <v>0</v>
      </c>
      <c r="CS89" s="189">
        <f>[10]Consol_Captive!CS22/1000</f>
        <v>0</v>
      </c>
      <c r="CT89" s="234">
        <f t="shared" ref="CT89:CT92" si="73">SUM(B89:CS89)</f>
        <v>4640.1253327800014</v>
      </c>
      <c r="CU89" s="235"/>
    </row>
    <row r="90" spans="1:102">
      <c r="A90" s="22" t="s">
        <v>73</v>
      </c>
      <c r="B90" s="189">
        <f>[10]Consol_TP!B22/1000</f>
        <v>0</v>
      </c>
      <c r="C90" s="189">
        <f>[10]Consol_TP!C22/1000</f>
        <v>0</v>
      </c>
      <c r="D90" s="189">
        <f>[10]Consol_TP!D22/1000</f>
        <v>0</v>
      </c>
      <c r="E90" s="189">
        <f>[10]Consol_TP!E22/1000</f>
        <v>0</v>
      </c>
      <c r="F90" s="189">
        <f>[10]Consol_TP!F22/1000</f>
        <v>0</v>
      </c>
      <c r="G90" s="189">
        <f>[10]Consol_TP!G22/1000</f>
        <v>0</v>
      </c>
      <c r="H90" s="189">
        <f>[10]Consol_TP!H22/1000</f>
        <v>0</v>
      </c>
      <c r="I90" s="189">
        <f>[10]Consol_TP!I22/1000</f>
        <v>0</v>
      </c>
      <c r="J90" s="189">
        <f>[10]Consol_TP!J22/1000</f>
        <v>0</v>
      </c>
      <c r="K90" s="189">
        <f>[10]Consol_TP!K22/1000</f>
        <v>0</v>
      </c>
      <c r="L90" s="189">
        <f>[10]Consol_TP!L22/1000</f>
        <v>0</v>
      </c>
      <c r="M90" s="189">
        <f>[10]Consol_TP!M22/1000</f>
        <v>0</v>
      </c>
      <c r="N90" s="189">
        <f>[10]Consol_TP!N22/1000</f>
        <v>0</v>
      </c>
      <c r="O90" s="189">
        <f>[10]Consol_TP!O22/1000</f>
        <v>0</v>
      </c>
      <c r="P90" s="189">
        <f>[10]Consol_TP!P22/1000</f>
        <v>0</v>
      </c>
      <c r="Q90" s="189">
        <f>[10]Consol_TP!Q22/1000</f>
        <v>0</v>
      </c>
      <c r="R90" s="189">
        <f>[10]Consol_TP!R22/1000</f>
        <v>0</v>
      </c>
      <c r="S90" s="189">
        <f>[10]Consol_TP!S22/1000</f>
        <v>0</v>
      </c>
      <c r="T90" s="189">
        <f>[10]Consol_TP!T22/1000</f>
        <v>0</v>
      </c>
      <c r="U90" s="189">
        <f>[10]Consol_TP!U22/1000</f>
        <v>0</v>
      </c>
      <c r="V90" s="189">
        <f>[10]Consol_TP!V22/1000</f>
        <v>0</v>
      </c>
      <c r="W90" s="189">
        <f>[10]Consol_TP!W22/1000</f>
        <v>0</v>
      </c>
      <c r="X90" s="189">
        <f>[10]Consol_TP!X22/1000</f>
        <v>0</v>
      </c>
      <c r="Y90" s="189">
        <f>[10]Consol_TP!Y22/1000</f>
        <v>0</v>
      </c>
      <c r="Z90" s="189">
        <f>[10]Consol_TP!Z22/1000</f>
        <v>0</v>
      </c>
      <c r="AA90" s="189">
        <f>[10]Consol_TP!AA22/1000</f>
        <v>0</v>
      </c>
      <c r="AB90" s="189">
        <f>[10]Consol_TP!AB22/1000</f>
        <v>4.2000000000000006E-3</v>
      </c>
      <c r="AC90" s="189">
        <f>[10]Consol_TP!AC22/1000</f>
        <v>0.60640000000000005</v>
      </c>
      <c r="AD90" s="189">
        <f>[10]Consol_TP!AD22/1000</f>
        <v>3.0634999999999999</v>
      </c>
      <c r="AE90" s="189">
        <f>[10]Consol_TP!AE22/1000</f>
        <v>7.3681400000000004</v>
      </c>
      <c r="AF90" s="189">
        <f>[10]Consol_TP!AF22/1000</f>
        <v>13.40432</v>
      </c>
      <c r="AG90" s="189">
        <f>[10]Consol_TP!AG22/1000</f>
        <v>20.163349999999998</v>
      </c>
      <c r="AH90" s="189">
        <f>[10]Consol_TP!AH22/1000</f>
        <v>27.96698</v>
      </c>
      <c r="AI90" s="189">
        <f>[10]Consol_TP!AI22/1000</f>
        <v>37.609209999999997</v>
      </c>
      <c r="AJ90" s="189">
        <f>[10]Consol_TP!AJ22/1000</f>
        <v>45.815210000000008</v>
      </c>
      <c r="AK90" s="189">
        <f>[10]Consol_TP!AK22/1000</f>
        <v>52.675990000000006</v>
      </c>
      <c r="AL90" s="189">
        <f>[10]Consol_TP!AL22/1000</f>
        <v>59.75873</v>
      </c>
      <c r="AM90" s="189">
        <f>[10]Consol_TP!AM22/1000</f>
        <v>65.455199999999991</v>
      </c>
      <c r="AN90" s="189">
        <f>[10]Consol_TP!AN22/1000</f>
        <v>70.404370000000014</v>
      </c>
      <c r="AO90" s="189">
        <f>[10]Consol_TP!AO22/1000</f>
        <v>74.784390000000002</v>
      </c>
      <c r="AP90" s="189">
        <f>[10]Consol_TP!AP22/1000</f>
        <v>78.53897000000002</v>
      </c>
      <c r="AQ90" s="189">
        <f>[10]Consol_TP!AQ22/1000</f>
        <v>81.509349999999998</v>
      </c>
      <c r="AR90" s="189">
        <f>[10]Consol_TP!AR22/1000</f>
        <v>83.97547999999999</v>
      </c>
      <c r="AS90" s="189">
        <f>[10]Consol_TP!AS22/1000</f>
        <v>86.158580000000001</v>
      </c>
      <c r="AT90" s="189">
        <f>[10]Consol_TP!AT22/1000</f>
        <v>87.854190000000003</v>
      </c>
      <c r="AU90" s="189">
        <f>[10]Consol_TP!AU22/1000</f>
        <v>88.481080000000006</v>
      </c>
      <c r="AV90" s="189">
        <f>[10]Consol_TP!AV22/1000</f>
        <v>90.146590000000018</v>
      </c>
      <c r="AW90" s="189">
        <f>[10]Consol_TP!AW22/1000</f>
        <v>90.979159999999979</v>
      </c>
      <c r="AX90" s="189">
        <f>[10]Consol_TP!AX22/1000</f>
        <v>91.675200000000018</v>
      </c>
      <c r="AY90" s="189">
        <f>[10]Consol_TP!AY22/1000</f>
        <v>91.194569999999999</v>
      </c>
      <c r="AZ90" s="189">
        <f>[10]Consol_TP!AZ22/1000</f>
        <v>91.069940000000003</v>
      </c>
      <c r="BA90" s="189">
        <f>[10]Consol_TP!BA22/1000</f>
        <v>90.926689999999994</v>
      </c>
      <c r="BB90" s="189">
        <f>[10]Consol_TP!BB22/1000</f>
        <v>89.759039999999999</v>
      </c>
      <c r="BC90" s="189">
        <f>[10]Consol_TP!BC22/1000</f>
        <v>88.849229999999991</v>
      </c>
      <c r="BD90" s="189">
        <f>[10]Consol_TP!BD22/1000</f>
        <v>87.047069999999991</v>
      </c>
      <c r="BE90" s="189">
        <f>[10]Consol_TP!BE22/1000</f>
        <v>84.817689999999999</v>
      </c>
      <c r="BF90" s="189">
        <f>[10]Consol_TP!BF22/1000</f>
        <v>83.179450000000003</v>
      </c>
      <c r="BG90" s="189">
        <f>[10]Consol_TP!BG22/1000</f>
        <v>80.088419999999999</v>
      </c>
      <c r="BH90" s="189">
        <f>[10]Consol_TP!BH22/1000</f>
        <v>75.199429999999992</v>
      </c>
      <c r="BI90" s="189">
        <f>[10]Consol_TP!BI22/1000</f>
        <v>70.407840000000007</v>
      </c>
      <c r="BJ90" s="189">
        <f>[10]Consol_TP!BJ22/1000</f>
        <v>68.797460000000001</v>
      </c>
      <c r="BK90" s="189">
        <f>[10]Consol_TP!BK22/1000</f>
        <v>63.95147</v>
      </c>
      <c r="BL90" s="189">
        <f>[10]Consol_TP!BL22/1000</f>
        <v>59.730660000000007</v>
      </c>
      <c r="BM90" s="189">
        <f>[10]Consol_TP!BM22/1000</f>
        <v>52.782029999999999</v>
      </c>
      <c r="BN90" s="189">
        <f>[10]Consol_TP!BN22/1000</f>
        <v>46.24747</v>
      </c>
      <c r="BO90" s="189">
        <f>[10]Consol_TP!BO22/1000</f>
        <v>42.584520000000005</v>
      </c>
      <c r="BP90" s="189">
        <f>[10]Consol_TP!BP22/1000</f>
        <v>34.819020000000002</v>
      </c>
      <c r="BQ90" s="189">
        <f>[10]Consol_TP!BQ22/1000</f>
        <v>26.68684</v>
      </c>
      <c r="BR90" s="189">
        <f>[10]Consol_TP!BR22/1000</f>
        <v>18.823820000000005</v>
      </c>
      <c r="BS90" s="189">
        <f>[10]Consol_TP!BS22/1000</f>
        <v>12.023630000000001</v>
      </c>
      <c r="BT90" s="189">
        <f>[10]Consol_TP!BT22/1000</f>
        <v>6.8699200000000014</v>
      </c>
      <c r="BU90" s="189">
        <f>[10]Consol_TP!BU22/1000</f>
        <v>3.1099800000000002</v>
      </c>
      <c r="BV90" s="189">
        <f>[10]Consol_TP!BV22/1000</f>
        <v>0.88418999999999992</v>
      </c>
      <c r="BW90" s="189">
        <f>[10]Consol_TP!BW22/1000</f>
        <v>0.12447999999999999</v>
      </c>
      <c r="BX90" s="189">
        <f>[10]Consol_TP!BX22/1000</f>
        <v>4.0000000000000001E-3</v>
      </c>
      <c r="BY90" s="189">
        <f>[10]Consol_TP!BY22/1000</f>
        <v>0</v>
      </c>
      <c r="BZ90" s="189">
        <f>[10]Consol_TP!BZ22/1000</f>
        <v>0</v>
      </c>
      <c r="CA90" s="189">
        <f>[10]Consol_TP!CA22/1000</f>
        <v>0</v>
      </c>
      <c r="CB90" s="189">
        <f>[10]Consol_TP!CB22/1000</f>
        <v>0</v>
      </c>
      <c r="CC90" s="189">
        <f>[10]Consol_TP!CC22/1000</f>
        <v>0</v>
      </c>
      <c r="CD90" s="189">
        <f>[10]Consol_TP!CD22/1000</f>
        <v>0</v>
      </c>
      <c r="CE90" s="189">
        <f>[10]Consol_TP!CE22/1000</f>
        <v>0</v>
      </c>
      <c r="CF90" s="189">
        <f>[10]Consol_TP!CF22/1000</f>
        <v>0</v>
      </c>
      <c r="CG90" s="189">
        <f>[10]Consol_TP!CG22/1000</f>
        <v>0</v>
      </c>
      <c r="CH90" s="189">
        <f>[10]Consol_TP!CH22/1000</f>
        <v>0</v>
      </c>
      <c r="CI90" s="189">
        <f>[10]Consol_TP!CI22/1000</f>
        <v>0</v>
      </c>
      <c r="CJ90" s="189">
        <f>[10]Consol_TP!CJ22/1000</f>
        <v>0</v>
      </c>
      <c r="CK90" s="189">
        <f>[10]Consol_TP!CK22/1000</f>
        <v>0</v>
      </c>
      <c r="CL90" s="189">
        <f>[10]Consol_TP!CL22/1000</f>
        <v>0</v>
      </c>
      <c r="CM90" s="189">
        <f>[10]Consol_TP!CM22/1000</f>
        <v>0</v>
      </c>
      <c r="CN90" s="189">
        <f>[10]Consol_TP!CN22/1000</f>
        <v>0</v>
      </c>
      <c r="CO90" s="189">
        <f>[10]Consol_TP!CO22/1000</f>
        <v>0</v>
      </c>
      <c r="CP90" s="189">
        <f>[10]Consol_TP!CP22/1000</f>
        <v>0</v>
      </c>
      <c r="CQ90" s="189">
        <f>[10]Consol_TP!CQ22/1000</f>
        <v>0</v>
      </c>
      <c r="CR90" s="189">
        <f>[10]Consol_TP!CR22/1000</f>
        <v>0</v>
      </c>
      <c r="CS90" s="189">
        <f>[10]Consol_TP!CS22/1000</f>
        <v>0</v>
      </c>
      <c r="CT90" s="184">
        <f>SUM(B90:CS90)</f>
        <v>2628.3774500000009</v>
      </c>
      <c r="CU90" s="235"/>
    </row>
    <row r="91" spans="1:102">
      <c r="A91" s="181" t="s">
        <v>58</v>
      </c>
      <c r="B91" s="190">
        <f t="shared" ref="B91:AG91" si="74">SUM(B84,B88)</f>
        <v>0</v>
      </c>
      <c r="C91" s="106">
        <f t="shared" si="74"/>
        <v>0</v>
      </c>
      <c r="D91" s="106">
        <f t="shared" si="74"/>
        <v>0</v>
      </c>
      <c r="E91" s="106">
        <f t="shared" si="74"/>
        <v>0</v>
      </c>
      <c r="F91" s="106">
        <f t="shared" si="74"/>
        <v>0</v>
      </c>
      <c r="G91" s="106">
        <f t="shared" si="74"/>
        <v>0</v>
      </c>
      <c r="H91" s="106">
        <f t="shared" si="74"/>
        <v>0</v>
      </c>
      <c r="I91" s="106">
        <f t="shared" si="74"/>
        <v>0</v>
      </c>
      <c r="J91" s="106">
        <f t="shared" si="74"/>
        <v>0</v>
      </c>
      <c r="K91" s="106">
        <f t="shared" si="74"/>
        <v>0</v>
      </c>
      <c r="L91" s="106">
        <f t="shared" si="74"/>
        <v>0</v>
      </c>
      <c r="M91" s="106">
        <f t="shared" si="74"/>
        <v>0</v>
      </c>
      <c r="N91" s="106">
        <f t="shared" si="74"/>
        <v>0</v>
      </c>
      <c r="O91" s="106">
        <f t="shared" si="74"/>
        <v>0</v>
      </c>
      <c r="P91" s="106">
        <f t="shared" si="74"/>
        <v>0</v>
      </c>
      <c r="Q91" s="106">
        <f t="shared" si="74"/>
        <v>0</v>
      </c>
      <c r="R91" s="106">
        <f t="shared" si="74"/>
        <v>22.6</v>
      </c>
      <c r="S91" s="106">
        <f t="shared" si="74"/>
        <v>0</v>
      </c>
      <c r="T91" s="106">
        <f t="shared" si="74"/>
        <v>0</v>
      </c>
      <c r="U91" s="106">
        <f t="shared" si="74"/>
        <v>0</v>
      </c>
      <c r="V91" s="106">
        <f t="shared" si="74"/>
        <v>0</v>
      </c>
      <c r="W91" s="106">
        <f t="shared" si="74"/>
        <v>0</v>
      </c>
      <c r="X91" s="106">
        <f t="shared" si="74"/>
        <v>0</v>
      </c>
      <c r="Y91" s="106">
        <f t="shared" si="74"/>
        <v>0</v>
      </c>
      <c r="Z91" s="106">
        <f t="shared" si="74"/>
        <v>20.3</v>
      </c>
      <c r="AA91" s="106">
        <f t="shared" si="74"/>
        <v>0</v>
      </c>
      <c r="AB91" s="106">
        <f t="shared" si="74"/>
        <v>92.482640000000004</v>
      </c>
      <c r="AC91" s="106">
        <f t="shared" si="74"/>
        <v>92.035260160000007</v>
      </c>
      <c r="AD91" s="106">
        <f t="shared" si="74"/>
        <v>10.165000299999999</v>
      </c>
      <c r="AE91" s="106">
        <f t="shared" si="74"/>
        <v>23.210903699999999</v>
      </c>
      <c r="AF91" s="106">
        <f t="shared" si="74"/>
        <v>40.0754442</v>
      </c>
      <c r="AG91" s="106">
        <f t="shared" si="74"/>
        <v>59.012796999999992</v>
      </c>
      <c r="AH91" s="106">
        <f t="shared" ref="AH91:BM91" si="75">SUM(AH84,AH88)</f>
        <v>80.117099999999994</v>
      </c>
      <c r="AI91" s="106">
        <f t="shared" si="75"/>
        <v>101.285499</v>
      </c>
      <c r="AJ91" s="106">
        <f t="shared" si="75"/>
        <v>122.49080500000001</v>
      </c>
      <c r="AK91" s="106">
        <f t="shared" si="75"/>
        <v>169.63756400000003</v>
      </c>
      <c r="AL91" s="106">
        <f t="shared" si="75"/>
        <v>192.51466299999998</v>
      </c>
      <c r="AM91" s="106">
        <f t="shared" si="75"/>
        <v>201.827224</v>
      </c>
      <c r="AN91" s="106">
        <f t="shared" si="75"/>
        <v>190.25879500000002</v>
      </c>
      <c r="AO91" s="106">
        <f t="shared" si="75"/>
        <v>202.538071</v>
      </c>
      <c r="AP91" s="106">
        <f t="shared" si="75"/>
        <v>214.69574600000004</v>
      </c>
      <c r="AQ91" s="106">
        <f t="shared" si="75"/>
        <v>223.43726700000002</v>
      </c>
      <c r="AR91" s="106">
        <f t="shared" si="75"/>
        <v>229.83696499999996</v>
      </c>
      <c r="AS91" s="106">
        <f t="shared" si="75"/>
        <v>239.95309800000001</v>
      </c>
      <c r="AT91" s="106">
        <f t="shared" si="75"/>
        <v>245.75923899999998</v>
      </c>
      <c r="AU91" s="106">
        <f t="shared" si="75"/>
        <v>249.77336100000002</v>
      </c>
      <c r="AV91" s="106">
        <f t="shared" si="75"/>
        <v>276.14677900000004</v>
      </c>
      <c r="AW91" s="106">
        <f t="shared" si="75"/>
        <v>280.59770700000001</v>
      </c>
      <c r="AX91" s="106">
        <f t="shared" si="75"/>
        <v>354.87481400000007</v>
      </c>
      <c r="AY91" s="106">
        <f t="shared" si="75"/>
        <v>282.90447499999999</v>
      </c>
      <c r="AZ91" s="106">
        <f t="shared" si="75"/>
        <v>378.37879100000004</v>
      </c>
      <c r="BA91" s="106">
        <f t="shared" si="75"/>
        <v>377.10095799999999</v>
      </c>
      <c r="BB91" s="106">
        <f t="shared" si="75"/>
        <v>374.74817099999996</v>
      </c>
      <c r="BC91" s="106">
        <f t="shared" si="75"/>
        <v>370.90152199999994</v>
      </c>
      <c r="BD91" s="106">
        <f t="shared" si="75"/>
        <v>365.67001299999998</v>
      </c>
      <c r="BE91" s="106">
        <f t="shared" si="75"/>
        <v>359.22853299999997</v>
      </c>
      <c r="BF91" s="106">
        <f t="shared" si="75"/>
        <v>351.51028300000002</v>
      </c>
      <c r="BG91" s="106">
        <f t="shared" si="75"/>
        <v>339.48928799999999</v>
      </c>
      <c r="BH91" s="106">
        <f t="shared" si="75"/>
        <v>330.79324700000001</v>
      </c>
      <c r="BI91" s="106">
        <f t="shared" si="75"/>
        <v>316.27211999999997</v>
      </c>
      <c r="BJ91" s="106">
        <f t="shared" si="75"/>
        <v>308.97393</v>
      </c>
      <c r="BK91" s="106">
        <f t="shared" si="75"/>
        <v>296.43536900000004</v>
      </c>
      <c r="BL91" s="106">
        <f t="shared" si="75"/>
        <v>282.47604100000001</v>
      </c>
      <c r="BM91" s="106">
        <f t="shared" si="75"/>
        <v>265.12305500000002</v>
      </c>
      <c r="BN91" s="106">
        <f t="shared" ref="BN91:CS91" si="76">SUM(BN84,BN88)</f>
        <v>211.49643700000001</v>
      </c>
      <c r="BO91" s="106">
        <f t="shared" si="76"/>
        <v>107.849874</v>
      </c>
      <c r="BP91" s="106">
        <f t="shared" si="76"/>
        <v>88.719998000000004</v>
      </c>
      <c r="BQ91" s="106">
        <f t="shared" si="76"/>
        <v>68.012592999999995</v>
      </c>
      <c r="BR91" s="106">
        <f t="shared" si="76"/>
        <v>48.162328300000006</v>
      </c>
      <c r="BS91" s="106">
        <f t="shared" si="76"/>
        <v>31.068123199999999</v>
      </c>
      <c r="BT91" s="106">
        <f t="shared" si="76"/>
        <v>17.160103800000002</v>
      </c>
      <c r="BU91" s="106">
        <f t="shared" si="76"/>
        <v>7.2061251199999994</v>
      </c>
      <c r="BV91" s="106">
        <f t="shared" si="76"/>
        <v>27.571102</v>
      </c>
      <c r="BW91" s="106">
        <f t="shared" si="76"/>
        <v>25.54956</v>
      </c>
      <c r="BX91" s="106">
        <f t="shared" si="76"/>
        <v>4.0000000000000001E-3</v>
      </c>
      <c r="BY91" s="106">
        <f t="shared" si="76"/>
        <v>0</v>
      </c>
      <c r="BZ91" s="106">
        <f t="shared" si="76"/>
        <v>0</v>
      </c>
      <c r="CA91" s="106">
        <f t="shared" si="76"/>
        <v>0</v>
      </c>
      <c r="CB91" s="106">
        <f t="shared" si="76"/>
        <v>0</v>
      </c>
      <c r="CC91" s="106">
        <f t="shared" si="76"/>
        <v>0</v>
      </c>
      <c r="CD91" s="106">
        <f t="shared" si="76"/>
        <v>0</v>
      </c>
      <c r="CE91" s="106">
        <f t="shared" si="76"/>
        <v>0</v>
      </c>
      <c r="CF91" s="106">
        <f t="shared" si="76"/>
        <v>0</v>
      </c>
      <c r="CG91" s="106">
        <f t="shared" si="76"/>
        <v>0</v>
      </c>
      <c r="CH91" s="106">
        <f t="shared" si="76"/>
        <v>0</v>
      </c>
      <c r="CI91" s="106">
        <f t="shared" si="76"/>
        <v>0</v>
      </c>
      <c r="CJ91" s="106">
        <f t="shared" si="76"/>
        <v>0</v>
      </c>
      <c r="CK91" s="106">
        <f t="shared" si="76"/>
        <v>0</v>
      </c>
      <c r="CL91" s="106">
        <f t="shared" si="76"/>
        <v>0</v>
      </c>
      <c r="CM91" s="106">
        <f t="shared" si="76"/>
        <v>0</v>
      </c>
      <c r="CN91" s="106">
        <f t="shared" si="76"/>
        <v>0</v>
      </c>
      <c r="CO91" s="106">
        <f t="shared" si="76"/>
        <v>0</v>
      </c>
      <c r="CP91" s="106">
        <f t="shared" si="76"/>
        <v>0</v>
      </c>
      <c r="CQ91" s="106">
        <f t="shared" si="76"/>
        <v>0</v>
      </c>
      <c r="CR91" s="106">
        <f t="shared" si="76"/>
        <v>0</v>
      </c>
      <c r="CS91" s="191">
        <f t="shared" si="76"/>
        <v>0</v>
      </c>
      <c r="CT91" s="183">
        <f t="shared" si="73"/>
        <v>9568.4327827800007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7">SUM(C93:C95)</f>
        <v>32.4</v>
      </c>
      <c r="D92" s="190">
        <f t="shared" si="77"/>
        <v>32.4</v>
      </c>
      <c r="E92" s="190">
        <f t="shared" si="77"/>
        <v>32.4</v>
      </c>
      <c r="F92" s="190">
        <f t="shared" si="77"/>
        <v>32.4</v>
      </c>
      <c r="G92" s="190">
        <f t="shared" si="77"/>
        <v>32.4</v>
      </c>
      <c r="H92" s="190">
        <f t="shared" si="77"/>
        <v>32.4</v>
      </c>
      <c r="I92" s="190">
        <f t="shared" si="77"/>
        <v>32.4</v>
      </c>
      <c r="J92" s="190">
        <f t="shared" si="77"/>
        <v>32.4</v>
      </c>
      <c r="K92" s="190">
        <f t="shared" si="77"/>
        <v>32.4</v>
      </c>
      <c r="L92" s="190">
        <f t="shared" si="77"/>
        <v>32.4</v>
      </c>
      <c r="M92" s="190">
        <f t="shared" si="77"/>
        <v>32.4</v>
      </c>
      <c r="N92" s="190">
        <f t="shared" si="77"/>
        <v>32.4</v>
      </c>
      <c r="O92" s="190">
        <f t="shared" si="77"/>
        <v>32.4</v>
      </c>
      <c r="P92" s="190">
        <f t="shared" si="77"/>
        <v>32.4</v>
      </c>
      <c r="Q92" s="190">
        <f t="shared" si="77"/>
        <v>32.4</v>
      </c>
      <c r="R92" s="190">
        <f t="shared" si="77"/>
        <v>32.4</v>
      </c>
      <c r="S92" s="190">
        <f t="shared" si="77"/>
        <v>32.4</v>
      </c>
      <c r="T92" s="190">
        <f t="shared" si="77"/>
        <v>32.4</v>
      </c>
      <c r="U92" s="190">
        <f t="shared" si="77"/>
        <v>32.4</v>
      </c>
      <c r="V92" s="190">
        <f t="shared" si="77"/>
        <v>32.4</v>
      </c>
      <c r="W92" s="190">
        <f t="shared" si="77"/>
        <v>32.4</v>
      </c>
      <c r="X92" s="190">
        <f t="shared" si="77"/>
        <v>32.4</v>
      </c>
      <c r="Y92" s="190">
        <f t="shared" si="77"/>
        <v>32.4</v>
      </c>
      <c r="Z92" s="190">
        <f t="shared" si="77"/>
        <v>32.4</v>
      </c>
      <c r="AA92" s="190">
        <f t="shared" si="77"/>
        <v>32.4</v>
      </c>
      <c r="AB92" s="190">
        <f t="shared" si="77"/>
        <v>32.4</v>
      </c>
      <c r="AC92" s="190">
        <f t="shared" si="77"/>
        <v>32.4</v>
      </c>
      <c r="AD92" s="190">
        <f t="shared" si="77"/>
        <v>32.4</v>
      </c>
      <c r="AE92" s="190">
        <f t="shared" si="77"/>
        <v>32.4</v>
      </c>
      <c r="AF92" s="190">
        <f t="shared" si="77"/>
        <v>32.4</v>
      </c>
      <c r="AG92" s="190">
        <f t="shared" si="77"/>
        <v>32.4</v>
      </c>
      <c r="AH92" s="190">
        <f t="shared" si="77"/>
        <v>32.4</v>
      </c>
      <c r="AI92" s="190">
        <f t="shared" si="77"/>
        <v>32.4</v>
      </c>
      <c r="AJ92" s="190">
        <f t="shared" si="77"/>
        <v>32.4</v>
      </c>
      <c r="AK92" s="190">
        <f t="shared" si="77"/>
        <v>32.4</v>
      </c>
      <c r="AL92" s="190">
        <f t="shared" si="77"/>
        <v>32.4</v>
      </c>
      <c r="AM92" s="190">
        <f t="shared" si="77"/>
        <v>32.4</v>
      </c>
      <c r="AN92" s="190">
        <f t="shared" si="77"/>
        <v>32.4</v>
      </c>
      <c r="AO92" s="190">
        <f t="shared" si="77"/>
        <v>32.4</v>
      </c>
      <c r="AP92" s="190">
        <f t="shared" si="77"/>
        <v>32.4</v>
      </c>
      <c r="AQ92" s="190">
        <f t="shared" si="77"/>
        <v>32.4</v>
      </c>
      <c r="AR92" s="190">
        <f t="shared" si="77"/>
        <v>32.4</v>
      </c>
      <c r="AS92" s="190">
        <f t="shared" si="77"/>
        <v>32.4</v>
      </c>
      <c r="AT92" s="190">
        <f t="shared" si="77"/>
        <v>32.4</v>
      </c>
      <c r="AU92" s="190">
        <f t="shared" si="77"/>
        <v>32.4</v>
      </c>
      <c r="AV92" s="190">
        <f t="shared" si="77"/>
        <v>32.4</v>
      </c>
      <c r="AW92" s="190">
        <f t="shared" si="77"/>
        <v>32.4</v>
      </c>
      <c r="AX92" s="190">
        <f t="shared" si="77"/>
        <v>32.4</v>
      </c>
      <c r="AY92" s="190">
        <f t="shared" si="77"/>
        <v>32.4</v>
      </c>
      <c r="AZ92" s="190">
        <f t="shared" si="77"/>
        <v>32.4</v>
      </c>
      <c r="BA92" s="190">
        <f t="shared" si="77"/>
        <v>32.4</v>
      </c>
      <c r="BB92" s="190">
        <f t="shared" si="77"/>
        <v>32.4</v>
      </c>
      <c r="BC92" s="190">
        <f t="shared" si="77"/>
        <v>32.4</v>
      </c>
      <c r="BD92" s="190">
        <f t="shared" si="77"/>
        <v>32.4</v>
      </c>
      <c r="BE92" s="190">
        <f t="shared" si="77"/>
        <v>32.4</v>
      </c>
      <c r="BF92" s="190">
        <f t="shared" si="77"/>
        <v>32.4</v>
      </c>
      <c r="BG92" s="190">
        <f t="shared" si="77"/>
        <v>32.4</v>
      </c>
      <c r="BH92" s="190">
        <f t="shared" si="77"/>
        <v>32.4</v>
      </c>
      <c r="BI92" s="190">
        <f t="shared" si="77"/>
        <v>32.4</v>
      </c>
      <c r="BJ92" s="190">
        <f t="shared" si="77"/>
        <v>32.4</v>
      </c>
      <c r="BK92" s="190">
        <f t="shared" si="77"/>
        <v>32.4</v>
      </c>
      <c r="BL92" s="190">
        <f t="shared" si="77"/>
        <v>32.4</v>
      </c>
      <c r="BM92" s="190">
        <f t="shared" si="77"/>
        <v>32.4</v>
      </c>
      <c r="BN92" s="190">
        <f t="shared" si="77"/>
        <v>32.4</v>
      </c>
      <c r="BO92" s="190">
        <f t="shared" ref="BO92:CS92" si="78">SUM(BO93:BO95)</f>
        <v>32.4</v>
      </c>
      <c r="BP92" s="190">
        <f t="shared" si="78"/>
        <v>32.4</v>
      </c>
      <c r="BQ92" s="190">
        <f t="shared" si="78"/>
        <v>32.4</v>
      </c>
      <c r="BR92" s="190">
        <f t="shared" si="78"/>
        <v>32.4</v>
      </c>
      <c r="BS92" s="190">
        <f t="shared" si="78"/>
        <v>32.4</v>
      </c>
      <c r="BT92" s="190">
        <f t="shared" si="78"/>
        <v>32.4</v>
      </c>
      <c r="BU92" s="190">
        <f t="shared" si="78"/>
        <v>32.4</v>
      </c>
      <c r="BV92" s="190">
        <f t="shared" si="78"/>
        <v>32.4</v>
      </c>
      <c r="BW92" s="190">
        <f t="shared" si="78"/>
        <v>32.4</v>
      </c>
      <c r="BX92" s="190">
        <f t="shared" si="78"/>
        <v>32.4</v>
      </c>
      <c r="BY92" s="190">
        <f t="shared" si="78"/>
        <v>32.4</v>
      </c>
      <c r="BZ92" s="190">
        <f t="shared" si="78"/>
        <v>32.4</v>
      </c>
      <c r="CA92" s="190">
        <f t="shared" si="78"/>
        <v>32.4</v>
      </c>
      <c r="CB92" s="190">
        <f t="shared" si="78"/>
        <v>32.4</v>
      </c>
      <c r="CC92" s="190">
        <f t="shared" si="78"/>
        <v>32.4</v>
      </c>
      <c r="CD92" s="190">
        <f t="shared" si="78"/>
        <v>32.4</v>
      </c>
      <c r="CE92" s="190">
        <f t="shared" si="78"/>
        <v>32.4</v>
      </c>
      <c r="CF92" s="190">
        <f t="shared" si="78"/>
        <v>32.4</v>
      </c>
      <c r="CG92" s="190">
        <f t="shared" si="78"/>
        <v>32.4</v>
      </c>
      <c r="CH92" s="190">
        <f t="shared" si="78"/>
        <v>32.4</v>
      </c>
      <c r="CI92" s="190">
        <f t="shared" si="78"/>
        <v>32.4</v>
      </c>
      <c r="CJ92" s="190">
        <f t="shared" si="78"/>
        <v>32.4</v>
      </c>
      <c r="CK92" s="190">
        <f t="shared" si="78"/>
        <v>32.4</v>
      </c>
      <c r="CL92" s="190">
        <f t="shared" si="78"/>
        <v>32.4</v>
      </c>
      <c r="CM92" s="190">
        <f t="shared" si="78"/>
        <v>32.4</v>
      </c>
      <c r="CN92" s="190">
        <f t="shared" si="78"/>
        <v>32.4</v>
      </c>
      <c r="CO92" s="190">
        <f t="shared" si="78"/>
        <v>32.4</v>
      </c>
      <c r="CP92" s="190">
        <f t="shared" si="78"/>
        <v>32.4</v>
      </c>
      <c r="CQ92" s="190">
        <f t="shared" si="78"/>
        <v>32.4</v>
      </c>
      <c r="CR92" s="190">
        <f t="shared" si="78"/>
        <v>32.4</v>
      </c>
      <c r="CS92" s="190">
        <f t="shared" si="78"/>
        <v>32.4</v>
      </c>
      <c r="CT92" s="183">
        <f t="shared" si="73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TRANSPOSE('[11]1902'!$F$14:$F$109)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79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79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TRANSPOSE('[11]1802'!$E$14:$E$109)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0">B91+B92</f>
        <v>32.4</v>
      </c>
      <c r="C96" s="144">
        <f t="shared" si="80"/>
        <v>32.4</v>
      </c>
      <c r="D96" s="144">
        <f t="shared" si="80"/>
        <v>32.4</v>
      </c>
      <c r="E96" s="144">
        <f t="shared" si="80"/>
        <v>32.4</v>
      </c>
      <c r="F96" s="144">
        <f t="shared" si="80"/>
        <v>32.4</v>
      </c>
      <c r="G96" s="144">
        <f t="shared" si="80"/>
        <v>32.4</v>
      </c>
      <c r="H96" s="144">
        <f t="shared" si="80"/>
        <v>32.4</v>
      </c>
      <c r="I96" s="144">
        <f t="shared" si="80"/>
        <v>32.4</v>
      </c>
      <c r="J96" s="144">
        <f t="shared" si="80"/>
        <v>32.4</v>
      </c>
      <c r="K96" s="144">
        <f t="shared" si="80"/>
        <v>32.4</v>
      </c>
      <c r="L96" s="144">
        <f t="shared" si="80"/>
        <v>32.4</v>
      </c>
      <c r="M96" s="144">
        <f t="shared" si="80"/>
        <v>32.4</v>
      </c>
      <c r="N96" s="144">
        <f t="shared" si="80"/>
        <v>32.4</v>
      </c>
      <c r="O96" s="144">
        <f t="shared" si="80"/>
        <v>32.4</v>
      </c>
      <c r="P96" s="144">
        <f t="shared" si="80"/>
        <v>32.4</v>
      </c>
      <c r="Q96" s="144">
        <f t="shared" si="80"/>
        <v>32.4</v>
      </c>
      <c r="R96" s="144">
        <f t="shared" si="80"/>
        <v>55</v>
      </c>
      <c r="S96" s="144">
        <f t="shared" si="80"/>
        <v>32.4</v>
      </c>
      <c r="T96" s="144">
        <f t="shared" si="80"/>
        <v>32.4</v>
      </c>
      <c r="U96" s="144">
        <f t="shared" si="80"/>
        <v>32.4</v>
      </c>
      <c r="V96" s="144">
        <f t="shared" si="80"/>
        <v>32.4</v>
      </c>
      <c r="W96" s="144">
        <f t="shared" si="80"/>
        <v>32.4</v>
      </c>
      <c r="X96" s="144">
        <f t="shared" si="80"/>
        <v>32.4</v>
      </c>
      <c r="Y96" s="144">
        <f t="shared" si="80"/>
        <v>32.4</v>
      </c>
      <c r="Z96" s="144">
        <f t="shared" si="80"/>
        <v>52.7</v>
      </c>
      <c r="AA96" s="144">
        <f t="shared" si="80"/>
        <v>32.4</v>
      </c>
      <c r="AB96" s="144">
        <f t="shared" si="80"/>
        <v>124.88264000000001</v>
      </c>
      <c r="AC96" s="144">
        <f t="shared" si="80"/>
        <v>124.43526016000001</v>
      </c>
      <c r="AD96" s="144">
        <f t="shared" si="80"/>
        <v>42.565000299999994</v>
      </c>
      <c r="AE96" s="144">
        <f t="shared" si="80"/>
        <v>55.610903699999994</v>
      </c>
      <c r="AF96" s="144">
        <f t="shared" si="80"/>
        <v>72.475444199999998</v>
      </c>
      <c r="AG96" s="144">
        <f t="shared" si="80"/>
        <v>91.412796999999983</v>
      </c>
      <c r="AH96" s="144">
        <f t="shared" ref="AH96:BM96" si="81">AH91+AH92</f>
        <v>112.5171</v>
      </c>
      <c r="AI96" s="144">
        <f t="shared" si="81"/>
        <v>133.68549899999999</v>
      </c>
      <c r="AJ96" s="144">
        <f t="shared" si="81"/>
        <v>154.890805</v>
      </c>
      <c r="AK96" s="144">
        <f t="shared" si="81"/>
        <v>202.03756400000003</v>
      </c>
      <c r="AL96" s="144">
        <f t="shared" si="81"/>
        <v>224.91466299999999</v>
      </c>
      <c r="AM96" s="144">
        <f t="shared" si="81"/>
        <v>234.22722400000001</v>
      </c>
      <c r="AN96" s="144">
        <f t="shared" si="81"/>
        <v>222.65879500000003</v>
      </c>
      <c r="AO96" s="144">
        <f t="shared" si="81"/>
        <v>234.93807100000001</v>
      </c>
      <c r="AP96" s="144">
        <f t="shared" si="81"/>
        <v>247.09574600000005</v>
      </c>
      <c r="AQ96" s="144">
        <f t="shared" si="81"/>
        <v>255.83726700000003</v>
      </c>
      <c r="AR96" s="144">
        <f t="shared" si="81"/>
        <v>262.23696499999994</v>
      </c>
      <c r="AS96" s="144">
        <f t="shared" si="81"/>
        <v>272.35309799999999</v>
      </c>
      <c r="AT96" s="144">
        <f t="shared" si="81"/>
        <v>278.15923899999996</v>
      </c>
      <c r="AU96" s="144">
        <f t="shared" si="81"/>
        <v>282.173361</v>
      </c>
      <c r="AV96" s="144">
        <f t="shared" si="81"/>
        <v>308.54677900000002</v>
      </c>
      <c r="AW96" s="144">
        <f t="shared" si="81"/>
        <v>312.99770699999999</v>
      </c>
      <c r="AX96" s="144">
        <f t="shared" si="81"/>
        <v>387.27481400000005</v>
      </c>
      <c r="AY96" s="144">
        <f t="shared" si="81"/>
        <v>315.30447499999997</v>
      </c>
      <c r="AZ96" s="144">
        <f t="shared" si="81"/>
        <v>410.77879100000001</v>
      </c>
      <c r="BA96" s="144">
        <f t="shared" si="81"/>
        <v>409.50095799999997</v>
      </c>
      <c r="BB96" s="144">
        <f t="shared" si="81"/>
        <v>407.14817099999993</v>
      </c>
      <c r="BC96" s="144">
        <f t="shared" si="81"/>
        <v>403.30152199999992</v>
      </c>
      <c r="BD96" s="144">
        <f t="shared" si="81"/>
        <v>398.07001299999996</v>
      </c>
      <c r="BE96" s="144">
        <f t="shared" si="81"/>
        <v>391.62853299999995</v>
      </c>
      <c r="BF96" s="144">
        <f t="shared" si="81"/>
        <v>383.91028299999999</v>
      </c>
      <c r="BG96" s="144">
        <f t="shared" si="81"/>
        <v>371.88928799999996</v>
      </c>
      <c r="BH96" s="144">
        <f t="shared" si="81"/>
        <v>363.19324699999999</v>
      </c>
      <c r="BI96" s="144">
        <f t="shared" si="81"/>
        <v>348.67211999999995</v>
      </c>
      <c r="BJ96" s="144">
        <f t="shared" si="81"/>
        <v>341.37392999999997</v>
      </c>
      <c r="BK96" s="144">
        <f t="shared" si="81"/>
        <v>328.83536900000001</v>
      </c>
      <c r="BL96" s="144">
        <f t="shared" si="81"/>
        <v>314.87604099999999</v>
      </c>
      <c r="BM96" s="144">
        <f t="shared" si="81"/>
        <v>297.523055</v>
      </c>
      <c r="BN96" s="144">
        <f t="shared" ref="BN96:CS96" si="82">BN91+BN92</f>
        <v>243.89643700000002</v>
      </c>
      <c r="BO96" s="144">
        <f t="shared" si="82"/>
        <v>140.24987400000001</v>
      </c>
      <c r="BP96" s="144">
        <f t="shared" si="82"/>
        <v>121.11999800000001</v>
      </c>
      <c r="BQ96" s="144">
        <f t="shared" si="82"/>
        <v>100.41259299999999</v>
      </c>
      <c r="BR96" s="144">
        <f t="shared" si="82"/>
        <v>80.562328300000004</v>
      </c>
      <c r="BS96" s="144">
        <f t="shared" si="82"/>
        <v>63.468123199999994</v>
      </c>
      <c r="BT96" s="144">
        <f t="shared" si="82"/>
        <v>49.5601038</v>
      </c>
      <c r="BU96" s="144">
        <f t="shared" si="82"/>
        <v>39.606125120000002</v>
      </c>
      <c r="BV96" s="144">
        <f t="shared" si="82"/>
        <v>59.971102000000002</v>
      </c>
      <c r="BW96" s="144">
        <f t="shared" si="82"/>
        <v>57.949559999999998</v>
      </c>
      <c r="BX96" s="144">
        <f t="shared" si="82"/>
        <v>32.403999999999996</v>
      </c>
      <c r="BY96" s="144">
        <f t="shared" si="82"/>
        <v>32.4</v>
      </c>
      <c r="BZ96" s="144">
        <f t="shared" si="82"/>
        <v>32.4</v>
      </c>
      <c r="CA96" s="144">
        <f t="shared" si="82"/>
        <v>32.4</v>
      </c>
      <c r="CB96" s="144">
        <f t="shared" si="82"/>
        <v>32.4</v>
      </c>
      <c r="CC96" s="144">
        <f t="shared" si="82"/>
        <v>32.4</v>
      </c>
      <c r="CD96" s="144">
        <f t="shared" si="82"/>
        <v>32.4</v>
      </c>
      <c r="CE96" s="144">
        <f t="shared" si="82"/>
        <v>32.4</v>
      </c>
      <c r="CF96" s="144">
        <f t="shared" si="82"/>
        <v>32.4</v>
      </c>
      <c r="CG96" s="144">
        <f t="shared" si="82"/>
        <v>32.4</v>
      </c>
      <c r="CH96" s="144">
        <f t="shared" si="82"/>
        <v>32.4</v>
      </c>
      <c r="CI96" s="144">
        <f t="shared" si="82"/>
        <v>32.4</v>
      </c>
      <c r="CJ96" s="144">
        <f t="shared" si="82"/>
        <v>32.4</v>
      </c>
      <c r="CK96" s="144">
        <f t="shared" si="82"/>
        <v>32.4</v>
      </c>
      <c r="CL96" s="144">
        <f t="shared" si="82"/>
        <v>32.4</v>
      </c>
      <c r="CM96" s="144">
        <f t="shared" si="82"/>
        <v>32.4</v>
      </c>
      <c r="CN96" s="144">
        <f t="shared" si="82"/>
        <v>32.4</v>
      </c>
      <c r="CO96" s="144">
        <f t="shared" si="82"/>
        <v>32.4</v>
      </c>
      <c r="CP96" s="144">
        <f t="shared" si="82"/>
        <v>32.4</v>
      </c>
      <c r="CQ96" s="144">
        <f t="shared" si="82"/>
        <v>32.4</v>
      </c>
      <c r="CR96" s="144">
        <f t="shared" si="82"/>
        <v>32.4</v>
      </c>
      <c r="CS96" s="193">
        <f t="shared" si="82"/>
        <v>32.4</v>
      </c>
      <c r="CT96" s="110">
        <f t="shared" si="79"/>
        <v>12678.832782779988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3">IF(B57&lt;0,0,MIN(B57,B96))</f>
        <v>0</v>
      </c>
      <c r="C99" s="108">
        <f t="shared" si="83"/>
        <v>0</v>
      </c>
      <c r="D99" s="108">
        <f t="shared" si="83"/>
        <v>0</v>
      </c>
      <c r="E99" s="108">
        <f t="shared" si="83"/>
        <v>0</v>
      </c>
      <c r="F99" s="108">
        <f t="shared" si="83"/>
        <v>0</v>
      </c>
      <c r="G99" s="108">
        <f t="shared" si="83"/>
        <v>0</v>
      </c>
      <c r="H99" s="108">
        <f t="shared" si="83"/>
        <v>0</v>
      </c>
      <c r="I99" s="108">
        <f t="shared" si="83"/>
        <v>0</v>
      </c>
      <c r="J99" s="108">
        <f t="shared" si="83"/>
        <v>0</v>
      </c>
      <c r="K99" s="108">
        <f t="shared" si="83"/>
        <v>0</v>
      </c>
      <c r="L99" s="108">
        <f t="shared" si="83"/>
        <v>0</v>
      </c>
      <c r="M99" s="108">
        <f t="shared" si="83"/>
        <v>0</v>
      </c>
      <c r="N99" s="108">
        <f t="shared" si="83"/>
        <v>0</v>
      </c>
      <c r="O99" s="108">
        <f t="shared" si="83"/>
        <v>0</v>
      </c>
      <c r="P99" s="108">
        <f t="shared" si="83"/>
        <v>0</v>
      </c>
      <c r="Q99" s="108">
        <f t="shared" si="83"/>
        <v>0</v>
      </c>
      <c r="R99" s="108">
        <f t="shared" si="83"/>
        <v>0</v>
      </c>
      <c r="S99" s="108">
        <f t="shared" si="83"/>
        <v>0</v>
      </c>
      <c r="T99" s="108">
        <f t="shared" si="83"/>
        <v>0</v>
      </c>
      <c r="U99" s="108">
        <f t="shared" si="83"/>
        <v>0</v>
      </c>
      <c r="V99" s="108">
        <f t="shared" si="83"/>
        <v>0</v>
      </c>
      <c r="W99" s="108">
        <f t="shared" si="83"/>
        <v>0</v>
      </c>
      <c r="X99" s="108">
        <f t="shared" si="83"/>
        <v>0</v>
      </c>
      <c r="Y99" s="108">
        <f t="shared" si="83"/>
        <v>0</v>
      </c>
      <c r="Z99" s="108">
        <f t="shared" si="83"/>
        <v>0</v>
      </c>
      <c r="AA99" s="108">
        <f t="shared" si="83"/>
        <v>0</v>
      </c>
      <c r="AB99" s="108">
        <f t="shared" si="83"/>
        <v>0</v>
      </c>
      <c r="AC99" s="108">
        <f t="shared" si="83"/>
        <v>0</v>
      </c>
      <c r="AD99" s="108">
        <f t="shared" si="83"/>
        <v>0</v>
      </c>
      <c r="AE99" s="108">
        <f t="shared" si="83"/>
        <v>0</v>
      </c>
      <c r="AF99" s="108">
        <f t="shared" si="83"/>
        <v>0</v>
      </c>
      <c r="AG99" s="108">
        <f t="shared" si="83"/>
        <v>0</v>
      </c>
      <c r="AH99" s="108">
        <f t="shared" ref="AH99:BM99" si="84">IF(AH57&lt;0,0,MIN(AH57,AH96))</f>
        <v>0</v>
      </c>
      <c r="AI99" s="108">
        <f t="shared" si="84"/>
        <v>0</v>
      </c>
      <c r="AJ99" s="108">
        <f t="shared" si="84"/>
        <v>0</v>
      </c>
      <c r="AK99" s="108">
        <f t="shared" si="84"/>
        <v>0</v>
      </c>
      <c r="AL99" s="108">
        <f t="shared" si="84"/>
        <v>0</v>
      </c>
      <c r="AM99" s="108">
        <f t="shared" si="84"/>
        <v>0</v>
      </c>
      <c r="AN99" s="108">
        <f t="shared" si="84"/>
        <v>0</v>
      </c>
      <c r="AO99" s="108">
        <f t="shared" si="84"/>
        <v>0</v>
      </c>
      <c r="AP99" s="108">
        <f t="shared" si="84"/>
        <v>0</v>
      </c>
      <c r="AQ99" s="108">
        <f t="shared" si="84"/>
        <v>0</v>
      </c>
      <c r="AR99" s="108">
        <f t="shared" si="84"/>
        <v>17.309999999999945</v>
      </c>
      <c r="AS99" s="108">
        <f t="shared" si="84"/>
        <v>272.35309799999999</v>
      </c>
      <c r="AT99" s="108">
        <f t="shared" si="84"/>
        <v>0</v>
      </c>
      <c r="AU99" s="108">
        <f t="shared" si="84"/>
        <v>0</v>
      </c>
      <c r="AV99" s="108">
        <f t="shared" si="84"/>
        <v>0</v>
      </c>
      <c r="AW99" s="108">
        <f t="shared" si="84"/>
        <v>0</v>
      </c>
      <c r="AX99" s="108">
        <f t="shared" si="84"/>
        <v>387.27481400000005</v>
      </c>
      <c r="AY99" s="108">
        <f t="shared" si="84"/>
        <v>315.30447499999997</v>
      </c>
      <c r="AZ99" s="108">
        <f t="shared" si="84"/>
        <v>410.77879100000001</v>
      </c>
      <c r="BA99" s="108">
        <f t="shared" si="84"/>
        <v>409.50095799999997</v>
      </c>
      <c r="BB99" s="108">
        <f t="shared" si="84"/>
        <v>407.14817099999993</v>
      </c>
      <c r="BC99" s="108">
        <f t="shared" si="84"/>
        <v>403.30152199999992</v>
      </c>
      <c r="BD99" s="108">
        <f t="shared" si="84"/>
        <v>398.07001299999996</v>
      </c>
      <c r="BE99" s="108">
        <f t="shared" si="84"/>
        <v>391.62853299999995</v>
      </c>
      <c r="BF99" s="108">
        <f t="shared" si="84"/>
        <v>383.91028299999999</v>
      </c>
      <c r="BG99" s="108">
        <f t="shared" si="84"/>
        <v>371.88928799999996</v>
      </c>
      <c r="BH99" s="108">
        <f t="shared" si="84"/>
        <v>287.61999999999989</v>
      </c>
      <c r="BI99" s="108">
        <f t="shared" si="84"/>
        <v>137.57000000000016</v>
      </c>
      <c r="BJ99" s="108">
        <f t="shared" si="84"/>
        <v>0</v>
      </c>
      <c r="BK99" s="108">
        <f t="shared" si="84"/>
        <v>0</v>
      </c>
      <c r="BL99" s="108">
        <f t="shared" si="84"/>
        <v>0</v>
      </c>
      <c r="BM99" s="108">
        <f t="shared" si="84"/>
        <v>0</v>
      </c>
      <c r="BN99" s="108">
        <f t="shared" ref="BN99:CS99" si="85">IF(BN57&lt;0,0,MIN(BN57,BN96))</f>
        <v>0</v>
      </c>
      <c r="BO99" s="108">
        <f t="shared" si="85"/>
        <v>0</v>
      </c>
      <c r="BP99" s="108">
        <f t="shared" si="85"/>
        <v>0</v>
      </c>
      <c r="BQ99" s="108">
        <f t="shared" si="85"/>
        <v>0</v>
      </c>
      <c r="BR99" s="108">
        <f t="shared" si="85"/>
        <v>0</v>
      </c>
      <c r="BS99" s="108">
        <f t="shared" si="85"/>
        <v>0</v>
      </c>
      <c r="BT99" s="108">
        <f t="shared" si="85"/>
        <v>0</v>
      </c>
      <c r="BU99" s="108">
        <f t="shared" si="85"/>
        <v>0</v>
      </c>
      <c r="BV99" s="108">
        <f t="shared" si="85"/>
        <v>0</v>
      </c>
      <c r="BW99" s="108">
        <f t="shared" si="85"/>
        <v>0</v>
      </c>
      <c r="BX99" s="108">
        <f t="shared" si="85"/>
        <v>0</v>
      </c>
      <c r="BY99" s="108">
        <f t="shared" si="85"/>
        <v>0</v>
      </c>
      <c r="BZ99" s="108">
        <f t="shared" si="85"/>
        <v>0</v>
      </c>
      <c r="CA99" s="108">
        <f t="shared" si="85"/>
        <v>18.579999999998563</v>
      </c>
      <c r="CB99" s="108">
        <f t="shared" si="85"/>
        <v>32.4</v>
      </c>
      <c r="CC99" s="108">
        <f t="shared" si="85"/>
        <v>32.4</v>
      </c>
      <c r="CD99" s="108">
        <f t="shared" si="85"/>
        <v>32.4</v>
      </c>
      <c r="CE99" s="108">
        <f t="shared" si="85"/>
        <v>32.4</v>
      </c>
      <c r="CF99" s="108">
        <f t="shared" si="85"/>
        <v>32.4</v>
      </c>
      <c r="CG99" s="108">
        <f t="shared" si="85"/>
        <v>0</v>
      </c>
      <c r="CH99" s="108">
        <f t="shared" si="85"/>
        <v>0</v>
      </c>
      <c r="CI99" s="108">
        <f t="shared" si="85"/>
        <v>32.4</v>
      </c>
      <c r="CJ99" s="108">
        <f t="shared" si="85"/>
        <v>0</v>
      </c>
      <c r="CK99" s="108">
        <f t="shared" si="85"/>
        <v>23.399999999999636</v>
      </c>
      <c r="CL99" s="108">
        <f t="shared" si="85"/>
        <v>32.4</v>
      </c>
      <c r="CM99" s="108">
        <f t="shared" si="85"/>
        <v>32.4</v>
      </c>
      <c r="CN99" s="108">
        <f t="shared" si="85"/>
        <v>32.4</v>
      </c>
      <c r="CO99" s="108">
        <f t="shared" si="85"/>
        <v>0</v>
      </c>
      <c r="CP99" s="108">
        <f t="shared" si="85"/>
        <v>0</v>
      </c>
      <c r="CQ99" s="108">
        <f t="shared" si="85"/>
        <v>0</v>
      </c>
      <c r="CR99" s="108">
        <f t="shared" si="85"/>
        <v>0</v>
      </c>
      <c r="CS99" s="108">
        <f t="shared" si="85"/>
        <v>0</v>
      </c>
      <c r="CT99" s="110">
        <f>SUM(B99:CS99)</f>
        <v>4927.2399459999942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6">C17-C44</f>
        <v>0</v>
      </c>
      <c r="D102" s="8">
        <f t="shared" si="86"/>
        <v>181.14999999999998</v>
      </c>
      <c r="E102" s="8">
        <f t="shared" si="86"/>
        <v>238.06</v>
      </c>
      <c r="F102" s="8">
        <f t="shared" si="86"/>
        <v>269.45</v>
      </c>
      <c r="G102" s="8">
        <f t="shared" si="86"/>
        <v>269.45</v>
      </c>
      <c r="H102" s="8">
        <f t="shared" si="86"/>
        <v>269.45</v>
      </c>
      <c r="I102" s="8">
        <f t="shared" si="86"/>
        <v>269.45</v>
      </c>
      <c r="J102" s="8">
        <f t="shared" si="86"/>
        <v>269.45</v>
      </c>
      <c r="K102" s="8">
        <f t="shared" si="86"/>
        <v>269.45</v>
      </c>
      <c r="L102" s="8">
        <f t="shared" si="86"/>
        <v>269.45</v>
      </c>
      <c r="M102" s="8">
        <f t="shared" si="86"/>
        <v>269.45</v>
      </c>
      <c r="N102" s="8">
        <f t="shared" si="86"/>
        <v>269.45</v>
      </c>
      <c r="O102" s="8">
        <f t="shared" si="86"/>
        <v>269.45</v>
      </c>
      <c r="P102" s="8">
        <f t="shared" si="86"/>
        <v>269.45</v>
      </c>
      <c r="Q102" s="8">
        <f t="shared" si="86"/>
        <v>269.45</v>
      </c>
      <c r="R102" s="8">
        <f t="shared" si="86"/>
        <v>269.45</v>
      </c>
      <c r="S102" s="8">
        <f t="shared" si="86"/>
        <v>269.45</v>
      </c>
      <c r="T102" s="8">
        <f t="shared" si="86"/>
        <v>269.45</v>
      </c>
      <c r="U102" s="8">
        <f t="shared" si="86"/>
        <v>269.45</v>
      </c>
      <c r="V102" s="8">
        <f t="shared" si="86"/>
        <v>163.85</v>
      </c>
      <c r="W102" s="8">
        <f t="shared" si="86"/>
        <v>58.25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33.899999999999977</v>
      </c>
      <c r="BA102" s="8">
        <f t="shared" si="87"/>
        <v>67.789999999999992</v>
      </c>
      <c r="BB102" s="8">
        <f t="shared" si="87"/>
        <v>101.69</v>
      </c>
      <c r="BC102" s="8">
        <f t="shared" si="87"/>
        <v>135.57999999999998</v>
      </c>
      <c r="BD102" s="8">
        <f t="shared" si="87"/>
        <v>154.54999999999998</v>
      </c>
      <c r="BE102" s="8">
        <f t="shared" si="87"/>
        <v>154.54999999999998</v>
      </c>
      <c r="BF102" s="8">
        <f t="shared" si="87"/>
        <v>154.54999999999998</v>
      </c>
      <c r="BG102" s="8">
        <f t="shared" si="87"/>
        <v>154.54999999999998</v>
      </c>
      <c r="BH102" s="8">
        <f t="shared" si="87"/>
        <v>154.54999999999998</v>
      </c>
      <c r="BI102" s="8">
        <f t="shared" si="87"/>
        <v>154.54999999999998</v>
      </c>
      <c r="BJ102" s="8">
        <f t="shared" si="87"/>
        <v>154.54999999999998</v>
      </c>
      <c r="BK102" s="8">
        <f t="shared" si="87"/>
        <v>154.54999999999998</v>
      </c>
      <c r="BL102" s="8">
        <f t="shared" si="87"/>
        <v>154.54999999999998</v>
      </c>
      <c r="BM102" s="8">
        <f t="shared" si="87"/>
        <v>154.54999999999998</v>
      </c>
      <c r="BN102" s="8">
        <f t="shared" ref="BN102:CS102" si="88">BN17-BN44</f>
        <v>120.66</v>
      </c>
      <c r="BO102" s="8">
        <f t="shared" si="88"/>
        <v>86.759999999999991</v>
      </c>
      <c r="BP102" s="8">
        <f t="shared" si="88"/>
        <v>52.869999999999976</v>
      </c>
      <c r="BQ102" s="8">
        <f t="shared" si="88"/>
        <v>18.97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1.7790575000000002</v>
      </c>
      <c r="CV102" s="137"/>
      <c r="CX102" s="209"/>
    </row>
    <row r="103" spans="1:102" s="115" customFormat="1">
      <c r="A103"/>
      <c r="B103"/>
      <c r="C103" s="8">
        <f t="shared" ref="C103:AG103" si="89">C18-C45</f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71.699999999999989</v>
      </c>
      <c r="BA103" s="8">
        <f t="shared" si="90"/>
        <v>143.41000000000003</v>
      </c>
      <c r="BB103" s="8">
        <f t="shared" si="90"/>
        <v>215.11</v>
      </c>
      <c r="BC103" s="8">
        <f t="shared" si="90"/>
        <v>286.82</v>
      </c>
      <c r="BD103" s="8">
        <f t="shared" si="90"/>
        <v>326.95</v>
      </c>
      <c r="BE103" s="8">
        <f t="shared" si="90"/>
        <v>326.95</v>
      </c>
      <c r="BF103" s="8">
        <f t="shared" si="90"/>
        <v>326.95</v>
      </c>
      <c r="BG103" s="8">
        <f t="shared" si="90"/>
        <v>326.95</v>
      </c>
      <c r="BH103" s="8">
        <f t="shared" si="90"/>
        <v>326.95</v>
      </c>
      <c r="BI103" s="8">
        <f t="shared" si="90"/>
        <v>326.95</v>
      </c>
      <c r="BJ103" s="8">
        <f t="shared" si="90"/>
        <v>326.95</v>
      </c>
      <c r="BK103" s="8">
        <f t="shared" si="90"/>
        <v>326.95</v>
      </c>
      <c r="BL103" s="8">
        <f t="shared" si="90"/>
        <v>326.95</v>
      </c>
      <c r="BM103" s="8">
        <f t="shared" si="90"/>
        <v>326.95</v>
      </c>
      <c r="BN103" s="8">
        <f t="shared" ref="BN103:CS103" si="91">BN18-BN45</f>
        <v>255.24</v>
      </c>
      <c r="BO103" s="8">
        <f t="shared" si="91"/>
        <v>183.54000000000002</v>
      </c>
      <c r="BP103" s="8">
        <f t="shared" si="91"/>
        <v>111.82999999999998</v>
      </c>
      <c r="BQ103" s="8">
        <f t="shared" si="91"/>
        <v>40.129999999999995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1.1443199999999998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FJ125"/>
  <sheetViews>
    <sheetView showGridLines="0" tabSelected="1" topLeftCell="A80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3706.09</v>
      </c>
      <c r="C3" s="18">
        <f t="shared" si="0"/>
        <v>3706.09</v>
      </c>
      <c r="D3" s="18">
        <f t="shared" si="0"/>
        <v>3706.09</v>
      </c>
      <c r="E3" s="18">
        <f t="shared" si="0"/>
        <v>3706.09</v>
      </c>
      <c r="F3" s="18">
        <f t="shared" si="0"/>
        <v>3706.09</v>
      </c>
      <c r="G3" s="18">
        <f t="shared" si="0"/>
        <v>3706.09</v>
      </c>
      <c r="H3" s="18">
        <f t="shared" si="0"/>
        <v>3706.09</v>
      </c>
      <c r="I3" s="18">
        <f t="shared" si="0"/>
        <v>3706.09</v>
      </c>
      <c r="J3" s="18">
        <f t="shared" si="0"/>
        <v>3706.09</v>
      </c>
      <c r="K3" s="18">
        <f t="shared" si="0"/>
        <v>3706.09</v>
      </c>
      <c r="L3" s="18">
        <f t="shared" si="0"/>
        <v>3706.09</v>
      </c>
      <c r="M3" s="18">
        <f t="shared" si="0"/>
        <v>3706.09</v>
      </c>
      <c r="N3" s="18">
        <f t="shared" si="0"/>
        <v>3706.09</v>
      </c>
      <c r="O3" s="18">
        <f t="shared" si="0"/>
        <v>3706.09</v>
      </c>
      <c r="P3" s="18">
        <f t="shared" si="0"/>
        <v>3706.09</v>
      </c>
      <c r="Q3" s="18">
        <f t="shared" si="0"/>
        <v>3706.09</v>
      </c>
      <c r="R3" s="18">
        <f t="shared" si="0"/>
        <v>3706.09</v>
      </c>
      <c r="S3" s="18">
        <f t="shared" si="0"/>
        <v>3706.09</v>
      </c>
      <c r="T3" s="18">
        <f t="shared" si="0"/>
        <v>3706.09</v>
      </c>
      <c r="U3" s="18">
        <f t="shared" si="0"/>
        <v>3706.09</v>
      </c>
      <c r="V3" s="18">
        <f t="shared" si="0"/>
        <v>3706.09</v>
      </c>
      <c r="W3" s="18">
        <f t="shared" si="0"/>
        <v>3706.09</v>
      </c>
      <c r="X3" s="18">
        <f t="shared" si="0"/>
        <v>3706.09</v>
      </c>
      <c r="Y3" s="18">
        <f t="shared" si="0"/>
        <v>3706.09</v>
      </c>
      <c r="Z3" s="18">
        <f t="shared" si="0"/>
        <v>3706.09</v>
      </c>
      <c r="AA3" s="18">
        <f t="shared" si="0"/>
        <v>3706.09</v>
      </c>
      <c r="AB3" s="18">
        <f t="shared" si="0"/>
        <v>3706.09</v>
      </c>
      <c r="AC3" s="18">
        <f t="shared" si="0"/>
        <v>3706.09</v>
      </c>
      <c r="AD3" s="18">
        <f t="shared" si="0"/>
        <v>3706.09</v>
      </c>
      <c r="AE3" s="18">
        <f t="shared" si="0"/>
        <v>3706.09</v>
      </c>
      <c r="AF3" s="18">
        <f t="shared" si="0"/>
        <v>3706.09</v>
      </c>
      <c r="AG3" s="18">
        <f t="shared" si="0"/>
        <v>3706.09</v>
      </c>
      <c r="AH3" s="18">
        <f t="shared" si="0"/>
        <v>3706.09</v>
      </c>
      <c r="AI3" s="18">
        <f t="shared" si="0"/>
        <v>3706.09</v>
      </c>
      <c r="AJ3" s="18">
        <f t="shared" si="0"/>
        <v>3706.09</v>
      </c>
      <c r="AK3" s="18">
        <f t="shared" si="0"/>
        <v>3706.09</v>
      </c>
      <c r="AL3" s="18">
        <f t="shared" si="0"/>
        <v>3706.09</v>
      </c>
      <c r="AM3" s="18">
        <f t="shared" si="0"/>
        <v>3706.09</v>
      </c>
      <c r="AN3" s="18">
        <f t="shared" si="0"/>
        <v>3706.09</v>
      </c>
      <c r="AO3" s="18">
        <f t="shared" si="0"/>
        <v>3706.09</v>
      </c>
      <c r="AP3" s="18">
        <f t="shared" si="0"/>
        <v>3706.09</v>
      </c>
      <c r="AQ3" s="18">
        <f t="shared" si="0"/>
        <v>3706.09</v>
      </c>
      <c r="AR3" s="18">
        <f t="shared" si="0"/>
        <v>3706.09</v>
      </c>
      <c r="AS3" s="18">
        <f t="shared" si="0"/>
        <v>3706.09</v>
      </c>
      <c r="AT3" s="18">
        <f t="shared" si="0"/>
        <v>3706.09</v>
      </c>
      <c r="AU3" s="18">
        <f t="shared" si="0"/>
        <v>3706.09</v>
      </c>
      <c r="AV3" s="18">
        <f t="shared" si="0"/>
        <v>3706.09</v>
      </c>
      <c r="AW3" s="18">
        <f t="shared" si="0"/>
        <v>3706.09</v>
      </c>
      <c r="AX3" s="18">
        <f t="shared" si="0"/>
        <v>3706.09</v>
      </c>
      <c r="AY3" s="18">
        <f t="shared" si="0"/>
        <v>3706.09</v>
      </c>
      <c r="AZ3" s="18">
        <f t="shared" si="0"/>
        <v>3706.09</v>
      </c>
      <c r="BA3" s="18">
        <f t="shared" si="0"/>
        <v>3706.09</v>
      </c>
      <c r="BB3" s="18">
        <f t="shared" si="0"/>
        <v>3706.09</v>
      </c>
      <c r="BC3" s="18">
        <f t="shared" si="0"/>
        <v>3706.09</v>
      </c>
      <c r="BD3" s="18">
        <f t="shared" si="0"/>
        <v>3706.09</v>
      </c>
      <c r="BE3" s="18">
        <f t="shared" si="0"/>
        <v>3706.09</v>
      </c>
      <c r="BF3" s="18">
        <f t="shared" si="0"/>
        <v>3706.09</v>
      </c>
      <c r="BG3" s="18">
        <f t="shared" si="0"/>
        <v>3706.09</v>
      </c>
      <c r="BH3" s="18">
        <f t="shared" si="0"/>
        <v>3706.09</v>
      </c>
      <c r="BI3" s="18">
        <f t="shared" si="0"/>
        <v>3706.09</v>
      </c>
      <c r="BJ3" s="18">
        <f t="shared" si="0"/>
        <v>3706.09</v>
      </c>
      <c r="BK3" s="18">
        <f t="shared" si="0"/>
        <v>3706.09</v>
      </c>
      <c r="BL3" s="18">
        <f t="shared" si="0"/>
        <v>3706.09</v>
      </c>
      <c r="BM3" s="18">
        <f t="shared" si="0"/>
        <v>3706.09</v>
      </c>
      <c r="BN3" s="18">
        <f t="shared" ref="BN3:CS3" si="1">BN4+BN12</f>
        <v>3706.09</v>
      </c>
      <c r="BO3" s="18">
        <f t="shared" si="1"/>
        <v>3706.09</v>
      </c>
      <c r="BP3" s="18">
        <f t="shared" si="1"/>
        <v>3706.09</v>
      </c>
      <c r="BQ3" s="18">
        <f t="shared" si="1"/>
        <v>3706.09</v>
      </c>
      <c r="BR3" s="18">
        <f t="shared" si="1"/>
        <v>3706.09</v>
      </c>
      <c r="BS3" s="18">
        <f t="shared" si="1"/>
        <v>3706.09</v>
      </c>
      <c r="BT3" s="18">
        <f t="shared" si="1"/>
        <v>3706.09</v>
      </c>
      <c r="BU3" s="18">
        <f t="shared" si="1"/>
        <v>3706.09</v>
      </c>
      <c r="BV3" s="18">
        <f t="shared" si="1"/>
        <v>3706.09</v>
      </c>
      <c r="BW3" s="18">
        <f t="shared" si="1"/>
        <v>3706.09</v>
      </c>
      <c r="BX3" s="18">
        <f t="shared" si="1"/>
        <v>3706.09</v>
      </c>
      <c r="BY3" s="18">
        <f t="shared" si="1"/>
        <v>3706.09</v>
      </c>
      <c r="BZ3" s="18">
        <f t="shared" si="1"/>
        <v>3706.09</v>
      </c>
      <c r="CA3" s="18">
        <f t="shared" si="1"/>
        <v>3706.09</v>
      </c>
      <c r="CB3" s="18">
        <f t="shared" si="1"/>
        <v>3706.09</v>
      </c>
      <c r="CC3" s="18">
        <f t="shared" si="1"/>
        <v>3706.09</v>
      </c>
      <c r="CD3" s="18">
        <f t="shared" si="1"/>
        <v>3706.09</v>
      </c>
      <c r="CE3" s="18">
        <f t="shared" si="1"/>
        <v>3706.09</v>
      </c>
      <c r="CF3" s="18">
        <f t="shared" si="1"/>
        <v>3706.09</v>
      </c>
      <c r="CG3" s="18">
        <f t="shared" si="1"/>
        <v>3706.09</v>
      </c>
      <c r="CH3" s="18">
        <f t="shared" si="1"/>
        <v>3706.09</v>
      </c>
      <c r="CI3" s="18">
        <f t="shared" si="1"/>
        <v>3706.09</v>
      </c>
      <c r="CJ3" s="18">
        <f t="shared" si="1"/>
        <v>3706.09</v>
      </c>
      <c r="CK3" s="18">
        <f t="shared" si="1"/>
        <v>3706.09</v>
      </c>
      <c r="CL3" s="18">
        <f t="shared" si="1"/>
        <v>3706.09</v>
      </c>
      <c r="CM3" s="18">
        <f t="shared" si="1"/>
        <v>3706.09</v>
      </c>
      <c r="CN3" s="18">
        <f t="shared" si="1"/>
        <v>3706.09</v>
      </c>
      <c r="CO3" s="18">
        <f t="shared" si="1"/>
        <v>3706.09</v>
      </c>
      <c r="CP3" s="18">
        <f t="shared" si="1"/>
        <v>3706.09</v>
      </c>
      <c r="CQ3" s="18">
        <f t="shared" si="1"/>
        <v>3706.09</v>
      </c>
      <c r="CR3" s="18">
        <f t="shared" si="1"/>
        <v>3706.09</v>
      </c>
      <c r="CS3" s="19">
        <f t="shared" si="1"/>
        <v>3706.09</v>
      </c>
      <c r="CT3" s="60">
        <f t="shared" ref="CT3:CT19" si="2">SUM(B3:CS3)</f>
        <v>355784.64000000042</v>
      </c>
      <c r="CU3" s="126"/>
      <c r="CW3" s="117"/>
    </row>
    <row r="4" spans="1:102">
      <c r="A4" s="21" t="s">
        <v>31</v>
      </c>
      <c r="B4" s="246">
        <f>SUM(B5:B11)</f>
        <v>3641</v>
      </c>
      <c r="C4" s="247">
        <f t="shared" ref="C4:BN4" si="3">SUM(C5:C11)</f>
        <v>3641</v>
      </c>
      <c r="D4" s="247">
        <f t="shared" si="3"/>
        <v>3641</v>
      </c>
      <c r="E4" s="247">
        <f t="shared" si="3"/>
        <v>3641</v>
      </c>
      <c r="F4" s="247">
        <f t="shared" si="3"/>
        <v>3641</v>
      </c>
      <c r="G4" s="247">
        <f t="shared" si="3"/>
        <v>3641</v>
      </c>
      <c r="H4" s="247">
        <f t="shared" si="3"/>
        <v>3641</v>
      </c>
      <c r="I4" s="247">
        <f t="shared" si="3"/>
        <v>3641</v>
      </c>
      <c r="J4" s="247">
        <f t="shared" si="3"/>
        <v>3641</v>
      </c>
      <c r="K4" s="247">
        <f t="shared" si="3"/>
        <v>3641</v>
      </c>
      <c r="L4" s="247">
        <f t="shared" si="3"/>
        <v>3641</v>
      </c>
      <c r="M4" s="247">
        <f t="shared" si="3"/>
        <v>3641</v>
      </c>
      <c r="N4" s="247">
        <f t="shared" si="3"/>
        <v>3641</v>
      </c>
      <c r="O4" s="247">
        <f t="shared" si="3"/>
        <v>3641</v>
      </c>
      <c r="P4" s="247">
        <f t="shared" si="3"/>
        <v>3641</v>
      </c>
      <c r="Q4" s="247">
        <f t="shared" si="3"/>
        <v>3641</v>
      </c>
      <c r="R4" s="247">
        <f t="shared" si="3"/>
        <v>3641</v>
      </c>
      <c r="S4" s="247">
        <f t="shared" si="3"/>
        <v>3641</v>
      </c>
      <c r="T4" s="247">
        <f t="shared" si="3"/>
        <v>3641</v>
      </c>
      <c r="U4" s="247">
        <f t="shared" si="3"/>
        <v>3641</v>
      </c>
      <c r="V4" s="247">
        <f t="shared" si="3"/>
        <v>3641</v>
      </c>
      <c r="W4" s="247">
        <f t="shared" si="3"/>
        <v>3641</v>
      </c>
      <c r="X4" s="247">
        <f t="shared" si="3"/>
        <v>3641</v>
      </c>
      <c r="Y4" s="247">
        <f t="shared" si="3"/>
        <v>3641</v>
      </c>
      <c r="Z4" s="247">
        <f t="shared" si="3"/>
        <v>3641</v>
      </c>
      <c r="AA4" s="247">
        <f t="shared" si="3"/>
        <v>3641</v>
      </c>
      <c r="AB4" s="247">
        <f t="shared" si="3"/>
        <v>3641</v>
      </c>
      <c r="AC4" s="247">
        <f t="shared" si="3"/>
        <v>3641</v>
      </c>
      <c r="AD4" s="247">
        <f t="shared" si="3"/>
        <v>3641</v>
      </c>
      <c r="AE4" s="247">
        <f t="shared" si="3"/>
        <v>3641</v>
      </c>
      <c r="AF4" s="247">
        <f t="shared" si="3"/>
        <v>3641</v>
      </c>
      <c r="AG4" s="247">
        <f t="shared" si="3"/>
        <v>3641</v>
      </c>
      <c r="AH4" s="247">
        <f t="shared" si="3"/>
        <v>3641</v>
      </c>
      <c r="AI4" s="247">
        <f t="shared" si="3"/>
        <v>3641</v>
      </c>
      <c r="AJ4" s="247">
        <f t="shared" si="3"/>
        <v>3641</v>
      </c>
      <c r="AK4" s="247">
        <f t="shared" si="3"/>
        <v>3641</v>
      </c>
      <c r="AL4" s="247">
        <f t="shared" si="3"/>
        <v>3641</v>
      </c>
      <c r="AM4" s="247">
        <f t="shared" si="3"/>
        <v>3641</v>
      </c>
      <c r="AN4" s="247">
        <f t="shared" si="3"/>
        <v>3641</v>
      </c>
      <c r="AO4" s="247">
        <f t="shared" si="3"/>
        <v>3641</v>
      </c>
      <c r="AP4" s="247">
        <f t="shared" si="3"/>
        <v>3641</v>
      </c>
      <c r="AQ4" s="247">
        <f t="shared" si="3"/>
        <v>3641</v>
      </c>
      <c r="AR4" s="247">
        <f t="shared" si="3"/>
        <v>3641</v>
      </c>
      <c r="AS4" s="247">
        <f t="shared" si="3"/>
        <v>3641</v>
      </c>
      <c r="AT4" s="247">
        <f t="shared" si="3"/>
        <v>3641</v>
      </c>
      <c r="AU4" s="247">
        <f t="shared" si="3"/>
        <v>3641</v>
      </c>
      <c r="AV4" s="247">
        <f t="shared" si="3"/>
        <v>3641</v>
      </c>
      <c r="AW4" s="247">
        <f t="shared" si="3"/>
        <v>3641</v>
      </c>
      <c r="AX4" s="247">
        <f t="shared" si="3"/>
        <v>3641</v>
      </c>
      <c r="AY4" s="247">
        <f t="shared" si="3"/>
        <v>3641</v>
      </c>
      <c r="AZ4" s="247">
        <f t="shared" si="3"/>
        <v>3641</v>
      </c>
      <c r="BA4" s="247">
        <f t="shared" si="3"/>
        <v>3641</v>
      </c>
      <c r="BB4" s="247">
        <f t="shared" si="3"/>
        <v>3641</v>
      </c>
      <c r="BC4" s="247">
        <f t="shared" si="3"/>
        <v>3641</v>
      </c>
      <c r="BD4" s="247">
        <f t="shared" si="3"/>
        <v>3641</v>
      </c>
      <c r="BE4" s="247">
        <f t="shared" si="3"/>
        <v>3641</v>
      </c>
      <c r="BF4" s="247">
        <f t="shared" si="3"/>
        <v>3641</v>
      </c>
      <c r="BG4" s="247">
        <f t="shared" si="3"/>
        <v>3641</v>
      </c>
      <c r="BH4" s="247">
        <f t="shared" si="3"/>
        <v>3641</v>
      </c>
      <c r="BI4" s="247">
        <f t="shared" si="3"/>
        <v>3641</v>
      </c>
      <c r="BJ4" s="247">
        <f t="shared" si="3"/>
        <v>3641</v>
      </c>
      <c r="BK4" s="247">
        <f t="shared" si="3"/>
        <v>3641</v>
      </c>
      <c r="BL4" s="247">
        <f t="shared" si="3"/>
        <v>3641</v>
      </c>
      <c r="BM4" s="247">
        <f t="shared" si="3"/>
        <v>3641</v>
      </c>
      <c r="BN4" s="247">
        <f t="shared" si="3"/>
        <v>3641</v>
      </c>
      <c r="BO4" s="247">
        <f t="shared" ref="BO4:CS4" si="4">SUM(BO5:BO11)</f>
        <v>3641</v>
      </c>
      <c r="BP4" s="247">
        <f t="shared" si="4"/>
        <v>3641</v>
      </c>
      <c r="BQ4" s="247">
        <f t="shared" si="4"/>
        <v>3641</v>
      </c>
      <c r="BR4" s="247">
        <f t="shared" si="4"/>
        <v>3641</v>
      </c>
      <c r="BS4" s="247">
        <f t="shared" si="4"/>
        <v>3641</v>
      </c>
      <c r="BT4" s="247">
        <f t="shared" si="4"/>
        <v>3641</v>
      </c>
      <c r="BU4" s="247">
        <f t="shared" si="4"/>
        <v>3641</v>
      </c>
      <c r="BV4" s="247">
        <f t="shared" si="4"/>
        <v>3641</v>
      </c>
      <c r="BW4" s="247">
        <f t="shared" si="4"/>
        <v>3641</v>
      </c>
      <c r="BX4" s="247">
        <f t="shared" si="4"/>
        <v>3641</v>
      </c>
      <c r="BY4" s="247">
        <f t="shared" si="4"/>
        <v>3641</v>
      </c>
      <c r="BZ4" s="247">
        <f t="shared" si="4"/>
        <v>3641</v>
      </c>
      <c r="CA4" s="247">
        <f t="shared" si="4"/>
        <v>3641</v>
      </c>
      <c r="CB4" s="247">
        <f t="shared" si="4"/>
        <v>3641</v>
      </c>
      <c r="CC4" s="247">
        <f t="shared" si="4"/>
        <v>3641</v>
      </c>
      <c r="CD4" s="247">
        <f t="shared" si="4"/>
        <v>3641</v>
      </c>
      <c r="CE4" s="247">
        <f t="shared" si="4"/>
        <v>3641</v>
      </c>
      <c r="CF4" s="247">
        <f t="shared" si="4"/>
        <v>3641</v>
      </c>
      <c r="CG4" s="247">
        <f t="shared" si="4"/>
        <v>3641</v>
      </c>
      <c r="CH4" s="247">
        <f t="shared" si="4"/>
        <v>3641</v>
      </c>
      <c r="CI4" s="247">
        <f t="shared" si="4"/>
        <v>3641</v>
      </c>
      <c r="CJ4" s="247">
        <f t="shared" si="4"/>
        <v>3641</v>
      </c>
      <c r="CK4" s="247">
        <f t="shared" si="4"/>
        <v>3641</v>
      </c>
      <c r="CL4" s="247">
        <f t="shared" si="4"/>
        <v>3641</v>
      </c>
      <c r="CM4" s="247">
        <f t="shared" si="4"/>
        <v>3641</v>
      </c>
      <c r="CN4" s="247">
        <f t="shared" si="4"/>
        <v>3641</v>
      </c>
      <c r="CO4" s="247">
        <f t="shared" si="4"/>
        <v>3641</v>
      </c>
      <c r="CP4" s="247">
        <f t="shared" si="4"/>
        <v>3641</v>
      </c>
      <c r="CQ4" s="247">
        <f t="shared" si="4"/>
        <v>3641</v>
      </c>
      <c r="CR4" s="247">
        <f t="shared" si="4"/>
        <v>3641</v>
      </c>
      <c r="CS4" s="248">
        <f t="shared" si="4"/>
        <v>3641</v>
      </c>
      <c r="CT4" s="24">
        <f t="shared" si="2"/>
        <v>349536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 ht="12.95" customHeight="1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946</v>
      </c>
      <c r="C7" s="245">
        <v>946</v>
      </c>
      <c r="D7" s="245">
        <v>946</v>
      </c>
      <c r="E7" s="245">
        <v>946</v>
      </c>
      <c r="F7" s="245">
        <v>946</v>
      </c>
      <c r="G7" s="245">
        <v>946</v>
      </c>
      <c r="H7" s="245">
        <v>946</v>
      </c>
      <c r="I7" s="245">
        <v>946</v>
      </c>
      <c r="J7" s="245">
        <v>946</v>
      </c>
      <c r="K7" s="245">
        <v>946</v>
      </c>
      <c r="L7" s="245">
        <v>946</v>
      </c>
      <c r="M7" s="245">
        <v>946</v>
      </c>
      <c r="N7" s="245">
        <v>946</v>
      </c>
      <c r="O7" s="245">
        <v>946</v>
      </c>
      <c r="P7" s="245">
        <v>946</v>
      </c>
      <c r="Q7" s="245">
        <v>946</v>
      </c>
      <c r="R7" s="245">
        <v>946</v>
      </c>
      <c r="S7" s="245">
        <v>946</v>
      </c>
      <c r="T7" s="245">
        <v>946</v>
      </c>
      <c r="U7" s="245">
        <v>946</v>
      </c>
      <c r="V7" s="245">
        <v>946</v>
      </c>
      <c r="W7" s="245">
        <v>946</v>
      </c>
      <c r="X7" s="245">
        <v>946</v>
      </c>
      <c r="Y7" s="245">
        <v>946</v>
      </c>
      <c r="Z7" s="245">
        <v>946</v>
      </c>
      <c r="AA7" s="245">
        <v>946</v>
      </c>
      <c r="AB7" s="245">
        <v>946</v>
      </c>
      <c r="AC7" s="245">
        <v>946</v>
      </c>
      <c r="AD7" s="245">
        <v>946</v>
      </c>
      <c r="AE7" s="245">
        <v>946</v>
      </c>
      <c r="AF7" s="245">
        <v>946</v>
      </c>
      <c r="AG7" s="245">
        <v>946</v>
      </c>
      <c r="AH7" s="245">
        <v>946</v>
      </c>
      <c r="AI7" s="245">
        <v>946</v>
      </c>
      <c r="AJ7" s="245">
        <v>946</v>
      </c>
      <c r="AK7" s="245">
        <v>946</v>
      </c>
      <c r="AL7" s="245">
        <v>946</v>
      </c>
      <c r="AM7" s="245">
        <v>946</v>
      </c>
      <c r="AN7" s="245">
        <v>946</v>
      </c>
      <c r="AO7" s="245">
        <v>946</v>
      </c>
      <c r="AP7" s="245">
        <v>946</v>
      </c>
      <c r="AQ7" s="245">
        <v>946</v>
      </c>
      <c r="AR7" s="245">
        <v>946</v>
      </c>
      <c r="AS7" s="245">
        <v>946</v>
      </c>
      <c r="AT7" s="245">
        <v>946</v>
      </c>
      <c r="AU7" s="245">
        <v>946</v>
      </c>
      <c r="AV7" s="245">
        <v>946</v>
      </c>
      <c r="AW7" s="245">
        <v>946</v>
      </c>
      <c r="AX7" s="245">
        <v>946</v>
      </c>
      <c r="AY7" s="245">
        <v>946</v>
      </c>
      <c r="AZ7" s="245">
        <v>946</v>
      </c>
      <c r="BA7" s="245">
        <v>946</v>
      </c>
      <c r="BB7" s="245">
        <v>946</v>
      </c>
      <c r="BC7" s="245">
        <v>946</v>
      </c>
      <c r="BD7" s="245">
        <v>946</v>
      </c>
      <c r="BE7" s="245">
        <v>946</v>
      </c>
      <c r="BF7" s="245">
        <v>946</v>
      </c>
      <c r="BG7" s="245">
        <v>946</v>
      </c>
      <c r="BH7" s="245">
        <v>946</v>
      </c>
      <c r="BI7" s="245">
        <v>946</v>
      </c>
      <c r="BJ7" s="245">
        <v>946</v>
      </c>
      <c r="BK7" s="245">
        <v>946</v>
      </c>
      <c r="BL7" s="245">
        <v>946</v>
      </c>
      <c r="BM7" s="245">
        <v>946</v>
      </c>
      <c r="BN7" s="245">
        <v>946</v>
      </c>
      <c r="BO7" s="245">
        <v>946</v>
      </c>
      <c r="BP7" s="245">
        <v>946</v>
      </c>
      <c r="BQ7" s="245">
        <v>946</v>
      </c>
      <c r="BR7" s="245">
        <v>946</v>
      </c>
      <c r="BS7" s="245">
        <v>946</v>
      </c>
      <c r="BT7" s="245">
        <v>946</v>
      </c>
      <c r="BU7" s="245">
        <v>946</v>
      </c>
      <c r="BV7" s="245">
        <v>946</v>
      </c>
      <c r="BW7" s="245">
        <v>946</v>
      </c>
      <c r="BX7" s="245">
        <v>946</v>
      </c>
      <c r="BY7" s="245">
        <v>946</v>
      </c>
      <c r="BZ7" s="245">
        <v>946</v>
      </c>
      <c r="CA7" s="245">
        <v>946</v>
      </c>
      <c r="CB7" s="245">
        <v>946</v>
      </c>
      <c r="CC7" s="245">
        <v>946</v>
      </c>
      <c r="CD7" s="245">
        <v>946</v>
      </c>
      <c r="CE7" s="245">
        <v>946</v>
      </c>
      <c r="CF7" s="245">
        <v>946</v>
      </c>
      <c r="CG7" s="245">
        <v>946</v>
      </c>
      <c r="CH7" s="245">
        <v>946</v>
      </c>
      <c r="CI7" s="245">
        <v>946</v>
      </c>
      <c r="CJ7" s="245">
        <v>946</v>
      </c>
      <c r="CK7" s="245">
        <v>946</v>
      </c>
      <c r="CL7" s="245">
        <v>946</v>
      </c>
      <c r="CM7" s="245">
        <v>946</v>
      </c>
      <c r="CN7" s="245">
        <v>946</v>
      </c>
      <c r="CO7" s="245">
        <v>946</v>
      </c>
      <c r="CP7" s="245">
        <v>946</v>
      </c>
      <c r="CQ7" s="245">
        <v>946</v>
      </c>
      <c r="CR7" s="245">
        <v>946</v>
      </c>
      <c r="CS7" s="245">
        <v>946</v>
      </c>
      <c r="CT7" s="184">
        <f t="shared" si="2"/>
        <v>90816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2"/>
        <v>39360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753</v>
      </c>
      <c r="C10" s="245">
        <v>753</v>
      </c>
      <c r="D10" s="245">
        <v>753</v>
      </c>
      <c r="E10" s="245">
        <v>753</v>
      </c>
      <c r="F10" s="245">
        <v>753</v>
      </c>
      <c r="G10" s="245">
        <v>753</v>
      </c>
      <c r="H10" s="245">
        <v>753</v>
      </c>
      <c r="I10" s="245">
        <v>753</v>
      </c>
      <c r="J10" s="245">
        <v>753</v>
      </c>
      <c r="K10" s="245">
        <v>753</v>
      </c>
      <c r="L10" s="245">
        <v>753</v>
      </c>
      <c r="M10" s="245">
        <v>753</v>
      </c>
      <c r="N10" s="245">
        <v>753</v>
      </c>
      <c r="O10" s="245">
        <v>753</v>
      </c>
      <c r="P10" s="245">
        <v>753</v>
      </c>
      <c r="Q10" s="245">
        <v>753</v>
      </c>
      <c r="R10" s="245">
        <v>753</v>
      </c>
      <c r="S10" s="245">
        <v>753</v>
      </c>
      <c r="T10" s="245">
        <v>753</v>
      </c>
      <c r="U10" s="245">
        <v>753</v>
      </c>
      <c r="V10" s="245">
        <v>753</v>
      </c>
      <c r="W10" s="245">
        <v>753</v>
      </c>
      <c r="X10" s="245">
        <v>753</v>
      </c>
      <c r="Y10" s="245">
        <v>753</v>
      </c>
      <c r="Z10" s="245">
        <v>753</v>
      </c>
      <c r="AA10" s="245">
        <v>753</v>
      </c>
      <c r="AB10" s="245">
        <v>753</v>
      </c>
      <c r="AC10" s="245">
        <v>753</v>
      </c>
      <c r="AD10" s="245">
        <v>753</v>
      </c>
      <c r="AE10" s="245">
        <v>753</v>
      </c>
      <c r="AF10" s="245">
        <v>753</v>
      </c>
      <c r="AG10" s="245">
        <v>753</v>
      </c>
      <c r="AH10" s="245">
        <v>753</v>
      </c>
      <c r="AI10" s="245">
        <v>753</v>
      </c>
      <c r="AJ10" s="245">
        <v>753</v>
      </c>
      <c r="AK10" s="245">
        <v>753</v>
      </c>
      <c r="AL10" s="245">
        <v>753</v>
      </c>
      <c r="AM10" s="245">
        <v>753</v>
      </c>
      <c r="AN10" s="245">
        <v>753</v>
      </c>
      <c r="AO10" s="245">
        <v>753</v>
      </c>
      <c r="AP10" s="245">
        <v>753</v>
      </c>
      <c r="AQ10" s="245">
        <v>753</v>
      </c>
      <c r="AR10" s="245">
        <v>753</v>
      </c>
      <c r="AS10" s="245">
        <v>753</v>
      </c>
      <c r="AT10" s="245">
        <v>753</v>
      </c>
      <c r="AU10" s="245">
        <v>753</v>
      </c>
      <c r="AV10" s="245">
        <v>753</v>
      </c>
      <c r="AW10" s="245">
        <v>753</v>
      </c>
      <c r="AX10" s="245">
        <v>753</v>
      </c>
      <c r="AY10" s="245">
        <v>753</v>
      </c>
      <c r="AZ10" s="245">
        <v>753</v>
      </c>
      <c r="BA10" s="245">
        <v>753</v>
      </c>
      <c r="BB10" s="245">
        <v>753</v>
      </c>
      <c r="BC10" s="245">
        <v>753</v>
      </c>
      <c r="BD10" s="245">
        <v>753</v>
      </c>
      <c r="BE10" s="245">
        <v>753</v>
      </c>
      <c r="BF10" s="245">
        <v>753</v>
      </c>
      <c r="BG10" s="245">
        <v>753</v>
      </c>
      <c r="BH10" s="245">
        <v>753</v>
      </c>
      <c r="BI10" s="245">
        <v>753</v>
      </c>
      <c r="BJ10" s="245">
        <v>753</v>
      </c>
      <c r="BK10" s="245">
        <v>753</v>
      </c>
      <c r="BL10" s="245">
        <v>753</v>
      </c>
      <c r="BM10" s="245">
        <v>753</v>
      </c>
      <c r="BN10" s="245">
        <v>753</v>
      </c>
      <c r="BO10" s="245">
        <v>753</v>
      </c>
      <c r="BP10" s="245">
        <v>753</v>
      </c>
      <c r="BQ10" s="245">
        <v>753</v>
      </c>
      <c r="BR10" s="245">
        <v>753</v>
      </c>
      <c r="BS10" s="245">
        <v>753</v>
      </c>
      <c r="BT10" s="245">
        <v>753</v>
      </c>
      <c r="BU10" s="245">
        <v>753</v>
      </c>
      <c r="BV10" s="245">
        <v>753</v>
      </c>
      <c r="BW10" s="245">
        <v>753</v>
      </c>
      <c r="BX10" s="245">
        <v>753</v>
      </c>
      <c r="BY10" s="245">
        <v>753</v>
      </c>
      <c r="BZ10" s="245">
        <v>753</v>
      </c>
      <c r="CA10" s="245">
        <v>753</v>
      </c>
      <c r="CB10" s="245">
        <v>753</v>
      </c>
      <c r="CC10" s="245">
        <v>753</v>
      </c>
      <c r="CD10" s="245">
        <v>753</v>
      </c>
      <c r="CE10" s="245">
        <v>753</v>
      </c>
      <c r="CF10" s="245">
        <v>753</v>
      </c>
      <c r="CG10" s="245">
        <v>753</v>
      </c>
      <c r="CH10" s="245">
        <v>753</v>
      </c>
      <c r="CI10" s="245">
        <v>753</v>
      </c>
      <c r="CJ10" s="245">
        <v>753</v>
      </c>
      <c r="CK10" s="245">
        <v>753</v>
      </c>
      <c r="CL10" s="245">
        <v>753</v>
      </c>
      <c r="CM10" s="245">
        <v>753</v>
      </c>
      <c r="CN10" s="245">
        <v>753</v>
      </c>
      <c r="CO10" s="245">
        <v>753</v>
      </c>
      <c r="CP10" s="245">
        <v>753</v>
      </c>
      <c r="CQ10" s="245">
        <v>753</v>
      </c>
      <c r="CR10" s="245">
        <v>753</v>
      </c>
      <c r="CS10" s="245">
        <v>753</v>
      </c>
      <c r="CT10" s="184">
        <f t="shared" si="2"/>
        <v>72288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2722.81</v>
      </c>
      <c r="C13" s="254">
        <f t="shared" si="5"/>
        <v>2722.81</v>
      </c>
      <c r="D13" s="254">
        <f t="shared" si="5"/>
        <v>2722.81</v>
      </c>
      <c r="E13" s="254">
        <f t="shared" si="5"/>
        <v>2722.81</v>
      </c>
      <c r="F13" s="254">
        <f t="shared" si="5"/>
        <v>2722.71</v>
      </c>
      <c r="G13" s="254">
        <f t="shared" si="5"/>
        <v>2722.71</v>
      </c>
      <c r="H13" s="254">
        <f t="shared" si="5"/>
        <v>2722.71</v>
      </c>
      <c r="I13" s="254">
        <f t="shared" si="5"/>
        <v>2722.71</v>
      </c>
      <c r="J13" s="254">
        <f t="shared" si="5"/>
        <v>2722.71</v>
      </c>
      <c r="K13" s="254">
        <f t="shared" si="5"/>
        <v>2722.71</v>
      </c>
      <c r="L13" s="254">
        <f t="shared" si="5"/>
        <v>2722.71</v>
      </c>
      <c r="M13" s="254">
        <f t="shared" si="5"/>
        <v>2722.71</v>
      </c>
      <c r="N13" s="254">
        <f t="shared" si="5"/>
        <v>2722.71</v>
      </c>
      <c r="O13" s="254">
        <f t="shared" si="5"/>
        <v>2722.71</v>
      </c>
      <c r="P13" s="254">
        <f t="shared" si="5"/>
        <v>2722.71</v>
      </c>
      <c r="Q13" s="254">
        <f t="shared" si="5"/>
        <v>2722.71</v>
      </c>
      <c r="R13" s="254">
        <f t="shared" si="5"/>
        <v>2722.71</v>
      </c>
      <c r="S13" s="254">
        <f t="shared" si="5"/>
        <v>2722.71</v>
      </c>
      <c r="T13" s="254">
        <f t="shared" si="5"/>
        <v>2722.71</v>
      </c>
      <c r="U13" s="254">
        <f t="shared" si="5"/>
        <v>2722.71</v>
      </c>
      <c r="V13" s="254">
        <f t="shared" si="5"/>
        <v>2722.71</v>
      </c>
      <c r="W13" s="254">
        <f t="shared" si="5"/>
        <v>2722.71</v>
      </c>
      <c r="X13" s="254">
        <f t="shared" si="5"/>
        <v>2722.71</v>
      </c>
      <c r="Y13" s="254">
        <f t="shared" si="5"/>
        <v>2722.86</v>
      </c>
      <c r="Z13" s="254">
        <f t="shared" si="5"/>
        <v>2722.86</v>
      </c>
      <c r="AA13" s="254">
        <f t="shared" si="5"/>
        <v>2722.86</v>
      </c>
      <c r="AB13" s="254">
        <f t="shared" si="5"/>
        <v>2722.86</v>
      </c>
      <c r="AC13" s="254">
        <f t="shared" si="5"/>
        <v>2722.86</v>
      </c>
      <c r="AD13" s="254">
        <f t="shared" si="5"/>
        <v>2722.75</v>
      </c>
      <c r="AE13" s="254">
        <f t="shared" si="5"/>
        <v>2722.75</v>
      </c>
      <c r="AF13" s="254">
        <f t="shared" si="5"/>
        <v>2722.75</v>
      </c>
      <c r="AG13" s="254">
        <f t="shared" si="5"/>
        <v>2722.75</v>
      </c>
      <c r="AH13" s="254">
        <f t="shared" ref="AH13:BM13" si="6">SUM(AH14:AH14)</f>
        <v>2722.75</v>
      </c>
      <c r="AI13" s="254">
        <f t="shared" si="6"/>
        <v>2722.75</v>
      </c>
      <c r="AJ13" s="254">
        <f t="shared" si="6"/>
        <v>2722.75</v>
      </c>
      <c r="AK13" s="254">
        <f t="shared" si="6"/>
        <v>2722.75</v>
      </c>
      <c r="AL13" s="254">
        <f t="shared" si="6"/>
        <v>2687.71</v>
      </c>
      <c r="AM13" s="254">
        <f t="shared" si="6"/>
        <v>2673.34</v>
      </c>
      <c r="AN13" s="254">
        <f t="shared" si="6"/>
        <v>2710.3</v>
      </c>
      <c r="AO13" s="254">
        <f t="shared" si="6"/>
        <v>2722.86</v>
      </c>
      <c r="AP13" s="254">
        <f t="shared" si="6"/>
        <v>2722.86</v>
      </c>
      <c r="AQ13" s="254">
        <f t="shared" si="6"/>
        <v>2723.05</v>
      </c>
      <c r="AR13" s="254">
        <f t="shared" si="6"/>
        <v>2723.05</v>
      </c>
      <c r="AS13" s="254">
        <f t="shared" si="6"/>
        <v>2723.05</v>
      </c>
      <c r="AT13" s="254">
        <f t="shared" si="6"/>
        <v>2723.05</v>
      </c>
      <c r="AU13" s="254">
        <f t="shared" si="6"/>
        <v>2723.05</v>
      </c>
      <c r="AV13" s="254">
        <f t="shared" si="6"/>
        <v>2721.06</v>
      </c>
      <c r="AW13" s="254">
        <f t="shared" si="6"/>
        <v>2721.06</v>
      </c>
      <c r="AX13" s="254">
        <f t="shared" si="6"/>
        <v>2721.06</v>
      </c>
      <c r="AY13" s="254">
        <f t="shared" si="6"/>
        <v>2721.06</v>
      </c>
      <c r="AZ13" s="254">
        <f t="shared" si="6"/>
        <v>2721.06</v>
      </c>
      <c r="BA13" s="254">
        <f t="shared" si="6"/>
        <v>2720.85</v>
      </c>
      <c r="BB13" s="254">
        <f t="shared" si="6"/>
        <v>2717.66</v>
      </c>
      <c r="BC13" s="254">
        <f t="shared" si="6"/>
        <v>2717.66</v>
      </c>
      <c r="BD13" s="254">
        <f t="shared" si="6"/>
        <v>2717.66</v>
      </c>
      <c r="BE13" s="254">
        <f t="shared" si="6"/>
        <v>2717.66</v>
      </c>
      <c r="BF13" s="254">
        <f t="shared" si="6"/>
        <v>2717.66</v>
      </c>
      <c r="BG13" s="254">
        <f t="shared" si="6"/>
        <v>2717.66</v>
      </c>
      <c r="BH13" s="254">
        <f t="shared" si="6"/>
        <v>2719.65</v>
      </c>
      <c r="BI13" s="254">
        <f t="shared" si="6"/>
        <v>2719.52</v>
      </c>
      <c r="BJ13" s="254">
        <f t="shared" si="6"/>
        <v>2719.52</v>
      </c>
      <c r="BK13" s="254">
        <f t="shared" si="6"/>
        <v>2719.52</v>
      </c>
      <c r="BL13" s="254">
        <f t="shared" si="6"/>
        <v>2719.52</v>
      </c>
      <c r="BM13" s="254">
        <f t="shared" si="6"/>
        <v>2719.52</v>
      </c>
      <c r="BN13" s="254">
        <f t="shared" ref="BN13:CS13" si="7">SUM(BN14:BN14)</f>
        <v>2719.52</v>
      </c>
      <c r="BO13" s="254">
        <f t="shared" si="7"/>
        <v>2719.52</v>
      </c>
      <c r="BP13" s="254">
        <f t="shared" si="7"/>
        <v>2719.52</v>
      </c>
      <c r="BQ13" s="254">
        <f t="shared" si="7"/>
        <v>2719.52</v>
      </c>
      <c r="BR13" s="254">
        <f t="shared" si="7"/>
        <v>2719.52</v>
      </c>
      <c r="BS13" s="254">
        <f t="shared" si="7"/>
        <v>2719.52</v>
      </c>
      <c r="BT13" s="254">
        <f t="shared" si="7"/>
        <v>2719.52</v>
      </c>
      <c r="BU13" s="254">
        <f t="shared" si="7"/>
        <v>2712.28</v>
      </c>
      <c r="BV13" s="254">
        <f t="shared" si="7"/>
        <v>2712.13</v>
      </c>
      <c r="BW13" s="254">
        <f t="shared" si="7"/>
        <v>2712.13</v>
      </c>
      <c r="BX13" s="254">
        <f t="shared" si="7"/>
        <v>2712.13</v>
      </c>
      <c r="BY13" s="254">
        <f t="shared" si="7"/>
        <v>2712.13</v>
      </c>
      <c r="BZ13" s="254">
        <f t="shared" si="7"/>
        <v>2712.13</v>
      </c>
      <c r="CA13" s="254">
        <f t="shared" si="7"/>
        <v>2712.13</v>
      </c>
      <c r="CB13" s="254">
        <f t="shared" si="7"/>
        <v>2712.13</v>
      </c>
      <c r="CC13" s="254">
        <f t="shared" si="7"/>
        <v>2712.13</v>
      </c>
      <c r="CD13" s="254">
        <f t="shared" si="7"/>
        <v>2712.13</v>
      </c>
      <c r="CE13" s="254">
        <f t="shared" si="7"/>
        <v>2712.13</v>
      </c>
      <c r="CF13" s="254">
        <f t="shared" si="7"/>
        <v>2712.13</v>
      </c>
      <c r="CG13" s="254">
        <f t="shared" si="7"/>
        <v>2712.13</v>
      </c>
      <c r="CH13" s="254">
        <f t="shared" si="7"/>
        <v>2712.13</v>
      </c>
      <c r="CI13" s="254">
        <f t="shared" si="7"/>
        <v>2712.13</v>
      </c>
      <c r="CJ13" s="254">
        <f t="shared" si="7"/>
        <v>2712.13</v>
      </c>
      <c r="CK13" s="254">
        <f t="shared" si="7"/>
        <v>2712.13</v>
      </c>
      <c r="CL13" s="254">
        <f t="shared" si="7"/>
        <v>2712.28</v>
      </c>
      <c r="CM13" s="254">
        <f t="shared" si="7"/>
        <v>2712.28</v>
      </c>
      <c r="CN13" s="254">
        <f t="shared" si="7"/>
        <v>2712.28</v>
      </c>
      <c r="CO13" s="254">
        <f t="shared" si="7"/>
        <v>2712.16</v>
      </c>
      <c r="CP13" s="254">
        <f t="shared" si="7"/>
        <v>2634.18</v>
      </c>
      <c r="CQ13" s="254">
        <f t="shared" si="7"/>
        <v>2634.18</v>
      </c>
      <c r="CR13" s="254">
        <f t="shared" si="7"/>
        <v>2634.18</v>
      </c>
      <c r="CS13" s="255">
        <f t="shared" si="7"/>
        <v>2634.18</v>
      </c>
      <c r="CT13" s="123">
        <f t="shared" si="2"/>
        <v>260629.42999999993</v>
      </c>
      <c r="CU13" s="126"/>
      <c r="CW13" s="117"/>
    </row>
    <row r="14" spans="1:102">
      <c r="A14" s="24" t="s">
        <v>12</v>
      </c>
      <c r="B14" s="32" cm="1">
        <f t="array" ref="B14:CS14">TRANSPOSE('[2]2002'!$AC$9:$AC$104)</f>
        <v>2722.81</v>
      </c>
      <c r="C14" s="33">
        <v>2722.81</v>
      </c>
      <c r="D14" s="33">
        <v>2722.81</v>
      </c>
      <c r="E14" s="33">
        <v>2722.81</v>
      </c>
      <c r="F14" s="33">
        <v>2722.71</v>
      </c>
      <c r="G14" s="33">
        <v>2722.71</v>
      </c>
      <c r="H14" s="33">
        <v>2722.71</v>
      </c>
      <c r="I14" s="33">
        <v>2722.71</v>
      </c>
      <c r="J14" s="33">
        <v>2722.71</v>
      </c>
      <c r="K14" s="33">
        <v>2722.71</v>
      </c>
      <c r="L14" s="33">
        <v>2722.71</v>
      </c>
      <c r="M14" s="33">
        <v>2722.71</v>
      </c>
      <c r="N14" s="33">
        <v>2722.71</v>
      </c>
      <c r="O14" s="33">
        <v>2722.71</v>
      </c>
      <c r="P14" s="33">
        <v>2722.71</v>
      </c>
      <c r="Q14" s="33">
        <v>2722.71</v>
      </c>
      <c r="R14" s="33">
        <v>2722.71</v>
      </c>
      <c r="S14" s="33">
        <v>2722.71</v>
      </c>
      <c r="T14" s="33">
        <v>2722.71</v>
      </c>
      <c r="U14" s="33">
        <v>2722.71</v>
      </c>
      <c r="V14" s="33">
        <v>2722.71</v>
      </c>
      <c r="W14" s="33">
        <v>2722.71</v>
      </c>
      <c r="X14" s="33">
        <v>2722.71</v>
      </c>
      <c r="Y14" s="33">
        <v>2722.86</v>
      </c>
      <c r="Z14" s="33">
        <v>2722.86</v>
      </c>
      <c r="AA14" s="33">
        <v>2722.86</v>
      </c>
      <c r="AB14" s="33">
        <v>2722.86</v>
      </c>
      <c r="AC14" s="33">
        <v>2722.86</v>
      </c>
      <c r="AD14" s="33">
        <v>2722.75</v>
      </c>
      <c r="AE14" s="33">
        <v>2722.75</v>
      </c>
      <c r="AF14" s="33">
        <v>2722.75</v>
      </c>
      <c r="AG14" s="33">
        <v>2722.75</v>
      </c>
      <c r="AH14" s="33">
        <v>2722.75</v>
      </c>
      <c r="AI14" s="33">
        <v>2722.75</v>
      </c>
      <c r="AJ14" s="33">
        <v>2722.75</v>
      </c>
      <c r="AK14" s="33">
        <v>2722.75</v>
      </c>
      <c r="AL14" s="33">
        <v>2687.71</v>
      </c>
      <c r="AM14" s="33">
        <v>2673.34</v>
      </c>
      <c r="AN14" s="33">
        <v>2710.3</v>
      </c>
      <c r="AO14" s="33">
        <v>2722.86</v>
      </c>
      <c r="AP14" s="33">
        <v>2722.86</v>
      </c>
      <c r="AQ14" s="33">
        <v>2723.05</v>
      </c>
      <c r="AR14" s="33">
        <v>2723.05</v>
      </c>
      <c r="AS14" s="33">
        <v>2723.05</v>
      </c>
      <c r="AT14" s="33">
        <v>2723.05</v>
      </c>
      <c r="AU14" s="33">
        <v>2723.05</v>
      </c>
      <c r="AV14" s="33">
        <v>2721.06</v>
      </c>
      <c r="AW14" s="33">
        <v>2721.06</v>
      </c>
      <c r="AX14" s="33">
        <v>2721.06</v>
      </c>
      <c r="AY14" s="33">
        <v>2721.06</v>
      </c>
      <c r="AZ14" s="33">
        <v>2721.06</v>
      </c>
      <c r="BA14" s="33">
        <v>2720.85</v>
      </c>
      <c r="BB14" s="33">
        <v>2717.66</v>
      </c>
      <c r="BC14" s="33">
        <v>2717.66</v>
      </c>
      <c r="BD14" s="33">
        <v>2717.66</v>
      </c>
      <c r="BE14" s="33">
        <v>2717.66</v>
      </c>
      <c r="BF14" s="33">
        <v>2717.66</v>
      </c>
      <c r="BG14" s="33">
        <v>2717.66</v>
      </c>
      <c r="BH14" s="33">
        <v>2719.65</v>
      </c>
      <c r="BI14" s="33">
        <v>2719.52</v>
      </c>
      <c r="BJ14" s="33">
        <v>2719.52</v>
      </c>
      <c r="BK14" s="33">
        <v>2719.52</v>
      </c>
      <c r="BL14" s="33">
        <v>2719.52</v>
      </c>
      <c r="BM14" s="33">
        <v>2719.52</v>
      </c>
      <c r="BN14" s="33">
        <v>2719.52</v>
      </c>
      <c r="BO14" s="33">
        <v>2719.52</v>
      </c>
      <c r="BP14" s="33">
        <v>2719.52</v>
      </c>
      <c r="BQ14" s="33">
        <v>2719.52</v>
      </c>
      <c r="BR14" s="33">
        <v>2719.52</v>
      </c>
      <c r="BS14" s="33">
        <v>2719.52</v>
      </c>
      <c r="BT14" s="33">
        <v>2719.52</v>
      </c>
      <c r="BU14" s="33">
        <v>2712.28</v>
      </c>
      <c r="BV14" s="33">
        <v>2712.13</v>
      </c>
      <c r="BW14" s="33">
        <v>2712.13</v>
      </c>
      <c r="BX14" s="33">
        <v>2712.13</v>
      </c>
      <c r="BY14" s="33">
        <v>2712.13</v>
      </c>
      <c r="BZ14" s="33">
        <v>2712.13</v>
      </c>
      <c r="CA14" s="33">
        <v>2712.13</v>
      </c>
      <c r="CB14" s="33">
        <v>2712.13</v>
      </c>
      <c r="CC14" s="33">
        <v>2712.13</v>
      </c>
      <c r="CD14" s="33">
        <v>2712.13</v>
      </c>
      <c r="CE14" s="33">
        <v>2712.13</v>
      </c>
      <c r="CF14" s="33">
        <v>2712.13</v>
      </c>
      <c r="CG14" s="33">
        <v>2712.13</v>
      </c>
      <c r="CH14" s="33">
        <v>2712.13</v>
      </c>
      <c r="CI14" s="33">
        <v>2712.13</v>
      </c>
      <c r="CJ14" s="33">
        <v>2712.13</v>
      </c>
      <c r="CK14" s="33">
        <v>2712.13</v>
      </c>
      <c r="CL14" s="33">
        <v>2712.28</v>
      </c>
      <c r="CM14" s="33">
        <v>2712.28</v>
      </c>
      <c r="CN14" s="33">
        <v>2712.28</v>
      </c>
      <c r="CO14" s="33">
        <v>2712.16</v>
      </c>
      <c r="CP14" s="33">
        <v>2634.18</v>
      </c>
      <c r="CQ14" s="33">
        <v>2634.18</v>
      </c>
      <c r="CR14" s="33">
        <v>2634.18</v>
      </c>
      <c r="CS14" s="34">
        <v>2634.18</v>
      </c>
      <c r="CT14" s="24">
        <f t="shared" si="2"/>
        <v>260629.42999999993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1549.3899999999999</v>
      </c>
      <c r="CC15" s="250">
        <f t="shared" si="9"/>
        <v>1549.3899999999999</v>
      </c>
      <c r="CD15" s="250">
        <f t="shared" si="9"/>
        <v>1549.3899999999999</v>
      </c>
      <c r="CE15" s="250">
        <f t="shared" si="9"/>
        <v>1549.3899999999999</v>
      </c>
      <c r="CF15" s="250">
        <f t="shared" si="9"/>
        <v>1549.3899999999999</v>
      </c>
      <c r="CG15" s="250">
        <f t="shared" si="9"/>
        <v>1549.3899999999999</v>
      </c>
      <c r="CH15" s="250">
        <f t="shared" si="9"/>
        <v>1549.3899999999999</v>
      </c>
      <c r="CI15" s="250">
        <f t="shared" si="9"/>
        <v>1549.3899999999999</v>
      </c>
      <c r="CJ15" s="250">
        <f t="shared" si="9"/>
        <v>1549.3899999999999</v>
      </c>
      <c r="CK15" s="250">
        <f t="shared" si="9"/>
        <v>1549.3899999999999</v>
      </c>
      <c r="CL15" s="250">
        <f t="shared" si="9"/>
        <v>1549.3899999999999</v>
      </c>
      <c r="CM15" s="250">
        <f t="shared" si="9"/>
        <v>1549.3899999999999</v>
      </c>
      <c r="CN15" s="250">
        <f t="shared" si="9"/>
        <v>1549.3899999999999</v>
      </c>
      <c r="CO15" s="250">
        <f t="shared" si="9"/>
        <v>1549.3899999999999</v>
      </c>
      <c r="CP15" s="250">
        <f t="shared" si="9"/>
        <v>1549.3899999999999</v>
      </c>
      <c r="CQ15" s="250">
        <f t="shared" si="9"/>
        <v>1549.3899999999999</v>
      </c>
      <c r="CR15" s="250">
        <f t="shared" si="9"/>
        <v>1549.3899999999999</v>
      </c>
      <c r="CS15" s="251">
        <f t="shared" si="9"/>
        <v>1549.3899999999999</v>
      </c>
      <c r="CT15" s="28">
        <f t="shared" si="2"/>
        <v>181584.12000000026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66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134.30000000000001</v>
      </c>
      <c r="CC17" s="257">
        <v>134.30000000000001</v>
      </c>
      <c r="CD17" s="257">
        <v>134.30000000000001</v>
      </c>
      <c r="CE17" s="257">
        <v>134.30000000000001</v>
      </c>
      <c r="CF17" s="257">
        <v>134.30000000000001</v>
      </c>
      <c r="CG17" s="257">
        <v>134.30000000000001</v>
      </c>
      <c r="CH17" s="257">
        <v>134.30000000000001</v>
      </c>
      <c r="CI17" s="257">
        <v>134.30000000000001</v>
      </c>
      <c r="CJ17" s="257">
        <v>134.30000000000001</v>
      </c>
      <c r="CK17" s="257">
        <v>134.30000000000001</v>
      </c>
      <c r="CL17" s="257">
        <v>134.30000000000001</v>
      </c>
      <c r="CM17" s="257">
        <v>134.30000000000001</v>
      </c>
      <c r="CN17" s="257">
        <v>134.30000000000001</v>
      </c>
      <c r="CO17" s="257">
        <v>134.30000000000001</v>
      </c>
      <c r="CP17" s="257">
        <v>134.30000000000001</v>
      </c>
      <c r="CQ17" s="257">
        <v>134.30000000000001</v>
      </c>
      <c r="CR17" s="257">
        <v>134.30000000000001</v>
      </c>
      <c r="CS17" s="257">
        <v>134.30000000000001</v>
      </c>
      <c r="CT17" s="24">
        <f t="shared" si="2"/>
        <v>23434.500000000018</v>
      </c>
      <c r="CU17" s="128"/>
      <c r="CV17" s="139"/>
      <c r="CW17" s="117"/>
    </row>
    <row r="18" spans="1:166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284.08999999999997</v>
      </c>
      <c r="CC18" s="257">
        <v>284.08999999999997</v>
      </c>
      <c r="CD18" s="257">
        <v>284.08999999999997</v>
      </c>
      <c r="CE18" s="257">
        <v>284.08999999999997</v>
      </c>
      <c r="CF18" s="257">
        <v>284.08999999999997</v>
      </c>
      <c r="CG18" s="257">
        <v>284.08999999999997</v>
      </c>
      <c r="CH18" s="257">
        <v>284.08999999999997</v>
      </c>
      <c r="CI18" s="257">
        <v>284.08999999999997</v>
      </c>
      <c r="CJ18" s="257">
        <v>284.08999999999997</v>
      </c>
      <c r="CK18" s="257">
        <v>284.08999999999997</v>
      </c>
      <c r="CL18" s="257">
        <v>284.08999999999997</v>
      </c>
      <c r="CM18" s="257">
        <v>284.08999999999997</v>
      </c>
      <c r="CN18" s="257">
        <v>284.08999999999997</v>
      </c>
      <c r="CO18" s="257">
        <v>284.08999999999997</v>
      </c>
      <c r="CP18" s="257">
        <v>284.08999999999997</v>
      </c>
      <c r="CQ18" s="257">
        <v>284.08999999999997</v>
      </c>
      <c r="CR18" s="257">
        <v>284.08999999999997</v>
      </c>
      <c r="CS18" s="257">
        <v>284.08999999999997</v>
      </c>
      <c r="CT18" s="24">
        <f t="shared" si="2"/>
        <v>49573.619999999937</v>
      </c>
      <c r="CU18" s="128"/>
      <c r="CV18" s="139"/>
      <c r="CW18" s="117"/>
    </row>
    <row r="19" spans="1:166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66">
      <c r="A20" s="39" t="s">
        <v>46</v>
      </c>
      <c r="B20" s="261">
        <f t="shared" ref="B20:AG20" si="10">SUM(B21:B24)</f>
        <v>139.92151999999999</v>
      </c>
      <c r="C20" s="262">
        <f t="shared" si="10"/>
        <v>140.06120000000001</v>
      </c>
      <c r="D20" s="262">
        <f t="shared" si="10"/>
        <v>141.51383999999999</v>
      </c>
      <c r="E20" s="262">
        <f t="shared" si="10"/>
        <v>143.30879999999999</v>
      </c>
      <c r="F20" s="262">
        <f t="shared" si="10"/>
        <v>144.38056</v>
      </c>
      <c r="G20" s="262">
        <f t="shared" si="10"/>
        <v>142.20920000000001</v>
      </c>
      <c r="H20" s="262">
        <f t="shared" si="10"/>
        <v>140.4204</v>
      </c>
      <c r="I20" s="262">
        <f t="shared" si="10"/>
        <v>143.99799999999999</v>
      </c>
      <c r="J20" s="262">
        <f t="shared" si="10"/>
        <v>147.56608</v>
      </c>
      <c r="K20" s="262">
        <f t="shared" si="10"/>
        <v>139.28416000000001</v>
      </c>
      <c r="L20" s="262">
        <f t="shared" si="10"/>
        <v>134.71312</v>
      </c>
      <c r="M20" s="262">
        <f t="shared" si="10"/>
        <v>133.76408000000001</v>
      </c>
      <c r="N20" s="262">
        <f t="shared" si="10"/>
        <v>131.53319999999999</v>
      </c>
      <c r="O20" s="262">
        <f t="shared" si="10"/>
        <v>128.85144</v>
      </c>
      <c r="P20" s="262">
        <f t="shared" si="10"/>
        <v>131.34064000000001</v>
      </c>
      <c r="Q20" s="262">
        <f t="shared" si="10"/>
        <v>135.71928</v>
      </c>
      <c r="R20" s="262">
        <f t="shared" si="10"/>
        <v>131.2124</v>
      </c>
      <c r="S20" s="262">
        <f t="shared" si="10"/>
        <v>124.1908</v>
      </c>
      <c r="T20" s="262">
        <f t="shared" si="10"/>
        <v>120.98088</v>
      </c>
      <c r="U20" s="262">
        <f t="shared" si="10"/>
        <v>116.83744</v>
      </c>
      <c r="V20" s="262">
        <f t="shared" si="10"/>
        <v>107.50408</v>
      </c>
      <c r="W20" s="262">
        <f t="shared" si="10"/>
        <v>104.42511999999999</v>
      </c>
      <c r="X20" s="262">
        <f t="shared" si="10"/>
        <v>101.58872</v>
      </c>
      <c r="Y20" s="262">
        <f t="shared" si="10"/>
        <v>97.506720000000001</v>
      </c>
      <c r="Z20" s="262">
        <f t="shared" si="10"/>
        <v>104.86224</v>
      </c>
      <c r="AA20" s="262">
        <f t="shared" si="10"/>
        <v>96.811679999999996</v>
      </c>
      <c r="AB20" s="262">
        <f t="shared" si="10"/>
        <v>121.18096</v>
      </c>
      <c r="AC20" s="262">
        <f t="shared" si="10"/>
        <v>148.76766077776048</v>
      </c>
      <c r="AD20" s="262">
        <f t="shared" si="10"/>
        <v>209.91179645904552</v>
      </c>
      <c r="AE20" s="262">
        <f t="shared" si="10"/>
        <v>336.10426454113554</v>
      </c>
      <c r="AF20" s="262">
        <f t="shared" si="10"/>
        <v>553.0049936771112</v>
      </c>
      <c r="AG20" s="262">
        <f t="shared" si="10"/>
        <v>836.78905324296227</v>
      </c>
      <c r="AH20" s="262">
        <f t="shared" ref="AH20:BM20" si="11">SUM(AH21:AH24)</f>
        <v>1188.2642526345653</v>
      </c>
      <c r="AI20" s="262">
        <f t="shared" si="11"/>
        <v>1614.6227695674597</v>
      </c>
      <c r="AJ20" s="262">
        <f t="shared" si="11"/>
        <v>1999.2347887938615</v>
      </c>
      <c r="AK20" s="262">
        <f t="shared" si="11"/>
        <v>2419.0844945329764</v>
      </c>
      <c r="AL20" s="262">
        <f t="shared" si="11"/>
        <v>2769.3503617254473</v>
      </c>
      <c r="AM20" s="262">
        <f t="shared" si="11"/>
        <v>3124.7536568833407</v>
      </c>
      <c r="AN20" s="262">
        <f t="shared" si="11"/>
        <v>3420.019259945796</v>
      </c>
      <c r="AO20" s="262">
        <f t="shared" si="11"/>
        <v>3681.8828149784968</v>
      </c>
      <c r="AP20" s="262">
        <f t="shared" si="11"/>
        <v>3937.2018014560117</v>
      </c>
      <c r="AQ20" s="262">
        <f t="shared" si="11"/>
        <v>4146.6687129667625</v>
      </c>
      <c r="AR20" s="262">
        <f t="shared" si="11"/>
        <v>4238.9452010667428</v>
      </c>
      <c r="AS20" s="262">
        <f t="shared" si="11"/>
        <v>4366.3725720924231</v>
      </c>
      <c r="AT20" s="262">
        <f t="shared" si="11"/>
        <v>4459.8296692110534</v>
      </c>
      <c r="AU20" s="262">
        <f t="shared" si="11"/>
        <v>4520.840496426842</v>
      </c>
      <c r="AV20" s="262">
        <f t="shared" si="11"/>
        <v>4555.0415714752562</v>
      </c>
      <c r="AW20" s="262">
        <f t="shared" si="11"/>
        <v>4556.9393246370873</v>
      </c>
      <c r="AX20" s="262">
        <f t="shared" si="11"/>
        <v>4569.6115888983813</v>
      </c>
      <c r="AY20" s="262">
        <f t="shared" si="11"/>
        <v>4571.4994370825825</v>
      </c>
      <c r="AZ20" s="262">
        <f t="shared" si="11"/>
        <v>4559.6586163295187</v>
      </c>
      <c r="BA20" s="262">
        <f t="shared" si="11"/>
        <v>4544.7777057837948</v>
      </c>
      <c r="BB20" s="262">
        <f t="shared" si="11"/>
        <v>4526.1440931257848</v>
      </c>
      <c r="BC20" s="262">
        <f t="shared" si="11"/>
        <v>4492.6994986913733</v>
      </c>
      <c r="BD20" s="262">
        <f t="shared" si="11"/>
        <v>4423.7569111215043</v>
      </c>
      <c r="BE20" s="262">
        <f t="shared" si="11"/>
        <v>4335.9419077080911</v>
      </c>
      <c r="BF20" s="262">
        <f t="shared" si="11"/>
        <v>4332.6681867870866</v>
      </c>
      <c r="BG20" s="262">
        <f t="shared" si="11"/>
        <v>4260.3294147826418</v>
      </c>
      <c r="BH20" s="262">
        <f t="shared" si="11"/>
        <v>4162.5731169005958</v>
      </c>
      <c r="BI20" s="262">
        <f t="shared" si="11"/>
        <v>4025.6218219259636</v>
      </c>
      <c r="BJ20" s="262">
        <f t="shared" si="11"/>
        <v>3815.3494547946398</v>
      </c>
      <c r="BK20" s="262">
        <f t="shared" si="11"/>
        <v>3570.0266763199529</v>
      </c>
      <c r="BL20" s="262">
        <f t="shared" si="11"/>
        <v>3334.1096928070397</v>
      </c>
      <c r="BM20" s="262">
        <f t="shared" si="11"/>
        <v>3069.0238379717985</v>
      </c>
      <c r="BN20" s="262">
        <f t="shared" ref="BN20:CS20" si="12">SUM(BN21:BN24)</f>
        <v>2694.3022221082065</v>
      </c>
      <c r="BO20" s="262">
        <f t="shared" si="12"/>
        <v>2360.6422754311202</v>
      </c>
      <c r="BP20" s="262">
        <f t="shared" si="12"/>
        <v>2000.5424153297738</v>
      </c>
      <c r="BQ20" s="262">
        <f t="shared" si="12"/>
        <v>1622.9232254514586</v>
      </c>
      <c r="BR20" s="262">
        <f t="shared" si="12"/>
        <v>1263.0139141561626</v>
      </c>
      <c r="BS20" s="262">
        <f t="shared" si="12"/>
        <v>869.3281721368478</v>
      </c>
      <c r="BT20" s="262">
        <f t="shared" si="12"/>
        <v>528.51559013823783</v>
      </c>
      <c r="BU20" s="262">
        <f t="shared" si="12"/>
        <v>297.05721830456895</v>
      </c>
      <c r="BV20" s="262">
        <f t="shared" si="12"/>
        <v>163.29897327201229</v>
      </c>
      <c r="BW20" s="262">
        <f t="shared" si="12"/>
        <v>92.065599942239459</v>
      </c>
      <c r="BX20" s="262">
        <f t="shared" si="12"/>
        <v>77.071769292523669</v>
      </c>
      <c r="BY20" s="262">
        <f t="shared" si="12"/>
        <v>56.226079999999996</v>
      </c>
      <c r="BZ20" s="262">
        <f t="shared" si="12"/>
        <v>53.952080000000002</v>
      </c>
      <c r="CA20" s="262">
        <f t="shared" si="12"/>
        <v>54.414239999999999</v>
      </c>
      <c r="CB20" s="262">
        <f t="shared" si="12"/>
        <v>54.604079999999996</v>
      </c>
      <c r="CC20" s="262">
        <f t="shared" si="12"/>
        <v>54.20984</v>
      </c>
      <c r="CD20" s="262">
        <f t="shared" si="12"/>
        <v>53.722639999999998</v>
      </c>
      <c r="CE20" s="262">
        <f t="shared" si="12"/>
        <v>54.62424</v>
      </c>
      <c r="CF20" s="262">
        <f t="shared" si="12"/>
        <v>56.429359999999996</v>
      </c>
      <c r="CG20" s="262">
        <f t="shared" si="12"/>
        <v>57.629199999999997</v>
      </c>
      <c r="CH20" s="262">
        <f t="shared" si="12"/>
        <v>56.238799999999998</v>
      </c>
      <c r="CI20" s="262">
        <f t="shared" si="12"/>
        <v>55.816240000000001</v>
      </c>
      <c r="CJ20" s="262">
        <f t="shared" si="12"/>
        <v>51.159279999999995</v>
      </c>
      <c r="CK20" s="262">
        <f t="shared" si="12"/>
        <v>51.709599999999995</v>
      </c>
      <c r="CL20" s="262">
        <f t="shared" si="12"/>
        <v>52.482639999999996</v>
      </c>
      <c r="CM20" s="262">
        <f t="shared" si="12"/>
        <v>57.641199999999998</v>
      </c>
      <c r="CN20" s="262">
        <f t="shared" si="12"/>
        <v>76.489199999999997</v>
      </c>
      <c r="CO20" s="262">
        <f t="shared" si="12"/>
        <v>86.878399999999999</v>
      </c>
      <c r="CP20" s="262">
        <f t="shared" si="12"/>
        <v>91.150479999999988</v>
      </c>
      <c r="CQ20" s="262">
        <f t="shared" si="12"/>
        <v>101.21184</v>
      </c>
      <c r="CR20" s="262">
        <f t="shared" si="12"/>
        <v>103.11287999999999</v>
      </c>
      <c r="CS20" s="269">
        <f t="shared" si="12"/>
        <v>93.752160000000003</v>
      </c>
      <c r="CT20" s="28">
        <f>SUM(B20:CS20)</f>
        <v>140465.323893686</v>
      </c>
      <c r="CU20" s="126"/>
      <c r="CW20" s="117"/>
    </row>
    <row r="21" spans="1:166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0.24</v>
      </c>
      <c r="Z21" s="245">
        <v>0.27999999999999997</v>
      </c>
      <c r="AA21" s="245">
        <v>0.43</v>
      </c>
      <c r="AB21" s="245">
        <v>0.67999999999999994</v>
      </c>
      <c r="AC21" s="245">
        <v>4.45</v>
      </c>
      <c r="AD21" s="245">
        <v>17.25</v>
      </c>
      <c r="AE21" s="245">
        <v>41.11</v>
      </c>
      <c r="AF21" s="245">
        <v>92.47</v>
      </c>
      <c r="AG21" s="245">
        <v>176.76000000000002</v>
      </c>
      <c r="AH21" s="245">
        <v>306.77999999999997</v>
      </c>
      <c r="AI21" s="245">
        <v>485.94</v>
      </c>
      <c r="AJ21" s="245">
        <v>651.15000000000009</v>
      </c>
      <c r="AK21" s="245">
        <v>814.53</v>
      </c>
      <c r="AL21" s="245">
        <v>954.62</v>
      </c>
      <c r="AM21" s="245">
        <v>1103.29</v>
      </c>
      <c r="AN21" s="245">
        <v>1231.6400000000001</v>
      </c>
      <c r="AO21" s="245">
        <v>1351.09</v>
      </c>
      <c r="AP21" s="245">
        <v>1487.47</v>
      </c>
      <c r="AQ21" s="245">
        <v>1595.94</v>
      </c>
      <c r="AR21" s="245">
        <v>1616.06</v>
      </c>
      <c r="AS21" s="245">
        <v>1687.9099999999999</v>
      </c>
      <c r="AT21" s="245">
        <v>1735.92</v>
      </c>
      <c r="AU21" s="245">
        <v>1766.8</v>
      </c>
      <c r="AV21" s="245">
        <v>1777.89</v>
      </c>
      <c r="AW21" s="245">
        <v>1783.36</v>
      </c>
      <c r="AX21" s="245">
        <v>1785.8700000000001</v>
      </c>
      <c r="AY21" s="245">
        <v>1789.24</v>
      </c>
      <c r="AZ21" s="245">
        <v>1782.0900000000001</v>
      </c>
      <c r="BA21" s="245">
        <v>1781.37</v>
      </c>
      <c r="BB21" s="245">
        <v>1781.82</v>
      </c>
      <c r="BC21" s="245">
        <v>1776.1699999999998</v>
      </c>
      <c r="BD21" s="245">
        <v>1774.86</v>
      </c>
      <c r="BE21" s="245">
        <v>1771.3600000000001</v>
      </c>
      <c r="BF21" s="245">
        <v>1768.5</v>
      </c>
      <c r="BG21" s="245">
        <v>1757.67</v>
      </c>
      <c r="BH21" s="245">
        <v>1745.82</v>
      </c>
      <c r="BI21" s="245">
        <v>1702.03</v>
      </c>
      <c r="BJ21" s="245">
        <v>1634.69</v>
      </c>
      <c r="BK21" s="245">
        <v>1557.23</v>
      </c>
      <c r="BL21" s="245">
        <v>1450.93</v>
      </c>
      <c r="BM21" s="245">
        <v>1347.79</v>
      </c>
      <c r="BN21" s="245">
        <v>1190.92</v>
      </c>
      <c r="BO21" s="245">
        <v>1061.92</v>
      </c>
      <c r="BP21" s="245">
        <v>913.32999999999993</v>
      </c>
      <c r="BQ21" s="245">
        <v>748.23</v>
      </c>
      <c r="BR21" s="245">
        <v>594</v>
      </c>
      <c r="BS21" s="245">
        <v>456.36</v>
      </c>
      <c r="BT21" s="245">
        <v>294.46000000000004</v>
      </c>
      <c r="BU21" s="245">
        <v>170.85</v>
      </c>
      <c r="BV21" s="245">
        <v>86.44</v>
      </c>
      <c r="BW21" s="245">
        <v>27.630000000000003</v>
      </c>
      <c r="BX21" s="245">
        <v>15.629999999999999</v>
      </c>
      <c r="BY21" s="245">
        <v>1.37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53452.9</v>
      </c>
      <c r="CU21" s="128"/>
      <c r="CW21" s="117"/>
    </row>
    <row r="22" spans="1:166">
      <c r="A22" s="22" t="s">
        <v>66</v>
      </c>
      <c r="B22" s="245" cm="1">
        <f t="array" ref="B22:CS22">TRANSPOSE('[4]FEB-24'!$AN$4:$AN$99)</f>
        <v>0</v>
      </c>
      <c r="C22" s="245">
        <v>0</v>
      </c>
      <c r="D22" s="245">
        <v>0</v>
      </c>
      <c r="E22" s="245">
        <v>0</v>
      </c>
      <c r="F22" s="245">
        <v>0</v>
      </c>
      <c r="G22" s="245">
        <v>0</v>
      </c>
      <c r="H22" s="245">
        <v>0</v>
      </c>
      <c r="I22" s="245">
        <v>0</v>
      </c>
      <c r="J22" s="245">
        <v>0</v>
      </c>
      <c r="K22" s="245">
        <v>0</v>
      </c>
      <c r="L22" s="245">
        <v>0</v>
      </c>
      <c r="M22" s="245">
        <v>0</v>
      </c>
      <c r="N22" s="245">
        <v>0</v>
      </c>
      <c r="O22" s="245">
        <v>0</v>
      </c>
      <c r="P22" s="245">
        <v>0</v>
      </c>
      <c r="Q22" s="245">
        <v>0</v>
      </c>
      <c r="R22" s="245">
        <v>0</v>
      </c>
      <c r="S22" s="245">
        <v>0</v>
      </c>
      <c r="T22" s="245">
        <v>0</v>
      </c>
      <c r="U22" s="245">
        <v>0</v>
      </c>
      <c r="V22" s="245">
        <v>0</v>
      </c>
      <c r="W22" s="245">
        <v>0</v>
      </c>
      <c r="X22" s="245">
        <v>0</v>
      </c>
      <c r="Y22" s="245">
        <v>0</v>
      </c>
      <c r="Z22" s="245">
        <v>0</v>
      </c>
      <c r="AA22" s="245">
        <v>0</v>
      </c>
      <c r="AB22" s="245">
        <v>0</v>
      </c>
      <c r="AC22" s="245">
        <v>16.109820777760497</v>
      </c>
      <c r="AD22" s="245">
        <v>67.848916459045512</v>
      </c>
      <c r="AE22" s="245">
        <v>181.50026454113558</v>
      </c>
      <c r="AF22" s="245">
        <v>358.55035367711122</v>
      </c>
      <c r="AG22" s="245">
        <v>557.40537324296224</v>
      </c>
      <c r="AH22" s="245">
        <v>774.86937263456537</v>
      </c>
      <c r="AI22" s="245">
        <v>1028.8452495674596</v>
      </c>
      <c r="AJ22" s="245">
        <v>1254.3548687938614</v>
      </c>
      <c r="AK22" s="245">
        <v>1515.8560945329759</v>
      </c>
      <c r="AL22" s="245">
        <v>1724.9189217254475</v>
      </c>
      <c r="AM22" s="245">
        <v>1925.8509368833413</v>
      </c>
      <c r="AN22" s="245">
        <v>2084.8438999457962</v>
      </c>
      <c r="AO22" s="245">
        <v>2221.8032949784965</v>
      </c>
      <c r="AP22" s="245">
        <v>2339.9166014560114</v>
      </c>
      <c r="AQ22" s="245">
        <v>2442.3527129667627</v>
      </c>
      <c r="AR22" s="245">
        <v>2519.9257610667432</v>
      </c>
      <c r="AS22" s="245">
        <v>2584.0101720924231</v>
      </c>
      <c r="AT22" s="245">
        <v>2634.7723092110537</v>
      </c>
      <c r="AU22" s="245">
        <v>2670.409856426842</v>
      </c>
      <c r="AV22" s="245">
        <v>2698.2528514752562</v>
      </c>
      <c r="AW22" s="245">
        <v>2712.8386046370879</v>
      </c>
      <c r="AX22" s="245">
        <v>2724.5629488983818</v>
      </c>
      <c r="AY22" s="245">
        <v>2725.1482370825834</v>
      </c>
      <c r="AZ22" s="245">
        <v>2720.9397363295197</v>
      </c>
      <c r="BA22" s="245">
        <v>2707.4037857837943</v>
      </c>
      <c r="BB22" s="245">
        <v>2688.9718531257845</v>
      </c>
      <c r="BC22" s="245">
        <v>2663.0798186913735</v>
      </c>
      <c r="BD22" s="245">
        <v>2593.6349111215045</v>
      </c>
      <c r="BE22" s="245">
        <v>2510.1616677080906</v>
      </c>
      <c r="BF22" s="245">
        <v>2507.235226787086</v>
      </c>
      <c r="BG22" s="245">
        <v>2447.3035747826416</v>
      </c>
      <c r="BH22" s="245">
        <v>2361.4334369005951</v>
      </c>
      <c r="BI22" s="245">
        <v>2266.6446219259637</v>
      </c>
      <c r="BJ22" s="245">
        <v>2124.1501747946395</v>
      </c>
      <c r="BK22" s="245">
        <v>1956.506916319953</v>
      </c>
      <c r="BL22" s="245">
        <v>1827.3254528070399</v>
      </c>
      <c r="BM22" s="245">
        <v>1663.983597971798</v>
      </c>
      <c r="BN22" s="245">
        <v>1446.5351021082065</v>
      </c>
      <c r="BO22" s="245">
        <v>1241.9350754311204</v>
      </c>
      <c r="BP22" s="245">
        <v>1029.1781753297739</v>
      </c>
      <c r="BQ22" s="245">
        <v>818.0377854514586</v>
      </c>
      <c r="BR22" s="245">
        <v>613.28911415616267</v>
      </c>
      <c r="BS22" s="141">
        <v>365.38705213684784</v>
      </c>
      <c r="BT22" s="141">
        <v>179.28399013823775</v>
      </c>
      <c r="BU22" s="141">
        <v>72.687218304568958</v>
      </c>
      <c r="BV22" s="141">
        <v>20.382893272012314</v>
      </c>
      <c r="BW22" s="141">
        <v>7.0791999422394634</v>
      </c>
      <c r="BX22" s="141">
        <v>5.1761692925236735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4">
        <f t="shared" si="13"/>
        <v>78602.693973686022</v>
      </c>
      <c r="CU22" s="141"/>
      <c r="CV22" s="141"/>
      <c r="CW22" s="141"/>
      <c r="CX22" s="141"/>
      <c r="CY22" s="141"/>
      <c r="CZ22" s="141"/>
      <c r="DA22" s="141">
        <v>1254.3548687938614</v>
      </c>
      <c r="DB22" s="141">
        <v>1515.8560945329759</v>
      </c>
      <c r="DC22" s="141">
        <v>1724.9189217254475</v>
      </c>
      <c r="DD22" s="141">
        <v>1925.8509368833413</v>
      </c>
      <c r="DE22" s="141">
        <v>2084.8438999457962</v>
      </c>
      <c r="DF22" s="141">
        <v>2221.8032949784965</v>
      </c>
      <c r="DG22" s="141">
        <v>2339.9166014560114</v>
      </c>
      <c r="DH22" s="141">
        <v>2442.3527129667627</v>
      </c>
      <c r="DI22" s="141">
        <v>2519.9257610667432</v>
      </c>
      <c r="DJ22" s="141">
        <v>2584.0101720924231</v>
      </c>
      <c r="DK22" s="141">
        <v>2634.7723092110537</v>
      </c>
      <c r="DL22" s="141">
        <v>2670.409856426842</v>
      </c>
      <c r="DM22" s="141">
        <v>2698.2528514752562</v>
      </c>
      <c r="DN22" s="141">
        <v>2712.8386046370879</v>
      </c>
      <c r="DO22" s="141">
        <v>2724.5629488983818</v>
      </c>
      <c r="DP22" s="141">
        <v>2725.1482370825834</v>
      </c>
      <c r="DQ22" s="141">
        <v>2720.9397363295197</v>
      </c>
      <c r="DR22" s="141">
        <v>2707.4037857837943</v>
      </c>
      <c r="DS22" s="141">
        <v>2688.9718531257845</v>
      </c>
      <c r="DT22" s="141">
        <v>2663.0798186913735</v>
      </c>
      <c r="DU22" s="141">
        <v>2593.6349111215045</v>
      </c>
      <c r="DV22" s="141">
        <v>2510.1616677080906</v>
      </c>
      <c r="DW22" s="141">
        <v>2507.235226787086</v>
      </c>
      <c r="DX22" s="141">
        <v>2447.3035747826416</v>
      </c>
      <c r="DY22" s="141">
        <v>2361.4334369005951</v>
      </c>
      <c r="DZ22" s="141">
        <v>2266.6446219259637</v>
      </c>
      <c r="EA22" s="141">
        <v>2124.1501747946395</v>
      </c>
      <c r="EB22" s="141">
        <v>1956.506916319953</v>
      </c>
      <c r="EC22" s="141">
        <v>1827.3254528070399</v>
      </c>
      <c r="ED22" s="141">
        <v>1663.983597971798</v>
      </c>
      <c r="EE22" s="141">
        <v>1446.5351021082065</v>
      </c>
      <c r="EF22" s="141">
        <v>1241.9350754311204</v>
      </c>
      <c r="EG22" s="141">
        <v>1029.1781753297739</v>
      </c>
      <c r="EH22" s="141">
        <v>818.0377854514586</v>
      </c>
      <c r="EI22" s="141">
        <v>613.28911415616267</v>
      </c>
      <c r="EJ22" s="141">
        <v>365.38705213684784</v>
      </c>
      <c r="EK22" s="141">
        <v>179.28399013823775</v>
      </c>
      <c r="EL22" s="141">
        <v>72.687218304568958</v>
      </c>
      <c r="EM22" s="141">
        <v>20.382893272012314</v>
      </c>
      <c r="EN22" s="141">
        <v>7.0791999422394634</v>
      </c>
      <c r="EO22" s="141">
        <v>5.1761692925236735</v>
      </c>
      <c r="EP22" s="141">
        <v>0</v>
      </c>
      <c r="EQ22" s="141">
        <v>0</v>
      </c>
      <c r="ER22" s="141">
        <v>0</v>
      </c>
      <c r="ES22" s="141">
        <v>0</v>
      </c>
      <c r="ET22" s="141">
        <v>0</v>
      </c>
      <c r="EU22" s="141">
        <v>0</v>
      </c>
      <c r="EV22" s="141">
        <v>0</v>
      </c>
      <c r="EW22" s="141">
        <v>0</v>
      </c>
      <c r="EX22" s="141">
        <v>0</v>
      </c>
      <c r="EY22" s="141">
        <v>0</v>
      </c>
      <c r="EZ22" s="141">
        <v>0</v>
      </c>
      <c r="FA22" s="141">
        <v>0</v>
      </c>
      <c r="FB22" s="141">
        <v>0</v>
      </c>
      <c r="FC22" s="141">
        <v>0</v>
      </c>
      <c r="FD22" s="141">
        <v>0</v>
      </c>
      <c r="FE22" s="141">
        <v>0</v>
      </c>
      <c r="FF22" s="141">
        <v>0</v>
      </c>
      <c r="FG22" s="141">
        <v>0</v>
      </c>
      <c r="FH22" s="141">
        <v>0</v>
      </c>
      <c r="FI22" s="141">
        <v>0</v>
      </c>
      <c r="FJ22" s="141">
        <v>0</v>
      </c>
    </row>
    <row r="23" spans="1:166">
      <c r="A23" s="22" t="s">
        <v>24</v>
      </c>
      <c r="B23" s="245">
        <f>B50</f>
        <v>85.66</v>
      </c>
      <c r="C23" s="245">
        <f t="shared" ref="C23:BN23" si="14">C50</f>
        <v>85.09</v>
      </c>
      <c r="D23" s="245">
        <f t="shared" si="14"/>
        <v>85.13</v>
      </c>
      <c r="E23" s="245">
        <f t="shared" si="14"/>
        <v>87.13</v>
      </c>
      <c r="F23" s="245">
        <f t="shared" si="14"/>
        <v>89.22</v>
      </c>
      <c r="G23" s="245">
        <f t="shared" si="14"/>
        <v>86.61</v>
      </c>
      <c r="H23" s="245">
        <f t="shared" si="14"/>
        <v>85.28</v>
      </c>
      <c r="I23" s="245">
        <f t="shared" si="14"/>
        <v>87.89</v>
      </c>
      <c r="J23" s="245">
        <f t="shared" si="14"/>
        <v>90.85</v>
      </c>
      <c r="K23" s="245">
        <f t="shared" si="14"/>
        <v>82.87</v>
      </c>
      <c r="L23" s="245">
        <f t="shared" si="14"/>
        <v>78.150000000000006</v>
      </c>
      <c r="M23" s="245">
        <f t="shared" si="14"/>
        <v>76.930000000000007</v>
      </c>
      <c r="N23" s="245">
        <f t="shared" si="14"/>
        <v>76.819999999999993</v>
      </c>
      <c r="O23" s="245">
        <f t="shared" si="14"/>
        <v>75.38</v>
      </c>
      <c r="P23" s="245">
        <f t="shared" si="14"/>
        <v>75.84</v>
      </c>
      <c r="Q23" s="245">
        <f t="shared" si="14"/>
        <v>79.17</v>
      </c>
      <c r="R23" s="245">
        <f t="shared" si="14"/>
        <v>78.02</v>
      </c>
      <c r="S23" s="245">
        <f t="shared" si="14"/>
        <v>72.27</v>
      </c>
      <c r="T23" s="245">
        <f t="shared" si="14"/>
        <v>67.52</v>
      </c>
      <c r="U23" s="245">
        <f t="shared" si="14"/>
        <v>62.68</v>
      </c>
      <c r="V23" s="245">
        <f t="shared" si="14"/>
        <v>52.1</v>
      </c>
      <c r="W23" s="245">
        <f t="shared" si="14"/>
        <v>47.51</v>
      </c>
      <c r="X23" s="245">
        <f t="shared" si="14"/>
        <v>45.17</v>
      </c>
      <c r="Y23" s="245">
        <f t="shared" si="14"/>
        <v>40.200000000000003</v>
      </c>
      <c r="Z23" s="245">
        <f t="shared" si="14"/>
        <v>49.12</v>
      </c>
      <c r="AA23" s="245">
        <f t="shared" si="14"/>
        <v>41.09</v>
      </c>
      <c r="AB23" s="245">
        <f t="shared" si="14"/>
        <v>65.22</v>
      </c>
      <c r="AC23" s="245">
        <f t="shared" si="14"/>
        <v>71.459999999999994</v>
      </c>
      <c r="AD23" s="245">
        <f t="shared" si="14"/>
        <v>68.53</v>
      </c>
      <c r="AE23" s="245">
        <f t="shared" si="14"/>
        <v>57.52</v>
      </c>
      <c r="AF23" s="245">
        <f t="shared" si="14"/>
        <v>45.14</v>
      </c>
      <c r="AG23" s="245">
        <f t="shared" si="14"/>
        <v>46.59</v>
      </c>
      <c r="AH23" s="245">
        <f t="shared" si="14"/>
        <v>50.27</v>
      </c>
      <c r="AI23" s="245">
        <f t="shared" si="14"/>
        <v>43.02</v>
      </c>
      <c r="AJ23" s="245">
        <f t="shared" si="14"/>
        <v>38.18</v>
      </c>
      <c r="AK23" s="245">
        <f t="shared" si="14"/>
        <v>33.67</v>
      </c>
      <c r="AL23" s="245">
        <f t="shared" si="14"/>
        <v>33.08</v>
      </c>
      <c r="AM23" s="245">
        <f t="shared" si="14"/>
        <v>40.68</v>
      </c>
      <c r="AN23" s="245">
        <f t="shared" si="14"/>
        <v>48.27</v>
      </c>
      <c r="AO23" s="245">
        <f t="shared" si="14"/>
        <v>52.4</v>
      </c>
      <c r="AP23" s="245">
        <f t="shared" si="14"/>
        <v>53.61</v>
      </c>
      <c r="AQ23" s="245">
        <f t="shared" si="14"/>
        <v>52.79</v>
      </c>
      <c r="AR23" s="245">
        <f t="shared" si="14"/>
        <v>47.24</v>
      </c>
      <c r="AS23" s="245">
        <f t="shared" si="14"/>
        <v>40.909999999999997</v>
      </c>
      <c r="AT23" s="245">
        <f t="shared" si="14"/>
        <v>35.08</v>
      </c>
      <c r="AU23" s="245">
        <f t="shared" si="14"/>
        <v>30.35</v>
      </c>
      <c r="AV23" s="245">
        <f t="shared" si="14"/>
        <v>25.82</v>
      </c>
      <c r="AW23" s="245">
        <f t="shared" si="14"/>
        <v>8.3800000000000008</v>
      </c>
      <c r="AX23" s="245">
        <f t="shared" si="14"/>
        <v>6.23</v>
      </c>
      <c r="AY23" s="245">
        <f t="shared" si="14"/>
        <v>5.03</v>
      </c>
      <c r="AZ23" s="245">
        <f t="shared" si="14"/>
        <v>4.32</v>
      </c>
      <c r="BA23" s="245">
        <f t="shared" si="14"/>
        <v>3.05</v>
      </c>
      <c r="BB23" s="245">
        <f t="shared" si="14"/>
        <v>2.74</v>
      </c>
      <c r="BC23" s="245">
        <f t="shared" si="14"/>
        <v>1.82</v>
      </c>
      <c r="BD23" s="245">
        <f t="shared" si="14"/>
        <v>2.58</v>
      </c>
      <c r="BE23" s="245">
        <f t="shared" si="14"/>
        <v>1.46</v>
      </c>
      <c r="BF23" s="245">
        <f t="shared" si="14"/>
        <v>1.78</v>
      </c>
      <c r="BG23" s="245">
        <f t="shared" si="14"/>
        <v>1.28</v>
      </c>
      <c r="BH23" s="245">
        <f t="shared" si="14"/>
        <v>0.84</v>
      </c>
      <c r="BI23" s="245">
        <f t="shared" si="14"/>
        <v>2.4900000000000002</v>
      </c>
      <c r="BJ23" s="245">
        <f t="shared" si="14"/>
        <v>1.61</v>
      </c>
      <c r="BK23" s="245">
        <f t="shared" si="14"/>
        <v>2.06</v>
      </c>
      <c r="BL23" s="245">
        <f t="shared" si="14"/>
        <v>1.74</v>
      </c>
      <c r="BM23" s="245">
        <f t="shared" si="14"/>
        <v>2.4</v>
      </c>
      <c r="BN23" s="245">
        <f t="shared" si="14"/>
        <v>1</v>
      </c>
      <c r="BO23" s="245">
        <f t="shared" ref="BO23:CS23" si="15">BO50</f>
        <v>1.45</v>
      </c>
      <c r="BP23" s="245">
        <f t="shared" si="15"/>
        <v>1.78</v>
      </c>
      <c r="BQ23" s="245">
        <f t="shared" si="15"/>
        <v>0.63</v>
      </c>
      <c r="BR23" s="245">
        <f t="shared" si="15"/>
        <v>0.42</v>
      </c>
      <c r="BS23" s="245">
        <f t="shared" si="15"/>
        <v>0.39</v>
      </c>
      <c r="BT23" s="245">
        <f t="shared" si="15"/>
        <v>0.33</v>
      </c>
      <c r="BU23" s="245">
        <f t="shared" si="15"/>
        <v>0.5</v>
      </c>
      <c r="BV23" s="245">
        <f t="shared" si="15"/>
        <v>0.56999999999999995</v>
      </c>
      <c r="BW23" s="245">
        <f t="shared" si="15"/>
        <v>0.31</v>
      </c>
      <c r="BX23" s="245">
        <f t="shared" si="15"/>
        <v>0.1</v>
      </c>
      <c r="BY23" s="245">
        <f t="shared" si="15"/>
        <v>0.11</v>
      </c>
      <c r="BZ23" s="245">
        <f t="shared" si="15"/>
        <v>0.11</v>
      </c>
      <c r="CA23" s="245">
        <f t="shared" si="15"/>
        <v>0.11</v>
      </c>
      <c r="CB23" s="245">
        <f t="shared" si="15"/>
        <v>0.11</v>
      </c>
      <c r="CC23" s="245">
        <f t="shared" si="15"/>
        <v>0.11</v>
      </c>
      <c r="CD23" s="245">
        <f t="shared" si="15"/>
        <v>0.15</v>
      </c>
      <c r="CE23" s="245">
        <f t="shared" si="15"/>
        <v>0.64</v>
      </c>
      <c r="CF23" s="245">
        <f t="shared" si="15"/>
        <v>2.48</v>
      </c>
      <c r="CG23" s="245">
        <f t="shared" si="15"/>
        <v>4.6100000000000003</v>
      </c>
      <c r="CH23" s="245">
        <f t="shared" si="15"/>
        <v>3.04</v>
      </c>
      <c r="CI23" s="245">
        <f t="shared" si="15"/>
        <v>2.52</v>
      </c>
      <c r="CJ23" s="245">
        <f t="shared" si="15"/>
        <v>1.87</v>
      </c>
      <c r="CK23" s="245">
        <f t="shared" si="15"/>
        <v>1.44</v>
      </c>
      <c r="CL23" s="245">
        <f t="shared" si="15"/>
        <v>1.22</v>
      </c>
      <c r="CM23" s="245">
        <f t="shared" si="15"/>
        <v>3.53</v>
      </c>
      <c r="CN23" s="245">
        <f t="shared" si="15"/>
        <v>23.23</v>
      </c>
      <c r="CO23" s="245">
        <f t="shared" si="15"/>
        <v>33.520000000000003</v>
      </c>
      <c r="CP23" s="245">
        <f t="shared" si="15"/>
        <v>38.76</v>
      </c>
      <c r="CQ23" s="245">
        <f t="shared" si="15"/>
        <v>47.66</v>
      </c>
      <c r="CR23" s="245">
        <f t="shared" si="15"/>
        <v>48.33</v>
      </c>
      <c r="CS23" s="245">
        <f t="shared" si="15"/>
        <v>39.78</v>
      </c>
      <c r="CT23" s="24">
        <f t="shared" si="13"/>
        <v>3174.150000000001</v>
      </c>
      <c r="CU23" s="141"/>
      <c r="CV23" s="141"/>
      <c r="CW23" s="141"/>
      <c r="CX23" s="141"/>
      <c r="CY23" s="141"/>
      <c r="CZ23" s="141"/>
      <c r="DA23" s="141">
        <v>128.1</v>
      </c>
      <c r="DB23" s="141">
        <v>128.1</v>
      </c>
      <c r="DC23" s="141">
        <v>128.1</v>
      </c>
      <c r="DD23" s="141">
        <v>128.1</v>
      </c>
      <c r="DE23" s="141">
        <v>128.1</v>
      </c>
      <c r="DF23" s="141">
        <v>128.1</v>
      </c>
      <c r="DG23" s="141">
        <v>128.1</v>
      </c>
      <c r="DH23" s="141">
        <v>128.1</v>
      </c>
      <c r="DI23" s="141">
        <v>128.1</v>
      </c>
      <c r="DJ23" s="141">
        <v>128.1</v>
      </c>
      <c r="DK23" s="141">
        <v>128.1</v>
      </c>
      <c r="DL23" s="141">
        <v>128.1</v>
      </c>
      <c r="DM23" s="141">
        <v>128.1</v>
      </c>
      <c r="DN23" s="141">
        <v>128.1</v>
      </c>
      <c r="DO23" s="141">
        <v>128.1</v>
      </c>
      <c r="DP23" s="141">
        <v>128.1</v>
      </c>
      <c r="DQ23" s="141">
        <v>128.1</v>
      </c>
      <c r="DR23" s="141">
        <v>128.1</v>
      </c>
      <c r="DS23" s="141">
        <v>128.1</v>
      </c>
      <c r="DT23" s="141">
        <v>128.1</v>
      </c>
      <c r="DU23" s="141">
        <v>128.1</v>
      </c>
      <c r="DV23" s="141">
        <v>128.1</v>
      </c>
      <c r="DW23" s="141">
        <v>128.1</v>
      </c>
      <c r="DX23" s="141">
        <v>128.1</v>
      </c>
      <c r="DY23" s="141">
        <v>128.1</v>
      </c>
      <c r="DZ23" s="141">
        <v>128.1</v>
      </c>
      <c r="EA23" s="141">
        <v>128.1</v>
      </c>
      <c r="EB23" s="141">
        <v>128.1</v>
      </c>
      <c r="EC23" s="141">
        <v>128.1</v>
      </c>
      <c r="ED23" s="141">
        <v>128.1</v>
      </c>
      <c r="EE23" s="141">
        <v>128.1</v>
      </c>
      <c r="EF23" s="141">
        <v>128.1</v>
      </c>
      <c r="EG23" s="141">
        <v>128.1</v>
      </c>
      <c r="EH23" s="141">
        <v>128.1</v>
      </c>
      <c r="EI23" s="141">
        <v>128.1</v>
      </c>
      <c r="EJ23" s="141">
        <v>128.1</v>
      </c>
      <c r="EK23" s="141">
        <v>128.1</v>
      </c>
      <c r="EL23" s="141">
        <v>128.1</v>
      </c>
      <c r="EM23" s="141">
        <v>128.1</v>
      </c>
      <c r="EN23" s="141">
        <v>128.1</v>
      </c>
      <c r="EO23" s="141">
        <v>128.1</v>
      </c>
      <c r="EP23" s="141">
        <v>128.1</v>
      </c>
      <c r="EQ23" s="141">
        <v>128.1</v>
      </c>
      <c r="ER23" s="141">
        <v>128.1</v>
      </c>
      <c r="ES23" s="141">
        <v>128.1</v>
      </c>
      <c r="ET23" s="141">
        <v>128.1</v>
      </c>
      <c r="EU23" s="141">
        <v>128.1</v>
      </c>
      <c r="EV23" s="141">
        <v>128.1</v>
      </c>
      <c r="EW23" s="141">
        <v>128.1</v>
      </c>
      <c r="EX23" s="141">
        <v>128.1</v>
      </c>
      <c r="EY23" s="141">
        <v>128.1</v>
      </c>
      <c r="EZ23" s="141">
        <v>128.1</v>
      </c>
      <c r="FA23" s="141">
        <v>128.1</v>
      </c>
      <c r="FB23" s="141">
        <v>128.1</v>
      </c>
      <c r="FC23" s="141">
        <v>128.1</v>
      </c>
      <c r="FD23" s="141">
        <v>128.1</v>
      </c>
      <c r="FE23" s="141">
        <v>128.1</v>
      </c>
      <c r="FF23" s="141">
        <v>128.1</v>
      </c>
      <c r="FG23" s="141">
        <v>128.1</v>
      </c>
      <c r="FH23" s="141">
        <v>128.1</v>
      </c>
      <c r="FI23" s="141">
        <v>128.1</v>
      </c>
      <c r="FJ23" s="141">
        <v>128.1</v>
      </c>
    </row>
    <row r="24" spans="1:166" ht="15.75" thickBot="1">
      <c r="A24" s="24" t="s">
        <v>41</v>
      </c>
      <c r="B24" s="35" cm="1">
        <f t="array" ref="B24:CS24">TRANSPOSE([5]Sheet1!$C$16515:$C$16610)</f>
        <v>54.261519999999997</v>
      </c>
      <c r="C24" s="1">
        <v>54.971200000000003</v>
      </c>
      <c r="D24" s="1">
        <v>56.383839999999999</v>
      </c>
      <c r="E24" s="1">
        <v>56.178800000000003</v>
      </c>
      <c r="F24" s="1">
        <v>55.160559999999997</v>
      </c>
      <c r="G24" s="1">
        <v>55.599200000000003</v>
      </c>
      <c r="H24" s="1">
        <v>55.1404</v>
      </c>
      <c r="I24" s="1">
        <v>56.107999999999997</v>
      </c>
      <c r="J24" s="1">
        <v>56.716079999999998</v>
      </c>
      <c r="K24" s="1">
        <v>56.414160000000003</v>
      </c>
      <c r="L24" s="1">
        <v>56.563119999999998</v>
      </c>
      <c r="M24" s="1">
        <v>56.83408</v>
      </c>
      <c r="N24" s="1">
        <v>54.713200000000001</v>
      </c>
      <c r="O24" s="1">
        <v>53.471440000000001</v>
      </c>
      <c r="P24" s="1">
        <v>55.500639999999997</v>
      </c>
      <c r="Q24" s="1">
        <v>56.549280000000003</v>
      </c>
      <c r="R24" s="1">
        <v>53.192399999999999</v>
      </c>
      <c r="S24" s="1">
        <v>51.9208</v>
      </c>
      <c r="T24" s="1">
        <v>53.460880000000003</v>
      </c>
      <c r="U24" s="1">
        <v>54.157440000000001</v>
      </c>
      <c r="V24" s="1">
        <v>55.40408</v>
      </c>
      <c r="W24" s="1">
        <v>56.915120000000002</v>
      </c>
      <c r="X24" s="1">
        <v>56.158720000000002</v>
      </c>
      <c r="Y24" s="1">
        <v>57.066719999999997</v>
      </c>
      <c r="Z24" s="1">
        <v>55.462240000000001</v>
      </c>
      <c r="AA24" s="1">
        <v>55.291679999999999</v>
      </c>
      <c r="AB24" s="1">
        <v>55.28096</v>
      </c>
      <c r="AC24" s="1">
        <v>56.747839999999997</v>
      </c>
      <c r="AD24" s="1">
        <v>56.282879999999999</v>
      </c>
      <c r="AE24" s="1">
        <v>55.973999999999997</v>
      </c>
      <c r="AF24" s="1">
        <v>56.844639999999998</v>
      </c>
      <c r="AG24" s="1">
        <v>56.033679999999997</v>
      </c>
      <c r="AH24" s="1">
        <v>56.344880000000003</v>
      </c>
      <c r="AI24" s="1">
        <v>56.817520000000002</v>
      </c>
      <c r="AJ24" s="1">
        <v>55.54992</v>
      </c>
      <c r="AK24" s="1">
        <v>55.028399999999998</v>
      </c>
      <c r="AL24" s="1">
        <v>56.731439999999999</v>
      </c>
      <c r="AM24" s="1">
        <v>54.932720000000003</v>
      </c>
      <c r="AN24" s="1">
        <v>55.265360000000001</v>
      </c>
      <c r="AO24" s="1">
        <v>56.58952</v>
      </c>
      <c r="AP24" s="1">
        <v>56.205199999999998</v>
      </c>
      <c r="AQ24" s="1">
        <v>55.585999999999999</v>
      </c>
      <c r="AR24" s="1">
        <v>55.719439999999999</v>
      </c>
      <c r="AS24" s="1">
        <v>53.542400000000001</v>
      </c>
      <c r="AT24" s="1">
        <v>54.057360000000003</v>
      </c>
      <c r="AU24" s="1">
        <v>53.280639999999998</v>
      </c>
      <c r="AV24" s="1">
        <v>53.078719999999997</v>
      </c>
      <c r="AW24" s="1">
        <v>52.360720000000001</v>
      </c>
      <c r="AX24" s="1">
        <v>52.948639999999997</v>
      </c>
      <c r="AY24" s="1">
        <v>52.081200000000003</v>
      </c>
      <c r="AZ24" s="1">
        <v>52.308880000000002</v>
      </c>
      <c r="BA24" s="1">
        <v>52.953919999999997</v>
      </c>
      <c r="BB24" s="1">
        <v>52.61224</v>
      </c>
      <c r="BC24" s="1">
        <v>51.62968</v>
      </c>
      <c r="BD24" s="1">
        <v>52.682000000000002</v>
      </c>
      <c r="BE24" s="1">
        <v>52.960239999999999</v>
      </c>
      <c r="BF24" s="1">
        <v>55.15296</v>
      </c>
      <c r="BG24" s="1">
        <v>54.075839999999999</v>
      </c>
      <c r="BH24" s="1">
        <v>54.479680000000002</v>
      </c>
      <c r="BI24" s="1">
        <v>54.4572</v>
      </c>
      <c r="BJ24" s="1">
        <v>54.899279999999997</v>
      </c>
      <c r="BK24" s="1">
        <v>54.229759999999999</v>
      </c>
      <c r="BL24" s="1">
        <v>54.114240000000002</v>
      </c>
      <c r="BM24" s="1">
        <v>54.850239999999999</v>
      </c>
      <c r="BN24" s="1">
        <v>55.847119999999997</v>
      </c>
      <c r="BO24" s="1">
        <v>55.337200000000003</v>
      </c>
      <c r="BP24" s="1">
        <v>56.254240000000003</v>
      </c>
      <c r="BQ24" s="1">
        <v>56.025440000000003</v>
      </c>
      <c r="BR24" s="1">
        <v>55.3048</v>
      </c>
      <c r="BS24" s="1">
        <v>47.191119999999998</v>
      </c>
      <c r="BT24" s="1">
        <v>54.441600000000001</v>
      </c>
      <c r="BU24" s="1">
        <v>53.02</v>
      </c>
      <c r="BV24" s="1">
        <v>55.906080000000003</v>
      </c>
      <c r="BW24" s="1">
        <v>57.046399999999998</v>
      </c>
      <c r="BX24" s="1">
        <v>56.165599999999998</v>
      </c>
      <c r="BY24" s="1">
        <v>54.746079999999999</v>
      </c>
      <c r="BZ24" s="1">
        <v>53.842080000000003</v>
      </c>
      <c r="CA24" s="1">
        <v>54.30424</v>
      </c>
      <c r="CB24" s="1">
        <v>54.494079999999997</v>
      </c>
      <c r="CC24" s="1">
        <v>54.09984</v>
      </c>
      <c r="CD24" s="1">
        <v>53.57264</v>
      </c>
      <c r="CE24" s="1">
        <v>53.98424</v>
      </c>
      <c r="CF24" s="1">
        <v>53.949359999999999</v>
      </c>
      <c r="CG24" s="1">
        <v>53.019199999999998</v>
      </c>
      <c r="CH24" s="1">
        <v>53.198799999999999</v>
      </c>
      <c r="CI24" s="1">
        <v>53.296239999999997</v>
      </c>
      <c r="CJ24" s="1">
        <v>49.289279999999998</v>
      </c>
      <c r="CK24" s="1">
        <v>50.269599999999997</v>
      </c>
      <c r="CL24" s="1">
        <v>51.262639999999998</v>
      </c>
      <c r="CM24" s="1">
        <v>54.111199999999997</v>
      </c>
      <c r="CN24" s="1">
        <v>53.2592</v>
      </c>
      <c r="CO24" s="1">
        <v>53.358400000000003</v>
      </c>
      <c r="CP24" s="1">
        <v>52.390479999999997</v>
      </c>
      <c r="CQ24" s="1">
        <v>53.551839999999999</v>
      </c>
      <c r="CR24" s="1">
        <v>54.782879999999999</v>
      </c>
      <c r="CS24" s="36">
        <v>53.972160000000002</v>
      </c>
      <c r="CT24" s="24">
        <f t="shared" si="13"/>
        <v>5235.5799199999992</v>
      </c>
      <c r="CU24" s="128"/>
      <c r="CW24" s="117"/>
    </row>
    <row r="25" spans="1:166" ht="15.75" thickBot="1">
      <c r="A25" s="45" t="s">
        <v>48</v>
      </c>
      <c r="B25" s="46">
        <f>SUM(B3,B13,B15,B20)</f>
        <v>8539.2715200000002</v>
      </c>
      <c r="C25" s="47">
        <f t="shared" ref="C25:BN25" si="16">SUM(C3,C13,C15,C20)</f>
        <v>8539.4112000000005</v>
      </c>
      <c r="D25" s="47">
        <f t="shared" si="16"/>
        <v>8540.86384</v>
      </c>
      <c r="E25" s="47">
        <f t="shared" si="16"/>
        <v>8542.6588000000011</v>
      </c>
      <c r="F25" s="47">
        <f t="shared" si="16"/>
        <v>8543.6305599999996</v>
      </c>
      <c r="G25" s="47">
        <f t="shared" si="16"/>
        <v>8541.4591999999993</v>
      </c>
      <c r="H25" s="47">
        <f t="shared" si="16"/>
        <v>8539.6704000000009</v>
      </c>
      <c r="I25" s="47">
        <f t="shared" si="16"/>
        <v>8543.2479999999996</v>
      </c>
      <c r="J25" s="47">
        <f t="shared" si="16"/>
        <v>8546.8160800000005</v>
      </c>
      <c r="K25" s="47">
        <f t="shared" si="16"/>
        <v>8538.5341599999992</v>
      </c>
      <c r="L25" s="47">
        <f t="shared" si="16"/>
        <v>8533.9631200000003</v>
      </c>
      <c r="M25" s="47">
        <f t="shared" si="16"/>
        <v>8533.0140800000008</v>
      </c>
      <c r="N25" s="47">
        <f t="shared" si="16"/>
        <v>8530.7831999999999</v>
      </c>
      <c r="O25" s="47">
        <f t="shared" si="16"/>
        <v>8528.1014400000004</v>
      </c>
      <c r="P25" s="47">
        <f t="shared" si="16"/>
        <v>8530.5906400000003</v>
      </c>
      <c r="Q25" s="47">
        <f t="shared" si="16"/>
        <v>8534.9692799999993</v>
      </c>
      <c r="R25" s="47">
        <f t="shared" si="16"/>
        <v>8530.4624000000003</v>
      </c>
      <c r="S25" s="47">
        <f t="shared" si="16"/>
        <v>8523.4408000000003</v>
      </c>
      <c r="T25" s="47">
        <f t="shared" si="16"/>
        <v>8520.2308799999992</v>
      </c>
      <c r="U25" s="47">
        <f t="shared" si="16"/>
        <v>8516.0874399999993</v>
      </c>
      <c r="V25" s="47">
        <f t="shared" si="16"/>
        <v>8506.7540800000006</v>
      </c>
      <c r="W25" s="47">
        <f t="shared" si="16"/>
        <v>8503.6751199999999</v>
      </c>
      <c r="X25" s="47">
        <f t="shared" si="16"/>
        <v>8500.8387199999997</v>
      </c>
      <c r="Y25" s="47">
        <f t="shared" si="16"/>
        <v>8496.9067200000009</v>
      </c>
      <c r="Z25" s="47">
        <f t="shared" si="16"/>
        <v>8504.2622400000018</v>
      </c>
      <c r="AA25" s="47">
        <f t="shared" si="16"/>
        <v>8496.2116800000022</v>
      </c>
      <c r="AB25" s="47">
        <f t="shared" si="16"/>
        <v>8520.5809600000011</v>
      </c>
      <c r="AC25" s="47">
        <f t="shared" si="16"/>
        <v>8548.1676607777626</v>
      </c>
      <c r="AD25" s="47">
        <f t="shared" si="16"/>
        <v>8609.2017964590468</v>
      </c>
      <c r="AE25" s="47">
        <f t="shared" si="16"/>
        <v>8735.3942645411371</v>
      </c>
      <c r="AF25" s="47">
        <f t="shared" si="16"/>
        <v>8952.2949936771129</v>
      </c>
      <c r="AG25" s="47">
        <f t="shared" si="16"/>
        <v>9236.0790532429637</v>
      </c>
      <c r="AH25" s="47">
        <f t="shared" si="16"/>
        <v>9587.5542526345671</v>
      </c>
      <c r="AI25" s="47">
        <f t="shared" si="16"/>
        <v>10013.912769567462</v>
      </c>
      <c r="AJ25" s="47">
        <f t="shared" si="16"/>
        <v>10398.524788793862</v>
      </c>
      <c r="AK25" s="47">
        <f t="shared" si="16"/>
        <v>10818.374494532978</v>
      </c>
      <c r="AL25" s="47">
        <f t="shared" si="16"/>
        <v>11133.600361725446</v>
      </c>
      <c r="AM25" s="47">
        <f t="shared" si="16"/>
        <v>11474.633656883341</v>
      </c>
      <c r="AN25" s="47">
        <f t="shared" si="16"/>
        <v>11806.859259945795</v>
      </c>
      <c r="AO25" s="47">
        <f t="shared" si="16"/>
        <v>12081.282814978498</v>
      </c>
      <c r="AP25" s="47">
        <f t="shared" si="16"/>
        <v>12336.601801456014</v>
      </c>
      <c r="AQ25" s="47">
        <f t="shared" si="16"/>
        <v>12546.258712966763</v>
      </c>
      <c r="AR25" s="47">
        <f t="shared" si="16"/>
        <v>12638.535201066743</v>
      </c>
      <c r="AS25" s="47">
        <f t="shared" si="16"/>
        <v>12765.962572092423</v>
      </c>
      <c r="AT25" s="47">
        <f t="shared" si="16"/>
        <v>12859.419669211053</v>
      </c>
      <c r="AU25" s="47">
        <f t="shared" si="16"/>
        <v>12920.430496426841</v>
      </c>
      <c r="AV25" s="47">
        <f t="shared" si="16"/>
        <v>12952.641571475257</v>
      </c>
      <c r="AW25" s="47">
        <f t="shared" si="16"/>
        <v>12954.539324637088</v>
      </c>
      <c r="AX25" s="47">
        <f t="shared" si="16"/>
        <v>12967.211588898383</v>
      </c>
      <c r="AY25" s="47">
        <f t="shared" si="16"/>
        <v>12969.099437082583</v>
      </c>
      <c r="AZ25" s="47">
        <f t="shared" si="16"/>
        <v>12957.25861632952</v>
      </c>
      <c r="BA25" s="47">
        <f t="shared" si="16"/>
        <v>12942.167705783795</v>
      </c>
      <c r="BB25" s="47">
        <f t="shared" si="16"/>
        <v>12920.344093125786</v>
      </c>
      <c r="BC25" s="47">
        <f t="shared" si="16"/>
        <v>12886.899498691375</v>
      </c>
      <c r="BD25" s="47">
        <f t="shared" si="16"/>
        <v>12817.956911121506</v>
      </c>
      <c r="BE25" s="47">
        <f t="shared" si="16"/>
        <v>12730.141907708092</v>
      </c>
      <c r="BF25" s="47">
        <f t="shared" si="16"/>
        <v>12726.868186787087</v>
      </c>
      <c r="BG25" s="47">
        <f t="shared" si="16"/>
        <v>12654.529414782643</v>
      </c>
      <c r="BH25" s="47">
        <f t="shared" si="16"/>
        <v>12558.763116900596</v>
      </c>
      <c r="BI25" s="47">
        <f t="shared" si="16"/>
        <v>12421.681821925966</v>
      </c>
      <c r="BJ25" s="47">
        <f t="shared" si="16"/>
        <v>12211.409454794641</v>
      </c>
      <c r="BK25" s="47">
        <f t="shared" si="16"/>
        <v>11966.086676319954</v>
      </c>
      <c r="BL25" s="47">
        <f t="shared" si="16"/>
        <v>11730.169692807041</v>
      </c>
      <c r="BM25" s="47">
        <f t="shared" si="16"/>
        <v>11465.083837971801</v>
      </c>
      <c r="BN25" s="47">
        <f t="shared" si="16"/>
        <v>11090.362222108208</v>
      </c>
      <c r="BO25" s="47">
        <f t="shared" ref="BO25:CS25" si="17">SUM(BO3,BO13,BO15,BO20)</f>
        <v>10756.702275431122</v>
      </c>
      <c r="BP25" s="47">
        <f t="shared" si="17"/>
        <v>10396.602415329775</v>
      </c>
      <c r="BQ25" s="47">
        <f t="shared" si="17"/>
        <v>10018.98322545146</v>
      </c>
      <c r="BR25" s="47">
        <f t="shared" si="17"/>
        <v>9659.0739141561644</v>
      </c>
      <c r="BS25" s="47">
        <f t="shared" si="17"/>
        <v>9265.3881721368489</v>
      </c>
      <c r="BT25" s="47">
        <f t="shared" si="17"/>
        <v>8924.5755901382399</v>
      </c>
      <c r="BU25" s="47">
        <f t="shared" si="17"/>
        <v>8685.8772183045712</v>
      </c>
      <c r="BV25" s="47">
        <f t="shared" si="17"/>
        <v>8551.9689732720126</v>
      </c>
      <c r="BW25" s="47">
        <f t="shared" si="17"/>
        <v>8480.7355999422398</v>
      </c>
      <c r="BX25" s="47">
        <f t="shared" si="17"/>
        <v>8465.7417692925246</v>
      </c>
      <c r="BY25" s="47">
        <f t="shared" si="17"/>
        <v>8444.8960800000004</v>
      </c>
      <c r="BZ25" s="47">
        <f t="shared" si="17"/>
        <v>8442.6220799999992</v>
      </c>
      <c r="CA25" s="47">
        <f t="shared" si="17"/>
        <v>8443.0842400000001</v>
      </c>
      <c r="CB25" s="47">
        <f t="shared" si="17"/>
        <v>8022.2140800000006</v>
      </c>
      <c r="CC25" s="47">
        <f t="shared" si="17"/>
        <v>8021.819840000001</v>
      </c>
      <c r="CD25" s="47">
        <f t="shared" si="17"/>
        <v>8021.3326400000005</v>
      </c>
      <c r="CE25" s="47">
        <f t="shared" si="17"/>
        <v>8022.2342400000007</v>
      </c>
      <c r="CF25" s="47">
        <f t="shared" si="17"/>
        <v>8024.0393600000007</v>
      </c>
      <c r="CG25" s="47">
        <f t="shared" si="17"/>
        <v>8025.2392000000009</v>
      </c>
      <c r="CH25" s="47">
        <f t="shared" si="17"/>
        <v>8023.8488000000007</v>
      </c>
      <c r="CI25" s="47">
        <f t="shared" si="17"/>
        <v>8023.4262400000007</v>
      </c>
      <c r="CJ25" s="47">
        <f t="shared" si="17"/>
        <v>8018.7692800000004</v>
      </c>
      <c r="CK25" s="47">
        <f t="shared" si="17"/>
        <v>8019.3196000000007</v>
      </c>
      <c r="CL25" s="47">
        <f t="shared" si="17"/>
        <v>8020.2426400000004</v>
      </c>
      <c r="CM25" s="47">
        <f t="shared" si="17"/>
        <v>8025.4012000000002</v>
      </c>
      <c r="CN25" s="47">
        <f t="shared" si="17"/>
        <v>8044.2492000000002</v>
      </c>
      <c r="CO25" s="47">
        <f t="shared" si="17"/>
        <v>8054.518399999999</v>
      </c>
      <c r="CP25" s="47">
        <f t="shared" si="17"/>
        <v>7980.8104800000001</v>
      </c>
      <c r="CQ25" s="47">
        <f t="shared" si="17"/>
        <v>7990.8718399999998</v>
      </c>
      <c r="CR25" s="47">
        <f t="shared" si="17"/>
        <v>7992.7728799999995</v>
      </c>
      <c r="CS25" s="48">
        <f t="shared" si="17"/>
        <v>7983.4121599999999</v>
      </c>
      <c r="CT25" s="94">
        <f t="shared" si="13"/>
        <v>938463.51389368565</v>
      </c>
      <c r="CU25" s="126"/>
      <c r="CW25" s="117"/>
    </row>
    <row r="26" spans="1:166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66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66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66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66">
      <c r="A30" s="56" t="s">
        <v>30</v>
      </c>
      <c r="B30" s="57">
        <f t="shared" ref="B30:BM30" si="18">B31+B39</f>
        <v>2749.54</v>
      </c>
      <c r="C30" s="58">
        <f t="shared" si="18"/>
        <v>2725.54</v>
      </c>
      <c r="D30" s="58">
        <f t="shared" si="18"/>
        <v>2725.54</v>
      </c>
      <c r="E30" s="58">
        <f t="shared" si="18"/>
        <v>2725.54</v>
      </c>
      <c r="F30" s="58">
        <f t="shared" si="18"/>
        <v>2725.54</v>
      </c>
      <c r="G30" s="58">
        <f t="shared" si="18"/>
        <v>2725.54</v>
      </c>
      <c r="H30" s="58">
        <f t="shared" si="18"/>
        <v>2725.54</v>
      </c>
      <c r="I30" s="58">
        <f t="shared" si="18"/>
        <v>2725.54</v>
      </c>
      <c r="J30" s="58">
        <f t="shared" si="18"/>
        <v>2725.54</v>
      </c>
      <c r="K30" s="58">
        <f t="shared" si="18"/>
        <v>2725.54</v>
      </c>
      <c r="L30" s="58">
        <f t="shared" si="18"/>
        <v>2905.54</v>
      </c>
      <c r="M30" s="58">
        <f t="shared" si="18"/>
        <v>2906.54</v>
      </c>
      <c r="N30" s="58">
        <f t="shared" si="18"/>
        <v>2906.54</v>
      </c>
      <c r="O30" s="58">
        <f t="shared" si="18"/>
        <v>2906.54</v>
      </c>
      <c r="P30" s="58">
        <f t="shared" si="18"/>
        <v>2906.54</v>
      </c>
      <c r="Q30" s="58">
        <f t="shared" si="18"/>
        <v>2906.54</v>
      </c>
      <c r="R30" s="58">
        <f t="shared" si="18"/>
        <v>2906.54</v>
      </c>
      <c r="S30" s="58">
        <f t="shared" si="18"/>
        <v>2906.54</v>
      </c>
      <c r="T30" s="58">
        <f t="shared" si="18"/>
        <v>2966.54</v>
      </c>
      <c r="U30" s="58">
        <f t="shared" si="18"/>
        <v>3089.54</v>
      </c>
      <c r="V30" s="58">
        <f t="shared" si="18"/>
        <v>3212.54</v>
      </c>
      <c r="W30" s="58">
        <f t="shared" si="18"/>
        <v>3306.54</v>
      </c>
      <c r="X30" s="58">
        <f t="shared" si="18"/>
        <v>3370.54</v>
      </c>
      <c r="Y30" s="58">
        <f t="shared" si="18"/>
        <v>3512.54</v>
      </c>
      <c r="Z30" s="58">
        <f t="shared" si="18"/>
        <v>3568.54</v>
      </c>
      <c r="AA30" s="58">
        <f t="shared" si="18"/>
        <v>3582.54</v>
      </c>
      <c r="AB30" s="58">
        <f t="shared" si="18"/>
        <v>3582.54</v>
      </c>
      <c r="AC30" s="58">
        <f t="shared" si="18"/>
        <v>3585.54</v>
      </c>
      <c r="AD30" s="58">
        <f t="shared" si="18"/>
        <v>3581.54</v>
      </c>
      <c r="AE30" s="58">
        <f t="shared" si="18"/>
        <v>3579.54</v>
      </c>
      <c r="AF30" s="58">
        <f t="shared" si="18"/>
        <v>3582.54</v>
      </c>
      <c r="AG30" s="58">
        <f t="shared" si="18"/>
        <v>3586.54</v>
      </c>
      <c r="AH30" s="58">
        <f t="shared" si="18"/>
        <v>3592.54</v>
      </c>
      <c r="AI30" s="58">
        <f t="shared" si="18"/>
        <v>3593.54</v>
      </c>
      <c r="AJ30" s="58">
        <f t="shared" si="18"/>
        <v>3594.54</v>
      </c>
      <c r="AK30" s="58">
        <f t="shared" si="18"/>
        <v>3593.54</v>
      </c>
      <c r="AL30" s="58">
        <f t="shared" si="18"/>
        <v>3593.54</v>
      </c>
      <c r="AM30" s="58">
        <f t="shared" si="18"/>
        <v>3590.54</v>
      </c>
      <c r="AN30" s="58">
        <f t="shared" si="18"/>
        <v>3593.54</v>
      </c>
      <c r="AO30" s="58">
        <f t="shared" si="18"/>
        <v>3600.54</v>
      </c>
      <c r="AP30" s="58">
        <f t="shared" si="18"/>
        <v>3597.54</v>
      </c>
      <c r="AQ30" s="58">
        <f t="shared" si="18"/>
        <v>3494.54</v>
      </c>
      <c r="AR30" s="58">
        <f t="shared" si="18"/>
        <v>3464.54</v>
      </c>
      <c r="AS30" s="58">
        <f t="shared" si="18"/>
        <v>3434.54</v>
      </c>
      <c r="AT30" s="58">
        <f t="shared" si="18"/>
        <v>3402.54</v>
      </c>
      <c r="AU30" s="58">
        <f t="shared" si="18"/>
        <v>3371.54</v>
      </c>
      <c r="AV30" s="58">
        <f t="shared" si="18"/>
        <v>3371.54</v>
      </c>
      <c r="AW30" s="58">
        <f t="shared" si="18"/>
        <v>3372.54</v>
      </c>
      <c r="AX30" s="58">
        <f t="shared" si="18"/>
        <v>3354.54</v>
      </c>
      <c r="AY30" s="58">
        <f t="shared" si="18"/>
        <v>3249.54</v>
      </c>
      <c r="AZ30" s="58">
        <f t="shared" si="18"/>
        <v>3144.54</v>
      </c>
      <c r="BA30" s="58">
        <f t="shared" si="18"/>
        <v>3045.54</v>
      </c>
      <c r="BB30" s="58">
        <f t="shared" si="18"/>
        <v>2963.54</v>
      </c>
      <c r="BC30" s="58">
        <f t="shared" si="18"/>
        <v>2727.54</v>
      </c>
      <c r="BD30" s="58">
        <f t="shared" si="18"/>
        <v>2705.54</v>
      </c>
      <c r="BE30" s="58">
        <f t="shared" si="18"/>
        <v>2705.54</v>
      </c>
      <c r="BF30" s="58">
        <f t="shared" si="18"/>
        <v>2705.54</v>
      </c>
      <c r="BG30" s="58">
        <f t="shared" si="18"/>
        <v>2705.54</v>
      </c>
      <c r="BH30" s="58">
        <f t="shared" si="18"/>
        <v>2881.54</v>
      </c>
      <c r="BI30" s="58">
        <f t="shared" si="18"/>
        <v>2881.54</v>
      </c>
      <c r="BJ30" s="58">
        <f t="shared" si="18"/>
        <v>3000.54</v>
      </c>
      <c r="BK30" s="58">
        <f t="shared" si="18"/>
        <v>3160.54</v>
      </c>
      <c r="BL30" s="58">
        <f t="shared" si="18"/>
        <v>3281.54</v>
      </c>
      <c r="BM30" s="58">
        <f t="shared" si="18"/>
        <v>3314.54</v>
      </c>
      <c r="BN30" s="58">
        <f t="shared" ref="BN30:CS30" si="19">BN31+BN39</f>
        <v>3342.54</v>
      </c>
      <c r="BO30" s="58">
        <f t="shared" si="19"/>
        <v>3466.54</v>
      </c>
      <c r="BP30" s="58">
        <f t="shared" si="19"/>
        <v>3499.54</v>
      </c>
      <c r="BQ30" s="58">
        <f t="shared" si="19"/>
        <v>3530.54</v>
      </c>
      <c r="BR30" s="58">
        <f t="shared" si="19"/>
        <v>3562.54</v>
      </c>
      <c r="BS30" s="58">
        <f t="shared" si="19"/>
        <v>3595.54</v>
      </c>
      <c r="BT30" s="58">
        <f t="shared" si="19"/>
        <v>3599.54</v>
      </c>
      <c r="BU30" s="58">
        <f t="shared" si="19"/>
        <v>3596.54</v>
      </c>
      <c r="BV30" s="58">
        <f t="shared" si="19"/>
        <v>3593.54</v>
      </c>
      <c r="BW30" s="58">
        <f t="shared" si="19"/>
        <v>3595.54</v>
      </c>
      <c r="BX30" s="58">
        <f t="shared" si="19"/>
        <v>3595.54</v>
      </c>
      <c r="BY30" s="58">
        <f t="shared" si="19"/>
        <v>3597.54</v>
      </c>
      <c r="BZ30" s="58">
        <f t="shared" si="19"/>
        <v>3597.54</v>
      </c>
      <c r="CA30" s="58">
        <f t="shared" si="19"/>
        <v>3595.54</v>
      </c>
      <c r="CB30" s="58">
        <f t="shared" si="19"/>
        <v>3596.54</v>
      </c>
      <c r="CC30" s="58">
        <f t="shared" si="19"/>
        <v>3596.54</v>
      </c>
      <c r="CD30" s="58">
        <f t="shared" si="19"/>
        <v>3594.54</v>
      </c>
      <c r="CE30" s="58">
        <f t="shared" si="19"/>
        <v>3593.54</v>
      </c>
      <c r="CF30" s="58">
        <f t="shared" si="19"/>
        <v>3593.54</v>
      </c>
      <c r="CG30" s="58">
        <f t="shared" si="19"/>
        <v>3592.54</v>
      </c>
      <c r="CH30" s="58">
        <f t="shared" si="19"/>
        <v>3592.54</v>
      </c>
      <c r="CI30" s="58">
        <f t="shared" si="19"/>
        <v>3598.54</v>
      </c>
      <c r="CJ30" s="58">
        <f t="shared" si="19"/>
        <v>3597.54</v>
      </c>
      <c r="CK30" s="58">
        <f t="shared" si="19"/>
        <v>3593.54</v>
      </c>
      <c r="CL30" s="58">
        <f t="shared" si="19"/>
        <v>3592.54</v>
      </c>
      <c r="CM30" s="58">
        <f t="shared" si="19"/>
        <v>3592.54</v>
      </c>
      <c r="CN30" s="58">
        <f t="shared" si="19"/>
        <v>3592.54</v>
      </c>
      <c r="CO30" s="58">
        <f t="shared" si="19"/>
        <v>3479.54</v>
      </c>
      <c r="CP30" s="58">
        <f t="shared" si="19"/>
        <v>3451.54</v>
      </c>
      <c r="CQ30" s="58">
        <f t="shared" si="19"/>
        <v>3422.54</v>
      </c>
      <c r="CR30" s="58">
        <f t="shared" si="19"/>
        <v>3603.54</v>
      </c>
      <c r="CS30" s="59">
        <f t="shared" si="19"/>
        <v>3376.54</v>
      </c>
      <c r="CT30" s="60">
        <f t="shared" ref="CT30:CT47" si="20">SUM(B30:CS30)</f>
        <v>316556.83999999991</v>
      </c>
      <c r="CU30" s="126"/>
    </row>
    <row r="31" spans="1:166">
      <c r="A31" s="61" t="s">
        <v>31</v>
      </c>
      <c r="B31" s="62">
        <f>SUM(B32:B38)</f>
        <v>2684.45</v>
      </c>
      <c r="C31" s="63">
        <f t="shared" ref="C31:BN31" si="21">SUM(C32:C38)</f>
        <v>2660.45</v>
      </c>
      <c r="D31" s="63">
        <f t="shared" si="21"/>
        <v>2660.45</v>
      </c>
      <c r="E31" s="63">
        <f t="shared" si="21"/>
        <v>2660.45</v>
      </c>
      <c r="F31" s="63">
        <f t="shared" si="21"/>
        <v>2660.45</v>
      </c>
      <c r="G31" s="63">
        <f t="shared" si="21"/>
        <v>2660.45</v>
      </c>
      <c r="H31" s="63">
        <f t="shared" si="21"/>
        <v>2660.45</v>
      </c>
      <c r="I31" s="63">
        <f t="shared" si="21"/>
        <v>2660.45</v>
      </c>
      <c r="J31" s="63">
        <f t="shared" si="21"/>
        <v>2660.45</v>
      </c>
      <c r="K31" s="63">
        <f t="shared" si="21"/>
        <v>2660.45</v>
      </c>
      <c r="L31" s="63">
        <f t="shared" si="21"/>
        <v>2840.45</v>
      </c>
      <c r="M31" s="63">
        <f t="shared" si="21"/>
        <v>2841.45</v>
      </c>
      <c r="N31" s="63">
        <f t="shared" si="21"/>
        <v>2841.45</v>
      </c>
      <c r="O31" s="63">
        <f t="shared" si="21"/>
        <v>2841.45</v>
      </c>
      <c r="P31" s="63">
        <f t="shared" si="21"/>
        <v>2841.45</v>
      </c>
      <c r="Q31" s="63">
        <f t="shared" si="21"/>
        <v>2841.45</v>
      </c>
      <c r="R31" s="63">
        <f t="shared" si="21"/>
        <v>2841.45</v>
      </c>
      <c r="S31" s="63">
        <f t="shared" si="21"/>
        <v>2841.45</v>
      </c>
      <c r="T31" s="63">
        <f t="shared" si="21"/>
        <v>2901.45</v>
      </c>
      <c r="U31" s="63">
        <f t="shared" si="21"/>
        <v>3024.45</v>
      </c>
      <c r="V31" s="63">
        <f t="shared" si="21"/>
        <v>3147.45</v>
      </c>
      <c r="W31" s="63">
        <f t="shared" si="21"/>
        <v>3241.45</v>
      </c>
      <c r="X31" s="63">
        <f t="shared" si="21"/>
        <v>3305.45</v>
      </c>
      <c r="Y31" s="63">
        <f t="shared" si="21"/>
        <v>3447.45</v>
      </c>
      <c r="Z31" s="63">
        <f t="shared" si="21"/>
        <v>3503.45</v>
      </c>
      <c r="AA31" s="63">
        <f t="shared" si="21"/>
        <v>3517.45</v>
      </c>
      <c r="AB31" s="63">
        <f t="shared" si="21"/>
        <v>3517.45</v>
      </c>
      <c r="AC31" s="63">
        <f t="shared" si="21"/>
        <v>3520.45</v>
      </c>
      <c r="AD31" s="63">
        <f t="shared" si="21"/>
        <v>3516.45</v>
      </c>
      <c r="AE31" s="63">
        <f t="shared" si="21"/>
        <v>3514.45</v>
      </c>
      <c r="AF31" s="63">
        <f t="shared" si="21"/>
        <v>3517.45</v>
      </c>
      <c r="AG31" s="63">
        <f t="shared" si="21"/>
        <v>3521.45</v>
      </c>
      <c r="AH31" s="63">
        <f t="shared" si="21"/>
        <v>3527.45</v>
      </c>
      <c r="AI31" s="63">
        <f t="shared" si="21"/>
        <v>3528.45</v>
      </c>
      <c r="AJ31" s="63">
        <f t="shared" si="21"/>
        <v>3529.45</v>
      </c>
      <c r="AK31" s="63">
        <f t="shared" si="21"/>
        <v>3528.45</v>
      </c>
      <c r="AL31" s="63">
        <f t="shared" si="21"/>
        <v>3528.45</v>
      </c>
      <c r="AM31" s="63">
        <f t="shared" si="21"/>
        <v>3525.45</v>
      </c>
      <c r="AN31" s="63">
        <f t="shared" si="21"/>
        <v>3528.45</v>
      </c>
      <c r="AO31" s="63">
        <f t="shared" si="21"/>
        <v>3535.45</v>
      </c>
      <c r="AP31" s="63">
        <f t="shared" si="21"/>
        <v>3532.45</v>
      </c>
      <c r="AQ31" s="63">
        <f t="shared" si="21"/>
        <v>3429.45</v>
      </c>
      <c r="AR31" s="63">
        <f t="shared" si="21"/>
        <v>3399.45</v>
      </c>
      <c r="AS31" s="63">
        <f t="shared" si="21"/>
        <v>3369.45</v>
      </c>
      <c r="AT31" s="63">
        <f t="shared" si="21"/>
        <v>3337.45</v>
      </c>
      <c r="AU31" s="63">
        <f t="shared" si="21"/>
        <v>3306.45</v>
      </c>
      <c r="AV31" s="63">
        <f t="shared" si="21"/>
        <v>3306.45</v>
      </c>
      <c r="AW31" s="63">
        <f t="shared" si="21"/>
        <v>3307.45</v>
      </c>
      <c r="AX31" s="63">
        <f t="shared" si="21"/>
        <v>3289.45</v>
      </c>
      <c r="AY31" s="63">
        <f t="shared" si="21"/>
        <v>3184.45</v>
      </c>
      <c r="AZ31" s="63">
        <f t="shared" si="21"/>
        <v>3079.45</v>
      </c>
      <c r="BA31" s="63">
        <f t="shared" si="21"/>
        <v>2980.45</v>
      </c>
      <c r="BB31" s="63">
        <f t="shared" si="21"/>
        <v>2898.45</v>
      </c>
      <c r="BC31" s="63">
        <f t="shared" si="21"/>
        <v>2662.45</v>
      </c>
      <c r="BD31" s="63">
        <f t="shared" si="21"/>
        <v>2640.45</v>
      </c>
      <c r="BE31" s="63">
        <f t="shared" si="21"/>
        <v>2640.45</v>
      </c>
      <c r="BF31" s="63">
        <f t="shared" si="21"/>
        <v>2640.45</v>
      </c>
      <c r="BG31" s="63">
        <f t="shared" si="21"/>
        <v>2640.45</v>
      </c>
      <c r="BH31" s="63">
        <f t="shared" si="21"/>
        <v>2816.45</v>
      </c>
      <c r="BI31" s="63">
        <f t="shared" si="21"/>
        <v>2816.45</v>
      </c>
      <c r="BJ31" s="63">
        <f t="shared" si="21"/>
        <v>2935.45</v>
      </c>
      <c r="BK31" s="63">
        <f t="shared" si="21"/>
        <v>3095.45</v>
      </c>
      <c r="BL31" s="63">
        <f t="shared" si="21"/>
        <v>3216.45</v>
      </c>
      <c r="BM31" s="63">
        <f t="shared" si="21"/>
        <v>3249.45</v>
      </c>
      <c r="BN31" s="63">
        <f t="shared" si="21"/>
        <v>3277.45</v>
      </c>
      <c r="BO31" s="63">
        <f t="shared" ref="BO31:CS31" si="22">SUM(BO32:BO38)</f>
        <v>3401.45</v>
      </c>
      <c r="BP31" s="63">
        <f t="shared" si="22"/>
        <v>3434.45</v>
      </c>
      <c r="BQ31" s="63">
        <f t="shared" si="22"/>
        <v>3465.45</v>
      </c>
      <c r="BR31" s="63">
        <f t="shared" si="22"/>
        <v>3497.45</v>
      </c>
      <c r="BS31" s="63">
        <f t="shared" si="22"/>
        <v>3530.45</v>
      </c>
      <c r="BT31" s="63">
        <f t="shared" si="22"/>
        <v>3534.45</v>
      </c>
      <c r="BU31" s="63">
        <f t="shared" si="22"/>
        <v>3531.45</v>
      </c>
      <c r="BV31" s="63">
        <f t="shared" si="22"/>
        <v>3528.45</v>
      </c>
      <c r="BW31" s="63">
        <f t="shared" si="22"/>
        <v>3530.45</v>
      </c>
      <c r="BX31" s="63">
        <f t="shared" si="22"/>
        <v>3530.45</v>
      </c>
      <c r="BY31" s="63">
        <f t="shared" si="22"/>
        <v>3532.45</v>
      </c>
      <c r="BZ31" s="63">
        <f t="shared" si="22"/>
        <v>3532.45</v>
      </c>
      <c r="CA31" s="63">
        <f t="shared" si="22"/>
        <v>3530.45</v>
      </c>
      <c r="CB31" s="63">
        <f t="shared" si="22"/>
        <v>3531.45</v>
      </c>
      <c r="CC31" s="63">
        <f t="shared" si="22"/>
        <v>3531.45</v>
      </c>
      <c r="CD31" s="63">
        <f t="shared" si="22"/>
        <v>3529.45</v>
      </c>
      <c r="CE31" s="63">
        <f t="shared" si="22"/>
        <v>3528.45</v>
      </c>
      <c r="CF31" s="63">
        <f t="shared" si="22"/>
        <v>3528.45</v>
      </c>
      <c r="CG31" s="63">
        <f t="shared" si="22"/>
        <v>3527.45</v>
      </c>
      <c r="CH31" s="63">
        <f t="shared" si="22"/>
        <v>3527.45</v>
      </c>
      <c r="CI31" s="63">
        <f t="shared" si="22"/>
        <v>3533.45</v>
      </c>
      <c r="CJ31" s="63">
        <f t="shared" si="22"/>
        <v>3532.45</v>
      </c>
      <c r="CK31" s="63">
        <f t="shared" si="22"/>
        <v>3528.45</v>
      </c>
      <c r="CL31" s="63">
        <f t="shared" si="22"/>
        <v>3527.45</v>
      </c>
      <c r="CM31" s="63">
        <f t="shared" si="22"/>
        <v>3527.45</v>
      </c>
      <c r="CN31" s="63">
        <f t="shared" si="22"/>
        <v>3527.45</v>
      </c>
      <c r="CO31" s="63">
        <f t="shared" si="22"/>
        <v>3414.45</v>
      </c>
      <c r="CP31" s="63">
        <f t="shared" si="22"/>
        <v>3386.45</v>
      </c>
      <c r="CQ31" s="63">
        <f t="shared" si="22"/>
        <v>3357.45</v>
      </c>
      <c r="CR31" s="63">
        <f t="shared" si="22"/>
        <v>3538.45</v>
      </c>
      <c r="CS31" s="64">
        <f t="shared" si="22"/>
        <v>3311.45</v>
      </c>
      <c r="CT31" s="24">
        <f t="shared" si="20"/>
        <v>310308.20000000054</v>
      </c>
      <c r="CU31" s="128"/>
    </row>
    <row r="32" spans="1:166">
      <c r="A32" s="65" t="s">
        <v>32</v>
      </c>
      <c r="B32" s="66">
        <f>B62-B73</f>
        <v>314</v>
      </c>
      <c r="C32" s="67">
        <f t="shared" ref="C32:BN32" si="23">C62-C73</f>
        <v>314</v>
      </c>
      <c r="D32" s="67">
        <f t="shared" si="23"/>
        <v>314</v>
      </c>
      <c r="E32" s="67">
        <f t="shared" si="23"/>
        <v>314</v>
      </c>
      <c r="F32" s="67">
        <f t="shared" si="23"/>
        <v>314</v>
      </c>
      <c r="G32" s="67">
        <f t="shared" si="23"/>
        <v>314</v>
      </c>
      <c r="H32" s="67">
        <f t="shared" si="23"/>
        <v>314</v>
      </c>
      <c r="I32" s="67">
        <f t="shared" si="23"/>
        <v>314</v>
      </c>
      <c r="J32" s="67">
        <f t="shared" si="23"/>
        <v>314</v>
      </c>
      <c r="K32" s="67">
        <f t="shared" si="23"/>
        <v>314</v>
      </c>
      <c r="L32" s="67">
        <f t="shared" si="23"/>
        <v>314</v>
      </c>
      <c r="M32" s="67">
        <f t="shared" si="23"/>
        <v>314</v>
      </c>
      <c r="N32" s="67">
        <f t="shared" si="23"/>
        <v>314</v>
      </c>
      <c r="O32" s="67">
        <f t="shared" si="23"/>
        <v>314</v>
      </c>
      <c r="P32" s="67">
        <f t="shared" si="23"/>
        <v>314</v>
      </c>
      <c r="Q32" s="67">
        <f t="shared" si="23"/>
        <v>314</v>
      </c>
      <c r="R32" s="67">
        <f t="shared" si="23"/>
        <v>314</v>
      </c>
      <c r="S32" s="67">
        <f t="shared" si="23"/>
        <v>314</v>
      </c>
      <c r="T32" s="67">
        <f t="shared" si="23"/>
        <v>314</v>
      </c>
      <c r="U32" s="67">
        <f t="shared" si="23"/>
        <v>314</v>
      </c>
      <c r="V32" s="67">
        <f t="shared" si="23"/>
        <v>344</v>
      </c>
      <c r="W32" s="67">
        <f t="shared" si="23"/>
        <v>374</v>
      </c>
      <c r="X32" s="67">
        <f t="shared" si="23"/>
        <v>404</v>
      </c>
      <c r="Y32" s="67">
        <f t="shared" si="23"/>
        <v>434</v>
      </c>
      <c r="Z32" s="67">
        <f t="shared" si="23"/>
        <v>464</v>
      </c>
      <c r="AA32" s="67">
        <f t="shared" si="23"/>
        <v>467</v>
      </c>
      <c r="AB32" s="67">
        <f t="shared" si="23"/>
        <v>467</v>
      </c>
      <c r="AC32" s="67">
        <f t="shared" si="23"/>
        <v>467</v>
      </c>
      <c r="AD32" s="67">
        <f t="shared" si="23"/>
        <v>467</v>
      </c>
      <c r="AE32" s="67">
        <f t="shared" si="23"/>
        <v>467</v>
      </c>
      <c r="AF32" s="67">
        <f t="shared" si="23"/>
        <v>467</v>
      </c>
      <c r="AG32" s="67">
        <f t="shared" si="23"/>
        <v>467</v>
      </c>
      <c r="AH32" s="67">
        <f t="shared" si="23"/>
        <v>467</v>
      </c>
      <c r="AI32" s="67">
        <f t="shared" si="23"/>
        <v>467</v>
      </c>
      <c r="AJ32" s="67">
        <f t="shared" si="23"/>
        <v>467</v>
      </c>
      <c r="AK32" s="67">
        <f t="shared" si="23"/>
        <v>467</v>
      </c>
      <c r="AL32" s="67">
        <f t="shared" si="23"/>
        <v>467</v>
      </c>
      <c r="AM32" s="67">
        <f t="shared" si="23"/>
        <v>467</v>
      </c>
      <c r="AN32" s="67">
        <f t="shared" si="23"/>
        <v>467</v>
      </c>
      <c r="AO32" s="67">
        <f t="shared" si="23"/>
        <v>467</v>
      </c>
      <c r="AP32" s="67">
        <f t="shared" si="23"/>
        <v>467</v>
      </c>
      <c r="AQ32" s="67">
        <f t="shared" si="23"/>
        <v>467</v>
      </c>
      <c r="AR32" s="67">
        <f t="shared" si="23"/>
        <v>467</v>
      </c>
      <c r="AS32" s="67">
        <f t="shared" si="23"/>
        <v>467</v>
      </c>
      <c r="AT32" s="67">
        <f t="shared" si="23"/>
        <v>467</v>
      </c>
      <c r="AU32" s="67">
        <f t="shared" si="23"/>
        <v>467</v>
      </c>
      <c r="AV32" s="67">
        <f t="shared" si="23"/>
        <v>467</v>
      </c>
      <c r="AW32" s="67">
        <f t="shared" si="23"/>
        <v>467</v>
      </c>
      <c r="AX32" s="67">
        <f t="shared" si="23"/>
        <v>437</v>
      </c>
      <c r="AY32" s="67">
        <f t="shared" si="23"/>
        <v>407</v>
      </c>
      <c r="AZ32" s="67">
        <f t="shared" si="23"/>
        <v>377</v>
      </c>
      <c r="BA32" s="67">
        <f t="shared" si="23"/>
        <v>347</v>
      </c>
      <c r="BB32" s="67">
        <f t="shared" si="23"/>
        <v>325</v>
      </c>
      <c r="BC32" s="67">
        <f t="shared" si="23"/>
        <v>325</v>
      </c>
      <c r="BD32" s="67">
        <f t="shared" si="23"/>
        <v>325</v>
      </c>
      <c r="BE32" s="67">
        <f t="shared" si="23"/>
        <v>325</v>
      </c>
      <c r="BF32" s="67">
        <f t="shared" si="23"/>
        <v>325</v>
      </c>
      <c r="BG32" s="67">
        <f t="shared" si="23"/>
        <v>325</v>
      </c>
      <c r="BH32" s="67">
        <f t="shared" si="23"/>
        <v>325</v>
      </c>
      <c r="BI32" s="67">
        <f t="shared" si="23"/>
        <v>325</v>
      </c>
      <c r="BJ32" s="67">
        <f t="shared" si="23"/>
        <v>325</v>
      </c>
      <c r="BK32" s="67">
        <f t="shared" si="23"/>
        <v>355</v>
      </c>
      <c r="BL32" s="67">
        <f t="shared" si="23"/>
        <v>385</v>
      </c>
      <c r="BM32" s="67">
        <f t="shared" si="23"/>
        <v>415</v>
      </c>
      <c r="BN32" s="67">
        <f t="shared" si="23"/>
        <v>445</v>
      </c>
      <c r="BO32" s="67">
        <f t="shared" ref="BO32:CS32" si="24">BO62-BO73</f>
        <v>467</v>
      </c>
      <c r="BP32" s="67">
        <f t="shared" si="24"/>
        <v>467</v>
      </c>
      <c r="BQ32" s="67">
        <f t="shared" si="24"/>
        <v>467</v>
      </c>
      <c r="BR32" s="67">
        <f t="shared" si="24"/>
        <v>467</v>
      </c>
      <c r="BS32" s="67">
        <f t="shared" si="24"/>
        <v>467</v>
      </c>
      <c r="BT32" s="67">
        <f t="shared" si="24"/>
        <v>467</v>
      </c>
      <c r="BU32" s="67">
        <f t="shared" si="24"/>
        <v>467</v>
      </c>
      <c r="BV32" s="67">
        <f t="shared" si="24"/>
        <v>467</v>
      </c>
      <c r="BW32" s="67">
        <f t="shared" si="24"/>
        <v>467</v>
      </c>
      <c r="BX32" s="67">
        <f t="shared" si="24"/>
        <v>467</v>
      </c>
      <c r="BY32" s="67">
        <f t="shared" si="24"/>
        <v>467</v>
      </c>
      <c r="BZ32" s="67">
        <f t="shared" si="24"/>
        <v>467</v>
      </c>
      <c r="CA32" s="67">
        <f t="shared" si="24"/>
        <v>467</v>
      </c>
      <c r="CB32" s="67">
        <f t="shared" si="24"/>
        <v>467</v>
      </c>
      <c r="CC32" s="67">
        <f t="shared" si="24"/>
        <v>467</v>
      </c>
      <c r="CD32" s="67">
        <f t="shared" si="24"/>
        <v>467</v>
      </c>
      <c r="CE32" s="67">
        <f t="shared" si="24"/>
        <v>467</v>
      </c>
      <c r="CF32" s="67">
        <f t="shared" si="24"/>
        <v>467</v>
      </c>
      <c r="CG32" s="67">
        <f t="shared" si="24"/>
        <v>467</v>
      </c>
      <c r="CH32" s="67">
        <f t="shared" si="24"/>
        <v>467</v>
      </c>
      <c r="CI32" s="67">
        <f t="shared" si="24"/>
        <v>467</v>
      </c>
      <c r="CJ32" s="67">
        <f t="shared" si="24"/>
        <v>467</v>
      </c>
      <c r="CK32" s="67">
        <f t="shared" si="24"/>
        <v>467</v>
      </c>
      <c r="CL32" s="67">
        <f t="shared" si="24"/>
        <v>467</v>
      </c>
      <c r="CM32" s="67">
        <f t="shared" si="24"/>
        <v>467</v>
      </c>
      <c r="CN32" s="67">
        <f t="shared" si="24"/>
        <v>467</v>
      </c>
      <c r="CO32" s="67">
        <f t="shared" si="24"/>
        <v>467</v>
      </c>
      <c r="CP32" s="67">
        <f t="shared" si="24"/>
        <v>467</v>
      </c>
      <c r="CQ32" s="67">
        <f t="shared" si="24"/>
        <v>467</v>
      </c>
      <c r="CR32" s="67">
        <f t="shared" si="24"/>
        <v>467</v>
      </c>
      <c r="CS32" s="68">
        <f t="shared" si="24"/>
        <v>467</v>
      </c>
      <c r="CT32" s="24">
        <f t="shared" si="20"/>
        <v>39611</v>
      </c>
      <c r="CU32" s="128"/>
    </row>
    <row r="33" spans="1:166">
      <c r="A33" s="22" t="s">
        <v>33</v>
      </c>
      <c r="B33" s="69">
        <f t="shared" ref="B33:Q38" si="25">B63-B74</f>
        <v>413</v>
      </c>
      <c r="C33" s="3">
        <f t="shared" si="25"/>
        <v>390</v>
      </c>
      <c r="D33" s="3">
        <f t="shared" si="25"/>
        <v>390</v>
      </c>
      <c r="E33" s="3">
        <f t="shared" si="25"/>
        <v>390</v>
      </c>
      <c r="F33" s="3">
        <f t="shared" si="25"/>
        <v>390</v>
      </c>
      <c r="G33" s="3">
        <f t="shared" si="25"/>
        <v>390</v>
      </c>
      <c r="H33" s="3">
        <f t="shared" si="25"/>
        <v>390</v>
      </c>
      <c r="I33" s="3">
        <f t="shared" si="25"/>
        <v>390</v>
      </c>
      <c r="J33" s="3">
        <f t="shared" si="25"/>
        <v>390</v>
      </c>
      <c r="K33" s="3">
        <f t="shared" si="25"/>
        <v>390</v>
      </c>
      <c r="L33" s="3">
        <f t="shared" si="25"/>
        <v>390</v>
      </c>
      <c r="M33" s="3">
        <f t="shared" si="25"/>
        <v>390</v>
      </c>
      <c r="N33" s="3">
        <f t="shared" si="25"/>
        <v>390</v>
      </c>
      <c r="O33" s="3">
        <f t="shared" si="25"/>
        <v>390</v>
      </c>
      <c r="P33" s="3">
        <f t="shared" si="25"/>
        <v>390</v>
      </c>
      <c r="Q33" s="3">
        <f t="shared" si="25"/>
        <v>390</v>
      </c>
      <c r="R33" s="3">
        <f t="shared" ref="R33:CC33" si="26">R63-R74</f>
        <v>390</v>
      </c>
      <c r="S33" s="3">
        <f t="shared" si="26"/>
        <v>390</v>
      </c>
      <c r="T33" s="3">
        <f t="shared" si="26"/>
        <v>450</v>
      </c>
      <c r="U33" s="3">
        <f t="shared" si="26"/>
        <v>510</v>
      </c>
      <c r="V33" s="3">
        <f t="shared" si="26"/>
        <v>533</v>
      </c>
      <c r="W33" s="3">
        <f t="shared" si="26"/>
        <v>533</v>
      </c>
      <c r="X33" s="3">
        <f t="shared" si="26"/>
        <v>533</v>
      </c>
      <c r="Y33" s="3">
        <f t="shared" si="26"/>
        <v>533</v>
      </c>
      <c r="Z33" s="3">
        <f t="shared" si="26"/>
        <v>533</v>
      </c>
      <c r="AA33" s="3">
        <f t="shared" si="26"/>
        <v>533</v>
      </c>
      <c r="AB33" s="3">
        <f t="shared" si="26"/>
        <v>533</v>
      </c>
      <c r="AC33" s="3">
        <f t="shared" si="26"/>
        <v>533</v>
      </c>
      <c r="AD33" s="3">
        <f t="shared" si="26"/>
        <v>533</v>
      </c>
      <c r="AE33" s="3">
        <f t="shared" si="26"/>
        <v>533</v>
      </c>
      <c r="AF33" s="3">
        <f t="shared" si="26"/>
        <v>533</v>
      </c>
      <c r="AG33" s="3">
        <f t="shared" si="26"/>
        <v>533</v>
      </c>
      <c r="AH33" s="3">
        <f t="shared" si="26"/>
        <v>533</v>
      </c>
      <c r="AI33" s="3">
        <f t="shared" si="26"/>
        <v>533</v>
      </c>
      <c r="AJ33" s="3">
        <f t="shared" si="26"/>
        <v>533</v>
      </c>
      <c r="AK33" s="3">
        <f t="shared" si="26"/>
        <v>533</v>
      </c>
      <c r="AL33" s="3">
        <f t="shared" si="26"/>
        <v>533</v>
      </c>
      <c r="AM33" s="3">
        <f t="shared" si="26"/>
        <v>533</v>
      </c>
      <c r="AN33" s="3">
        <f t="shared" si="26"/>
        <v>533</v>
      </c>
      <c r="AO33" s="3">
        <f t="shared" si="26"/>
        <v>533</v>
      </c>
      <c r="AP33" s="3">
        <f t="shared" si="26"/>
        <v>533</v>
      </c>
      <c r="AQ33" s="3">
        <f t="shared" si="26"/>
        <v>533</v>
      </c>
      <c r="AR33" s="3">
        <f t="shared" si="26"/>
        <v>533</v>
      </c>
      <c r="AS33" s="3">
        <f t="shared" si="26"/>
        <v>533</v>
      </c>
      <c r="AT33" s="3">
        <f t="shared" si="26"/>
        <v>533</v>
      </c>
      <c r="AU33" s="3">
        <f t="shared" si="26"/>
        <v>533</v>
      </c>
      <c r="AV33" s="3">
        <f t="shared" si="26"/>
        <v>533</v>
      </c>
      <c r="AW33" s="3">
        <f t="shared" si="26"/>
        <v>533</v>
      </c>
      <c r="AX33" s="3">
        <f t="shared" si="26"/>
        <v>533</v>
      </c>
      <c r="AY33" s="3">
        <f t="shared" si="26"/>
        <v>533</v>
      </c>
      <c r="AZ33" s="3">
        <f t="shared" si="26"/>
        <v>533</v>
      </c>
      <c r="BA33" s="3">
        <f t="shared" si="26"/>
        <v>533</v>
      </c>
      <c r="BB33" s="3">
        <f t="shared" si="26"/>
        <v>473</v>
      </c>
      <c r="BC33" s="3">
        <f t="shared" si="26"/>
        <v>413</v>
      </c>
      <c r="BD33" s="3">
        <f t="shared" si="26"/>
        <v>391</v>
      </c>
      <c r="BE33" s="3">
        <f t="shared" si="26"/>
        <v>391</v>
      </c>
      <c r="BF33" s="3">
        <f t="shared" si="26"/>
        <v>391</v>
      </c>
      <c r="BG33" s="3">
        <f t="shared" si="26"/>
        <v>391</v>
      </c>
      <c r="BH33" s="3">
        <f t="shared" si="26"/>
        <v>391</v>
      </c>
      <c r="BI33" s="3">
        <f t="shared" si="26"/>
        <v>391</v>
      </c>
      <c r="BJ33" s="3">
        <f t="shared" si="26"/>
        <v>451</v>
      </c>
      <c r="BK33" s="3">
        <f t="shared" si="26"/>
        <v>511</v>
      </c>
      <c r="BL33" s="3">
        <f t="shared" si="26"/>
        <v>533</v>
      </c>
      <c r="BM33" s="3">
        <f t="shared" si="26"/>
        <v>533</v>
      </c>
      <c r="BN33" s="3">
        <f t="shared" si="26"/>
        <v>533</v>
      </c>
      <c r="BO33" s="3">
        <f t="shared" si="26"/>
        <v>533</v>
      </c>
      <c r="BP33" s="3">
        <f t="shared" si="26"/>
        <v>533</v>
      </c>
      <c r="BQ33" s="3">
        <f t="shared" si="26"/>
        <v>533</v>
      </c>
      <c r="BR33" s="3">
        <f t="shared" si="26"/>
        <v>533</v>
      </c>
      <c r="BS33" s="3">
        <f t="shared" si="26"/>
        <v>533</v>
      </c>
      <c r="BT33" s="3">
        <f t="shared" si="26"/>
        <v>533</v>
      </c>
      <c r="BU33" s="3">
        <f t="shared" si="26"/>
        <v>533</v>
      </c>
      <c r="BV33" s="3">
        <f t="shared" si="26"/>
        <v>533</v>
      </c>
      <c r="BW33" s="3">
        <f t="shared" si="26"/>
        <v>533</v>
      </c>
      <c r="BX33" s="3">
        <f t="shared" si="26"/>
        <v>533</v>
      </c>
      <c r="BY33" s="3">
        <f t="shared" si="26"/>
        <v>533</v>
      </c>
      <c r="BZ33" s="3">
        <f t="shared" si="26"/>
        <v>533</v>
      </c>
      <c r="CA33" s="3">
        <f t="shared" si="26"/>
        <v>533</v>
      </c>
      <c r="CB33" s="3">
        <f t="shared" si="26"/>
        <v>533</v>
      </c>
      <c r="CC33" s="3">
        <f t="shared" si="26"/>
        <v>533</v>
      </c>
      <c r="CD33" s="3">
        <f t="shared" ref="CD33:CS33" si="27">CD63-CD74</f>
        <v>533</v>
      </c>
      <c r="CE33" s="3">
        <f t="shared" si="27"/>
        <v>533</v>
      </c>
      <c r="CF33" s="3">
        <f t="shared" si="27"/>
        <v>533</v>
      </c>
      <c r="CG33" s="3">
        <f t="shared" si="27"/>
        <v>533</v>
      </c>
      <c r="CH33" s="3">
        <f t="shared" si="27"/>
        <v>533</v>
      </c>
      <c r="CI33" s="3">
        <f t="shared" si="27"/>
        <v>533</v>
      </c>
      <c r="CJ33" s="3">
        <f t="shared" si="27"/>
        <v>533</v>
      </c>
      <c r="CK33" s="3">
        <f t="shared" si="27"/>
        <v>533</v>
      </c>
      <c r="CL33" s="3">
        <f t="shared" si="27"/>
        <v>533</v>
      </c>
      <c r="CM33" s="3">
        <f t="shared" si="27"/>
        <v>533</v>
      </c>
      <c r="CN33" s="3">
        <f t="shared" si="27"/>
        <v>533</v>
      </c>
      <c r="CO33" s="3">
        <f t="shared" si="27"/>
        <v>533</v>
      </c>
      <c r="CP33" s="3">
        <f t="shared" si="27"/>
        <v>533</v>
      </c>
      <c r="CQ33" s="3">
        <f t="shared" si="27"/>
        <v>533</v>
      </c>
      <c r="CR33" s="3">
        <f t="shared" si="27"/>
        <v>533</v>
      </c>
      <c r="CS33" s="70">
        <f t="shared" si="27"/>
        <v>533</v>
      </c>
      <c r="CT33" s="24">
        <f t="shared" si="20"/>
        <v>47375</v>
      </c>
      <c r="CU33" s="128"/>
    </row>
    <row r="34" spans="1:166">
      <c r="A34" s="22" t="s">
        <v>34</v>
      </c>
      <c r="B34" s="69">
        <f t="shared" si="25"/>
        <v>694.59</v>
      </c>
      <c r="C34" s="3">
        <f t="shared" si="25"/>
        <v>693.59</v>
      </c>
      <c r="D34" s="3">
        <f t="shared" si="25"/>
        <v>693.59</v>
      </c>
      <c r="E34" s="3">
        <f t="shared" si="25"/>
        <v>693.59</v>
      </c>
      <c r="F34" s="3">
        <f t="shared" si="25"/>
        <v>693.59</v>
      </c>
      <c r="G34" s="3">
        <f t="shared" si="25"/>
        <v>693.59</v>
      </c>
      <c r="H34" s="3">
        <f t="shared" si="25"/>
        <v>693.59</v>
      </c>
      <c r="I34" s="3">
        <f t="shared" si="25"/>
        <v>693.59</v>
      </c>
      <c r="J34" s="3">
        <f t="shared" si="25"/>
        <v>693.59</v>
      </c>
      <c r="K34" s="3">
        <f t="shared" si="25"/>
        <v>693.59</v>
      </c>
      <c r="L34" s="3">
        <f t="shared" si="25"/>
        <v>873.59</v>
      </c>
      <c r="M34" s="3">
        <f t="shared" si="25"/>
        <v>874.59</v>
      </c>
      <c r="N34" s="3">
        <f t="shared" si="25"/>
        <v>874.59</v>
      </c>
      <c r="O34" s="3">
        <f t="shared" si="25"/>
        <v>874.59</v>
      </c>
      <c r="P34" s="3">
        <f t="shared" si="25"/>
        <v>874.59</v>
      </c>
      <c r="Q34" s="3">
        <f t="shared" si="25"/>
        <v>874.59</v>
      </c>
      <c r="R34" s="3">
        <f t="shared" ref="R34:CC34" si="28">R64-R75</f>
        <v>874.59</v>
      </c>
      <c r="S34" s="3">
        <f t="shared" si="28"/>
        <v>874.59</v>
      </c>
      <c r="T34" s="3">
        <f t="shared" si="28"/>
        <v>874.59</v>
      </c>
      <c r="U34" s="3">
        <f t="shared" si="28"/>
        <v>874.59</v>
      </c>
      <c r="V34" s="3">
        <f t="shared" si="28"/>
        <v>874.59</v>
      </c>
      <c r="W34" s="3">
        <f t="shared" si="28"/>
        <v>874.59</v>
      </c>
      <c r="X34" s="3">
        <f t="shared" si="28"/>
        <v>874.59</v>
      </c>
      <c r="Y34" s="3">
        <f t="shared" si="28"/>
        <v>874.59</v>
      </c>
      <c r="Z34" s="3">
        <f t="shared" si="28"/>
        <v>874.59</v>
      </c>
      <c r="AA34" s="3">
        <f t="shared" si="28"/>
        <v>874.59</v>
      </c>
      <c r="AB34" s="3">
        <f t="shared" si="28"/>
        <v>874.59</v>
      </c>
      <c r="AC34" s="3">
        <f t="shared" si="28"/>
        <v>874.59</v>
      </c>
      <c r="AD34" s="3">
        <f t="shared" si="28"/>
        <v>874.59</v>
      </c>
      <c r="AE34" s="3">
        <f t="shared" si="28"/>
        <v>874.59</v>
      </c>
      <c r="AF34" s="3">
        <f t="shared" si="28"/>
        <v>874.59</v>
      </c>
      <c r="AG34" s="3">
        <f t="shared" si="28"/>
        <v>874.59</v>
      </c>
      <c r="AH34" s="3">
        <f t="shared" si="28"/>
        <v>874.59</v>
      </c>
      <c r="AI34" s="3">
        <f t="shared" si="28"/>
        <v>874.59</v>
      </c>
      <c r="AJ34" s="3">
        <f t="shared" si="28"/>
        <v>874.59</v>
      </c>
      <c r="AK34" s="3">
        <f t="shared" si="28"/>
        <v>874.59</v>
      </c>
      <c r="AL34" s="3">
        <f t="shared" si="28"/>
        <v>874.59</v>
      </c>
      <c r="AM34" s="3">
        <f t="shared" si="28"/>
        <v>874.59</v>
      </c>
      <c r="AN34" s="3">
        <f t="shared" si="28"/>
        <v>874.59</v>
      </c>
      <c r="AO34" s="3">
        <f t="shared" si="28"/>
        <v>874.59</v>
      </c>
      <c r="AP34" s="3">
        <f t="shared" si="28"/>
        <v>874.59</v>
      </c>
      <c r="AQ34" s="3">
        <f t="shared" si="28"/>
        <v>874.59</v>
      </c>
      <c r="AR34" s="3">
        <f t="shared" si="28"/>
        <v>874.59</v>
      </c>
      <c r="AS34" s="3">
        <f t="shared" si="28"/>
        <v>874.59</v>
      </c>
      <c r="AT34" s="3">
        <f t="shared" si="28"/>
        <v>874.59</v>
      </c>
      <c r="AU34" s="3">
        <f t="shared" si="28"/>
        <v>874.59</v>
      </c>
      <c r="AV34" s="3">
        <f t="shared" si="28"/>
        <v>874.59</v>
      </c>
      <c r="AW34" s="3">
        <f t="shared" si="28"/>
        <v>874.59</v>
      </c>
      <c r="AX34" s="3">
        <f t="shared" si="28"/>
        <v>874.59</v>
      </c>
      <c r="AY34" s="3">
        <f t="shared" si="28"/>
        <v>874.59</v>
      </c>
      <c r="AZ34" s="3">
        <f t="shared" si="28"/>
        <v>874.59</v>
      </c>
      <c r="BA34" s="3">
        <f t="shared" si="28"/>
        <v>874.59</v>
      </c>
      <c r="BB34" s="3">
        <f t="shared" si="28"/>
        <v>874.59</v>
      </c>
      <c r="BC34" s="3">
        <f t="shared" si="28"/>
        <v>698.59</v>
      </c>
      <c r="BD34" s="3">
        <f t="shared" si="28"/>
        <v>698.59</v>
      </c>
      <c r="BE34" s="3">
        <f t="shared" si="28"/>
        <v>698.59</v>
      </c>
      <c r="BF34" s="3">
        <f t="shared" si="28"/>
        <v>698.59</v>
      </c>
      <c r="BG34" s="3">
        <f t="shared" si="28"/>
        <v>698.59</v>
      </c>
      <c r="BH34" s="3">
        <f t="shared" si="28"/>
        <v>874.59</v>
      </c>
      <c r="BI34" s="3">
        <f t="shared" si="28"/>
        <v>874.59</v>
      </c>
      <c r="BJ34" s="3">
        <f t="shared" si="28"/>
        <v>874.59</v>
      </c>
      <c r="BK34" s="3">
        <f t="shared" si="28"/>
        <v>874.59</v>
      </c>
      <c r="BL34" s="3">
        <f t="shared" si="28"/>
        <v>874.59</v>
      </c>
      <c r="BM34" s="3">
        <f t="shared" si="28"/>
        <v>874.59</v>
      </c>
      <c r="BN34" s="3">
        <f t="shared" si="28"/>
        <v>874.59</v>
      </c>
      <c r="BO34" s="3">
        <f t="shared" si="28"/>
        <v>874.59</v>
      </c>
      <c r="BP34" s="3">
        <f t="shared" si="28"/>
        <v>874.59</v>
      </c>
      <c r="BQ34" s="3">
        <f t="shared" si="28"/>
        <v>874.59</v>
      </c>
      <c r="BR34" s="3">
        <f t="shared" si="28"/>
        <v>874.59</v>
      </c>
      <c r="BS34" s="3">
        <f t="shared" si="28"/>
        <v>874.59</v>
      </c>
      <c r="BT34" s="3">
        <f t="shared" si="28"/>
        <v>874.59</v>
      </c>
      <c r="BU34" s="3">
        <f t="shared" si="28"/>
        <v>874.59</v>
      </c>
      <c r="BV34" s="3">
        <f t="shared" si="28"/>
        <v>874.59</v>
      </c>
      <c r="BW34" s="3">
        <f t="shared" si="28"/>
        <v>874.59</v>
      </c>
      <c r="BX34" s="3">
        <f t="shared" si="28"/>
        <v>874.59</v>
      </c>
      <c r="BY34" s="3">
        <f t="shared" si="28"/>
        <v>874.59</v>
      </c>
      <c r="BZ34" s="3">
        <f t="shared" si="28"/>
        <v>874.59</v>
      </c>
      <c r="CA34" s="3">
        <f t="shared" si="28"/>
        <v>874.59</v>
      </c>
      <c r="CB34" s="3">
        <f t="shared" si="28"/>
        <v>874.59</v>
      </c>
      <c r="CC34" s="3">
        <f t="shared" si="28"/>
        <v>874.59</v>
      </c>
      <c r="CD34" s="3">
        <f t="shared" ref="CD34:CS34" si="29">CD64-CD75</f>
        <v>874.59</v>
      </c>
      <c r="CE34" s="3">
        <f t="shared" si="29"/>
        <v>874.59</v>
      </c>
      <c r="CF34" s="3">
        <f t="shared" si="29"/>
        <v>874.59</v>
      </c>
      <c r="CG34" s="3">
        <f t="shared" si="29"/>
        <v>874.59</v>
      </c>
      <c r="CH34" s="3">
        <f t="shared" si="29"/>
        <v>874.59</v>
      </c>
      <c r="CI34" s="3">
        <f t="shared" si="29"/>
        <v>874.59</v>
      </c>
      <c r="CJ34" s="3">
        <f t="shared" si="29"/>
        <v>874.59</v>
      </c>
      <c r="CK34" s="3">
        <f t="shared" si="29"/>
        <v>874.59</v>
      </c>
      <c r="CL34" s="3">
        <f t="shared" si="29"/>
        <v>874.59</v>
      </c>
      <c r="CM34" s="3">
        <f t="shared" si="29"/>
        <v>874.59</v>
      </c>
      <c r="CN34" s="3">
        <f t="shared" si="29"/>
        <v>874.59</v>
      </c>
      <c r="CO34" s="3">
        <f t="shared" si="29"/>
        <v>874.59</v>
      </c>
      <c r="CP34" s="3">
        <f t="shared" si="29"/>
        <v>874.59</v>
      </c>
      <c r="CQ34" s="3">
        <f t="shared" si="29"/>
        <v>874.59</v>
      </c>
      <c r="CR34" s="3">
        <f t="shared" si="29"/>
        <v>1084.5900000000001</v>
      </c>
      <c r="CS34" s="70">
        <f t="shared" si="29"/>
        <v>874.59</v>
      </c>
      <c r="CT34" s="24">
        <f t="shared" si="20"/>
        <v>81480.63999999981</v>
      </c>
      <c r="CU34" s="128"/>
    </row>
    <row r="35" spans="1:166">
      <c r="A35" s="22" t="s">
        <v>35</v>
      </c>
      <c r="B35" s="69">
        <f t="shared" si="25"/>
        <v>326</v>
      </c>
      <c r="C35" s="3">
        <f t="shared" si="25"/>
        <v>326</v>
      </c>
      <c r="D35" s="3">
        <f t="shared" si="25"/>
        <v>326</v>
      </c>
      <c r="E35" s="3">
        <f t="shared" si="25"/>
        <v>326</v>
      </c>
      <c r="F35" s="3">
        <f t="shared" si="25"/>
        <v>326</v>
      </c>
      <c r="G35" s="3">
        <f t="shared" si="25"/>
        <v>326</v>
      </c>
      <c r="H35" s="3">
        <f t="shared" si="25"/>
        <v>326</v>
      </c>
      <c r="I35" s="3">
        <f t="shared" si="25"/>
        <v>326</v>
      </c>
      <c r="J35" s="3">
        <f t="shared" si="25"/>
        <v>326</v>
      </c>
      <c r="K35" s="3">
        <f t="shared" si="25"/>
        <v>326</v>
      </c>
      <c r="L35" s="3">
        <f t="shared" si="25"/>
        <v>326</v>
      </c>
      <c r="M35" s="3">
        <f t="shared" si="25"/>
        <v>326</v>
      </c>
      <c r="N35" s="3">
        <f t="shared" si="25"/>
        <v>326</v>
      </c>
      <c r="O35" s="3">
        <f t="shared" si="25"/>
        <v>326</v>
      </c>
      <c r="P35" s="3">
        <f t="shared" si="25"/>
        <v>326</v>
      </c>
      <c r="Q35" s="3">
        <f t="shared" si="25"/>
        <v>326</v>
      </c>
      <c r="R35" s="3">
        <f t="shared" ref="R35:CC35" si="30">R65-R76</f>
        <v>326</v>
      </c>
      <c r="S35" s="3">
        <f t="shared" si="30"/>
        <v>326</v>
      </c>
      <c r="T35" s="3">
        <f t="shared" si="30"/>
        <v>326</v>
      </c>
      <c r="U35" s="3">
        <f t="shared" si="30"/>
        <v>326</v>
      </c>
      <c r="V35" s="3">
        <f t="shared" si="30"/>
        <v>326</v>
      </c>
      <c r="W35" s="3">
        <f t="shared" si="30"/>
        <v>326</v>
      </c>
      <c r="X35" s="3">
        <f t="shared" si="30"/>
        <v>326</v>
      </c>
      <c r="Y35" s="3">
        <f t="shared" si="30"/>
        <v>408</v>
      </c>
      <c r="Z35" s="3">
        <f t="shared" si="30"/>
        <v>408</v>
      </c>
      <c r="AA35" s="3">
        <f t="shared" si="30"/>
        <v>408</v>
      </c>
      <c r="AB35" s="3">
        <f t="shared" si="30"/>
        <v>408</v>
      </c>
      <c r="AC35" s="3">
        <f t="shared" si="30"/>
        <v>408</v>
      </c>
      <c r="AD35" s="3">
        <f t="shared" si="30"/>
        <v>408</v>
      </c>
      <c r="AE35" s="3">
        <f t="shared" si="30"/>
        <v>408</v>
      </c>
      <c r="AF35" s="3">
        <f t="shared" si="30"/>
        <v>408</v>
      </c>
      <c r="AG35" s="3">
        <f t="shared" si="30"/>
        <v>408</v>
      </c>
      <c r="AH35" s="3">
        <f t="shared" si="30"/>
        <v>408</v>
      </c>
      <c r="AI35" s="3">
        <f t="shared" si="30"/>
        <v>408</v>
      </c>
      <c r="AJ35" s="3">
        <f t="shared" si="30"/>
        <v>408</v>
      </c>
      <c r="AK35" s="3">
        <f t="shared" si="30"/>
        <v>408</v>
      </c>
      <c r="AL35" s="3">
        <f t="shared" si="30"/>
        <v>408</v>
      </c>
      <c r="AM35" s="3">
        <f t="shared" si="30"/>
        <v>408</v>
      </c>
      <c r="AN35" s="3">
        <f t="shared" si="30"/>
        <v>408</v>
      </c>
      <c r="AO35" s="3">
        <f t="shared" si="30"/>
        <v>408</v>
      </c>
      <c r="AP35" s="3">
        <f t="shared" si="30"/>
        <v>408</v>
      </c>
      <c r="AQ35" s="3">
        <f t="shared" si="30"/>
        <v>335</v>
      </c>
      <c r="AR35" s="3">
        <f t="shared" si="30"/>
        <v>335</v>
      </c>
      <c r="AS35" s="3">
        <f t="shared" si="30"/>
        <v>335</v>
      </c>
      <c r="AT35" s="3">
        <f t="shared" si="30"/>
        <v>335</v>
      </c>
      <c r="AU35" s="3">
        <f t="shared" si="30"/>
        <v>335</v>
      </c>
      <c r="AV35" s="3">
        <f t="shared" si="30"/>
        <v>335</v>
      </c>
      <c r="AW35" s="3">
        <f t="shared" si="30"/>
        <v>335</v>
      </c>
      <c r="AX35" s="3">
        <f t="shared" si="30"/>
        <v>335</v>
      </c>
      <c r="AY35" s="3">
        <f t="shared" si="30"/>
        <v>335</v>
      </c>
      <c r="AZ35" s="3">
        <f t="shared" si="30"/>
        <v>335</v>
      </c>
      <c r="BA35" s="3">
        <f t="shared" si="30"/>
        <v>335</v>
      </c>
      <c r="BB35" s="3">
        <f t="shared" si="30"/>
        <v>335</v>
      </c>
      <c r="BC35" s="3">
        <f t="shared" si="30"/>
        <v>335</v>
      </c>
      <c r="BD35" s="3">
        <f t="shared" si="30"/>
        <v>335</v>
      </c>
      <c r="BE35" s="3">
        <f t="shared" si="30"/>
        <v>335</v>
      </c>
      <c r="BF35" s="3">
        <f t="shared" si="30"/>
        <v>335</v>
      </c>
      <c r="BG35" s="3">
        <f t="shared" si="30"/>
        <v>335</v>
      </c>
      <c r="BH35" s="3">
        <f t="shared" si="30"/>
        <v>335</v>
      </c>
      <c r="BI35" s="3">
        <f t="shared" si="30"/>
        <v>335</v>
      </c>
      <c r="BJ35" s="3">
        <f t="shared" si="30"/>
        <v>335</v>
      </c>
      <c r="BK35" s="3">
        <f t="shared" si="30"/>
        <v>335</v>
      </c>
      <c r="BL35" s="3">
        <f t="shared" si="30"/>
        <v>335</v>
      </c>
      <c r="BM35" s="3">
        <f t="shared" si="30"/>
        <v>335</v>
      </c>
      <c r="BN35" s="3">
        <f t="shared" si="30"/>
        <v>335</v>
      </c>
      <c r="BO35" s="3">
        <f t="shared" si="30"/>
        <v>408</v>
      </c>
      <c r="BP35" s="3">
        <f t="shared" si="30"/>
        <v>408</v>
      </c>
      <c r="BQ35" s="3">
        <f t="shared" si="30"/>
        <v>408</v>
      </c>
      <c r="BR35" s="3">
        <f t="shared" si="30"/>
        <v>408</v>
      </c>
      <c r="BS35" s="3">
        <f t="shared" si="30"/>
        <v>408</v>
      </c>
      <c r="BT35" s="3">
        <f t="shared" si="30"/>
        <v>408</v>
      </c>
      <c r="BU35" s="3">
        <f t="shared" si="30"/>
        <v>408</v>
      </c>
      <c r="BV35" s="3">
        <f t="shared" si="30"/>
        <v>408</v>
      </c>
      <c r="BW35" s="3">
        <f t="shared" si="30"/>
        <v>408</v>
      </c>
      <c r="BX35" s="3">
        <f t="shared" si="30"/>
        <v>408</v>
      </c>
      <c r="BY35" s="3">
        <f t="shared" si="30"/>
        <v>408</v>
      </c>
      <c r="BZ35" s="3">
        <f t="shared" si="30"/>
        <v>408</v>
      </c>
      <c r="CA35" s="3">
        <f t="shared" si="30"/>
        <v>408</v>
      </c>
      <c r="CB35" s="3">
        <f t="shared" si="30"/>
        <v>408</v>
      </c>
      <c r="CC35" s="3">
        <f t="shared" si="30"/>
        <v>408</v>
      </c>
      <c r="CD35" s="3">
        <f t="shared" ref="CD35:CS35" si="31">CD65-CD76</f>
        <v>408</v>
      </c>
      <c r="CE35" s="3">
        <f t="shared" si="31"/>
        <v>408</v>
      </c>
      <c r="CF35" s="3">
        <f t="shared" si="31"/>
        <v>408</v>
      </c>
      <c r="CG35" s="3">
        <f t="shared" si="31"/>
        <v>408</v>
      </c>
      <c r="CH35" s="3">
        <f t="shared" si="31"/>
        <v>408</v>
      </c>
      <c r="CI35" s="3">
        <f t="shared" si="31"/>
        <v>408</v>
      </c>
      <c r="CJ35" s="3">
        <f t="shared" si="31"/>
        <v>408</v>
      </c>
      <c r="CK35" s="3">
        <f t="shared" si="31"/>
        <v>408</v>
      </c>
      <c r="CL35" s="3">
        <f t="shared" si="31"/>
        <v>408</v>
      </c>
      <c r="CM35" s="3">
        <f t="shared" si="31"/>
        <v>408</v>
      </c>
      <c r="CN35" s="3">
        <f t="shared" si="31"/>
        <v>408</v>
      </c>
      <c r="CO35" s="3">
        <f t="shared" si="31"/>
        <v>325</v>
      </c>
      <c r="CP35" s="3">
        <f t="shared" si="31"/>
        <v>325</v>
      </c>
      <c r="CQ35" s="3">
        <f t="shared" si="31"/>
        <v>325</v>
      </c>
      <c r="CR35" s="3">
        <f t="shared" si="31"/>
        <v>325</v>
      </c>
      <c r="CS35" s="70">
        <f t="shared" si="31"/>
        <v>325</v>
      </c>
      <c r="CT35" s="24">
        <f t="shared" si="20"/>
        <v>35115</v>
      </c>
      <c r="CU35" s="128"/>
    </row>
    <row r="36" spans="1:166">
      <c r="A36" s="22" t="s">
        <v>36</v>
      </c>
      <c r="B36" s="69">
        <f t="shared" si="25"/>
        <v>363.66</v>
      </c>
      <c r="C36" s="3">
        <f t="shared" si="25"/>
        <v>363.66</v>
      </c>
      <c r="D36" s="3">
        <f t="shared" si="25"/>
        <v>363.66</v>
      </c>
      <c r="E36" s="3">
        <f t="shared" si="25"/>
        <v>363.66</v>
      </c>
      <c r="F36" s="3">
        <f t="shared" si="25"/>
        <v>363.66</v>
      </c>
      <c r="G36" s="3">
        <f t="shared" si="25"/>
        <v>363.66</v>
      </c>
      <c r="H36" s="3">
        <f t="shared" si="25"/>
        <v>363.66</v>
      </c>
      <c r="I36" s="3">
        <f t="shared" si="25"/>
        <v>363.66</v>
      </c>
      <c r="J36" s="3">
        <f t="shared" si="25"/>
        <v>363.66</v>
      </c>
      <c r="K36" s="3">
        <f t="shared" si="25"/>
        <v>363.66</v>
      </c>
      <c r="L36" s="3">
        <f t="shared" si="25"/>
        <v>363.66</v>
      </c>
      <c r="M36" s="3">
        <f t="shared" si="25"/>
        <v>363.66</v>
      </c>
      <c r="N36" s="3">
        <f t="shared" si="25"/>
        <v>363.66</v>
      </c>
      <c r="O36" s="3">
        <f t="shared" si="25"/>
        <v>363.66</v>
      </c>
      <c r="P36" s="3">
        <f t="shared" si="25"/>
        <v>363.66</v>
      </c>
      <c r="Q36" s="3">
        <f t="shared" si="25"/>
        <v>363.66</v>
      </c>
      <c r="R36" s="3">
        <f t="shared" ref="R36:CC36" si="32">R66-R77</f>
        <v>363.66</v>
      </c>
      <c r="S36" s="3">
        <f t="shared" si="32"/>
        <v>363.66</v>
      </c>
      <c r="T36" s="3">
        <f t="shared" si="32"/>
        <v>363.66</v>
      </c>
      <c r="U36" s="3">
        <f t="shared" si="32"/>
        <v>363.66</v>
      </c>
      <c r="V36" s="3">
        <f t="shared" si="32"/>
        <v>363.66</v>
      </c>
      <c r="W36" s="3">
        <f t="shared" si="32"/>
        <v>363.66</v>
      </c>
      <c r="X36" s="3">
        <f t="shared" si="32"/>
        <v>393.66</v>
      </c>
      <c r="Y36" s="3">
        <f t="shared" si="32"/>
        <v>423.66</v>
      </c>
      <c r="Z36" s="3">
        <f t="shared" si="32"/>
        <v>453.66</v>
      </c>
      <c r="AA36" s="3">
        <f t="shared" si="32"/>
        <v>465.66</v>
      </c>
      <c r="AB36" s="3">
        <f t="shared" si="32"/>
        <v>465.66</v>
      </c>
      <c r="AC36" s="3">
        <f t="shared" si="32"/>
        <v>465.66</v>
      </c>
      <c r="AD36" s="3">
        <f t="shared" si="32"/>
        <v>465.66</v>
      </c>
      <c r="AE36" s="3">
        <f t="shared" si="32"/>
        <v>465.66</v>
      </c>
      <c r="AF36" s="3">
        <f t="shared" si="32"/>
        <v>465.66</v>
      </c>
      <c r="AG36" s="3">
        <f t="shared" si="32"/>
        <v>465.66</v>
      </c>
      <c r="AH36" s="3">
        <f t="shared" si="32"/>
        <v>465.66</v>
      </c>
      <c r="AI36" s="3">
        <f t="shared" si="32"/>
        <v>465.66</v>
      </c>
      <c r="AJ36" s="3">
        <f t="shared" si="32"/>
        <v>465.66</v>
      </c>
      <c r="AK36" s="3">
        <f t="shared" si="32"/>
        <v>465.66</v>
      </c>
      <c r="AL36" s="3">
        <f t="shared" si="32"/>
        <v>465.66</v>
      </c>
      <c r="AM36" s="3">
        <f t="shared" si="32"/>
        <v>465.66</v>
      </c>
      <c r="AN36" s="3">
        <f t="shared" si="32"/>
        <v>465.66</v>
      </c>
      <c r="AO36" s="3">
        <f t="shared" si="32"/>
        <v>465.66</v>
      </c>
      <c r="AP36" s="3">
        <f t="shared" si="32"/>
        <v>465.66</v>
      </c>
      <c r="AQ36" s="3">
        <f t="shared" si="32"/>
        <v>435.66</v>
      </c>
      <c r="AR36" s="3">
        <f t="shared" si="32"/>
        <v>405.66</v>
      </c>
      <c r="AS36" s="3">
        <f t="shared" si="32"/>
        <v>375.66</v>
      </c>
      <c r="AT36" s="3">
        <f t="shared" si="32"/>
        <v>345.66</v>
      </c>
      <c r="AU36" s="3">
        <f t="shared" si="32"/>
        <v>317.66000000000003</v>
      </c>
      <c r="AV36" s="3">
        <f t="shared" si="32"/>
        <v>317.66000000000003</v>
      </c>
      <c r="AW36" s="3">
        <f t="shared" si="32"/>
        <v>317.66000000000003</v>
      </c>
      <c r="AX36" s="3">
        <f t="shared" si="32"/>
        <v>317.66000000000003</v>
      </c>
      <c r="AY36" s="3">
        <f t="shared" si="32"/>
        <v>317.66000000000003</v>
      </c>
      <c r="AZ36" s="3">
        <f t="shared" si="32"/>
        <v>317.66000000000003</v>
      </c>
      <c r="BA36" s="3">
        <f t="shared" si="32"/>
        <v>317.66000000000003</v>
      </c>
      <c r="BB36" s="3">
        <f t="shared" si="32"/>
        <v>317.66000000000003</v>
      </c>
      <c r="BC36" s="3">
        <f t="shared" si="32"/>
        <v>317.66000000000003</v>
      </c>
      <c r="BD36" s="3">
        <f t="shared" si="32"/>
        <v>317.66000000000003</v>
      </c>
      <c r="BE36" s="3">
        <f t="shared" si="32"/>
        <v>317.66000000000003</v>
      </c>
      <c r="BF36" s="3">
        <f t="shared" si="32"/>
        <v>317.66000000000003</v>
      </c>
      <c r="BG36" s="3">
        <f t="shared" si="32"/>
        <v>317.66000000000003</v>
      </c>
      <c r="BH36" s="3">
        <f t="shared" si="32"/>
        <v>317.66000000000003</v>
      </c>
      <c r="BI36" s="3">
        <f t="shared" si="32"/>
        <v>317.66000000000003</v>
      </c>
      <c r="BJ36" s="3">
        <f t="shared" si="32"/>
        <v>317.66000000000003</v>
      </c>
      <c r="BK36" s="3">
        <f t="shared" si="32"/>
        <v>317.66000000000003</v>
      </c>
      <c r="BL36" s="3">
        <f t="shared" si="32"/>
        <v>317.66000000000003</v>
      </c>
      <c r="BM36" s="3">
        <f t="shared" si="32"/>
        <v>317.66000000000003</v>
      </c>
      <c r="BN36" s="3">
        <f t="shared" si="32"/>
        <v>317.66000000000003</v>
      </c>
      <c r="BO36" s="3">
        <f t="shared" si="32"/>
        <v>347.66</v>
      </c>
      <c r="BP36" s="3">
        <f t="shared" si="32"/>
        <v>377.66</v>
      </c>
      <c r="BQ36" s="3">
        <f t="shared" si="32"/>
        <v>407.66</v>
      </c>
      <c r="BR36" s="3">
        <f t="shared" si="32"/>
        <v>437.66</v>
      </c>
      <c r="BS36" s="3">
        <f t="shared" si="32"/>
        <v>465.66</v>
      </c>
      <c r="BT36" s="3">
        <f t="shared" si="32"/>
        <v>465.66</v>
      </c>
      <c r="BU36" s="3">
        <f t="shared" si="32"/>
        <v>465.66</v>
      </c>
      <c r="BV36" s="3">
        <f t="shared" si="32"/>
        <v>465.66</v>
      </c>
      <c r="BW36" s="3">
        <f t="shared" si="32"/>
        <v>465.66</v>
      </c>
      <c r="BX36" s="3">
        <f t="shared" si="32"/>
        <v>465.66</v>
      </c>
      <c r="BY36" s="3">
        <f t="shared" si="32"/>
        <v>465.66</v>
      </c>
      <c r="BZ36" s="3">
        <f t="shared" si="32"/>
        <v>465.66</v>
      </c>
      <c r="CA36" s="3">
        <f t="shared" si="32"/>
        <v>465.66</v>
      </c>
      <c r="CB36" s="3">
        <f t="shared" si="32"/>
        <v>465.66</v>
      </c>
      <c r="CC36" s="3">
        <f t="shared" si="32"/>
        <v>465.66</v>
      </c>
      <c r="CD36" s="3">
        <f t="shared" ref="CD36:CS36" si="33">CD66-CD77</f>
        <v>465.66</v>
      </c>
      <c r="CE36" s="3">
        <f t="shared" si="33"/>
        <v>465.66</v>
      </c>
      <c r="CF36" s="3">
        <f t="shared" si="33"/>
        <v>465.66</v>
      </c>
      <c r="CG36" s="3">
        <f t="shared" si="33"/>
        <v>465.66</v>
      </c>
      <c r="CH36" s="3">
        <f t="shared" si="33"/>
        <v>465.66</v>
      </c>
      <c r="CI36" s="3">
        <f t="shared" si="33"/>
        <v>465.66</v>
      </c>
      <c r="CJ36" s="3">
        <f t="shared" si="33"/>
        <v>465.66</v>
      </c>
      <c r="CK36" s="3">
        <f t="shared" si="33"/>
        <v>465.66</v>
      </c>
      <c r="CL36" s="3">
        <f t="shared" si="33"/>
        <v>465.66</v>
      </c>
      <c r="CM36" s="3">
        <f t="shared" si="33"/>
        <v>465.66</v>
      </c>
      <c r="CN36" s="3">
        <f t="shared" si="33"/>
        <v>465.66</v>
      </c>
      <c r="CO36" s="3">
        <f t="shared" si="33"/>
        <v>435.66</v>
      </c>
      <c r="CP36" s="3">
        <f t="shared" si="33"/>
        <v>405.66</v>
      </c>
      <c r="CQ36" s="3">
        <f t="shared" si="33"/>
        <v>375.66</v>
      </c>
      <c r="CR36" s="3">
        <f t="shared" si="33"/>
        <v>345.66</v>
      </c>
      <c r="CS36" s="70">
        <f t="shared" si="33"/>
        <v>329.66</v>
      </c>
      <c r="CT36" s="24">
        <f t="shared" si="20"/>
        <v>38345.360000000037</v>
      </c>
      <c r="CU36" s="128"/>
    </row>
    <row r="37" spans="1:166">
      <c r="A37" s="22" t="s">
        <v>37</v>
      </c>
      <c r="B37" s="69">
        <f t="shared" si="25"/>
        <v>541</v>
      </c>
      <c r="C37" s="3">
        <f t="shared" si="25"/>
        <v>541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604</v>
      </c>
      <c r="V37" s="3">
        <f t="shared" si="34"/>
        <v>674</v>
      </c>
      <c r="W37" s="3">
        <f t="shared" si="34"/>
        <v>738</v>
      </c>
      <c r="X37" s="3">
        <f t="shared" si="34"/>
        <v>742</v>
      </c>
      <c r="Y37" s="3">
        <f t="shared" si="34"/>
        <v>742</v>
      </c>
      <c r="Z37" s="3">
        <f t="shared" si="34"/>
        <v>738</v>
      </c>
      <c r="AA37" s="3">
        <f t="shared" si="34"/>
        <v>737</v>
      </c>
      <c r="AB37" s="3">
        <f t="shared" si="34"/>
        <v>737</v>
      </c>
      <c r="AC37" s="3">
        <f t="shared" si="34"/>
        <v>740</v>
      </c>
      <c r="AD37" s="3">
        <f t="shared" si="34"/>
        <v>736</v>
      </c>
      <c r="AE37" s="3">
        <f t="shared" si="34"/>
        <v>734</v>
      </c>
      <c r="AF37" s="3">
        <f t="shared" si="34"/>
        <v>737</v>
      </c>
      <c r="AG37" s="3">
        <f t="shared" si="34"/>
        <v>741</v>
      </c>
      <c r="AH37" s="3">
        <f t="shared" si="34"/>
        <v>747</v>
      </c>
      <c r="AI37" s="3">
        <f t="shared" si="34"/>
        <v>748</v>
      </c>
      <c r="AJ37" s="3">
        <f t="shared" si="34"/>
        <v>749</v>
      </c>
      <c r="AK37" s="3">
        <f t="shared" si="34"/>
        <v>748</v>
      </c>
      <c r="AL37" s="3">
        <f t="shared" si="34"/>
        <v>748</v>
      </c>
      <c r="AM37" s="3">
        <f t="shared" si="34"/>
        <v>745</v>
      </c>
      <c r="AN37" s="3">
        <f t="shared" si="34"/>
        <v>748</v>
      </c>
      <c r="AO37" s="3">
        <f t="shared" si="34"/>
        <v>755</v>
      </c>
      <c r="AP37" s="3">
        <f t="shared" si="34"/>
        <v>752</v>
      </c>
      <c r="AQ37" s="3">
        <f t="shared" si="34"/>
        <v>752</v>
      </c>
      <c r="AR37" s="3">
        <f t="shared" si="34"/>
        <v>752</v>
      </c>
      <c r="AS37" s="3">
        <f t="shared" si="34"/>
        <v>752</v>
      </c>
      <c r="AT37" s="3">
        <f t="shared" si="34"/>
        <v>750</v>
      </c>
      <c r="AU37" s="3">
        <f t="shared" si="34"/>
        <v>747</v>
      </c>
      <c r="AV37" s="3">
        <f t="shared" si="34"/>
        <v>747</v>
      </c>
      <c r="AW37" s="3">
        <f t="shared" si="34"/>
        <v>748</v>
      </c>
      <c r="AX37" s="3">
        <f t="shared" si="34"/>
        <v>760</v>
      </c>
      <c r="AY37" s="3">
        <f t="shared" si="34"/>
        <v>685</v>
      </c>
      <c r="AZ37" s="3">
        <f t="shared" si="34"/>
        <v>610</v>
      </c>
      <c r="BA37" s="3">
        <f t="shared" si="34"/>
        <v>541</v>
      </c>
      <c r="BB37" s="3">
        <f t="shared" si="34"/>
        <v>541</v>
      </c>
      <c r="BC37" s="3">
        <f t="shared" si="34"/>
        <v>541</v>
      </c>
      <c r="BD37" s="3">
        <f t="shared" si="34"/>
        <v>541</v>
      </c>
      <c r="BE37" s="3">
        <f t="shared" si="34"/>
        <v>541</v>
      </c>
      <c r="BF37" s="3">
        <f t="shared" si="34"/>
        <v>541</v>
      </c>
      <c r="BG37" s="3">
        <f t="shared" si="34"/>
        <v>541</v>
      </c>
      <c r="BH37" s="3">
        <f t="shared" si="34"/>
        <v>541</v>
      </c>
      <c r="BI37" s="3">
        <f t="shared" si="34"/>
        <v>541</v>
      </c>
      <c r="BJ37" s="3">
        <f t="shared" si="34"/>
        <v>600</v>
      </c>
      <c r="BK37" s="3">
        <f t="shared" si="34"/>
        <v>670</v>
      </c>
      <c r="BL37" s="3">
        <f t="shared" si="34"/>
        <v>739</v>
      </c>
      <c r="BM37" s="3">
        <f t="shared" si="34"/>
        <v>742</v>
      </c>
      <c r="BN37" s="3">
        <f t="shared" si="34"/>
        <v>740</v>
      </c>
      <c r="BO37" s="3">
        <f t="shared" si="34"/>
        <v>739</v>
      </c>
      <c r="BP37" s="3">
        <f t="shared" si="34"/>
        <v>742</v>
      </c>
      <c r="BQ37" s="3">
        <f t="shared" si="34"/>
        <v>743</v>
      </c>
      <c r="BR37" s="3">
        <f t="shared" si="34"/>
        <v>745</v>
      </c>
      <c r="BS37" s="3">
        <f t="shared" si="34"/>
        <v>750</v>
      </c>
      <c r="BT37" s="3">
        <f t="shared" si="34"/>
        <v>754</v>
      </c>
      <c r="BU37" s="3">
        <f t="shared" si="34"/>
        <v>751</v>
      </c>
      <c r="BV37" s="3">
        <f t="shared" si="34"/>
        <v>748</v>
      </c>
      <c r="BW37" s="3">
        <f t="shared" si="34"/>
        <v>750</v>
      </c>
      <c r="BX37" s="3">
        <f t="shared" si="34"/>
        <v>750</v>
      </c>
      <c r="BY37" s="3">
        <f t="shared" si="34"/>
        <v>752</v>
      </c>
      <c r="BZ37" s="3">
        <f t="shared" si="34"/>
        <v>752</v>
      </c>
      <c r="CA37" s="3">
        <f t="shared" si="34"/>
        <v>750</v>
      </c>
      <c r="CB37" s="3">
        <f t="shared" si="34"/>
        <v>751</v>
      </c>
      <c r="CC37" s="3">
        <f t="shared" si="34"/>
        <v>751</v>
      </c>
      <c r="CD37" s="3">
        <f t="shared" ref="CD37:CS37" si="35">CD67-CD78</f>
        <v>749</v>
      </c>
      <c r="CE37" s="3">
        <f t="shared" si="35"/>
        <v>748</v>
      </c>
      <c r="CF37" s="3">
        <f t="shared" si="35"/>
        <v>748</v>
      </c>
      <c r="CG37" s="3">
        <f t="shared" si="35"/>
        <v>747</v>
      </c>
      <c r="CH37" s="3">
        <f t="shared" si="35"/>
        <v>747</v>
      </c>
      <c r="CI37" s="3">
        <f t="shared" si="35"/>
        <v>753</v>
      </c>
      <c r="CJ37" s="3">
        <f t="shared" si="35"/>
        <v>752</v>
      </c>
      <c r="CK37" s="3">
        <f t="shared" si="35"/>
        <v>748</v>
      </c>
      <c r="CL37" s="3">
        <f t="shared" si="35"/>
        <v>747</v>
      </c>
      <c r="CM37" s="3">
        <f t="shared" si="35"/>
        <v>747</v>
      </c>
      <c r="CN37" s="3">
        <f t="shared" si="35"/>
        <v>747</v>
      </c>
      <c r="CO37" s="3">
        <f t="shared" si="35"/>
        <v>747</v>
      </c>
      <c r="CP37" s="3">
        <f t="shared" si="35"/>
        <v>749</v>
      </c>
      <c r="CQ37" s="3">
        <f t="shared" si="35"/>
        <v>750</v>
      </c>
      <c r="CR37" s="3">
        <f t="shared" si="35"/>
        <v>751</v>
      </c>
      <c r="CS37" s="70">
        <f t="shared" si="35"/>
        <v>750</v>
      </c>
      <c r="CT37" s="24">
        <f t="shared" si="20"/>
        <v>65290</v>
      </c>
      <c r="CU37" s="128"/>
    </row>
    <row r="38" spans="1:166">
      <c r="A38" s="44" t="s">
        <v>38</v>
      </c>
      <c r="B38" s="71">
        <f t="shared" si="25"/>
        <v>32.200000000000003</v>
      </c>
      <c r="C38" s="72">
        <f t="shared" si="25"/>
        <v>32.200000000000003</v>
      </c>
      <c r="D38" s="72">
        <f t="shared" si="25"/>
        <v>32.200000000000003</v>
      </c>
      <c r="E38" s="72">
        <f t="shared" si="25"/>
        <v>32.200000000000003</v>
      </c>
      <c r="F38" s="72">
        <f t="shared" si="25"/>
        <v>32.200000000000003</v>
      </c>
      <c r="G38" s="72">
        <f t="shared" si="25"/>
        <v>32.200000000000003</v>
      </c>
      <c r="H38" s="72">
        <f t="shared" si="25"/>
        <v>32.200000000000003</v>
      </c>
      <c r="I38" s="72">
        <f t="shared" si="25"/>
        <v>32.200000000000003</v>
      </c>
      <c r="J38" s="72">
        <f t="shared" si="25"/>
        <v>32.200000000000003</v>
      </c>
      <c r="K38" s="72">
        <f t="shared" si="25"/>
        <v>32.200000000000003</v>
      </c>
      <c r="L38" s="72">
        <f t="shared" si="25"/>
        <v>32.200000000000003</v>
      </c>
      <c r="M38" s="72">
        <f t="shared" si="25"/>
        <v>32.200000000000003</v>
      </c>
      <c r="N38" s="72">
        <f t="shared" si="25"/>
        <v>32.200000000000003</v>
      </c>
      <c r="O38" s="72">
        <f t="shared" si="25"/>
        <v>32.200000000000003</v>
      </c>
      <c r="P38" s="72">
        <f t="shared" si="25"/>
        <v>32.200000000000003</v>
      </c>
      <c r="Q38" s="72">
        <f t="shared" si="25"/>
        <v>32.200000000000003</v>
      </c>
      <c r="R38" s="72">
        <f t="shared" ref="R38:CC38" si="36">R68-R79</f>
        <v>32.200000000000003</v>
      </c>
      <c r="S38" s="72">
        <f t="shared" si="36"/>
        <v>32.200000000000003</v>
      </c>
      <c r="T38" s="72">
        <f t="shared" si="36"/>
        <v>32.200000000000003</v>
      </c>
      <c r="U38" s="72">
        <f t="shared" si="36"/>
        <v>32.200000000000003</v>
      </c>
      <c r="V38" s="72">
        <f t="shared" si="36"/>
        <v>32.200000000000003</v>
      </c>
      <c r="W38" s="72">
        <f t="shared" si="36"/>
        <v>32.200000000000003</v>
      </c>
      <c r="X38" s="72">
        <f t="shared" si="36"/>
        <v>32.200000000000003</v>
      </c>
      <c r="Y38" s="72">
        <f t="shared" si="36"/>
        <v>32.200000000000003</v>
      </c>
      <c r="Z38" s="72">
        <f t="shared" si="36"/>
        <v>32.200000000000003</v>
      </c>
      <c r="AA38" s="72">
        <f t="shared" si="36"/>
        <v>32.200000000000003</v>
      </c>
      <c r="AB38" s="72">
        <f t="shared" si="36"/>
        <v>32.200000000000003</v>
      </c>
      <c r="AC38" s="72">
        <f t="shared" si="36"/>
        <v>32.200000000000003</v>
      </c>
      <c r="AD38" s="72">
        <f t="shared" si="36"/>
        <v>32.200000000000003</v>
      </c>
      <c r="AE38" s="72">
        <f t="shared" si="36"/>
        <v>32.200000000000003</v>
      </c>
      <c r="AF38" s="72">
        <f t="shared" si="36"/>
        <v>32.200000000000003</v>
      </c>
      <c r="AG38" s="72">
        <f t="shared" si="36"/>
        <v>32.200000000000003</v>
      </c>
      <c r="AH38" s="72">
        <f t="shared" si="36"/>
        <v>32.200000000000003</v>
      </c>
      <c r="AI38" s="72">
        <f t="shared" si="36"/>
        <v>32.200000000000003</v>
      </c>
      <c r="AJ38" s="72">
        <f t="shared" si="36"/>
        <v>32.200000000000003</v>
      </c>
      <c r="AK38" s="72">
        <f t="shared" si="36"/>
        <v>32.200000000000003</v>
      </c>
      <c r="AL38" s="72">
        <f t="shared" si="36"/>
        <v>32.200000000000003</v>
      </c>
      <c r="AM38" s="72">
        <f t="shared" si="36"/>
        <v>32.200000000000003</v>
      </c>
      <c r="AN38" s="72">
        <f t="shared" si="36"/>
        <v>32.200000000000003</v>
      </c>
      <c r="AO38" s="72">
        <f t="shared" si="36"/>
        <v>32.200000000000003</v>
      </c>
      <c r="AP38" s="72">
        <f t="shared" si="36"/>
        <v>32.200000000000003</v>
      </c>
      <c r="AQ38" s="72">
        <f t="shared" si="36"/>
        <v>32.200000000000003</v>
      </c>
      <c r="AR38" s="72">
        <f t="shared" si="36"/>
        <v>32.200000000000003</v>
      </c>
      <c r="AS38" s="72">
        <f t="shared" si="36"/>
        <v>32.200000000000003</v>
      </c>
      <c r="AT38" s="72">
        <f t="shared" si="36"/>
        <v>32.200000000000003</v>
      </c>
      <c r="AU38" s="72">
        <f t="shared" si="36"/>
        <v>32.200000000000003</v>
      </c>
      <c r="AV38" s="72">
        <f t="shared" si="36"/>
        <v>32.200000000000003</v>
      </c>
      <c r="AW38" s="72">
        <f t="shared" si="36"/>
        <v>32.200000000000003</v>
      </c>
      <c r="AX38" s="72">
        <f t="shared" si="36"/>
        <v>32.200000000000003</v>
      </c>
      <c r="AY38" s="72">
        <f t="shared" si="36"/>
        <v>32.200000000000003</v>
      </c>
      <c r="AZ38" s="72">
        <f t="shared" si="36"/>
        <v>32.200000000000003</v>
      </c>
      <c r="BA38" s="72">
        <f t="shared" si="36"/>
        <v>32.200000000000003</v>
      </c>
      <c r="BB38" s="72">
        <f t="shared" si="36"/>
        <v>32.200000000000003</v>
      </c>
      <c r="BC38" s="72">
        <f t="shared" si="36"/>
        <v>32.200000000000003</v>
      </c>
      <c r="BD38" s="72">
        <f t="shared" si="36"/>
        <v>32.200000000000003</v>
      </c>
      <c r="BE38" s="72">
        <f t="shared" si="36"/>
        <v>32.200000000000003</v>
      </c>
      <c r="BF38" s="72">
        <f t="shared" si="36"/>
        <v>32.200000000000003</v>
      </c>
      <c r="BG38" s="72">
        <f t="shared" si="36"/>
        <v>32.200000000000003</v>
      </c>
      <c r="BH38" s="72">
        <f t="shared" si="36"/>
        <v>32.200000000000003</v>
      </c>
      <c r="BI38" s="72">
        <f t="shared" si="36"/>
        <v>32.200000000000003</v>
      </c>
      <c r="BJ38" s="72">
        <f t="shared" si="36"/>
        <v>32.200000000000003</v>
      </c>
      <c r="BK38" s="72">
        <f t="shared" si="36"/>
        <v>32.200000000000003</v>
      </c>
      <c r="BL38" s="72">
        <f t="shared" si="36"/>
        <v>32.200000000000003</v>
      </c>
      <c r="BM38" s="72">
        <f t="shared" si="36"/>
        <v>32.200000000000003</v>
      </c>
      <c r="BN38" s="72">
        <f t="shared" si="36"/>
        <v>32.200000000000003</v>
      </c>
      <c r="BO38" s="72">
        <f t="shared" si="36"/>
        <v>32.200000000000003</v>
      </c>
      <c r="BP38" s="72">
        <f t="shared" si="36"/>
        <v>32.200000000000003</v>
      </c>
      <c r="BQ38" s="72">
        <f t="shared" si="36"/>
        <v>32.200000000000003</v>
      </c>
      <c r="BR38" s="72">
        <f t="shared" si="36"/>
        <v>32.200000000000003</v>
      </c>
      <c r="BS38" s="72">
        <f t="shared" si="36"/>
        <v>32.200000000000003</v>
      </c>
      <c r="BT38" s="72">
        <f t="shared" si="36"/>
        <v>32.200000000000003</v>
      </c>
      <c r="BU38" s="72">
        <f t="shared" si="36"/>
        <v>32.200000000000003</v>
      </c>
      <c r="BV38" s="72">
        <f t="shared" si="36"/>
        <v>32.200000000000003</v>
      </c>
      <c r="BW38" s="72">
        <f t="shared" si="36"/>
        <v>32.200000000000003</v>
      </c>
      <c r="BX38" s="72">
        <f t="shared" si="36"/>
        <v>32.200000000000003</v>
      </c>
      <c r="BY38" s="72">
        <f t="shared" si="36"/>
        <v>32.200000000000003</v>
      </c>
      <c r="BZ38" s="72">
        <f t="shared" si="36"/>
        <v>32.200000000000003</v>
      </c>
      <c r="CA38" s="72">
        <f t="shared" si="36"/>
        <v>32.200000000000003</v>
      </c>
      <c r="CB38" s="72">
        <f t="shared" si="36"/>
        <v>32.200000000000003</v>
      </c>
      <c r="CC38" s="72">
        <f t="shared" si="36"/>
        <v>32.200000000000003</v>
      </c>
      <c r="CD38" s="72">
        <f t="shared" ref="CD38:CS38" si="37">CD68-CD79</f>
        <v>32.200000000000003</v>
      </c>
      <c r="CE38" s="72">
        <f t="shared" si="37"/>
        <v>32.200000000000003</v>
      </c>
      <c r="CF38" s="72">
        <f t="shared" si="37"/>
        <v>32.200000000000003</v>
      </c>
      <c r="CG38" s="72">
        <f t="shared" si="37"/>
        <v>32.200000000000003</v>
      </c>
      <c r="CH38" s="72">
        <f t="shared" si="37"/>
        <v>32.200000000000003</v>
      </c>
      <c r="CI38" s="72">
        <f t="shared" si="37"/>
        <v>32.200000000000003</v>
      </c>
      <c r="CJ38" s="72">
        <f t="shared" si="37"/>
        <v>32.200000000000003</v>
      </c>
      <c r="CK38" s="72">
        <f t="shared" si="37"/>
        <v>32.200000000000003</v>
      </c>
      <c r="CL38" s="72">
        <f t="shared" si="37"/>
        <v>32.200000000000003</v>
      </c>
      <c r="CM38" s="72">
        <f t="shared" si="37"/>
        <v>32.200000000000003</v>
      </c>
      <c r="CN38" s="72">
        <f t="shared" si="37"/>
        <v>32.200000000000003</v>
      </c>
      <c r="CO38" s="72">
        <f t="shared" si="37"/>
        <v>32.200000000000003</v>
      </c>
      <c r="CP38" s="72">
        <f t="shared" si="37"/>
        <v>32.200000000000003</v>
      </c>
      <c r="CQ38" s="72">
        <f t="shared" si="37"/>
        <v>32.200000000000003</v>
      </c>
      <c r="CR38" s="72">
        <f t="shared" si="37"/>
        <v>32.200000000000003</v>
      </c>
      <c r="CS38" s="73">
        <f t="shared" si="37"/>
        <v>32.200000000000003</v>
      </c>
      <c r="CT38" s="24">
        <f t="shared" si="20"/>
        <v>3091.1999999999962</v>
      </c>
      <c r="CU38" s="128"/>
    </row>
    <row r="39" spans="1:166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166">
      <c r="A40" s="20" t="s">
        <v>40</v>
      </c>
      <c r="B40" s="29">
        <f t="shared" ref="B40:AG40" si="41">SUM(B41:B41)</f>
        <v>1868.54</v>
      </c>
      <c r="C40" s="30">
        <f t="shared" si="41"/>
        <v>1867.09</v>
      </c>
      <c r="D40" s="30">
        <f t="shared" si="41"/>
        <v>1865.84</v>
      </c>
      <c r="E40" s="30">
        <f t="shared" si="41"/>
        <v>1865.84</v>
      </c>
      <c r="F40" s="30">
        <f t="shared" si="41"/>
        <v>1865.74</v>
      </c>
      <c r="G40" s="30">
        <f t="shared" si="41"/>
        <v>1865.74</v>
      </c>
      <c r="H40" s="30">
        <f t="shared" si="41"/>
        <v>1865.74</v>
      </c>
      <c r="I40" s="30">
        <f t="shared" si="41"/>
        <v>1865.74</v>
      </c>
      <c r="J40" s="30">
        <f t="shared" si="41"/>
        <v>1869.64</v>
      </c>
      <c r="K40" s="30">
        <f t="shared" si="41"/>
        <v>1869.64</v>
      </c>
      <c r="L40" s="30">
        <f t="shared" si="41"/>
        <v>1869.64</v>
      </c>
      <c r="M40" s="30">
        <f t="shared" si="41"/>
        <v>1869.64</v>
      </c>
      <c r="N40" s="30">
        <f t="shared" si="41"/>
        <v>1869.64</v>
      </c>
      <c r="O40" s="30">
        <f t="shared" si="41"/>
        <v>1869.64</v>
      </c>
      <c r="P40" s="30">
        <f t="shared" si="41"/>
        <v>1869.64</v>
      </c>
      <c r="Q40" s="30">
        <f t="shared" si="41"/>
        <v>1869.64</v>
      </c>
      <c r="R40" s="30">
        <f t="shared" si="41"/>
        <v>1869.65</v>
      </c>
      <c r="S40" s="30">
        <f t="shared" si="41"/>
        <v>1869.65</v>
      </c>
      <c r="T40" s="30">
        <f t="shared" si="41"/>
        <v>2159.96</v>
      </c>
      <c r="U40" s="30">
        <f t="shared" si="41"/>
        <v>2407.09</v>
      </c>
      <c r="V40" s="30">
        <f t="shared" si="41"/>
        <v>2442.73</v>
      </c>
      <c r="W40" s="30">
        <f t="shared" si="41"/>
        <v>2442.73</v>
      </c>
      <c r="X40" s="30">
        <f t="shared" si="41"/>
        <v>2442.73</v>
      </c>
      <c r="Y40" s="30">
        <f t="shared" si="41"/>
        <v>2442.88</v>
      </c>
      <c r="Z40" s="30">
        <f t="shared" si="41"/>
        <v>2460.44</v>
      </c>
      <c r="AA40" s="30">
        <f t="shared" si="41"/>
        <v>2464.64</v>
      </c>
      <c r="AB40" s="30">
        <f t="shared" si="41"/>
        <v>2727.34</v>
      </c>
      <c r="AC40" s="30">
        <f t="shared" si="41"/>
        <v>2724.09</v>
      </c>
      <c r="AD40" s="30">
        <f t="shared" si="41"/>
        <v>2723.98</v>
      </c>
      <c r="AE40" s="30">
        <f t="shared" si="41"/>
        <v>2723.98</v>
      </c>
      <c r="AF40" s="30">
        <f t="shared" si="41"/>
        <v>2723.98</v>
      </c>
      <c r="AG40" s="30">
        <f t="shared" si="41"/>
        <v>2723.98</v>
      </c>
      <c r="AH40" s="30">
        <f t="shared" ref="AH40:BM40" si="42">SUM(AH41:AH41)</f>
        <v>2722.75</v>
      </c>
      <c r="AI40" s="30">
        <f t="shared" si="42"/>
        <v>2722.75</v>
      </c>
      <c r="AJ40" s="30">
        <f t="shared" si="42"/>
        <v>2722.75</v>
      </c>
      <c r="AK40" s="30">
        <f t="shared" si="42"/>
        <v>2722.75</v>
      </c>
      <c r="AL40" s="30">
        <f t="shared" si="42"/>
        <v>2687.71</v>
      </c>
      <c r="AM40" s="30">
        <f t="shared" si="42"/>
        <v>2673.34</v>
      </c>
      <c r="AN40" s="30">
        <f t="shared" si="42"/>
        <v>2509.5300000000002</v>
      </c>
      <c r="AO40" s="30">
        <f t="shared" si="42"/>
        <v>2431.29</v>
      </c>
      <c r="AP40" s="30">
        <f t="shared" si="42"/>
        <v>2460.1</v>
      </c>
      <c r="AQ40" s="30">
        <f t="shared" si="42"/>
        <v>2462.2800000000002</v>
      </c>
      <c r="AR40" s="30">
        <f t="shared" si="42"/>
        <v>2462.38</v>
      </c>
      <c r="AS40" s="30">
        <f t="shared" si="42"/>
        <v>2462.38</v>
      </c>
      <c r="AT40" s="30">
        <f t="shared" si="42"/>
        <v>2520.84</v>
      </c>
      <c r="AU40" s="30">
        <f t="shared" si="42"/>
        <v>2520.91</v>
      </c>
      <c r="AV40" s="30">
        <f t="shared" si="42"/>
        <v>2539.12</v>
      </c>
      <c r="AW40" s="30">
        <f t="shared" si="42"/>
        <v>2565.65</v>
      </c>
      <c r="AX40" s="30">
        <f t="shared" si="42"/>
        <v>2259.83</v>
      </c>
      <c r="AY40" s="30">
        <f t="shared" si="42"/>
        <v>2117.92</v>
      </c>
      <c r="AZ40" s="30">
        <f t="shared" si="42"/>
        <v>2117.92</v>
      </c>
      <c r="BA40" s="30">
        <f t="shared" si="42"/>
        <v>2286.81</v>
      </c>
      <c r="BB40" s="30">
        <f t="shared" si="42"/>
        <v>2193.2399999999998</v>
      </c>
      <c r="BC40" s="30">
        <f t="shared" si="42"/>
        <v>2071.8200000000002</v>
      </c>
      <c r="BD40" s="30">
        <f t="shared" si="42"/>
        <v>1921.79</v>
      </c>
      <c r="BE40" s="30">
        <f t="shared" si="42"/>
        <v>1864.59</v>
      </c>
      <c r="BF40" s="30">
        <f t="shared" si="42"/>
        <v>1864.59</v>
      </c>
      <c r="BG40" s="30">
        <f t="shared" si="42"/>
        <v>1864.59</v>
      </c>
      <c r="BH40" s="30">
        <f t="shared" si="42"/>
        <v>1866.37</v>
      </c>
      <c r="BI40" s="30">
        <f t="shared" si="42"/>
        <v>1866.45</v>
      </c>
      <c r="BJ40" s="30">
        <f t="shared" si="42"/>
        <v>2113.86</v>
      </c>
      <c r="BK40" s="30">
        <f t="shared" si="42"/>
        <v>2265.6</v>
      </c>
      <c r="BL40" s="30">
        <f t="shared" si="42"/>
        <v>2369.23</v>
      </c>
      <c r="BM40" s="30">
        <f t="shared" si="42"/>
        <v>2387.98</v>
      </c>
      <c r="BN40" s="30">
        <f t="shared" ref="BN40:CS40" si="43">SUM(BN41:BN41)</f>
        <v>2425.56</v>
      </c>
      <c r="BO40" s="30">
        <f t="shared" si="43"/>
        <v>2433.2399999999998</v>
      </c>
      <c r="BP40" s="30">
        <f t="shared" si="43"/>
        <v>2447.13</v>
      </c>
      <c r="BQ40" s="30">
        <f t="shared" si="43"/>
        <v>2447.73</v>
      </c>
      <c r="BR40" s="30">
        <f t="shared" si="43"/>
        <v>2723.45</v>
      </c>
      <c r="BS40" s="30">
        <f t="shared" si="43"/>
        <v>2728.33</v>
      </c>
      <c r="BT40" s="30">
        <f t="shared" si="43"/>
        <v>2597.39</v>
      </c>
      <c r="BU40" s="30">
        <f t="shared" si="43"/>
        <v>2590.0500000000002</v>
      </c>
      <c r="BV40" s="30">
        <f t="shared" si="43"/>
        <v>2589.9</v>
      </c>
      <c r="BW40" s="30">
        <f t="shared" si="43"/>
        <v>2589.9</v>
      </c>
      <c r="BX40" s="30">
        <f t="shared" si="43"/>
        <v>2689.75</v>
      </c>
      <c r="BY40" s="30">
        <f t="shared" si="43"/>
        <v>2712.14</v>
      </c>
      <c r="BZ40" s="30">
        <f t="shared" si="43"/>
        <v>2714.72</v>
      </c>
      <c r="CA40" s="30">
        <f t="shared" si="43"/>
        <v>2715.38</v>
      </c>
      <c r="CB40" s="30">
        <f t="shared" si="43"/>
        <v>2715.38</v>
      </c>
      <c r="CC40" s="30">
        <f t="shared" si="43"/>
        <v>2715.38</v>
      </c>
      <c r="CD40" s="30">
        <f t="shared" si="43"/>
        <v>2715.39</v>
      </c>
      <c r="CE40" s="30">
        <f t="shared" si="43"/>
        <v>2715.48</v>
      </c>
      <c r="CF40" s="30">
        <f t="shared" si="43"/>
        <v>2523.17</v>
      </c>
      <c r="CG40" s="30">
        <f t="shared" si="43"/>
        <v>2432.15</v>
      </c>
      <c r="CH40" s="30">
        <f t="shared" si="43"/>
        <v>2432.15</v>
      </c>
      <c r="CI40" s="30">
        <f t="shared" si="43"/>
        <v>2432.15</v>
      </c>
      <c r="CJ40" s="30">
        <f t="shared" si="43"/>
        <v>2432.15</v>
      </c>
      <c r="CK40" s="30">
        <f t="shared" si="43"/>
        <v>2432.15</v>
      </c>
      <c r="CL40" s="30">
        <f t="shared" si="43"/>
        <v>2264.8200000000002</v>
      </c>
      <c r="CM40" s="30">
        <f t="shared" si="43"/>
        <v>2264.8200000000002</v>
      </c>
      <c r="CN40" s="30">
        <f t="shared" si="43"/>
        <v>2432.3000000000002</v>
      </c>
      <c r="CO40" s="30">
        <f t="shared" si="43"/>
        <v>2513.15</v>
      </c>
      <c r="CP40" s="30">
        <f t="shared" si="43"/>
        <v>2463.3200000000002</v>
      </c>
      <c r="CQ40" s="30">
        <f t="shared" si="43"/>
        <v>2463.3200000000002</v>
      </c>
      <c r="CR40" s="30">
        <f t="shared" si="43"/>
        <v>2475.4299999999998</v>
      </c>
      <c r="CS40" s="78">
        <f t="shared" si="43"/>
        <v>2475.4299999999998</v>
      </c>
      <c r="CT40" s="28">
        <f t="shared" si="20"/>
        <v>225159.17000000004</v>
      </c>
      <c r="CU40" s="126"/>
    </row>
    <row r="41" spans="1:166">
      <c r="A41" s="22" t="s">
        <v>12</v>
      </c>
      <c r="B41" s="32" cm="1">
        <f t="array" ref="B41:CS41">TRANSPOSE('[2]2002'!$AC$110:$AC$205)</f>
        <v>1868.54</v>
      </c>
      <c r="C41" s="33">
        <v>1867.09</v>
      </c>
      <c r="D41" s="33">
        <v>1865.84</v>
      </c>
      <c r="E41" s="33">
        <v>1865.84</v>
      </c>
      <c r="F41" s="33">
        <v>1865.74</v>
      </c>
      <c r="G41" s="33">
        <v>1865.74</v>
      </c>
      <c r="H41" s="33">
        <v>1865.74</v>
      </c>
      <c r="I41" s="33">
        <v>1865.74</v>
      </c>
      <c r="J41" s="33">
        <v>1869.64</v>
      </c>
      <c r="K41" s="33">
        <v>1869.64</v>
      </c>
      <c r="L41" s="33">
        <v>1869.64</v>
      </c>
      <c r="M41" s="33">
        <v>1869.64</v>
      </c>
      <c r="N41" s="33">
        <v>1869.64</v>
      </c>
      <c r="O41" s="33">
        <v>1869.64</v>
      </c>
      <c r="P41" s="33">
        <v>1869.64</v>
      </c>
      <c r="Q41" s="33">
        <v>1869.64</v>
      </c>
      <c r="R41" s="33">
        <v>1869.65</v>
      </c>
      <c r="S41" s="33">
        <v>1869.65</v>
      </c>
      <c r="T41" s="33">
        <v>2159.96</v>
      </c>
      <c r="U41" s="33">
        <v>2407.09</v>
      </c>
      <c r="V41" s="33">
        <v>2442.73</v>
      </c>
      <c r="W41" s="33">
        <v>2442.73</v>
      </c>
      <c r="X41" s="33">
        <v>2442.73</v>
      </c>
      <c r="Y41" s="33">
        <v>2442.88</v>
      </c>
      <c r="Z41" s="33">
        <v>2460.44</v>
      </c>
      <c r="AA41" s="33">
        <v>2464.64</v>
      </c>
      <c r="AB41" s="33">
        <v>2727.34</v>
      </c>
      <c r="AC41" s="33">
        <v>2724.09</v>
      </c>
      <c r="AD41" s="33">
        <v>2723.98</v>
      </c>
      <c r="AE41" s="33">
        <v>2723.98</v>
      </c>
      <c r="AF41" s="33">
        <v>2723.98</v>
      </c>
      <c r="AG41" s="33">
        <v>2723.98</v>
      </c>
      <c r="AH41" s="33">
        <v>2722.75</v>
      </c>
      <c r="AI41" s="33">
        <v>2722.75</v>
      </c>
      <c r="AJ41" s="33">
        <v>2722.75</v>
      </c>
      <c r="AK41" s="33">
        <v>2722.75</v>
      </c>
      <c r="AL41" s="33">
        <v>2687.71</v>
      </c>
      <c r="AM41" s="33">
        <v>2673.34</v>
      </c>
      <c r="AN41" s="33">
        <v>2509.5300000000002</v>
      </c>
      <c r="AO41" s="33">
        <v>2431.29</v>
      </c>
      <c r="AP41" s="33">
        <v>2460.1</v>
      </c>
      <c r="AQ41" s="33">
        <v>2462.2800000000002</v>
      </c>
      <c r="AR41" s="33">
        <v>2462.38</v>
      </c>
      <c r="AS41" s="33">
        <v>2462.38</v>
      </c>
      <c r="AT41" s="33">
        <v>2520.84</v>
      </c>
      <c r="AU41" s="33">
        <v>2520.91</v>
      </c>
      <c r="AV41" s="33">
        <v>2539.12</v>
      </c>
      <c r="AW41" s="33">
        <v>2565.65</v>
      </c>
      <c r="AX41" s="33">
        <v>2259.83</v>
      </c>
      <c r="AY41" s="33">
        <v>2117.92</v>
      </c>
      <c r="AZ41" s="33">
        <v>2117.92</v>
      </c>
      <c r="BA41" s="33">
        <v>2286.81</v>
      </c>
      <c r="BB41" s="33">
        <v>2193.2399999999998</v>
      </c>
      <c r="BC41" s="33">
        <v>2071.8200000000002</v>
      </c>
      <c r="BD41" s="33">
        <v>1921.79</v>
      </c>
      <c r="BE41" s="33">
        <v>1864.59</v>
      </c>
      <c r="BF41" s="33">
        <v>1864.59</v>
      </c>
      <c r="BG41" s="33">
        <v>1864.59</v>
      </c>
      <c r="BH41" s="33">
        <v>1866.37</v>
      </c>
      <c r="BI41" s="33">
        <v>1866.45</v>
      </c>
      <c r="BJ41" s="33">
        <v>2113.86</v>
      </c>
      <c r="BK41" s="33">
        <v>2265.6</v>
      </c>
      <c r="BL41" s="33">
        <v>2369.23</v>
      </c>
      <c r="BM41" s="33">
        <v>2387.98</v>
      </c>
      <c r="BN41" s="33">
        <v>2425.56</v>
      </c>
      <c r="BO41" s="33">
        <v>2433.2399999999998</v>
      </c>
      <c r="BP41" s="33">
        <v>2447.13</v>
      </c>
      <c r="BQ41" s="33">
        <v>2447.73</v>
      </c>
      <c r="BR41" s="33">
        <v>2723.45</v>
      </c>
      <c r="BS41" s="33">
        <v>2728.33</v>
      </c>
      <c r="BT41" s="33">
        <v>2597.39</v>
      </c>
      <c r="BU41" s="33">
        <v>2590.0500000000002</v>
      </c>
      <c r="BV41" s="33">
        <v>2589.9</v>
      </c>
      <c r="BW41" s="33">
        <v>2589.9</v>
      </c>
      <c r="BX41" s="33">
        <v>2689.75</v>
      </c>
      <c r="BY41" s="33">
        <v>2712.14</v>
      </c>
      <c r="BZ41" s="33">
        <v>2714.72</v>
      </c>
      <c r="CA41" s="33">
        <v>2715.38</v>
      </c>
      <c r="CB41" s="33">
        <v>2715.38</v>
      </c>
      <c r="CC41" s="33">
        <v>2715.38</v>
      </c>
      <c r="CD41" s="33">
        <v>2715.39</v>
      </c>
      <c r="CE41" s="33">
        <v>2715.48</v>
      </c>
      <c r="CF41" s="33">
        <v>2523.17</v>
      </c>
      <c r="CG41" s="33">
        <v>2432.15</v>
      </c>
      <c r="CH41" s="33">
        <v>2432.15</v>
      </c>
      <c r="CI41" s="33">
        <v>2432.15</v>
      </c>
      <c r="CJ41" s="33">
        <v>2432.15</v>
      </c>
      <c r="CK41" s="33">
        <v>2432.15</v>
      </c>
      <c r="CL41" s="33">
        <v>2264.8200000000002</v>
      </c>
      <c r="CM41" s="33">
        <v>2264.8200000000002</v>
      </c>
      <c r="CN41" s="33">
        <v>2432.3000000000002</v>
      </c>
      <c r="CO41" s="33">
        <v>2513.15</v>
      </c>
      <c r="CP41" s="33">
        <v>2463.3200000000002</v>
      </c>
      <c r="CQ41" s="33">
        <v>2463.3200000000002</v>
      </c>
      <c r="CR41" s="33">
        <v>2475.4299999999998</v>
      </c>
      <c r="CS41" s="79">
        <v>2475.4299999999998</v>
      </c>
      <c r="CT41" s="24">
        <f t="shared" si="20"/>
        <v>225159.17000000004</v>
      </c>
      <c r="CU41" s="128"/>
    </row>
    <row r="42" spans="1:166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1647.45</v>
      </c>
      <c r="E42" s="250">
        <f t="shared" si="44"/>
        <v>1647.45</v>
      </c>
      <c r="F42" s="250">
        <f t="shared" si="44"/>
        <v>1647.45</v>
      </c>
      <c r="G42" s="250">
        <f t="shared" si="44"/>
        <v>1647.45</v>
      </c>
      <c r="H42" s="250">
        <f t="shared" si="44"/>
        <v>1647.45</v>
      </c>
      <c r="I42" s="250">
        <f t="shared" si="44"/>
        <v>1647.45</v>
      </c>
      <c r="J42" s="250">
        <f t="shared" si="44"/>
        <v>1647.45</v>
      </c>
      <c r="K42" s="250">
        <f t="shared" si="44"/>
        <v>1647.45</v>
      </c>
      <c r="L42" s="250">
        <f t="shared" si="44"/>
        <v>1647.45</v>
      </c>
      <c r="M42" s="250">
        <f t="shared" si="44"/>
        <v>1647.45</v>
      </c>
      <c r="N42" s="250">
        <f t="shared" si="44"/>
        <v>1647.45</v>
      </c>
      <c r="O42" s="250">
        <f t="shared" si="44"/>
        <v>1647.45</v>
      </c>
      <c r="P42" s="250">
        <f t="shared" si="44"/>
        <v>1647.45</v>
      </c>
      <c r="Q42" s="250">
        <f t="shared" si="44"/>
        <v>1647.45</v>
      </c>
      <c r="R42" s="250">
        <f t="shared" si="44"/>
        <v>1647.45</v>
      </c>
      <c r="S42" s="250">
        <f t="shared" si="44"/>
        <v>1647.45</v>
      </c>
      <c r="T42" s="250">
        <f t="shared" si="44"/>
        <v>1647.45</v>
      </c>
      <c r="U42" s="250">
        <f t="shared" si="44"/>
        <v>1647.45</v>
      </c>
      <c r="V42" s="250">
        <f t="shared" si="44"/>
        <v>1647.45</v>
      </c>
      <c r="W42" s="250">
        <f t="shared" si="44"/>
        <v>1711.45</v>
      </c>
      <c r="X42" s="250">
        <f t="shared" si="44"/>
        <v>1775.45</v>
      </c>
      <c r="Y42" s="250">
        <f t="shared" si="44"/>
        <v>1839.45</v>
      </c>
      <c r="Z42" s="250">
        <f t="shared" si="44"/>
        <v>1903.45</v>
      </c>
      <c r="AA42" s="250">
        <f t="shared" si="44"/>
        <v>1967.45</v>
      </c>
      <c r="AB42" s="250">
        <f t="shared" si="44"/>
        <v>1970.45</v>
      </c>
      <c r="AC42" s="250">
        <f t="shared" si="44"/>
        <v>1970.45</v>
      </c>
      <c r="AD42" s="250">
        <f t="shared" si="44"/>
        <v>1970.45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1906.45</v>
      </c>
      <c r="AW42" s="250">
        <f t="shared" si="45"/>
        <v>1842.45</v>
      </c>
      <c r="AX42" s="250">
        <f t="shared" si="45"/>
        <v>1778.45</v>
      </c>
      <c r="AY42" s="250">
        <f t="shared" si="45"/>
        <v>1714.45</v>
      </c>
      <c r="AZ42" s="250">
        <f t="shared" si="45"/>
        <v>1650.45</v>
      </c>
      <c r="BA42" s="250">
        <f t="shared" si="45"/>
        <v>1647.45</v>
      </c>
      <c r="BB42" s="250">
        <f t="shared" si="45"/>
        <v>1647.45</v>
      </c>
      <c r="BC42" s="250">
        <f t="shared" si="45"/>
        <v>1647.45</v>
      </c>
      <c r="BD42" s="250">
        <f t="shared" si="45"/>
        <v>1647.45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1647.45</v>
      </c>
      <c r="BI42" s="250">
        <f t="shared" si="45"/>
        <v>1647.45</v>
      </c>
      <c r="BJ42" s="250">
        <f t="shared" si="45"/>
        <v>1647.45</v>
      </c>
      <c r="BK42" s="250">
        <f t="shared" si="45"/>
        <v>1711.45</v>
      </c>
      <c r="BL42" s="250">
        <f t="shared" si="45"/>
        <v>1775.45</v>
      </c>
      <c r="BM42" s="250">
        <f t="shared" si="45"/>
        <v>1839.45</v>
      </c>
      <c r="BN42" s="250">
        <f t="shared" ref="BN42:CS42" si="46">SUM(BN43:BN46)</f>
        <v>1903.45</v>
      </c>
      <c r="BO42" s="250">
        <f t="shared" si="46"/>
        <v>1967.45</v>
      </c>
      <c r="BP42" s="250">
        <f t="shared" si="46"/>
        <v>1970.45</v>
      </c>
      <c r="BQ42" s="250">
        <f t="shared" si="46"/>
        <v>1970.45</v>
      </c>
      <c r="BR42" s="250">
        <f t="shared" si="46"/>
        <v>1970.45</v>
      </c>
      <c r="BS42" s="250">
        <f t="shared" si="46"/>
        <v>1970.45</v>
      </c>
      <c r="BT42" s="250">
        <f t="shared" si="46"/>
        <v>1970.45</v>
      </c>
      <c r="BU42" s="250">
        <f t="shared" si="46"/>
        <v>1970.45</v>
      </c>
      <c r="BV42" s="250">
        <f t="shared" si="46"/>
        <v>1970.45</v>
      </c>
      <c r="BW42" s="250">
        <f t="shared" si="46"/>
        <v>1970.45</v>
      </c>
      <c r="BX42" s="250">
        <f t="shared" si="46"/>
        <v>1970.45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1549.3899999999999</v>
      </c>
      <c r="CC42" s="250">
        <f t="shared" si="46"/>
        <v>1549.3899999999999</v>
      </c>
      <c r="CD42" s="250">
        <f t="shared" si="46"/>
        <v>1549.3899999999999</v>
      </c>
      <c r="CE42" s="250">
        <f t="shared" si="46"/>
        <v>1549.3899999999999</v>
      </c>
      <c r="CF42" s="250">
        <f t="shared" si="46"/>
        <v>1549.3899999999999</v>
      </c>
      <c r="CG42" s="250">
        <f t="shared" si="46"/>
        <v>1549.3899999999999</v>
      </c>
      <c r="CH42" s="250">
        <f t="shared" si="46"/>
        <v>1549.3899999999999</v>
      </c>
      <c r="CI42" s="250">
        <f t="shared" si="46"/>
        <v>1549.3899999999999</v>
      </c>
      <c r="CJ42" s="250">
        <f t="shared" si="46"/>
        <v>1549.3899999999999</v>
      </c>
      <c r="CK42" s="250">
        <f t="shared" si="46"/>
        <v>1549.3899999999999</v>
      </c>
      <c r="CL42" s="250">
        <f t="shared" si="46"/>
        <v>1549.3899999999999</v>
      </c>
      <c r="CM42" s="250">
        <f t="shared" si="46"/>
        <v>1549.3899999999999</v>
      </c>
      <c r="CN42" s="250">
        <f t="shared" si="46"/>
        <v>1549.3899999999999</v>
      </c>
      <c r="CO42" s="250">
        <f t="shared" si="46"/>
        <v>1549.3899999999999</v>
      </c>
      <c r="CP42" s="250">
        <f t="shared" si="46"/>
        <v>1549.3899999999999</v>
      </c>
      <c r="CQ42" s="250">
        <f t="shared" si="46"/>
        <v>1549.3899999999999</v>
      </c>
      <c r="CR42" s="250">
        <f t="shared" si="46"/>
        <v>1485.3899999999999</v>
      </c>
      <c r="CS42" s="258">
        <f t="shared" si="46"/>
        <v>1421.3899999999999</v>
      </c>
      <c r="CT42" s="28">
        <f t="shared" si="20"/>
        <v>169109.12000000017</v>
      </c>
      <c r="CU42" s="126"/>
    </row>
    <row r="43" spans="1:166">
      <c r="A43" s="65" t="s">
        <v>42</v>
      </c>
      <c r="B43" s="245" cm="1">
        <f t="array" ref="B43:CS43">TRANSPOSE([15]FEB24!$AQ$5:$AQ$100)</f>
        <v>808</v>
      </c>
      <c r="C43" s="245">
        <v>808</v>
      </c>
      <c r="D43" s="245">
        <v>808</v>
      </c>
      <c r="E43" s="245">
        <v>808</v>
      </c>
      <c r="F43" s="245">
        <v>808</v>
      </c>
      <c r="G43" s="245">
        <v>808</v>
      </c>
      <c r="H43" s="245">
        <v>808</v>
      </c>
      <c r="I43" s="245">
        <v>808</v>
      </c>
      <c r="J43" s="245">
        <v>808</v>
      </c>
      <c r="K43" s="245">
        <v>808</v>
      </c>
      <c r="L43" s="245">
        <v>808</v>
      </c>
      <c r="M43" s="245">
        <v>808</v>
      </c>
      <c r="N43" s="245">
        <v>808</v>
      </c>
      <c r="O43" s="245">
        <v>808</v>
      </c>
      <c r="P43" s="245">
        <v>808</v>
      </c>
      <c r="Q43" s="245">
        <v>808</v>
      </c>
      <c r="R43" s="245">
        <v>808</v>
      </c>
      <c r="S43" s="245">
        <v>808</v>
      </c>
      <c r="T43" s="245">
        <v>808</v>
      </c>
      <c r="U43" s="245">
        <v>808</v>
      </c>
      <c r="V43" s="245">
        <v>808</v>
      </c>
      <c r="W43" s="245">
        <v>872</v>
      </c>
      <c r="X43" s="245">
        <v>936</v>
      </c>
      <c r="Y43" s="245">
        <v>1000</v>
      </c>
      <c r="Z43" s="245">
        <v>1064</v>
      </c>
      <c r="AA43" s="245">
        <v>1128</v>
      </c>
      <c r="AB43" s="245">
        <v>1131</v>
      </c>
      <c r="AC43" s="245">
        <v>1131</v>
      </c>
      <c r="AD43" s="245">
        <v>1131</v>
      </c>
      <c r="AE43" s="245">
        <v>1131</v>
      </c>
      <c r="AF43" s="245">
        <v>1131</v>
      </c>
      <c r="AG43" s="245">
        <v>1131</v>
      </c>
      <c r="AH43" s="245">
        <v>1131</v>
      </c>
      <c r="AI43" s="245">
        <v>1131</v>
      </c>
      <c r="AJ43" s="245">
        <v>1131</v>
      </c>
      <c r="AK43" s="245">
        <v>1131</v>
      </c>
      <c r="AL43" s="245">
        <v>1131</v>
      </c>
      <c r="AM43" s="245">
        <v>1131</v>
      </c>
      <c r="AN43" s="245">
        <v>1131</v>
      </c>
      <c r="AO43" s="245">
        <v>1131</v>
      </c>
      <c r="AP43" s="245">
        <v>1131</v>
      </c>
      <c r="AQ43" s="245">
        <v>1131</v>
      </c>
      <c r="AR43" s="245">
        <v>1131</v>
      </c>
      <c r="AS43" s="245">
        <v>1131</v>
      </c>
      <c r="AT43" s="245">
        <v>1131</v>
      </c>
      <c r="AU43" s="245">
        <v>1131</v>
      </c>
      <c r="AV43" s="245">
        <v>1067</v>
      </c>
      <c r="AW43" s="245">
        <v>1003</v>
      </c>
      <c r="AX43" s="245">
        <v>939</v>
      </c>
      <c r="AY43" s="245">
        <v>875</v>
      </c>
      <c r="AZ43" s="245">
        <v>811</v>
      </c>
      <c r="BA43" s="245">
        <v>808</v>
      </c>
      <c r="BB43" s="245">
        <v>808</v>
      </c>
      <c r="BC43" s="245">
        <v>808</v>
      </c>
      <c r="BD43" s="245">
        <v>808</v>
      </c>
      <c r="BE43" s="245">
        <v>808</v>
      </c>
      <c r="BF43" s="245">
        <v>808</v>
      </c>
      <c r="BG43" s="245">
        <v>808</v>
      </c>
      <c r="BH43" s="245">
        <v>808</v>
      </c>
      <c r="BI43" s="245">
        <v>808</v>
      </c>
      <c r="BJ43" s="245">
        <v>808</v>
      </c>
      <c r="BK43" s="245">
        <v>872</v>
      </c>
      <c r="BL43" s="245">
        <v>936</v>
      </c>
      <c r="BM43" s="245">
        <v>1000</v>
      </c>
      <c r="BN43" s="245">
        <v>1064</v>
      </c>
      <c r="BO43" s="245">
        <v>1128</v>
      </c>
      <c r="BP43" s="245">
        <v>1131</v>
      </c>
      <c r="BQ43" s="245">
        <v>1131</v>
      </c>
      <c r="BR43" s="245">
        <v>1131</v>
      </c>
      <c r="BS43" s="245">
        <v>1131</v>
      </c>
      <c r="BT43" s="245">
        <v>1131</v>
      </c>
      <c r="BU43" s="245">
        <v>1131</v>
      </c>
      <c r="BV43" s="245">
        <v>1131</v>
      </c>
      <c r="BW43" s="245">
        <v>1131</v>
      </c>
      <c r="BX43" s="245">
        <v>1131</v>
      </c>
      <c r="BY43" s="245">
        <v>1131</v>
      </c>
      <c r="BZ43" s="245">
        <v>1131</v>
      </c>
      <c r="CA43" s="245">
        <v>1131</v>
      </c>
      <c r="CB43" s="245">
        <v>1131</v>
      </c>
      <c r="CC43" s="245">
        <v>1131</v>
      </c>
      <c r="CD43" s="245">
        <v>1131</v>
      </c>
      <c r="CE43" s="245">
        <v>1131</v>
      </c>
      <c r="CF43" s="245">
        <v>1131</v>
      </c>
      <c r="CG43" s="245">
        <v>1131</v>
      </c>
      <c r="CH43" s="245">
        <v>1131</v>
      </c>
      <c r="CI43" s="245">
        <v>1131</v>
      </c>
      <c r="CJ43" s="245">
        <v>1131</v>
      </c>
      <c r="CK43" s="245">
        <v>1131</v>
      </c>
      <c r="CL43" s="245">
        <v>1131</v>
      </c>
      <c r="CM43" s="245">
        <v>1131</v>
      </c>
      <c r="CN43" s="245">
        <v>1131</v>
      </c>
      <c r="CO43" s="245">
        <v>1131</v>
      </c>
      <c r="CP43" s="245">
        <v>1131</v>
      </c>
      <c r="CQ43" s="245">
        <v>1131</v>
      </c>
      <c r="CR43" s="245">
        <v>1067</v>
      </c>
      <c r="CS43" s="245">
        <v>1003</v>
      </c>
      <c r="CT43" s="24">
        <f t="shared" si="20"/>
        <v>96101</v>
      </c>
      <c r="CU43" s="293"/>
      <c r="CV43" s="293"/>
      <c r="CW43" s="293"/>
      <c r="CX43" s="293"/>
      <c r="CY43" s="293"/>
      <c r="CZ43" s="293"/>
      <c r="DA43" s="293">
        <v>1131</v>
      </c>
      <c r="DB43" s="293">
        <v>1131</v>
      </c>
      <c r="DC43" s="293">
        <v>1131</v>
      </c>
      <c r="DD43" s="293">
        <v>1131</v>
      </c>
      <c r="DE43" s="293">
        <v>1131</v>
      </c>
      <c r="DF43" s="293">
        <v>1131</v>
      </c>
      <c r="DG43" s="293">
        <v>1131</v>
      </c>
      <c r="DH43" s="293">
        <v>1131</v>
      </c>
      <c r="DI43" s="293">
        <v>1131</v>
      </c>
      <c r="DJ43" s="293">
        <v>1131</v>
      </c>
      <c r="DK43" s="293">
        <v>1131</v>
      </c>
      <c r="DL43" s="293">
        <v>1131</v>
      </c>
      <c r="DM43" s="293">
        <v>1067</v>
      </c>
      <c r="DN43" s="293">
        <v>1003</v>
      </c>
      <c r="DO43" s="293">
        <v>939</v>
      </c>
      <c r="DP43" s="293">
        <v>875</v>
      </c>
      <c r="DQ43" s="293">
        <v>811</v>
      </c>
      <c r="DR43" s="293">
        <v>808</v>
      </c>
      <c r="DS43" s="293">
        <v>808</v>
      </c>
      <c r="DT43" s="293">
        <v>808</v>
      </c>
      <c r="DU43" s="293">
        <v>808</v>
      </c>
      <c r="DV43" s="293">
        <v>808</v>
      </c>
      <c r="DW43" s="293">
        <v>808</v>
      </c>
      <c r="DX43" s="293">
        <v>808</v>
      </c>
      <c r="DY43" s="293">
        <v>808</v>
      </c>
      <c r="DZ43" s="293">
        <v>808</v>
      </c>
      <c r="EA43" s="293">
        <v>808</v>
      </c>
      <c r="EB43" s="293">
        <v>872</v>
      </c>
      <c r="EC43" s="293">
        <v>936</v>
      </c>
      <c r="ED43" s="293">
        <v>1000</v>
      </c>
      <c r="EE43" s="293">
        <v>1064</v>
      </c>
      <c r="EF43" s="293">
        <v>1128</v>
      </c>
      <c r="EG43" s="293">
        <v>1131</v>
      </c>
      <c r="EH43" s="293">
        <v>1131</v>
      </c>
      <c r="EI43" s="293">
        <v>1131</v>
      </c>
      <c r="EJ43" s="293">
        <v>1131</v>
      </c>
      <c r="EK43" s="293">
        <v>1131</v>
      </c>
      <c r="EL43" s="293">
        <v>1131</v>
      </c>
      <c r="EM43" s="293">
        <v>1131</v>
      </c>
      <c r="EN43" s="293">
        <v>1131</v>
      </c>
      <c r="EO43" s="293">
        <v>1131</v>
      </c>
      <c r="EP43" s="293">
        <v>1131</v>
      </c>
      <c r="EQ43" s="293">
        <v>1131</v>
      </c>
      <c r="ER43" s="293">
        <v>1131</v>
      </c>
      <c r="ES43" s="293">
        <v>1131</v>
      </c>
      <c r="ET43" s="293">
        <v>1131</v>
      </c>
      <c r="EU43" s="293">
        <v>1131</v>
      </c>
      <c r="EV43" s="293">
        <v>1131</v>
      </c>
      <c r="EW43" s="293">
        <v>1131</v>
      </c>
      <c r="EX43" s="293">
        <v>1131</v>
      </c>
      <c r="EY43" s="293">
        <v>1131</v>
      </c>
      <c r="EZ43" s="293">
        <v>1131</v>
      </c>
      <c r="FA43" s="293">
        <v>1131</v>
      </c>
      <c r="FB43" s="293">
        <v>1131</v>
      </c>
      <c r="FC43" s="293">
        <v>1131</v>
      </c>
      <c r="FD43" s="293">
        <v>1131</v>
      </c>
      <c r="FE43" s="293">
        <v>1131</v>
      </c>
      <c r="FF43" s="293">
        <v>1131</v>
      </c>
      <c r="FG43" s="293">
        <v>1131</v>
      </c>
      <c r="FH43" s="293">
        <v>1131</v>
      </c>
      <c r="FI43" s="293">
        <v>1067</v>
      </c>
      <c r="FJ43" s="293">
        <v>1003</v>
      </c>
    </row>
    <row r="44" spans="1:166">
      <c r="A44" s="22" t="s">
        <v>43</v>
      </c>
      <c r="B44" s="245" cm="1">
        <f t="array" ref="B44:CS44">TRANSPOSE('[18]FEB''''24 SCH'!$W$229:$W$324)</f>
        <v>269.45</v>
      </c>
      <c r="C44" s="245">
        <v>269.45</v>
      </c>
      <c r="D44" s="245">
        <v>269.45</v>
      </c>
      <c r="E44" s="245">
        <v>269.45</v>
      </c>
      <c r="F44" s="245">
        <v>269.45</v>
      </c>
      <c r="G44" s="245">
        <v>269.45</v>
      </c>
      <c r="H44" s="245">
        <v>269.45</v>
      </c>
      <c r="I44" s="245">
        <v>269.45</v>
      </c>
      <c r="J44" s="245">
        <v>269.45</v>
      </c>
      <c r="K44" s="245">
        <v>269.45</v>
      </c>
      <c r="L44" s="245">
        <v>269.45</v>
      </c>
      <c r="M44" s="245">
        <v>269.45</v>
      </c>
      <c r="N44" s="245">
        <v>269.45</v>
      </c>
      <c r="O44" s="245">
        <v>269.45</v>
      </c>
      <c r="P44" s="245">
        <v>269.45</v>
      </c>
      <c r="Q44" s="245">
        <v>269.45</v>
      </c>
      <c r="R44" s="245">
        <v>269.45</v>
      </c>
      <c r="S44" s="245">
        <v>269.45</v>
      </c>
      <c r="T44" s="245">
        <v>269.45</v>
      </c>
      <c r="U44" s="245">
        <v>269.45</v>
      </c>
      <c r="V44" s="245">
        <v>269.45</v>
      </c>
      <c r="W44" s="245">
        <v>269.45</v>
      </c>
      <c r="X44" s="245">
        <v>269.45</v>
      </c>
      <c r="Y44" s="245">
        <v>269.45</v>
      </c>
      <c r="Z44" s="245">
        <v>269.45</v>
      </c>
      <c r="AA44" s="245">
        <v>269.45</v>
      </c>
      <c r="AB44" s="245">
        <v>269.45</v>
      </c>
      <c r="AC44" s="245">
        <v>269.45</v>
      </c>
      <c r="AD44" s="245">
        <v>269.45</v>
      </c>
      <c r="AE44" s="245">
        <v>269.45</v>
      </c>
      <c r="AF44" s="245">
        <v>269.45</v>
      </c>
      <c r="AG44" s="245">
        <v>269.45</v>
      </c>
      <c r="AH44" s="245">
        <v>269.45</v>
      </c>
      <c r="AI44" s="245">
        <v>269.45</v>
      </c>
      <c r="AJ44" s="245">
        <v>269.45</v>
      </c>
      <c r="AK44" s="245">
        <v>269.45</v>
      </c>
      <c r="AL44" s="245">
        <v>269.45</v>
      </c>
      <c r="AM44" s="245">
        <v>269.45</v>
      </c>
      <c r="AN44" s="245">
        <v>269.45</v>
      </c>
      <c r="AO44" s="245">
        <v>269.45</v>
      </c>
      <c r="AP44" s="245">
        <v>269.45</v>
      </c>
      <c r="AQ44" s="245">
        <v>269.45</v>
      </c>
      <c r="AR44" s="245">
        <v>269.45</v>
      </c>
      <c r="AS44" s="245">
        <v>269.45</v>
      </c>
      <c r="AT44" s="245">
        <v>269.45</v>
      </c>
      <c r="AU44" s="245">
        <v>269.45</v>
      </c>
      <c r="AV44" s="245">
        <v>269.45</v>
      </c>
      <c r="AW44" s="245">
        <v>269.45</v>
      </c>
      <c r="AX44" s="245">
        <v>269.45</v>
      </c>
      <c r="AY44" s="245">
        <v>269.45</v>
      </c>
      <c r="AZ44" s="245">
        <v>269.45</v>
      </c>
      <c r="BA44" s="245">
        <v>269.45</v>
      </c>
      <c r="BB44" s="245">
        <v>269.45</v>
      </c>
      <c r="BC44" s="245">
        <v>269.45</v>
      </c>
      <c r="BD44" s="245">
        <v>269.45</v>
      </c>
      <c r="BE44" s="245">
        <v>269.45</v>
      </c>
      <c r="BF44" s="245">
        <v>269.45</v>
      </c>
      <c r="BG44" s="245">
        <v>269.45</v>
      </c>
      <c r="BH44" s="245">
        <v>269.45</v>
      </c>
      <c r="BI44" s="245">
        <v>269.45</v>
      </c>
      <c r="BJ44" s="245">
        <v>269.45</v>
      </c>
      <c r="BK44" s="245">
        <v>269.45</v>
      </c>
      <c r="BL44" s="245">
        <v>269.45</v>
      </c>
      <c r="BM44" s="245">
        <v>269.45</v>
      </c>
      <c r="BN44" s="245">
        <v>269.45</v>
      </c>
      <c r="BO44" s="245">
        <v>269.45</v>
      </c>
      <c r="BP44" s="245">
        <v>269.45</v>
      </c>
      <c r="BQ44" s="245">
        <v>269.45</v>
      </c>
      <c r="BR44" s="245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134.30000000000001</v>
      </c>
      <c r="CC44" s="257">
        <v>134.30000000000001</v>
      </c>
      <c r="CD44" s="257">
        <v>134.30000000000001</v>
      </c>
      <c r="CE44" s="257">
        <v>134.30000000000001</v>
      </c>
      <c r="CF44" s="257">
        <v>134.30000000000001</v>
      </c>
      <c r="CG44" s="257">
        <v>134.30000000000001</v>
      </c>
      <c r="CH44" s="257">
        <v>134.30000000000001</v>
      </c>
      <c r="CI44" s="257">
        <v>134.30000000000001</v>
      </c>
      <c r="CJ44" s="257">
        <v>134.30000000000001</v>
      </c>
      <c r="CK44" s="257">
        <v>134.30000000000001</v>
      </c>
      <c r="CL44" s="257">
        <v>134.30000000000001</v>
      </c>
      <c r="CM44" s="257">
        <v>134.30000000000001</v>
      </c>
      <c r="CN44" s="257">
        <v>134.30000000000001</v>
      </c>
      <c r="CO44" s="257">
        <v>134.30000000000001</v>
      </c>
      <c r="CP44" s="257">
        <v>134.30000000000001</v>
      </c>
      <c r="CQ44" s="257">
        <v>134.30000000000001</v>
      </c>
      <c r="CR44" s="257">
        <v>134.30000000000001</v>
      </c>
      <c r="CS44" s="257">
        <v>134.30000000000001</v>
      </c>
      <c r="CT44" s="24">
        <f t="shared" si="20"/>
        <v>23434.500000000018</v>
      </c>
      <c r="CU44" s="257"/>
      <c r="CV44" s="257"/>
      <c r="CW44" s="257"/>
      <c r="CX44" s="257"/>
      <c r="CY44" s="257"/>
      <c r="CZ44" s="257"/>
      <c r="DA44" s="257">
        <v>269.45</v>
      </c>
      <c r="DB44" s="257">
        <v>269.45</v>
      </c>
      <c r="DC44" s="257">
        <v>269.45</v>
      </c>
      <c r="DD44" s="257">
        <v>269.45</v>
      </c>
      <c r="DE44" s="257">
        <v>269.45</v>
      </c>
      <c r="DF44" s="257">
        <v>269.45</v>
      </c>
      <c r="DG44" s="257">
        <v>269.45</v>
      </c>
      <c r="DH44" s="257">
        <v>269.45</v>
      </c>
      <c r="DI44" s="257">
        <v>269.45</v>
      </c>
      <c r="DJ44" s="257">
        <v>269.45</v>
      </c>
      <c r="DK44" s="257">
        <v>269.45</v>
      </c>
      <c r="DL44" s="257">
        <v>269.45</v>
      </c>
      <c r="DM44" s="257">
        <v>269.45</v>
      </c>
      <c r="DN44" s="257">
        <v>269.45</v>
      </c>
      <c r="DO44" s="257">
        <v>269.45</v>
      </c>
      <c r="DP44" s="257">
        <v>269.45</v>
      </c>
      <c r="DQ44" s="257">
        <v>269.45</v>
      </c>
      <c r="DR44" s="257">
        <v>269.45</v>
      </c>
      <c r="DS44" s="257">
        <v>269.45</v>
      </c>
      <c r="DT44" s="257">
        <v>269.45</v>
      </c>
      <c r="DU44" s="257">
        <v>269.45</v>
      </c>
      <c r="DV44" s="257">
        <v>269.45</v>
      </c>
      <c r="DW44" s="257">
        <v>269.45</v>
      </c>
      <c r="DX44" s="257">
        <v>269.45</v>
      </c>
      <c r="DY44" s="257">
        <v>269.45</v>
      </c>
      <c r="DZ44" s="257">
        <v>269.45</v>
      </c>
      <c r="EA44" s="257">
        <v>269.45</v>
      </c>
      <c r="EB44" s="257">
        <v>269.45</v>
      </c>
      <c r="EC44" s="257">
        <v>269.45</v>
      </c>
      <c r="ED44" s="257">
        <v>269.45</v>
      </c>
      <c r="EE44" s="257">
        <v>269.45</v>
      </c>
      <c r="EF44" s="257">
        <v>269.45</v>
      </c>
      <c r="EG44" s="257">
        <v>269.45</v>
      </c>
      <c r="EH44" s="257">
        <v>269.45</v>
      </c>
      <c r="EI44" s="257">
        <v>269.45</v>
      </c>
      <c r="EJ44" s="257">
        <v>269.45</v>
      </c>
      <c r="EK44" s="257">
        <v>269.45</v>
      </c>
      <c r="EL44" s="257">
        <v>269.45</v>
      </c>
      <c r="EM44" s="257">
        <v>269.45</v>
      </c>
      <c r="EN44" s="257">
        <v>269.45</v>
      </c>
      <c r="EO44" s="257">
        <v>269.45</v>
      </c>
      <c r="EP44" s="257">
        <v>269.45</v>
      </c>
      <c r="EQ44" s="257">
        <v>269.45</v>
      </c>
      <c r="ER44" s="257">
        <v>269.45</v>
      </c>
      <c r="ES44" s="257">
        <v>134.30000000000001</v>
      </c>
      <c r="ET44" s="257">
        <v>134.30000000000001</v>
      </c>
      <c r="EU44" s="257">
        <v>134.30000000000001</v>
      </c>
      <c r="EV44" s="257">
        <v>134.30000000000001</v>
      </c>
      <c r="EW44" s="257">
        <v>134.30000000000001</v>
      </c>
      <c r="EX44" s="257">
        <v>134.30000000000001</v>
      </c>
      <c r="EY44" s="257">
        <v>134.30000000000001</v>
      </c>
      <c r="EZ44" s="257">
        <v>134.30000000000001</v>
      </c>
      <c r="FA44" s="257">
        <v>134.30000000000001</v>
      </c>
      <c r="FB44" s="257">
        <v>134.30000000000001</v>
      </c>
      <c r="FC44" s="257">
        <v>134.30000000000001</v>
      </c>
      <c r="FD44" s="257">
        <v>134.30000000000001</v>
      </c>
      <c r="FE44" s="257">
        <v>134.30000000000001</v>
      </c>
      <c r="FF44" s="257">
        <v>134.30000000000001</v>
      </c>
      <c r="FG44" s="257">
        <v>134.30000000000001</v>
      </c>
      <c r="FH44" s="257">
        <v>134.30000000000001</v>
      </c>
      <c r="FI44" s="257">
        <v>134.30000000000001</v>
      </c>
      <c r="FJ44" s="257">
        <v>134.30000000000001</v>
      </c>
    </row>
    <row r="45" spans="1:166">
      <c r="A45" s="22" t="s">
        <v>44</v>
      </c>
      <c r="B45" s="245">
        <f t="shared" ref="B45:B46" si="47">B18</f>
        <v>570</v>
      </c>
      <c r="C45" s="245">
        <f t="shared" ref="C45:BN45" si="48">C18</f>
        <v>570</v>
      </c>
      <c r="D45" s="245">
        <f t="shared" si="48"/>
        <v>570</v>
      </c>
      <c r="E45" s="245">
        <f t="shared" si="48"/>
        <v>570</v>
      </c>
      <c r="F45" s="245">
        <f t="shared" si="48"/>
        <v>570</v>
      </c>
      <c r="G45" s="245">
        <f t="shared" si="48"/>
        <v>570</v>
      </c>
      <c r="H45" s="245">
        <f t="shared" si="48"/>
        <v>570</v>
      </c>
      <c r="I45" s="245">
        <f t="shared" si="48"/>
        <v>570</v>
      </c>
      <c r="J45" s="245">
        <f t="shared" si="48"/>
        <v>570</v>
      </c>
      <c r="K45" s="245">
        <f t="shared" si="48"/>
        <v>570</v>
      </c>
      <c r="L45" s="245">
        <f t="shared" si="48"/>
        <v>570</v>
      </c>
      <c r="M45" s="245">
        <f t="shared" si="48"/>
        <v>570</v>
      </c>
      <c r="N45" s="245">
        <f t="shared" si="48"/>
        <v>570</v>
      </c>
      <c r="O45" s="245">
        <f t="shared" si="48"/>
        <v>570</v>
      </c>
      <c r="P45" s="245">
        <f t="shared" si="48"/>
        <v>570</v>
      </c>
      <c r="Q45" s="245">
        <f t="shared" si="48"/>
        <v>570</v>
      </c>
      <c r="R45" s="245">
        <f t="shared" si="48"/>
        <v>570</v>
      </c>
      <c r="S45" s="245">
        <f t="shared" si="48"/>
        <v>570</v>
      </c>
      <c r="T45" s="245">
        <f t="shared" si="48"/>
        <v>570</v>
      </c>
      <c r="U45" s="245">
        <f t="shared" si="48"/>
        <v>570</v>
      </c>
      <c r="V45" s="245">
        <f t="shared" si="48"/>
        <v>570</v>
      </c>
      <c r="W45" s="245">
        <f t="shared" si="48"/>
        <v>570</v>
      </c>
      <c r="X45" s="245">
        <f t="shared" si="48"/>
        <v>570</v>
      </c>
      <c r="Y45" s="245">
        <f t="shared" si="48"/>
        <v>570</v>
      </c>
      <c r="Z45" s="245">
        <f t="shared" si="48"/>
        <v>570</v>
      </c>
      <c r="AA45" s="245">
        <f t="shared" si="48"/>
        <v>570</v>
      </c>
      <c r="AB45" s="245">
        <f t="shared" si="48"/>
        <v>570</v>
      </c>
      <c r="AC45" s="245">
        <f t="shared" si="48"/>
        <v>570</v>
      </c>
      <c r="AD45" s="245">
        <f t="shared" si="48"/>
        <v>570</v>
      </c>
      <c r="AE45" s="245">
        <f t="shared" si="48"/>
        <v>570</v>
      </c>
      <c r="AF45" s="245">
        <f t="shared" si="48"/>
        <v>570</v>
      </c>
      <c r="AG45" s="245">
        <f t="shared" si="48"/>
        <v>570</v>
      </c>
      <c r="AH45" s="245">
        <f t="shared" si="48"/>
        <v>570</v>
      </c>
      <c r="AI45" s="245">
        <f t="shared" si="48"/>
        <v>570</v>
      </c>
      <c r="AJ45" s="245">
        <f t="shared" si="48"/>
        <v>570</v>
      </c>
      <c r="AK45" s="245">
        <f t="shared" si="48"/>
        <v>570</v>
      </c>
      <c r="AL45" s="245">
        <f t="shared" si="48"/>
        <v>570</v>
      </c>
      <c r="AM45" s="245">
        <f t="shared" si="48"/>
        <v>570</v>
      </c>
      <c r="AN45" s="245">
        <f t="shared" si="48"/>
        <v>570</v>
      </c>
      <c r="AO45" s="245">
        <f t="shared" si="48"/>
        <v>570</v>
      </c>
      <c r="AP45" s="245">
        <f t="shared" si="48"/>
        <v>570</v>
      </c>
      <c r="AQ45" s="245">
        <f t="shared" si="48"/>
        <v>570</v>
      </c>
      <c r="AR45" s="245">
        <f t="shared" si="48"/>
        <v>570</v>
      </c>
      <c r="AS45" s="245">
        <f t="shared" si="48"/>
        <v>570</v>
      </c>
      <c r="AT45" s="245">
        <f t="shared" si="48"/>
        <v>570</v>
      </c>
      <c r="AU45" s="245">
        <f t="shared" si="48"/>
        <v>570</v>
      </c>
      <c r="AV45" s="245">
        <f t="shared" si="48"/>
        <v>570</v>
      </c>
      <c r="AW45" s="245">
        <f t="shared" si="48"/>
        <v>570</v>
      </c>
      <c r="AX45" s="245">
        <f t="shared" si="48"/>
        <v>570</v>
      </c>
      <c r="AY45" s="245">
        <f t="shared" si="48"/>
        <v>570</v>
      </c>
      <c r="AZ45" s="245">
        <f t="shared" si="48"/>
        <v>570</v>
      </c>
      <c r="BA45" s="245">
        <f t="shared" si="48"/>
        <v>570</v>
      </c>
      <c r="BB45" s="245">
        <f t="shared" si="48"/>
        <v>570</v>
      </c>
      <c r="BC45" s="245">
        <f t="shared" si="48"/>
        <v>570</v>
      </c>
      <c r="BD45" s="245">
        <f t="shared" si="48"/>
        <v>570</v>
      </c>
      <c r="BE45" s="245">
        <f t="shared" si="48"/>
        <v>570</v>
      </c>
      <c r="BF45" s="245">
        <f t="shared" si="48"/>
        <v>570</v>
      </c>
      <c r="BG45" s="245">
        <f t="shared" si="48"/>
        <v>570</v>
      </c>
      <c r="BH45" s="245">
        <f t="shared" si="48"/>
        <v>570</v>
      </c>
      <c r="BI45" s="245">
        <f t="shared" si="48"/>
        <v>570</v>
      </c>
      <c r="BJ45" s="245">
        <f t="shared" si="48"/>
        <v>570</v>
      </c>
      <c r="BK45" s="245">
        <f t="shared" si="48"/>
        <v>570</v>
      </c>
      <c r="BL45" s="245">
        <f t="shared" si="48"/>
        <v>570</v>
      </c>
      <c r="BM45" s="245">
        <f t="shared" si="48"/>
        <v>570</v>
      </c>
      <c r="BN45" s="245">
        <f t="shared" si="48"/>
        <v>570</v>
      </c>
      <c r="BO45" s="245">
        <f t="shared" ref="BO45:CS45" si="49">BO18</f>
        <v>570</v>
      </c>
      <c r="BP45" s="245">
        <f t="shared" si="49"/>
        <v>570</v>
      </c>
      <c r="BQ45" s="245">
        <f t="shared" si="49"/>
        <v>570</v>
      </c>
      <c r="BR45" s="245">
        <f t="shared" si="49"/>
        <v>570</v>
      </c>
      <c r="BS45" s="245">
        <f t="shared" si="49"/>
        <v>570</v>
      </c>
      <c r="BT45" s="245">
        <f t="shared" si="49"/>
        <v>570</v>
      </c>
      <c r="BU45" s="245">
        <f t="shared" si="49"/>
        <v>570</v>
      </c>
      <c r="BV45" s="245">
        <f t="shared" si="49"/>
        <v>570</v>
      </c>
      <c r="BW45" s="245">
        <f t="shared" si="49"/>
        <v>570</v>
      </c>
      <c r="BX45" s="245">
        <f t="shared" si="49"/>
        <v>570</v>
      </c>
      <c r="BY45" s="245">
        <f t="shared" si="49"/>
        <v>570</v>
      </c>
      <c r="BZ45" s="245">
        <f t="shared" si="49"/>
        <v>570</v>
      </c>
      <c r="CA45" s="245">
        <f t="shared" si="49"/>
        <v>570</v>
      </c>
      <c r="CB45" s="245">
        <f t="shared" si="49"/>
        <v>284.08999999999997</v>
      </c>
      <c r="CC45" s="245">
        <f t="shared" si="49"/>
        <v>284.08999999999997</v>
      </c>
      <c r="CD45" s="245">
        <f t="shared" si="49"/>
        <v>284.08999999999997</v>
      </c>
      <c r="CE45" s="245">
        <f t="shared" si="49"/>
        <v>284.08999999999997</v>
      </c>
      <c r="CF45" s="245">
        <f t="shared" si="49"/>
        <v>284.08999999999997</v>
      </c>
      <c r="CG45" s="245">
        <f t="shared" si="49"/>
        <v>284.08999999999997</v>
      </c>
      <c r="CH45" s="245">
        <f t="shared" si="49"/>
        <v>284.08999999999997</v>
      </c>
      <c r="CI45" s="245">
        <f t="shared" si="49"/>
        <v>284.08999999999997</v>
      </c>
      <c r="CJ45" s="245">
        <f t="shared" si="49"/>
        <v>284.08999999999997</v>
      </c>
      <c r="CK45" s="245">
        <f t="shared" si="49"/>
        <v>284.08999999999997</v>
      </c>
      <c r="CL45" s="245">
        <f t="shared" si="49"/>
        <v>284.08999999999997</v>
      </c>
      <c r="CM45" s="245">
        <f t="shared" si="49"/>
        <v>284.08999999999997</v>
      </c>
      <c r="CN45" s="245">
        <f t="shared" si="49"/>
        <v>284.08999999999997</v>
      </c>
      <c r="CO45" s="245">
        <f t="shared" si="49"/>
        <v>284.08999999999997</v>
      </c>
      <c r="CP45" s="245">
        <f t="shared" si="49"/>
        <v>284.08999999999997</v>
      </c>
      <c r="CQ45" s="245">
        <f t="shared" si="49"/>
        <v>284.08999999999997</v>
      </c>
      <c r="CR45" s="245">
        <f t="shared" si="49"/>
        <v>284.08999999999997</v>
      </c>
      <c r="CS45" s="245">
        <f t="shared" si="49"/>
        <v>284.08999999999997</v>
      </c>
      <c r="CT45" s="184">
        <f t="shared" si="20"/>
        <v>49573.619999999937</v>
      </c>
      <c r="CU45" s="128"/>
    </row>
    <row r="46" spans="1:166" hidden="1">
      <c r="A46" s="44" t="s">
        <v>45</v>
      </c>
      <c r="B46" s="5">
        <f t="shared" si="47"/>
        <v>0</v>
      </c>
      <c r="C46" s="264"/>
      <c r="D46" s="264"/>
      <c r="E46" s="264"/>
      <c r="F46" s="264"/>
      <c r="G46" s="264"/>
      <c r="H46" s="264"/>
      <c r="I46" s="264"/>
      <c r="J46" s="264"/>
      <c r="K46" s="264"/>
      <c r="L46" s="264"/>
      <c r="M46" s="264"/>
      <c r="N46" s="264"/>
      <c r="O46" s="264"/>
      <c r="P46" s="264"/>
      <c r="Q46" s="264"/>
      <c r="R46" s="264"/>
      <c r="S46" s="264"/>
      <c r="T46" s="264"/>
      <c r="U46" s="264"/>
      <c r="V46" s="264"/>
      <c r="W46" s="264"/>
      <c r="X46" s="264"/>
      <c r="Y46" s="264"/>
      <c r="Z46" s="264"/>
      <c r="AA46" s="264"/>
      <c r="AB46" s="264"/>
      <c r="AC46" s="264"/>
      <c r="AD46" s="264"/>
      <c r="AE46" s="264"/>
      <c r="AF46" s="264"/>
      <c r="AG46" s="264"/>
      <c r="AH46" s="264"/>
      <c r="AI46" s="264"/>
      <c r="AJ46" s="264"/>
      <c r="AK46" s="264"/>
      <c r="AL46" s="264"/>
      <c r="AM46" s="264"/>
      <c r="AN46" s="264"/>
      <c r="AO46" s="264"/>
      <c r="AP46" s="264"/>
      <c r="AQ46" s="264"/>
      <c r="AR46" s="264"/>
      <c r="AS46" s="264"/>
      <c r="AT46" s="264"/>
      <c r="AU46" s="264"/>
      <c r="AV46" s="264"/>
      <c r="AW46" s="264"/>
      <c r="AX46" s="264"/>
      <c r="AY46" s="26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264"/>
      <c r="BL46" s="264"/>
      <c r="BM46" s="264"/>
      <c r="BN46" s="264"/>
      <c r="BO46" s="264"/>
      <c r="BP46" s="264"/>
      <c r="BQ46" s="264"/>
      <c r="BR46" s="264"/>
      <c r="BS46" s="264"/>
      <c r="BT46" s="264"/>
      <c r="BU46" s="264"/>
      <c r="BV46" s="264"/>
      <c r="BW46" s="264"/>
      <c r="BX46" s="264"/>
      <c r="BY46" s="264"/>
      <c r="BZ46" s="264"/>
      <c r="CA46" s="264"/>
      <c r="CB46" s="264"/>
      <c r="CC46" s="264"/>
      <c r="CD46" s="264"/>
      <c r="CE46" s="264"/>
      <c r="CF46" s="264"/>
      <c r="CG46" s="264"/>
      <c r="CH46" s="264"/>
      <c r="CI46" s="264"/>
      <c r="CJ46" s="264"/>
      <c r="CK46" s="264"/>
      <c r="CL46" s="264"/>
      <c r="CM46" s="264"/>
      <c r="CN46" s="264"/>
      <c r="CO46" s="264"/>
      <c r="CP46" s="264"/>
      <c r="CQ46" s="264"/>
      <c r="CR46" s="264"/>
      <c r="CS46" s="265"/>
      <c r="CT46" s="24">
        <f t="shared" si="20"/>
        <v>0</v>
      </c>
      <c r="CU46" s="128"/>
    </row>
    <row r="47" spans="1:166">
      <c r="A47" s="82" t="s">
        <v>46</v>
      </c>
      <c r="B47" s="40">
        <f t="shared" ref="B47:AG47" si="50">SUM(B48:B51)</f>
        <v>139.92151999999999</v>
      </c>
      <c r="C47" s="41">
        <f t="shared" si="50"/>
        <v>140.06120000000001</v>
      </c>
      <c r="D47" s="41">
        <f t="shared" si="50"/>
        <v>141.51383999999999</v>
      </c>
      <c r="E47" s="41">
        <f t="shared" si="50"/>
        <v>143.30879999999999</v>
      </c>
      <c r="F47" s="41">
        <f t="shared" si="50"/>
        <v>144.38056</v>
      </c>
      <c r="G47" s="41">
        <f t="shared" si="50"/>
        <v>142.20920000000001</v>
      </c>
      <c r="H47" s="41">
        <f t="shared" si="50"/>
        <v>140.4204</v>
      </c>
      <c r="I47" s="41">
        <f t="shared" si="50"/>
        <v>143.99799999999999</v>
      </c>
      <c r="J47" s="41">
        <f t="shared" si="50"/>
        <v>147.56608</v>
      </c>
      <c r="K47" s="41">
        <f t="shared" si="50"/>
        <v>139.28416000000001</v>
      </c>
      <c r="L47" s="41">
        <f t="shared" si="50"/>
        <v>134.71312</v>
      </c>
      <c r="M47" s="41">
        <f t="shared" si="50"/>
        <v>133.76408000000001</v>
      </c>
      <c r="N47" s="41">
        <f t="shared" si="50"/>
        <v>131.53319999999999</v>
      </c>
      <c r="O47" s="41">
        <f t="shared" si="50"/>
        <v>128.85144</v>
      </c>
      <c r="P47" s="41">
        <f t="shared" si="50"/>
        <v>131.34064000000001</v>
      </c>
      <c r="Q47" s="41">
        <f t="shared" si="50"/>
        <v>135.71928</v>
      </c>
      <c r="R47" s="41">
        <f t="shared" si="50"/>
        <v>131.2124</v>
      </c>
      <c r="S47" s="41">
        <f t="shared" si="50"/>
        <v>124.1908</v>
      </c>
      <c r="T47" s="41">
        <f t="shared" si="50"/>
        <v>120.98088</v>
      </c>
      <c r="U47" s="41">
        <f t="shared" si="50"/>
        <v>116.83744</v>
      </c>
      <c r="V47" s="41">
        <f t="shared" si="50"/>
        <v>107.50408</v>
      </c>
      <c r="W47" s="41">
        <f t="shared" si="50"/>
        <v>104.42511999999999</v>
      </c>
      <c r="X47" s="41">
        <f t="shared" si="50"/>
        <v>101.58872</v>
      </c>
      <c r="Y47" s="41">
        <f t="shared" si="50"/>
        <v>97.506720000000001</v>
      </c>
      <c r="Z47" s="41">
        <f t="shared" si="50"/>
        <v>104.86224</v>
      </c>
      <c r="AA47" s="41">
        <f t="shared" si="50"/>
        <v>96.811679999999996</v>
      </c>
      <c r="AB47" s="41">
        <f t="shared" si="50"/>
        <v>121.18096</v>
      </c>
      <c r="AC47" s="41">
        <f t="shared" si="50"/>
        <v>148.76766077776048</v>
      </c>
      <c r="AD47" s="41">
        <f t="shared" si="50"/>
        <v>209.91179645904552</v>
      </c>
      <c r="AE47" s="41">
        <f t="shared" si="50"/>
        <v>336.10426454113554</v>
      </c>
      <c r="AF47" s="41">
        <f t="shared" si="50"/>
        <v>553.0049936771112</v>
      </c>
      <c r="AG47" s="41">
        <f t="shared" si="50"/>
        <v>836.78905324296227</v>
      </c>
      <c r="AH47" s="41">
        <f t="shared" ref="AH47:BM47" si="51">SUM(AH48:AH51)</f>
        <v>1188.2642526345653</v>
      </c>
      <c r="AI47" s="41">
        <f t="shared" si="51"/>
        <v>1614.6227695674597</v>
      </c>
      <c r="AJ47" s="41">
        <f t="shared" si="51"/>
        <v>1999.2347887938615</v>
      </c>
      <c r="AK47" s="41">
        <f t="shared" si="51"/>
        <v>2419.0844945329764</v>
      </c>
      <c r="AL47" s="41">
        <f t="shared" si="51"/>
        <v>2769.3503617254473</v>
      </c>
      <c r="AM47" s="41">
        <f t="shared" si="51"/>
        <v>3124.7536568833407</v>
      </c>
      <c r="AN47" s="41">
        <f t="shared" si="51"/>
        <v>3420.019259945796</v>
      </c>
      <c r="AO47" s="41">
        <f t="shared" si="51"/>
        <v>3681.8828149784968</v>
      </c>
      <c r="AP47" s="41">
        <f t="shared" si="51"/>
        <v>3937.2018014560117</v>
      </c>
      <c r="AQ47" s="41">
        <f t="shared" si="51"/>
        <v>4146.6687129667625</v>
      </c>
      <c r="AR47" s="41">
        <f t="shared" si="51"/>
        <v>4238.9452010667428</v>
      </c>
      <c r="AS47" s="41">
        <f t="shared" si="51"/>
        <v>4366.3725720924231</v>
      </c>
      <c r="AT47" s="41">
        <f t="shared" si="51"/>
        <v>4459.8296692110534</v>
      </c>
      <c r="AU47" s="41">
        <f t="shared" si="51"/>
        <v>4520.840496426842</v>
      </c>
      <c r="AV47" s="41">
        <f t="shared" si="51"/>
        <v>4555.0415714752562</v>
      </c>
      <c r="AW47" s="41">
        <f t="shared" si="51"/>
        <v>4556.9393246370873</v>
      </c>
      <c r="AX47" s="41">
        <f t="shared" si="51"/>
        <v>4569.6115888983813</v>
      </c>
      <c r="AY47" s="41">
        <f t="shared" si="51"/>
        <v>4571.4994370825825</v>
      </c>
      <c r="AZ47" s="41">
        <f t="shared" si="51"/>
        <v>4559.6586163295187</v>
      </c>
      <c r="BA47" s="41">
        <f t="shared" si="51"/>
        <v>4544.7777057837948</v>
      </c>
      <c r="BB47" s="41">
        <f t="shared" si="51"/>
        <v>4526.1440931257848</v>
      </c>
      <c r="BC47" s="41">
        <f t="shared" si="51"/>
        <v>4492.6994986913733</v>
      </c>
      <c r="BD47" s="41">
        <f t="shared" si="51"/>
        <v>4423.7569111215043</v>
      </c>
      <c r="BE47" s="41">
        <f t="shared" si="51"/>
        <v>4335.9419077080911</v>
      </c>
      <c r="BF47" s="41">
        <f t="shared" si="51"/>
        <v>4332.6681867870866</v>
      </c>
      <c r="BG47" s="41">
        <f t="shared" si="51"/>
        <v>4260.3294147826418</v>
      </c>
      <c r="BH47" s="41">
        <f t="shared" si="51"/>
        <v>4162.5731169005958</v>
      </c>
      <c r="BI47" s="41">
        <f t="shared" si="51"/>
        <v>4025.6218219259636</v>
      </c>
      <c r="BJ47" s="41">
        <f t="shared" si="51"/>
        <v>3815.3494547946398</v>
      </c>
      <c r="BK47" s="41">
        <f t="shared" si="51"/>
        <v>3570.0266763199529</v>
      </c>
      <c r="BL47" s="41">
        <f t="shared" si="51"/>
        <v>3334.1096928070397</v>
      </c>
      <c r="BM47" s="41">
        <f t="shared" si="51"/>
        <v>3069.0238379717985</v>
      </c>
      <c r="BN47" s="41">
        <f t="shared" ref="BN47:CS47" si="52">SUM(BN48:BN51)</f>
        <v>2694.3022221082065</v>
      </c>
      <c r="BO47" s="41">
        <f t="shared" si="52"/>
        <v>2360.6422754311202</v>
      </c>
      <c r="BP47" s="41">
        <f t="shared" si="52"/>
        <v>2000.5424153297738</v>
      </c>
      <c r="BQ47" s="41">
        <f t="shared" si="52"/>
        <v>1622.9232254514586</v>
      </c>
      <c r="BR47" s="41">
        <f t="shared" si="52"/>
        <v>1263.0139141561626</v>
      </c>
      <c r="BS47" s="41">
        <f t="shared" si="52"/>
        <v>869.3281721368478</v>
      </c>
      <c r="BT47" s="41">
        <f t="shared" si="52"/>
        <v>528.51559013823783</v>
      </c>
      <c r="BU47" s="41">
        <f t="shared" si="52"/>
        <v>297.05721830456895</v>
      </c>
      <c r="BV47" s="41">
        <f t="shared" si="52"/>
        <v>163.29897327201229</v>
      </c>
      <c r="BW47" s="41">
        <f t="shared" si="52"/>
        <v>92.065599942239459</v>
      </c>
      <c r="BX47" s="41">
        <f t="shared" si="52"/>
        <v>77.071769292523669</v>
      </c>
      <c r="BY47" s="41">
        <f t="shared" si="52"/>
        <v>56.226079999999996</v>
      </c>
      <c r="BZ47" s="41">
        <f t="shared" si="52"/>
        <v>53.952080000000002</v>
      </c>
      <c r="CA47" s="41">
        <f t="shared" si="52"/>
        <v>54.414239999999999</v>
      </c>
      <c r="CB47" s="41">
        <f t="shared" si="52"/>
        <v>54.604079999999996</v>
      </c>
      <c r="CC47" s="41">
        <f t="shared" si="52"/>
        <v>54.20984</v>
      </c>
      <c r="CD47" s="41">
        <f t="shared" si="52"/>
        <v>53.722639999999998</v>
      </c>
      <c r="CE47" s="41">
        <f t="shared" si="52"/>
        <v>54.62424</v>
      </c>
      <c r="CF47" s="41">
        <f t="shared" si="52"/>
        <v>56.429359999999996</v>
      </c>
      <c r="CG47" s="41">
        <f t="shared" si="52"/>
        <v>57.629199999999997</v>
      </c>
      <c r="CH47" s="41">
        <f t="shared" si="52"/>
        <v>56.238799999999998</v>
      </c>
      <c r="CI47" s="41">
        <f t="shared" si="52"/>
        <v>55.816240000000001</v>
      </c>
      <c r="CJ47" s="41">
        <f t="shared" si="52"/>
        <v>51.159279999999995</v>
      </c>
      <c r="CK47" s="41">
        <f t="shared" si="52"/>
        <v>51.709599999999995</v>
      </c>
      <c r="CL47" s="41">
        <f t="shared" si="52"/>
        <v>52.482639999999996</v>
      </c>
      <c r="CM47" s="41">
        <f t="shared" si="52"/>
        <v>57.641199999999998</v>
      </c>
      <c r="CN47" s="41">
        <f t="shared" si="52"/>
        <v>76.489199999999997</v>
      </c>
      <c r="CO47" s="41">
        <f t="shared" si="52"/>
        <v>86.878399999999999</v>
      </c>
      <c r="CP47" s="41">
        <f t="shared" si="52"/>
        <v>91.150479999999988</v>
      </c>
      <c r="CQ47" s="41">
        <f t="shared" si="52"/>
        <v>101.21184</v>
      </c>
      <c r="CR47" s="41">
        <f t="shared" si="52"/>
        <v>103.11287999999999</v>
      </c>
      <c r="CS47" s="83">
        <f t="shared" si="52"/>
        <v>93.752160000000003</v>
      </c>
      <c r="CT47" s="28">
        <f t="shared" si="20"/>
        <v>140465.323893686</v>
      </c>
      <c r="CU47" s="126"/>
    </row>
    <row r="48" spans="1:166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0.26</v>
      </c>
      <c r="Y48" s="32">
        <f t="shared" si="53"/>
        <v>0.24</v>
      </c>
      <c r="Z48" s="32">
        <f t="shared" si="53"/>
        <v>0.27999999999999997</v>
      </c>
      <c r="AA48" s="32">
        <f t="shared" si="53"/>
        <v>0.43</v>
      </c>
      <c r="AB48" s="32">
        <f t="shared" si="53"/>
        <v>0.67999999999999994</v>
      </c>
      <c r="AC48" s="32">
        <f t="shared" si="53"/>
        <v>4.45</v>
      </c>
      <c r="AD48" s="32">
        <f t="shared" si="53"/>
        <v>17.25</v>
      </c>
      <c r="AE48" s="32">
        <f t="shared" si="53"/>
        <v>41.11</v>
      </c>
      <c r="AF48" s="32">
        <f t="shared" si="53"/>
        <v>92.47</v>
      </c>
      <c r="AG48" s="32">
        <f t="shared" si="53"/>
        <v>176.76000000000002</v>
      </c>
      <c r="AH48" s="32">
        <f t="shared" si="53"/>
        <v>306.77999999999997</v>
      </c>
      <c r="AI48" s="32">
        <f t="shared" si="53"/>
        <v>485.94</v>
      </c>
      <c r="AJ48" s="32">
        <f t="shared" si="53"/>
        <v>651.15000000000009</v>
      </c>
      <c r="AK48" s="32">
        <f t="shared" si="53"/>
        <v>814.53</v>
      </c>
      <c r="AL48" s="32">
        <f t="shared" si="53"/>
        <v>954.62</v>
      </c>
      <c r="AM48" s="32">
        <f t="shared" si="53"/>
        <v>1103.29</v>
      </c>
      <c r="AN48" s="32">
        <f t="shared" si="53"/>
        <v>1231.6400000000001</v>
      </c>
      <c r="AO48" s="32">
        <f t="shared" si="53"/>
        <v>1351.09</v>
      </c>
      <c r="AP48" s="32">
        <f t="shared" si="53"/>
        <v>1487.47</v>
      </c>
      <c r="AQ48" s="32">
        <f t="shared" si="53"/>
        <v>1595.94</v>
      </c>
      <c r="AR48" s="32">
        <f t="shared" si="53"/>
        <v>1616.06</v>
      </c>
      <c r="AS48" s="32">
        <f t="shared" si="53"/>
        <v>1687.9099999999999</v>
      </c>
      <c r="AT48" s="32">
        <f t="shared" si="53"/>
        <v>1735.92</v>
      </c>
      <c r="AU48" s="32">
        <f t="shared" si="53"/>
        <v>1766.8</v>
      </c>
      <c r="AV48" s="32">
        <f t="shared" si="53"/>
        <v>1777.89</v>
      </c>
      <c r="AW48" s="32">
        <f t="shared" si="53"/>
        <v>1783.36</v>
      </c>
      <c r="AX48" s="32">
        <f t="shared" si="53"/>
        <v>1785.8700000000001</v>
      </c>
      <c r="AY48" s="32">
        <f t="shared" si="53"/>
        <v>1789.24</v>
      </c>
      <c r="AZ48" s="32">
        <f t="shared" si="53"/>
        <v>1782.0900000000001</v>
      </c>
      <c r="BA48" s="32">
        <f t="shared" si="53"/>
        <v>1781.37</v>
      </c>
      <c r="BB48" s="32">
        <f t="shared" si="53"/>
        <v>1781.82</v>
      </c>
      <c r="BC48" s="32">
        <f t="shared" si="53"/>
        <v>1776.1699999999998</v>
      </c>
      <c r="BD48" s="32">
        <f t="shared" si="53"/>
        <v>1774.86</v>
      </c>
      <c r="BE48" s="32">
        <f t="shared" si="53"/>
        <v>1771.3600000000001</v>
      </c>
      <c r="BF48" s="32">
        <f t="shared" si="53"/>
        <v>1768.5</v>
      </c>
      <c r="BG48" s="32">
        <f t="shared" si="53"/>
        <v>1757.67</v>
      </c>
      <c r="BH48" s="32">
        <f t="shared" si="53"/>
        <v>1745.82</v>
      </c>
      <c r="BI48" s="32">
        <f t="shared" si="53"/>
        <v>1702.03</v>
      </c>
      <c r="BJ48" s="32">
        <f t="shared" si="53"/>
        <v>1634.69</v>
      </c>
      <c r="BK48" s="32">
        <f t="shared" si="53"/>
        <v>1557.23</v>
      </c>
      <c r="BL48" s="32">
        <f t="shared" si="53"/>
        <v>1450.93</v>
      </c>
      <c r="BM48" s="32">
        <f t="shared" si="53"/>
        <v>1347.79</v>
      </c>
      <c r="BN48" s="32">
        <f t="shared" si="53"/>
        <v>1190.92</v>
      </c>
      <c r="BO48" s="32">
        <f t="shared" ref="BO48:CS51" si="54">BO21</f>
        <v>1061.92</v>
      </c>
      <c r="BP48" s="32">
        <f t="shared" si="54"/>
        <v>913.32999999999993</v>
      </c>
      <c r="BQ48" s="32">
        <f t="shared" si="54"/>
        <v>748.23</v>
      </c>
      <c r="BR48" s="32">
        <f t="shared" si="54"/>
        <v>594</v>
      </c>
      <c r="BS48" s="32">
        <f t="shared" si="54"/>
        <v>456.36</v>
      </c>
      <c r="BT48" s="32">
        <f t="shared" si="54"/>
        <v>294.46000000000004</v>
      </c>
      <c r="BU48" s="32">
        <f t="shared" si="54"/>
        <v>170.85</v>
      </c>
      <c r="BV48" s="32">
        <f t="shared" si="54"/>
        <v>86.44</v>
      </c>
      <c r="BW48" s="32">
        <f t="shared" si="54"/>
        <v>27.630000000000003</v>
      </c>
      <c r="BX48" s="32">
        <f t="shared" si="54"/>
        <v>15.629999999999999</v>
      </c>
      <c r="BY48" s="32">
        <f t="shared" si="54"/>
        <v>1.37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2" si="55">SUM(B48:CS48)</f>
        <v>53452.9</v>
      </c>
      <c r="CU48" s="128"/>
    </row>
    <row r="49" spans="1:166">
      <c r="A49" s="24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0</v>
      </c>
      <c r="Y49" s="32">
        <f t="shared" si="53"/>
        <v>0</v>
      </c>
      <c r="Z49" s="32">
        <f t="shared" si="53"/>
        <v>0</v>
      </c>
      <c r="AA49" s="32">
        <f t="shared" si="53"/>
        <v>0</v>
      </c>
      <c r="AB49" s="32">
        <f t="shared" si="53"/>
        <v>0</v>
      </c>
      <c r="AC49" s="32">
        <f t="shared" si="53"/>
        <v>16.109820777760497</v>
      </c>
      <c r="AD49" s="32">
        <f t="shared" si="53"/>
        <v>67.848916459045512</v>
      </c>
      <c r="AE49" s="32">
        <f t="shared" si="53"/>
        <v>181.50026454113558</v>
      </c>
      <c r="AF49" s="32">
        <f t="shared" si="53"/>
        <v>358.55035367711122</v>
      </c>
      <c r="AG49" s="32">
        <f t="shared" si="53"/>
        <v>557.40537324296224</v>
      </c>
      <c r="AH49" s="32">
        <f t="shared" si="53"/>
        <v>774.86937263456537</v>
      </c>
      <c r="AI49" s="32">
        <f t="shared" si="53"/>
        <v>1028.8452495674596</v>
      </c>
      <c r="AJ49" s="32">
        <f t="shared" si="53"/>
        <v>1254.3548687938614</v>
      </c>
      <c r="AK49" s="32">
        <f t="shared" si="53"/>
        <v>1515.8560945329759</v>
      </c>
      <c r="AL49" s="32">
        <f t="shared" si="53"/>
        <v>1724.9189217254475</v>
      </c>
      <c r="AM49" s="32">
        <f t="shared" si="53"/>
        <v>1925.8509368833413</v>
      </c>
      <c r="AN49" s="32">
        <f t="shared" si="53"/>
        <v>2084.8438999457962</v>
      </c>
      <c r="AO49" s="32">
        <f t="shared" si="53"/>
        <v>2221.8032949784965</v>
      </c>
      <c r="AP49" s="32">
        <f t="shared" si="53"/>
        <v>2339.9166014560114</v>
      </c>
      <c r="AQ49" s="32">
        <f t="shared" si="53"/>
        <v>2442.3527129667627</v>
      </c>
      <c r="AR49" s="32">
        <f t="shared" si="53"/>
        <v>2519.9257610667432</v>
      </c>
      <c r="AS49" s="32">
        <f t="shared" si="53"/>
        <v>2584.0101720924231</v>
      </c>
      <c r="AT49" s="32">
        <f t="shared" si="53"/>
        <v>2634.7723092110537</v>
      </c>
      <c r="AU49" s="32">
        <f t="shared" si="53"/>
        <v>2670.409856426842</v>
      </c>
      <c r="AV49" s="32">
        <f t="shared" si="53"/>
        <v>2698.2528514752562</v>
      </c>
      <c r="AW49" s="32">
        <f t="shared" si="53"/>
        <v>2712.8386046370879</v>
      </c>
      <c r="AX49" s="32">
        <f t="shared" si="53"/>
        <v>2724.5629488983818</v>
      </c>
      <c r="AY49" s="32">
        <f t="shared" si="53"/>
        <v>2725.1482370825834</v>
      </c>
      <c r="AZ49" s="32">
        <f t="shared" si="53"/>
        <v>2720.9397363295197</v>
      </c>
      <c r="BA49" s="32">
        <f t="shared" si="53"/>
        <v>2707.4037857837943</v>
      </c>
      <c r="BB49" s="32">
        <f t="shared" si="53"/>
        <v>2688.9718531257845</v>
      </c>
      <c r="BC49" s="32">
        <f t="shared" si="53"/>
        <v>2663.0798186913735</v>
      </c>
      <c r="BD49" s="32">
        <f t="shared" si="53"/>
        <v>2593.6349111215045</v>
      </c>
      <c r="BE49" s="32">
        <f t="shared" si="53"/>
        <v>2510.1616677080906</v>
      </c>
      <c r="BF49" s="32">
        <f t="shared" si="53"/>
        <v>2507.235226787086</v>
      </c>
      <c r="BG49" s="32">
        <f t="shared" si="53"/>
        <v>2447.3035747826416</v>
      </c>
      <c r="BH49" s="32">
        <f t="shared" si="53"/>
        <v>2361.4334369005951</v>
      </c>
      <c r="BI49" s="32">
        <f t="shared" si="53"/>
        <v>2266.6446219259637</v>
      </c>
      <c r="BJ49" s="32">
        <f t="shared" si="53"/>
        <v>2124.1501747946395</v>
      </c>
      <c r="BK49" s="32">
        <f t="shared" si="53"/>
        <v>1956.506916319953</v>
      </c>
      <c r="BL49" s="32">
        <f t="shared" si="53"/>
        <v>1827.3254528070399</v>
      </c>
      <c r="BM49" s="32">
        <f t="shared" si="53"/>
        <v>1663.983597971798</v>
      </c>
      <c r="BN49" s="32">
        <f t="shared" si="53"/>
        <v>1446.5351021082065</v>
      </c>
      <c r="BO49" s="32">
        <f t="shared" si="54"/>
        <v>1241.9350754311204</v>
      </c>
      <c r="BP49" s="32">
        <f t="shared" si="54"/>
        <v>1029.1781753297739</v>
      </c>
      <c r="BQ49" s="32">
        <f t="shared" si="54"/>
        <v>818.0377854514586</v>
      </c>
      <c r="BR49" s="32">
        <f t="shared" si="54"/>
        <v>613.28911415616267</v>
      </c>
      <c r="BS49" s="32">
        <f t="shared" si="54"/>
        <v>365.38705213684784</v>
      </c>
      <c r="BT49" s="32">
        <f t="shared" si="54"/>
        <v>179.28399013823775</v>
      </c>
      <c r="BU49" s="32">
        <f t="shared" si="54"/>
        <v>72.687218304568958</v>
      </c>
      <c r="BV49" s="32">
        <f t="shared" si="54"/>
        <v>20.382893272012314</v>
      </c>
      <c r="BW49" s="32">
        <f t="shared" si="54"/>
        <v>7.0791999422394634</v>
      </c>
      <c r="BX49" s="32">
        <f t="shared" si="54"/>
        <v>5.1761692925236735</v>
      </c>
      <c r="BY49" s="32">
        <f t="shared" si="54"/>
        <v>0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24">
        <f t="shared" si="55"/>
        <v>78602.693973686022</v>
      </c>
      <c r="CU49" s="128"/>
    </row>
    <row r="50" spans="1:166">
      <c r="A50" s="24" t="s">
        <v>24</v>
      </c>
      <c r="B50" s="32" cm="1">
        <f t="array" ref="B50:CS50">TRANSPOSE('[12]FEB-24'!$AN$4:$AN$99)</f>
        <v>85.66</v>
      </c>
      <c r="C50" s="32">
        <v>85.09</v>
      </c>
      <c r="D50" s="32">
        <v>85.13</v>
      </c>
      <c r="E50" s="32">
        <v>87.13</v>
      </c>
      <c r="F50" s="32">
        <v>89.22</v>
      </c>
      <c r="G50" s="32">
        <v>86.61</v>
      </c>
      <c r="H50" s="32">
        <v>85.28</v>
      </c>
      <c r="I50" s="32">
        <v>87.89</v>
      </c>
      <c r="J50" s="32">
        <v>90.85</v>
      </c>
      <c r="K50" s="32">
        <v>82.87</v>
      </c>
      <c r="L50" s="32">
        <v>78.150000000000006</v>
      </c>
      <c r="M50" s="32">
        <v>76.930000000000007</v>
      </c>
      <c r="N50" s="32">
        <v>76.819999999999993</v>
      </c>
      <c r="O50" s="32">
        <v>75.38</v>
      </c>
      <c r="P50" s="32">
        <v>75.84</v>
      </c>
      <c r="Q50" s="32">
        <v>79.17</v>
      </c>
      <c r="R50" s="32">
        <v>78.02</v>
      </c>
      <c r="S50" s="32">
        <v>72.27</v>
      </c>
      <c r="T50" s="32">
        <v>67.52</v>
      </c>
      <c r="U50" s="32">
        <v>62.68</v>
      </c>
      <c r="V50" s="32">
        <v>52.1</v>
      </c>
      <c r="W50" s="32">
        <v>47.51</v>
      </c>
      <c r="X50" s="32">
        <v>45.17</v>
      </c>
      <c r="Y50" s="32">
        <v>40.200000000000003</v>
      </c>
      <c r="Z50" s="32">
        <v>49.12</v>
      </c>
      <c r="AA50" s="32">
        <v>41.09</v>
      </c>
      <c r="AB50" s="32">
        <v>65.22</v>
      </c>
      <c r="AC50" s="32">
        <v>71.459999999999994</v>
      </c>
      <c r="AD50" s="32">
        <v>68.53</v>
      </c>
      <c r="AE50" s="32">
        <v>57.52</v>
      </c>
      <c r="AF50" s="32">
        <v>45.14</v>
      </c>
      <c r="AG50" s="32">
        <v>46.59</v>
      </c>
      <c r="AH50" s="32">
        <v>50.27</v>
      </c>
      <c r="AI50" s="32">
        <v>43.02</v>
      </c>
      <c r="AJ50" s="32">
        <v>38.18</v>
      </c>
      <c r="AK50" s="32">
        <v>33.67</v>
      </c>
      <c r="AL50" s="32">
        <v>33.08</v>
      </c>
      <c r="AM50" s="32">
        <v>40.68</v>
      </c>
      <c r="AN50" s="32">
        <v>48.27</v>
      </c>
      <c r="AO50" s="32">
        <v>52.4</v>
      </c>
      <c r="AP50" s="32">
        <v>53.61</v>
      </c>
      <c r="AQ50" s="32">
        <v>52.79</v>
      </c>
      <c r="AR50" s="32">
        <v>47.24</v>
      </c>
      <c r="AS50" s="32">
        <v>40.909999999999997</v>
      </c>
      <c r="AT50" s="32">
        <v>35.08</v>
      </c>
      <c r="AU50" s="32">
        <v>30.35</v>
      </c>
      <c r="AV50" s="32">
        <v>25.82</v>
      </c>
      <c r="AW50" s="32">
        <v>8.3800000000000008</v>
      </c>
      <c r="AX50" s="32">
        <v>6.23</v>
      </c>
      <c r="AY50" s="32">
        <v>5.03</v>
      </c>
      <c r="AZ50" s="32">
        <v>4.32</v>
      </c>
      <c r="BA50" s="32">
        <v>3.05</v>
      </c>
      <c r="BB50" s="32">
        <v>2.74</v>
      </c>
      <c r="BC50" s="32">
        <v>1.82</v>
      </c>
      <c r="BD50" s="32">
        <v>2.58</v>
      </c>
      <c r="BE50" s="32">
        <v>1.46</v>
      </c>
      <c r="BF50" s="32">
        <v>1.78</v>
      </c>
      <c r="BG50" s="32">
        <v>1.28</v>
      </c>
      <c r="BH50" s="32">
        <v>0.84</v>
      </c>
      <c r="BI50" s="32">
        <v>2.4900000000000002</v>
      </c>
      <c r="BJ50" s="32">
        <v>1.61</v>
      </c>
      <c r="BK50" s="32">
        <v>2.06</v>
      </c>
      <c r="BL50" s="32">
        <v>1.74</v>
      </c>
      <c r="BM50" s="32">
        <v>2.4</v>
      </c>
      <c r="BN50" s="32">
        <v>1</v>
      </c>
      <c r="BO50" s="32">
        <v>1.45</v>
      </c>
      <c r="BP50" s="32">
        <v>1.78</v>
      </c>
      <c r="BQ50" s="32">
        <v>0.63</v>
      </c>
      <c r="BR50" s="32">
        <v>0.42</v>
      </c>
      <c r="BS50" s="141">
        <v>0.39</v>
      </c>
      <c r="BT50" s="141">
        <v>0.33</v>
      </c>
      <c r="BU50" s="141">
        <v>0.5</v>
      </c>
      <c r="BV50" s="141">
        <v>0.56999999999999995</v>
      </c>
      <c r="BW50" s="141">
        <v>0.31</v>
      </c>
      <c r="BX50" s="141">
        <v>0.1</v>
      </c>
      <c r="BY50" s="141">
        <v>0.11</v>
      </c>
      <c r="BZ50" s="141">
        <v>0.11</v>
      </c>
      <c r="CA50" s="141">
        <v>0.11</v>
      </c>
      <c r="CB50" s="141">
        <v>0.11</v>
      </c>
      <c r="CC50" s="141">
        <v>0.11</v>
      </c>
      <c r="CD50" s="141">
        <v>0.15</v>
      </c>
      <c r="CE50" s="141">
        <v>0.64</v>
      </c>
      <c r="CF50" s="141">
        <v>2.48</v>
      </c>
      <c r="CG50" s="141">
        <v>4.6100000000000003</v>
      </c>
      <c r="CH50" s="141">
        <v>3.04</v>
      </c>
      <c r="CI50" s="141">
        <v>2.52</v>
      </c>
      <c r="CJ50" s="141">
        <v>1.87</v>
      </c>
      <c r="CK50" s="141">
        <v>1.44</v>
      </c>
      <c r="CL50" s="141">
        <v>1.22</v>
      </c>
      <c r="CM50" s="141">
        <v>3.53</v>
      </c>
      <c r="CN50" s="141">
        <v>23.23</v>
      </c>
      <c r="CO50" s="141">
        <v>33.520000000000003</v>
      </c>
      <c r="CP50" s="141">
        <v>38.76</v>
      </c>
      <c r="CQ50" s="141">
        <v>47.66</v>
      </c>
      <c r="CR50" s="141">
        <v>48.33</v>
      </c>
      <c r="CS50" s="141">
        <v>39.78</v>
      </c>
      <c r="CT50" s="24">
        <f t="shared" si="55"/>
        <v>3174.150000000001</v>
      </c>
      <c r="CU50" s="141"/>
      <c r="CV50" s="141"/>
      <c r="CW50" s="141"/>
      <c r="CX50" s="141"/>
      <c r="CY50" s="141"/>
      <c r="CZ50" s="141"/>
      <c r="DA50" s="141">
        <v>38.18</v>
      </c>
      <c r="DB50" s="141">
        <v>33.67</v>
      </c>
      <c r="DC50" s="141">
        <v>33.08</v>
      </c>
      <c r="DD50" s="141">
        <v>40.68</v>
      </c>
      <c r="DE50" s="141">
        <v>48.27</v>
      </c>
      <c r="DF50" s="141">
        <v>52.4</v>
      </c>
      <c r="DG50" s="141">
        <v>53.61</v>
      </c>
      <c r="DH50" s="141">
        <v>52.79</v>
      </c>
      <c r="DI50" s="141">
        <v>47.24</v>
      </c>
      <c r="DJ50" s="141">
        <v>40.909999999999997</v>
      </c>
      <c r="DK50" s="141">
        <v>35.08</v>
      </c>
      <c r="DL50" s="141">
        <v>30.35</v>
      </c>
      <c r="DM50" s="141">
        <v>25.82</v>
      </c>
      <c r="DN50" s="141">
        <v>8.3800000000000008</v>
      </c>
      <c r="DO50" s="141">
        <v>6.23</v>
      </c>
      <c r="DP50" s="141">
        <v>5.03</v>
      </c>
      <c r="DQ50" s="141">
        <v>4.32</v>
      </c>
      <c r="DR50" s="141">
        <v>3.05</v>
      </c>
      <c r="DS50" s="141">
        <v>2.74</v>
      </c>
      <c r="DT50" s="141">
        <v>1.82</v>
      </c>
      <c r="DU50" s="141">
        <v>2.58</v>
      </c>
      <c r="DV50" s="141">
        <v>1.46</v>
      </c>
      <c r="DW50" s="141">
        <v>1.78</v>
      </c>
      <c r="DX50" s="141">
        <v>1.28</v>
      </c>
      <c r="DY50" s="141">
        <v>0.84</v>
      </c>
      <c r="DZ50" s="141">
        <v>2.4900000000000002</v>
      </c>
      <c r="EA50" s="141">
        <v>1.61</v>
      </c>
      <c r="EB50" s="141">
        <v>2.06</v>
      </c>
      <c r="EC50" s="141">
        <v>1.74</v>
      </c>
      <c r="ED50" s="141">
        <v>2.4</v>
      </c>
      <c r="EE50" s="141">
        <v>1</v>
      </c>
      <c r="EF50" s="141">
        <v>1.45</v>
      </c>
      <c r="EG50" s="141">
        <v>1.78</v>
      </c>
      <c r="EH50" s="141">
        <v>0.63</v>
      </c>
      <c r="EI50" s="141">
        <v>0.42</v>
      </c>
      <c r="EJ50" s="141">
        <v>0.39</v>
      </c>
      <c r="EK50" s="141">
        <v>0.33</v>
      </c>
      <c r="EL50" s="141">
        <v>0.5</v>
      </c>
      <c r="EM50" s="141">
        <v>0.56999999999999995</v>
      </c>
      <c r="EN50" s="141">
        <v>0.31</v>
      </c>
      <c r="EO50" s="141">
        <v>0.1</v>
      </c>
      <c r="EP50" s="141">
        <v>0.11</v>
      </c>
      <c r="EQ50" s="141">
        <v>0.11</v>
      </c>
      <c r="ER50" s="141">
        <v>0.11</v>
      </c>
      <c r="ES50" s="141">
        <v>0.11</v>
      </c>
      <c r="ET50" s="141">
        <v>0.11</v>
      </c>
      <c r="EU50" s="141">
        <v>0.15</v>
      </c>
      <c r="EV50" s="141">
        <v>0.64</v>
      </c>
      <c r="EW50" s="141">
        <v>2.48</v>
      </c>
      <c r="EX50" s="141">
        <v>4.6100000000000003</v>
      </c>
      <c r="EY50" s="141">
        <v>3.04</v>
      </c>
      <c r="EZ50" s="141">
        <v>2.52</v>
      </c>
      <c r="FA50" s="141">
        <v>1.87</v>
      </c>
      <c r="FB50" s="141">
        <v>1.44</v>
      </c>
      <c r="FC50" s="141">
        <v>1.22</v>
      </c>
      <c r="FD50" s="141">
        <v>3.53</v>
      </c>
      <c r="FE50" s="141">
        <v>23.23</v>
      </c>
      <c r="FF50" s="141">
        <v>33.520000000000003</v>
      </c>
      <c r="FG50" s="141">
        <v>38.76</v>
      </c>
      <c r="FH50" s="141">
        <v>47.66</v>
      </c>
      <c r="FI50" s="141">
        <v>48.33</v>
      </c>
      <c r="FJ50" s="141">
        <v>39.78</v>
      </c>
    </row>
    <row r="51" spans="1:166">
      <c r="A51" s="24" t="s">
        <v>41</v>
      </c>
      <c r="B51" s="32">
        <f t="shared" si="56"/>
        <v>54.261519999999997</v>
      </c>
      <c r="C51" s="32">
        <f t="shared" ref="C51:BN51" si="57">C24</f>
        <v>54.971200000000003</v>
      </c>
      <c r="D51" s="32">
        <f t="shared" si="57"/>
        <v>56.383839999999999</v>
      </c>
      <c r="E51" s="32">
        <f t="shared" si="57"/>
        <v>56.178800000000003</v>
      </c>
      <c r="F51" s="32">
        <f t="shared" si="57"/>
        <v>55.160559999999997</v>
      </c>
      <c r="G51" s="32">
        <f t="shared" si="57"/>
        <v>55.599200000000003</v>
      </c>
      <c r="H51" s="32">
        <f t="shared" si="57"/>
        <v>55.1404</v>
      </c>
      <c r="I51" s="32">
        <f t="shared" si="57"/>
        <v>56.107999999999997</v>
      </c>
      <c r="J51" s="32">
        <f t="shared" si="57"/>
        <v>56.716079999999998</v>
      </c>
      <c r="K51" s="32">
        <f t="shared" si="57"/>
        <v>56.414160000000003</v>
      </c>
      <c r="L51" s="32">
        <f t="shared" si="57"/>
        <v>56.563119999999998</v>
      </c>
      <c r="M51" s="32">
        <f t="shared" si="57"/>
        <v>56.83408</v>
      </c>
      <c r="N51" s="32">
        <f t="shared" si="57"/>
        <v>54.713200000000001</v>
      </c>
      <c r="O51" s="32">
        <f t="shared" si="57"/>
        <v>53.471440000000001</v>
      </c>
      <c r="P51" s="32">
        <f t="shared" si="57"/>
        <v>55.500639999999997</v>
      </c>
      <c r="Q51" s="32">
        <f t="shared" si="57"/>
        <v>56.549280000000003</v>
      </c>
      <c r="R51" s="32">
        <f t="shared" si="57"/>
        <v>53.192399999999999</v>
      </c>
      <c r="S51" s="32">
        <f t="shared" si="57"/>
        <v>51.9208</v>
      </c>
      <c r="T51" s="32">
        <f t="shared" si="57"/>
        <v>53.460880000000003</v>
      </c>
      <c r="U51" s="32">
        <f t="shared" si="57"/>
        <v>54.157440000000001</v>
      </c>
      <c r="V51" s="32">
        <f t="shared" si="57"/>
        <v>55.40408</v>
      </c>
      <c r="W51" s="32">
        <f t="shared" si="57"/>
        <v>56.915120000000002</v>
      </c>
      <c r="X51" s="32">
        <f t="shared" si="57"/>
        <v>56.158720000000002</v>
      </c>
      <c r="Y51" s="32">
        <f t="shared" si="57"/>
        <v>57.066719999999997</v>
      </c>
      <c r="Z51" s="32">
        <f t="shared" si="57"/>
        <v>55.462240000000001</v>
      </c>
      <c r="AA51" s="32">
        <f t="shared" si="57"/>
        <v>55.291679999999999</v>
      </c>
      <c r="AB51" s="32">
        <f t="shared" si="57"/>
        <v>55.28096</v>
      </c>
      <c r="AC51" s="32">
        <f t="shared" si="57"/>
        <v>56.747839999999997</v>
      </c>
      <c r="AD51" s="32">
        <f t="shared" si="57"/>
        <v>56.282879999999999</v>
      </c>
      <c r="AE51" s="32">
        <f t="shared" si="57"/>
        <v>55.973999999999997</v>
      </c>
      <c r="AF51" s="32">
        <f t="shared" si="57"/>
        <v>56.844639999999998</v>
      </c>
      <c r="AG51" s="32">
        <f t="shared" si="57"/>
        <v>56.033679999999997</v>
      </c>
      <c r="AH51" s="32">
        <f t="shared" si="57"/>
        <v>56.344880000000003</v>
      </c>
      <c r="AI51" s="32">
        <f t="shared" si="57"/>
        <v>56.817520000000002</v>
      </c>
      <c r="AJ51" s="32">
        <f t="shared" si="57"/>
        <v>55.54992</v>
      </c>
      <c r="AK51" s="32">
        <f t="shared" si="57"/>
        <v>55.028399999999998</v>
      </c>
      <c r="AL51" s="32">
        <f t="shared" si="57"/>
        <v>56.731439999999999</v>
      </c>
      <c r="AM51" s="32">
        <f t="shared" si="57"/>
        <v>54.932720000000003</v>
      </c>
      <c r="AN51" s="32">
        <f t="shared" si="57"/>
        <v>55.265360000000001</v>
      </c>
      <c r="AO51" s="32">
        <f t="shared" si="57"/>
        <v>56.58952</v>
      </c>
      <c r="AP51" s="32">
        <f t="shared" si="57"/>
        <v>56.205199999999998</v>
      </c>
      <c r="AQ51" s="32">
        <f t="shared" si="57"/>
        <v>55.585999999999999</v>
      </c>
      <c r="AR51" s="32">
        <f t="shared" si="57"/>
        <v>55.719439999999999</v>
      </c>
      <c r="AS51" s="32">
        <f t="shared" si="57"/>
        <v>53.542400000000001</v>
      </c>
      <c r="AT51" s="32">
        <f t="shared" si="57"/>
        <v>54.057360000000003</v>
      </c>
      <c r="AU51" s="32">
        <f t="shared" si="57"/>
        <v>53.280639999999998</v>
      </c>
      <c r="AV51" s="32">
        <f t="shared" si="57"/>
        <v>53.078719999999997</v>
      </c>
      <c r="AW51" s="32">
        <f t="shared" si="57"/>
        <v>52.360720000000001</v>
      </c>
      <c r="AX51" s="32">
        <f t="shared" si="57"/>
        <v>52.948639999999997</v>
      </c>
      <c r="AY51" s="32">
        <f t="shared" si="57"/>
        <v>52.081200000000003</v>
      </c>
      <c r="AZ51" s="32">
        <f t="shared" si="57"/>
        <v>52.308880000000002</v>
      </c>
      <c r="BA51" s="32">
        <f t="shared" si="57"/>
        <v>52.953919999999997</v>
      </c>
      <c r="BB51" s="32">
        <f t="shared" si="57"/>
        <v>52.61224</v>
      </c>
      <c r="BC51" s="32">
        <f t="shared" si="57"/>
        <v>51.62968</v>
      </c>
      <c r="BD51" s="32">
        <f t="shared" si="57"/>
        <v>52.682000000000002</v>
      </c>
      <c r="BE51" s="32">
        <f t="shared" si="57"/>
        <v>52.960239999999999</v>
      </c>
      <c r="BF51" s="32">
        <f t="shared" si="57"/>
        <v>55.15296</v>
      </c>
      <c r="BG51" s="32">
        <f t="shared" si="57"/>
        <v>54.075839999999999</v>
      </c>
      <c r="BH51" s="32">
        <f t="shared" si="57"/>
        <v>54.479680000000002</v>
      </c>
      <c r="BI51" s="32">
        <f t="shared" si="57"/>
        <v>54.4572</v>
      </c>
      <c r="BJ51" s="32">
        <f t="shared" si="57"/>
        <v>54.899279999999997</v>
      </c>
      <c r="BK51" s="32">
        <f t="shared" si="57"/>
        <v>54.229759999999999</v>
      </c>
      <c r="BL51" s="32">
        <f t="shared" si="57"/>
        <v>54.114240000000002</v>
      </c>
      <c r="BM51" s="32">
        <f t="shared" si="57"/>
        <v>54.850239999999999</v>
      </c>
      <c r="BN51" s="32">
        <f t="shared" si="57"/>
        <v>55.847119999999997</v>
      </c>
      <c r="BO51" s="32">
        <f t="shared" si="54"/>
        <v>55.337200000000003</v>
      </c>
      <c r="BP51" s="32">
        <f t="shared" si="54"/>
        <v>56.254240000000003</v>
      </c>
      <c r="BQ51" s="32">
        <f t="shared" si="54"/>
        <v>56.025440000000003</v>
      </c>
      <c r="BR51" s="32">
        <f t="shared" si="54"/>
        <v>55.3048</v>
      </c>
      <c r="BS51" s="291">
        <f t="shared" si="54"/>
        <v>47.191119999999998</v>
      </c>
      <c r="BT51" s="291">
        <f t="shared" si="54"/>
        <v>54.441600000000001</v>
      </c>
      <c r="BU51" s="291">
        <f t="shared" si="54"/>
        <v>53.02</v>
      </c>
      <c r="BV51" s="291">
        <f t="shared" si="54"/>
        <v>55.906080000000003</v>
      </c>
      <c r="BW51" s="291">
        <f t="shared" si="54"/>
        <v>57.046399999999998</v>
      </c>
      <c r="BX51" s="291">
        <f t="shared" si="54"/>
        <v>56.165599999999998</v>
      </c>
      <c r="BY51" s="291">
        <f t="shared" si="54"/>
        <v>54.746079999999999</v>
      </c>
      <c r="BZ51" s="291">
        <f t="shared" si="54"/>
        <v>53.842080000000003</v>
      </c>
      <c r="CA51" s="291">
        <f t="shared" si="54"/>
        <v>54.30424</v>
      </c>
      <c r="CB51" s="291">
        <f t="shared" si="54"/>
        <v>54.494079999999997</v>
      </c>
      <c r="CC51" s="291">
        <f t="shared" si="54"/>
        <v>54.09984</v>
      </c>
      <c r="CD51" s="291">
        <f t="shared" si="54"/>
        <v>53.57264</v>
      </c>
      <c r="CE51" s="291">
        <f t="shared" si="54"/>
        <v>53.98424</v>
      </c>
      <c r="CF51" s="291">
        <f t="shared" si="54"/>
        <v>53.949359999999999</v>
      </c>
      <c r="CG51" s="291">
        <f t="shared" si="54"/>
        <v>53.019199999999998</v>
      </c>
      <c r="CH51" s="291">
        <f t="shared" si="54"/>
        <v>53.198799999999999</v>
      </c>
      <c r="CI51" s="291">
        <f t="shared" si="54"/>
        <v>53.296239999999997</v>
      </c>
      <c r="CJ51" s="291">
        <f t="shared" si="54"/>
        <v>49.289279999999998</v>
      </c>
      <c r="CK51" s="291">
        <f t="shared" si="54"/>
        <v>50.269599999999997</v>
      </c>
      <c r="CL51" s="291">
        <f t="shared" si="54"/>
        <v>51.262639999999998</v>
      </c>
      <c r="CM51" s="291">
        <f t="shared" si="54"/>
        <v>54.111199999999997</v>
      </c>
      <c r="CN51" s="291">
        <f t="shared" si="54"/>
        <v>53.2592</v>
      </c>
      <c r="CO51" s="291">
        <f t="shared" si="54"/>
        <v>53.358400000000003</v>
      </c>
      <c r="CP51" s="291">
        <f t="shared" si="54"/>
        <v>52.390479999999997</v>
      </c>
      <c r="CQ51" s="291">
        <f t="shared" si="54"/>
        <v>53.551839999999999</v>
      </c>
      <c r="CR51" s="291">
        <f t="shared" si="54"/>
        <v>54.782879999999999</v>
      </c>
      <c r="CS51" s="291">
        <f t="shared" si="54"/>
        <v>53.972160000000002</v>
      </c>
      <c r="CT51" s="38">
        <f t="shared" si="55"/>
        <v>5235.5799199999992</v>
      </c>
      <c r="CU51" s="128"/>
    </row>
    <row r="52" spans="1:166" s="114" customFormat="1" ht="15.75" thickBot="1">
      <c r="A52" s="84" t="s">
        <v>49</v>
      </c>
      <c r="B52" s="85" cm="1">
        <f t="array" ref="B52:CS52">TRANSPOSE([16]Consolidated!$U$3:$U$98)</f>
        <v>0</v>
      </c>
      <c r="C52" s="86">
        <v>0</v>
      </c>
      <c r="D52" s="86">
        <v>0</v>
      </c>
      <c r="E52" s="86">
        <v>0</v>
      </c>
      <c r="F52" s="86">
        <v>0</v>
      </c>
      <c r="G52" s="86">
        <v>0</v>
      </c>
      <c r="H52" s="86">
        <v>0</v>
      </c>
      <c r="I52" s="86">
        <v>0</v>
      </c>
      <c r="J52" s="86">
        <v>0</v>
      </c>
      <c r="K52" s="86">
        <v>0</v>
      </c>
      <c r="L52" s="86">
        <v>0</v>
      </c>
      <c r="M52" s="86">
        <v>0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6">
        <v>0</v>
      </c>
      <c r="X52" s="86">
        <v>0</v>
      </c>
      <c r="Y52" s="86">
        <v>0</v>
      </c>
      <c r="Z52" s="86">
        <v>0</v>
      </c>
      <c r="AA52" s="86">
        <v>0</v>
      </c>
      <c r="AB52" s="86">
        <v>0</v>
      </c>
      <c r="AC52" s="86">
        <v>0</v>
      </c>
      <c r="AD52" s="86">
        <v>0</v>
      </c>
      <c r="AE52" s="86">
        <v>0</v>
      </c>
      <c r="AF52" s="86">
        <v>0</v>
      </c>
      <c r="AG52" s="86">
        <v>0</v>
      </c>
      <c r="AH52" s="86">
        <v>0</v>
      </c>
      <c r="AI52" s="86">
        <v>150</v>
      </c>
      <c r="AJ52" s="86">
        <v>0</v>
      </c>
      <c r="AK52" s="86">
        <v>0</v>
      </c>
      <c r="AL52" s="86">
        <v>0</v>
      </c>
      <c r="AM52" s="86">
        <v>0</v>
      </c>
      <c r="AN52" s="86">
        <v>0</v>
      </c>
      <c r="AO52" s="86">
        <v>0</v>
      </c>
      <c r="AP52" s="86">
        <v>0</v>
      </c>
      <c r="AQ52" s="86">
        <v>0</v>
      </c>
      <c r="AR52" s="86">
        <v>150</v>
      </c>
      <c r="AS52" s="86">
        <v>109.82</v>
      </c>
      <c r="AT52" s="86">
        <v>0</v>
      </c>
      <c r="AU52" s="86">
        <v>0</v>
      </c>
      <c r="AV52" s="86">
        <v>0</v>
      </c>
      <c r="AW52" s="86">
        <v>0</v>
      </c>
      <c r="AX52" s="86">
        <v>200</v>
      </c>
      <c r="AY52" s="86">
        <v>200</v>
      </c>
      <c r="AZ52" s="86">
        <v>200</v>
      </c>
      <c r="BA52" s="86">
        <v>200</v>
      </c>
      <c r="BB52" s="86">
        <v>0</v>
      </c>
      <c r="BC52" s="86">
        <v>0</v>
      </c>
      <c r="BD52" s="86">
        <v>0</v>
      </c>
      <c r="BE52" s="86">
        <v>0</v>
      </c>
      <c r="BF52" s="86">
        <v>0</v>
      </c>
      <c r="BG52" s="86">
        <v>0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200</v>
      </c>
      <c r="BS52" s="290">
        <v>100</v>
      </c>
      <c r="BT52" s="290">
        <v>0</v>
      </c>
      <c r="BU52" s="290">
        <v>237</v>
      </c>
      <c r="BV52" s="290">
        <v>700</v>
      </c>
      <c r="BW52" s="290">
        <v>817</v>
      </c>
      <c r="BX52" s="290">
        <v>937</v>
      </c>
      <c r="BY52" s="290">
        <v>966</v>
      </c>
      <c r="BZ52" s="290">
        <v>1137</v>
      </c>
      <c r="CA52" s="290">
        <v>1187</v>
      </c>
      <c r="CB52" s="290">
        <v>837</v>
      </c>
      <c r="CC52" s="290">
        <v>887</v>
      </c>
      <c r="CD52" s="290">
        <v>666.99</v>
      </c>
      <c r="CE52" s="290">
        <v>702.09</v>
      </c>
      <c r="CF52" s="290">
        <v>499.49</v>
      </c>
      <c r="CG52" s="290">
        <v>144</v>
      </c>
      <c r="CH52" s="290">
        <v>0</v>
      </c>
      <c r="CI52" s="290">
        <v>0</v>
      </c>
      <c r="CJ52" s="290">
        <v>0</v>
      </c>
      <c r="CK52" s="290">
        <v>0</v>
      </c>
      <c r="CL52" s="290">
        <v>300</v>
      </c>
      <c r="CM52" s="290">
        <v>350</v>
      </c>
      <c r="CN52" s="290">
        <v>200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38">
        <f t="shared" si="55"/>
        <v>12077.39</v>
      </c>
      <c r="CU52" s="290"/>
      <c r="CV52" s="290"/>
      <c r="CW52" s="290"/>
      <c r="CX52" s="290"/>
      <c r="CY52" s="290"/>
      <c r="CZ52" s="290"/>
      <c r="DA52" s="290">
        <v>0</v>
      </c>
      <c r="DB52" s="290">
        <v>0</v>
      </c>
      <c r="DC52" s="290">
        <v>0</v>
      </c>
      <c r="DD52" s="290">
        <v>0</v>
      </c>
      <c r="DE52" s="290">
        <v>0</v>
      </c>
      <c r="DF52" s="290">
        <v>0</v>
      </c>
      <c r="DG52" s="290">
        <v>0</v>
      </c>
      <c r="DH52" s="290">
        <v>0</v>
      </c>
      <c r="DI52" s="290">
        <v>150</v>
      </c>
      <c r="DJ52" s="290">
        <v>109.82</v>
      </c>
      <c r="DK52" s="290">
        <v>0</v>
      </c>
      <c r="DL52" s="290">
        <v>0</v>
      </c>
      <c r="DM52" s="290">
        <v>0</v>
      </c>
      <c r="DN52" s="290">
        <v>0</v>
      </c>
      <c r="DO52" s="290">
        <v>200</v>
      </c>
      <c r="DP52" s="290">
        <v>200</v>
      </c>
      <c r="DQ52" s="290">
        <v>200</v>
      </c>
      <c r="DR52" s="290">
        <v>200</v>
      </c>
      <c r="DS52" s="290">
        <v>0</v>
      </c>
      <c r="DT52" s="290">
        <v>0</v>
      </c>
      <c r="DU52" s="290">
        <v>0</v>
      </c>
      <c r="DV52" s="290">
        <v>0</v>
      </c>
      <c r="DW52" s="290">
        <v>0</v>
      </c>
      <c r="DX52" s="290">
        <v>0</v>
      </c>
      <c r="DY52" s="290">
        <v>0</v>
      </c>
      <c r="DZ52" s="290">
        <v>0</v>
      </c>
      <c r="EA52" s="290">
        <v>0</v>
      </c>
      <c r="EB52" s="290">
        <v>0</v>
      </c>
      <c r="EC52" s="290">
        <v>0</v>
      </c>
      <c r="ED52" s="290">
        <v>0</v>
      </c>
      <c r="EE52" s="290">
        <v>0</v>
      </c>
      <c r="EF52" s="290">
        <v>0</v>
      </c>
      <c r="EG52" s="290">
        <v>0</v>
      </c>
      <c r="EH52" s="290">
        <v>0</v>
      </c>
      <c r="EI52" s="290">
        <v>200</v>
      </c>
      <c r="EJ52" s="290">
        <v>100</v>
      </c>
      <c r="EK52" s="290">
        <v>0</v>
      </c>
      <c r="EL52" s="290">
        <v>237</v>
      </c>
      <c r="EM52" s="290">
        <v>700</v>
      </c>
      <c r="EN52" s="290">
        <v>817</v>
      </c>
      <c r="EO52" s="290">
        <v>937</v>
      </c>
      <c r="EP52" s="290">
        <v>966</v>
      </c>
      <c r="EQ52" s="290">
        <v>1137</v>
      </c>
      <c r="ER52" s="290">
        <v>1187</v>
      </c>
      <c r="ES52" s="290">
        <v>837</v>
      </c>
      <c r="ET52" s="290">
        <v>887</v>
      </c>
      <c r="EU52" s="290">
        <v>666.99</v>
      </c>
      <c r="EV52" s="290">
        <v>702.09</v>
      </c>
      <c r="EW52" s="290">
        <v>499.49</v>
      </c>
      <c r="EX52" s="290">
        <v>144</v>
      </c>
      <c r="EY52" s="290">
        <v>0</v>
      </c>
      <c r="EZ52" s="290">
        <v>0</v>
      </c>
      <c r="FA52" s="290">
        <v>0</v>
      </c>
      <c r="FB52" s="290">
        <v>0</v>
      </c>
      <c r="FC52" s="290">
        <v>300</v>
      </c>
      <c r="FD52" s="290">
        <v>350</v>
      </c>
      <c r="FE52" s="290">
        <v>200</v>
      </c>
      <c r="FF52" s="290">
        <v>0</v>
      </c>
      <c r="FG52" s="290">
        <v>0</v>
      </c>
      <c r="FH52" s="290">
        <v>0</v>
      </c>
      <c r="FI52" s="290">
        <v>0</v>
      </c>
      <c r="FJ52" s="290">
        <v>0</v>
      </c>
    </row>
    <row r="53" spans="1:166" ht="15.75" thickBot="1">
      <c r="A53" s="87" t="s">
        <v>50</v>
      </c>
      <c r="B53" s="88">
        <f t="shared" ref="B53:AG53" si="58">SUM(B30,B40,B42,B47,-B52)</f>
        <v>6405.4515199999996</v>
      </c>
      <c r="C53" s="89">
        <f t="shared" si="58"/>
        <v>6380.1412</v>
      </c>
      <c r="D53" s="89">
        <f t="shared" si="58"/>
        <v>6380.3438399999995</v>
      </c>
      <c r="E53" s="89">
        <f t="shared" si="58"/>
        <v>6382.1387999999997</v>
      </c>
      <c r="F53" s="89">
        <f t="shared" si="58"/>
        <v>6383.1105599999992</v>
      </c>
      <c r="G53" s="89">
        <f t="shared" si="58"/>
        <v>6380.9391999999998</v>
      </c>
      <c r="H53" s="89">
        <f t="shared" si="58"/>
        <v>6379.1503999999995</v>
      </c>
      <c r="I53" s="89">
        <f t="shared" si="58"/>
        <v>6382.7279999999992</v>
      </c>
      <c r="J53" s="89">
        <f t="shared" si="58"/>
        <v>6390.1960799999997</v>
      </c>
      <c r="K53" s="89">
        <f t="shared" si="58"/>
        <v>6381.9141600000003</v>
      </c>
      <c r="L53" s="89">
        <f t="shared" si="58"/>
        <v>6557.3431200000005</v>
      </c>
      <c r="M53" s="89">
        <f t="shared" si="58"/>
        <v>6557.39408</v>
      </c>
      <c r="N53" s="89">
        <f t="shared" si="58"/>
        <v>6555.1632</v>
      </c>
      <c r="O53" s="89">
        <f t="shared" si="58"/>
        <v>6552.4814400000005</v>
      </c>
      <c r="P53" s="89">
        <f t="shared" si="58"/>
        <v>6554.9706400000005</v>
      </c>
      <c r="Q53" s="89">
        <f t="shared" si="58"/>
        <v>6559.3492800000004</v>
      </c>
      <c r="R53" s="89">
        <f t="shared" si="58"/>
        <v>6554.8524000000007</v>
      </c>
      <c r="S53" s="89">
        <f t="shared" si="58"/>
        <v>6547.8308000000006</v>
      </c>
      <c r="T53" s="89">
        <f t="shared" si="58"/>
        <v>6894.9308799999999</v>
      </c>
      <c r="U53" s="89">
        <f t="shared" si="58"/>
        <v>7260.9174400000002</v>
      </c>
      <c r="V53" s="89">
        <f t="shared" si="58"/>
        <v>7410.22408</v>
      </c>
      <c r="W53" s="89">
        <f t="shared" si="58"/>
        <v>7565.1451200000001</v>
      </c>
      <c r="X53" s="89">
        <f t="shared" si="58"/>
        <v>7690.30872</v>
      </c>
      <c r="Y53" s="89">
        <f t="shared" si="58"/>
        <v>7892.3767200000002</v>
      </c>
      <c r="Z53" s="89">
        <f t="shared" si="58"/>
        <v>8037.2922399999998</v>
      </c>
      <c r="AA53" s="89">
        <f t="shared" si="58"/>
        <v>8111.4416799999999</v>
      </c>
      <c r="AB53" s="89">
        <f t="shared" si="58"/>
        <v>8401.5109599999996</v>
      </c>
      <c r="AC53" s="89">
        <f t="shared" si="58"/>
        <v>8428.8476607777611</v>
      </c>
      <c r="AD53" s="89">
        <f t="shared" si="58"/>
        <v>8485.8817964590471</v>
      </c>
      <c r="AE53" s="89">
        <f t="shared" si="58"/>
        <v>8610.0742645411374</v>
      </c>
      <c r="AF53" s="89">
        <f t="shared" si="58"/>
        <v>8829.9749936771132</v>
      </c>
      <c r="AG53" s="89">
        <f t="shared" si="58"/>
        <v>9117.759053242964</v>
      </c>
      <c r="AH53" s="89">
        <f t="shared" ref="AH53:BM53" si="59">SUM(AH30,AH40,AH42,AH47,-AH52)</f>
        <v>9474.0042526345642</v>
      </c>
      <c r="AI53" s="89">
        <f t="shared" si="59"/>
        <v>9751.3627695674586</v>
      </c>
      <c r="AJ53" s="89">
        <f t="shared" si="59"/>
        <v>10286.974788793861</v>
      </c>
      <c r="AK53" s="89">
        <f t="shared" si="59"/>
        <v>10705.824494532975</v>
      </c>
      <c r="AL53" s="89">
        <f t="shared" si="59"/>
        <v>11021.050361725447</v>
      </c>
      <c r="AM53" s="89">
        <f t="shared" si="59"/>
        <v>11359.08365688334</v>
      </c>
      <c r="AN53" s="89">
        <f t="shared" si="59"/>
        <v>11493.539259945795</v>
      </c>
      <c r="AO53" s="89">
        <f t="shared" si="59"/>
        <v>11684.162814978496</v>
      </c>
      <c r="AP53" s="89">
        <f t="shared" si="59"/>
        <v>11965.291801456011</v>
      </c>
      <c r="AQ53" s="89">
        <f t="shared" si="59"/>
        <v>12073.938712966763</v>
      </c>
      <c r="AR53" s="89">
        <f t="shared" si="59"/>
        <v>11986.315201066744</v>
      </c>
      <c r="AS53" s="89">
        <f t="shared" si="59"/>
        <v>12123.922572092422</v>
      </c>
      <c r="AT53" s="89">
        <f t="shared" si="59"/>
        <v>12353.659669211054</v>
      </c>
      <c r="AU53" s="89">
        <f t="shared" si="59"/>
        <v>12383.740496426843</v>
      </c>
      <c r="AV53" s="89">
        <f t="shared" si="59"/>
        <v>12372.151571475257</v>
      </c>
      <c r="AW53" s="89">
        <f t="shared" si="59"/>
        <v>12337.579324637089</v>
      </c>
      <c r="AX53" s="89">
        <f t="shared" si="59"/>
        <v>11762.43158889838</v>
      </c>
      <c r="AY53" s="89">
        <f t="shared" si="59"/>
        <v>11453.409437082582</v>
      </c>
      <c r="AZ53" s="89">
        <f t="shared" si="59"/>
        <v>11272.568616329518</v>
      </c>
      <c r="BA53" s="89">
        <f t="shared" si="59"/>
        <v>11324.577705783795</v>
      </c>
      <c r="BB53" s="89">
        <f t="shared" si="59"/>
        <v>11330.374093125785</v>
      </c>
      <c r="BC53" s="89">
        <f t="shared" si="59"/>
        <v>10939.509498691374</v>
      </c>
      <c r="BD53" s="89">
        <f t="shared" si="59"/>
        <v>10698.536911121504</v>
      </c>
      <c r="BE53" s="89">
        <f t="shared" si="59"/>
        <v>10553.521907708091</v>
      </c>
      <c r="BF53" s="89">
        <f t="shared" si="59"/>
        <v>10550.248186787087</v>
      </c>
      <c r="BG53" s="89">
        <f t="shared" si="59"/>
        <v>10477.909414782642</v>
      </c>
      <c r="BH53" s="89">
        <f t="shared" si="59"/>
        <v>10557.933116900596</v>
      </c>
      <c r="BI53" s="89">
        <f t="shared" si="59"/>
        <v>10421.061821925963</v>
      </c>
      <c r="BJ53" s="89">
        <f t="shared" si="59"/>
        <v>10577.19945479464</v>
      </c>
      <c r="BK53" s="89">
        <f t="shared" si="59"/>
        <v>10707.616676319953</v>
      </c>
      <c r="BL53" s="89">
        <f t="shared" si="59"/>
        <v>10760.329692807039</v>
      </c>
      <c r="BM53" s="89">
        <f t="shared" si="59"/>
        <v>10610.993837971799</v>
      </c>
      <c r="BN53" s="89">
        <f t="shared" ref="BN53:CS53" si="60">SUM(BN30,BN40,BN42,BN47,-BN52)</f>
        <v>10365.852222108206</v>
      </c>
      <c r="BO53" s="89">
        <f t="shared" si="60"/>
        <v>10227.87227543112</v>
      </c>
      <c r="BP53" s="89">
        <f t="shared" si="60"/>
        <v>9917.6624153297744</v>
      </c>
      <c r="BQ53" s="89">
        <f t="shared" si="60"/>
        <v>9571.6432254514584</v>
      </c>
      <c r="BR53" s="89">
        <f t="shared" si="60"/>
        <v>9319.4539141561636</v>
      </c>
      <c r="BS53" s="288">
        <f t="shared" si="60"/>
        <v>9063.6481721368473</v>
      </c>
      <c r="BT53" s="288">
        <f t="shared" si="60"/>
        <v>8695.8955901382378</v>
      </c>
      <c r="BU53" s="288">
        <f t="shared" si="60"/>
        <v>8217.0972183045687</v>
      </c>
      <c r="BV53" s="288">
        <f t="shared" si="60"/>
        <v>7617.1889732720119</v>
      </c>
      <c r="BW53" s="288">
        <f t="shared" si="60"/>
        <v>7430.9555999422391</v>
      </c>
      <c r="BX53" s="288">
        <f t="shared" si="60"/>
        <v>7395.8117692925243</v>
      </c>
      <c r="BY53" s="288">
        <f t="shared" si="60"/>
        <v>7370.3560800000014</v>
      </c>
      <c r="BZ53" s="288">
        <f t="shared" si="60"/>
        <v>7199.6620800000001</v>
      </c>
      <c r="CA53" s="288">
        <f t="shared" si="60"/>
        <v>7148.7842400000009</v>
      </c>
      <c r="CB53" s="288">
        <f t="shared" si="60"/>
        <v>7078.9140799999996</v>
      </c>
      <c r="CC53" s="288">
        <f t="shared" si="60"/>
        <v>7028.5198399999999</v>
      </c>
      <c r="CD53" s="288">
        <f t="shared" si="60"/>
        <v>7246.0526399999999</v>
      </c>
      <c r="CE53" s="288">
        <f t="shared" si="60"/>
        <v>7210.9442399999998</v>
      </c>
      <c r="CF53" s="288">
        <f t="shared" si="60"/>
        <v>7223.0393600000007</v>
      </c>
      <c r="CG53" s="288">
        <f t="shared" si="60"/>
        <v>7487.7092000000002</v>
      </c>
      <c r="CH53" s="288">
        <f t="shared" si="60"/>
        <v>7630.3188</v>
      </c>
      <c r="CI53" s="288">
        <f t="shared" si="60"/>
        <v>7635.89624</v>
      </c>
      <c r="CJ53" s="288">
        <f t="shared" si="60"/>
        <v>7630.2392799999998</v>
      </c>
      <c r="CK53" s="288">
        <f t="shared" si="60"/>
        <v>7626.7896000000001</v>
      </c>
      <c r="CL53" s="288">
        <f t="shared" si="60"/>
        <v>7159.2326400000002</v>
      </c>
      <c r="CM53" s="288">
        <f t="shared" si="60"/>
        <v>7114.3912</v>
      </c>
      <c r="CN53" s="288">
        <f t="shared" si="60"/>
        <v>7450.7191999999995</v>
      </c>
      <c r="CO53" s="288">
        <f t="shared" si="60"/>
        <v>7628.9583999999995</v>
      </c>
      <c r="CP53" s="288">
        <f t="shared" si="60"/>
        <v>7555.4004800000002</v>
      </c>
      <c r="CQ53" s="288">
        <f t="shared" si="60"/>
        <v>7536.4618399999999</v>
      </c>
      <c r="CR53" s="288">
        <f t="shared" si="60"/>
        <v>7667.4728799999984</v>
      </c>
      <c r="CS53" s="289">
        <f t="shared" si="60"/>
        <v>7367.1121599999988</v>
      </c>
      <c r="CT53" s="292">
        <f>SUM(B53:CS53)</f>
        <v>839213.06389368617</v>
      </c>
      <c r="CU53" s="126"/>
    </row>
    <row r="54" spans="1:166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66" ht="15.75" thickBot="1">
      <c r="A55" s="91" t="s">
        <v>67</v>
      </c>
      <c r="B55" s="273">
        <f t="shared" ref="B55:AG55" si="61">B25-B53</f>
        <v>2133.8200000000006</v>
      </c>
      <c r="C55" s="273">
        <f t="shared" si="61"/>
        <v>2159.2700000000004</v>
      </c>
      <c r="D55" s="273">
        <f t="shared" si="61"/>
        <v>2160.5200000000004</v>
      </c>
      <c r="E55" s="273">
        <f t="shared" si="61"/>
        <v>2160.5200000000013</v>
      </c>
      <c r="F55" s="273">
        <f t="shared" si="61"/>
        <v>2160.5200000000004</v>
      </c>
      <c r="G55" s="273">
        <f t="shared" si="61"/>
        <v>2160.5199999999995</v>
      </c>
      <c r="H55" s="273">
        <f t="shared" si="61"/>
        <v>2160.5200000000013</v>
      </c>
      <c r="I55" s="273">
        <f t="shared" si="61"/>
        <v>2160.5200000000004</v>
      </c>
      <c r="J55" s="273">
        <f t="shared" si="61"/>
        <v>2156.6200000000008</v>
      </c>
      <c r="K55" s="273">
        <f t="shared" si="61"/>
        <v>2156.619999999999</v>
      </c>
      <c r="L55" s="273">
        <f t="shared" si="61"/>
        <v>1976.62</v>
      </c>
      <c r="M55" s="273">
        <f t="shared" si="61"/>
        <v>1975.6200000000008</v>
      </c>
      <c r="N55" s="273">
        <f t="shared" si="61"/>
        <v>1975.62</v>
      </c>
      <c r="O55" s="273">
        <f t="shared" si="61"/>
        <v>1975.62</v>
      </c>
      <c r="P55" s="273">
        <f t="shared" si="61"/>
        <v>1975.62</v>
      </c>
      <c r="Q55" s="273">
        <f t="shared" si="61"/>
        <v>1975.619999999999</v>
      </c>
      <c r="R55" s="273">
        <f t="shared" si="61"/>
        <v>1975.6099999999997</v>
      </c>
      <c r="S55" s="273">
        <f t="shared" si="61"/>
        <v>1975.6099999999997</v>
      </c>
      <c r="T55" s="273">
        <f t="shared" si="61"/>
        <v>1625.2999999999993</v>
      </c>
      <c r="U55" s="273">
        <f t="shared" si="61"/>
        <v>1255.1699999999992</v>
      </c>
      <c r="V55" s="273">
        <f t="shared" si="61"/>
        <v>1096.5300000000007</v>
      </c>
      <c r="W55" s="273">
        <f t="shared" si="61"/>
        <v>938.52999999999975</v>
      </c>
      <c r="X55" s="273">
        <f t="shared" si="61"/>
        <v>810.52999999999975</v>
      </c>
      <c r="Y55" s="273">
        <f t="shared" si="61"/>
        <v>604.53000000000065</v>
      </c>
      <c r="Z55" s="273">
        <f t="shared" si="61"/>
        <v>466.97000000000207</v>
      </c>
      <c r="AA55" s="273">
        <f t="shared" si="61"/>
        <v>384.77000000000226</v>
      </c>
      <c r="AB55" s="273">
        <f t="shared" si="61"/>
        <v>119.07000000000153</v>
      </c>
      <c r="AC55" s="273">
        <f t="shared" si="61"/>
        <v>119.32000000000153</v>
      </c>
      <c r="AD55" s="273">
        <f t="shared" si="61"/>
        <v>123.31999999999971</v>
      </c>
      <c r="AE55" s="273">
        <f t="shared" si="61"/>
        <v>125.31999999999971</v>
      </c>
      <c r="AF55" s="273">
        <f t="shared" si="61"/>
        <v>122.31999999999971</v>
      </c>
      <c r="AG55" s="273">
        <f t="shared" si="61"/>
        <v>118.31999999999971</v>
      </c>
      <c r="AH55" s="273">
        <f t="shared" ref="AH55:BM55" si="62">AH25-AH53</f>
        <v>113.55000000000291</v>
      </c>
      <c r="AI55" s="273">
        <f t="shared" si="62"/>
        <v>262.55000000000291</v>
      </c>
      <c r="AJ55" s="273">
        <f t="shared" si="62"/>
        <v>111.55000000000109</v>
      </c>
      <c r="AK55" s="273">
        <f t="shared" si="62"/>
        <v>112.55000000000291</v>
      </c>
      <c r="AL55" s="273">
        <f t="shared" si="62"/>
        <v>112.54999999999927</v>
      </c>
      <c r="AM55" s="273">
        <f t="shared" si="62"/>
        <v>115.55000000000109</v>
      </c>
      <c r="AN55" s="273">
        <f t="shared" si="62"/>
        <v>313.31999999999971</v>
      </c>
      <c r="AO55" s="273">
        <f t="shared" si="62"/>
        <v>397.12000000000262</v>
      </c>
      <c r="AP55" s="273">
        <f t="shared" si="62"/>
        <v>371.31000000000313</v>
      </c>
      <c r="AQ55" s="273">
        <f t="shared" si="62"/>
        <v>472.31999999999971</v>
      </c>
      <c r="AR55" s="273">
        <f t="shared" si="62"/>
        <v>652.21999999999935</v>
      </c>
      <c r="AS55" s="273">
        <f t="shared" si="62"/>
        <v>642.04000000000087</v>
      </c>
      <c r="AT55" s="273">
        <f t="shared" si="62"/>
        <v>505.7599999999984</v>
      </c>
      <c r="AU55" s="273">
        <f t="shared" si="62"/>
        <v>536.68999999999869</v>
      </c>
      <c r="AV55" s="273">
        <f t="shared" si="62"/>
        <v>580.48999999999978</v>
      </c>
      <c r="AW55" s="273">
        <f t="shared" si="62"/>
        <v>616.95999999999913</v>
      </c>
      <c r="AX55" s="273">
        <f t="shared" si="62"/>
        <v>1204.7800000000025</v>
      </c>
      <c r="AY55" s="273">
        <f t="shared" si="62"/>
        <v>1515.6900000000005</v>
      </c>
      <c r="AZ55" s="273">
        <f t="shared" si="62"/>
        <v>1684.6900000000023</v>
      </c>
      <c r="BA55" s="273">
        <f t="shared" si="62"/>
        <v>1617.5900000000001</v>
      </c>
      <c r="BB55" s="273">
        <f t="shared" si="62"/>
        <v>1589.9700000000012</v>
      </c>
      <c r="BC55" s="273">
        <f t="shared" si="62"/>
        <v>1947.3900000000012</v>
      </c>
      <c r="BD55" s="273">
        <f t="shared" si="62"/>
        <v>2119.4200000000019</v>
      </c>
      <c r="BE55" s="273">
        <f t="shared" si="62"/>
        <v>2176.6200000000008</v>
      </c>
      <c r="BF55" s="273">
        <f t="shared" si="62"/>
        <v>2176.6200000000008</v>
      </c>
      <c r="BG55" s="273">
        <f t="shared" si="62"/>
        <v>2176.6200000000008</v>
      </c>
      <c r="BH55" s="273">
        <f t="shared" si="62"/>
        <v>2000.83</v>
      </c>
      <c r="BI55" s="273">
        <f t="shared" si="62"/>
        <v>2000.6200000000026</v>
      </c>
      <c r="BJ55" s="273">
        <f t="shared" si="62"/>
        <v>1634.2100000000009</v>
      </c>
      <c r="BK55" s="273">
        <f t="shared" si="62"/>
        <v>1258.4700000000012</v>
      </c>
      <c r="BL55" s="273">
        <f t="shared" si="62"/>
        <v>969.84000000000196</v>
      </c>
      <c r="BM55" s="273">
        <f t="shared" si="62"/>
        <v>854.09000000000196</v>
      </c>
      <c r="BN55" s="273">
        <f t="shared" ref="BN55:CS55" si="63">BN25-BN53</f>
        <v>724.51000000000204</v>
      </c>
      <c r="BO55" s="273">
        <f t="shared" si="63"/>
        <v>528.83000000000175</v>
      </c>
      <c r="BP55" s="273">
        <f t="shared" si="63"/>
        <v>478.94000000000051</v>
      </c>
      <c r="BQ55" s="273">
        <f t="shared" si="63"/>
        <v>447.34000000000196</v>
      </c>
      <c r="BR55" s="273">
        <f t="shared" si="63"/>
        <v>339.6200000000008</v>
      </c>
      <c r="BS55" s="273">
        <f t="shared" si="63"/>
        <v>201.7400000000016</v>
      </c>
      <c r="BT55" s="273">
        <f t="shared" si="63"/>
        <v>228.68000000000211</v>
      </c>
      <c r="BU55" s="273">
        <f t="shared" si="63"/>
        <v>468.78000000000247</v>
      </c>
      <c r="BV55" s="273">
        <f t="shared" si="63"/>
        <v>934.78000000000065</v>
      </c>
      <c r="BW55" s="273">
        <f t="shared" si="63"/>
        <v>1049.7800000000007</v>
      </c>
      <c r="BX55" s="273">
        <f t="shared" si="63"/>
        <v>1069.9300000000003</v>
      </c>
      <c r="BY55" s="273">
        <f t="shared" si="63"/>
        <v>1074.5399999999991</v>
      </c>
      <c r="BZ55" s="273">
        <f t="shared" si="63"/>
        <v>1242.9599999999991</v>
      </c>
      <c r="CA55" s="273">
        <f t="shared" si="63"/>
        <v>1294.2999999999993</v>
      </c>
      <c r="CB55" s="273">
        <f t="shared" si="63"/>
        <v>943.30000000000109</v>
      </c>
      <c r="CC55" s="273">
        <f t="shared" si="63"/>
        <v>993.30000000000109</v>
      </c>
      <c r="CD55" s="273">
        <f t="shared" si="63"/>
        <v>775.28000000000065</v>
      </c>
      <c r="CE55" s="273">
        <f t="shared" si="63"/>
        <v>811.29000000000087</v>
      </c>
      <c r="CF55" s="273">
        <f t="shared" si="63"/>
        <v>801</v>
      </c>
      <c r="CG55" s="273">
        <f t="shared" si="63"/>
        <v>537.53000000000065</v>
      </c>
      <c r="CH55" s="273">
        <f t="shared" si="63"/>
        <v>393.53000000000065</v>
      </c>
      <c r="CI55" s="273">
        <f t="shared" si="63"/>
        <v>387.53000000000065</v>
      </c>
      <c r="CJ55" s="273">
        <f t="shared" si="63"/>
        <v>388.53000000000065</v>
      </c>
      <c r="CK55" s="273">
        <f t="shared" si="63"/>
        <v>392.53000000000065</v>
      </c>
      <c r="CL55" s="273">
        <f t="shared" si="63"/>
        <v>861.01000000000022</v>
      </c>
      <c r="CM55" s="273">
        <f t="shared" si="63"/>
        <v>911.01000000000022</v>
      </c>
      <c r="CN55" s="273">
        <f t="shared" si="63"/>
        <v>593.53000000000065</v>
      </c>
      <c r="CO55" s="273">
        <f t="shared" si="63"/>
        <v>425.55999999999949</v>
      </c>
      <c r="CP55" s="273">
        <f t="shared" si="63"/>
        <v>425.40999999999985</v>
      </c>
      <c r="CQ55" s="273">
        <f t="shared" si="63"/>
        <v>454.40999999999985</v>
      </c>
      <c r="CR55" s="273">
        <f t="shared" si="63"/>
        <v>325.30000000000109</v>
      </c>
      <c r="CS55" s="274">
        <f t="shared" si="63"/>
        <v>616.30000000000109</v>
      </c>
      <c r="CT55" s="94">
        <f>SUM(B55:CS55)</f>
        <v>99250.450000000041</v>
      </c>
      <c r="CU55" s="226"/>
      <c r="CV55" s="227"/>
    </row>
    <row r="56" spans="1:166" ht="15.75" thickBot="1">
      <c r="A56" s="272" t="s">
        <v>47</v>
      </c>
      <c r="B56" s="245">
        <v>3674</v>
      </c>
      <c r="C56" s="245">
        <v>3856.59</v>
      </c>
      <c r="D56" s="245">
        <v>3820.51</v>
      </c>
      <c r="E56" s="245">
        <v>3856.59</v>
      </c>
      <c r="F56" s="245">
        <v>3848.21</v>
      </c>
      <c r="G56" s="245">
        <v>3891.59</v>
      </c>
      <c r="H56" s="245">
        <v>3991.59</v>
      </c>
      <c r="I56" s="245">
        <v>3941.59</v>
      </c>
      <c r="J56" s="245">
        <v>3941.59</v>
      </c>
      <c r="K56" s="245">
        <v>3891.59</v>
      </c>
      <c r="L56" s="245">
        <v>3691.59</v>
      </c>
      <c r="M56" s="245">
        <v>3641.59</v>
      </c>
      <c r="N56" s="245">
        <v>3641.59</v>
      </c>
      <c r="O56" s="245">
        <v>3641.59</v>
      </c>
      <c r="P56" s="245">
        <v>3716.59</v>
      </c>
      <c r="Q56" s="245">
        <v>3741.59</v>
      </c>
      <c r="R56" s="245">
        <v>3741.59</v>
      </c>
      <c r="S56" s="245">
        <v>3816.59</v>
      </c>
      <c r="T56" s="245">
        <v>3468.63</v>
      </c>
      <c r="U56" s="245">
        <v>3200.04</v>
      </c>
      <c r="V56" s="245">
        <v>3113.26</v>
      </c>
      <c r="W56" s="245">
        <v>3176.0600000000004</v>
      </c>
      <c r="X56" s="245">
        <v>3117.9800000000005</v>
      </c>
      <c r="Y56" s="245">
        <v>3259.38</v>
      </c>
      <c r="Z56" s="245">
        <v>3321.59</v>
      </c>
      <c r="AA56" s="245">
        <v>3571.59</v>
      </c>
      <c r="AB56" s="245">
        <v>3791.59</v>
      </c>
      <c r="AC56" s="245">
        <v>4374.83</v>
      </c>
      <c r="AD56" s="245">
        <v>4091.59</v>
      </c>
      <c r="AE56" s="245">
        <v>4091.59</v>
      </c>
      <c r="AF56" s="245">
        <v>4188.5599999999995</v>
      </c>
      <c r="AG56" s="245">
        <v>3991.1400000000003</v>
      </c>
      <c r="AH56" s="245">
        <v>3664.16</v>
      </c>
      <c r="AI56" s="245">
        <v>3241.59</v>
      </c>
      <c r="AJ56" s="245">
        <v>2502.79</v>
      </c>
      <c r="AK56" s="245">
        <v>2091.59</v>
      </c>
      <c r="AL56" s="245">
        <v>1791.5900000000001</v>
      </c>
      <c r="AM56" s="245">
        <v>1441.5900000000001</v>
      </c>
      <c r="AN56" s="245">
        <v>1241.5900000000001</v>
      </c>
      <c r="AO56" s="245">
        <v>946.59</v>
      </c>
      <c r="AP56" s="245">
        <v>945.27</v>
      </c>
      <c r="AQ56" s="245">
        <v>945.27</v>
      </c>
      <c r="AR56" s="245">
        <v>945.27</v>
      </c>
      <c r="AS56" s="245">
        <v>945.27</v>
      </c>
      <c r="AT56" s="245">
        <v>1340.27</v>
      </c>
      <c r="AU56" s="245">
        <v>1190.27</v>
      </c>
      <c r="AV56" s="245">
        <v>1090.27</v>
      </c>
      <c r="AW56" s="245">
        <v>1153.47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1286.52</v>
      </c>
      <c r="BC56" s="245">
        <v>1461.27</v>
      </c>
      <c r="BD56" s="245">
        <v>1515.85</v>
      </c>
      <c r="BE56" s="245">
        <v>1582.93</v>
      </c>
      <c r="BF56" s="245">
        <v>1640.27</v>
      </c>
      <c r="BG56" s="245">
        <v>1734.61</v>
      </c>
      <c r="BH56" s="245">
        <v>1809.98</v>
      </c>
      <c r="BI56" s="245">
        <v>2118.65</v>
      </c>
      <c r="BJ56" s="245">
        <v>1946.27</v>
      </c>
      <c r="BK56" s="245">
        <v>2010.87</v>
      </c>
      <c r="BL56" s="245">
        <v>1990.27</v>
      </c>
      <c r="BM56" s="245">
        <v>2290.27</v>
      </c>
      <c r="BN56" s="245">
        <v>2440.27</v>
      </c>
      <c r="BO56" s="245">
        <v>2490.27</v>
      </c>
      <c r="BP56" s="245">
        <v>2933.08</v>
      </c>
      <c r="BQ56" s="245">
        <v>2840.27</v>
      </c>
      <c r="BR56" s="245">
        <v>3440.27</v>
      </c>
      <c r="BS56" s="245">
        <v>2490.27</v>
      </c>
      <c r="BT56" s="245">
        <v>1440.27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941.59</v>
      </c>
      <c r="CO56" s="245">
        <v>1191.5900000000001</v>
      </c>
      <c r="CP56" s="245">
        <v>1756.9900000000002</v>
      </c>
      <c r="CQ56" s="245">
        <v>2241.59</v>
      </c>
      <c r="CR56" s="245">
        <v>2791.59</v>
      </c>
      <c r="CS56" s="245">
        <v>3141.59</v>
      </c>
      <c r="CT56" s="205">
        <f>SUM(B56:CS56)</f>
        <v>217748.0599999995</v>
      </c>
      <c r="CU56" s="128"/>
      <c r="CV56" s="228"/>
      <c r="CW56" s="117"/>
    </row>
    <row r="57" spans="1:166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264.51000000000249</v>
      </c>
      <c r="AY57" s="275">
        <f t="shared" si="64"/>
        <v>575.42000000000053</v>
      </c>
      <c r="AZ57" s="275">
        <f t="shared" si="64"/>
        <v>744.42000000000235</v>
      </c>
      <c r="BA57" s="275">
        <f t="shared" si="64"/>
        <v>677.32000000000016</v>
      </c>
      <c r="BB57" s="275">
        <f t="shared" si="64"/>
        <v>303.45000000000118</v>
      </c>
      <c r="BC57" s="275">
        <f t="shared" si="64"/>
        <v>486.12000000000126</v>
      </c>
      <c r="BD57" s="275">
        <f t="shared" si="64"/>
        <v>603.57000000000198</v>
      </c>
      <c r="BE57" s="275">
        <f t="shared" si="64"/>
        <v>593.69000000000074</v>
      </c>
      <c r="BF57" s="275">
        <f t="shared" si="64"/>
        <v>536.35000000000082</v>
      </c>
      <c r="BG57" s="275">
        <f t="shared" si="64"/>
        <v>442.0100000000009</v>
      </c>
      <c r="BH57" s="275">
        <f t="shared" si="64"/>
        <v>190.84999999999991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109.51000000000067</v>
      </c>
      <c r="BX57" s="275">
        <f t="shared" si="65"/>
        <v>129.66000000000031</v>
      </c>
      <c r="BY57" s="275">
        <f t="shared" si="65"/>
        <v>134.26999999999907</v>
      </c>
      <c r="BZ57" s="275">
        <f t="shared" si="65"/>
        <v>302.68999999999915</v>
      </c>
      <c r="CA57" s="275">
        <f t="shared" si="65"/>
        <v>354.02999999999929</v>
      </c>
      <c r="CB57" s="275">
        <f t="shared" si="65"/>
        <v>3.0300000000011096</v>
      </c>
      <c r="CC57" s="275">
        <f t="shared" si="65"/>
        <v>53.03000000000111</v>
      </c>
      <c r="CD57" s="275">
        <f t="shared" si="65"/>
        <v>0</v>
      </c>
      <c r="CE57" s="275">
        <f t="shared" si="65"/>
        <v>0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0</v>
      </c>
      <c r="CM57" s="275">
        <f t="shared" si="65"/>
        <v>0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6503.9300000000094</v>
      </c>
      <c r="CU57" s="226"/>
      <c r="CV57" s="232"/>
    </row>
    <row r="58" spans="1:166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66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66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66">
      <c r="A61" s="21" t="s">
        <v>31</v>
      </c>
      <c r="B61" s="148">
        <f>SUM(B62:B68)</f>
        <v>3535.45</v>
      </c>
      <c r="C61" s="148">
        <f>SUM(C62:C68)</f>
        <v>3535.45</v>
      </c>
      <c r="D61" s="148">
        <f t="shared" ref="D61:BO61" si="66">SUM(D62:D68)</f>
        <v>3535.45</v>
      </c>
      <c r="E61" s="148">
        <f t="shared" si="66"/>
        <v>3535.45</v>
      </c>
      <c r="F61" s="148">
        <f t="shared" si="66"/>
        <v>3535.45</v>
      </c>
      <c r="G61" s="148">
        <f t="shared" si="66"/>
        <v>3535.45</v>
      </c>
      <c r="H61" s="148">
        <f t="shared" si="66"/>
        <v>3535.45</v>
      </c>
      <c r="I61" s="148">
        <f t="shared" si="66"/>
        <v>3535.45</v>
      </c>
      <c r="J61" s="148">
        <f t="shared" si="66"/>
        <v>3535.45</v>
      </c>
      <c r="K61" s="148">
        <f t="shared" si="66"/>
        <v>3535.45</v>
      </c>
      <c r="L61" s="148">
        <f t="shared" si="66"/>
        <v>3535.45</v>
      </c>
      <c r="M61" s="148">
        <f t="shared" si="66"/>
        <v>3535.45</v>
      </c>
      <c r="N61" s="148">
        <f t="shared" si="66"/>
        <v>3535.45</v>
      </c>
      <c r="O61" s="148">
        <f t="shared" si="66"/>
        <v>3535.45</v>
      </c>
      <c r="P61" s="148">
        <f t="shared" si="66"/>
        <v>3535.45</v>
      </c>
      <c r="Q61" s="148">
        <f t="shared" si="66"/>
        <v>3535.45</v>
      </c>
      <c r="R61" s="148">
        <f t="shared" si="66"/>
        <v>3535.45</v>
      </c>
      <c r="S61" s="148">
        <f t="shared" si="66"/>
        <v>3535.45</v>
      </c>
      <c r="T61" s="148">
        <f t="shared" si="66"/>
        <v>3535.45</v>
      </c>
      <c r="U61" s="148">
        <f t="shared" si="66"/>
        <v>3523.45</v>
      </c>
      <c r="V61" s="148">
        <f t="shared" si="66"/>
        <v>3518.45</v>
      </c>
      <c r="W61" s="148">
        <f t="shared" si="66"/>
        <v>3518.45</v>
      </c>
      <c r="X61" s="148">
        <f t="shared" si="66"/>
        <v>3522.45</v>
      </c>
      <c r="Y61" s="148">
        <f t="shared" si="66"/>
        <v>3522.45</v>
      </c>
      <c r="Z61" s="148">
        <f t="shared" si="66"/>
        <v>3518.45</v>
      </c>
      <c r="AA61" s="148">
        <f t="shared" si="66"/>
        <v>3517.45</v>
      </c>
      <c r="AB61" s="148">
        <f t="shared" si="66"/>
        <v>3517.45</v>
      </c>
      <c r="AC61" s="148">
        <f t="shared" si="66"/>
        <v>3520.45</v>
      </c>
      <c r="AD61" s="148">
        <f t="shared" si="66"/>
        <v>3516.45</v>
      </c>
      <c r="AE61" s="148">
        <f t="shared" si="66"/>
        <v>3514.45</v>
      </c>
      <c r="AF61" s="148">
        <f t="shared" si="66"/>
        <v>3517.45</v>
      </c>
      <c r="AG61" s="148">
        <f t="shared" si="66"/>
        <v>3521.45</v>
      </c>
      <c r="AH61" s="148">
        <f t="shared" si="66"/>
        <v>3527.45</v>
      </c>
      <c r="AI61" s="148">
        <f t="shared" si="66"/>
        <v>3528.45</v>
      </c>
      <c r="AJ61" s="148">
        <f t="shared" si="66"/>
        <v>3529.45</v>
      </c>
      <c r="AK61" s="148">
        <f t="shared" si="66"/>
        <v>3528.45</v>
      </c>
      <c r="AL61" s="148">
        <f t="shared" si="66"/>
        <v>3528.45</v>
      </c>
      <c r="AM61" s="148">
        <f t="shared" si="66"/>
        <v>3525.45</v>
      </c>
      <c r="AN61" s="148">
        <f t="shared" si="66"/>
        <v>3528.45</v>
      </c>
      <c r="AO61" s="148">
        <f t="shared" si="66"/>
        <v>3535.45</v>
      </c>
      <c r="AP61" s="148">
        <f t="shared" si="66"/>
        <v>3532.45</v>
      </c>
      <c r="AQ61" s="148">
        <f t="shared" si="66"/>
        <v>3532.45</v>
      </c>
      <c r="AR61" s="148">
        <f t="shared" si="66"/>
        <v>3532.45</v>
      </c>
      <c r="AS61" s="148">
        <f t="shared" si="66"/>
        <v>3532.45</v>
      </c>
      <c r="AT61" s="148">
        <f t="shared" si="66"/>
        <v>3530.45</v>
      </c>
      <c r="AU61" s="148">
        <f t="shared" si="66"/>
        <v>3527.45</v>
      </c>
      <c r="AV61" s="148">
        <f t="shared" si="66"/>
        <v>3527.45</v>
      </c>
      <c r="AW61" s="148">
        <f t="shared" si="66"/>
        <v>3528.45</v>
      </c>
      <c r="AX61" s="148">
        <f t="shared" si="66"/>
        <v>3540.45</v>
      </c>
      <c r="AY61" s="148">
        <f t="shared" si="66"/>
        <v>3540.45</v>
      </c>
      <c r="AZ61" s="148">
        <f t="shared" si="66"/>
        <v>3540.45</v>
      </c>
      <c r="BA61" s="148">
        <f t="shared" si="66"/>
        <v>3540.45</v>
      </c>
      <c r="BB61" s="148">
        <f t="shared" si="66"/>
        <v>3540.45</v>
      </c>
      <c r="BC61" s="148">
        <f t="shared" si="66"/>
        <v>3540.45</v>
      </c>
      <c r="BD61" s="148">
        <f t="shared" si="66"/>
        <v>3540.45</v>
      </c>
      <c r="BE61" s="148">
        <f t="shared" si="66"/>
        <v>3540.45</v>
      </c>
      <c r="BF61" s="148">
        <f t="shared" si="66"/>
        <v>3540.45</v>
      </c>
      <c r="BG61" s="148">
        <f t="shared" si="66"/>
        <v>3540.45</v>
      </c>
      <c r="BH61" s="148">
        <f t="shared" si="66"/>
        <v>3540.45</v>
      </c>
      <c r="BI61" s="148">
        <f t="shared" si="66"/>
        <v>3540.45</v>
      </c>
      <c r="BJ61" s="148">
        <f t="shared" si="66"/>
        <v>3524.45</v>
      </c>
      <c r="BK61" s="148">
        <f t="shared" si="66"/>
        <v>3519.45</v>
      </c>
      <c r="BL61" s="148">
        <f t="shared" si="66"/>
        <v>3519.45</v>
      </c>
      <c r="BM61" s="148">
        <f t="shared" si="66"/>
        <v>3522.45</v>
      </c>
      <c r="BN61" s="148">
        <f t="shared" si="66"/>
        <v>3520.45</v>
      </c>
      <c r="BO61" s="148">
        <f t="shared" si="66"/>
        <v>3519.45</v>
      </c>
      <c r="BP61" s="148">
        <f t="shared" ref="BP61:CS61" si="67">SUM(BP62:BP68)</f>
        <v>3522.45</v>
      </c>
      <c r="BQ61" s="148">
        <f t="shared" si="67"/>
        <v>3523.45</v>
      </c>
      <c r="BR61" s="148">
        <f t="shared" si="67"/>
        <v>3525.45</v>
      </c>
      <c r="BS61" s="148">
        <f t="shared" si="67"/>
        <v>3530.45</v>
      </c>
      <c r="BT61" s="148">
        <f t="shared" si="67"/>
        <v>3534.45</v>
      </c>
      <c r="BU61" s="148">
        <f t="shared" si="67"/>
        <v>3531.45</v>
      </c>
      <c r="BV61" s="148">
        <f t="shared" si="67"/>
        <v>3528.45</v>
      </c>
      <c r="BW61" s="148">
        <f t="shared" si="67"/>
        <v>3530.45</v>
      </c>
      <c r="BX61" s="148">
        <f t="shared" si="67"/>
        <v>3530.45</v>
      </c>
      <c r="BY61" s="148">
        <f t="shared" si="67"/>
        <v>3532.45</v>
      </c>
      <c r="BZ61" s="148">
        <f t="shared" si="67"/>
        <v>3532.45</v>
      </c>
      <c r="CA61" s="148">
        <f t="shared" si="67"/>
        <v>3530.45</v>
      </c>
      <c r="CB61" s="148">
        <f t="shared" si="67"/>
        <v>3531.45</v>
      </c>
      <c r="CC61" s="148">
        <f t="shared" si="67"/>
        <v>3531.45</v>
      </c>
      <c r="CD61" s="148">
        <f t="shared" si="67"/>
        <v>3529.45</v>
      </c>
      <c r="CE61" s="148">
        <f t="shared" si="67"/>
        <v>3528.45</v>
      </c>
      <c r="CF61" s="148">
        <f t="shared" si="67"/>
        <v>3528.45</v>
      </c>
      <c r="CG61" s="148">
        <f t="shared" si="67"/>
        <v>3527.45</v>
      </c>
      <c r="CH61" s="148">
        <f t="shared" si="67"/>
        <v>3527.45</v>
      </c>
      <c r="CI61" s="148">
        <f t="shared" si="67"/>
        <v>3533.45</v>
      </c>
      <c r="CJ61" s="148">
        <f t="shared" si="67"/>
        <v>3532.45</v>
      </c>
      <c r="CK61" s="148">
        <f t="shared" si="67"/>
        <v>3528.45</v>
      </c>
      <c r="CL61" s="148">
        <f t="shared" si="67"/>
        <v>3527.45</v>
      </c>
      <c r="CM61" s="148">
        <f t="shared" si="67"/>
        <v>3527.45</v>
      </c>
      <c r="CN61" s="148">
        <f t="shared" si="67"/>
        <v>3527.45</v>
      </c>
      <c r="CO61" s="148">
        <f t="shared" si="67"/>
        <v>3527.45</v>
      </c>
      <c r="CP61" s="148">
        <f t="shared" si="67"/>
        <v>3529.45</v>
      </c>
      <c r="CQ61" s="148">
        <f t="shared" si="67"/>
        <v>3530.45</v>
      </c>
      <c r="CR61" s="148">
        <f t="shared" si="67"/>
        <v>3741.45</v>
      </c>
      <c r="CS61" s="149">
        <f t="shared" si="67"/>
        <v>3530.45</v>
      </c>
      <c r="CT61" s="204">
        <f>SUM(B61:CS61)</f>
        <v>339101.20000000059</v>
      </c>
      <c r="CU61" s="126"/>
      <c r="CV61" s="127"/>
      <c r="CX61" s="208"/>
    </row>
    <row r="62" spans="1:166">
      <c r="A62" s="22" t="s">
        <v>32</v>
      </c>
      <c r="B62" s="245" cm="1">
        <f t="array" ref="B62:CS62">TRANSPOSE('[6]20'!$R$4:$R$99)</f>
        <v>467</v>
      </c>
      <c r="C62" s="245">
        <v>467</v>
      </c>
      <c r="D62" s="245">
        <v>467</v>
      </c>
      <c r="E62" s="245">
        <v>467</v>
      </c>
      <c r="F62" s="245">
        <v>467</v>
      </c>
      <c r="G62" s="245">
        <v>467</v>
      </c>
      <c r="H62" s="245">
        <v>467</v>
      </c>
      <c r="I62" s="245">
        <v>467</v>
      </c>
      <c r="J62" s="245">
        <v>467</v>
      </c>
      <c r="K62" s="245">
        <v>467</v>
      </c>
      <c r="L62" s="245">
        <v>467</v>
      </c>
      <c r="M62" s="245">
        <v>467</v>
      </c>
      <c r="N62" s="245">
        <v>467</v>
      </c>
      <c r="O62" s="245">
        <v>467</v>
      </c>
      <c r="P62" s="245">
        <v>467</v>
      </c>
      <c r="Q62" s="245">
        <v>467</v>
      </c>
      <c r="R62" s="245">
        <v>467</v>
      </c>
      <c r="S62" s="245">
        <v>467</v>
      </c>
      <c r="T62" s="245">
        <v>467</v>
      </c>
      <c r="U62" s="245">
        <v>467</v>
      </c>
      <c r="V62" s="245">
        <v>467</v>
      </c>
      <c r="W62" s="245">
        <v>467</v>
      </c>
      <c r="X62" s="245">
        <v>467</v>
      </c>
      <c r="Y62" s="245">
        <v>467</v>
      </c>
      <c r="Z62" s="245">
        <v>467</v>
      </c>
      <c r="AA62" s="245">
        <v>467</v>
      </c>
      <c r="AB62" s="245">
        <v>467</v>
      </c>
      <c r="AC62" s="245">
        <v>467</v>
      </c>
      <c r="AD62" s="245">
        <v>467</v>
      </c>
      <c r="AE62" s="245">
        <v>467</v>
      </c>
      <c r="AF62" s="245">
        <v>467</v>
      </c>
      <c r="AG62" s="245">
        <v>467</v>
      </c>
      <c r="AH62" s="245">
        <v>467</v>
      </c>
      <c r="AI62" s="245">
        <v>467</v>
      </c>
      <c r="AJ62" s="245">
        <v>467</v>
      </c>
      <c r="AK62" s="245">
        <v>467</v>
      </c>
      <c r="AL62" s="245">
        <v>467</v>
      </c>
      <c r="AM62" s="245">
        <v>467</v>
      </c>
      <c r="AN62" s="245">
        <v>467</v>
      </c>
      <c r="AO62" s="245">
        <v>467</v>
      </c>
      <c r="AP62" s="245">
        <v>467</v>
      </c>
      <c r="AQ62" s="245">
        <v>467</v>
      </c>
      <c r="AR62" s="245">
        <v>467</v>
      </c>
      <c r="AS62" s="245">
        <v>467</v>
      </c>
      <c r="AT62" s="245">
        <v>467</v>
      </c>
      <c r="AU62" s="245">
        <v>467</v>
      </c>
      <c r="AV62" s="245">
        <v>467</v>
      </c>
      <c r="AW62" s="245">
        <v>467</v>
      </c>
      <c r="AX62" s="245">
        <v>467</v>
      </c>
      <c r="AY62" s="245">
        <v>467</v>
      </c>
      <c r="AZ62" s="245">
        <v>467</v>
      </c>
      <c r="BA62" s="245">
        <v>467</v>
      </c>
      <c r="BB62" s="245">
        <v>467</v>
      </c>
      <c r="BC62" s="245">
        <v>467</v>
      </c>
      <c r="BD62" s="245">
        <v>467</v>
      </c>
      <c r="BE62" s="245">
        <v>467</v>
      </c>
      <c r="BF62" s="245">
        <v>467</v>
      </c>
      <c r="BG62" s="245">
        <v>467</v>
      </c>
      <c r="BH62" s="245">
        <v>467</v>
      </c>
      <c r="BI62" s="245">
        <v>467</v>
      </c>
      <c r="BJ62" s="245">
        <v>467</v>
      </c>
      <c r="BK62" s="245">
        <v>467</v>
      </c>
      <c r="BL62" s="245">
        <v>467</v>
      </c>
      <c r="BM62" s="245">
        <v>467</v>
      </c>
      <c r="BN62" s="245">
        <v>467</v>
      </c>
      <c r="BO62" s="245">
        <v>467</v>
      </c>
      <c r="BP62" s="245">
        <v>467</v>
      </c>
      <c r="BQ62" s="245">
        <v>467</v>
      </c>
      <c r="BR62" s="245">
        <v>467</v>
      </c>
      <c r="BS62" s="245">
        <v>467</v>
      </c>
      <c r="BT62" s="245">
        <v>467</v>
      </c>
      <c r="BU62" s="245">
        <v>467</v>
      </c>
      <c r="BV62" s="245">
        <v>467</v>
      </c>
      <c r="BW62" s="245">
        <v>467</v>
      </c>
      <c r="BX62" s="245">
        <v>467</v>
      </c>
      <c r="BY62" s="245">
        <v>467</v>
      </c>
      <c r="BZ62" s="245">
        <v>467</v>
      </c>
      <c r="CA62" s="245">
        <v>467</v>
      </c>
      <c r="CB62" s="245">
        <v>467</v>
      </c>
      <c r="CC62" s="245">
        <v>467</v>
      </c>
      <c r="CD62" s="245">
        <v>467</v>
      </c>
      <c r="CE62" s="245">
        <v>467</v>
      </c>
      <c r="CF62" s="245">
        <v>467</v>
      </c>
      <c r="CG62" s="245">
        <v>467</v>
      </c>
      <c r="CH62" s="245">
        <v>467</v>
      </c>
      <c r="CI62" s="245">
        <v>467</v>
      </c>
      <c r="CJ62" s="245">
        <v>467</v>
      </c>
      <c r="CK62" s="245">
        <v>467</v>
      </c>
      <c r="CL62" s="245">
        <v>467</v>
      </c>
      <c r="CM62" s="245">
        <v>467</v>
      </c>
      <c r="CN62" s="245">
        <v>467</v>
      </c>
      <c r="CO62" s="245">
        <v>467</v>
      </c>
      <c r="CP62" s="245">
        <v>467</v>
      </c>
      <c r="CQ62" s="245">
        <v>467</v>
      </c>
      <c r="CR62" s="245">
        <v>467</v>
      </c>
      <c r="CS62" s="245">
        <v>467</v>
      </c>
      <c r="CT62" s="184">
        <f t="shared" ref="CT62:CT68" si="68">SUM(B62:CS62)</f>
        <v>44832</v>
      </c>
      <c r="CU62" s="128"/>
      <c r="CV62" s="216"/>
    </row>
    <row r="63" spans="1:166">
      <c r="A63" s="22" t="s">
        <v>33</v>
      </c>
      <c r="B63" s="245" cm="1">
        <f t="array" ref="B63:CS63">TRANSPOSE('[6]20'!$U$4:$U$99)</f>
        <v>533</v>
      </c>
      <c r="C63" s="245">
        <v>533</v>
      </c>
      <c r="D63" s="245">
        <v>533</v>
      </c>
      <c r="E63" s="245">
        <v>533</v>
      </c>
      <c r="F63" s="245">
        <v>533</v>
      </c>
      <c r="G63" s="245">
        <v>533</v>
      </c>
      <c r="H63" s="245">
        <v>533</v>
      </c>
      <c r="I63" s="245">
        <v>533</v>
      </c>
      <c r="J63" s="245">
        <v>533</v>
      </c>
      <c r="K63" s="245">
        <v>533</v>
      </c>
      <c r="L63" s="245">
        <v>533</v>
      </c>
      <c r="M63" s="245">
        <v>533</v>
      </c>
      <c r="N63" s="245">
        <v>533</v>
      </c>
      <c r="O63" s="245">
        <v>533</v>
      </c>
      <c r="P63" s="245">
        <v>533</v>
      </c>
      <c r="Q63" s="245">
        <v>533</v>
      </c>
      <c r="R63" s="245">
        <v>533</v>
      </c>
      <c r="S63" s="245">
        <v>533</v>
      </c>
      <c r="T63" s="245">
        <v>533</v>
      </c>
      <c r="U63" s="245">
        <v>533</v>
      </c>
      <c r="V63" s="245">
        <v>533</v>
      </c>
      <c r="W63" s="245">
        <v>533</v>
      </c>
      <c r="X63" s="245">
        <v>533</v>
      </c>
      <c r="Y63" s="245">
        <v>533</v>
      </c>
      <c r="Z63" s="245">
        <v>533</v>
      </c>
      <c r="AA63" s="245">
        <v>533</v>
      </c>
      <c r="AB63" s="245">
        <v>533</v>
      </c>
      <c r="AC63" s="245">
        <v>533</v>
      </c>
      <c r="AD63" s="245">
        <v>533</v>
      </c>
      <c r="AE63" s="245">
        <v>533</v>
      </c>
      <c r="AF63" s="245">
        <v>533</v>
      </c>
      <c r="AG63" s="245">
        <v>533</v>
      </c>
      <c r="AH63" s="245">
        <v>533</v>
      </c>
      <c r="AI63" s="245">
        <v>533</v>
      </c>
      <c r="AJ63" s="245">
        <v>533</v>
      </c>
      <c r="AK63" s="245">
        <v>533</v>
      </c>
      <c r="AL63" s="245">
        <v>533</v>
      </c>
      <c r="AM63" s="245">
        <v>533</v>
      </c>
      <c r="AN63" s="245">
        <v>533</v>
      </c>
      <c r="AO63" s="245">
        <v>533</v>
      </c>
      <c r="AP63" s="245">
        <v>533</v>
      </c>
      <c r="AQ63" s="245">
        <v>533</v>
      </c>
      <c r="AR63" s="245">
        <v>533</v>
      </c>
      <c r="AS63" s="245">
        <v>533</v>
      </c>
      <c r="AT63" s="245">
        <v>533</v>
      </c>
      <c r="AU63" s="245">
        <v>533</v>
      </c>
      <c r="AV63" s="245">
        <v>533</v>
      </c>
      <c r="AW63" s="245">
        <v>533</v>
      </c>
      <c r="AX63" s="245">
        <v>533</v>
      </c>
      <c r="AY63" s="245">
        <v>533</v>
      </c>
      <c r="AZ63" s="245">
        <v>533</v>
      </c>
      <c r="BA63" s="245">
        <v>533</v>
      </c>
      <c r="BB63" s="245">
        <v>533</v>
      </c>
      <c r="BC63" s="245">
        <v>533</v>
      </c>
      <c r="BD63" s="245">
        <v>533</v>
      </c>
      <c r="BE63" s="245">
        <v>533</v>
      </c>
      <c r="BF63" s="245">
        <v>533</v>
      </c>
      <c r="BG63" s="245">
        <v>533</v>
      </c>
      <c r="BH63" s="245">
        <v>533</v>
      </c>
      <c r="BI63" s="245">
        <v>533</v>
      </c>
      <c r="BJ63" s="245">
        <v>533</v>
      </c>
      <c r="BK63" s="245">
        <v>533</v>
      </c>
      <c r="BL63" s="245">
        <v>533</v>
      </c>
      <c r="BM63" s="245">
        <v>533</v>
      </c>
      <c r="BN63" s="245">
        <v>533</v>
      </c>
      <c r="BO63" s="245">
        <v>533</v>
      </c>
      <c r="BP63" s="245">
        <v>533</v>
      </c>
      <c r="BQ63" s="245">
        <v>533</v>
      </c>
      <c r="BR63" s="245">
        <v>533</v>
      </c>
      <c r="BS63" s="245">
        <v>533</v>
      </c>
      <c r="BT63" s="245">
        <v>533</v>
      </c>
      <c r="BU63" s="245">
        <v>533</v>
      </c>
      <c r="BV63" s="245">
        <v>533</v>
      </c>
      <c r="BW63" s="245">
        <v>533</v>
      </c>
      <c r="BX63" s="245">
        <v>533</v>
      </c>
      <c r="BY63" s="245">
        <v>533</v>
      </c>
      <c r="BZ63" s="245">
        <v>533</v>
      </c>
      <c r="CA63" s="245">
        <v>533</v>
      </c>
      <c r="CB63" s="245">
        <v>533</v>
      </c>
      <c r="CC63" s="245">
        <v>533</v>
      </c>
      <c r="CD63" s="245">
        <v>533</v>
      </c>
      <c r="CE63" s="245">
        <v>533</v>
      </c>
      <c r="CF63" s="245">
        <v>533</v>
      </c>
      <c r="CG63" s="245">
        <v>533</v>
      </c>
      <c r="CH63" s="245">
        <v>533</v>
      </c>
      <c r="CI63" s="245">
        <v>533</v>
      </c>
      <c r="CJ63" s="245">
        <v>533</v>
      </c>
      <c r="CK63" s="245">
        <v>533</v>
      </c>
      <c r="CL63" s="245">
        <v>533</v>
      </c>
      <c r="CM63" s="245">
        <v>533</v>
      </c>
      <c r="CN63" s="245">
        <v>533</v>
      </c>
      <c r="CO63" s="245">
        <v>533</v>
      </c>
      <c r="CP63" s="245">
        <v>533</v>
      </c>
      <c r="CQ63" s="245">
        <v>533</v>
      </c>
      <c r="CR63" s="245">
        <v>533</v>
      </c>
      <c r="CS63" s="245">
        <v>533</v>
      </c>
      <c r="CT63" s="184">
        <f t="shared" si="68"/>
        <v>51168</v>
      </c>
      <c r="CU63" s="128"/>
      <c r="CV63" s="216"/>
    </row>
    <row r="64" spans="1:166">
      <c r="A64" s="22" t="s">
        <v>34</v>
      </c>
      <c r="B64" s="245" cm="1">
        <f t="array" ref="B64:CS64">TRANSPOSE('[6]20'!$O$4:$O$99)</f>
        <v>874.59</v>
      </c>
      <c r="C64" s="245">
        <v>874.59</v>
      </c>
      <c r="D64" s="245">
        <v>874.59</v>
      </c>
      <c r="E64" s="245">
        <v>874.59</v>
      </c>
      <c r="F64" s="245">
        <v>874.59</v>
      </c>
      <c r="G64" s="245">
        <v>874.59</v>
      </c>
      <c r="H64" s="245">
        <v>874.59</v>
      </c>
      <c r="I64" s="245">
        <v>874.59</v>
      </c>
      <c r="J64" s="245">
        <v>874.59</v>
      </c>
      <c r="K64" s="245">
        <v>874.59</v>
      </c>
      <c r="L64" s="245">
        <v>874.59</v>
      </c>
      <c r="M64" s="245">
        <v>874.59</v>
      </c>
      <c r="N64" s="245">
        <v>874.59</v>
      </c>
      <c r="O64" s="245">
        <v>874.59</v>
      </c>
      <c r="P64" s="245">
        <v>874.59</v>
      </c>
      <c r="Q64" s="245">
        <v>874.59</v>
      </c>
      <c r="R64" s="245">
        <v>874.59</v>
      </c>
      <c r="S64" s="245">
        <v>874.59</v>
      </c>
      <c r="T64" s="245">
        <v>874.59</v>
      </c>
      <c r="U64" s="245">
        <v>874.59</v>
      </c>
      <c r="V64" s="245">
        <v>874.59</v>
      </c>
      <c r="W64" s="245">
        <v>874.59</v>
      </c>
      <c r="X64" s="245">
        <v>874.59</v>
      </c>
      <c r="Y64" s="245">
        <v>874.59</v>
      </c>
      <c r="Z64" s="245">
        <v>874.59</v>
      </c>
      <c r="AA64" s="245">
        <v>874.59</v>
      </c>
      <c r="AB64" s="245">
        <v>874.59</v>
      </c>
      <c r="AC64" s="245">
        <v>874.59</v>
      </c>
      <c r="AD64" s="245">
        <v>874.59</v>
      </c>
      <c r="AE64" s="245">
        <v>874.59</v>
      </c>
      <c r="AF64" s="245">
        <v>874.59</v>
      </c>
      <c r="AG64" s="245">
        <v>874.59</v>
      </c>
      <c r="AH64" s="245">
        <v>874.59</v>
      </c>
      <c r="AI64" s="245">
        <v>874.59</v>
      </c>
      <c r="AJ64" s="245">
        <v>874.59</v>
      </c>
      <c r="AK64" s="245">
        <v>874.59</v>
      </c>
      <c r="AL64" s="245">
        <v>874.59</v>
      </c>
      <c r="AM64" s="245">
        <v>874.59</v>
      </c>
      <c r="AN64" s="245">
        <v>874.59</v>
      </c>
      <c r="AO64" s="245">
        <v>874.59</v>
      </c>
      <c r="AP64" s="245">
        <v>874.59</v>
      </c>
      <c r="AQ64" s="245">
        <v>874.59</v>
      </c>
      <c r="AR64" s="245">
        <v>874.59</v>
      </c>
      <c r="AS64" s="245">
        <v>874.59</v>
      </c>
      <c r="AT64" s="245">
        <v>874.59</v>
      </c>
      <c r="AU64" s="245">
        <v>874.59</v>
      </c>
      <c r="AV64" s="245">
        <v>874.59</v>
      </c>
      <c r="AW64" s="245">
        <v>874.59</v>
      </c>
      <c r="AX64" s="245">
        <v>874.59</v>
      </c>
      <c r="AY64" s="245">
        <v>874.59</v>
      </c>
      <c r="AZ64" s="245">
        <v>874.59</v>
      </c>
      <c r="BA64" s="245">
        <v>874.59</v>
      </c>
      <c r="BB64" s="245">
        <v>874.59</v>
      </c>
      <c r="BC64" s="245">
        <v>874.59</v>
      </c>
      <c r="BD64" s="245">
        <v>874.59</v>
      </c>
      <c r="BE64" s="245">
        <v>874.59</v>
      </c>
      <c r="BF64" s="245">
        <v>874.59</v>
      </c>
      <c r="BG64" s="245">
        <v>874.59</v>
      </c>
      <c r="BH64" s="245">
        <v>874.59</v>
      </c>
      <c r="BI64" s="245">
        <v>874.59</v>
      </c>
      <c r="BJ64" s="245">
        <v>874.59</v>
      </c>
      <c r="BK64" s="245">
        <v>874.59</v>
      </c>
      <c r="BL64" s="245">
        <v>874.59</v>
      </c>
      <c r="BM64" s="245">
        <v>874.59</v>
      </c>
      <c r="BN64" s="245">
        <v>874.59</v>
      </c>
      <c r="BO64" s="245">
        <v>874.59</v>
      </c>
      <c r="BP64" s="245">
        <v>874.59</v>
      </c>
      <c r="BQ64" s="245">
        <v>874.59</v>
      </c>
      <c r="BR64" s="245">
        <v>874.59</v>
      </c>
      <c r="BS64" s="245">
        <v>874.59</v>
      </c>
      <c r="BT64" s="245">
        <v>874.59</v>
      </c>
      <c r="BU64" s="245">
        <v>874.59</v>
      </c>
      <c r="BV64" s="245">
        <v>874.59</v>
      </c>
      <c r="BW64" s="245">
        <v>874.59</v>
      </c>
      <c r="BX64" s="245">
        <v>874.59</v>
      </c>
      <c r="BY64" s="245">
        <v>874.59</v>
      </c>
      <c r="BZ64" s="245">
        <v>874.59</v>
      </c>
      <c r="CA64" s="245">
        <v>874.59</v>
      </c>
      <c r="CB64" s="245">
        <v>874.59</v>
      </c>
      <c r="CC64" s="245">
        <v>874.59</v>
      </c>
      <c r="CD64" s="245">
        <v>874.59</v>
      </c>
      <c r="CE64" s="245">
        <v>874.59</v>
      </c>
      <c r="CF64" s="245">
        <v>874.59</v>
      </c>
      <c r="CG64" s="245">
        <v>874.59</v>
      </c>
      <c r="CH64" s="245">
        <v>874.59</v>
      </c>
      <c r="CI64" s="245">
        <v>874.59</v>
      </c>
      <c r="CJ64" s="245">
        <v>874.59</v>
      </c>
      <c r="CK64" s="245">
        <v>874.59</v>
      </c>
      <c r="CL64" s="245">
        <v>874.59</v>
      </c>
      <c r="CM64" s="245">
        <v>874.59</v>
      </c>
      <c r="CN64" s="245">
        <v>874.59</v>
      </c>
      <c r="CO64" s="245">
        <v>874.59</v>
      </c>
      <c r="CP64" s="245">
        <v>874.59</v>
      </c>
      <c r="CQ64" s="245">
        <v>874.59</v>
      </c>
      <c r="CR64" s="245">
        <v>1084.5900000000001</v>
      </c>
      <c r="CS64" s="245">
        <v>874.59</v>
      </c>
      <c r="CT64" s="184">
        <f t="shared" si="68"/>
        <v>84170.639999999796</v>
      </c>
      <c r="CU64" s="128"/>
      <c r="CV64" s="216"/>
    </row>
    <row r="65" spans="1:100">
      <c r="A65" s="22" t="s">
        <v>35</v>
      </c>
      <c r="B65" s="245" cm="1">
        <f t="array" ref="B65:CS65">TRANSPOSE('[6]20'!$AB$4:$AB$99)</f>
        <v>408</v>
      </c>
      <c r="C65" s="245">
        <v>408</v>
      </c>
      <c r="D65" s="245">
        <v>408</v>
      </c>
      <c r="E65" s="245">
        <v>408</v>
      </c>
      <c r="F65" s="245">
        <v>408</v>
      </c>
      <c r="G65" s="245">
        <v>408</v>
      </c>
      <c r="H65" s="245">
        <v>408</v>
      </c>
      <c r="I65" s="245">
        <v>408</v>
      </c>
      <c r="J65" s="245">
        <v>408</v>
      </c>
      <c r="K65" s="245">
        <v>408</v>
      </c>
      <c r="L65" s="245">
        <v>408</v>
      </c>
      <c r="M65" s="245">
        <v>408</v>
      </c>
      <c r="N65" s="245">
        <v>408</v>
      </c>
      <c r="O65" s="245">
        <v>408</v>
      </c>
      <c r="P65" s="245">
        <v>408</v>
      </c>
      <c r="Q65" s="245">
        <v>408</v>
      </c>
      <c r="R65" s="245">
        <v>408</v>
      </c>
      <c r="S65" s="245">
        <v>408</v>
      </c>
      <c r="T65" s="245">
        <v>408</v>
      </c>
      <c r="U65" s="245">
        <v>408</v>
      </c>
      <c r="V65" s="245">
        <v>408</v>
      </c>
      <c r="W65" s="245">
        <v>408</v>
      </c>
      <c r="X65" s="245">
        <v>408</v>
      </c>
      <c r="Y65" s="245">
        <v>408</v>
      </c>
      <c r="Z65" s="245">
        <v>408</v>
      </c>
      <c r="AA65" s="245">
        <v>408</v>
      </c>
      <c r="AB65" s="245">
        <v>408</v>
      </c>
      <c r="AC65" s="245">
        <v>408</v>
      </c>
      <c r="AD65" s="245">
        <v>408</v>
      </c>
      <c r="AE65" s="245">
        <v>408</v>
      </c>
      <c r="AF65" s="245">
        <v>408</v>
      </c>
      <c r="AG65" s="245">
        <v>408</v>
      </c>
      <c r="AH65" s="245">
        <v>408</v>
      </c>
      <c r="AI65" s="245">
        <v>408</v>
      </c>
      <c r="AJ65" s="245">
        <v>408</v>
      </c>
      <c r="AK65" s="245">
        <v>408</v>
      </c>
      <c r="AL65" s="245">
        <v>408</v>
      </c>
      <c r="AM65" s="245">
        <v>408</v>
      </c>
      <c r="AN65" s="245">
        <v>408</v>
      </c>
      <c r="AO65" s="245">
        <v>408</v>
      </c>
      <c r="AP65" s="245">
        <v>408</v>
      </c>
      <c r="AQ65" s="245">
        <v>408</v>
      </c>
      <c r="AR65" s="245">
        <v>408</v>
      </c>
      <c r="AS65" s="245">
        <v>408</v>
      </c>
      <c r="AT65" s="245">
        <v>408</v>
      </c>
      <c r="AU65" s="245">
        <v>408</v>
      </c>
      <c r="AV65" s="245">
        <v>408</v>
      </c>
      <c r="AW65" s="245">
        <v>408</v>
      </c>
      <c r="AX65" s="245">
        <v>408</v>
      </c>
      <c r="AY65" s="245">
        <v>408</v>
      </c>
      <c r="AZ65" s="245">
        <v>408</v>
      </c>
      <c r="BA65" s="245">
        <v>408</v>
      </c>
      <c r="BB65" s="245">
        <v>408</v>
      </c>
      <c r="BC65" s="245">
        <v>408</v>
      </c>
      <c r="BD65" s="245">
        <v>408</v>
      </c>
      <c r="BE65" s="245">
        <v>408</v>
      </c>
      <c r="BF65" s="245">
        <v>408</v>
      </c>
      <c r="BG65" s="245">
        <v>408</v>
      </c>
      <c r="BH65" s="245">
        <v>408</v>
      </c>
      <c r="BI65" s="245">
        <v>408</v>
      </c>
      <c r="BJ65" s="245">
        <v>408</v>
      </c>
      <c r="BK65" s="245">
        <v>408</v>
      </c>
      <c r="BL65" s="245">
        <v>408</v>
      </c>
      <c r="BM65" s="245">
        <v>408</v>
      </c>
      <c r="BN65" s="245">
        <v>408</v>
      </c>
      <c r="BO65" s="245">
        <v>408</v>
      </c>
      <c r="BP65" s="245">
        <v>408</v>
      </c>
      <c r="BQ65" s="245">
        <v>408</v>
      </c>
      <c r="BR65" s="245">
        <v>408</v>
      </c>
      <c r="BS65" s="245">
        <v>408</v>
      </c>
      <c r="BT65" s="245">
        <v>408</v>
      </c>
      <c r="BU65" s="245">
        <v>408</v>
      </c>
      <c r="BV65" s="245">
        <v>408</v>
      </c>
      <c r="BW65" s="245">
        <v>408</v>
      </c>
      <c r="BX65" s="245">
        <v>408</v>
      </c>
      <c r="BY65" s="245">
        <v>408</v>
      </c>
      <c r="BZ65" s="245">
        <v>408</v>
      </c>
      <c r="CA65" s="245">
        <v>408</v>
      </c>
      <c r="CB65" s="245">
        <v>408</v>
      </c>
      <c r="CC65" s="245">
        <v>408</v>
      </c>
      <c r="CD65" s="245">
        <v>408</v>
      </c>
      <c r="CE65" s="245">
        <v>408</v>
      </c>
      <c r="CF65" s="245">
        <v>408</v>
      </c>
      <c r="CG65" s="245">
        <v>408</v>
      </c>
      <c r="CH65" s="245">
        <v>408</v>
      </c>
      <c r="CI65" s="245">
        <v>408</v>
      </c>
      <c r="CJ65" s="245">
        <v>408</v>
      </c>
      <c r="CK65" s="245">
        <v>408</v>
      </c>
      <c r="CL65" s="245">
        <v>408</v>
      </c>
      <c r="CM65" s="245">
        <v>408</v>
      </c>
      <c r="CN65" s="245">
        <v>408</v>
      </c>
      <c r="CO65" s="245">
        <v>408</v>
      </c>
      <c r="CP65" s="245">
        <v>408</v>
      </c>
      <c r="CQ65" s="245">
        <v>408</v>
      </c>
      <c r="CR65" s="245">
        <v>408</v>
      </c>
      <c r="CS65" s="245">
        <v>408</v>
      </c>
      <c r="CT65" s="184">
        <f t="shared" si="68"/>
        <v>39168</v>
      </c>
      <c r="CU65" s="128"/>
      <c r="CV65" s="216"/>
    </row>
    <row r="66" spans="1:100">
      <c r="A66" s="22" t="s">
        <v>36</v>
      </c>
      <c r="B66" s="245" cm="1">
        <f t="array" ref="B66:CS66">TRANSPOSE('[6]20'!$AE$4:$AE$99)</f>
        <v>465.66</v>
      </c>
      <c r="C66" s="245">
        <v>465.66</v>
      </c>
      <c r="D66" s="245">
        <v>465.66</v>
      </c>
      <c r="E66" s="245">
        <v>465.66</v>
      </c>
      <c r="F66" s="245">
        <v>465.66</v>
      </c>
      <c r="G66" s="245">
        <v>465.66</v>
      </c>
      <c r="H66" s="245">
        <v>465.66</v>
      </c>
      <c r="I66" s="245">
        <v>465.66</v>
      </c>
      <c r="J66" s="245">
        <v>465.66</v>
      </c>
      <c r="K66" s="245">
        <v>465.66</v>
      </c>
      <c r="L66" s="245">
        <v>465.66</v>
      </c>
      <c r="M66" s="245">
        <v>465.66</v>
      </c>
      <c r="N66" s="245">
        <v>465.66</v>
      </c>
      <c r="O66" s="245">
        <v>465.66</v>
      </c>
      <c r="P66" s="245">
        <v>465.66</v>
      </c>
      <c r="Q66" s="245">
        <v>465.66</v>
      </c>
      <c r="R66" s="245">
        <v>465.66</v>
      </c>
      <c r="S66" s="245">
        <v>465.66</v>
      </c>
      <c r="T66" s="245">
        <v>465.66</v>
      </c>
      <c r="U66" s="245">
        <v>465.66</v>
      </c>
      <c r="V66" s="245">
        <v>465.66</v>
      </c>
      <c r="W66" s="245">
        <v>465.66</v>
      </c>
      <c r="X66" s="245">
        <v>465.66</v>
      </c>
      <c r="Y66" s="245">
        <v>465.66</v>
      </c>
      <c r="Z66" s="245">
        <v>465.66</v>
      </c>
      <c r="AA66" s="245">
        <v>465.66</v>
      </c>
      <c r="AB66" s="245">
        <v>465.66</v>
      </c>
      <c r="AC66" s="245">
        <v>465.66</v>
      </c>
      <c r="AD66" s="245">
        <v>465.66</v>
      </c>
      <c r="AE66" s="245">
        <v>465.66</v>
      </c>
      <c r="AF66" s="245">
        <v>465.66</v>
      </c>
      <c r="AG66" s="245">
        <v>465.66</v>
      </c>
      <c r="AH66" s="245">
        <v>465.66</v>
      </c>
      <c r="AI66" s="245">
        <v>465.66</v>
      </c>
      <c r="AJ66" s="245">
        <v>465.66</v>
      </c>
      <c r="AK66" s="245">
        <v>465.66</v>
      </c>
      <c r="AL66" s="245">
        <v>465.66</v>
      </c>
      <c r="AM66" s="245">
        <v>465.66</v>
      </c>
      <c r="AN66" s="245">
        <v>465.66</v>
      </c>
      <c r="AO66" s="245">
        <v>465.66</v>
      </c>
      <c r="AP66" s="245">
        <v>465.66</v>
      </c>
      <c r="AQ66" s="245">
        <v>465.66</v>
      </c>
      <c r="AR66" s="245">
        <v>465.66</v>
      </c>
      <c r="AS66" s="245">
        <v>465.66</v>
      </c>
      <c r="AT66" s="245">
        <v>465.66</v>
      </c>
      <c r="AU66" s="245">
        <v>465.66</v>
      </c>
      <c r="AV66" s="245">
        <v>465.66</v>
      </c>
      <c r="AW66" s="245">
        <v>465.66</v>
      </c>
      <c r="AX66" s="245">
        <v>465.66</v>
      </c>
      <c r="AY66" s="245">
        <v>465.66</v>
      </c>
      <c r="AZ66" s="245">
        <v>465.66</v>
      </c>
      <c r="BA66" s="245">
        <v>465.66</v>
      </c>
      <c r="BB66" s="245">
        <v>465.66</v>
      </c>
      <c r="BC66" s="245">
        <v>465.66</v>
      </c>
      <c r="BD66" s="245">
        <v>465.66</v>
      </c>
      <c r="BE66" s="245">
        <v>465.66</v>
      </c>
      <c r="BF66" s="245">
        <v>465.66</v>
      </c>
      <c r="BG66" s="245">
        <v>465.66</v>
      </c>
      <c r="BH66" s="245">
        <v>465.66</v>
      </c>
      <c r="BI66" s="245">
        <v>465.66</v>
      </c>
      <c r="BJ66" s="245">
        <v>465.66</v>
      </c>
      <c r="BK66" s="245">
        <v>465.66</v>
      </c>
      <c r="BL66" s="245">
        <v>465.66</v>
      </c>
      <c r="BM66" s="245">
        <v>465.66</v>
      </c>
      <c r="BN66" s="245">
        <v>465.66</v>
      </c>
      <c r="BO66" s="245">
        <v>465.66</v>
      </c>
      <c r="BP66" s="245">
        <v>465.66</v>
      </c>
      <c r="BQ66" s="245">
        <v>465.66</v>
      </c>
      <c r="BR66" s="245">
        <v>465.66</v>
      </c>
      <c r="BS66" s="245">
        <v>465.66</v>
      </c>
      <c r="BT66" s="245">
        <v>465.66</v>
      </c>
      <c r="BU66" s="245">
        <v>465.66</v>
      </c>
      <c r="BV66" s="245">
        <v>465.66</v>
      </c>
      <c r="BW66" s="245">
        <v>465.66</v>
      </c>
      <c r="BX66" s="245">
        <v>465.66</v>
      </c>
      <c r="BY66" s="245">
        <v>465.66</v>
      </c>
      <c r="BZ66" s="245">
        <v>465.66</v>
      </c>
      <c r="CA66" s="245">
        <v>465.66</v>
      </c>
      <c r="CB66" s="245">
        <v>465.66</v>
      </c>
      <c r="CC66" s="245">
        <v>465.66</v>
      </c>
      <c r="CD66" s="245">
        <v>465.66</v>
      </c>
      <c r="CE66" s="245">
        <v>465.66</v>
      </c>
      <c r="CF66" s="245">
        <v>465.66</v>
      </c>
      <c r="CG66" s="245">
        <v>465.66</v>
      </c>
      <c r="CH66" s="245">
        <v>465.66</v>
      </c>
      <c r="CI66" s="245">
        <v>465.66</v>
      </c>
      <c r="CJ66" s="245">
        <v>465.66</v>
      </c>
      <c r="CK66" s="245">
        <v>465.66</v>
      </c>
      <c r="CL66" s="245">
        <v>465.66</v>
      </c>
      <c r="CM66" s="245">
        <v>465.66</v>
      </c>
      <c r="CN66" s="245">
        <v>465.66</v>
      </c>
      <c r="CO66" s="245">
        <v>465.66</v>
      </c>
      <c r="CP66" s="245">
        <v>465.66</v>
      </c>
      <c r="CQ66" s="245">
        <v>465.66</v>
      </c>
      <c r="CR66" s="245">
        <v>465.66</v>
      </c>
      <c r="CS66" s="245">
        <v>465.66</v>
      </c>
      <c r="CT66" s="184">
        <f t="shared" si="68"/>
        <v>44703.360000000081</v>
      </c>
      <c r="CU66" s="128"/>
      <c r="CV66" s="216"/>
    </row>
    <row r="67" spans="1:100">
      <c r="A67" s="22" t="s">
        <v>37</v>
      </c>
      <c r="B67" s="245" cm="1">
        <f t="array" ref="B67:CS67">TRANSPOSE('[6]20'!$AH$4:$AH$99)</f>
        <v>755</v>
      </c>
      <c r="C67" s="245">
        <v>755</v>
      </c>
      <c r="D67" s="245">
        <v>755</v>
      </c>
      <c r="E67" s="245">
        <v>755</v>
      </c>
      <c r="F67" s="245">
        <v>755</v>
      </c>
      <c r="G67" s="245">
        <v>755</v>
      </c>
      <c r="H67" s="245">
        <v>755</v>
      </c>
      <c r="I67" s="245">
        <v>755</v>
      </c>
      <c r="J67" s="245">
        <v>755</v>
      </c>
      <c r="K67" s="245">
        <v>755</v>
      </c>
      <c r="L67" s="245">
        <v>755</v>
      </c>
      <c r="M67" s="245">
        <v>755</v>
      </c>
      <c r="N67" s="245">
        <v>755</v>
      </c>
      <c r="O67" s="245">
        <v>755</v>
      </c>
      <c r="P67" s="245">
        <v>755</v>
      </c>
      <c r="Q67" s="245">
        <v>755</v>
      </c>
      <c r="R67" s="245">
        <v>755</v>
      </c>
      <c r="S67" s="245">
        <v>755</v>
      </c>
      <c r="T67" s="245">
        <v>755</v>
      </c>
      <c r="U67" s="245">
        <v>743</v>
      </c>
      <c r="V67" s="245">
        <v>738</v>
      </c>
      <c r="W67" s="245">
        <v>738</v>
      </c>
      <c r="X67" s="245">
        <v>742</v>
      </c>
      <c r="Y67" s="245">
        <v>742</v>
      </c>
      <c r="Z67" s="245">
        <v>738</v>
      </c>
      <c r="AA67" s="245">
        <v>737</v>
      </c>
      <c r="AB67" s="245">
        <v>737</v>
      </c>
      <c r="AC67" s="245">
        <v>740</v>
      </c>
      <c r="AD67" s="245">
        <v>736</v>
      </c>
      <c r="AE67" s="245">
        <v>734</v>
      </c>
      <c r="AF67" s="245">
        <v>737</v>
      </c>
      <c r="AG67" s="245">
        <v>741</v>
      </c>
      <c r="AH67" s="245">
        <v>747</v>
      </c>
      <c r="AI67" s="245">
        <v>748</v>
      </c>
      <c r="AJ67" s="245">
        <v>749</v>
      </c>
      <c r="AK67" s="245">
        <v>748</v>
      </c>
      <c r="AL67" s="245">
        <v>748</v>
      </c>
      <c r="AM67" s="245">
        <v>745</v>
      </c>
      <c r="AN67" s="245">
        <v>748</v>
      </c>
      <c r="AO67" s="245">
        <v>755</v>
      </c>
      <c r="AP67" s="245">
        <v>752</v>
      </c>
      <c r="AQ67" s="245">
        <v>752</v>
      </c>
      <c r="AR67" s="245">
        <v>752</v>
      </c>
      <c r="AS67" s="245">
        <v>752</v>
      </c>
      <c r="AT67" s="245">
        <v>750</v>
      </c>
      <c r="AU67" s="245">
        <v>747</v>
      </c>
      <c r="AV67" s="245">
        <v>747</v>
      </c>
      <c r="AW67" s="245">
        <v>748</v>
      </c>
      <c r="AX67" s="245">
        <v>760</v>
      </c>
      <c r="AY67" s="245">
        <v>760</v>
      </c>
      <c r="AZ67" s="245">
        <v>760</v>
      </c>
      <c r="BA67" s="245">
        <v>760</v>
      </c>
      <c r="BB67" s="245">
        <v>760</v>
      </c>
      <c r="BC67" s="245">
        <v>760</v>
      </c>
      <c r="BD67" s="245">
        <v>760</v>
      </c>
      <c r="BE67" s="245">
        <v>760</v>
      </c>
      <c r="BF67" s="245">
        <v>760</v>
      </c>
      <c r="BG67" s="245">
        <v>760</v>
      </c>
      <c r="BH67" s="245">
        <v>760</v>
      </c>
      <c r="BI67" s="245">
        <v>760</v>
      </c>
      <c r="BJ67" s="245">
        <v>744</v>
      </c>
      <c r="BK67" s="245">
        <v>739</v>
      </c>
      <c r="BL67" s="245">
        <v>739</v>
      </c>
      <c r="BM67" s="245">
        <v>742</v>
      </c>
      <c r="BN67" s="245">
        <v>740</v>
      </c>
      <c r="BO67" s="245">
        <v>739</v>
      </c>
      <c r="BP67" s="245">
        <v>742</v>
      </c>
      <c r="BQ67" s="245">
        <v>743</v>
      </c>
      <c r="BR67" s="245">
        <v>745</v>
      </c>
      <c r="BS67" s="245">
        <v>750</v>
      </c>
      <c r="BT67" s="245">
        <v>754</v>
      </c>
      <c r="BU67" s="245">
        <v>751</v>
      </c>
      <c r="BV67" s="245">
        <v>748</v>
      </c>
      <c r="BW67" s="245">
        <v>750</v>
      </c>
      <c r="BX67" s="245">
        <v>750</v>
      </c>
      <c r="BY67" s="245">
        <v>752</v>
      </c>
      <c r="BZ67" s="245">
        <v>752</v>
      </c>
      <c r="CA67" s="245">
        <v>750</v>
      </c>
      <c r="CB67" s="245">
        <v>751</v>
      </c>
      <c r="CC67" s="245">
        <v>751</v>
      </c>
      <c r="CD67" s="245">
        <v>749</v>
      </c>
      <c r="CE67" s="245">
        <v>748</v>
      </c>
      <c r="CF67" s="245">
        <v>748</v>
      </c>
      <c r="CG67" s="245">
        <v>747</v>
      </c>
      <c r="CH67" s="245">
        <v>747</v>
      </c>
      <c r="CI67" s="245">
        <v>753</v>
      </c>
      <c r="CJ67" s="245">
        <v>752</v>
      </c>
      <c r="CK67" s="245">
        <v>748</v>
      </c>
      <c r="CL67" s="245">
        <v>747</v>
      </c>
      <c r="CM67" s="245">
        <v>747</v>
      </c>
      <c r="CN67" s="245">
        <v>747</v>
      </c>
      <c r="CO67" s="245">
        <v>747</v>
      </c>
      <c r="CP67" s="245">
        <v>749</v>
      </c>
      <c r="CQ67" s="245">
        <v>750</v>
      </c>
      <c r="CR67" s="245">
        <v>751</v>
      </c>
      <c r="CS67" s="245">
        <v>750</v>
      </c>
      <c r="CT67" s="184">
        <f t="shared" si="68"/>
        <v>71968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TRANSPOSE('[6]20'!$AK$4:$AK$99)</f>
        <v>32.200000000000003</v>
      </c>
      <c r="C68" s="245">
        <v>32.200000000000003</v>
      </c>
      <c r="D68" s="245">
        <v>32.200000000000003</v>
      </c>
      <c r="E68" s="245">
        <v>32.200000000000003</v>
      </c>
      <c r="F68" s="245">
        <v>32.200000000000003</v>
      </c>
      <c r="G68" s="245">
        <v>32.200000000000003</v>
      </c>
      <c r="H68" s="245">
        <v>32.200000000000003</v>
      </c>
      <c r="I68" s="245">
        <v>32.200000000000003</v>
      </c>
      <c r="J68" s="245">
        <v>32.200000000000003</v>
      </c>
      <c r="K68" s="245">
        <v>32.200000000000003</v>
      </c>
      <c r="L68" s="245">
        <v>32.200000000000003</v>
      </c>
      <c r="M68" s="245">
        <v>32.200000000000003</v>
      </c>
      <c r="N68" s="245">
        <v>32.200000000000003</v>
      </c>
      <c r="O68" s="245">
        <v>32.200000000000003</v>
      </c>
      <c r="P68" s="245">
        <v>32.200000000000003</v>
      </c>
      <c r="Q68" s="245">
        <v>32.200000000000003</v>
      </c>
      <c r="R68" s="245">
        <v>32.200000000000003</v>
      </c>
      <c r="S68" s="245">
        <v>32.200000000000003</v>
      </c>
      <c r="T68" s="245">
        <v>32.200000000000003</v>
      </c>
      <c r="U68" s="245">
        <v>32.200000000000003</v>
      </c>
      <c r="V68" s="245">
        <v>32.200000000000003</v>
      </c>
      <c r="W68" s="245">
        <v>32.200000000000003</v>
      </c>
      <c r="X68" s="245">
        <v>32.200000000000003</v>
      </c>
      <c r="Y68" s="245">
        <v>32.200000000000003</v>
      </c>
      <c r="Z68" s="245">
        <v>32.200000000000003</v>
      </c>
      <c r="AA68" s="245">
        <v>32.200000000000003</v>
      </c>
      <c r="AB68" s="245">
        <v>32.200000000000003</v>
      </c>
      <c r="AC68" s="245">
        <v>32.200000000000003</v>
      </c>
      <c r="AD68" s="245">
        <v>32.200000000000003</v>
      </c>
      <c r="AE68" s="245">
        <v>32.200000000000003</v>
      </c>
      <c r="AF68" s="245">
        <v>32.200000000000003</v>
      </c>
      <c r="AG68" s="245">
        <v>32.200000000000003</v>
      </c>
      <c r="AH68" s="245">
        <v>32.200000000000003</v>
      </c>
      <c r="AI68" s="245">
        <v>32.200000000000003</v>
      </c>
      <c r="AJ68" s="245">
        <v>32.200000000000003</v>
      </c>
      <c r="AK68" s="245">
        <v>32.200000000000003</v>
      </c>
      <c r="AL68" s="245">
        <v>32.200000000000003</v>
      </c>
      <c r="AM68" s="245">
        <v>32.200000000000003</v>
      </c>
      <c r="AN68" s="245">
        <v>32.200000000000003</v>
      </c>
      <c r="AO68" s="245">
        <v>32.200000000000003</v>
      </c>
      <c r="AP68" s="245">
        <v>32.200000000000003</v>
      </c>
      <c r="AQ68" s="245">
        <v>32.200000000000003</v>
      </c>
      <c r="AR68" s="245">
        <v>32.200000000000003</v>
      </c>
      <c r="AS68" s="245">
        <v>32.200000000000003</v>
      </c>
      <c r="AT68" s="245">
        <v>32.200000000000003</v>
      </c>
      <c r="AU68" s="245">
        <v>32.200000000000003</v>
      </c>
      <c r="AV68" s="245">
        <v>32.200000000000003</v>
      </c>
      <c r="AW68" s="245">
        <v>32.200000000000003</v>
      </c>
      <c r="AX68" s="245">
        <v>32.200000000000003</v>
      </c>
      <c r="AY68" s="245">
        <v>32.200000000000003</v>
      </c>
      <c r="AZ68" s="245">
        <v>32.200000000000003</v>
      </c>
      <c r="BA68" s="245">
        <v>32.200000000000003</v>
      </c>
      <c r="BB68" s="245">
        <v>32.200000000000003</v>
      </c>
      <c r="BC68" s="245">
        <v>32.200000000000003</v>
      </c>
      <c r="BD68" s="245">
        <v>32.200000000000003</v>
      </c>
      <c r="BE68" s="245">
        <v>32.200000000000003</v>
      </c>
      <c r="BF68" s="245">
        <v>32.200000000000003</v>
      </c>
      <c r="BG68" s="245">
        <v>32.200000000000003</v>
      </c>
      <c r="BH68" s="245">
        <v>32.200000000000003</v>
      </c>
      <c r="BI68" s="245">
        <v>32.200000000000003</v>
      </c>
      <c r="BJ68" s="245">
        <v>32.200000000000003</v>
      </c>
      <c r="BK68" s="245">
        <v>32.200000000000003</v>
      </c>
      <c r="BL68" s="245">
        <v>32.200000000000003</v>
      </c>
      <c r="BM68" s="245">
        <v>32.200000000000003</v>
      </c>
      <c r="BN68" s="245">
        <v>32.200000000000003</v>
      </c>
      <c r="BO68" s="245">
        <v>32.200000000000003</v>
      </c>
      <c r="BP68" s="245">
        <v>32.200000000000003</v>
      </c>
      <c r="BQ68" s="245">
        <v>32.200000000000003</v>
      </c>
      <c r="BR68" s="245">
        <v>32.200000000000003</v>
      </c>
      <c r="BS68" s="245">
        <v>32.200000000000003</v>
      </c>
      <c r="BT68" s="245">
        <v>32.200000000000003</v>
      </c>
      <c r="BU68" s="245">
        <v>32.200000000000003</v>
      </c>
      <c r="BV68" s="245">
        <v>32.200000000000003</v>
      </c>
      <c r="BW68" s="245">
        <v>32.200000000000003</v>
      </c>
      <c r="BX68" s="245">
        <v>32.200000000000003</v>
      </c>
      <c r="BY68" s="245">
        <v>32.200000000000003</v>
      </c>
      <c r="BZ68" s="245">
        <v>32.200000000000003</v>
      </c>
      <c r="CA68" s="245">
        <v>32.200000000000003</v>
      </c>
      <c r="CB68" s="245">
        <v>32.200000000000003</v>
      </c>
      <c r="CC68" s="245">
        <v>32.200000000000003</v>
      </c>
      <c r="CD68" s="245">
        <v>32.200000000000003</v>
      </c>
      <c r="CE68" s="245">
        <v>32.200000000000003</v>
      </c>
      <c r="CF68" s="245">
        <v>32.200000000000003</v>
      </c>
      <c r="CG68" s="245">
        <v>32.200000000000003</v>
      </c>
      <c r="CH68" s="245">
        <v>32.200000000000003</v>
      </c>
      <c r="CI68" s="245">
        <v>32.200000000000003</v>
      </c>
      <c r="CJ68" s="245">
        <v>32.200000000000003</v>
      </c>
      <c r="CK68" s="245">
        <v>32.200000000000003</v>
      </c>
      <c r="CL68" s="245">
        <v>32.200000000000003</v>
      </c>
      <c r="CM68" s="245">
        <v>32.200000000000003</v>
      </c>
      <c r="CN68" s="245">
        <v>32.200000000000003</v>
      </c>
      <c r="CO68" s="245">
        <v>32.200000000000003</v>
      </c>
      <c r="CP68" s="245">
        <v>32.200000000000003</v>
      </c>
      <c r="CQ68" s="245">
        <v>32.200000000000003</v>
      </c>
      <c r="CR68" s="245">
        <v>32.200000000000003</v>
      </c>
      <c r="CS68" s="245">
        <v>32.200000000000003</v>
      </c>
      <c r="CT68" s="244">
        <f t="shared" si="68"/>
        <v>3091.1999999999962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153</v>
      </c>
      <c r="C73" s="245">
        <v>153</v>
      </c>
      <c r="D73" s="245">
        <v>153</v>
      </c>
      <c r="E73" s="245">
        <v>153</v>
      </c>
      <c r="F73" s="245">
        <v>153</v>
      </c>
      <c r="G73" s="245">
        <v>153</v>
      </c>
      <c r="H73" s="245">
        <v>153</v>
      </c>
      <c r="I73" s="245">
        <v>153</v>
      </c>
      <c r="J73" s="245">
        <v>153</v>
      </c>
      <c r="K73" s="245">
        <v>153</v>
      </c>
      <c r="L73" s="245">
        <v>153</v>
      </c>
      <c r="M73" s="245">
        <v>153</v>
      </c>
      <c r="N73" s="245">
        <v>153</v>
      </c>
      <c r="O73" s="245">
        <v>153</v>
      </c>
      <c r="P73" s="245">
        <v>153</v>
      </c>
      <c r="Q73" s="245">
        <v>153</v>
      </c>
      <c r="R73" s="245">
        <v>153</v>
      </c>
      <c r="S73" s="245">
        <v>153</v>
      </c>
      <c r="T73" s="245">
        <v>153</v>
      </c>
      <c r="U73" s="245">
        <v>153</v>
      </c>
      <c r="V73" s="245">
        <v>123</v>
      </c>
      <c r="W73" s="245">
        <v>93</v>
      </c>
      <c r="X73" s="245">
        <v>63</v>
      </c>
      <c r="Y73" s="245">
        <v>33</v>
      </c>
      <c r="Z73" s="245">
        <v>3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30</v>
      </c>
      <c r="AY73" s="245">
        <v>60</v>
      </c>
      <c r="AZ73" s="245">
        <v>90</v>
      </c>
      <c r="BA73" s="245">
        <v>120</v>
      </c>
      <c r="BB73" s="245">
        <v>142</v>
      </c>
      <c r="BC73" s="245">
        <v>142</v>
      </c>
      <c r="BD73" s="245">
        <v>142</v>
      </c>
      <c r="BE73" s="245">
        <v>142</v>
      </c>
      <c r="BF73" s="245">
        <v>142</v>
      </c>
      <c r="BG73" s="245">
        <v>142</v>
      </c>
      <c r="BH73" s="245">
        <v>142</v>
      </c>
      <c r="BI73" s="245">
        <v>142</v>
      </c>
      <c r="BJ73" s="245">
        <v>142</v>
      </c>
      <c r="BK73" s="245">
        <v>112</v>
      </c>
      <c r="BL73" s="245">
        <v>82</v>
      </c>
      <c r="BM73" s="245">
        <v>52</v>
      </c>
      <c r="BN73" s="245">
        <v>22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5221</v>
      </c>
      <c r="CU73" s="128"/>
    </row>
    <row r="74" spans="1:100">
      <c r="A74" s="24" t="s">
        <v>33</v>
      </c>
      <c r="B74" s="245">
        <v>120</v>
      </c>
      <c r="C74" s="245">
        <v>143</v>
      </c>
      <c r="D74" s="245">
        <v>143</v>
      </c>
      <c r="E74" s="245">
        <v>143</v>
      </c>
      <c r="F74" s="245">
        <v>143</v>
      </c>
      <c r="G74" s="245">
        <v>143</v>
      </c>
      <c r="H74" s="245">
        <v>143</v>
      </c>
      <c r="I74" s="245">
        <v>143</v>
      </c>
      <c r="J74" s="245">
        <v>143</v>
      </c>
      <c r="K74" s="245">
        <v>143</v>
      </c>
      <c r="L74" s="245">
        <v>143</v>
      </c>
      <c r="M74" s="245">
        <v>143</v>
      </c>
      <c r="N74" s="245">
        <v>143</v>
      </c>
      <c r="O74" s="245">
        <v>143</v>
      </c>
      <c r="P74" s="245">
        <v>143</v>
      </c>
      <c r="Q74" s="245">
        <v>143</v>
      </c>
      <c r="R74" s="245">
        <v>143</v>
      </c>
      <c r="S74" s="245">
        <v>143</v>
      </c>
      <c r="T74" s="245">
        <v>83</v>
      </c>
      <c r="U74" s="245">
        <v>23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60</v>
      </c>
      <c r="BC74" s="245">
        <v>120</v>
      </c>
      <c r="BD74" s="245">
        <v>142</v>
      </c>
      <c r="BE74" s="245">
        <v>142</v>
      </c>
      <c r="BF74" s="245">
        <v>142</v>
      </c>
      <c r="BG74" s="245">
        <v>142</v>
      </c>
      <c r="BH74" s="245">
        <v>142</v>
      </c>
      <c r="BI74" s="245">
        <v>142</v>
      </c>
      <c r="BJ74" s="245">
        <v>82</v>
      </c>
      <c r="BK74" s="245">
        <v>22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3793</v>
      </c>
      <c r="CU74" s="128"/>
    </row>
    <row r="75" spans="1:100">
      <c r="A75" s="24" t="s">
        <v>34</v>
      </c>
      <c r="B75" s="245">
        <v>180</v>
      </c>
      <c r="C75" s="245">
        <v>181</v>
      </c>
      <c r="D75" s="245">
        <v>181</v>
      </c>
      <c r="E75" s="245">
        <v>181</v>
      </c>
      <c r="F75" s="245">
        <v>181</v>
      </c>
      <c r="G75" s="245">
        <v>181</v>
      </c>
      <c r="H75" s="245">
        <v>181</v>
      </c>
      <c r="I75" s="245">
        <v>181</v>
      </c>
      <c r="J75" s="245">
        <v>181</v>
      </c>
      <c r="K75" s="245">
        <v>181</v>
      </c>
      <c r="L75" s="245">
        <v>1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176</v>
      </c>
      <c r="BD75" s="245">
        <v>176</v>
      </c>
      <c r="BE75" s="245">
        <v>176</v>
      </c>
      <c r="BF75" s="245">
        <v>176</v>
      </c>
      <c r="BG75" s="245">
        <v>176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2690</v>
      </c>
      <c r="CU75" s="128"/>
    </row>
    <row r="76" spans="1:100">
      <c r="A76" s="24" t="s">
        <v>35</v>
      </c>
      <c r="B76" s="245">
        <v>82</v>
      </c>
      <c r="C76" s="245">
        <v>82</v>
      </c>
      <c r="D76" s="245">
        <v>82</v>
      </c>
      <c r="E76" s="245">
        <v>82</v>
      </c>
      <c r="F76" s="245">
        <v>82</v>
      </c>
      <c r="G76" s="245">
        <v>82</v>
      </c>
      <c r="H76" s="245">
        <v>82</v>
      </c>
      <c r="I76" s="245">
        <v>82</v>
      </c>
      <c r="J76" s="245">
        <v>82</v>
      </c>
      <c r="K76" s="245">
        <v>82</v>
      </c>
      <c r="L76" s="245">
        <v>82</v>
      </c>
      <c r="M76" s="245">
        <v>82</v>
      </c>
      <c r="N76" s="245">
        <v>82</v>
      </c>
      <c r="O76" s="245">
        <v>82</v>
      </c>
      <c r="P76" s="245">
        <v>82</v>
      </c>
      <c r="Q76" s="245">
        <v>82</v>
      </c>
      <c r="R76" s="245">
        <v>82</v>
      </c>
      <c r="S76" s="245">
        <v>82</v>
      </c>
      <c r="T76" s="245">
        <v>82</v>
      </c>
      <c r="U76" s="245">
        <v>82</v>
      </c>
      <c r="V76" s="245">
        <v>82</v>
      </c>
      <c r="W76" s="245">
        <v>82</v>
      </c>
      <c r="X76" s="245">
        <v>82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73</v>
      </c>
      <c r="AR76" s="245">
        <v>73</v>
      </c>
      <c r="AS76" s="245">
        <v>73</v>
      </c>
      <c r="AT76" s="245">
        <v>73</v>
      </c>
      <c r="AU76" s="245">
        <v>73</v>
      </c>
      <c r="AV76" s="245">
        <v>73</v>
      </c>
      <c r="AW76" s="245">
        <v>73</v>
      </c>
      <c r="AX76" s="245">
        <v>73</v>
      </c>
      <c r="AY76" s="245">
        <v>73</v>
      </c>
      <c r="AZ76" s="245">
        <v>73</v>
      </c>
      <c r="BA76" s="245">
        <v>73</v>
      </c>
      <c r="BB76" s="245">
        <v>73</v>
      </c>
      <c r="BC76" s="245">
        <v>73</v>
      </c>
      <c r="BD76" s="245">
        <v>73</v>
      </c>
      <c r="BE76" s="245">
        <v>73</v>
      </c>
      <c r="BF76" s="245">
        <v>73</v>
      </c>
      <c r="BG76" s="245">
        <v>73</v>
      </c>
      <c r="BH76" s="245">
        <v>73</v>
      </c>
      <c r="BI76" s="245">
        <v>73</v>
      </c>
      <c r="BJ76" s="245">
        <v>73</v>
      </c>
      <c r="BK76" s="245">
        <v>73</v>
      </c>
      <c r="BL76" s="245">
        <v>73</v>
      </c>
      <c r="BM76" s="245">
        <v>73</v>
      </c>
      <c r="BN76" s="245">
        <v>73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0</v>
      </c>
      <c r="CN76" s="245">
        <v>0</v>
      </c>
      <c r="CO76" s="245">
        <v>83</v>
      </c>
      <c r="CP76" s="245">
        <v>83</v>
      </c>
      <c r="CQ76" s="245">
        <v>83</v>
      </c>
      <c r="CR76" s="245">
        <v>83</v>
      </c>
      <c r="CS76" s="245">
        <v>83</v>
      </c>
      <c r="CT76" s="24">
        <f t="shared" si="69"/>
        <v>4053</v>
      </c>
      <c r="CU76" s="128"/>
    </row>
    <row r="77" spans="1:100">
      <c r="A77" s="24" t="s">
        <v>36</v>
      </c>
      <c r="B77" s="245">
        <v>102</v>
      </c>
      <c r="C77" s="245">
        <v>102</v>
      </c>
      <c r="D77" s="245">
        <v>102</v>
      </c>
      <c r="E77" s="245">
        <v>102</v>
      </c>
      <c r="F77" s="245">
        <v>102</v>
      </c>
      <c r="G77" s="245">
        <v>102</v>
      </c>
      <c r="H77" s="245">
        <v>102</v>
      </c>
      <c r="I77" s="245">
        <v>102</v>
      </c>
      <c r="J77" s="245">
        <v>102</v>
      </c>
      <c r="K77" s="245">
        <v>102</v>
      </c>
      <c r="L77" s="245">
        <v>102</v>
      </c>
      <c r="M77" s="245">
        <v>102</v>
      </c>
      <c r="N77" s="245">
        <v>102</v>
      </c>
      <c r="O77" s="245">
        <v>102</v>
      </c>
      <c r="P77" s="245">
        <v>102</v>
      </c>
      <c r="Q77" s="245">
        <v>102</v>
      </c>
      <c r="R77" s="245">
        <v>102</v>
      </c>
      <c r="S77" s="245">
        <v>102</v>
      </c>
      <c r="T77" s="245">
        <v>102</v>
      </c>
      <c r="U77" s="245">
        <v>102</v>
      </c>
      <c r="V77" s="245">
        <v>102</v>
      </c>
      <c r="W77" s="245">
        <v>102</v>
      </c>
      <c r="X77" s="245">
        <v>72</v>
      </c>
      <c r="Y77" s="245">
        <v>42</v>
      </c>
      <c r="Z77" s="245">
        <v>12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30</v>
      </c>
      <c r="AR77" s="245">
        <v>60</v>
      </c>
      <c r="AS77" s="245">
        <v>90</v>
      </c>
      <c r="AT77" s="245">
        <v>120</v>
      </c>
      <c r="AU77" s="245">
        <v>148</v>
      </c>
      <c r="AV77" s="245">
        <v>148</v>
      </c>
      <c r="AW77" s="245">
        <v>148</v>
      </c>
      <c r="AX77" s="245">
        <v>148</v>
      </c>
      <c r="AY77" s="245">
        <v>148</v>
      </c>
      <c r="AZ77" s="245">
        <v>148</v>
      </c>
      <c r="BA77" s="245">
        <v>148</v>
      </c>
      <c r="BB77" s="245">
        <v>148</v>
      </c>
      <c r="BC77" s="245">
        <v>148</v>
      </c>
      <c r="BD77" s="245">
        <v>148</v>
      </c>
      <c r="BE77" s="245">
        <v>148</v>
      </c>
      <c r="BF77" s="245">
        <v>148</v>
      </c>
      <c r="BG77" s="245">
        <v>148</v>
      </c>
      <c r="BH77" s="245">
        <v>148</v>
      </c>
      <c r="BI77" s="245">
        <v>148</v>
      </c>
      <c r="BJ77" s="245">
        <v>148</v>
      </c>
      <c r="BK77" s="245">
        <v>148</v>
      </c>
      <c r="BL77" s="245">
        <v>148</v>
      </c>
      <c r="BM77" s="245">
        <v>148</v>
      </c>
      <c r="BN77" s="245">
        <v>148</v>
      </c>
      <c r="BO77" s="245">
        <v>118</v>
      </c>
      <c r="BP77" s="245">
        <v>88</v>
      </c>
      <c r="BQ77" s="245">
        <v>58</v>
      </c>
      <c r="BR77" s="245">
        <v>28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30</v>
      </c>
      <c r="CP77" s="245">
        <v>60</v>
      </c>
      <c r="CQ77" s="245">
        <v>90</v>
      </c>
      <c r="CR77" s="245">
        <v>120</v>
      </c>
      <c r="CS77" s="245">
        <v>136</v>
      </c>
      <c r="CT77" s="24">
        <f t="shared" si="69"/>
        <v>6358</v>
      </c>
      <c r="CU77" s="128"/>
    </row>
    <row r="78" spans="1:100">
      <c r="A78" s="24" t="s">
        <v>37</v>
      </c>
      <c r="B78" s="245">
        <v>214</v>
      </c>
      <c r="C78" s="245">
        <v>214</v>
      </c>
      <c r="D78" s="245">
        <v>214</v>
      </c>
      <c r="E78" s="245">
        <v>214</v>
      </c>
      <c r="F78" s="245">
        <v>214</v>
      </c>
      <c r="G78" s="245">
        <v>214</v>
      </c>
      <c r="H78" s="245">
        <v>214</v>
      </c>
      <c r="I78" s="245">
        <v>214</v>
      </c>
      <c r="J78" s="245">
        <v>214</v>
      </c>
      <c r="K78" s="245">
        <v>214</v>
      </c>
      <c r="L78" s="245">
        <v>214</v>
      </c>
      <c r="M78" s="245">
        <v>214</v>
      </c>
      <c r="N78" s="245">
        <v>214</v>
      </c>
      <c r="O78" s="245">
        <v>214</v>
      </c>
      <c r="P78" s="245">
        <v>214</v>
      </c>
      <c r="Q78" s="245">
        <v>214</v>
      </c>
      <c r="R78" s="245">
        <v>214</v>
      </c>
      <c r="S78" s="245">
        <v>214</v>
      </c>
      <c r="T78" s="245">
        <v>214</v>
      </c>
      <c r="U78" s="245">
        <v>139</v>
      </c>
      <c r="V78" s="245">
        <v>64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75</v>
      </c>
      <c r="AZ78" s="245">
        <v>150</v>
      </c>
      <c r="BA78" s="245">
        <v>219</v>
      </c>
      <c r="BB78" s="245">
        <v>219</v>
      </c>
      <c r="BC78" s="245">
        <v>219</v>
      </c>
      <c r="BD78" s="245">
        <v>219</v>
      </c>
      <c r="BE78" s="245">
        <v>219</v>
      </c>
      <c r="BF78" s="245">
        <v>219</v>
      </c>
      <c r="BG78" s="245">
        <v>219</v>
      </c>
      <c r="BH78" s="245">
        <v>219</v>
      </c>
      <c r="BI78" s="245">
        <v>219</v>
      </c>
      <c r="BJ78" s="245">
        <v>144</v>
      </c>
      <c r="BK78" s="245">
        <v>69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69"/>
        <v>6678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25.3</v>
      </c>
      <c r="BC84" s="186">
        <f t="shared" si="70"/>
        <v>25.1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50.400000000000006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[7]Sheet2!$B$21:$CS$21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[8]Sheet2!$B$21:$CS$21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25.3</v>
      </c>
      <c r="BC86" s="1">
        <v>25.1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50.400000000000006</v>
      </c>
      <c r="CU86" s="128"/>
    </row>
    <row r="87" spans="1:102">
      <c r="A87" s="22" t="s">
        <v>56</v>
      </c>
      <c r="B87" s="35" cm="1">
        <f t="array" ref="B87:CS87">[9]Sheet2!$B$21:$CS$21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0.155</v>
      </c>
      <c r="AC88" s="188">
        <f t="shared" si="73"/>
        <v>3.15268024</v>
      </c>
      <c r="AD88" s="188">
        <f t="shared" si="73"/>
        <v>10.7004392</v>
      </c>
      <c r="AE88" s="188">
        <f t="shared" si="73"/>
        <v>21.672810900000002</v>
      </c>
      <c r="AF88" s="188">
        <f t="shared" si="73"/>
        <v>36.591268600000006</v>
      </c>
      <c r="AG88" s="188">
        <f t="shared" si="73"/>
        <v>53.841234</v>
      </c>
      <c r="AH88" s="188">
        <f t="shared" si="73"/>
        <v>73.014589000000001</v>
      </c>
      <c r="AI88" s="188">
        <f t="shared" si="73"/>
        <v>93.678871999999998</v>
      </c>
      <c r="AJ88" s="188">
        <f t="shared" si="73"/>
        <v>114.88155800000001</v>
      </c>
      <c r="AK88" s="188">
        <f t="shared" si="73"/>
        <v>133.91018</v>
      </c>
      <c r="AL88" s="188">
        <f t="shared" si="73"/>
        <v>150.32284700000002</v>
      </c>
      <c r="AM88" s="188">
        <f t="shared" si="73"/>
        <v>165.757597</v>
      </c>
      <c r="AN88" s="188">
        <f t="shared" si="73"/>
        <v>181.62881700000003</v>
      </c>
      <c r="AO88" s="188">
        <f t="shared" si="73"/>
        <v>195.92501600000003</v>
      </c>
      <c r="AP88" s="188">
        <f t="shared" si="73"/>
        <v>207.82993100000002</v>
      </c>
      <c r="AQ88" s="188">
        <f t="shared" si="73"/>
        <v>217.80634799999999</v>
      </c>
      <c r="AR88" s="188">
        <f t="shared" si="73"/>
        <v>227.49766099999999</v>
      </c>
      <c r="AS88" s="188">
        <f t="shared" si="73"/>
        <v>234.27195399999999</v>
      </c>
      <c r="AT88" s="188">
        <f t="shared" si="73"/>
        <v>240.67964699999999</v>
      </c>
      <c r="AU88" s="188">
        <f t="shared" si="73"/>
        <v>246.40540300000001</v>
      </c>
      <c r="AV88" s="188">
        <f t="shared" si="73"/>
        <v>249.65740199999996</v>
      </c>
      <c r="AW88" s="188">
        <f t="shared" si="73"/>
        <v>251.86825899999997</v>
      </c>
      <c r="AX88" s="188">
        <f t="shared" si="73"/>
        <v>252.52333900000002</v>
      </c>
      <c r="AY88" s="188">
        <f t="shared" si="73"/>
        <v>253.45953499999996</v>
      </c>
      <c r="AZ88" s="188">
        <f t="shared" si="73"/>
        <v>252.478769</v>
      </c>
      <c r="BA88" s="188">
        <f t="shared" si="73"/>
        <v>247.20899699999998</v>
      </c>
      <c r="BB88" s="188">
        <f t="shared" si="73"/>
        <v>244.23920499999997</v>
      </c>
      <c r="BC88" s="188">
        <f t="shared" si="73"/>
        <v>244.59103199999998</v>
      </c>
      <c r="BD88" s="188">
        <f t="shared" si="73"/>
        <v>236.62728099999998</v>
      </c>
      <c r="BE88" s="188">
        <f t="shared" si="73"/>
        <v>229.36794700000002</v>
      </c>
      <c r="BF88" s="188">
        <f t="shared" si="73"/>
        <v>223.517785</v>
      </c>
      <c r="BG88" s="188">
        <f t="shared" si="73"/>
        <v>216.10556700000001</v>
      </c>
      <c r="BH88" s="188">
        <f t="shared" si="73"/>
        <v>205.85070300000001</v>
      </c>
      <c r="BI88" s="188">
        <f t="shared" si="73"/>
        <v>192.867615</v>
      </c>
      <c r="BJ88" s="188">
        <f t="shared" si="73"/>
        <v>179.66947500000003</v>
      </c>
      <c r="BK88" s="188">
        <f t="shared" si="73"/>
        <v>171.892819</v>
      </c>
      <c r="BL88" s="188">
        <f t="shared" si="73"/>
        <v>154.55120700000001</v>
      </c>
      <c r="BM88" s="188">
        <f t="shared" si="73"/>
        <v>137.17937000000001</v>
      </c>
      <c r="BN88" s="188">
        <f t="shared" si="73"/>
        <v>119.30855200000001</v>
      </c>
      <c r="BO88" s="188">
        <f t="shared" ref="BO88:CS88" si="74">SUM(BO89:BO90)</f>
        <v>101.74051900000001</v>
      </c>
      <c r="BP88" s="188">
        <f t="shared" si="74"/>
        <v>83.130124999999992</v>
      </c>
      <c r="BQ88" s="188">
        <f t="shared" si="74"/>
        <v>63.970769000000004</v>
      </c>
      <c r="BR88" s="188">
        <f t="shared" si="74"/>
        <v>45.4667508</v>
      </c>
      <c r="BS88" s="188">
        <f t="shared" si="74"/>
        <v>29.691034199999997</v>
      </c>
      <c r="BT88" s="188">
        <f t="shared" si="74"/>
        <v>16.477261900000002</v>
      </c>
      <c r="BU88" s="188">
        <f t="shared" si="74"/>
        <v>7.1147828000000004</v>
      </c>
      <c r="BV88" s="188">
        <f t="shared" si="74"/>
        <v>1.47782736</v>
      </c>
      <c r="BW88" s="188">
        <f t="shared" si="74"/>
        <v>0.12984000000000001</v>
      </c>
      <c r="BX88" s="188">
        <f t="shared" si="74"/>
        <v>4.0000000000000001E-3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7021.8916219999983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[10]Consol_Captive!B23/1000</f>
        <v>0</v>
      </c>
      <c r="C89" s="189">
        <f>[10]Consol_Captive!C23/1000</f>
        <v>0</v>
      </c>
      <c r="D89" s="189">
        <f>[10]Consol_Captive!D23/1000</f>
        <v>0</v>
      </c>
      <c r="E89" s="189">
        <f>[10]Consol_Captive!E23/1000</f>
        <v>0</v>
      </c>
      <c r="F89" s="189">
        <f>[10]Consol_Captive!F23/1000</f>
        <v>0</v>
      </c>
      <c r="G89" s="189">
        <f>[10]Consol_Captive!G23/1000</f>
        <v>0</v>
      </c>
      <c r="H89" s="189">
        <f>[10]Consol_Captive!H23/1000</f>
        <v>0</v>
      </c>
      <c r="I89" s="189">
        <f>[10]Consol_Captive!I23/1000</f>
        <v>0</v>
      </c>
      <c r="J89" s="189">
        <f>[10]Consol_Captive!J23/1000</f>
        <v>0</v>
      </c>
      <c r="K89" s="189">
        <f>[10]Consol_Captive!K23/1000</f>
        <v>0</v>
      </c>
      <c r="L89" s="189">
        <f>[10]Consol_Captive!L23/1000</f>
        <v>0</v>
      </c>
      <c r="M89" s="189">
        <f>[10]Consol_Captive!M23/1000</f>
        <v>0</v>
      </c>
      <c r="N89" s="189">
        <f>[10]Consol_Captive!N23/1000</f>
        <v>0</v>
      </c>
      <c r="O89" s="189">
        <f>[10]Consol_Captive!O23/1000</f>
        <v>0</v>
      </c>
      <c r="P89" s="189">
        <f>[10]Consol_Captive!P23/1000</f>
        <v>0</v>
      </c>
      <c r="Q89" s="189">
        <f>[10]Consol_Captive!Q23/1000</f>
        <v>0</v>
      </c>
      <c r="R89" s="189">
        <f>[10]Consol_Captive!R23/1000</f>
        <v>0</v>
      </c>
      <c r="S89" s="189">
        <f>[10]Consol_Captive!S23/1000</f>
        <v>0</v>
      </c>
      <c r="T89" s="189">
        <f>[10]Consol_Captive!T23/1000</f>
        <v>0</v>
      </c>
      <c r="U89" s="189">
        <f>[10]Consol_Captive!U23/1000</f>
        <v>0</v>
      </c>
      <c r="V89" s="189">
        <f>[10]Consol_Captive!V23/1000</f>
        <v>0</v>
      </c>
      <c r="W89" s="189">
        <f>[10]Consol_Captive!W23/1000</f>
        <v>0</v>
      </c>
      <c r="X89" s="189">
        <f>[10]Consol_Captive!X23/1000</f>
        <v>0</v>
      </c>
      <c r="Y89" s="189">
        <f>[10]Consol_Captive!Y23/1000</f>
        <v>0</v>
      </c>
      <c r="Z89" s="189">
        <f>[10]Consol_Captive!Z23/1000</f>
        <v>0</v>
      </c>
      <c r="AA89" s="189">
        <f>[10]Consol_Captive!AA23/1000</f>
        <v>0</v>
      </c>
      <c r="AB89" s="189">
        <f>[10]Consol_Captive!AB23/1000</f>
        <v>0.14516000000000001</v>
      </c>
      <c r="AC89" s="189">
        <f>[10]Consol_Captive!AC23/1000</f>
        <v>2.4095102399999999</v>
      </c>
      <c r="AD89" s="189">
        <f>[10]Consol_Captive!AD23/1000</f>
        <v>7.6629591999999995</v>
      </c>
      <c r="AE89" s="189">
        <f>[10]Consol_Captive!AE23/1000</f>
        <v>15.202190900000002</v>
      </c>
      <c r="AF89" s="189">
        <f>[10]Consol_Captive!AF23/1000</f>
        <v>24.981518600000005</v>
      </c>
      <c r="AG89" s="189">
        <f>[10]Consol_Captive!AG23/1000</f>
        <v>35.691364</v>
      </c>
      <c r="AH89" s="189">
        <f>[10]Consol_Captive!AH23/1000</f>
        <v>46.853559000000004</v>
      </c>
      <c r="AI89" s="189">
        <f>[10]Consol_Captive!AI23/1000</f>
        <v>59.136691999999996</v>
      </c>
      <c r="AJ89" s="189">
        <f>[10]Consol_Captive!AJ23/1000</f>
        <v>72.465758000000008</v>
      </c>
      <c r="AK89" s="189">
        <f>[10]Consol_Captive!AK23/1000</f>
        <v>84.707399999999993</v>
      </c>
      <c r="AL89" s="189">
        <f>[10]Consol_Captive!AL23/1000</f>
        <v>94.424997000000005</v>
      </c>
      <c r="AM89" s="189">
        <f>[10]Consol_Captive!AM23/1000</f>
        <v>104.40890700000001</v>
      </c>
      <c r="AN89" s="189">
        <f>[10]Consol_Captive!AN23/1000</f>
        <v>114.98571700000001</v>
      </c>
      <c r="AO89" s="189">
        <f>[10]Consol_Captive!AO23/1000</f>
        <v>124.74652600000002</v>
      </c>
      <c r="AP89" s="189">
        <f>[10]Consol_Captive!AP23/1000</f>
        <v>132.95647100000002</v>
      </c>
      <c r="AQ89" s="189">
        <f>[10]Consol_Captive!AQ23/1000</f>
        <v>139.90889799999999</v>
      </c>
      <c r="AR89" s="189">
        <f>[10]Consol_Captive!AR23/1000</f>
        <v>145.941711</v>
      </c>
      <c r="AS89" s="189">
        <f>[10]Consol_Captive!AS23/1000</f>
        <v>150.25804399999998</v>
      </c>
      <c r="AT89" s="189">
        <f>[10]Consol_Captive!AT23/1000</f>
        <v>154.37761699999999</v>
      </c>
      <c r="AU89" s="189">
        <f>[10]Consol_Captive!AU23/1000</f>
        <v>158.493753</v>
      </c>
      <c r="AV89" s="189">
        <f>[10]Consol_Captive!AV23/1000</f>
        <v>160.50100199999997</v>
      </c>
      <c r="AW89" s="189">
        <f>[10]Consol_Captive!AW23/1000</f>
        <v>161.933539</v>
      </c>
      <c r="AX89" s="189">
        <f>[10]Consol_Captive!AX23/1000</f>
        <v>162.619259</v>
      </c>
      <c r="AY89" s="189">
        <f>[10]Consol_Captive!AY23/1000</f>
        <v>163.71149499999999</v>
      </c>
      <c r="AZ89" s="189">
        <f>[10]Consol_Captive!AZ23/1000</f>
        <v>162.876869</v>
      </c>
      <c r="BA89" s="189">
        <f>[10]Consol_Captive!BA23/1000</f>
        <v>161.26076699999999</v>
      </c>
      <c r="BB89" s="189">
        <f>[10]Consol_Captive!BB23/1000</f>
        <v>159.46286499999999</v>
      </c>
      <c r="BC89" s="189">
        <f>[10]Consol_Captive!BC23/1000</f>
        <v>157.084182</v>
      </c>
      <c r="BD89" s="189">
        <f>[10]Consol_Captive!BD23/1000</f>
        <v>151.98913099999999</v>
      </c>
      <c r="BE89" s="189">
        <f>[10]Consol_Captive!BE23/1000</f>
        <v>146.663657</v>
      </c>
      <c r="BF89" s="189">
        <f>[10]Consol_Captive!BF23/1000</f>
        <v>141.73775499999999</v>
      </c>
      <c r="BG89" s="189">
        <f>[10]Consol_Captive!BG23/1000</f>
        <v>138.899947</v>
      </c>
      <c r="BH89" s="189">
        <f>[10]Consol_Captive!BH23/1000</f>
        <v>130.914253</v>
      </c>
      <c r="BI89" s="189">
        <f>[10]Consol_Captive!BI23/1000</f>
        <v>121.909015</v>
      </c>
      <c r="BJ89" s="189">
        <f>[10]Consol_Captive!BJ23/1000</f>
        <v>114.76117500000002</v>
      </c>
      <c r="BK89" s="189">
        <f>[10]Consol_Captive!BK23/1000</f>
        <v>108.640579</v>
      </c>
      <c r="BL89" s="189">
        <f>[10]Consol_Captive!BL23/1000</f>
        <v>98.499187000000006</v>
      </c>
      <c r="BM89" s="189">
        <f>[10]Consol_Captive!BM23/1000</f>
        <v>85.666480000000007</v>
      </c>
      <c r="BN89" s="189">
        <f>[10]Consol_Captive!BN23/1000</f>
        <v>72.410741999999999</v>
      </c>
      <c r="BO89" s="189">
        <f>[10]Consol_Captive!BO23/1000</f>
        <v>61.779449</v>
      </c>
      <c r="BP89" s="189">
        <f>[10]Consol_Captive!BP23/1000</f>
        <v>50.276414999999993</v>
      </c>
      <c r="BQ89" s="189">
        <f>[10]Consol_Captive!BQ23/1000</f>
        <v>37.568829000000001</v>
      </c>
      <c r="BR89" s="189">
        <f>[10]Consol_Captive!BR23/1000</f>
        <v>26.488490800000001</v>
      </c>
      <c r="BS89" s="189">
        <f>[10]Consol_Captive!BS23/1000</f>
        <v>17.423344199999999</v>
      </c>
      <c r="BT89" s="189">
        <f>[10]Consol_Captive!BT23/1000</f>
        <v>9.5293319000000007</v>
      </c>
      <c r="BU89" s="189">
        <f>[10]Consol_Captive!BU23/1000</f>
        <v>3.7438128000000006</v>
      </c>
      <c r="BV89" s="189">
        <f>[10]Consol_Captive!BV23/1000</f>
        <v>0.56582736</v>
      </c>
      <c r="BW89" s="189">
        <f>[10]Consol_Captive!BW23/1000</f>
        <v>1.6039999999999999E-2</v>
      </c>
      <c r="BX89" s="189">
        <f>[10]Consol_Captive!BX23/1000</f>
        <v>0</v>
      </c>
      <c r="BY89" s="189">
        <f>[10]Consol_Captive!BY23/1000</f>
        <v>0</v>
      </c>
      <c r="BZ89" s="189">
        <f>[10]Consol_Captive!BZ23/1000</f>
        <v>0</v>
      </c>
      <c r="CA89" s="189">
        <f>[10]Consol_Captive!CA23/1000</f>
        <v>0</v>
      </c>
      <c r="CB89" s="189">
        <f>[10]Consol_Captive!CB23/1000</f>
        <v>0</v>
      </c>
      <c r="CC89" s="189">
        <f>[10]Consol_Captive!CC23/1000</f>
        <v>0</v>
      </c>
      <c r="CD89" s="189">
        <f>[10]Consol_Captive!CD23/1000</f>
        <v>0</v>
      </c>
      <c r="CE89" s="189">
        <f>[10]Consol_Captive!CE23/1000</f>
        <v>0</v>
      </c>
      <c r="CF89" s="189">
        <f>[10]Consol_Captive!CF23/1000</f>
        <v>0</v>
      </c>
      <c r="CG89" s="189">
        <f>[10]Consol_Captive!CG23/1000</f>
        <v>0</v>
      </c>
      <c r="CH89" s="189">
        <f>[10]Consol_Captive!CH23/1000</f>
        <v>0</v>
      </c>
      <c r="CI89" s="189">
        <f>[10]Consol_Captive!CI23/1000</f>
        <v>0</v>
      </c>
      <c r="CJ89" s="189">
        <f>[10]Consol_Captive!CJ23/1000</f>
        <v>0</v>
      </c>
      <c r="CK89" s="189">
        <f>[10]Consol_Captive!CK23/1000</f>
        <v>0</v>
      </c>
      <c r="CL89" s="189">
        <f>[10]Consol_Captive!CL23/1000</f>
        <v>0</v>
      </c>
      <c r="CM89" s="189">
        <f>[10]Consol_Captive!CM23/1000</f>
        <v>0</v>
      </c>
      <c r="CN89" s="189">
        <f>[10]Consol_Captive!CN23/1000</f>
        <v>0</v>
      </c>
      <c r="CO89" s="189">
        <f>[10]Consol_Captive!CO23/1000</f>
        <v>0</v>
      </c>
      <c r="CP89" s="189">
        <f>[10]Consol_Captive!CP23/1000</f>
        <v>0</v>
      </c>
      <c r="CQ89" s="189">
        <f>[10]Consol_Captive!CQ23/1000</f>
        <v>0</v>
      </c>
      <c r="CR89" s="189">
        <f>[10]Consol_Captive!CR23/1000</f>
        <v>0</v>
      </c>
      <c r="CS89" s="189">
        <f>[10]Consol_Captive!CS23/1000</f>
        <v>0</v>
      </c>
      <c r="CT89" s="234">
        <f t="shared" ref="CT89:CT92" si="75">SUM(B89:CS89)</f>
        <v>4478.6921920000023</v>
      </c>
      <c r="CU89" s="235"/>
    </row>
    <row r="90" spans="1:102">
      <c r="A90" s="22" t="s">
        <v>73</v>
      </c>
      <c r="B90" s="189">
        <f>[10]Consol_TP!B23/1000</f>
        <v>0</v>
      </c>
      <c r="C90" s="189">
        <f>[10]Consol_TP!C23/1000</f>
        <v>0</v>
      </c>
      <c r="D90" s="189">
        <f>[10]Consol_TP!D23/1000</f>
        <v>0</v>
      </c>
      <c r="E90" s="189">
        <f>[10]Consol_TP!E23/1000</f>
        <v>0</v>
      </c>
      <c r="F90" s="189">
        <f>[10]Consol_TP!F23/1000</f>
        <v>0</v>
      </c>
      <c r="G90" s="189">
        <f>[10]Consol_TP!G23/1000</f>
        <v>0</v>
      </c>
      <c r="H90" s="189">
        <f>[10]Consol_TP!H23/1000</f>
        <v>0</v>
      </c>
      <c r="I90" s="189">
        <f>[10]Consol_TP!I23/1000</f>
        <v>0</v>
      </c>
      <c r="J90" s="189">
        <f>[10]Consol_TP!J23/1000</f>
        <v>0</v>
      </c>
      <c r="K90" s="189">
        <f>[10]Consol_TP!K23/1000</f>
        <v>0</v>
      </c>
      <c r="L90" s="189">
        <f>[10]Consol_TP!L23/1000</f>
        <v>0</v>
      </c>
      <c r="M90" s="189">
        <f>[10]Consol_TP!M23/1000</f>
        <v>0</v>
      </c>
      <c r="N90" s="189">
        <f>[10]Consol_TP!N23/1000</f>
        <v>0</v>
      </c>
      <c r="O90" s="189">
        <f>[10]Consol_TP!O23/1000</f>
        <v>0</v>
      </c>
      <c r="P90" s="189">
        <f>[10]Consol_TP!P23/1000</f>
        <v>0</v>
      </c>
      <c r="Q90" s="189">
        <f>[10]Consol_TP!Q23/1000</f>
        <v>0</v>
      </c>
      <c r="R90" s="189">
        <f>[10]Consol_TP!R23/1000</f>
        <v>0</v>
      </c>
      <c r="S90" s="189">
        <f>[10]Consol_TP!S23/1000</f>
        <v>0</v>
      </c>
      <c r="T90" s="189">
        <f>[10]Consol_TP!T23/1000</f>
        <v>0</v>
      </c>
      <c r="U90" s="189">
        <f>[10]Consol_TP!U23/1000</f>
        <v>0</v>
      </c>
      <c r="V90" s="189">
        <f>[10]Consol_TP!V23/1000</f>
        <v>0</v>
      </c>
      <c r="W90" s="189">
        <f>[10]Consol_TP!W23/1000</f>
        <v>0</v>
      </c>
      <c r="X90" s="189">
        <f>[10]Consol_TP!X23/1000</f>
        <v>0</v>
      </c>
      <c r="Y90" s="189">
        <f>[10]Consol_TP!Y23/1000</f>
        <v>0</v>
      </c>
      <c r="Z90" s="189">
        <f>[10]Consol_TP!Z23/1000</f>
        <v>0</v>
      </c>
      <c r="AA90" s="189">
        <f>[10]Consol_TP!AA23/1000</f>
        <v>0</v>
      </c>
      <c r="AB90" s="189">
        <f>[10]Consol_TP!AB23/1000</f>
        <v>9.8399999999999998E-3</v>
      </c>
      <c r="AC90" s="189">
        <f>[10]Consol_TP!AC23/1000</f>
        <v>0.74317</v>
      </c>
      <c r="AD90" s="189">
        <f>[10]Consol_TP!AD23/1000</f>
        <v>3.03748</v>
      </c>
      <c r="AE90" s="189">
        <f>[10]Consol_TP!AE23/1000</f>
        <v>6.4706200000000003</v>
      </c>
      <c r="AF90" s="189">
        <f>[10]Consol_TP!AF23/1000</f>
        <v>11.609749999999998</v>
      </c>
      <c r="AG90" s="189">
        <f>[10]Consol_TP!AG23/1000</f>
        <v>18.149870000000004</v>
      </c>
      <c r="AH90" s="189">
        <f>[10]Consol_TP!AH23/1000</f>
        <v>26.16103</v>
      </c>
      <c r="AI90" s="189">
        <f>[10]Consol_TP!AI23/1000</f>
        <v>34.542180000000002</v>
      </c>
      <c r="AJ90" s="189">
        <f>[10]Consol_TP!AJ23/1000</f>
        <v>42.415800000000004</v>
      </c>
      <c r="AK90" s="189">
        <f>[10]Consol_TP!AK23/1000</f>
        <v>49.202779999999997</v>
      </c>
      <c r="AL90" s="189">
        <f>[10]Consol_TP!AL23/1000</f>
        <v>55.897850000000005</v>
      </c>
      <c r="AM90" s="189">
        <f>[10]Consol_TP!AM23/1000</f>
        <v>61.348689999999998</v>
      </c>
      <c r="AN90" s="189">
        <f>[10]Consol_TP!AN23/1000</f>
        <v>66.643100000000004</v>
      </c>
      <c r="AO90" s="189">
        <f>[10]Consol_TP!AO23/1000</f>
        <v>71.178490000000011</v>
      </c>
      <c r="AP90" s="189">
        <f>[10]Consol_TP!AP23/1000</f>
        <v>74.873459999999994</v>
      </c>
      <c r="AQ90" s="189">
        <f>[10]Consol_TP!AQ23/1000</f>
        <v>77.897449999999992</v>
      </c>
      <c r="AR90" s="189">
        <f>[10]Consol_TP!AR23/1000</f>
        <v>81.555949999999996</v>
      </c>
      <c r="AS90" s="189">
        <f>[10]Consol_TP!AS23/1000</f>
        <v>84.013909999999996</v>
      </c>
      <c r="AT90" s="189">
        <f>[10]Consol_TP!AT23/1000</f>
        <v>86.302030000000016</v>
      </c>
      <c r="AU90" s="189">
        <f>[10]Consol_TP!AU23/1000</f>
        <v>87.911650000000009</v>
      </c>
      <c r="AV90" s="189">
        <f>[10]Consol_TP!AV23/1000</f>
        <v>89.156399999999991</v>
      </c>
      <c r="AW90" s="189">
        <f>[10]Consol_TP!AW23/1000</f>
        <v>89.934719999999984</v>
      </c>
      <c r="AX90" s="189">
        <f>[10]Consol_TP!AX23/1000</f>
        <v>89.904080000000008</v>
      </c>
      <c r="AY90" s="189">
        <f>[10]Consol_TP!AY23/1000</f>
        <v>89.748039999999989</v>
      </c>
      <c r="AZ90" s="189">
        <f>[10]Consol_TP!AZ23/1000</f>
        <v>89.601900000000015</v>
      </c>
      <c r="BA90" s="189">
        <f>[10]Consol_TP!BA23/1000</f>
        <v>85.948229999999995</v>
      </c>
      <c r="BB90" s="189">
        <f>[10]Consol_TP!BB23/1000</f>
        <v>84.776339999999976</v>
      </c>
      <c r="BC90" s="189">
        <f>[10]Consol_TP!BC23/1000</f>
        <v>87.506849999999986</v>
      </c>
      <c r="BD90" s="189">
        <f>[10]Consol_TP!BD23/1000</f>
        <v>84.638149999999996</v>
      </c>
      <c r="BE90" s="189">
        <f>[10]Consol_TP!BE23/1000</f>
        <v>82.70429</v>
      </c>
      <c r="BF90" s="189">
        <f>[10]Consol_TP!BF23/1000</f>
        <v>81.780029999999996</v>
      </c>
      <c r="BG90" s="189">
        <f>[10]Consol_TP!BG23/1000</f>
        <v>77.205619999999996</v>
      </c>
      <c r="BH90" s="189">
        <f>[10]Consol_TP!BH23/1000</f>
        <v>74.936449999999994</v>
      </c>
      <c r="BI90" s="189">
        <f>[10]Consol_TP!BI23/1000</f>
        <v>70.958600000000004</v>
      </c>
      <c r="BJ90" s="189">
        <f>[10]Consol_TP!BJ23/1000</f>
        <v>64.908299999999997</v>
      </c>
      <c r="BK90" s="189">
        <f>[10]Consol_TP!BK23/1000</f>
        <v>63.252240000000008</v>
      </c>
      <c r="BL90" s="189">
        <f>[10]Consol_TP!BL23/1000</f>
        <v>56.052020000000006</v>
      </c>
      <c r="BM90" s="189">
        <f>[10]Consol_TP!BM23/1000</f>
        <v>51.512889999999999</v>
      </c>
      <c r="BN90" s="189">
        <f>[10]Consol_TP!BN23/1000</f>
        <v>46.897810000000007</v>
      </c>
      <c r="BO90" s="189">
        <f>[10]Consol_TP!BO23/1000</f>
        <v>39.961069999999999</v>
      </c>
      <c r="BP90" s="189">
        <f>[10]Consol_TP!BP23/1000</f>
        <v>32.85371</v>
      </c>
      <c r="BQ90" s="189">
        <f>[10]Consol_TP!BQ23/1000</f>
        <v>26.40194</v>
      </c>
      <c r="BR90" s="189">
        <f>[10]Consol_TP!BR23/1000</f>
        <v>18.978259999999999</v>
      </c>
      <c r="BS90" s="189">
        <f>[10]Consol_TP!BS23/1000</f>
        <v>12.26769</v>
      </c>
      <c r="BT90" s="189">
        <f>[10]Consol_TP!BT23/1000</f>
        <v>6.9479300000000004</v>
      </c>
      <c r="BU90" s="189">
        <f>[10]Consol_TP!BU23/1000</f>
        <v>3.3709700000000002</v>
      </c>
      <c r="BV90" s="189">
        <f>[10]Consol_TP!BV23/1000</f>
        <v>0.91199999999999992</v>
      </c>
      <c r="BW90" s="189">
        <f>[10]Consol_TP!BW23/1000</f>
        <v>0.1138</v>
      </c>
      <c r="BX90" s="189">
        <f>[10]Consol_TP!BX23/1000</f>
        <v>4.0000000000000001E-3</v>
      </c>
      <c r="BY90" s="189">
        <f>[10]Consol_TP!BY23/1000</f>
        <v>0</v>
      </c>
      <c r="BZ90" s="189">
        <f>[10]Consol_TP!BZ23/1000</f>
        <v>0</v>
      </c>
      <c r="CA90" s="189">
        <f>[10]Consol_TP!CA23/1000</f>
        <v>0</v>
      </c>
      <c r="CB90" s="189">
        <f>[10]Consol_TP!CB23/1000</f>
        <v>0</v>
      </c>
      <c r="CC90" s="189">
        <f>[10]Consol_TP!CC23/1000</f>
        <v>0</v>
      </c>
      <c r="CD90" s="189">
        <f>[10]Consol_TP!CD23/1000</f>
        <v>0</v>
      </c>
      <c r="CE90" s="189">
        <f>[10]Consol_TP!CE23/1000</f>
        <v>0</v>
      </c>
      <c r="CF90" s="189">
        <f>[10]Consol_TP!CF23/1000</f>
        <v>0</v>
      </c>
      <c r="CG90" s="189">
        <f>[10]Consol_TP!CG23/1000</f>
        <v>0</v>
      </c>
      <c r="CH90" s="189">
        <f>[10]Consol_TP!CH23/1000</f>
        <v>0</v>
      </c>
      <c r="CI90" s="189">
        <f>[10]Consol_TP!CI23/1000</f>
        <v>0</v>
      </c>
      <c r="CJ90" s="189">
        <f>[10]Consol_TP!CJ23/1000</f>
        <v>0</v>
      </c>
      <c r="CK90" s="189">
        <f>[10]Consol_TP!CK23/1000</f>
        <v>0</v>
      </c>
      <c r="CL90" s="189">
        <f>[10]Consol_TP!CL23/1000</f>
        <v>0</v>
      </c>
      <c r="CM90" s="189">
        <f>[10]Consol_TP!CM23/1000</f>
        <v>0</v>
      </c>
      <c r="CN90" s="189">
        <f>[10]Consol_TP!CN23/1000</f>
        <v>0</v>
      </c>
      <c r="CO90" s="189">
        <f>[10]Consol_TP!CO23/1000</f>
        <v>0</v>
      </c>
      <c r="CP90" s="189">
        <f>[10]Consol_TP!CP23/1000</f>
        <v>0</v>
      </c>
      <c r="CQ90" s="189">
        <f>[10]Consol_TP!CQ23/1000</f>
        <v>0</v>
      </c>
      <c r="CR90" s="189">
        <f>[10]Consol_TP!CR23/1000</f>
        <v>0</v>
      </c>
      <c r="CS90" s="189">
        <f>[10]Consol_TP!CS23/1000</f>
        <v>0</v>
      </c>
      <c r="CT90" s="234">
        <f t="shared" si="75"/>
        <v>2543.1994299999988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0.155</v>
      </c>
      <c r="AC91" s="106">
        <f t="shared" si="76"/>
        <v>3.15268024</v>
      </c>
      <c r="AD91" s="106">
        <f t="shared" si="76"/>
        <v>10.7004392</v>
      </c>
      <c r="AE91" s="106">
        <f t="shared" si="76"/>
        <v>21.672810900000002</v>
      </c>
      <c r="AF91" s="106">
        <f t="shared" si="76"/>
        <v>36.591268600000006</v>
      </c>
      <c r="AG91" s="106">
        <f t="shared" si="76"/>
        <v>53.841234</v>
      </c>
      <c r="AH91" s="106">
        <f t="shared" ref="AH91:BM91" si="77">SUM(AH84,AH88)</f>
        <v>73.014589000000001</v>
      </c>
      <c r="AI91" s="106">
        <f t="shared" si="77"/>
        <v>93.678871999999998</v>
      </c>
      <c r="AJ91" s="106">
        <f t="shared" si="77"/>
        <v>114.88155800000001</v>
      </c>
      <c r="AK91" s="106">
        <f t="shared" si="77"/>
        <v>133.91018</v>
      </c>
      <c r="AL91" s="106">
        <f t="shared" si="77"/>
        <v>150.32284700000002</v>
      </c>
      <c r="AM91" s="106">
        <f t="shared" si="77"/>
        <v>165.757597</v>
      </c>
      <c r="AN91" s="106">
        <f t="shared" si="77"/>
        <v>181.62881700000003</v>
      </c>
      <c r="AO91" s="106">
        <f t="shared" si="77"/>
        <v>195.92501600000003</v>
      </c>
      <c r="AP91" s="106">
        <f t="shared" si="77"/>
        <v>207.82993100000002</v>
      </c>
      <c r="AQ91" s="106">
        <f t="shared" si="77"/>
        <v>217.80634799999999</v>
      </c>
      <c r="AR91" s="106">
        <f t="shared" si="77"/>
        <v>227.49766099999999</v>
      </c>
      <c r="AS91" s="106">
        <f t="shared" si="77"/>
        <v>234.27195399999999</v>
      </c>
      <c r="AT91" s="106">
        <f t="shared" si="77"/>
        <v>240.67964699999999</v>
      </c>
      <c r="AU91" s="106">
        <f t="shared" si="77"/>
        <v>246.40540300000001</v>
      </c>
      <c r="AV91" s="106">
        <f t="shared" si="77"/>
        <v>249.65740199999996</v>
      </c>
      <c r="AW91" s="106">
        <f t="shared" si="77"/>
        <v>251.86825899999997</v>
      </c>
      <c r="AX91" s="106">
        <f t="shared" si="77"/>
        <v>252.52333900000002</v>
      </c>
      <c r="AY91" s="106">
        <f t="shared" si="77"/>
        <v>253.45953499999996</v>
      </c>
      <c r="AZ91" s="106">
        <f t="shared" si="77"/>
        <v>252.478769</v>
      </c>
      <c r="BA91" s="106">
        <f t="shared" si="77"/>
        <v>247.20899699999998</v>
      </c>
      <c r="BB91" s="106">
        <f t="shared" si="77"/>
        <v>269.53920499999998</v>
      </c>
      <c r="BC91" s="106">
        <f t="shared" si="77"/>
        <v>269.69103200000001</v>
      </c>
      <c r="BD91" s="106">
        <f t="shared" si="77"/>
        <v>236.62728099999998</v>
      </c>
      <c r="BE91" s="106">
        <f t="shared" si="77"/>
        <v>229.36794700000002</v>
      </c>
      <c r="BF91" s="106">
        <f t="shared" si="77"/>
        <v>223.517785</v>
      </c>
      <c r="BG91" s="106">
        <f t="shared" si="77"/>
        <v>216.10556700000001</v>
      </c>
      <c r="BH91" s="106">
        <f t="shared" si="77"/>
        <v>205.85070300000001</v>
      </c>
      <c r="BI91" s="106">
        <f t="shared" si="77"/>
        <v>192.867615</v>
      </c>
      <c r="BJ91" s="106">
        <f t="shared" si="77"/>
        <v>179.66947500000003</v>
      </c>
      <c r="BK91" s="106">
        <f t="shared" si="77"/>
        <v>171.892819</v>
      </c>
      <c r="BL91" s="106">
        <f t="shared" si="77"/>
        <v>154.55120700000001</v>
      </c>
      <c r="BM91" s="106">
        <f t="shared" si="77"/>
        <v>137.17937000000001</v>
      </c>
      <c r="BN91" s="106">
        <f t="shared" ref="BN91:CS91" si="78">SUM(BN84,BN88)</f>
        <v>119.30855200000001</v>
      </c>
      <c r="BO91" s="106">
        <f t="shared" si="78"/>
        <v>101.74051900000001</v>
      </c>
      <c r="BP91" s="106">
        <f t="shared" si="78"/>
        <v>83.130124999999992</v>
      </c>
      <c r="BQ91" s="106">
        <f t="shared" si="78"/>
        <v>63.970769000000004</v>
      </c>
      <c r="BR91" s="106">
        <f t="shared" si="78"/>
        <v>45.4667508</v>
      </c>
      <c r="BS91" s="106">
        <f t="shared" si="78"/>
        <v>29.691034199999997</v>
      </c>
      <c r="BT91" s="106">
        <f t="shared" si="78"/>
        <v>16.477261900000002</v>
      </c>
      <c r="BU91" s="106">
        <f t="shared" si="78"/>
        <v>7.1147828000000004</v>
      </c>
      <c r="BV91" s="106">
        <f t="shared" si="78"/>
        <v>1.47782736</v>
      </c>
      <c r="BW91" s="106">
        <f t="shared" si="78"/>
        <v>0.12984000000000001</v>
      </c>
      <c r="BX91" s="106">
        <f t="shared" si="78"/>
        <v>4.0000000000000001E-3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0</v>
      </c>
      <c r="CI91" s="106">
        <f t="shared" si="78"/>
        <v>0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7072.2916219999979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TRANSPOSE('[11]2002'!$F$14:$F$109)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TRANSPOSE('[11]2002'!$E$14:$E$109)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32.555</v>
      </c>
      <c r="AC96" s="144">
        <f t="shared" si="82"/>
        <v>35.552680240000001</v>
      </c>
      <c r="AD96" s="144">
        <f t="shared" si="82"/>
        <v>43.100439199999997</v>
      </c>
      <c r="AE96" s="144">
        <f t="shared" si="82"/>
        <v>54.0728109</v>
      </c>
      <c r="AF96" s="144">
        <f t="shared" si="82"/>
        <v>68.991268600000012</v>
      </c>
      <c r="AG96" s="144">
        <f t="shared" si="82"/>
        <v>86.241233999999992</v>
      </c>
      <c r="AH96" s="144">
        <f t="shared" ref="AH96:BM96" si="83">AH91+AH92</f>
        <v>105.41458900000001</v>
      </c>
      <c r="AI96" s="144">
        <f t="shared" si="83"/>
        <v>126.07887199999999</v>
      </c>
      <c r="AJ96" s="144">
        <f t="shared" si="83"/>
        <v>147.28155800000002</v>
      </c>
      <c r="AK96" s="144">
        <f t="shared" si="83"/>
        <v>166.31018</v>
      </c>
      <c r="AL96" s="144">
        <f t="shared" si="83"/>
        <v>182.72284700000003</v>
      </c>
      <c r="AM96" s="144">
        <f t="shared" si="83"/>
        <v>198.15759700000001</v>
      </c>
      <c r="AN96" s="144">
        <f t="shared" si="83"/>
        <v>214.02881700000003</v>
      </c>
      <c r="AO96" s="144">
        <f t="shared" si="83"/>
        <v>228.32501600000003</v>
      </c>
      <c r="AP96" s="144">
        <f t="shared" si="83"/>
        <v>240.22993100000002</v>
      </c>
      <c r="AQ96" s="144">
        <f t="shared" si="83"/>
        <v>250.20634799999999</v>
      </c>
      <c r="AR96" s="144">
        <f t="shared" si="83"/>
        <v>259.89766099999997</v>
      </c>
      <c r="AS96" s="144">
        <f t="shared" si="83"/>
        <v>266.67195399999997</v>
      </c>
      <c r="AT96" s="144">
        <f t="shared" si="83"/>
        <v>273.07964699999997</v>
      </c>
      <c r="AU96" s="144">
        <f t="shared" si="83"/>
        <v>278.80540300000001</v>
      </c>
      <c r="AV96" s="144">
        <f t="shared" si="83"/>
        <v>282.05740199999997</v>
      </c>
      <c r="AW96" s="144">
        <f t="shared" si="83"/>
        <v>284.26825899999994</v>
      </c>
      <c r="AX96" s="144">
        <f t="shared" si="83"/>
        <v>284.923339</v>
      </c>
      <c r="AY96" s="144">
        <f t="shared" si="83"/>
        <v>285.85953499999994</v>
      </c>
      <c r="AZ96" s="144">
        <f t="shared" si="83"/>
        <v>284.87876899999998</v>
      </c>
      <c r="BA96" s="144">
        <f t="shared" si="83"/>
        <v>279.60899699999999</v>
      </c>
      <c r="BB96" s="144">
        <f t="shared" si="83"/>
        <v>301.93920499999996</v>
      </c>
      <c r="BC96" s="144">
        <f t="shared" si="83"/>
        <v>302.09103199999998</v>
      </c>
      <c r="BD96" s="144">
        <f t="shared" si="83"/>
        <v>269.02728099999996</v>
      </c>
      <c r="BE96" s="144">
        <f t="shared" si="83"/>
        <v>261.76794699999999</v>
      </c>
      <c r="BF96" s="144">
        <f t="shared" si="83"/>
        <v>255.91778500000001</v>
      </c>
      <c r="BG96" s="144">
        <f t="shared" si="83"/>
        <v>248.50556700000001</v>
      </c>
      <c r="BH96" s="144">
        <f t="shared" si="83"/>
        <v>238.25070300000002</v>
      </c>
      <c r="BI96" s="144">
        <f t="shared" si="83"/>
        <v>225.26761500000001</v>
      </c>
      <c r="BJ96" s="144">
        <f t="shared" si="83"/>
        <v>212.06947500000004</v>
      </c>
      <c r="BK96" s="144">
        <f t="shared" si="83"/>
        <v>204.29281900000001</v>
      </c>
      <c r="BL96" s="144">
        <f t="shared" si="83"/>
        <v>186.95120700000001</v>
      </c>
      <c r="BM96" s="144">
        <f t="shared" si="83"/>
        <v>169.57937000000001</v>
      </c>
      <c r="BN96" s="144">
        <f t="shared" ref="BN96:CS96" si="84">BN91+BN92</f>
        <v>151.708552</v>
      </c>
      <c r="BO96" s="144">
        <f t="shared" si="84"/>
        <v>134.14051900000001</v>
      </c>
      <c r="BP96" s="144">
        <f t="shared" si="84"/>
        <v>115.530125</v>
      </c>
      <c r="BQ96" s="144">
        <f t="shared" si="84"/>
        <v>96.370768999999996</v>
      </c>
      <c r="BR96" s="144">
        <f t="shared" si="84"/>
        <v>77.866750800000005</v>
      </c>
      <c r="BS96" s="144">
        <f t="shared" si="84"/>
        <v>62.091034199999996</v>
      </c>
      <c r="BT96" s="144">
        <f t="shared" si="84"/>
        <v>48.877261900000001</v>
      </c>
      <c r="BU96" s="144">
        <f t="shared" si="84"/>
        <v>39.514782799999999</v>
      </c>
      <c r="BV96" s="144">
        <f t="shared" si="84"/>
        <v>33.877827359999998</v>
      </c>
      <c r="BW96" s="144">
        <f t="shared" si="84"/>
        <v>32.52984</v>
      </c>
      <c r="BX96" s="144">
        <f t="shared" si="84"/>
        <v>32.403999999999996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32.4</v>
      </c>
      <c r="CI96" s="144">
        <f t="shared" si="84"/>
        <v>32.4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10182.691621999991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264.51000000000249</v>
      </c>
      <c r="AY99" s="108">
        <f t="shared" si="86"/>
        <v>285.85953499999994</v>
      </c>
      <c r="AZ99" s="108">
        <f t="shared" si="86"/>
        <v>284.87876899999998</v>
      </c>
      <c r="BA99" s="108">
        <f t="shared" si="86"/>
        <v>279.60899699999999</v>
      </c>
      <c r="BB99" s="108">
        <f t="shared" si="86"/>
        <v>301.93920499999996</v>
      </c>
      <c r="BC99" s="108">
        <f t="shared" si="86"/>
        <v>302.09103199999998</v>
      </c>
      <c r="BD99" s="108">
        <f t="shared" si="86"/>
        <v>269.02728099999996</v>
      </c>
      <c r="BE99" s="108">
        <f t="shared" si="86"/>
        <v>261.76794699999999</v>
      </c>
      <c r="BF99" s="108">
        <f t="shared" si="86"/>
        <v>255.91778500000001</v>
      </c>
      <c r="BG99" s="108">
        <f t="shared" si="86"/>
        <v>248.50556700000001</v>
      </c>
      <c r="BH99" s="108">
        <f t="shared" si="86"/>
        <v>190.84999999999991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32.52984</v>
      </c>
      <c r="BX99" s="108">
        <f t="shared" si="87"/>
        <v>32.403999999999996</v>
      </c>
      <c r="BY99" s="108">
        <f t="shared" si="87"/>
        <v>32.4</v>
      </c>
      <c r="BZ99" s="108">
        <f t="shared" si="87"/>
        <v>32.4</v>
      </c>
      <c r="CA99" s="108">
        <f t="shared" si="87"/>
        <v>32.4</v>
      </c>
      <c r="CB99" s="108">
        <f t="shared" si="87"/>
        <v>3.0300000000011096</v>
      </c>
      <c r="CC99" s="108">
        <f t="shared" si="87"/>
        <v>32.4</v>
      </c>
      <c r="CD99" s="108">
        <f t="shared" si="87"/>
        <v>0</v>
      </c>
      <c r="CE99" s="108">
        <f t="shared" si="87"/>
        <v>0</v>
      </c>
      <c r="CF99" s="108">
        <f t="shared" si="87"/>
        <v>0</v>
      </c>
      <c r="CG99" s="108">
        <f t="shared" si="87"/>
        <v>0</v>
      </c>
      <c r="CH99" s="108">
        <f t="shared" si="87"/>
        <v>0</v>
      </c>
      <c r="CI99" s="108">
        <f t="shared" si="87"/>
        <v>0</v>
      </c>
      <c r="CJ99" s="108">
        <f t="shared" si="87"/>
        <v>0</v>
      </c>
      <c r="CK99" s="108">
        <f t="shared" si="87"/>
        <v>0</v>
      </c>
      <c r="CL99" s="108">
        <f t="shared" si="87"/>
        <v>0</v>
      </c>
      <c r="CM99" s="108">
        <f t="shared" si="87"/>
        <v>0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3142.519958000004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5"/>
  <sheetViews>
    <sheetView showGridLines="0" tabSelected="1" topLeftCell="A87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3632.09</v>
      </c>
      <c r="C3" s="18">
        <f t="shared" si="0"/>
        <v>3632.09</v>
      </c>
      <c r="D3" s="18">
        <f t="shared" si="0"/>
        <v>3632.09</v>
      </c>
      <c r="E3" s="18">
        <f t="shared" si="0"/>
        <v>3632.09</v>
      </c>
      <c r="F3" s="18">
        <f t="shared" si="0"/>
        <v>3632.09</v>
      </c>
      <c r="G3" s="18">
        <f t="shared" si="0"/>
        <v>3632.09</v>
      </c>
      <c r="H3" s="18">
        <f t="shared" si="0"/>
        <v>3632.09</v>
      </c>
      <c r="I3" s="18">
        <f t="shared" si="0"/>
        <v>3632.09</v>
      </c>
      <c r="J3" s="18">
        <f t="shared" si="0"/>
        <v>3632.09</v>
      </c>
      <c r="K3" s="18">
        <f t="shared" si="0"/>
        <v>3632.09</v>
      </c>
      <c r="L3" s="18">
        <f t="shared" si="0"/>
        <v>3632.09</v>
      </c>
      <c r="M3" s="18">
        <f t="shared" si="0"/>
        <v>3632.09</v>
      </c>
      <c r="N3" s="18">
        <f t="shared" si="0"/>
        <v>3632.09</v>
      </c>
      <c r="O3" s="18">
        <f t="shared" si="0"/>
        <v>3632.09</v>
      </c>
      <c r="P3" s="18">
        <f t="shared" si="0"/>
        <v>3632.09</v>
      </c>
      <c r="Q3" s="18">
        <f t="shared" si="0"/>
        <v>3632.09</v>
      </c>
      <c r="R3" s="18">
        <f t="shared" si="0"/>
        <v>3632.09</v>
      </c>
      <c r="S3" s="18">
        <f t="shared" si="0"/>
        <v>3632.09</v>
      </c>
      <c r="T3" s="18">
        <f t="shared" si="0"/>
        <v>3632.09</v>
      </c>
      <c r="U3" s="18">
        <f t="shared" si="0"/>
        <v>3632.09</v>
      </c>
      <c r="V3" s="18">
        <f t="shared" si="0"/>
        <v>3632.09</v>
      </c>
      <c r="W3" s="18">
        <f t="shared" si="0"/>
        <v>3632.09</v>
      </c>
      <c r="X3" s="18">
        <f t="shared" si="0"/>
        <v>3632.09</v>
      </c>
      <c r="Y3" s="18">
        <f t="shared" si="0"/>
        <v>3632.09</v>
      </c>
      <c r="Z3" s="18">
        <f t="shared" si="0"/>
        <v>3632.09</v>
      </c>
      <c r="AA3" s="18">
        <f t="shared" si="0"/>
        <v>3632.09</v>
      </c>
      <c r="AB3" s="18">
        <f t="shared" si="0"/>
        <v>3632.09</v>
      </c>
      <c r="AC3" s="18">
        <f t="shared" si="0"/>
        <v>3632.09</v>
      </c>
      <c r="AD3" s="18">
        <f t="shared" si="0"/>
        <v>3632.09</v>
      </c>
      <c r="AE3" s="18">
        <f t="shared" si="0"/>
        <v>3632.09</v>
      </c>
      <c r="AF3" s="18">
        <f t="shared" si="0"/>
        <v>3632.09</v>
      </c>
      <c r="AG3" s="18">
        <f t="shared" si="0"/>
        <v>3632.09</v>
      </c>
      <c r="AH3" s="18">
        <f t="shared" si="0"/>
        <v>3632.09</v>
      </c>
      <c r="AI3" s="18">
        <f t="shared" si="0"/>
        <v>3632.09</v>
      </c>
      <c r="AJ3" s="18">
        <f t="shared" si="0"/>
        <v>3632.09</v>
      </c>
      <c r="AK3" s="18">
        <f t="shared" si="0"/>
        <v>3632.09</v>
      </c>
      <c r="AL3" s="18">
        <f t="shared" si="0"/>
        <v>3632.09</v>
      </c>
      <c r="AM3" s="18">
        <f t="shared" si="0"/>
        <v>3632.09</v>
      </c>
      <c r="AN3" s="18">
        <f t="shared" si="0"/>
        <v>3632.09</v>
      </c>
      <c r="AO3" s="18">
        <f t="shared" si="0"/>
        <v>3632.09</v>
      </c>
      <c r="AP3" s="18">
        <f t="shared" si="0"/>
        <v>3632.09</v>
      </c>
      <c r="AQ3" s="18">
        <f t="shared" si="0"/>
        <v>3632.09</v>
      </c>
      <c r="AR3" s="18">
        <f t="shared" si="0"/>
        <v>3632.09</v>
      </c>
      <c r="AS3" s="18">
        <f t="shared" si="0"/>
        <v>3632.09</v>
      </c>
      <c r="AT3" s="18">
        <f t="shared" si="0"/>
        <v>3632.09</v>
      </c>
      <c r="AU3" s="18">
        <f t="shared" si="0"/>
        <v>3632.09</v>
      </c>
      <c r="AV3" s="18">
        <f t="shared" si="0"/>
        <v>3632.09</v>
      </c>
      <c r="AW3" s="18">
        <f t="shared" si="0"/>
        <v>3632.09</v>
      </c>
      <c r="AX3" s="18">
        <f t="shared" si="0"/>
        <v>3632.09</v>
      </c>
      <c r="AY3" s="18">
        <f t="shared" si="0"/>
        <v>3632.09</v>
      </c>
      <c r="AZ3" s="18">
        <f t="shared" si="0"/>
        <v>3632.09</v>
      </c>
      <c r="BA3" s="18">
        <f t="shared" si="0"/>
        <v>3632.09</v>
      </c>
      <c r="BB3" s="18">
        <f t="shared" si="0"/>
        <v>3632.09</v>
      </c>
      <c r="BC3" s="18">
        <f t="shared" si="0"/>
        <v>3632.09</v>
      </c>
      <c r="BD3" s="18">
        <f t="shared" si="0"/>
        <v>3632.09</v>
      </c>
      <c r="BE3" s="18">
        <f t="shared" si="0"/>
        <v>3632.09</v>
      </c>
      <c r="BF3" s="18">
        <f t="shared" si="0"/>
        <v>3632.09</v>
      </c>
      <c r="BG3" s="18">
        <f t="shared" si="0"/>
        <v>3632.09</v>
      </c>
      <c r="BH3" s="18">
        <f t="shared" si="0"/>
        <v>3632.09</v>
      </c>
      <c r="BI3" s="18">
        <f t="shared" si="0"/>
        <v>3632.09</v>
      </c>
      <c r="BJ3" s="18">
        <f t="shared" si="0"/>
        <v>3632.09</v>
      </c>
      <c r="BK3" s="18">
        <f t="shared" si="0"/>
        <v>3632.09</v>
      </c>
      <c r="BL3" s="18">
        <f t="shared" si="0"/>
        <v>3632.09</v>
      </c>
      <c r="BM3" s="18">
        <f t="shared" si="0"/>
        <v>3632.09</v>
      </c>
      <c r="BN3" s="18">
        <f t="shared" ref="BN3:CS3" si="1">BN4+BN12</f>
        <v>3632.09</v>
      </c>
      <c r="BO3" s="18">
        <f t="shared" si="1"/>
        <v>3632.09</v>
      </c>
      <c r="BP3" s="18">
        <f t="shared" si="1"/>
        <v>3632.09</v>
      </c>
      <c r="BQ3" s="18">
        <f t="shared" si="1"/>
        <v>3632.09</v>
      </c>
      <c r="BR3" s="18">
        <f t="shared" si="1"/>
        <v>3632.09</v>
      </c>
      <c r="BS3" s="18">
        <f t="shared" si="1"/>
        <v>3632.09</v>
      </c>
      <c r="BT3" s="18">
        <f t="shared" si="1"/>
        <v>3632.09</v>
      </c>
      <c r="BU3" s="18">
        <f t="shared" si="1"/>
        <v>3632.09</v>
      </c>
      <c r="BV3" s="18">
        <f t="shared" si="1"/>
        <v>3632.09</v>
      </c>
      <c r="BW3" s="18">
        <f t="shared" si="1"/>
        <v>3632.09</v>
      </c>
      <c r="BX3" s="18">
        <f t="shared" si="1"/>
        <v>3632.09</v>
      </c>
      <c r="BY3" s="18">
        <f t="shared" si="1"/>
        <v>3632.09</v>
      </c>
      <c r="BZ3" s="18">
        <f t="shared" si="1"/>
        <v>3632.09</v>
      </c>
      <c r="CA3" s="18">
        <f t="shared" si="1"/>
        <v>3632.09</v>
      </c>
      <c r="CB3" s="18">
        <f t="shared" si="1"/>
        <v>3632.09</v>
      </c>
      <c r="CC3" s="18">
        <f t="shared" si="1"/>
        <v>3632.09</v>
      </c>
      <c r="CD3" s="18">
        <f t="shared" si="1"/>
        <v>3632.09</v>
      </c>
      <c r="CE3" s="18">
        <f t="shared" si="1"/>
        <v>3632.09</v>
      </c>
      <c r="CF3" s="18">
        <f t="shared" si="1"/>
        <v>3632.09</v>
      </c>
      <c r="CG3" s="18">
        <f t="shared" si="1"/>
        <v>3632.09</v>
      </c>
      <c r="CH3" s="18">
        <f t="shared" si="1"/>
        <v>3632.09</v>
      </c>
      <c r="CI3" s="18">
        <f t="shared" si="1"/>
        <v>3632.09</v>
      </c>
      <c r="CJ3" s="18">
        <f t="shared" si="1"/>
        <v>3632.09</v>
      </c>
      <c r="CK3" s="18">
        <f t="shared" si="1"/>
        <v>3632.09</v>
      </c>
      <c r="CL3" s="18">
        <f t="shared" si="1"/>
        <v>3632.09</v>
      </c>
      <c r="CM3" s="18">
        <f t="shared" si="1"/>
        <v>3632.09</v>
      </c>
      <c r="CN3" s="18">
        <f t="shared" si="1"/>
        <v>3632.09</v>
      </c>
      <c r="CO3" s="18">
        <f t="shared" si="1"/>
        <v>3632.09</v>
      </c>
      <c r="CP3" s="18">
        <f t="shared" si="1"/>
        <v>3632.09</v>
      </c>
      <c r="CQ3" s="18">
        <f t="shared" si="1"/>
        <v>3632.09</v>
      </c>
      <c r="CR3" s="18">
        <f t="shared" si="1"/>
        <v>3632.09</v>
      </c>
      <c r="CS3" s="19">
        <f t="shared" si="1"/>
        <v>3632.09</v>
      </c>
      <c r="CT3" s="60">
        <f t="shared" ref="CT3:CT19" si="2">SUM(B3:CS3)</f>
        <v>348680.64000000042</v>
      </c>
      <c r="CU3" s="126"/>
      <c r="CW3" s="117"/>
    </row>
    <row r="4" spans="1:102">
      <c r="A4" s="21" t="s">
        <v>31</v>
      </c>
      <c r="B4" s="246">
        <f>SUM(B5:B11)</f>
        <v>3567</v>
      </c>
      <c r="C4" s="247">
        <f t="shared" ref="C4:BN4" si="3">SUM(C5:C11)</f>
        <v>3567</v>
      </c>
      <c r="D4" s="247">
        <f t="shared" si="3"/>
        <v>3567</v>
      </c>
      <c r="E4" s="247">
        <f t="shared" si="3"/>
        <v>3567</v>
      </c>
      <c r="F4" s="247">
        <f t="shared" si="3"/>
        <v>3567</v>
      </c>
      <c r="G4" s="247">
        <f t="shared" si="3"/>
        <v>3567</v>
      </c>
      <c r="H4" s="247">
        <f t="shared" si="3"/>
        <v>3567</v>
      </c>
      <c r="I4" s="247">
        <f t="shared" si="3"/>
        <v>3567</v>
      </c>
      <c r="J4" s="247">
        <f t="shared" si="3"/>
        <v>3567</v>
      </c>
      <c r="K4" s="247">
        <f t="shared" si="3"/>
        <v>3567</v>
      </c>
      <c r="L4" s="247">
        <f t="shared" si="3"/>
        <v>3567</v>
      </c>
      <c r="M4" s="247">
        <f t="shared" si="3"/>
        <v>3567</v>
      </c>
      <c r="N4" s="247">
        <f t="shared" si="3"/>
        <v>3567</v>
      </c>
      <c r="O4" s="247">
        <f t="shared" si="3"/>
        <v>3567</v>
      </c>
      <c r="P4" s="247">
        <f t="shared" si="3"/>
        <v>3567</v>
      </c>
      <c r="Q4" s="247">
        <f t="shared" si="3"/>
        <v>3567</v>
      </c>
      <c r="R4" s="247">
        <f t="shared" si="3"/>
        <v>3567</v>
      </c>
      <c r="S4" s="247">
        <f t="shared" si="3"/>
        <v>3567</v>
      </c>
      <c r="T4" s="247">
        <f t="shared" si="3"/>
        <v>3567</v>
      </c>
      <c r="U4" s="247">
        <f t="shared" si="3"/>
        <v>3567</v>
      </c>
      <c r="V4" s="247">
        <f t="shared" si="3"/>
        <v>3567</v>
      </c>
      <c r="W4" s="247">
        <f t="shared" si="3"/>
        <v>3567</v>
      </c>
      <c r="X4" s="247">
        <f t="shared" si="3"/>
        <v>3567</v>
      </c>
      <c r="Y4" s="247">
        <f t="shared" si="3"/>
        <v>3567</v>
      </c>
      <c r="Z4" s="247">
        <f t="shared" si="3"/>
        <v>3567</v>
      </c>
      <c r="AA4" s="247">
        <f t="shared" si="3"/>
        <v>3567</v>
      </c>
      <c r="AB4" s="247">
        <f t="shared" si="3"/>
        <v>3567</v>
      </c>
      <c r="AC4" s="247">
        <f t="shared" si="3"/>
        <v>3567</v>
      </c>
      <c r="AD4" s="247">
        <f t="shared" si="3"/>
        <v>3567</v>
      </c>
      <c r="AE4" s="247">
        <f t="shared" si="3"/>
        <v>3567</v>
      </c>
      <c r="AF4" s="247">
        <f t="shared" si="3"/>
        <v>3567</v>
      </c>
      <c r="AG4" s="247">
        <f t="shared" si="3"/>
        <v>3567</v>
      </c>
      <c r="AH4" s="247">
        <f t="shared" si="3"/>
        <v>3567</v>
      </c>
      <c r="AI4" s="247">
        <f t="shared" si="3"/>
        <v>3567</v>
      </c>
      <c r="AJ4" s="247">
        <f t="shared" si="3"/>
        <v>3567</v>
      </c>
      <c r="AK4" s="247">
        <f t="shared" si="3"/>
        <v>3567</v>
      </c>
      <c r="AL4" s="247">
        <f t="shared" si="3"/>
        <v>3567</v>
      </c>
      <c r="AM4" s="247">
        <f t="shared" si="3"/>
        <v>3567</v>
      </c>
      <c r="AN4" s="247">
        <f t="shared" si="3"/>
        <v>3567</v>
      </c>
      <c r="AO4" s="247">
        <f t="shared" si="3"/>
        <v>3567</v>
      </c>
      <c r="AP4" s="247">
        <f t="shared" si="3"/>
        <v>3567</v>
      </c>
      <c r="AQ4" s="247">
        <f t="shared" si="3"/>
        <v>3567</v>
      </c>
      <c r="AR4" s="247">
        <f t="shared" si="3"/>
        <v>3567</v>
      </c>
      <c r="AS4" s="247">
        <f t="shared" si="3"/>
        <v>3567</v>
      </c>
      <c r="AT4" s="247">
        <f t="shared" si="3"/>
        <v>3567</v>
      </c>
      <c r="AU4" s="247">
        <f t="shared" si="3"/>
        <v>3567</v>
      </c>
      <c r="AV4" s="247">
        <f t="shared" si="3"/>
        <v>3567</v>
      </c>
      <c r="AW4" s="247">
        <f t="shared" si="3"/>
        <v>3567</v>
      </c>
      <c r="AX4" s="247">
        <f t="shared" si="3"/>
        <v>3567</v>
      </c>
      <c r="AY4" s="247">
        <f t="shared" si="3"/>
        <v>3567</v>
      </c>
      <c r="AZ4" s="247">
        <f t="shared" si="3"/>
        <v>3567</v>
      </c>
      <c r="BA4" s="247">
        <f t="shared" si="3"/>
        <v>3567</v>
      </c>
      <c r="BB4" s="247">
        <f t="shared" si="3"/>
        <v>3567</v>
      </c>
      <c r="BC4" s="247">
        <f t="shared" si="3"/>
        <v>3567</v>
      </c>
      <c r="BD4" s="247">
        <f t="shared" si="3"/>
        <v>3567</v>
      </c>
      <c r="BE4" s="247">
        <f t="shared" si="3"/>
        <v>3567</v>
      </c>
      <c r="BF4" s="247">
        <f t="shared" si="3"/>
        <v>3567</v>
      </c>
      <c r="BG4" s="247">
        <f t="shared" si="3"/>
        <v>3567</v>
      </c>
      <c r="BH4" s="247">
        <f t="shared" si="3"/>
        <v>3567</v>
      </c>
      <c r="BI4" s="247">
        <f t="shared" si="3"/>
        <v>3567</v>
      </c>
      <c r="BJ4" s="247">
        <f t="shared" si="3"/>
        <v>3567</v>
      </c>
      <c r="BK4" s="247">
        <f t="shared" si="3"/>
        <v>3567</v>
      </c>
      <c r="BL4" s="247">
        <f t="shared" si="3"/>
        <v>3567</v>
      </c>
      <c r="BM4" s="247">
        <f t="shared" si="3"/>
        <v>3567</v>
      </c>
      <c r="BN4" s="247">
        <f t="shared" si="3"/>
        <v>3567</v>
      </c>
      <c r="BO4" s="247">
        <f t="shared" ref="BO4:CS4" si="4">SUM(BO5:BO11)</f>
        <v>3567</v>
      </c>
      <c r="BP4" s="247">
        <f t="shared" si="4"/>
        <v>3567</v>
      </c>
      <c r="BQ4" s="247">
        <f t="shared" si="4"/>
        <v>3567</v>
      </c>
      <c r="BR4" s="247">
        <f t="shared" si="4"/>
        <v>3567</v>
      </c>
      <c r="BS4" s="247">
        <f t="shared" si="4"/>
        <v>3567</v>
      </c>
      <c r="BT4" s="247">
        <f t="shared" si="4"/>
        <v>3567</v>
      </c>
      <c r="BU4" s="247">
        <f t="shared" si="4"/>
        <v>3567</v>
      </c>
      <c r="BV4" s="247">
        <f t="shared" si="4"/>
        <v>3567</v>
      </c>
      <c r="BW4" s="247">
        <f t="shared" si="4"/>
        <v>3567</v>
      </c>
      <c r="BX4" s="247">
        <f t="shared" si="4"/>
        <v>3567</v>
      </c>
      <c r="BY4" s="247">
        <f t="shared" si="4"/>
        <v>3567</v>
      </c>
      <c r="BZ4" s="247">
        <f t="shared" si="4"/>
        <v>3567</v>
      </c>
      <c r="CA4" s="247">
        <f t="shared" si="4"/>
        <v>3567</v>
      </c>
      <c r="CB4" s="247">
        <f t="shared" si="4"/>
        <v>3567</v>
      </c>
      <c r="CC4" s="247">
        <f t="shared" si="4"/>
        <v>3567</v>
      </c>
      <c r="CD4" s="247">
        <f t="shared" si="4"/>
        <v>3567</v>
      </c>
      <c r="CE4" s="247">
        <f t="shared" si="4"/>
        <v>3567</v>
      </c>
      <c r="CF4" s="247">
        <f t="shared" si="4"/>
        <v>3567</v>
      </c>
      <c r="CG4" s="247">
        <f t="shared" si="4"/>
        <v>3567</v>
      </c>
      <c r="CH4" s="247">
        <f t="shared" si="4"/>
        <v>3567</v>
      </c>
      <c r="CI4" s="247">
        <f t="shared" si="4"/>
        <v>3567</v>
      </c>
      <c r="CJ4" s="247">
        <f t="shared" si="4"/>
        <v>3567</v>
      </c>
      <c r="CK4" s="247">
        <f t="shared" si="4"/>
        <v>3567</v>
      </c>
      <c r="CL4" s="247">
        <f t="shared" si="4"/>
        <v>3567</v>
      </c>
      <c r="CM4" s="247">
        <f t="shared" si="4"/>
        <v>3567</v>
      </c>
      <c r="CN4" s="247">
        <f t="shared" si="4"/>
        <v>3567</v>
      </c>
      <c r="CO4" s="247">
        <f t="shared" si="4"/>
        <v>3567</v>
      </c>
      <c r="CP4" s="247">
        <f t="shared" si="4"/>
        <v>3567</v>
      </c>
      <c r="CQ4" s="247">
        <f t="shared" si="4"/>
        <v>3567</v>
      </c>
      <c r="CR4" s="247">
        <f t="shared" si="4"/>
        <v>3567</v>
      </c>
      <c r="CS4" s="248">
        <f t="shared" si="4"/>
        <v>3567</v>
      </c>
      <c r="CT4" s="24">
        <f t="shared" si="2"/>
        <v>342432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872</v>
      </c>
      <c r="C7" s="245">
        <v>872</v>
      </c>
      <c r="D7" s="245">
        <v>872</v>
      </c>
      <c r="E7" s="245">
        <v>872</v>
      </c>
      <c r="F7" s="245">
        <v>872</v>
      </c>
      <c r="G7" s="245">
        <v>872</v>
      </c>
      <c r="H7" s="245">
        <v>872</v>
      </c>
      <c r="I7" s="245">
        <v>872</v>
      </c>
      <c r="J7" s="245">
        <v>872</v>
      </c>
      <c r="K7" s="245">
        <v>872</v>
      </c>
      <c r="L7" s="245">
        <v>872</v>
      </c>
      <c r="M7" s="245">
        <v>872</v>
      </c>
      <c r="N7" s="245">
        <v>872</v>
      </c>
      <c r="O7" s="245">
        <v>872</v>
      </c>
      <c r="P7" s="245">
        <v>872</v>
      </c>
      <c r="Q7" s="245">
        <v>872</v>
      </c>
      <c r="R7" s="245">
        <v>872</v>
      </c>
      <c r="S7" s="245">
        <v>872</v>
      </c>
      <c r="T7" s="245">
        <v>872</v>
      </c>
      <c r="U7" s="245">
        <v>872</v>
      </c>
      <c r="V7" s="245">
        <v>872</v>
      </c>
      <c r="W7" s="245">
        <v>872</v>
      </c>
      <c r="X7" s="245">
        <v>872</v>
      </c>
      <c r="Y7" s="245">
        <v>872</v>
      </c>
      <c r="Z7" s="245">
        <v>872</v>
      </c>
      <c r="AA7" s="245">
        <v>872</v>
      </c>
      <c r="AB7" s="245">
        <v>872</v>
      </c>
      <c r="AC7" s="245">
        <v>872</v>
      </c>
      <c r="AD7" s="245">
        <v>872</v>
      </c>
      <c r="AE7" s="245">
        <v>872</v>
      </c>
      <c r="AF7" s="245">
        <v>872</v>
      </c>
      <c r="AG7" s="245">
        <v>872</v>
      </c>
      <c r="AH7" s="245">
        <v>872</v>
      </c>
      <c r="AI7" s="245">
        <v>872</v>
      </c>
      <c r="AJ7" s="245">
        <v>872</v>
      </c>
      <c r="AK7" s="245">
        <v>872</v>
      </c>
      <c r="AL7" s="245">
        <v>872</v>
      </c>
      <c r="AM7" s="245">
        <v>872</v>
      </c>
      <c r="AN7" s="245">
        <v>872</v>
      </c>
      <c r="AO7" s="245">
        <v>872</v>
      </c>
      <c r="AP7" s="245">
        <v>872</v>
      </c>
      <c r="AQ7" s="245">
        <v>872</v>
      </c>
      <c r="AR7" s="245">
        <v>872</v>
      </c>
      <c r="AS7" s="245">
        <v>872</v>
      </c>
      <c r="AT7" s="245">
        <v>872</v>
      </c>
      <c r="AU7" s="245">
        <v>872</v>
      </c>
      <c r="AV7" s="245">
        <v>872</v>
      </c>
      <c r="AW7" s="245">
        <v>872</v>
      </c>
      <c r="AX7" s="245">
        <v>872</v>
      </c>
      <c r="AY7" s="245">
        <v>872</v>
      </c>
      <c r="AZ7" s="245">
        <v>872</v>
      </c>
      <c r="BA7" s="245">
        <v>872</v>
      </c>
      <c r="BB7" s="245">
        <v>872</v>
      </c>
      <c r="BC7" s="245">
        <v>872</v>
      </c>
      <c r="BD7" s="245">
        <v>872</v>
      </c>
      <c r="BE7" s="245">
        <v>872</v>
      </c>
      <c r="BF7" s="245">
        <v>872</v>
      </c>
      <c r="BG7" s="245">
        <v>872</v>
      </c>
      <c r="BH7" s="245">
        <v>872</v>
      </c>
      <c r="BI7" s="245">
        <v>872</v>
      </c>
      <c r="BJ7" s="245">
        <v>872</v>
      </c>
      <c r="BK7" s="245">
        <v>872</v>
      </c>
      <c r="BL7" s="245">
        <v>872</v>
      </c>
      <c r="BM7" s="245">
        <v>872</v>
      </c>
      <c r="BN7" s="245">
        <v>872</v>
      </c>
      <c r="BO7" s="245">
        <v>872</v>
      </c>
      <c r="BP7" s="245">
        <v>872</v>
      </c>
      <c r="BQ7" s="245">
        <v>872</v>
      </c>
      <c r="BR7" s="245">
        <v>872</v>
      </c>
      <c r="BS7" s="245">
        <v>872</v>
      </c>
      <c r="BT7" s="245">
        <v>872</v>
      </c>
      <c r="BU7" s="245">
        <v>872</v>
      </c>
      <c r="BV7" s="245">
        <v>872</v>
      </c>
      <c r="BW7" s="245">
        <v>872</v>
      </c>
      <c r="BX7" s="245">
        <v>872</v>
      </c>
      <c r="BY7" s="245">
        <v>872</v>
      </c>
      <c r="BZ7" s="245">
        <v>872</v>
      </c>
      <c r="CA7" s="245">
        <v>872</v>
      </c>
      <c r="CB7" s="245">
        <v>872</v>
      </c>
      <c r="CC7" s="245">
        <v>872</v>
      </c>
      <c r="CD7" s="245">
        <v>872</v>
      </c>
      <c r="CE7" s="245">
        <v>872</v>
      </c>
      <c r="CF7" s="245">
        <v>872</v>
      </c>
      <c r="CG7" s="245">
        <v>872</v>
      </c>
      <c r="CH7" s="245">
        <v>872</v>
      </c>
      <c r="CI7" s="245">
        <v>872</v>
      </c>
      <c r="CJ7" s="245">
        <v>872</v>
      </c>
      <c r="CK7" s="245">
        <v>872</v>
      </c>
      <c r="CL7" s="245">
        <v>872</v>
      </c>
      <c r="CM7" s="245">
        <v>872</v>
      </c>
      <c r="CN7" s="245">
        <v>872</v>
      </c>
      <c r="CO7" s="245">
        <v>872</v>
      </c>
      <c r="CP7" s="245">
        <v>872</v>
      </c>
      <c r="CQ7" s="245">
        <v>872</v>
      </c>
      <c r="CR7" s="245">
        <v>872</v>
      </c>
      <c r="CS7" s="245">
        <v>872</v>
      </c>
      <c r="CT7" s="184">
        <f t="shared" si="2"/>
        <v>83712</v>
      </c>
      <c r="CU7" s="128"/>
      <c r="CV7" s="138"/>
      <c r="CW7" s="117"/>
    </row>
    <row r="8" spans="1:102">
      <c r="A8" s="22" t="s">
        <v>35</v>
      </c>
      <c r="B8" s="245">
        <v>410</v>
      </c>
      <c r="C8" s="245">
        <v>410</v>
      </c>
      <c r="D8" s="245">
        <v>410</v>
      </c>
      <c r="E8" s="245">
        <v>410</v>
      </c>
      <c r="F8" s="245">
        <v>410</v>
      </c>
      <c r="G8" s="245">
        <v>410</v>
      </c>
      <c r="H8" s="245">
        <v>410</v>
      </c>
      <c r="I8" s="245">
        <v>410</v>
      </c>
      <c r="J8" s="245">
        <v>410</v>
      </c>
      <c r="K8" s="245">
        <v>410</v>
      </c>
      <c r="L8" s="245">
        <v>410</v>
      </c>
      <c r="M8" s="245">
        <v>410</v>
      </c>
      <c r="N8" s="245">
        <v>410</v>
      </c>
      <c r="O8" s="245">
        <v>410</v>
      </c>
      <c r="P8" s="245">
        <v>410</v>
      </c>
      <c r="Q8" s="245">
        <v>410</v>
      </c>
      <c r="R8" s="245">
        <v>410</v>
      </c>
      <c r="S8" s="245">
        <v>410</v>
      </c>
      <c r="T8" s="245">
        <v>410</v>
      </c>
      <c r="U8" s="245">
        <v>410</v>
      </c>
      <c r="V8" s="245">
        <v>410</v>
      </c>
      <c r="W8" s="245">
        <v>410</v>
      </c>
      <c r="X8" s="245">
        <v>410</v>
      </c>
      <c r="Y8" s="245">
        <v>410</v>
      </c>
      <c r="Z8" s="245">
        <v>410</v>
      </c>
      <c r="AA8" s="245">
        <v>410</v>
      </c>
      <c r="AB8" s="245">
        <v>410</v>
      </c>
      <c r="AC8" s="245">
        <v>410</v>
      </c>
      <c r="AD8" s="245">
        <v>410</v>
      </c>
      <c r="AE8" s="245">
        <v>410</v>
      </c>
      <c r="AF8" s="245">
        <v>410</v>
      </c>
      <c r="AG8" s="245">
        <v>410</v>
      </c>
      <c r="AH8" s="245">
        <v>410</v>
      </c>
      <c r="AI8" s="245">
        <v>410</v>
      </c>
      <c r="AJ8" s="245">
        <v>410</v>
      </c>
      <c r="AK8" s="245">
        <v>410</v>
      </c>
      <c r="AL8" s="245">
        <v>410</v>
      </c>
      <c r="AM8" s="245">
        <v>410</v>
      </c>
      <c r="AN8" s="245">
        <v>410</v>
      </c>
      <c r="AO8" s="245">
        <v>410</v>
      </c>
      <c r="AP8" s="245">
        <v>410</v>
      </c>
      <c r="AQ8" s="245">
        <v>410</v>
      </c>
      <c r="AR8" s="245">
        <v>410</v>
      </c>
      <c r="AS8" s="245">
        <v>410</v>
      </c>
      <c r="AT8" s="245">
        <v>410</v>
      </c>
      <c r="AU8" s="245">
        <v>410</v>
      </c>
      <c r="AV8" s="245">
        <v>410</v>
      </c>
      <c r="AW8" s="245">
        <v>410</v>
      </c>
      <c r="AX8" s="245">
        <v>410</v>
      </c>
      <c r="AY8" s="245">
        <v>410</v>
      </c>
      <c r="AZ8" s="245">
        <v>410</v>
      </c>
      <c r="BA8" s="245">
        <v>410</v>
      </c>
      <c r="BB8" s="245">
        <v>410</v>
      </c>
      <c r="BC8" s="245">
        <v>410</v>
      </c>
      <c r="BD8" s="245">
        <v>410</v>
      </c>
      <c r="BE8" s="245">
        <v>410</v>
      </c>
      <c r="BF8" s="245">
        <v>410</v>
      </c>
      <c r="BG8" s="245">
        <v>410</v>
      </c>
      <c r="BH8" s="245">
        <v>410</v>
      </c>
      <c r="BI8" s="245">
        <v>410</v>
      </c>
      <c r="BJ8" s="245">
        <v>410</v>
      </c>
      <c r="BK8" s="245">
        <v>410</v>
      </c>
      <c r="BL8" s="245">
        <v>410</v>
      </c>
      <c r="BM8" s="245">
        <v>410</v>
      </c>
      <c r="BN8" s="245">
        <v>410</v>
      </c>
      <c r="BO8" s="245">
        <v>410</v>
      </c>
      <c r="BP8" s="245">
        <v>410</v>
      </c>
      <c r="BQ8" s="245">
        <v>410</v>
      </c>
      <c r="BR8" s="245">
        <v>410</v>
      </c>
      <c r="BS8" s="245">
        <v>410</v>
      </c>
      <c r="BT8" s="245">
        <v>410</v>
      </c>
      <c r="BU8" s="245">
        <v>410</v>
      </c>
      <c r="BV8" s="245">
        <v>410</v>
      </c>
      <c r="BW8" s="245">
        <v>410</v>
      </c>
      <c r="BX8" s="245">
        <v>410</v>
      </c>
      <c r="BY8" s="245">
        <v>410</v>
      </c>
      <c r="BZ8" s="245">
        <v>410</v>
      </c>
      <c r="CA8" s="245">
        <v>410</v>
      </c>
      <c r="CB8" s="245">
        <v>410</v>
      </c>
      <c r="CC8" s="245">
        <v>410</v>
      </c>
      <c r="CD8" s="245">
        <v>410</v>
      </c>
      <c r="CE8" s="245">
        <v>410</v>
      </c>
      <c r="CF8" s="245">
        <v>410</v>
      </c>
      <c r="CG8" s="245">
        <v>410</v>
      </c>
      <c r="CH8" s="245">
        <v>410</v>
      </c>
      <c r="CI8" s="245">
        <v>410</v>
      </c>
      <c r="CJ8" s="245">
        <v>410</v>
      </c>
      <c r="CK8" s="245">
        <v>410</v>
      </c>
      <c r="CL8" s="245">
        <v>410</v>
      </c>
      <c r="CM8" s="245">
        <v>410</v>
      </c>
      <c r="CN8" s="245">
        <v>410</v>
      </c>
      <c r="CO8" s="245">
        <v>410</v>
      </c>
      <c r="CP8" s="245">
        <v>410</v>
      </c>
      <c r="CQ8" s="245">
        <v>410</v>
      </c>
      <c r="CR8" s="245">
        <v>410</v>
      </c>
      <c r="CS8" s="245">
        <v>410</v>
      </c>
      <c r="CT8" s="184">
        <f t="shared" si="2"/>
        <v>39360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753</v>
      </c>
      <c r="C10" s="245">
        <v>753</v>
      </c>
      <c r="D10" s="245">
        <v>753</v>
      </c>
      <c r="E10" s="245">
        <v>753</v>
      </c>
      <c r="F10" s="245">
        <v>753</v>
      </c>
      <c r="G10" s="245">
        <v>753</v>
      </c>
      <c r="H10" s="245">
        <v>753</v>
      </c>
      <c r="I10" s="245">
        <v>753</v>
      </c>
      <c r="J10" s="245">
        <v>753</v>
      </c>
      <c r="K10" s="245">
        <v>753</v>
      </c>
      <c r="L10" s="245">
        <v>753</v>
      </c>
      <c r="M10" s="245">
        <v>753</v>
      </c>
      <c r="N10" s="245">
        <v>753</v>
      </c>
      <c r="O10" s="245">
        <v>753</v>
      </c>
      <c r="P10" s="245">
        <v>753</v>
      </c>
      <c r="Q10" s="245">
        <v>753</v>
      </c>
      <c r="R10" s="245">
        <v>753</v>
      </c>
      <c r="S10" s="245">
        <v>753</v>
      </c>
      <c r="T10" s="245">
        <v>753</v>
      </c>
      <c r="U10" s="245">
        <v>753</v>
      </c>
      <c r="V10" s="245">
        <v>753</v>
      </c>
      <c r="W10" s="245">
        <v>753</v>
      </c>
      <c r="X10" s="245">
        <v>753</v>
      </c>
      <c r="Y10" s="245">
        <v>753</v>
      </c>
      <c r="Z10" s="245">
        <v>753</v>
      </c>
      <c r="AA10" s="245">
        <v>753</v>
      </c>
      <c r="AB10" s="245">
        <v>753</v>
      </c>
      <c r="AC10" s="245">
        <v>753</v>
      </c>
      <c r="AD10" s="245">
        <v>753</v>
      </c>
      <c r="AE10" s="245">
        <v>753</v>
      </c>
      <c r="AF10" s="245">
        <v>753</v>
      </c>
      <c r="AG10" s="245">
        <v>753</v>
      </c>
      <c r="AH10" s="245">
        <v>753</v>
      </c>
      <c r="AI10" s="245">
        <v>753</v>
      </c>
      <c r="AJ10" s="245">
        <v>753</v>
      </c>
      <c r="AK10" s="245">
        <v>753</v>
      </c>
      <c r="AL10" s="245">
        <v>753</v>
      </c>
      <c r="AM10" s="245">
        <v>753</v>
      </c>
      <c r="AN10" s="245">
        <v>753</v>
      </c>
      <c r="AO10" s="245">
        <v>753</v>
      </c>
      <c r="AP10" s="245">
        <v>753</v>
      </c>
      <c r="AQ10" s="245">
        <v>753</v>
      </c>
      <c r="AR10" s="245">
        <v>753</v>
      </c>
      <c r="AS10" s="245">
        <v>753</v>
      </c>
      <c r="AT10" s="245">
        <v>753</v>
      </c>
      <c r="AU10" s="245">
        <v>753</v>
      </c>
      <c r="AV10" s="245">
        <v>753</v>
      </c>
      <c r="AW10" s="245">
        <v>753</v>
      </c>
      <c r="AX10" s="245">
        <v>753</v>
      </c>
      <c r="AY10" s="245">
        <v>753</v>
      </c>
      <c r="AZ10" s="245">
        <v>753</v>
      </c>
      <c r="BA10" s="245">
        <v>753</v>
      </c>
      <c r="BB10" s="245">
        <v>753</v>
      </c>
      <c r="BC10" s="245">
        <v>753</v>
      </c>
      <c r="BD10" s="245">
        <v>753</v>
      </c>
      <c r="BE10" s="245">
        <v>753</v>
      </c>
      <c r="BF10" s="245">
        <v>753</v>
      </c>
      <c r="BG10" s="245">
        <v>753</v>
      </c>
      <c r="BH10" s="245">
        <v>753</v>
      </c>
      <c r="BI10" s="245">
        <v>753</v>
      </c>
      <c r="BJ10" s="245">
        <v>753</v>
      </c>
      <c r="BK10" s="245">
        <v>753</v>
      </c>
      <c r="BL10" s="245">
        <v>753</v>
      </c>
      <c r="BM10" s="245">
        <v>753</v>
      </c>
      <c r="BN10" s="245">
        <v>753</v>
      </c>
      <c r="BO10" s="245">
        <v>753</v>
      </c>
      <c r="BP10" s="245">
        <v>753</v>
      </c>
      <c r="BQ10" s="245">
        <v>753</v>
      </c>
      <c r="BR10" s="245">
        <v>753</v>
      </c>
      <c r="BS10" s="245">
        <v>753</v>
      </c>
      <c r="BT10" s="245">
        <v>753</v>
      </c>
      <c r="BU10" s="245">
        <v>753</v>
      </c>
      <c r="BV10" s="245">
        <v>753</v>
      </c>
      <c r="BW10" s="245">
        <v>753</v>
      </c>
      <c r="BX10" s="245">
        <v>753</v>
      </c>
      <c r="BY10" s="245">
        <v>753</v>
      </c>
      <c r="BZ10" s="245">
        <v>753</v>
      </c>
      <c r="CA10" s="245">
        <v>753</v>
      </c>
      <c r="CB10" s="245">
        <v>753</v>
      </c>
      <c r="CC10" s="245">
        <v>753</v>
      </c>
      <c r="CD10" s="245">
        <v>753</v>
      </c>
      <c r="CE10" s="245">
        <v>753</v>
      </c>
      <c r="CF10" s="245">
        <v>753</v>
      </c>
      <c r="CG10" s="245">
        <v>753</v>
      </c>
      <c r="CH10" s="245">
        <v>753</v>
      </c>
      <c r="CI10" s="245">
        <v>753</v>
      </c>
      <c r="CJ10" s="245">
        <v>753</v>
      </c>
      <c r="CK10" s="245">
        <v>753</v>
      </c>
      <c r="CL10" s="245">
        <v>753</v>
      </c>
      <c r="CM10" s="245">
        <v>753</v>
      </c>
      <c r="CN10" s="245">
        <v>753</v>
      </c>
      <c r="CO10" s="245">
        <v>753</v>
      </c>
      <c r="CP10" s="245">
        <v>753</v>
      </c>
      <c r="CQ10" s="245">
        <v>753</v>
      </c>
      <c r="CR10" s="245">
        <v>753</v>
      </c>
      <c r="CS10" s="245">
        <v>753</v>
      </c>
      <c r="CT10" s="184">
        <f t="shared" si="2"/>
        <v>72288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2634.41</v>
      </c>
      <c r="C13" s="254">
        <f t="shared" si="5"/>
        <v>2634.41</v>
      </c>
      <c r="D13" s="254">
        <f t="shared" si="5"/>
        <v>2635.07</v>
      </c>
      <c r="E13" s="254">
        <f t="shared" si="5"/>
        <v>2635.07</v>
      </c>
      <c r="F13" s="254">
        <f t="shared" si="5"/>
        <v>2635.07</v>
      </c>
      <c r="G13" s="254">
        <f t="shared" si="5"/>
        <v>2635.07</v>
      </c>
      <c r="H13" s="254">
        <f t="shared" si="5"/>
        <v>2635.07</v>
      </c>
      <c r="I13" s="254">
        <f t="shared" si="5"/>
        <v>2635.07</v>
      </c>
      <c r="J13" s="254">
        <f t="shared" si="5"/>
        <v>2635.07</v>
      </c>
      <c r="K13" s="254">
        <f t="shared" si="5"/>
        <v>2635.07</v>
      </c>
      <c r="L13" s="254">
        <f t="shared" si="5"/>
        <v>2634.97</v>
      </c>
      <c r="M13" s="254">
        <f t="shared" si="5"/>
        <v>2634.97</v>
      </c>
      <c r="N13" s="254">
        <f t="shared" si="5"/>
        <v>2634.97</v>
      </c>
      <c r="O13" s="254">
        <f t="shared" si="5"/>
        <v>2634.97</v>
      </c>
      <c r="P13" s="254">
        <f t="shared" si="5"/>
        <v>2634.97</v>
      </c>
      <c r="Q13" s="254">
        <f t="shared" si="5"/>
        <v>2634.97</v>
      </c>
      <c r="R13" s="254">
        <f t="shared" si="5"/>
        <v>2634.97</v>
      </c>
      <c r="S13" s="254">
        <f t="shared" si="5"/>
        <v>2634.97</v>
      </c>
      <c r="T13" s="254">
        <f t="shared" si="5"/>
        <v>2634.97</v>
      </c>
      <c r="U13" s="254">
        <f t="shared" si="5"/>
        <v>2634.97</v>
      </c>
      <c r="V13" s="254">
        <f t="shared" si="5"/>
        <v>2634.97</v>
      </c>
      <c r="W13" s="254">
        <f t="shared" si="5"/>
        <v>2634.97</v>
      </c>
      <c r="X13" s="254">
        <f t="shared" si="5"/>
        <v>2634.97</v>
      </c>
      <c r="Y13" s="254">
        <f t="shared" si="5"/>
        <v>2634.97</v>
      </c>
      <c r="Z13" s="254">
        <f t="shared" si="5"/>
        <v>2634.97</v>
      </c>
      <c r="AA13" s="254">
        <f t="shared" si="5"/>
        <v>2634.97</v>
      </c>
      <c r="AB13" s="254">
        <f t="shared" si="5"/>
        <v>2634.97</v>
      </c>
      <c r="AC13" s="254">
        <f t="shared" si="5"/>
        <v>2634.97</v>
      </c>
      <c r="AD13" s="254">
        <f t="shared" si="5"/>
        <v>2634.97</v>
      </c>
      <c r="AE13" s="254">
        <f t="shared" si="5"/>
        <v>2634.97</v>
      </c>
      <c r="AF13" s="254">
        <f t="shared" si="5"/>
        <v>2633.66</v>
      </c>
      <c r="AG13" s="254">
        <f t="shared" si="5"/>
        <v>2633.66</v>
      </c>
      <c r="AH13" s="254">
        <f t="shared" ref="AH13:BM13" si="6">SUM(AH14:AH14)</f>
        <v>2633.66</v>
      </c>
      <c r="AI13" s="254">
        <f t="shared" si="6"/>
        <v>2633.66</v>
      </c>
      <c r="AJ13" s="254">
        <f t="shared" si="6"/>
        <v>2633.66</v>
      </c>
      <c r="AK13" s="254">
        <f t="shared" si="6"/>
        <v>2633.66</v>
      </c>
      <c r="AL13" s="254">
        <f t="shared" si="6"/>
        <v>2633.66</v>
      </c>
      <c r="AM13" s="254">
        <f t="shared" si="6"/>
        <v>2633.66</v>
      </c>
      <c r="AN13" s="254">
        <f t="shared" si="6"/>
        <v>2633.66</v>
      </c>
      <c r="AO13" s="254">
        <f t="shared" si="6"/>
        <v>2633.66</v>
      </c>
      <c r="AP13" s="254">
        <f t="shared" si="6"/>
        <v>2633.66</v>
      </c>
      <c r="AQ13" s="254">
        <f t="shared" si="6"/>
        <v>2633.66</v>
      </c>
      <c r="AR13" s="254">
        <f t="shared" si="6"/>
        <v>2633.89</v>
      </c>
      <c r="AS13" s="254">
        <f t="shared" si="6"/>
        <v>2633.89</v>
      </c>
      <c r="AT13" s="254">
        <f t="shared" si="6"/>
        <v>2633.89</v>
      </c>
      <c r="AU13" s="254">
        <f t="shared" si="6"/>
        <v>2633.89</v>
      </c>
      <c r="AV13" s="254">
        <f t="shared" si="6"/>
        <v>2633.89</v>
      </c>
      <c r="AW13" s="254">
        <f t="shared" si="6"/>
        <v>2633.89</v>
      </c>
      <c r="AX13" s="254">
        <f t="shared" si="6"/>
        <v>2633.89</v>
      </c>
      <c r="AY13" s="254">
        <f t="shared" si="6"/>
        <v>2633.89</v>
      </c>
      <c r="AZ13" s="254">
        <f t="shared" si="6"/>
        <v>2630.1</v>
      </c>
      <c r="BA13" s="254">
        <f t="shared" si="6"/>
        <v>2630.1</v>
      </c>
      <c r="BB13" s="254">
        <f t="shared" si="6"/>
        <v>2626.79</v>
      </c>
      <c r="BC13" s="254">
        <f t="shared" si="6"/>
        <v>2626.79</v>
      </c>
      <c r="BD13" s="254">
        <f t="shared" si="6"/>
        <v>2626.79</v>
      </c>
      <c r="BE13" s="254">
        <f t="shared" si="6"/>
        <v>2626.79</v>
      </c>
      <c r="BF13" s="254">
        <f t="shared" si="6"/>
        <v>2626.79</v>
      </c>
      <c r="BG13" s="254">
        <f t="shared" si="6"/>
        <v>2626.79</v>
      </c>
      <c r="BH13" s="254">
        <f t="shared" si="6"/>
        <v>2628.11</v>
      </c>
      <c r="BI13" s="254">
        <f t="shared" si="6"/>
        <v>2628.11</v>
      </c>
      <c r="BJ13" s="254">
        <f t="shared" si="6"/>
        <v>2628.11</v>
      </c>
      <c r="BK13" s="254">
        <f t="shared" si="6"/>
        <v>2628.11</v>
      </c>
      <c r="BL13" s="254">
        <f t="shared" si="6"/>
        <v>2628.11</v>
      </c>
      <c r="BM13" s="254">
        <f t="shared" si="6"/>
        <v>2628.11</v>
      </c>
      <c r="BN13" s="254">
        <f t="shared" ref="BN13:CS13" si="7">SUM(BN14:BN14)</f>
        <v>2628.11</v>
      </c>
      <c r="BO13" s="254">
        <f t="shared" si="7"/>
        <v>2628.11</v>
      </c>
      <c r="BP13" s="254">
        <f t="shared" si="7"/>
        <v>2628.11</v>
      </c>
      <c r="BQ13" s="254">
        <f t="shared" si="7"/>
        <v>2628.11</v>
      </c>
      <c r="BR13" s="254">
        <f t="shared" si="7"/>
        <v>2628.11</v>
      </c>
      <c r="BS13" s="254">
        <f t="shared" si="7"/>
        <v>2628.11</v>
      </c>
      <c r="BT13" s="254">
        <f t="shared" si="7"/>
        <v>2628.11</v>
      </c>
      <c r="BU13" s="254">
        <f t="shared" si="7"/>
        <v>2628.11</v>
      </c>
      <c r="BV13" s="254">
        <f t="shared" si="7"/>
        <v>2628.11</v>
      </c>
      <c r="BW13" s="254">
        <f t="shared" si="7"/>
        <v>2628.11</v>
      </c>
      <c r="BX13" s="254">
        <f t="shared" si="7"/>
        <v>2624.65</v>
      </c>
      <c r="BY13" s="254">
        <f t="shared" si="7"/>
        <v>2624.65</v>
      </c>
      <c r="BZ13" s="254">
        <f t="shared" si="7"/>
        <v>2624.76</v>
      </c>
      <c r="CA13" s="254">
        <f t="shared" si="7"/>
        <v>2624.76</v>
      </c>
      <c r="CB13" s="254">
        <f t="shared" si="7"/>
        <v>2624.76</v>
      </c>
      <c r="CC13" s="254">
        <f t="shared" si="7"/>
        <v>2624.76</v>
      </c>
      <c r="CD13" s="254">
        <f t="shared" si="7"/>
        <v>2624.33</v>
      </c>
      <c r="CE13" s="254">
        <f t="shared" si="7"/>
        <v>2624.33</v>
      </c>
      <c r="CF13" s="254">
        <f t="shared" si="7"/>
        <v>2624.33</v>
      </c>
      <c r="CG13" s="254">
        <f t="shared" si="7"/>
        <v>2624.33</v>
      </c>
      <c r="CH13" s="254">
        <f t="shared" si="7"/>
        <v>2624.33</v>
      </c>
      <c r="CI13" s="254">
        <f t="shared" si="7"/>
        <v>2624.33</v>
      </c>
      <c r="CJ13" s="254">
        <f t="shared" si="7"/>
        <v>2624.33</v>
      </c>
      <c r="CK13" s="254">
        <f t="shared" si="7"/>
        <v>2624.33</v>
      </c>
      <c r="CL13" s="254">
        <f t="shared" si="7"/>
        <v>2624.33</v>
      </c>
      <c r="CM13" s="254">
        <f t="shared" si="7"/>
        <v>2624.33</v>
      </c>
      <c r="CN13" s="254">
        <f t="shared" si="7"/>
        <v>2624.33</v>
      </c>
      <c r="CO13" s="254">
        <f t="shared" si="7"/>
        <v>2624.33</v>
      </c>
      <c r="CP13" s="254">
        <f t="shared" si="7"/>
        <v>2627.65</v>
      </c>
      <c r="CQ13" s="254">
        <f t="shared" si="7"/>
        <v>2627.65</v>
      </c>
      <c r="CR13" s="254">
        <f t="shared" si="7"/>
        <v>2627.79</v>
      </c>
      <c r="CS13" s="255">
        <f t="shared" si="7"/>
        <v>2627.79</v>
      </c>
      <c r="CT13" s="123">
        <f t="shared" si="2"/>
        <v>252545.69999999978</v>
      </c>
      <c r="CU13" s="126"/>
      <c r="CW13" s="117"/>
    </row>
    <row r="14" spans="1:102">
      <c r="A14" s="24" t="s">
        <v>12</v>
      </c>
      <c r="B14" s="32" cm="1">
        <f t="array" ref="B14:CS14">TRANSPOSE('[2]2102'!$AC$9:$AC$104)</f>
        <v>2634.41</v>
      </c>
      <c r="C14" s="33">
        <v>2634.41</v>
      </c>
      <c r="D14" s="33">
        <v>2635.07</v>
      </c>
      <c r="E14" s="33">
        <v>2635.07</v>
      </c>
      <c r="F14" s="33">
        <v>2635.07</v>
      </c>
      <c r="G14" s="33">
        <v>2635.07</v>
      </c>
      <c r="H14" s="33">
        <v>2635.07</v>
      </c>
      <c r="I14" s="33">
        <v>2635.07</v>
      </c>
      <c r="J14" s="33">
        <v>2635.07</v>
      </c>
      <c r="K14" s="33">
        <v>2635.07</v>
      </c>
      <c r="L14" s="33">
        <v>2634.97</v>
      </c>
      <c r="M14" s="33">
        <v>2634.97</v>
      </c>
      <c r="N14" s="33">
        <v>2634.97</v>
      </c>
      <c r="O14" s="33">
        <v>2634.97</v>
      </c>
      <c r="P14" s="33">
        <v>2634.97</v>
      </c>
      <c r="Q14" s="33">
        <v>2634.97</v>
      </c>
      <c r="R14" s="33">
        <v>2634.97</v>
      </c>
      <c r="S14" s="33">
        <v>2634.97</v>
      </c>
      <c r="T14" s="33">
        <v>2634.97</v>
      </c>
      <c r="U14" s="33">
        <v>2634.97</v>
      </c>
      <c r="V14" s="33">
        <v>2634.97</v>
      </c>
      <c r="W14" s="33">
        <v>2634.97</v>
      </c>
      <c r="X14" s="33">
        <v>2634.97</v>
      </c>
      <c r="Y14" s="33">
        <v>2634.97</v>
      </c>
      <c r="Z14" s="33">
        <v>2634.97</v>
      </c>
      <c r="AA14" s="33">
        <v>2634.97</v>
      </c>
      <c r="AB14" s="33">
        <v>2634.97</v>
      </c>
      <c r="AC14" s="33">
        <v>2634.97</v>
      </c>
      <c r="AD14" s="33">
        <v>2634.97</v>
      </c>
      <c r="AE14" s="33">
        <v>2634.97</v>
      </c>
      <c r="AF14" s="33">
        <v>2633.66</v>
      </c>
      <c r="AG14" s="33">
        <v>2633.66</v>
      </c>
      <c r="AH14" s="33">
        <v>2633.66</v>
      </c>
      <c r="AI14" s="33">
        <v>2633.66</v>
      </c>
      <c r="AJ14" s="33">
        <v>2633.66</v>
      </c>
      <c r="AK14" s="33">
        <v>2633.66</v>
      </c>
      <c r="AL14" s="33">
        <v>2633.66</v>
      </c>
      <c r="AM14" s="33">
        <v>2633.66</v>
      </c>
      <c r="AN14" s="33">
        <v>2633.66</v>
      </c>
      <c r="AO14" s="33">
        <v>2633.66</v>
      </c>
      <c r="AP14" s="33">
        <v>2633.66</v>
      </c>
      <c r="AQ14" s="33">
        <v>2633.66</v>
      </c>
      <c r="AR14" s="33">
        <v>2633.89</v>
      </c>
      <c r="AS14" s="33">
        <v>2633.89</v>
      </c>
      <c r="AT14" s="33">
        <v>2633.89</v>
      </c>
      <c r="AU14" s="33">
        <v>2633.89</v>
      </c>
      <c r="AV14" s="33">
        <v>2633.89</v>
      </c>
      <c r="AW14" s="33">
        <v>2633.89</v>
      </c>
      <c r="AX14" s="33">
        <v>2633.89</v>
      </c>
      <c r="AY14" s="33">
        <v>2633.89</v>
      </c>
      <c r="AZ14" s="33">
        <v>2630.1</v>
      </c>
      <c r="BA14" s="33">
        <v>2630.1</v>
      </c>
      <c r="BB14" s="33">
        <v>2626.79</v>
      </c>
      <c r="BC14" s="33">
        <v>2626.79</v>
      </c>
      <c r="BD14" s="33">
        <v>2626.79</v>
      </c>
      <c r="BE14" s="33">
        <v>2626.79</v>
      </c>
      <c r="BF14" s="33">
        <v>2626.79</v>
      </c>
      <c r="BG14" s="33">
        <v>2626.79</v>
      </c>
      <c r="BH14" s="33">
        <v>2628.11</v>
      </c>
      <c r="BI14" s="33">
        <v>2628.11</v>
      </c>
      <c r="BJ14" s="33">
        <v>2628.11</v>
      </c>
      <c r="BK14" s="33">
        <v>2628.11</v>
      </c>
      <c r="BL14" s="33">
        <v>2628.11</v>
      </c>
      <c r="BM14" s="33">
        <v>2628.11</v>
      </c>
      <c r="BN14" s="33">
        <v>2628.11</v>
      </c>
      <c r="BO14" s="33">
        <v>2628.11</v>
      </c>
      <c r="BP14" s="33">
        <v>2628.11</v>
      </c>
      <c r="BQ14" s="33">
        <v>2628.11</v>
      </c>
      <c r="BR14" s="33">
        <v>2628.11</v>
      </c>
      <c r="BS14" s="33">
        <v>2628.11</v>
      </c>
      <c r="BT14" s="33">
        <v>2628.11</v>
      </c>
      <c r="BU14" s="33">
        <v>2628.11</v>
      </c>
      <c r="BV14" s="33">
        <v>2628.11</v>
      </c>
      <c r="BW14" s="33">
        <v>2628.11</v>
      </c>
      <c r="BX14" s="33">
        <v>2624.65</v>
      </c>
      <c r="BY14" s="33">
        <v>2624.65</v>
      </c>
      <c r="BZ14" s="33">
        <v>2624.76</v>
      </c>
      <c r="CA14" s="33">
        <v>2624.76</v>
      </c>
      <c r="CB14" s="33">
        <v>2624.76</v>
      </c>
      <c r="CC14" s="33">
        <v>2624.76</v>
      </c>
      <c r="CD14" s="33">
        <v>2624.33</v>
      </c>
      <c r="CE14" s="33">
        <v>2624.33</v>
      </c>
      <c r="CF14" s="33">
        <v>2624.33</v>
      </c>
      <c r="CG14" s="33">
        <v>2624.33</v>
      </c>
      <c r="CH14" s="33">
        <v>2624.33</v>
      </c>
      <c r="CI14" s="33">
        <v>2624.33</v>
      </c>
      <c r="CJ14" s="33">
        <v>2624.33</v>
      </c>
      <c r="CK14" s="33">
        <v>2624.33</v>
      </c>
      <c r="CL14" s="33">
        <v>2624.33</v>
      </c>
      <c r="CM14" s="33">
        <v>2624.33</v>
      </c>
      <c r="CN14" s="33">
        <v>2624.33</v>
      </c>
      <c r="CO14" s="33">
        <v>2624.33</v>
      </c>
      <c r="CP14" s="33">
        <v>2627.65</v>
      </c>
      <c r="CQ14" s="33">
        <v>2627.65</v>
      </c>
      <c r="CR14" s="33">
        <v>2627.79</v>
      </c>
      <c r="CS14" s="34">
        <v>2627.79</v>
      </c>
      <c r="CT14" s="24">
        <f t="shared" si="2"/>
        <v>252545.69999999978</v>
      </c>
      <c r="CU14" s="128"/>
      <c r="CW14" s="117"/>
    </row>
    <row r="15" spans="1:102">
      <c r="A15" s="28" t="s">
        <v>41</v>
      </c>
      <c r="B15" s="249">
        <f>SUM(B16:B19)</f>
        <v>1618.98</v>
      </c>
      <c r="C15" s="250">
        <f t="shared" ref="C15:BN15" si="8">SUM(C16:C19)</f>
        <v>1618.98</v>
      </c>
      <c r="D15" s="250">
        <f t="shared" si="8"/>
        <v>1618.98</v>
      </c>
      <c r="E15" s="250">
        <f t="shared" si="8"/>
        <v>1618.98</v>
      </c>
      <c r="F15" s="250">
        <f t="shared" si="8"/>
        <v>1618.98</v>
      </c>
      <c r="G15" s="250">
        <f t="shared" si="8"/>
        <v>1618.98</v>
      </c>
      <c r="H15" s="250">
        <f t="shared" si="8"/>
        <v>1618.98</v>
      </c>
      <c r="I15" s="250">
        <f t="shared" si="8"/>
        <v>1618.98</v>
      </c>
      <c r="J15" s="250">
        <f t="shared" si="8"/>
        <v>1618.98</v>
      </c>
      <c r="K15" s="250">
        <f t="shared" si="8"/>
        <v>1618.98</v>
      </c>
      <c r="L15" s="250">
        <f t="shared" si="8"/>
        <v>1618.98</v>
      </c>
      <c r="M15" s="250">
        <f t="shared" si="8"/>
        <v>1618.98</v>
      </c>
      <c r="N15" s="250">
        <f t="shared" si="8"/>
        <v>1618.98</v>
      </c>
      <c r="O15" s="250">
        <f t="shared" si="8"/>
        <v>1618.98</v>
      </c>
      <c r="P15" s="250">
        <f t="shared" si="8"/>
        <v>1618.98</v>
      </c>
      <c r="Q15" s="250">
        <f t="shared" si="8"/>
        <v>1618.98</v>
      </c>
      <c r="R15" s="250">
        <f t="shared" si="8"/>
        <v>1618.98</v>
      </c>
      <c r="S15" s="250">
        <f t="shared" si="8"/>
        <v>1618.98</v>
      </c>
      <c r="T15" s="250">
        <f t="shared" si="8"/>
        <v>1618.98</v>
      </c>
      <c r="U15" s="250">
        <f t="shared" si="8"/>
        <v>1618.98</v>
      </c>
      <c r="V15" s="250">
        <f t="shared" si="8"/>
        <v>1618.98</v>
      </c>
      <c r="W15" s="250">
        <f t="shared" si="8"/>
        <v>1618.98</v>
      </c>
      <c r="X15" s="250">
        <f t="shared" si="8"/>
        <v>1618.98</v>
      </c>
      <c r="Y15" s="250">
        <f t="shared" si="8"/>
        <v>1592.3</v>
      </c>
      <c r="Z15" s="250">
        <f t="shared" si="8"/>
        <v>1547.38</v>
      </c>
      <c r="AA15" s="250">
        <f t="shared" si="8"/>
        <v>1547.38</v>
      </c>
      <c r="AB15" s="250">
        <f t="shared" si="8"/>
        <v>1547.38</v>
      </c>
      <c r="AC15" s="250">
        <f t="shared" si="8"/>
        <v>1547.38</v>
      </c>
      <c r="AD15" s="250">
        <f t="shared" si="8"/>
        <v>1547.38</v>
      </c>
      <c r="AE15" s="250">
        <f t="shared" si="8"/>
        <v>1547.38</v>
      </c>
      <c r="AF15" s="250">
        <f t="shared" si="8"/>
        <v>1547.38</v>
      </c>
      <c r="AG15" s="250">
        <f t="shared" si="8"/>
        <v>1547.38</v>
      </c>
      <c r="AH15" s="250">
        <f t="shared" si="8"/>
        <v>1547.38</v>
      </c>
      <c r="AI15" s="250">
        <f t="shared" si="8"/>
        <v>1547.38</v>
      </c>
      <c r="AJ15" s="250">
        <f t="shared" si="8"/>
        <v>1547.38</v>
      </c>
      <c r="AK15" s="250">
        <f t="shared" si="8"/>
        <v>1547.38</v>
      </c>
      <c r="AL15" s="250">
        <f t="shared" si="8"/>
        <v>1474.6299999999999</v>
      </c>
      <c r="AM15" s="250">
        <f t="shared" si="8"/>
        <v>1501.3</v>
      </c>
      <c r="AN15" s="250">
        <f t="shared" si="8"/>
        <v>1501.3</v>
      </c>
      <c r="AO15" s="250">
        <f t="shared" si="8"/>
        <v>1560.1399999999999</v>
      </c>
      <c r="AP15" s="250">
        <f t="shared" si="8"/>
        <v>1618.98</v>
      </c>
      <c r="AQ15" s="250">
        <f t="shared" si="8"/>
        <v>1618.98</v>
      </c>
      <c r="AR15" s="250">
        <f t="shared" si="8"/>
        <v>1618.98</v>
      </c>
      <c r="AS15" s="250">
        <f t="shared" si="8"/>
        <v>1618.98</v>
      </c>
      <c r="AT15" s="250">
        <f t="shared" si="8"/>
        <v>1618.98</v>
      </c>
      <c r="AU15" s="250">
        <f t="shared" si="8"/>
        <v>1618.98</v>
      </c>
      <c r="AV15" s="250">
        <f t="shared" si="8"/>
        <v>1618.98</v>
      </c>
      <c r="AW15" s="250">
        <f t="shared" si="8"/>
        <v>1618.98</v>
      </c>
      <c r="AX15" s="250">
        <f t="shared" si="8"/>
        <v>1618.98</v>
      </c>
      <c r="AY15" s="250">
        <f t="shared" si="8"/>
        <v>1618.98</v>
      </c>
      <c r="AZ15" s="250">
        <f t="shared" si="8"/>
        <v>1618.98</v>
      </c>
      <c r="BA15" s="250">
        <f t="shared" si="8"/>
        <v>1618.98</v>
      </c>
      <c r="BB15" s="250">
        <f t="shared" si="8"/>
        <v>1618.98</v>
      </c>
      <c r="BC15" s="250">
        <f t="shared" si="8"/>
        <v>1618.98</v>
      </c>
      <c r="BD15" s="250">
        <f t="shared" si="8"/>
        <v>1618.98</v>
      </c>
      <c r="BE15" s="250">
        <f t="shared" si="8"/>
        <v>1618.98</v>
      </c>
      <c r="BF15" s="250">
        <f t="shared" si="8"/>
        <v>1618.98</v>
      </c>
      <c r="BG15" s="250">
        <f t="shared" si="8"/>
        <v>1618.98</v>
      </c>
      <c r="BH15" s="250">
        <f t="shared" si="8"/>
        <v>1618.98</v>
      </c>
      <c r="BI15" s="250">
        <f t="shared" si="8"/>
        <v>1618.98</v>
      </c>
      <c r="BJ15" s="250">
        <f t="shared" si="8"/>
        <v>1618.98</v>
      </c>
      <c r="BK15" s="250">
        <f t="shared" si="8"/>
        <v>1618.98</v>
      </c>
      <c r="BL15" s="250">
        <f t="shared" si="8"/>
        <v>1618.98</v>
      </c>
      <c r="BM15" s="250">
        <f t="shared" si="8"/>
        <v>1592.3</v>
      </c>
      <c r="BN15" s="250">
        <f t="shared" si="8"/>
        <v>1547.38</v>
      </c>
      <c r="BO15" s="250">
        <f t="shared" ref="BO15:CS15" si="9">SUM(BO16:BO19)</f>
        <v>1547.38</v>
      </c>
      <c r="BP15" s="250">
        <f t="shared" si="9"/>
        <v>1547.38</v>
      </c>
      <c r="BQ15" s="250">
        <f t="shared" si="9"/>
        <v>1547.38</v>
      </c>
      <c r="BR15" s="250">
        <f t="shared" si="9"/>
        <v>1547.38</v>
      </c>
      <c r="BS15" s="250">
        <f t="shared" si="9"/>
        <v>1547.38</v>
      </c>
      <c r="BT15" s="250">
        <f t="shared" si="9"/>
        <v>1547.38</v>
      </c>
      <c r="BU15" s="250">
        <f t="shared" si="9"/>
        <v>1547.38</v>
      </c>
      <c r="BV15" s="250">
        <f t="shared" si="9"/>
        <v>1547.38</v>
      </c>
      <c r="BW15" s="250">
        <f t="shared" si="9"/>
        <v>1547.38</v>
      </c>
      <c r="BX15" s="250">
        <f t="shared" si="9"/>
        <v>1547.38</v>
      </c>
      <c r="BY15" s="250">
        <f t="shared" si="9"/>
        <v>1547.38</v>
      </c>
      <c r="BZ15" s="250">
        <f t="shared" si="9"/>
        <v>1547.38</v>
      </c>
      <c r="CA15" s="250">
        <f t="shared" si="9"/>
        <v>1547.38</v>
      </c>
      <c r="CB15" s="250">
        <f t="shared" si="9"/>
        <v>1547.38</v>
      </c>
      <c r="CC15" s="250">
        <f t="shared" si="9"/>
        <v>1547.38</v>
      </c>
      <c r="CD15" s="250">
        <f t="shared" si="9"/>
        <v>1547.38</v>
      </c>
      <c r="CE15" s="250">
        <f t="shared" si="9"/>
        <v>1547.38</v>
      </c>
      <c r="CF15" s="250">
        <f t="shared" si="9"/>
        <v>1547.38</v>
      </c>
      <c r="CG15" s="250">
        <f t="shared" si="9"/>
        <v>1547.38</v>
      </c>
      <c r="CH15" s="250">
        <f t="shared" si="9"/>
        <v>1547.38</v>
      </c>
      <c r="CI15" s="250">
        <f t="shared" si="9"/>
        <v>1547.38</v>
      </c>
      <c r="CJ15" s="250">
        <f t="shared" si="9"/>
        <v>1547.38</v>
      </c>
      <c r="CK15" s="250">
        <f t="shared" si="9"/>
        <v>1547.38</v>
      </c>
      <c r="CL15" s="250">
        <f t="shared" si="9"/>
        <v>1547.38</v>
      </c>
      <c r="CM15" s="250">
        <f t="shared" si="9"/>
        <v>1547.38</v>
      </c>
      <c r="CN15" s="250">
        <f t="shared" si="9"/>
        <v>1547.38</v>
      </c>
      <c r="CO15" s="250">
        <f t="shared" si="9"/>
        <v>1547.38</v>
      </c>
      <c r="CP15" s="250">
        <f t="shared" si="9"/>
        <v>1547.38</v>
      </c>
      <c r="CQ15" s="250">
        <f t="shared" si="9"/>
        <v>1547.38</v>
      </c>
      <c r="CR15" s="250">
        <f t="shared" si="9"/>
        <v>1547.38</v>
      </c>
      <c r="CS15" s="251">
        <f t="shared" si="9"/>
        <v>1547.38</v>
      </c>
      <c r="CT15" s="28">
        <f t="shared" si="2"/>
        <v>151779.77000000005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156.63</v>
      </c>
      <c r="C17" s="257">
        <v>156.63</v>
      </c>
      <c r="D17" s="257">
        <v>156.63</v>
      </c>
      <c r="E17" s="257">
        <v>156.63</v>
      </c>
      <c r="F17" s="257">
        <v>156.63</v>
      </c>
      <c r="G17" s="257">
        <v>156.63</v>
      </c>
      <c r="H17" s="257">
        <v>156.63</v>
      </c>
      <c r="I17" s="257">
        <v>156.63</v>
      </c>
      <c r="J17" s="257">
        <v>156.63</v>
      </c>
      <c r="K17" s="257">
        <v>156.63</v>
      </c>
      <c r="L17" s="257">
        <v>156.63</v>
      </c>
      <c r="M17" s="257">
        <v>156.63</v>
      </c>
      <c r="N17" s="257">
        <v>156.63</v>
      </c>
      <c r="O17" s="257">
        <v>156.63</v>
      </c>
      <c r="P17" s="257">
        <v>156.63</v>
      </c>
      <c r="Q17" s="257">
        <v>156.63</v>
      </c>
      <c r="R17" s="257">
        <v>156.63</v>
      </c>
      <c r="S17" s="257">
        <v>156.63</v>
      </c>
      <c r="T17" s="257">
        <v>156.63</v>
      </c>
      <c r="U17" s="257">
        <v>156.63</v>
      </c>
      <c r="V17" s="257">
        <v>156.63</v>
      </c>
      <c r="W17" s="257">
        <v>156.63</v>
      </c>
      <c r="X17" s="257">
        <v>156.63</v>
      </c>
      <c r="Y17" s="257">
        <v>148.07</v>
      </c>
      <c r="Z17" s="257">
        <v>133.65</v>
      </c>
      <c r="AA17" s="257">
        <v>133.65</v>
      </c>
      <c r="AB17" s="257">
        <v>133.65</v>
      </c>
      <c r="AC17" s="257">
        <v>133.65</v>
      </c>
      <c r="AD17" s="257">
        <v>133.65</v>
      </c>
      <c r="AE17" s="257">
        <v>133.65</v>
      </c>
      <c r="AF17" s="257">
        <v>133.65</v>
      </c>
      <c r="AG17" s="257">
        <v>133.65</v>
      </c>
      <c r="AH17" s="257">
        <v>133.65</v>
      </c>
      <c r="AI17" s="257">
        <v>133.65</v>
      </c>
      <c r="AJ17" s="257">
        <v>133.65</v>
      </c>
      <c r="AK17" s="257">
        <v>133.65</v>
      </c>
      <c r="AL17" s="257">
        <v>110.3</v>
      </c>
      <c r="AM17" s="257">
        <v>118.86</v>
      </c>
      <c r="AN17" s="257">
        <v>118.86</v>
      </c>
      <c r="AO17" s="257">
        <v>137.75</v>
      </c>
      <c r="AP17" s="257">
        <v>156.63</v>
      </c>
      <c r="AQ17" s="257">
        <v>156.63</v>
      </c>
      <c r="AR17" s="257">
        <v>156.63</v>
      </c>
      <c r="AS17" s="257">
        <v>156.63</v>
      </c>
      <c r="AT17" s="257">
        <v>156.63</v>
      </c>
      <c r="AU17" s="257">
        <v>156.63</v>
      </c>
      <c r="AV17" s="257">
        <v>156.63</v>
      </c>
      <c r="AW17" s="257">
        <v>156.63</v>
      </c>
      <c r="AX17" s="257">
        <v>156.63</v>
      </c>
      <c r="AY17" s="257">
        <v>156.63</v>
      </c>
      <c r="AZ17" s="257">
        <v>156.63</v>
      </c>
      <c r="BA17" s="257">
        <v>156.63</v>
      </c>
      <c r="BB17" s="257">
        <v>156.63</v>
      </c>
      <c r="BC17" s="257">
        <v>156.63</v>
      </c>
      <c r="BD17" s="257">
        <v>156.63</v>
      </c>
      <c r="BE17" s="257">
        <v>156.63</v>
      </c>
      <c r="BF17" s="257">
        <v>156.63</v>
      </c>
      <c r="BG17" s="257">
        <v>156.63</v>
      </c>
      <c r="BH17" s="257">
        <v>156.63</v>
      </c>
      <c r="BI17" s="257">
        <v>156.63</v>
      </c>
      <c r="BJ17" s="257">
        <v>156.63</v>
      </c>
      <c r="BK17" s="257">
        <v>156.63</v>
      </c>
      <c r="BL17" s="257">
        <v>156.63</v>
      </c>
      <c r="BM17" s="257">
        <v>148.07</v>
      </c>
      <c r="BN17" s="257">
        <v>133.65</v>
      </c>
      <c r="BO17" s="257">
        <v>133.65</v>
      </c>
      <c r="BP17" s="257">
        <v>133.65</v>
      </c>
      <c r="BQ17" s="257">
        <v>133.65</v>
      </c>
      <c r="BR17" s="257">
        <v>133.65</v>
      </c>
      <c r="BS17" s="257">
        <v>133.65</v>
      </c>
      <c r="BT17" s="257">
        <v>133.65</v>
      </c>
      <c r="BU17" s="257">
        <v>133.65</v>
      </c>
      <c r="BV17" s="257">
        <v>133.65</v>
      </c>
      <c r="BW17" s="257">
        <v>133.65</v>
      </c>
      <c r="BX17" s="257">
        <v>133.65</v>
      </c>
      <c r="BY17" s="257">
        <v>133.65</v>
      </c>
      <c r="BZ17" s="257">
        <v>133.65</v>
      </c>
      <c r="CA17" s="257">
        <v>133.65</v>
      </c>
      <c r="CB17" s="257">
        <v>133.65</v>
      </c>
      <c r="CC17" s="257">
        <v>133.65</v>
      </c>
      <c r="CD17" s="257">
        <v>133.65</v>
      </c>
      <c r="CE17" s="257">
        <v>133.65</v>
      </c>
      <c r="CF17" s="257">
        <v>133.65</v>
      </c>
      <c r="CG17" s="257">
        <v>133.65</v>
      </c>
      <c r="CH17" s="257">
        <v>133.65</v>
      </c>
      <c r="CI17" s="257">
        <v>133.65</v>
      </c>
      <c r="CJ17" s="257">
        <v>133.65</v>
      </c>
      <c r="CK17" s="257">
        <v>133.65</v>
      </c>
      <c r="CL17" s="257">
        <v>133.65</v>
      </c>
      <c r="CM17" s="257">
        <v>133.65</v>
      </c>
      <c r="CN17" s="257">
        <v>133.65</v>
      </c>
      <c r="CO17" s="257">
        <v>133.65</v>
      </c>
      <c r="CP17" s="257">
        <v>133.65</v>
      </c>
      <c r="CQ17" s="257">
        <v>133.65</v>
      </c>
      <c r="CR17" s="257">
        <v>133.65</v>
      </c>
      <c r="CS17" s="257">
        <v>133.65</v>
      </c>
      <c r="CT17" s="24">
        <f t="shared" si="2"/>
        <v>13867.489999999982</v>
      </c>
      <c r="CU17" s="128"/>
      <c r="CV17" s="139"/>
      <c r="CW17" s="117"/>
    </row>
    <row r="18" spans="1:102">
      <c r="A18" s="37" t="s">
        <v>44</v>
      </c>
      <c r="B18" s="257">
        <v>331.35</v>
      </c>
      <c r="C18" s="257">
        <v>331.35</v>
      </c>
      <c r="D18" s="257">
        <v>331.35</v>
      </c>
      <c r="E18" s="257">
        <v>331.35</v>
      </c>
      <c r="F18" s="257">
        <v>331.35</v>
      </c>
      <c r="G18" s="257">
        <v>331.35</v>
      </c>
      <c r="H18" s="257">
        <v>331.35</v>
      </c>
      <c r="I18" s="257">
        <v>331.35</v>
      </c>
      <c r="J18" s="257">
        <v>331.35</v>
      </c>
      <c r="K18" s="257">
        <v>331.35</v>
      </c>
      <c r="L18" s="257">
        <v>331.35</v>
      </c>
      <c r="M18" s="257">
        <v>331.35</v>
      </c>
      <c r="N18" s="257">
        <v>331.35</v>
      </c>
      <c r="O18" s="257">
        <v>331.35</v>
      </c>
      <c r="P18" s="257">
        <v>331.35</v>
      </c>
      <c r="Q18" s="257">
        <v>331.35</v>
      </c>
      <c r="R18" s="257">
        <v>331.35</v>
      </c>
      <c r="S18" s="257">
        <v>331.35</v>
      </c>
      <c r="T18" s="257">
        <v>331.35</v>
      </c>
      <c r="U18" s="257">
        <v>331.35</v>
      </c>
      <c r="V18" s="257">
        <v>331.35</v>
      </c>
      <c r="W18" s="257">
        <v>331.35</v>
      </c>
      <c r="X18" s="257">
        <v>331.35</v>
      </c>
      <c r="Y18" s="257">
        <v>313.23</v>
      </c>
      <c r="Z18" s="257">
        <v>282.73</v>
      </c>
      <c r="AA18" s="257">
        <v>282.73</v>
      </c>
      <c r="AB18" s="257">
        <v>282.73</v>
      </c>
      <c r="AC18" s="257">
        <v>282.73</v>
      </c>
      <c r="AD18" s="257">
        <v>282.73</v>
      </c>
      <c r="AE18" s="257">
        <v>282.73</v>
      </c>
      <c r="AF18" s="257">
        <v>282.73</v>
      </c>
      <c r="AG18" s="257">
        <v>282.73</v>
      </c>
      <c r="AH18" s="257">
        <v>282.73</v>
      </c>
      <c r="AI18" s="257">
        <v>282.73</v>
      </c>
      <c r="AJ18" s="257">
        <v>282.73</v>
      </c>
      <c r="AK18" s="257">
        <v>282.73</v>
      </c>
      <c r="AL18" s="257">
        <v>233.33</v>
      </c>
      <c r="AM18" s="257">
        <v>251.44</v>
      </c>
      <c r="AN18" s="257">
        <v>251.44</v>
      </c>
      <c r="AO18" s="257">
        <v>291.39</v>
      </c>
      <c r="AP18" s="257">
        <v>331.35</v>
      </c>
      <c r="AQ18" s="257">
        <v>331.35</v>
      </c>
      <c r="AR18" s="257">
        <v>331.35</v>
      </c>
      <c r="AS18" s="257">
        <v>331.35</v>
      </c>
      <c r="AT18" s="257">
        <v>331.35</v>
      </c>
      <c r="AU18" s="257">
        <v>331.35</v>
      </c>
      <c r="AV18" s="257">
        <v>331.35</v>
      </c>
      <c r="AW18" s="257">
        <v>331.35</v>
      </c>
      <c r="AX18" s="257">
        <v>331.35</v>
      </c>
      <c r="AY18" s="257">
        <v>331.35</v>
      </c>
      <c r="AZ18" s="257">
        <v>331.35</v>
      </c>
      <c r="BA18" s="257">
        <v>331.35</v>
      </c>
      <c r="BB18" s="257">
        <v>331.35</v>
      </c>
      <c r="BC18" s="257">
        <v>331.35</v>
      </c>
      <c r="BD18" s="257">
        <v>331.35</v>
      </c>
      <c r="BE18" s="257">
        <v>331.35</v>
      </c>
      <c r="BF18" s="257">
        <v>331.35</v>
      </c>
      <c r="BG18" s="257">
        <v>331.35</v>
      </c>
      <c r="BH18" s="257">
        <v>331.35</v>
      </c>
      <c r="BI18" s="257">
        <v>331.35</v>
      </c>
      <c r="BJ18" s="257">
        <v>331.35</v>
      </c>
      <c r="BK18" s="257">
        <v>331.35</v>
      </c>
      <c r="BL18" s="257">
        <v>331.35</v>
      </c>
      <c r="BM18" s="257">
        <v>313.23</v>
      </c>
      <c r="BN18" s="257">
        <v>282.73</v>
      </c>
      <c r="BO18" s="257">
        <v>282.73</v>
      </c>
      <c r="BP18" s="257">
        <v>282.73</v>
      </c>
      <c r="BQ18" s="257">
        <v>282.73</v>
      </c>
      <c r="BR18" s="257">
        <v>282.73</v>
      </c>
      <c r="BS18" s="257">
        <v>282.73</v>
      </c>
      <c r="BT18" s="257">
        <v>282.73</v>
      </c>
      <c r="BU18" s="257">
        <v>282.73</v>
      </c>
      <c r="BV18" s="257">
        <v>282.73</v>
      </c>
      <c r="BW18" s="257">
        <v>282.73</v>
      </c>
      <c r="BX18" s="257">
        <v>282.73</v>
      </c>
      <c r="BY18" s="257">
        <v>282.73</v>
      </c>
      <c r="BZ18" s="257">
        <v>282.73</v>
      </c>
      <c r="CA18" s="257">
        <v>282.73</v>
      </c>
      <c r="CB18" s="257">
        <v>282.73</v>
      </c>
      <c r="CC18" s="257">
        <v>282.73</v>
      </c>
      <c r="CD18" s="257">
        <v>282.73</v>
      </c>
      <c r="CE18" s="257">
        <v>282.73</v>
      </c>
      <c r="CF18" s="257">
        <v>282.73</v>
      </c>
      <c r="CG18" s="257">
        <v>282.73</v>
      </c>
      <c r="CH18" s="257">
        <v>282.73</v>
      </c>
      <c r="CI18" s="257">
        <v>282.73</v>
      </c>
      <c r="CJ18" s="257">
        <v>282.73</v>
      </c>
      <c r="CK18" s="257">
        <v>282.73</v>
      </c>
      <c r="CL18" s="257">
        <v>282.73</v>
      </c>
      <c r="CM18" s="257">
        <v>282.73</v>
      </c>
      <c r="CN18" s="257">
        <v>282.73</v>
      </c>
      <c r="CO18" s="257">
        <v>282.73</v>
      </c>
      <c r="CP18" s="257">
        <v>282.73</v>
      </c>
      <c r="CQ18" s="257">
        <v>282.73</v>
      </c>
      <c r="CR18" s="257">
        <v>282.73</v>
      </c>
      <c r="CS18" s="257">
        <v>282.73</v>
      </c>
      <c r="CT18" s="24">
        <f t="shared" si="2"/>
        <v>29336.279999999973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80.602319999999992</v>
      </c>
      <c r="C20" s="262">
        <f t="shared" si="10"/>
        <v>56.478079999999999</v>
      </c>
      <c r="D20" s="262">
        <f t="shared" si="10"/>
        <v>51.338160000000002</v>
      </c>
      <c r="E20" s="262">
        <f t="shared" si="10"/>
        <v>51.367840000000001</v>
      </c>
      <c r="F20" s="262">
        <f t="shared" si="10"/>
        <v>54.4024</v>
      </c>
      <c r="G20" s="262">
        <f t="shared" si="10"/>
        <v>55.94896</v>
      </c>
      <c r="H20" s="262">
        <f t="shared" si="10"/>
        <v>57.055199999999999</v>
      </c>
      <c r="I20" s="262">
        <f t="shared" si="10"/>
        <v>56.729520000000001</v>
      </c>
      <c r="J20" s="262">
        <f t="shared" si="10"/>
        <v>56.782080000000001</v>
      </c>
      <c r="K20" s="262">
        <f t="shared" si="10"/>
        <v>55.698720000000002</v>
      </c>
      <c r="L20" s="262">
        <f t="shared" si="10"/>
        <v>65.941599999999994</v>
      </c>
      <c r="M20" s="262">
        <f t="shared" si="10"/>
        <v>70.457440000000005</v>
      </c>
      <c r="N20" s="262">
        <f t="shared" si="10"/>
        <v>72.103679999999997</v>
      </c>
      <c r="O20" s="262">
        <f t="shared" si="10"/>
        <v>72.780799999999999</v>
      </c>
      <c r="P20" s="262">
        <f t="shared" si="10"/>
        <v>67.203519999999997</v>
      </c>
      <c r="Q20" s="262">
        <f t="shared" si="10"/>
        <v>56.327919999999999</v>
      </c>
      <c r="R20" s="262">
        <f t="shared" si="10"/>
        <v>63.160640000000001</v>
      </c>
      <c r="S20" s="262">
        <f t="shared" si="10"/>
        <v>66.725200000000001</v>
      </c>
      <c r="T20" s="262">
        <f t="shared" si="10"/>
        <v>67.554000000000002</v>
      </c>
      <c r="U20" s="262">
        <f t="shared" si="10"/>
        <v>67.41328</v>
      </c>
      <c r="V20" s="262">
        <f t="shared" si="10"/>
        <v>90.879279999999994</v>
      </c>
      <c r="W20" s="262">
        <f t="shared" si="10"/>
        <v>110.1156</v>
      </c>
      <c r="X20" s="262">
        <f t="shared" si="10"/>
        <v>129.02791999999999</v>
      </c>
      <c r="Y20" s="262">
        <f t="shared" si="10"/>
        <v>126.82676070988123</v>
      </c>
      <c r="Z20" s="262">
        <f t="shared" si="10"/>
        <v>118.86891296618938</v>
      </c>
      <c r="AA20" s="262">
        <f t="shared" si="10"/>
        <v>110.01867296618938</v>
      </c>
      <c r="AB20" s="262">
        <f t="shared" si="10"/>
        <v>119.26580246146952</v>
      </c>
      <c r="AC20" s="262">
        <f t="shared" si="10"/>
        <v>143.31952250769919</v>
      </c>
      <c r="AD20" s="262">
        <f t="shared" si="10"/>
        <v>207.0448223839069</v>
      </c>
      <c r="AE20" s="262">
        <f t="shared" si="10"/>
        <v>367.58861044733095</v>
      </c>
      <c r="AF20" s="262">
        <f t="shared" si="10"/>
        <v>642.38654991989438</v>
      </c>
      <c r="AG20" s="262">
        <f t="shared" si="10"/>
        <v>931.93726925857868</v>
      </c>
      <c r="AH20" s="262">
        <f t="shared" ref="AH20:BM20" si="11">SUM(AH21:AH24)</f>
        <v>1272.8903694227183</v>
      </c>
      <c r="AI20" s="262">
        <f t="shared" si="11"/>
        <v>1659.2519896513929</v>
      </c>
      <c r="AJ20" s="262">
        <f t="shared" si="11"/>
        <v>2032.0401455976653</v>
      </c>
      <c r="AK20" s="262">
        <f t="shared" si="11"/>
        <v>2427.2945292279041</v>
      </c>
      <c r="AL20" s="262">
        <f t="shared" si="11"/>
        <v>2764.1534745538825</v>
      </c>
      <c r="AM20" s="262">
        <f t="shared" si="11"/>
        <v>3074.4333364041408</v>
      </c>
      <c r="AN20" s="262">
        <f t="shared" si="11"/>
        <v>3361.5061200517503</v>
      </c>
      <c r="AO20" s="262">
        <f t="shared" si="11"/>
        <v>3626.3337497743041</v>
      </c>
      <c r="AP20" s="262">
        <f t="shared" si="11"/>
        <v>3894.6079314396438</v>
      </c>
      <c r="AQ20" s="262">
        <f t="shared" si="11"/>
        <v>4062.6523417839617</v>
      </c>
      <c r="AR20" s="262">
        <f t="shared" si="11"/>
        <v>4206.7603395170308</v>
      </c>
      <c r="AS20" s="262">
        <f t="shared" si="11"/>
        <v>4336.2726232513542</v>
      </c>
      <c r="AT20" s="262">
        <f t="shared" si="11"/>
        <v>4421.1996669394503</v>
      </c>
      <c r="AU20" s="262">
        <f t="shared" si="11"/>
        <v>4516.161428507522</v>
      </c>
      <c r="AV20" s="262">
        <f t="shared" si="11"/>
        <v>4546.1353189342117</v>
      </c>
      <c r="AW20" s="262">
        <f t="shared" si="11"/>
        <v>4575.2908353207376</v>
      </c>
      <c r="AX20" s="262">
        <f t="shared" si="11"/>
        <v>4594.4342205432349</v>
      </c>
      <c r="AY20" s="262">
        <f t="shared" si="11"/>
        <v>4596.7342801882951</v>
      </c>
      <c r="AZ20" s="262">
        <f t="shared" si="11"/>
        <v>4579.5811600775305</v>
      </c>
      <c r="BA20" s="262">
        <f t="shared" si="11"/>
        <v>4552.8854762791389</v>
      </c>
      <c r="BB20" s="262">
        <f t="shared" si="11"/>
        <v>4516.1816281848487</v>
      </c>
      <c r="BC20" s="262">
        <f t="shared" si="11"/>
        <v>4500.358630480172</v>
      </c>
      <c r="BD20" s="262">
        <f t="shared" si="11"/>
        <v>4450.5291937430475</v>
      </c>
      <c r="BE20" s="262">
        <f t="shared" si="11"/>
        <v>4393.0747519788656</v>
      </c>
      <c r="BF20" s="262">
        <f t="shared" si="11"/>
        <v>4363.2560123597359</v>
      </c>
      <c r="BG20" s="262">
        <f t="shared" si="11"/>
        <v>4284.4244706603331</v>
      </c>
      <c r="BH20" s="262">
        <f t="shared" si="11"/>
        <v>4118.2699875285234</v>
      </c>
      <c r="BI20" s="262">
        <f t="shared" si="11"/>
        <v>3941.9671115188416</v>
      </c>
      <c r="BJ20" s="262">
        <f t="shared" si="11"/>
        <v>3761.4869020473243</v>
      </c>
      <c r="BK20" s="262">
        <f t="shared" si="11"/>
        <v>3584.8242788469765</v>
      </c>
      <c r="BL20" s="262">
        <f t="shared" si="11"/>
        <v>3361.8021571779309</v>
      </c>
      <c r="BM20" s="262">
        <f t="shared" si="11"/>
        <v>3076.6091740764768</v>
      </c>
      <c r="BN20" s="262">
        <f t="shared" ref="BN20:CS20" si="12">SUM(BN21:BN24)</f>
        <v>2720.9720691442467</v>
      </c>
      <c r="BO20" s="262">
        <f t="shared" si="12"/>
        <v>2408.4703331010246</v>
      </c>
      <c r="BP20" s="262">
        <f t="shared" si="12"/>
        <v>2059.7914898846329</v>
      </c>
      <c r="BQ20" s="262">
        <f t="shared" si="12"/>
        <v>1615.5173165535011</v>
      </c>
      <c r="BR20" s="262">
        <f t="shared" si="12"/>
        <v>1274.5492493575257</v>
      </c>
      <c r="BS20" s="262">
        <f t="shared" si="12"/>
        <v>885.50646771777383</v>
      </c>
      <c r="BT20" s="262">
        <f t="shared" si="12"/>
        <v>543.30239578059275</v>
      </c>
      <c r="BU20" s="262">
        <f t="shared" si="12"/>
        <v>311.55127312411776</v>
      </c>
      <c r="BV20" s="262">
        <f t="shared" si="12"/>
        <v>170.41661003948209</v>
      </c>
      <c r="BW20" s="262">
        <f t="shared" si="12"/>
        <v>106.41567563041539</v>
      </c>
      <c r="BX20" s="262">
        <f t="shared" si="12"/>
        <v>92.72184</v>
      </c>
      <c r="BY20" s="262">
        <f t="shared" si="12"/>
        <v>79.747119999999995</v>
      </c>
      <c r="BZ20" s="262">
        <f t="shared" si="12"/>
        <v>79.801119999999997</v>
      </c>
      <c r="CA20" s="262">
        <f t="shared" si="12"/>
        <v>79.925599999999989</v>
      </c>
      <c r="CB20" s="262">
        <f t="shared" si="12"/>
        <v>79.549040000000005</v>
      </c>
      <c r="CC20" s="262">
        <f t="shared" si="12"/>
        <v>78.087279999999993</v>
      </c>
      <c r="CD20" s="262">
        <f t="shared" si="12"/>
        <v>77.801279999999991</v>
      </c>
      <c r="CE20" s="262">
        <f t="shared" si="12"/>
        <v>82.092159999999993</v>
      </c>
      <c r="CF20" s="262">
        <f t="shared" si="12"/>
        <v>97.857680000000002</v>
      </c>
      <c r="CG20" s="262">
        <f t="shared" si="12"/>
        <v>97.636960000000002</v>
      </c>
      <c r="CH20" s="262">
        <f t="shared" si="12"/>
        <v>85.146960000000007</v>
      </c>
      <c r="CI20" s="262">
        <f t="shared" si="12"/>
        <v>80.574240000000003</v>
      </c>
      <c r="CJ20" s="262">
        <f t="shared" si="12"/>
        <v>79.358400000000003</v>
      </c>
      <c r="CK20" s="262">
        <f t="shared" si="12"/>
        <v>81.607599999999991</v>
      </c>
      <c r="CL20" s="262">
        <f t="shared" si="12"/>
        <v>81.519759999999991</v>
      </c>
      <c r="CM20" s="262">
        <f t="shared" si="12"/>
        <v>80.56232</v>
      </c>
      <c r="CN20" s="262">
        <f t="shared" si="12"/>
        <v>79.399680000000004</v>
      </c>
      <c r="CO20" s="262">
        <f t="shared" si="12"/>
        <v>77.960719999999995</v>
      </c>
      <c r="CP20" s="262">
        <f t="shared" si="12"/>
        <v>78.709440000000001</v>
      </c>
      <c r="CQ20" s="262">
        <f t="shared" si="12"/>
        <v>78.761679999999998</v>
      </c>
      <c r="CR20" s="262">
        <f t="shared" si="12"/>
        <v>79.186320000000009</v>
      </c>
      <c r="CS20" s="269">
        <f t="shared" si="12"/>
        <v>80.764560000000003</v>
      </c>
      <c r="CT20" s="28">
        <f>SUM(B20:CS20)</f>
        <v>139702.01936002343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0.23</v>
      </c>
      <c r="Z21" s="245">
        <v>0.27</v>
      </c>
      <c r="AA21" s="245">
        <v>0.43</v>
      </c>
      <c r="AB21" s="245">
        <v>0.67999999999999994</v>
      </c>
      <c r="AC21" s="245">
        <v>4.41</v>
      </c>
      <c r="AD21" s="245">
        <v>17.240000000000002</v>
      </c>
      <c r="AE21" s="245">
        <v>38.49</v>
      </c>
      <c r="AF21" s="245">
        <v>90.179999999999993</v>
      </c>
      <c r="AG21" s="245">
        <v>177.15</v>
      </c>
      <c r="AH21" s="245">
        <v>287.14999999999998</v>
      </c>
      <c r="AI21" s="245">
        <v>452.17</v>
      </c>
      <c r="AJ21" s="245">
        <v>609.18000000000006</v>
      </c>
      <c r="AK21" s="245">
        <v>769.33999999999992</v>
      </c>
      <c r="AL21" s="245">
        <v>917.58</v>
      </c>
      <c r="AM21" s="245">
        <v>1064.0800000000002</v>
      </c>
      <c r="AN21" s="245">
        <v>1210.8799999999999</v>
      </c>
      <c r="AO21" s="245">
        <v>1352.66</v>
      </c>
      <c r="AP21" s="245">
        <v>1505.6899999999998</v>
      </c>
      <c r="AQ21" s="245">
        <v>1593.93</v>
      </c>
      <c r="AR21" s="245">
        <v>1662.22</v>
      </c>
      <c r="AS21" s="245">
        <v>1720.45</v>
      </c>
      <c r="AT21" s="245">
        <v>1753.1599999999999</v>
      </c>
      <c r="AU21" s="245">
        <v>1773.32</v>
      </c>
      <c r="AV21" s="245">
        <v>1775.65</v>
      </c>
      <c r="AW21" s="245">
        <v>1782.45</v>
      </c>
      <c r="AX21" s="245">
        <v>1792.9</v>
      </c>
      <c r="AY21" s="245">
        <v>1796.3899999999999</v>
      </c>
      <c r="AZ21" s="245">
        <v>1790.61</v>
      </c>
      <c r="BA21" s="245">
        <v>1788.84</v>
      </c>
      <c r="BB21" s="245">
        <v>1775.8400000000001</v>
      </c>
      <c r="BC21" s="245">
        <v>1772.7800000000002</v>
      </c>
      <c r="BD21" s="245">
        <v>1768.1399999999999</v>
      </c>
      <c r="BE21" s="245">
        <v>1762.34</v>
      </c>
      <c r="BF21" s="245">
        <v>1771.26</v>
      </c>
      <c r="BG21" s="245">
        <v>1757</v>
      </c>
      <c r="BH21" s="245">
        <v>1712.9</v>
      </c>
      <c r="BI21" s="245">
        <v>1658.62</v>
      </c>
      <c r="BJ21" s="245">
        <v>1587.75</v>
      </c>
      <c r="BK21" s="245">
        <v>1514.1999999999998</v>
      </c>
      <c r="BL21" s="245">
        <v>1424.84</v>
      </c>
      <c r="BM21" s="245">
        <v>1332.24</v>
      </c>
      <c r="BN21" s="245">
        <v>1155.0999999999999</v>
      </c>
      <c r="BO21" s="245">
        <v>1016.06</v>
      </c>
      <c r="BP21" s="245">
        <v>859.13</v>
      </c>
      <c r="BQ21" s="245">
        <v>681.28</v>
      </c>
      <c r="BR21" s="245">
        <v>521.41</v>
      </c>
      <c r="BS21" s="245">
        <v>375.92</v>
      </c>
      <c r="BT21" s="245">
        <v>225.56</v>
      </c>
      <c r="BU21" s="245">
        <v>122.87</v>
      </c>
      <c r="BV21" s="245">
        <v>64.930000000000007</v>
      </c>
      <c r="BW21" s="245">
        <v>19.579999999999998</v>
      </c>
      <c r="BX21" s="245">
        <v>13.59</v>
      </c>
      <c r="BY21" s="245">
        <v>1.17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52622.499999999993</v>
      </c>
      <c r="CU21" s="128"/>
      <c r="CW21" s="117"/>
    </row>
    <row r="22" spans="1:102">
      <c r="A22" s="22" t="s">
        <v>66</v>
      </c>
      <c r="B22" s="141" cm="1">
        <f t="array" ref="B22:CS22">TRANSPOSE('[4]FEB-24'!$AP$4:$AP$99)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3.4755607098812464</v>
      </c>
      <c r="Z22" s="141">
        <v>5.8824329661893815</v>
      </c>
      <c r="AA22" s="141">
        <v>5.8824329661893815</v>
      </c>
      <c r="AB22" s="141">
        <v>6.2913224614695276</v>
      </c>
      <c r="AC22" s="141">
        <v>18.037602507699191</v>
      </c>
      <c r="AD22" s="141">
        <v>75.031222383906893</v>
      </c>
      <c r="AE22" s="141">
        <v>218.18901044733093</v>
      </c>
      <c r="AF22" s="141">
        <v>446.00550991989439</v>
      </c>
      <c r="AG22" s="141">
        <v>655.88662925857864</v>
      </c>
      <c r="AH22" s="141">
        <v>898.60900942271849</v>
      </c>
      <c r="AI22" s="141">
        <v>1141.6473496513929</v>
      </c>
      <c r="AJ22" s="141">
        <v>1357.9591855976651</v>
      </c>
      <c r="AK22" s="141">
        <v>1588.8516492279041</v>
      </c>
      <c r="AL22" s="141">
        <v>1776.2066745538823</v>
      </c>
      <c r="AM22" s="141">
        <v>1940.784696404141</v>
      </c>
      <c r="AN22" s="141">
        <v>2079.6026800517507</v>
      </c>
      <c r="AO22" s="141">
        <v>2202.0836697743039</v>
      </c>
      <c r="AP22" s="141">
        <v>2319.6765714396442</v>
      </c>
      <c r="AQ22" s="141">
        <v>2399.1219417839616</v>
      </c>
      <c r="AR22" s="141">
        <v>2474.4226595170308</v>
      </c>
      <c r="AS22" s="141">
        <v>2538.7855832513551</v>
      </c>
      <c r="AT22" s="141">
        <v>2591.4022269394509</v>
      </c>
      <c r="AU22" s="141">
        <v>2668.1991085075219</v>
      </c>
      <c r="AV22" s="141">
        <v>2696.2080389342118</v>
      </c>
      <c r="AW22" s="141">
        <v>2718.8363553207378</v>
      </c>
      <c r="AX22" s="141">
        <v>2727.1256605432354</v>
      </c>
      <c r="AY22" s="141">
        <v>2725.3878801882952</v>
      </c>
      <c r="AZ22" s="141">
        <v>2713.3256400775308</v>
      </c>
      <c r="BA22" s="141">
        <v>2688.9688362791385</v>
      </c>
      <c r="BB22" s="141">
        <v>2666.6193081848487</v>
      </c>
      <c r="BC22" s="141">
        <v>2654.8172704801714</v>
      </c>
      <c r="BD22" s="141">
        <v>2607.4325537430473</v>
      </c>
      <c r="BE22" s="141">
        <v>2555.9102719788666</v>
      </c>
      <c r="BF22" s="141">
        <v>2517.7484923597362</v>
      </c>
      <c r="BG22" s="141">
        <v>2453.8730306603334</v>
      </c>
      <c r="BH22" s="141">
        <v>2331.5658275285236</v>
      </c>
      <c r="BI22" s="141">
        <v>2208.3389515188419</v>
      </c>
      <c r="BJ22" s="141">
        <v>2097.3372220473243</v>
      </c>
      <c r="BK22" s="141">
        <v>1993.1169188469769</v>
      </c>
      <c r="BL22" s="141">
        <v>1858.8818371779307</v>
      </c>
      <c r="BM22" s="141">
        <v>1666.2150140764766</v>
      </c>
      <c r="BN22" s="141">
        <v>1487.7148691442469</v>
      </c>
      <c r="BO22" s="141">
        <v>1313.7016131010243</v>
      </c>
      <c r="BP22" s="141">
        <v>1124.2582898846331</v>
      </c>
      <c r="BQ22" s="141">
        <v>858.01763655350101</v>
      </c>
      <c r="BR22" s="141">
        <v>675.11420935752562</v>
      </c>
      <c r="BS22" s="141">
        <v>430.13750771777393</v>
      </c>
      <c r="BT22" s="141">
        <v>238.54055578059277</v>
      </c>
      <c r="BU22" s="141">
        <v>110.33511312411774</v>
      </c>
      <c r="BV22" s="141">
        <v>26.113170039482089</v>
      </c>
      <c r="BW22" s="141">
        <v>7.4064756304153816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79565.083280023406</v>
      </c>
      <c r="CU22" s="128"/>
      <c r="CW22" s="117"/>
    </row>
    <row r="23" spans="1:102">
      <c r="A23" s="22" t="s">
        <v>24</v>
      </c>
      <c r="B23" s="141">
        <f>B50</f>
        <v>29.53</v>
      </c>
      <c r="C23" s="141">
        <f t="shared" ref="C23:BN23" si="14">C50</f>
        <v>5.05</v>
      </c>
      <c r="D23" s="141">
        <f t="shared" si="14"/>
        <v>0.38</v>
      </c>
      <c r="E23" s="141">
        <f t="shared" si="14"/>
        <v>0.39</v>
      </c>
      <c r="F23" s="141">
        <f t="shared" si="14"/>
        <v>2.11</v>
      </c>
      <c r="G23" s="141">
        <f t="shared" si="14"/>
        <v>3.31</v>
      </c>
      <c r="H23" s="141">
        <f t="shared" si="14"/>
        <v>5</v>
      </c>
      <c r="I23" s="141">
        <f t="shared" si="14"/>
        <v>4.22</v>
      </c>
      <c r="J23" s="141">
        <f t="shared" si="14"/>
        <v>3.49</v>
      </c>
      <c r="K23" s="141">
        <f t="shared" si="14"/>
        <v>2.74</v>
      </c>
      <c r="L23" s="141">
        <f t="shared" si="14"/>
        <v>13.04</v>
      </c>
      <c r="M23" s="141">
        <f t="shared" si="14"/>
        <v>17.37</v>
      </c>
      <c r="N23" s="141">
        <f t="shared" si="14"/>
        <v>18.440000000000001</v>
      </c>
      <c r="O23" s="141">
        <f t="shared" si="14"/>
        <v>18.8</v>
      </c>
      <c r="P23" s="141">
        <f t="shared" si="14"/>
        <v>12.98</v>
      </c>
      <c r="Q23" s="141">
        <f t="shared" si="14"/>
        <v>6.74</v>
      </c>
      <c r="R23" s="141">
        <f t="shared" si="14"/>
        <v>11.21</v>
      </c>
      <c r="S23" s="141">
        <f t="shared" si="14"/>
        <v>13.33</v>
      </c>
      <c r="T23" s="141">
        <f t="shared" si="14"/>
        <v>14.28</v>
      </c>
      <c r="U23" s="141">
        <f t="shared" si="14"/>
        <v>14.75</v>
      </c>
      <c r="V23" s="141">
        <f t="shared" si="14"/>
        <v>38.1</v>
      </c>
      <c r="W23" s="141">
        <f t="shared" si="14"/>
        <v>56.75</v>
      </c>
      <c r="X23" s="141">
        <f t="shared" si="14"/>
        <v>76.069999999999993</v>
      </c>
      <c r="Y23" s="141">
        <f t="shared" si="14"/>
        <v>68.349999999999994</v>
      </c>
      <c r="Z23" s="141">
        <f t="shared" si="14"/>
        <v>58.49</v>
      </c>
      <c r="AA23" s="141">
        <f t="shared" si="14"/>
        <v>48.76</v>
      </c>
      <c r="AB23" s="141">
        <f t="shared" si="14"/>
        <v>56.57</v>
      </c>
      <c r="AC23" s="141">
        <f t="shared" si="14"/>
        <v>60.53</v>
      </c>
      <c r="AD23" s="141">
        <f t="shared" si="14"/>
        <v>53.49</v>
      </c>
      <c r="AE23" s="141">
        <f t="shared" si="14"/>
        <v>49.42</v>
      </c>
      <c r="AF23" s="141">
        <f t="shared" si="14"/>
        <v>42.88</v>
      </c>
      <c r="AG23" s="141">
        <f t="shared" si="14"/>
        <v>34.97</v>
      </c>
      <c r="AH23" s="141">
        <f t="shared" si="14"/>
        <v>23.12</v>
      </c>
      <c r="AI23" s="141">
        <f t="shared" si="14"/>
        <v>1.72</v>
      </c>
      <c r="AJ23" s="141">
        <f t="shared" si="14"/>
        <v>1.39</v>
      </c>
      <c r="AK23" s="141">
        <f t="shared" si="14"/>
        <v>0.66</v>
      </c>
      <c r="AL23" s="141">
        <f t="shared" si="14"/>
        <v>1.53</v>
      </c>
      <c r="AM23" s="141">
        <f t="shared" si="14"/>
        <v>0.98</v>
      </c>
      <c r="AN23" s="141">
        <f t="shared" si="14"/>
        <v>0.54</v>
      </c>
      <c r="AO23" s="141">
        <f t="shared" si="14"/>
        <v>0.74</v>
      </c>
      <c r="AP23" s="141">
        <f t="shared" si="14"/>
        <v>0.39</v>
      </c>
      <c r="AQ23" s="141">
        <f t="shared" si="14"/>
        <v>0.42</v>
      </c>
      <c r="AR23" s="141">
        <f t="shared" si="14"/>
        <v>0.14000000000000001</v>
      </c>
      <c r="AS23" s="141">
        <f t="shared" si="14"/>
        <v>0.15</v>
      </c>
      <c r="AT23" s="141">
        <f t="shared" si="14"/>
        <v>0.15</v>
      </c>
      <c r="AU23" s="141">
        <f t="shared" si="14"/>
        <v>0.35</v>
      </c>
      <c r="AV23" s="141">
        <f t="shared" si="14"/>
        <v>0.3</v>
      </c>
      <c r="AW23" s="141">
        <f t="shared" si="14"/>
        <v>0.2</v>
      </c>
      <c r="AX23" s="141">
        <f t="shared" si="14"/>
        <v>0.19</v>
      </c>
      <c r="AY23" s="141">
        <f t="shared" si="14"/>
        <v>0.17</v>
      </c>
      <c r="AZ23" s="141">
        <f t="shared" si="14"/>
        <v>0.17</v>
      </c>
      <c r="BA23" s="141">
        <f t="shared" si="14"/>
        <v>0.17</v>
      </c>
      <c r="BB23" s="141">
        <f t="shared" si="14"/>
        <v>0.17</v>
      </c>
      <c r="BC23" s="141">
        <f t="shared" si="14"/>
        <v>0.17</v>
      </c>
      <c r="BD23" s="141">
        <f t="shared" si="14"/>
        <v>0.18</v>
      </c>
      <c r="BE23" s="141">
        <f t="shared" si="14"/>
        <v>0.56999999999999995</v>
      </c>
      <c r="BF23" s="141">
        <f t="shared" si="14"/>
        <v>0.53</v>
      </c>
      <c r="BG23" s="141">
        <f t="shared" si="14"/>
        <v>0.19</v>
      </c>
      <c r="BH23" s="141">
        <f t="shared" si="14"/>
        <v>0.46</v>
      </c>
      <c r="BI23" s="141">
        <f t="shared" si="14"/>
        <v>0.35</v>
      </c>
      <c r="BJ23" s="141">
        <f t="shared" si="14"/>
        <v>0.71</v>
      </c>
      <c r="BK23" s="141">
        <f t="shared" si="14"/>
        <v>0.62</v>
      </c>
      <c r="BL23" s="141">
        <f t="shared" si="14"/>
        <v>0.78</v>
      </c>
      <c r="BM23" s="141">
        <f t="shared" si="14"/>
        <v>0.12</v>
      </c>
      <c r="BN23" s="141">
        <f t="shared" si="14"/>
        <v>0.6</v>
      </c>
      <c r="BO23" s="141">
        <f t="shared" ref="BO23:CS23" si="15">BO50</f>
        <v>1.26</v>
      </c>
      <c r="BP23" s="141">
        <f t="shared" si="15"/>
        <v>0.37</v>
      </c>
      <c r="BQ23" s="141">
        <f t="shared" si="15"/>
        <v>0.64</v>
      </c>
      <c r="BR23" s="141">
        <f t="shared" si="15"/>
        <v>1.1100000000000001</v>
      </c>
      <c r="BS23" s="141">
        <f t="shared" si="15"/>
        <v>1.1499999999999999</v>
      </c>
      <c r="BT23" s="141">
        <f t="shared" si="15"/>
        <v>0.4</v>
      </c>
      <c r="BU23" s="141">
        <f t="shared" si="15"/>
        <v>0.44</v>
      </c>
      <c r="BV23" s="141">
        <f t="shared" si="15"/>
        <v>0.72</v>
      </c>
      <c r="BW23" s="141">
        <f t="shared" si="15"/>
        <v>0.95</v>
      </c>
      <c r="BX23" s="141">
        <f t="shared" si="15"/>
        <v>0.28000000000000003</v>
      </c>
      <c r="BY23" s="141">
        <f t="shared" si="15"/>
        <v>0.13</v>
      </c>
      <c r="BZ23" s="141">
        <f t="shared" si="15"/>
        <v>0.89</v>
      </c>
      <c r="CA23" s="141">
        <f t="shared" si="15"/>
        <v>0.46</v>
      </c>
      <c r="CB23" s="141">
        <f t="shared" si="15"/>
        <v>0.15</v>
      </c>
      <c r="CC23" s="141">
        <f t="shared" si="15"/>
        <v>0.05</v>
      </c>
      <c r="CD23" s="141">
        <f t="shared" si="15"/>
        <v>0.05</v>
      </c>
      <c r="CE23" s="141">
        <f t="shared" si="15"/>
        <v>2.66</v>
      </c>
      <c r="CF23" s="141">
        <f t="shared" si="15"/>
        <v>18.670000000000002</v>
      </c>
      <c r="CG23" s="141">
        <f t="shared" si="15"/>
        <v>17.84</v>
      </c>
      <c r="CH23" s="141">
        <f t="shared" si="15"/>
        <v>3.51</v>
      </c>
      <c r="CI23" s="141">
        <f t="shared" si="15"/>
        <v>0.05</v>
      </c>
      <c r="CJ23" s="141">
        <f t="shared" si="15"/>
        <v>0.05</v>
      </c>
      <c r="CK23" s="141">
        <f t="shared" si="15"/>
        <v>0.05</v>
      </c>
      <c r="CL23" s="141">
        <f t="shared" si="15"/>
        <v>0.05</v>
      </c>
      <c r="CM23" s="141">
        <f t="shared" si="15"/>
        <v>0.05</v>
      </c>
      <c r="CN23" s="141">
        <f t="shared" si="15"/>
        <v>0.05</v>
      </c>
      <c r="CO23" s="141">
        <f t="shared" si="15"/>
        <v>0.05</v>
      </c>
      <c r="CP23" s="141">
        <f t="shared" si="15"/>
        <v>0.08</v>
      </c>
      <c r="CQ23" s="141">
        <f t="shared" si="15"/>
        <v>0.69</v>
      </c>
      <c r="CR23" s="141">
        <f t="shared" si="15"/>
        <v>1.29</v>
      </c>
      <c r="CS23" s="141">
        <f t="shared" si="15"/>
        <v>2.12</v>
      </c>
      <c r="CT23" s="184">
        <f t="shared" si="13"/>
        <v>936.72999999999945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TRANSPOSE([5]Sheet1!$C$16611:$C$16706)</f>
        <v>51.072319999999998</v>
      </c>
      <c r="C24" s="1">
        <v>51.428080000000001</v>
      </c>
      <c r="D24" s="1">
        <v>50.958159999999999</v>
      </c>
      <c r="E24" s="1">
        <v>50.97784</v>
      </c>
      <c r="F24" s="1">
        <v>52.292400000000001</v>
      </c>
      <c r="G24" s="1">
        <v>52.638959999999997</v>
      </c>
      <c r="H24" s="1">
        <v>52.055199999999999</v>
      </c>
      <c r="I24" s="1">
        <v>52.509520000000002</v>
      </c>
      <c r="J24" s="1">
        <v>53.292079999999999</v>
      </c>
      <c r="K24" s="1">
        <v>52.95872</v>
      </c>
      <c r="L24" s="1">
        <v>52.901600000000002</v>
      </c>
      <c r="M24" s="1">
        <v>53.087440000000001</v>
      </c>
      <c r="N24" s="1">
        <v>53.663679999999999</v>
      </c>
      <c r="O24" s="1">
        <v>53.980800000000002</v>
      </c>
      <c r="P24" s="1">
        <v>54.223520000000001</v>
      </c>
      <c r="Q24" s="1">
        <v>49.587919999999997</v>
      </c>
      <c r="R24" s="1">
        <v>51.95064</v>
      </c>
      <c r="S24" s="1">
        <v>53.395200000000003</v>
      </c>
      <c r="T24" s="1">
        <v>53.274000000000001</v>
      </c>
      <c r="U24" s="1">
        <v>52.66328</v>
      </c>
      <c r="V24" s="1">
        <v>52.77928</v>
      </c>
      <c r="W24" s="1">
        <v>53.365600000000001</v>
      </c>
      <c r="X24" s="1">
        <v>52.697920000000003</v>
      </c>
      <c r="Y24" s="1">
        <v>54.7712</v>
      </c>
      <c r="Z24" s="1">
        <v>54.226480000000002</v>
      </c>
      <c r="AA24" s="1">
        <v>54.946240000000003</v>
      </c>
      <c r="AB24" s="1">
        <v>55.72448</v>
      </c>
      <c r="AC24" s="1">
        <v>60.341920000000002</v>
      </c>
      <c r="AD24" s="1">
        <v>61.2836</v>
      </c>
      <c r="AE24" s="1">
        <v>61.489600000000003</v>
      </c>
      <c r="AF24" s="1">
        <v>63.321040000000004</v>
      </c>
      <c r="AG24" s="1">
        <v>63.930639999999997</v>
      </c>
      <c r="AH24" s="1">
        <v>64.011359999999996</v>
      </c>
      <c r="AI24" s="1">
        <v>63.714640000000003</v>
      </c>
      <c r="AJ24" s="1">
        <v>63.510959999999997</v>
      </c>
      <c r="AK24" s="1">
        <v>68.442880000000002</v>
      </c>
      <c r="AL24" s="1">
        <v>68.836799999999997</v>
      </c>
      <c r="AM24" s="1">
        <v>68.588639999999998</v>
      </c>
      <c r="AN24" s="1">
        <v>70.483440000000002</v>
      </c>
      <c r="AO24" s="1">
        <v>70.850080000000005</v>
      </c>
      <c r="AP24" s="1">
        <v>68.85136</v>
      </c>
      <c r="AQ24" s="1">
        <v>69.180400000000006</v>
      </c>
      <c r="AR24" s="1">
        <v>69.977680000000007</v>
      </c>
      <c r="AS24" s="1">
        <v>76.887039999999999</v>
      </c>
      <c r="AT24" s="1">
        <v>76.487440000000007</v>
      </c>
      <c r="AU24" s="1">
        <v>74.292320000000004</v>
      </c>
      <c r="AV24" s="1">
        <v>73.977279999999993</v>
      </c>
      <c r="AW24" s="1">
        <v>73.804479999999998</v>
      </c>
      <c r="AX24" s="1">
        <v>74.218559999999997</v>
      </c>
      <c r="AY24" s="1">
        <v>74.7864</v>
      </c>
      <c r="AZ24" s="1">
        <v>75.475520000000003</v>
      </c>
      <c r="BA24" s="1">
        <v>74.906639999999996</v>
      </c>
      <c r="BB24" s="1">
        <v>73.552319999999995</v>
      </c>
      <c r="BC24" s="1">
        <v>72.591359999999995</v>
      </c>
      <c r="BD24" s="1">
        <v>74.77664</v>
      </c>
      <c r="BE24" s="1">
        <v>74.254480000000001</v>
      </c>
      <c r="BF24" s="1">
        <v>73.717519999999993</v>
      </c>
      <c r="BG24" s="1">
        <v>73.361440000000002</v>
      </c>
      <c r="BH24" s="1">
        <v>73.344160000000002</v>
      </c>
      <c r="BI24" s="1">
        <v>74.658159999999995</v>
      </c>
      <c r="BJ24" s="1">
        <v>75.689679999999996</v>
      </c>
      <c r="BK24" s="1">
        <v>76.887360000000001</v>
      </c>
      <c r="BL24" s="1">
        <v>77.300319999999999</v>
      </c>
      <c r="BM24" s="1">
        <v>78.03416</v>
      </c>
      <c r="BN24" s="1">
        <v>77.557199999999995</v>
      </c>
      <c r="BO24" s="1">
        <v>77.448719999999994</v>
      </c>
      <c r="BP24" s="1">
        <v>76.033199999999994</v>
      </c>
      <c r="BQ24" s="1">
        <v>75.579679999999996</v>
      </c>
      <c r="BR24" s="1">
        <v>76.915040000000005</v>
      </c>
      <c r="BS24" s="1">
        <v>78.298959999999994</v>
      </c>
      <c r="BT24" s="1">
        <v>78.801839999999999</v>
      </c>
      <c r="BU24" s="1">
        <v>77.90616</v>
      </c>
      <c r="BV24" s="1">
        <v>78.653440000000003</v>
      </c>
      <c r="BW24" s="1">
        <v>78.479200000000006</v>
      </c>
      <c r="BX24" s="1">
        <v>78.851839999999996</v>
      </c>
      <c r="BY24" s="1">
        <v>78.447119999999998</v>
      </c>
      <c r="BZ24" s="1">
        <v>78.911119999999997</v>
      </c>
      <c r="CA24" s="1">
        <v>79.465599999999995</v>
      </c>
      <c r="CB24" s="1">
        <v>79.399039999999999</v>
      </c>
      <c r="CC24" s="1">
        <v>78.037279999999996</v>
      </c>
      <c r="CD24" s="1">
        <v>77.751279999999994</v>
      </c>
      <c r="CE24" s="1">
        <v>79.432159999999996</v>
      </c>
      <c r="CF24" s="1">
        <v>79.18768</v>
      </c>
      <c r="CG24" s="1">
        <v>79.796959999999999</v>
      </c>
      <c r="CH24" s="1">
        <v>81.636960000000002</v>
      </c>
      <c r="CI24" s="1">
        <v>80.524240000000006</v>
      </c>
      <c r="CJ24" s="1">
        <v>79.308400000000006</v>
      </c>
      <c r="CK24" s="1">
        <v>81.557599999999994</v>
      </c>
      <c r="CL24" s="1">
        <v>81.469759999999994</v>
      </c>
      <c r="CM24" s="1">
        <v>80.512320000000003</v>
      </c>
      <c r="CN24" s="1">
        <v>79.349680000000006</v>
      </c>
      <c r="CO24" s="1">
        <v>77.910719999999998</v>
      </c>
      <c r="CP24" s="1">
        <v>78.629440000000002</v>
      </c>
      <c r="CQ24" s="1">
        <v>78.071680000000001</v>
      </c>
      <c r="CR24" s="1">
        <v>77.896320000000003</v>
      </c>
      <c r="CS24" s="36">
        <v>78.644559999999998</v>
      </c>
      <c r="CT24" s="24">
        <f t="shared" si="13"/>
        <v>6577.706079999999</v>
      </c>
      <c r="CU24" s="128"/>
      <c r="CW24" s="117"/>
    </row>
    <row r="25" spans="1:102" ht="15.75" thickBot="1">
      <c r="A25" s="45" t="s">
        <v>48</v>
      </c>
      <c r="B25" s="46">
        <f>SUM(B3,B13,B15,B20)</f>
        <v>7966.0823199999995</v>
      </c>
      <c r="C25" s="47">
        <f t="shared" ref="C25:BN25" si="16">SUM(C3,C13,C15,C20)</f>
        <v>7941.9580799999994</v>
      </c>
      <c r="D25" s="47">
        <f t="shared" si="16"/>
        <v>7937.4781599999997</v>
      </c>
      <c r="E25" s="47">
        <f t="shared" si="16"/>
        <v>7937.5078399999993</v>
      </c>
      <c r="F25" s="47">
        <f t="shared" si="16"/>
        <v>7940.5423999999994</v>
      </c>
      <c r="G25" s="47">
        <f t="shared" si="16"/>
        <v>7942.0889599999991</v>
      </c>
      <c r="H25" s="47">
        <f t="shared" si="16"/>
        <v>7943.1951999999992</v>
      </c>
      <c r="I25" s="47">
        <f t="shared" si="16"/>
        <v>7942.8695199999993</v>
      </c>
      <c r="J25" s="47">
        <f t="shared" si="16"/>
        <v>7942.9220799999994</v>
      </c>
      <c r="K25" s="47">
        <f t="shared" si="16"/>
        <v>7941.8387199999997</v>
      </c>
      <c r="L25" s="47">
        <f t="shared" si="16"/>
        <v>7951.9815999999992</v>
      </c>
      <c r="M25" s="47">
        <f t="shared" si="16"/>
        <v>7956.4974399999992</v>
      </c>
      <c r="N25" s="47">
        <f t="shared" si="16"/>
        <v>7958.1436799999992</v>
      </c>
      <c r="O25" s="47">
        <f t="shared" si="16"/>
        <v>7958.8207999999995</v>
      </c>
      <c r="P25" s="47">
        <f t="shared" si="16"/>
        <v>7953.2435199999991</v>
      </c>
      <c r="Q25" s="47">
        <f t="shared" si="16"/>
        <v>7942.3679199999988</v>
      </c>
      <c r="R25" s="47">
        <f t="shared" si="16"/>
        <v>7949.2006399999991</v>
      </c>
      <c r="S25" s="47">
        <f t="shared" si="16"/>
        <v>7952.7651999999989</v>
      </c>
      <c r="T25" s="47">
        <f t="shared" si="16"/>
        <v>7953.5939999999991</v>
      </c>
      <c r="U25" s="47">
        <f t="shared" si="16"/>
        <v>7953.4532799999988</v>
      </c>
      <c r="V25" s="47">
        <f t="shared" si="16"/>
        <v>7976.9192799999992</v>
      </c>
      <c r="W25" s="47">
        <f t="shared" si="16"/>
        <v>7996.1555999999991</v>
      </c>
      <c r="X25" s="47">
        <f t="shared" si="16"/>
        <v>8015.0679199999995</v>
      </c>
      <c r="Y25" s="47">
        <f t="shared" si="16"/>
        <v>7986.1867607098811</v>
      </c>
      <c r="Z25" s="47">
        <f t="shared" si="16"/>
        <v>7933.3089129661894</v>
      </c>
      <c r="AA25" s="47">
        <f t="shared" si="16"/>
        <v>7924.4586729661887</v>
      </c>
      <c r="AB25" s="47">
        <f t="shared" si="16"/>
        <v>7933.7058024614689</v>
      </c>
      <c r="AC25" s="47">
        <f t="shared" si="16"/>
        <v>7957.7595225076984</v>
      </c>
      <c r="AD25" s="47">
        <f t="shared" si="16"/>
        <v>8021.4848223839062</v>
      </c>
      <c r="AE25" s="47">
        <f t="shared" si="16"/>
        <v>8182.0286104473307</v>
      </c>
      <c r="AF25" s="47">
        <f t="shared" si="16"/>
        <v>8455.5165499198938</v>
      </c>
      <c r="AG25" s="47">
        <f t="shared" si="16"/>
        <v>8745.0672692585795</v>
      </c>
      <c r="AH25" s="47">
        <f t="shared" si="16"/>
        <v>9086.0203694227184</v>
      </c>
      <c r="AI25" s="47">
        <f t="shared" si="16"/>
        <v>9472.3819896513924</v>
      </c>
      <c r="AJ25" s="47">
        <f t="shared" si="16"/>
        <v>9845.1701455976654</v>
      </c>
      <c r="AK25" s="47">
        <f t="shared" si="16"/>
        <v>10240.424529227905</v>
      </c>
      <c r="AL25" s="47">
        <f t="shared" si="16"/>
        <v>10504.533474553882</v>
      </c>
      <c r="AM25" s="47">
        <f t="shared" si="16"/>
        <v>10841.483336404141</v>
      </c>
      <c r="AN25" s="47">
        <f t="shared" si="16"/>
        <v>11128.556120051751</v>
      </c>
      <c r="AO25" s="47">
        <f t="shared" si="16"/>
        <v>11452.223749774304</v>
      </c>
      <c r="AP25" s="47">
        <f t="shared" si="16"/>
        <v>11779.337931439644</v>
      </c>
      <c r="AQ25" s="47">
        <f t="shared" si="16"/>
        <v>11947.382341783961</v>
      </c>
      <c r="AR25" s="47">
        <f t="shared" si="16"/>
        <v>12091.720339517029</v>
      </c>
      <c r="AS25" s="47">
        <f t="shared" si="16"/>
        <v>12221.232623251353</v>
      </c>
      <c r="AT25" s="47">
        <f t="shared" si="16"/>
        <v>12306.159666939449</v>
      </c>
      <c r="AU25" s="47">
        <f t="shared" si="16"/>
        <v>12401.121428507522</v>
      </c>
      <c r="AV25" s="47">
        <f t="shared" si="16"/>
        <v>12431.095318934211</v>
      </c>
      <c r="AW25" s="47">
        <f t="shared" si="16"/>
        <v>12460.250835320738</v>
      </c>
      <c r="AX25" s="47">
        <f t="shared" si="16"/>
        <v>12479.394220543234</v>
      </c>
      <c r="AY25" s="47">
        <f t="shared" si="16"/>
        <v>12481.694280188294</v>
      </c>
      <c r="AZ25" s="47">
        <f t="shared" si="16"/>
        <v>12460.751160077531</v>
      </c>
      <c r="BA25" s="47">
        <f t="shared" si="16"/>
        <v>12434.05547627914</v>
      </c>
      <c r="BB25" s="47">
        <f t="shared" si="16"/>
        <v>12394.041628184848</v>
      </c>
      <c r="BC25" s="47">
        <f t="shared" si="16"/>
        <v>12378.218630480173</v>
      </c>
      <c r="BD25" s="47">
        <f t="shared" si="16"/>
        <v>12328.389193743049</v>
      </c>
      <c r="BE25" s="47">
        <f t="shared" si="16"/>
        <v>12270.934751978866</v>
      </c>
      <c r="BF25" s="47">
        <f t="shared" si="16"/>
        <v>12241.116012359736</v>
      </c>
      <c r="BG25" s="47">
        <f t="shared" si="16"/>
        <v>12162.284470660334</v>
      </c>
      <c r="BH25" s="47">
        <f t="shared" si="16"/>
        <v>11997.449987528524</v>
      </c>
      <c r="BI25" s="47">
        <f t="shared" si="16"/>
        <v>11821.147111518841</v>
      </c>
      <c r="BJ25" s="47">
        <f t="shared" si="16"/>
        <v>11640.666902047324</v>
      </c>
      <c r="BK25" s="47">
        <f t="shared" si="16"/>
        <v>11464.004278846976</v>
      </c>
      <c r="BL25" s="47">
        <f t="shared" si="16"/>
        <v>11240.982157177932</v>
      </c>
      <c r="BM25" s="47">
        <f t="shared" si="16"/>
        <v>10929.109174076479</v>
      </c>
      <c r="BN25" s="47">
        <f t="shared" si="16"/>
        <v>10528.552069144247</v>
      </c>
      <c r="BO25" s="47">
        <f t="shared" ref="BO25:CS25" si="17">SUM(BO3,BO13,BO15,BO20)</f>
        <v>10216.050333101026</v>
      </c>
      <c r="BP25" s="47">
        <f t="shared" si="17"/>
        <v>9867.3714898846338</v>
      </c>
      <c r="BQ25" s="47">
        <f t="shared" si="17"/>
        <v>9423.0973165535015</v>
      </c>
      <c r="BR25" s="47">
        <f t="shared" si="17"/>
        <v>9082.1292493575274</v>
      </c>
      <c r="BS25" s="47">
        <f t="shared" si="17"/>
        <v>8693.0864677177742</v>
      </c>
      <c r="BT25" s="47">
        <f t="shared" si="17"/>
        <v>8350.8823957805944</v>
      </c>
      <c r="BU25" s="47">
        <f t="shared" si="17"/>
        <v>8119.1312731241187</v>
      </c>
      <c r="BV25" s="47">
        <f t="shared" si="17"/>
        <v>7977.9966100394831</v>
      </c>
      <c r="BW25" s="47">
        <f t="shared" si="17"/>
        <v>7913.9956756304164</v>
      </c>
      <c r="BX25" s="47">
        <f t="shared" si="17"/>
        <v>7896.84184</v>
      </c>
      <c r="BY25" s="47">
        <f t="shared" si="17"/>
        <v>7883.8671199999999</v>
      </c>
      <c r="BZ25" s="47">
        <f t="shared" si="17"/>
        <v>7884.0311200000006</v>
      </c>
      <c r="CA25" s="47">
        <f t="shared" si="17"/>
        <v>7884.1556</v>
      </c>
      <c r="CB25" s="47">
        <f t="shared" si="17"/>
        <v>7883.7790400000004</v>
      </c>
      <c r="CC25" s="47">
        <f t="shared" si="17"/>
        <v>7882.3172800000002</v>
      </c>
      <c r="CD25" s="47">
        <f t="shared" si="17"/>
        <v>7881.6012799999999</v>
      </c>
      <c r="CE25" s="47">
        <f t="shared" si="17"/>
        <v>7885.8921600000003</v>
      </c>
      <c r="CF25" s="47">
        <f t="shared" si="17"/>
        <v>7901.6576800000003</v>
      </c>
      <c r="CG25" s="47">
        <f t="shared" si="17"/>
        <v>7901.43696</v>
      </c>
      <c r="CH25" s="47">
        <f t="shared" si="17"/>
        <v>7888.9469600000002</v>
      </c>
      <c r="CI25" s="47">
        <f t="shared" si="17"/>
        <v>7884.3742400000001</v>
      </c>
      <c r="CJ25" s="47">
        <f t="shared" si="17"/>
        <v>7883.1584000000003</v>
      </c>
      <c r="CK25" s="47">
        <f t="shared" si="17"/>
        <v>7885.4076000000005</v>
      </c>
      <c r="CL25" s="47">
        <f t="shared" si="17"/>
        <v>7885.3197600000003</v>
      </c>
      <c r="CM25" s="47">
        <f t="shared" si="17"/>
        <v>7884.3623200000002</v>
      </c>
      <c r="CN25" s="47">
        <f t="shared" si="17"/>
        <v>7883.1996800000006</v>
      </c>
      <c r="CO25" s="47">
        <f t="shared" si="17"/>
        <v>7881.7607200000002</v>
      </c>
      <c r="CP25" s="47">
        <f t="shared" si="17"/>
        <v>7885.8294399999995</v>
      </c>
      <c r="CQ25" s="47">
        <f t="shared" si="17"/>
        <v>7885.8816799999995</v>
      </c>
      <c r="CR25" s="47">
        <f t="shared" si="17"/>
        <v>7886.44632</v>
      </c>
      <c r="CS25" s="48">
        <f t="shared" si="17"/>
        <v>7888.0245599999998</v>
      </c>
      <c r="CT25" s="94">
        <f t="shared" si="13"/>
        <v>892708.12936002354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3395.59</v>
      </c>
      <c r="C30" s="58">
        <f t="shared" si="18"/>
        <v>3393.59</v>
      </c>
      <c r="D30" s="58">
        <f t="shared" si="18"/>
        <v>3391.59</v>
      </c>
      <c r="E30" s="58">
        <f t="shared" si="18"/>
        <v>3393.59</v>
      </c>
      <c r="F30" s="58">
        <f t="shared" si="18"/>
        <v>3392.59</v>
      </c>
      <c r="G30" s="58">
        <f t="shared" si="18"/>
        <v>3390.59</v>
      </c>
      <c r="H30" s="58">
        <f t="shared" si="18"/>
        <v>3389.59</v>
      </c>
      <c r="I30" s="58">
        <f t="shared" si="18"/>
        <v>3355.59</v>
      </c>
      <c r="J30" s="58">
        <f t="shared" si="18"/>
        <v>3190.59</v>
      </c>
      <c r="K30" s="58">
        <f t="shared" si="18"/>
        <v>3025.59</v>
      </c>
      <c r="L30" s="58">
        <f t="shared" si="18"/>
        <v>2913.59</v>
      </c>
      <c r="M30" s="58">
        <f t="shared" si="18"/>
        <v>2899.59</v>
      </c>
      <c r="N30" s="58">
        <f t="shared" si="18"/>
        <v>2899.59</v>
      </c>
      <c r="O30" s="58">
        <f t="shared" si="18"/>
        <v>2899.59</v>
      </c>
      <c r="P30" s="58">
        <f t="shared" si="18"/>
        <v>2805.59</v>
      </c>
      <c r="Q30" s="58">
        <f t="shared" si="18"/>
        <v>2805.59</v>
      </c>
      <c r="R30" s="58">
        <f t="shared" si="18"/>
        <v>2805.59</v>
      </c>
      <c r="S30" s="58">
        <f t="shared" si="18"/>
        <v>2805.59</v>
      </c>
      <c r="T30" s="58">
        <f t="shared" si="18"/>
        <v>2899.59</v>
      </c>
      <c r="U30" s="58">
        <f t="shared" si="18"/>
        <v>2899.59</v>
      </c>
      <c r="V30" s="58">
        <f t="shared" si="18"/>
        <v>3034.59</v>
      </c>
      <c r="W30" s="58">
        <f t="shared" si="18"/>
        <v>3197.59</v>
      </c>
      <c r="X30" s="58">
        <f t="shared" si="18"/>
        <v>3307.59</v>
      </c>
      <c r="Y30" s="58">
        <f t="shared" si="18"/>
        <v>3327.59</v>
      </c>
      <c r="Z30" s="58">
        <f t="shared" si="18"/>
        <v>3344.59</v>
      </c>
      <c r="AA30" s="58">
        <f t="shared" si="18"/>
        <v>3371.59</v>
      </c>
      <c r="AB30" s="58">
        <f t="shared" si="18"/>
        <v>3396.59</v>
      </c>
      <c r="AC30" s="58">
        <f t="shared" si="18"/>
        <v>3423.59</v>
      </c>
      <c r="AD30" s="58">
        <f t="shared" si="18"/>
        <v>3535.59</v>
      </c>
      <c r="AE30" s="58">
        <f t="shared" si="18"/>
        <v>3555.59</v>
      </c>
      <c r="AF30" s="58">
        <f t="shared" si="18"/>
        <v>3555.59</v>
      </c>
      <c r="AG30" s="58">
        <f t="shared" si="18"/>
        <v>3555.59</v>
      </c>
      <c r="AH30" s="58">
        <f t="shared" si="18"/>
        <v>3557.59</v>
      </c>
      <c r="AI30" s="58">
        <f t="shared" si="18"/>
        <v>3557.59</v>
      </c>
      <c r="AJ30" s="58">
        <f t="shared" si="18"/>
        <v>3558.59</v>
      </c>
      <c r="AK30" s="58">
        <f t="shared" si="18"/>
        <v>3556.59</v>
      </c>
      <c r="AL30" s="58">
        <f t="shared" si="18"/>
        <v>3554.59</v>
      </c>
      <c r="AM30" s="58">
        <f t="shared" si="18"/>
        <v>3552.59</v>
      </c>
      <c r="AN30" s="58">
        <f t="shared" si="18"/>
        <v>3549.59</v>
      </c>
      <c r="AO30" s="58">
        <f t="shared" si="18"/>
        <v>3541.59</v>
      </c>
      <c r="AP30" s="58">
        <f t="shared" si="18"/>
        <v>3534.59</v>
      </c>
      <c r="AQ30" s="58">
        <f t="shared" si="18"/>
        <v>3534.59</v>
      </c>
      <c r="AR30" s="58">
        <f t="shared" si="18"/>
        <v>3539.59</v>
      </c>
      <c r="AS30" s="58">
        <f t="shared" si="18"/>
        <v>3541.59</v>
      </c>
      <c r="AT30" s="58">
        <f t="shared" si="18"/>
        <v>3542.59</v>
      </c>
      <c r="AU30" s="58">
        <f t="shared" si="18"/>
        <v>3542.59</v>
      </c>
      <c r="AV30" s="58">
        <f t="shared" si="18"/>
        <v>3549.59</v>
      </c>
      <c r="AW30" s="58">
        <f t="shared" si="18"/>
        <v>3445.59</v>
      </c>
      <c r="AX30" s="58">
        <f t="shared" si="18"/>
        <v>3416.59</v>
      </c>
      <c r="AY30" s="58">
        <f t="shared" si="18"/>
        <v>3281.59</v>
      </c>
      <c r="AZ30" s="58">
        <f t="shared" si="18"/>
        <v>3146.59</v>
      </c>
      <c r="BA30" s="58">
        <f t="shared" si="18"/>
        <v>3073.59</v>
      </c>
      <c r="BB30" s="58">
        <f t="shared" si="18"/>
        <v>3037.59</v>
      </c>
      <c r="BC30" s="58">
        <f t="shared" si="18"/>
        <v>3017.59</v>
      </c>
      <c r="BD30" s="58">
        <f t="shared" si="18"/>
        <v>3017.59</v>
      </c>
      <c r="BE30" s="58">
        <f t="shared" si="18"/>
        <v>3017.59</v>
      </c>
      <c r="BF30" s="58">
        <f t="shared" si="18"/>
        <v>3017.59</v>
      </c>
      <c r="BG30" s="58">
        <f t="shared" si="18"/>
        <v>3017.59</v>
      </c>
      <c r="BH30" s="58">
        <f t="shared" si="18"/>
        <v>3017.59</v>
      </c>
      <c r="BI30" s="58">
        <f t="shared" si="18"/>
        <v>3092.59</v>
      </c>
      <c r="BJ30" s="58">
        <f t="shared" si="18"/>
        <v>3197.59</v>
      </c>
      <c r="BK30" s="58">
        <f t="shared" si="18"/>
        <v>3235.59</v>
      </c>
      <c r="BL30" s="58">
        <f t="shared" si="18"/>
        <v>3248.59</v>
      </c>
      <c r="BM30" s="58">
        <f t="shared" si="18"/>
        <v>3275.59</v>
      </c>
      <c r="BN30" s="58">
        <f t="shared" ref="BN30:CS30" si="19">BN31+BN39</f>
        <v>3291.59</v>
      </c>
      <c r="BO30" s="58">
        <f t="shared" si="19"/>
        <v>3288.59</v>
      </c>
      <c r="BP30" s="58">
        <f t="shared" si="19"/>
        <v>3397.59</v>
      </c>
      <c r="BQ30" s="58">
        <f t="shared" si="19"/>
        <v>3426.59</v>
      </c>
      <c r="BR30" s="58">
        <f t="shared" si="19"/>
        <v>3460.59</v>
      </c>
      <c r="BS30" s="58">
        <f t="shared" si="19"/>
        <v>3491.59</v>
      </c>
      <c r="BT30" s="58">
        <f t="shared" si="19"/>
        <v>3515.59</v>
      </c>
      <c r="BU30" s="58">
        <f t="shared" si="19"/>
        <v>3518.59</v>
      </c>
      <c r="BV30" s="58">
        <f t="shared" si="19"/>
        <v>3518.59</v>
      </c>
      <c r="BW30" s="58">
        <f t="shared" si="19"/>
        <v>3517.59</v>
      </c>
      <c r="BX30" s="58">
        <f t="shared" si="19"/>
        <v>3517.59</v>
      </c>
      <c r="BY30" s="58">
        <f t="shared" si="19"/>
        <v>3516.59</v>
      </c>
      <c r="BZ30" s="58">
        <f t="shared" si="19"/>
        <v>3512.59</v>
      </c>
      <c r="CA30" s="58">
        <f t="shared" si="19"/>
        <v>3506.59</v>
      </c>
      <c r="CB30" s="58">
        <f t="shared" si="19"/>
        <v>3508.59</v>
      </c>
      <c r="CC30" s="58">
        <f t="shared" si="19"/>
        <v>3514.59</v>
      </c>
      <c r="CD30" s="58">
        <f t="shared" si="19"/>
        <v>3519.59</v>
      </c>
      <c r="CE30" s="58">
        <f t="shared" si="19"/>
        <v>3519.59</v>
      </c>
      <c r="CF30" s="58">
        <f t="shared" si="19"/>
        <v>3519.59</v>
      </c>
      <c r="CG30" s="58">
        <f t="shared" si="19"/>
        <v>3519.59</v>
      </c>
      <c r="CH30" s="58">
        <f t="shared" si="19"/>
        <v>3517.59</v>
      </c>
      <c r="CI30" s="58">
        <f t="shared" si="19"/>
        <v>3518.59</v>
      </c>
      <c r="CJ30" s="58">
        <f t="shared" si="19"/>
        <v>3518.59</v>
      </c>
      <c r="CK30" s="58">
        <f t="shared" si="19"/>
        <v>3519.59</v>
      </c>
      <c r="CL30" s="58">
        <f t="shared" si="19"/>
        <v>3522.59</v>
      </c>
      <c r="CM30" s="58">
        <f t="shared" si="19"/>
        <v>3447.59</v>
      </c>
      <c r="CN30" s="58">
        <f t="shared" si="19"/>
        <v>3446.59</v>
      </c>
      <c r="CO30" s="58">
        <f t="shared" si="19"/>
        <v>3453.59</v>
      </c>
      <c r="CP30" s="58">
        <f t="shared" si="19"/>
        <v>3460.59</v>
      </c>
      <c r="CQ30" s="58">
        <f t="shared" si="19"/>
        <v>3463.59</v>
      </c>
      <c r="CR30" s="58">
        <f t="shared" si="19"/>
        <v>3466.59</v>
      </c>
      <c r="CS30" s="59">
        <f t="shared" si="19"/>
        <v>3471.59</v>
      </c>
      <c r="CT30" s="60">
        <f t="shared" ref="CT30:CT47" si="20">SUM(B30:CS30)</f>
        <v>320718.64000000019</v>
      </c>
      <c r="CU30" s="126"/>
    </row>
    <row r="31" spans="1:102">
      <c r="A31" s="61" t="s">
        <v>31</v>
      </c>
      <c r="B31" s="62">
        <f>SUM(B32:B38)</f>
        <v>3330.5</v>
      </c>
      <c r="C31" s="63">
        <f t="shared" ref="C31:BN31" si="21">SUM(C32:C38)</f>
        <v>3328.5</v>
      </c>
      <c r="D31" s="63">
        <f t="shared" si="21"/>
        <v>3326.5</v>
      </c>
      <c r="E31" s="63">
        <f t="shared" si="21"/>
        <v>3328.5</v>
      </c>
      <c r="F31" s="63">
        <f t="shared" si="21"/>
        <v>3327.5</v>
      </c>
      <c r="G31" s="63">
        <f t="shared" si="21"/>
        <v>3325.5</v>
      </c>
      <c r="H31" s="63">
        <f t="shared" si="21"/>
        <v>3324.5</v>
      </c>
      <c r="I31" s="63">
        <f t="shared" si="21"/>
        <v>3290.5</v>
      </c>
      <c r="J31" s="63">
        <f t="shared" si="21"/>
        <v>3125.5</v>
      </c>
      <c r="K31" s="63">
        <f t="shared" si="21"/>
        <v>2960.5</v>
      </c>
      <c r="L31" s="63">
        <f t="shared" si="21"/>
        <v>2848.5</v>
      </c>
      <c r="M31" s="63">
        <f t="shared" si="21"/>
        <v>2834.5</v>
      </c>
      <c r="N31" s="63">
        <f t="shared" si="21"/>
        <v>2834.5</v>
      </c>
      <c r="O31" s="63">
        <f t="shared" si="21"/>
        <v>2834.5</v>
      </c>
      <c r="P31" s="63">
        <f t="shared" si="21"/>
        <v>2740.5</v>
      </c>
      <c r="Q31" s="63">
        <f t="shared" si="21"/>
        <v>2740.5</v>
      </c>
      <c r="R31" s="63">
        <f t="shared" si="21"/>
        <v>2740.5</v>
      </c>
      <c r="S31" s="63">
        <f t="shared" si="21"/>
        <v>2740.5</v>
      </c>
      <c r="T31" s="63">
        <f t="shared" si="21"/>
        <v>2834.5</v>
      </c>
      <c r="U31" s="63">
        <f t="shared" si="21"/>
        <v>2834.5</v>
      </c>
      <c r="V31" s="63">
        <f t="shared" si="21"/>
        <v>2969.5</v>
      </c>
      <c r="W31" s="63">
        <f t="shared" si="21"/>
        <v>3132.5</v>
      </c>
      <c r="X31" s="63">
        <f t="shared" si="21"/>
        <v>3242.5</v>
      </c>
      <c r="Y31" s="63">
        <f t="shared" si="21"/>
        <v>3262.5</v>
      </c>
      <c r="Z31" s="63">
        <f t="shared" si="21"/>
        <v>3279.5</v>
      </c>
      <c r="AA31" s="63">
        <f t="shared" si="21"/>
        <v>3306.5</v>
      </c>
      <c r="AB31" s="63">
        <f t="shared" si="21"/>
        <v>3331.5</v>
      </c>
      <c r="AC31" s="63">
        <f t="shared" si="21"/>
        <v>3358.5</v>
      </c>
      <c r="AD31" s="63">
        <f t="shared" si="21"/>
        <v>3470.5</v>
      </c>
      <c r="AE31" s="63">
        <f t="shared" si="21"/>
        <v>3490.5</v>
      </c>
      <c r="AF31" s="63">
        <f t="shared" si="21"/>
        <v>3490.5</v>
      </c>
      <c r="AG31" s="63">
        <f t="shared" si="21"/>
        <v>3490.5</v>
      </c>
      <c r="AH31" s="63">
        <f t="shared" si="21"/>
        <v>3492.5</v>
      </c>
      <c r="AI31" s="63">
        <f t="shared" si="21"/>
        <v>3492.5</v>
      </c>
      <c r="AJ31" s="63">
        <f t="shared" si="21"/>
        <v>3493.5</v>
      </c>
      <c r="AK31" s="63">
        <f t="shared" si="21"/>
        <v>3491.5</v>
      </c>
      <c r="AL31" s="63">
        <f t="shared" si="21"/>
        <v>3489.5</v>
      </c>
      <c r="AM31" s="63">
        <f t="shared" si="21"/>
        <v>3487.5</v>
      </c>
      <c r="AN31" s="63">
        <f t="shared" si="21"/>
        <v>3484.5</v>
      </c>
      <c r="AO31" s="63">
        <f t="shared" si="21"/>
        <v>3476.5</v>
      </c>
      <c r="AP31" s="63">
        <f t="shared" si="21"/>
        <v>3469.5</v>
      </c>
      <c r="AQ31" s="63">
        <f t="shared" si="21"/>
        <v>3469.5</v>
      </c>
      <c r="AR31" s="63">
        <f t="shared" si="21"/>
        <v>3474.5</v>
      </c>
      <c r="AS31" s="63">
        <f t="shared" si="21"/>
        <v>3476.5</v>
      </c>
      <c r="AT31" s="63">
        <f t="shared" si="21"/>
        <v>3477.5</v>
      </c>
      <c r="AU31" s="63">
        <f t="shared" si="21"/>
        <v>3477.5</v>
      </c>
      <c r="AV31" s="63">
        <f t="shared" si="21"/>
        <v>3484.5</v>
      </c>
      <c r="AW31" s="63">
        <f t="shared" si="21"/>
        <v>3380.5</v>
      </c>
      <c r="AX31" s="63">
        <f t="shared" si="21"/>
        <v>3351.5</v>
      </c>
      <c r="AY31" s="63">
        <f t="shared" si="21"/>
        <v>3216.5</v>
      </c>
      <c r="AZ31" s="63">
        <f t="shared" si="21"/>
        <v>3081.5</v>
      </c>
      <c r="BA31" s="63">
        <f t="shared" si="21"/>
        <v>3008.5</v>
      </c>
      <c r="BB31" s="63">
        <f t="shared" si="21"/>
        <v>2972.5</v>
      </c>
      <c r="BC31" s="63">
        <f t="shared" si="21"/>
        <v>2952.5</v>
      </c>
      <c r="BD31" s="63">
        <f t="shared" si="21"/>
        <v>2952.5</v>
      </c>
      <c r="BE31" s="63">
        <f t="shared" si="21"/>
        <v>2952.5</v>
      </c>
      <c r="BF31" s="63">
        <f t="shared" si="21"/>
        <v>2952.5</v>
      </c>
      <c r="BG31" s="63">
        <f t="shared" si="21"/>
        <v>2952.5</v>
      </c>
      <c r="BH31" s="63">
        <f t="shared" si="21"/>
        <v>2952.5</v>
      </c>
      <c r="BI31" s="63">
        <f t="shared" si="21"/>
        <v>3027.5</v>
      </c>
      <c r="BJ31" s="63">
        <f t="shared" si="21"/>
        <v>3132.5</v>
      </c>
      <c r="BK31" s="63">
        <f t="shared" si="21"/>
        <v>3170.5</v>
      </c>
      <c r="BL31" s="63">
        <f t="shared" si="21"/>
        <v>3183.5</v>
      </c>
      <c r="BM31" s="63">
        <f t="shared" si="21"/>
        <v>3210.5</v>
      </c>
      <c r="BN31" s="63">
        <f t="shared" si="21"/>
        <v>3226.5</v>
      </c>
      <c r="BO31" s="63">
        <f t="shared" ref="BO31:CS31" si="22">SUM(BO32:BO38)</f>
        <v>3223.5</v>
      </c>
      <c r="BP31" s="63">
        <f t="shared" si="22"/>
        <v>3332.5</v>
      </c>
      <c r="BQ31" s="63">
        <f t="shared" si="22"/>
        <v>3361.5</v>
      </c>
      <c r="BR31" s="63">
        <f t="shared" si="22"/>
        <v>3395.5</v>
      </c>
      <c r="BS31" s="63">
        <f t="shared" si="22"/>
        <v>3426.5</v>
      </c>
      <c r="BT31" s="63">
        <f t="shared" si="22"/>
        <v>3450.5</v>
      </c>
      <c r="BU31" s="63">
        <f t="shared" si="22"/>
        <v>3453.5</v>
      </c>
      <c r="BV31" s="63">
        <f t="shared" si="22"/>
        <v>3453.5</v>
      </c>
      <c r="BW31" s="63">
        <f t="shared" si="22"/>
        <v>3452.5</v>
      </c>
      <c r="BX31" s="63">
        <f t="shared" si="22"/>
        <v>3452.5</v>
      </c>
      <c r="BY31" s="63">
        <f t="shared" si="22"/>
        <v>3451.5</v>
      </c>
      <c r="BZ31" s="63">
        <f t="shared" si="22"/>
        <v>3447.5</v>
      </c>
      <c r="CA31" s="63">
        <f t="shared" si="22"/>
        <v>3441.5</v>
      </c>
      <c r="CB31" s="63">
        <f t="shared" si="22"/>
        <v>3443.5</v>
      </c>
      <c r="CC31" s="63">
        <f t="shared" si="22"/>
        <v>3449.5</v>
      </c>
      <c r="CD31" s="63">
        <f t="shared" si="22"/>
        <v>3454.5</v>
      </c>
      <c r="CE31" s="63">
        <f t="shared" si="22"/>
        <v>3454.5</v>
      </c>
      <c r="CF31" s="63">
        <f t="shared" si="22"/>
        <v>3454.5</v>
      </c>
      <c r="CG31" s="63">
        <f t="shared" si="22"/>
        <v>3454.5</v>
      </c>
      <c r="CH31" s="63">
        <f t="shared" si="22"/>
        <v>3452.5</v>
      </c>
      <c r="CI31" s="63">
        <f t="shared" si="22"/>
        <v>3453.5</v>
      </c>
      <c r="CJ31" s="63">
        <f t="shared" si="22"/>
        <v>3453.5</v>
      </c>
      <c r="CK31" s="63">
        <f t="shared" si="22"/>
        <v>3454.5</v>
      </c>
      <c r="CL31" s="63">
        <f t="shared" si="22"/>
        <v>3457.5</v>
      </c>
      <c r="CM31" s="63">
        <f t="shared" si="22"/>
        <v>3382.5</v>
      </c>
      <c r="CN31" s="63">
        <f t="shared" si="22"/>
        <v>3381.5</v>
      </c>
      <c r="CO31" s="63">
        <f t="shared" si="22"/>
        <v>3388.5</v>
      </c>
      <c r="CP31" s="63">
        <f t="shared" si="22"/>
        <v>3395.5</v>
      </c>
      <c r="CQ31" s="63">
        <f t="shared" si="22"/>
        <v>3398.5</v>
      </c>
      <c r="CR31" s="63">
        <f t="shared" si="22"/>
        <v>3401.5</v>
      </c>
      <c r="CS31" s="64">
        <f t="shared" si="22"/>
        <v>3406.5</v>
      </c>
      <c r="CT31" s="24">
        <f t="shared" si="20"/>
        <v>314470</v>
      </c>
      <c r="CU31" s="128"/>
    </row>
    <row r="32" spans="1:102">
      <c r="A32" s="65" t="s">
        <v>32</v>
      </c>
      <c r="B32" s="66">
        <f>B62-B73</f>
        <v>462</v>
      </c>
      <c r="C32" s="67">
        <f t="shared" ref="C32:BN32" si="23">C62-C73</f>
        <v>462</v>
      </c>
      <c r="D32" s="67">
        <f t="shared" si="23"/>
        <v>462</v>
      </c>
      <c r="E32" s="67">
        <f t="shared" si="23"/>
        <v>462</v>
      </c>
      <c r="F32" s="67">
        <f t="shared" si="23"/>
        <v>462</v>
      </c>
      <c r="G32" s="67">
        <f t="shared" si="23"/>
        <v>462</v>
      </c>
      <c r="H32" s="67">
        <f t="shared" si="23"/>
        <v>462</v>
      </c>
      <c r="I32" s="67">
        <f t="shared" si="23"/>
        <v>432</v>
      </c>
      <c r="J32" s="67">
        <f t="shared" si="23"/>
        <v>402</v>
      </c>
      <c r="K32" s="67">
        <f t="shared" si="23"/>
        <v>372</v>
      </c>
      <c r="L32" s="67">
        <f t="shared" si="23"/>
        <v>342</v>
      </c>
      <c r="M32" s="67">
        <f t="shared" si="23"/>
        <v>328</v>
      </c>
      <c r="N32" s="67">
        <f t="shared" si="23"/>
        <v>328</v>
      </c>
      <c r="O32" s="67">
        <f t="shared" si="23"/>
        <v>328</v>
      </c>
      <c r="P32" s="67">
        <f t="shared" si="23"/>
        <v>328</v>
      </c>
      <c r="Q32" s="67">
        <f t="shared" si="23"/>
        <v>328</v>
      </c>
      <c r="R32" s="67">
        <f t="shared" si="23"/>
        <v>328</v>
      </c>
      <c r="S32" s="67">
        <f t="shared" si="23"/>
        <v>328</v>
      </c>
      <c r="T32" s="67">
        <f t="shared" si="23"/>
        <v>328</v>
      </c>
      <c r="U32" s="67">
        <f t="shared" si="23"/>
        <v>328</v>
      </c>
      <c r="V32" s="67">
        <f t="shared" si="23"/>
        <v>328</v>
      </c>
      <c r="W32" s="67">
        <f t="shared" si="23"/>
        <v>358</v>
      </c>
      <c r="X32" s="67">
        <f t="shared" si="23"/>
        <v>388</v>
      </c>
      <c r="Y32" s="67">
        <f t="shared" si="23"/>
        <v>418</v>
      </c>
      <c r="Z32" s="67">
        <f t="shared" si="23"/>
        <v>448</v>
      </c>
      <c r="AA32" s="67">
        <f t="shared" si="23"/>
        <v>462</v>
      </c>
      <c r="AB32" s="67">
        <f t="shared" si="23"/>
        <v>462</v>
      </c>
      <c r="AC32" s="67">
        <f t="shared" si="23"/>
        <v>462</v>
      </c>
      <c r="AD32" s="67">
        <f t="shared" si="23"/>
        <v>462</v>
      </c>
      <c r="AE32" s="67">
        <f t="shared" si="23"/>
        <v>462</v>
      </c>
      <c r="AF32" s="67">
        <f t="shared" si="23"/>
        <v>462</v>
      </c>
      <c r="AG32" s="67">
        <f t="shared" si="23"/>
        <v>462</v>
      </c>
      <c r="AH32" s="67">
        <f t="shared" si="23"/>
        <v>462</v>
      </c>
      <c r="AI32" s="67">
        <f t="shared" si="23"/>
        <v>462</v>
      </c>
      <c r="AJ32" s="67">
        <f t="shared" si="23"/>
        <v>462</v>
      </c>
      <c r="AK32" s="67">
        <f t="shared" si="23"/>
        <v>462</v>
      </c>
      <c r="AL32" s="67">
        <f t="shared" si="23"/>
        <v>462</v>
      </c>
      <c r="AM32" s="67">
        <f t="shared" si="23"/>
        <v>462</v>
      </c>
      <c r="AN32" s="67">
        <f t="shared" si="23"/>
        <v>462</v>
      </c>
      <c r="AO32" s="67">
        <f t="shared" si="23"/>
        <v>462</v>
      </c>
      <c r="AP32" s="67">
        <f t="shared" si="23"/>
        <v>462</v>
      </c>
      <c r="AQ32" s="67">
        <f t="shared" si="23"/>
        <v>462</v>
      </c>
      <c r="AR32" s="67">
        <f t="shared" si="23"/>
        <v>462</v>
      </c>
      <c r="AS32" s="67">
        <f t="shared" si="23"/>
        <v>462</v>
      </c>
      <c r="AT32" s="67">
        <f t="shared" si="23"/>
        <v>462</v>
      </c>
      <c r="AU32" s="67">
        <f t="shared" si="23"/>
        <v>462</v>
      </c>
      <c r="AV32" s="67">
        <f t="shared" si="23"/>
        <v>462</v>
      </c>
      <c r="AW32" s="67">
        <f t="shared" si="23"/>
        <v>462</v>
      </c>
      <c r="AX32" s="67">
        <f t="shared" si="23"/>
        <v>462</v>
      </c>
      <c r="AY32" s="67">
        <f t="shared" si="23"/>
        <v>432</v>
      </c>
      <c r="AZ32" s="67">
        <f t="shared" si="23"/>
        <v>402</v>
      </c>
      <c r="BA32" s="67">
        <f t="shared" si="23"/>
        <v>372</v>
      </c>
      <c r="BB32" s="67">
        <f t="shared" si="23"/>
        <v>342</v>
      </c>
      <c r="BC32" s="67">
        <f t="shared" si="23"/>
        <v>322</v>
      </c>
      <c r="BD32" s="67">
        <f t="shared" si="23"/>
        <v>322</v>
      </c>
      <c r="BE32" s="67">
        <f t="shared" si="23"/>
        <v>322</v>
      </c>
      <c r="BF32" s="67">
        <f t="shared" si="23"/>
        <v>322</v>
      </c>
      <c r="BG32" s="67">
        <f t="shared" si="23"/>
        <v>322</v>
      </c>
      <c r="BH32" s="67">
        <f t="shared" si="23"/>
        <v>322</v>
      </c>
      <c r="BI32" s="67">
        <f t="shared" si="23"/>
        <v>322</v>
      </c>
      <c r="BJ32" s="67">
        <f t="shared" si="23"/>
        <v>352</v>
      </c>
      <c r="BK32" s="67">
        <f t="shared" si="23"/>
        <v>382</v>
      </c>
      <c r="BL32" s="67">
        <f t="shared" si="23"/>
        <v>412</v>
      </c>
      <c r="BM32" s="67">
        <f t="shared" si="23"/>
        <v>442</v>
      </c>
      <c r="BN32" s="67">
        <f t="shared" si="23"/>
        <v>462</v>
      </c>
      <c r="BO32" s="67">
        <f t="shared" ref="BO32:CS32" si="24">BO62-BO73</f>
        <v>462</v>
      </c>
      <c r="BP32" s="67">
        <f t="shared" si="24"/>
        <v>462</v>
      </c>
      <c r="BQ32" s="67">
        <f t="shared" si="24"/>
        <v>462</v>
      </c>
      <c r="BR32" s="67">
        <f t="shared" si="24"/>
        <v>462</v>
      </c>
      <c r="BS32" s="67">
        <f t="shared" si="24"/>
        <v>462</v>
      </c>
      <c r="BT32" s="67">
        <f t="shared" si="24"/>
        <v>462</v>
      </c>
      <c r="BU32" s="67">
        <f t="shared" si="24"/>
        <v>462</v>
      </c>
      <c r="BV32" s="67">
        <f t="shared" si="24"/>
        <v>462</v>
      </c>
      <c r="BW32" s="67">
        <f t="shared" si="24"/>
        <v>462</v>
      </c>
      <c r="BX32" s="67">
        <f t="shared" si="24"/>
        <v>462</v>
      </c>
      <c r="BY32" s="67">
        <f t="shared" si="24"/>
        <v>462</v>
      </c>
      <c r="BZ32" s="67">
        <f t="shared" si="24"/>
        <v>462</v>
      </c>
      <c r="CA32" s="67">
        <f t="shared" si="24"/>
        <v>462</v>
      </c>
      <c r="CB32" s="67">
        <f t="shared" si="24"/>
        <v>462</v>
      </c>
      <c r="CC32" s="67">
        <f t="shared" si="24"/>
        <v>462</v>
      </c>
      <c r="CD32" s="67">
        <f t="shared" si="24"/>
        <v>462</v>
      </c>
      <c r="CE32" s="67">
        <f t="shared" si="24"/>
        <v>462</v>
      </c>
      <c r="CF32" s="67">
        <f t="shared" si="24"/>
        <v>462</v>
      </c>
      <c r="CG32" s="67">
        <f t="shared" si="24"/>
        <v>462</v>
      </c>
      <c r="CH32" s="67">
        <f t="shared" si="24"/>
        <v>462</v>
      </c>
      <c r="CI32" s="67">
        <f t="shared" si="24"/>
        <v>462</v>
      </c>
      <c r="CJ32" s="67">
        <f t="shared" si="24"/>
        <v>462</v>
      </c>
      <c r="CK32" s="67">
        <f t="shared" si="24"/>
        <v>462</v>
      </c>
      <c r="CL32" s="67">
        <f t="shared" si="24"/>
        <v>462</v>
      </c>
      <c r="CM32" s="67">
        <f t="shared" si="24"/>
        <v>462</v>
      </c>
      <c r="CN32" s="67">
        <f t="shared" si="24"/>
        <v>462</v>
      </c>
      <c r="CO32" s="67">
        <f t="shared" si="24"/>
        <v>462</v>
      </c>
      <c r="CP32" s="67">
        <f t="shared" si="24"/>
        <v>462</v>
      </c>
      <c r="CQ32" s="67">
        <f t="shared" si="24"/>
        <v>462</v>
      </c>
      <c r="CR32" s="67">
        <f t="shared" si="24"/>
        <v>462</v>
      </c>
      <c r="CS32" s="68">
        <f t="shared" si="24"/>
        <v>462</v>
      </c>
      <c r="CT32" s="24">
        <f t="shared" si="20"/>
        <v>40936</v>
      </c>
      <c r="CU32" s="128"/>
    </row>
    <row r="33" spans="1:99">
      <c r="A33" s="22" t="s">
        <v>33</v>
      </c>
      <c r="B33" s="69">
        <f t="shared" ref="B33:Q38" si="25">B63-B74</f>
        <v>529</v>
      </c>
      <c r="C33" s="3">
        <f t="shared" si="25"/>
        <v>529</v>
      </c>
      <c r="D33" s="3">
        <f t="shared" si="25"/>
        <v>529</v>
      </c>
      <c r="E33" s="3">
        <f t="shared" si="25"/>
        <v>529</v>
      </c>
      <c r="F33" s="3">
        <f t="shared" si="25"/>
        <v>529</v>
      </c>
      <c r="G33" s="3">
        <f t="shared" si="25"/>
        <v>529</v>
      </c>
      <c r="H33" s="3">
        <f t="shared" si="25"/>
        <v>529</v>
      </c>
      <c r="I33" s="3">
        <f t="shared" si="25"/>
        <v>529</v>
      </c>
      <c r="J33" s="3">
        <f t="shared" si="25"/>
        <v>469</v>
      </c>
      <c r="K33" s="3">
        <f t="shared" si="25"/>
        <v>409</v>
      </c>
      <c r="L33" s="3">
        <f t="shared" si="25"/>
        <v>389</v>
      </c>
      <c r="M33" s="3">
        <f t="shared" si="25"/>
        <v>389</v>
      </c>
      <c r="N33" s="3">
        <f t="shared" si="25"/>
        <v>389</v>
      </c>
      <c r="O33" s="3">
        <f t="shared" si="25"/>
        <v>389</v>
      </c>
      <c r="P33" s="3">
        <f t="shared" si="25"/>
        <v>389</v>
      </c>
      <c r="Q33" s="3">
        <f t="shared" si="25"/>
        <v>389</v>
      </c>
      <c r="R33" s="3">
        <f t="shared" ref="R33:CC33" si="26">R63-R74</f>
        <v>389</v>
      </c>
      <c r="S33" s="3">
        <f t="shared" si="26"/>
        <v>389</v>
      </c>
      <c r="T33" s="3">
        <f t="shared" si="26"/>
        <v>389</v>
      </c>
      <c r="U33" s="3">
        <f t="shared" si="26"/>
        <v>389</v>
      </c>
      <c r="V33" s="3">
        <f t="shared" si="26"/>
        <v>449</v>
      </c>
      <c r="W33" s="3">
        <f t="shared" si="26"/>
        <v>509</v>
      </c>
      <c r="X33" s="3">
        <f t="shared" si="26"/>
        <v>529</v>
      </c>
      <c r="Y33" s="3">
        <f t="shared" si="26"/>
        <v>529</v>
      </c>
      <c r="Z33" s="3">
        <f t="shared" si="26"/>
        <v>529</v>
      </c>
      <c r="AA33" s="3">
        <f t="shared" si="26"/>
        <v>529</v>
      </c>
      <c r="AB33" s="3">
        <f t="shared" si="26"/>
        <v>529</v>
      </c>
      <c r="AC33" s="3">
        <f t="shared" si="26"/>
        <v>529</v>
      </c>
      <c r="AD33" s="3">
        <f t="shared" si="26"/>
        <v>529</v>
      </c>
      <c r="AE33" s="3">
        <f t="shared" si="26"/>
        <v>529</v>
      </c>
      <c r="AF33" s="3">
        <f t="shared" si="26"/>
        <v>529</v>
      </c>
      <c r="AG33" s="3">
        <f t="shared" si="26"/>
        <v>529</v>
      </c>
      <c r="AH33" s="3">
        <f t="shared" si="26"/>
        <v>529</v>
      </c>
      <c r="AI33" s="3">
        <f t="shared" si="26"/>
        <v>529</v>
      </c>
      <c r="AJ33" s="3">
        <f t="shared" si="26"/>
        <v>529</v>
      </c>
      <c r="AK33" s="3">
        <f t="shared" si="26"/>
        <v>529</v>
      </c>
      <c r="AL33" s="3">
        <f t="shared" si="26"/>
        <v>529</v>
      </c>
      <c r="AM33" s="3">
        <f t="shared" si="26"/>
        <v>529</v>
      </c>
      <c r="AN33" s="3">
        <f t="shared" si="26"/>
        <v>529</v>
      </c>
      <c r="AO33" s="3">
        <f t="shared" si="26"/>
        <v>529</v>
      </c>
      <c r="AP33" s="3">
        <f t="shared" si="26"/>
        <v>529</v>
      </c>
      <c r="AQ33" s="3">
        <f t="shared" si="26"/>
        <v>529</v>
      </c>
      <c r="AR33" s="3">
        <f t="shared" si="26"/>
        <v>529</v>
      </c>
      <c r="AS33" s="3">
        <f t="shared" si="26"/>
        <v>529</v>
      </c>
      <c r="AT33" s="3">
        <f t="shared" si="26"/>
        <v>529</v>
      </c>
      <c r="AU33" s="3">
        <f t="shared" si="26"/>
        <v>529</v>
      </c>
      <c r="AV33" s="3">
        <f t="shared" si="26"/>
        <v>529</v>
      </c>
      <c r="AW33" s="3">
        <f t="shared" si="26"/>
        <v>529</v>
      </c>
      <c r="AX33" s="3">
        <f t="shared" si="26"/>
        <v>529</v>
      </c>
      <c r="AY33" s="3">
        <f t="shared" si="26"/>
        <v>529</v>
      </c>
      <c r="AZ33" s="3">
        <f t="shared" si="26"/>
        <v>529</v>
      </c>
      <c r="BA33" s="3">
        <f t="shared" si="26"/>
        <v>529</v>
      </c>
      <c r="BB33" s="3">
        <f t="shared" si="26"/>
        <v>529</v>
      </c>
      <c r="BC33" s="3">
        <f t="shared" si="26"/>
        <v>529</v>
      </c>
      <c r="BD33" s="3">
        <f t="shared" si="26"/>
        <v>529</v>
      </c>
      <c r="BE33" s="3">
        <f t="shared" si="26"/>
        <v>529</v>
      </c>
      <c r="BF33" s="3">
        <f t="shared" si="26"/>
        <v>529</v>
      </c>
      <c r="BG33" s="3">
        <f t="shared" si="26"/>
        <v>529</v>
      </c>
      <c r="BH33" s="3">
        <f t="shared" si="26"/>
        <v>529</v>
      </c>
      <c r="BI33" s="3">
        <f t="shared" si="26"/>
        <v>529</v>
      </c>
      <c r="BJ33" s="3">
        <f t="shared" si="26"/>
        <v>529</v>
      </c>
      <c r="BK33" s="3">
        <f t="shared" si="26"/>
        <v>529</v>
      </c>
      <c r="BL33" s="3">
        <f t="shared" si="26"/>
        <v>529</v>
      </c>
      <c r="BM33" s="3">
        <f t="shared" si="26"/>
        <v>529</v>
      </c>
      <c r="BN33" s="3">
        <f t="shared" si="26"/>
        <v>529</v>
      </c>
      <c r="BO33" s="3">
        <f t="shared" si="26"/>
        <v>529</v>
      </c>
      <c r="BP33" s="3">
        <f t="shared" si="26"/>
        <v>529</v>
      </c>
      <c r="BQ33" s="3">
        <f t="shared" si="26"/>
        <v>529</v>
      </c>
      <c r="BR33" s="3">
        <f t="shared" si="26"/>
        <v>529</v>
      </c>
      <c r="BS33" s="3">
        <f t="shared" si="26"/>
        <v>529</v>
      </c>
      <c r="BT33" s="3">
        <f t="shared" si="26"/>
        <v>529</v>
      </c>
      <c r="BU33" s="3">
        <f t="shared" si="26"/>
        <v>529</v>
      </c>
      <c r="BV33" s="3">
        <f t="shared" si="26"/>
        <v>529</v>
      </c>
      <c r="BW33" s="3">
        <f t="shared" si="26"/>
        <v>529</v>
      </c>
      <c r="BX33" s="3">
        <f t="shared" si="26"/>
        <v>529</v>
      </c>
      <c r="BY33" s="3">
        <f t="shared" si="26"/>
        <v>529</v>
      </c>
      <c r="BZ33" s="3">
        <f t="shared" si="26"/>
        <v>529</v>
      </c>
      <c r="CA33" s="3">
        <f t="shared" si="26"/>
        <v>529</v>
      </c>
      <c r="CB33" s="3">
        <f t="shared" si="26"/>
        <v>529</v>
      </c>
      <c r="CC33" s="3">
        <f t="shared" si="26"/>
        <v>529</v>
      </c>
      <c r="CD33" s="3">
        <f t="shared" ref="CD33:CS33" si="27">CD63-CD74</f>
        <v>529</v>
      </c>
      <c r="CE33" s="3">
        <f t="shared" si="27"/>
        <v>529</v>
      </c>
      <c r="CF33" s="3">
        <f t="shared" si="27"/>
        <v>529</v>
      </c>
      <c r="CG33" s="3">
        <f t="shared" si="27"/>
        <v>529</v>
      </c>
      <c r="CH33" s="3">
        <f t="shared" si="27"/>
        <v>529</v>
      </c>
      <c r="CI33" s="3">
        <f t="shared" si="27"/>
        <v>529</v>
      </c>
      <c r="CJ33" s="3">
        <f t="shared" si="27"/>
        <v>529</v>
      </c>
      <c r="CK33" s="3">
        <f t="shared" si="27"/>
        <v>529</v>
      </c>
      <c r="CL33" s="3">
        <f t="shared" si="27"/>
        <v>529</v>
      </c>
      <c r="CM33" s="3">
        <f t="shared" si="27"/>
        <v>529</v>
      </c>
      <c r="CN33" s="3">
        <f t="shared" si="27"/>
        <v>529</v>
      </c>
      <c r="CO33" s="3">
        <f t="shared" si="27"/>
        <v>529</v>
      </c>
      <c r="CP33" s="3">
        <f t="shared" si="27"/>
        <v>529</v>
      </c>
      <c r="CQ33" s="3">
        <f t="shared" si="27"/>
        <v>529</v>
      </c>
      <c r="CR33" s="3">
        <f t="shared" si="27"/>
        <v>529</v>
      </c>
      <c r="CS33" s="70">
        <f t="shared" si="27"/>
        <v>529</v>
      </c>
      <c r="CT33" s="24">
        <f t="shared" si="20"/>
        <v>49104</v>
      </c>
      <c r="CU33" s="128"/>
    </row>
    <row r="34" spans="1:99">
      <c r="A34" s="22" t="s">
        <v>34</v>
      </c>
      <c r="B34" s="69">
        <f t="shared" si="25"/>
        <v>884.07500000000005</v>
      </c>
      <c r="C34" s="3">
        <f t="shared" si="25"/>
        <v>884.07500000000005</v>
      </c>
      <c r="D34" s="3">
        <f t="shared" si="25"/>
        <v>884.07500000000005</v>
      </c>
      <c r="E34" s="3">
        <f t="shared" si="25"/>
        <v>884.07500000000005</v>
      </c>
      <c r="F34" s="3">
        <f t="shared" si="25"/>
        <v>884.07500000000005</v>
      </c>
      <c r="G34" s="3">
        <f t="shared" si="25"/>
        <v>884.07500000000005</v>
      </c>
      <c r="H34" s="3">
        <f t="shared" si="25"/>
        <v>884.07500000000005</v>
      </c>
      <c r="I34" s="3">
        <f t="shared" si="25"/>
        <v>884.07500000000005</v>
      </c>
      <c r="J34" s="3">
        <f t="shared" si="25"/>
        <v>884.07500000000005</v>
      </c>
      <c r="K34" s="3">
        <f t="shared" si="25"/>
        <v>884.07500000000005</v>
      </c>
      <c r="L34" s="3">
        <f t="shared" si="25"/>
        <v>884.07500000000005</v>
      </c>
      <c r="M34" s="3">
        <f t="shared" si="25"/>
        <v>884.07500000000005</v>
      </c>
      <c r="N34" s="3">
        <f t="shared" si="25"/>
        <v>884.07500000000005</v>
      </c>
      <c r="O34" s="3">
        <f t="shared" si="25"/>
        <v>884.07500000000005</v>
      </c>
      <c r="P34" s="3">
        <f t="shared" si="25"/>
        <v>790.07500000000005</v>
      </c>
      <c r="Q34" s="3">
        <f t="shared" si="25"/>
        <v>790.07500000000005</v>
      </c>
      <c r="R34" s="3">
        <f t="shared" ref="R34:CC34" si="28">R64-R75</f>
        <v>790.07500000000005</v>
      </c>
      <c r="S34" s="3">
        <f t="shared" si="28"/>
        <v>790.07500000000005</v>
      </c>
      <c r="T34" s="3">
        <f t="shared" si="28"/>
        <v>884.07500000000005</v>
      </c>
      <c r="U34" s="3">
        <f t="shared" si="28"/>
        <v>884.07500000000005</v>
      </c>
      <c r="V34" s="3">
        <f t="shared" si="28"/>
        <v>884.07500000000005</v>
      </c>
      <c r="W34" s="3">
        <f t="shared" si="28"/>
        <v>884.07500000000005</v>
      </c>
      <c r="X34" s="3">
        <f t="shared" si="28"/>
        <v>884.07500000000005</v>
      </c>
      <c r="Y34" s="3">
        <f t="shared" si="28"/>
        <v>884.07500000000005</v>
      </c>
      <c r="Z34" s="3">
        <f t="shared" si="28"/>
        <v>884.07500000000005</v>
      </c>
      <c r="AA34" s="3">
        <f t="shared" si="28"/>
        <v>884.07500000000005</v>
      </c>
      <c r="AB34" s="3">
        <f t="shared" si="28"/>
        <v>884.07500000000005</v>
      </c>
      <c r="AC34" s="3">
        <f t="shared" si="28"/>
        <v>884.07500000000005</v>
      </c>
      <c r="AD34" s="3">
        <f t="shared" si="28"/>
        <v>884.07500000000005</v>
      </c>
      <c r="AE34" s="3">
        <f t="shared" si="28"/>
        <v>884.07500000000005</v>
      </c>
      <c r="AF34" s="3">
        <f t="shared" si="28"/>
        <v>884.07500000000005</v>
      </c>
      <c r="AG34" s="3">
        <f t="shared" si="28"/>
        <v>884.07500000000005</v>
      </c>
      <c r="AH34" s="3">
        <f t="shared" si="28"/>
        <v>884.07500000000005</v>
      </c>
      <c r="AI34" s="3">
        <f t="shared" si="28"/>
        <v>884.07500000000005</v>
      </c>
      <c r="AJ34" s="3">
        <f t="shared" si="28"/>
        <v>884.07500000000005</v>
      </c>
      <c r="AK34" s="3">
        <f t="shared" si="28"/>
        <v>884.07500000000005</v>
      </c>
      <c r="AL34" s="3">
        <f t="shared" si="28"/>
        <v>884.07500000000005</v>
      </c>
      <c r="AM34" s="3">
        <f t="shared" si="28"/>
        <v>884.07500000000005</v>
      </c>
      <c r="AN34" s="3">
        <f t="shared" si="28"/>
        <v>884.07500000000005</v>
      </c>
      <c r="AO34" s="3">
        <f t="shared" si="28"/>
        <v>884.07500000000005</v>
      </c>
      <c r="AP34" s="3">
        <f t="shared" si="28"/>
        <v>884.07500000000005</v>
      </c>
      <c r="AQ34" s="3">
        <f t="shared" si="28"/>
        <v>884.07500000000005</v>
      </c>
      <c r="AR34" s="3">
        <f t="shared" si="28"/>
        <v>884.07500000000005</v>
      </c>
      <c r="AS34" s="3">
        <f t="shared" si="28"/>
        <v>884.07500000000005</v>
      </c>
      <c r="AT34" s="3">
        <f t="shared" si="28"/>
        <v>884.07500000000005</v>
      </c>
      <c r="AU34" s="3">
        <f t="shared" si="28"/>
        <v>884.07500000000005</v>
      </c>
      <c r="AV34" s="3">
        <f t="shared" si="28"/>
        <v>884.07500000000005</v>
      </c>
      <c r="AW34" s="3">
        <f t="shared" si="28"/>
        <v>884.07500000000005</v>
      </c>
      <c r="AX34" s="3">
        <f t="shared" si="28"/>
        <v>884.07500000000005</v>
      </c>
      <c r="AY34" s="3">
        <f t="shared" si="28"/>
        <v>884.07500000000005</v>
      </c>
      <c r="AZ34" s="3">
        <f t="shared" si="28"/>
        <v>884.07500000000005</v>
      </c>
      <c r="BA34" s="3">
        <f t="shared" si="28"/>
        <v>884.07500000000005</v>
      </c>
      <c r="BB34" s="3">
        <f t="shared" si="28"/>
        <v>884.07500000000005</v>
      </c>
      <c r="BC34" s="3">
        <f t="shared" si="28"/>
        <v>884.07500000000005</v>
      </c>
      <c r="BD34" s="3">
        <f t="shared" si="28"/>
        <v>884.07500000000005</v>
      </c>
      <c r="BE34" s="3">
        <f t="shared" si="28"/>
        <v>884.07500000000005</v>
      </c>
      <c r="BF34" s="3">
        <f t="shared" si="28"/>
        <v>884.07500000000005</v>
      </c>
      <c r="BG34" s="3">
        <f t="shared" si="28"/>
        <v>884.07500000000005</v>
      </c>
      <c r="BH34" s="3">
        <f t="shared" si="28"/>
        <v>884.07500000000005</v>
      </c>
      <c r="BI34" s="3">
        <f t="shared" si="28"/>
        <v>884.07500000000005</v>
      </c>
      <c r="BJ34" s="3">
        <f t="shared" si="28"/>
        <v>884.07500000000005</v>
      </c>
      <c r="BK34" s="3">
        <f t="shared" si="28"/>
        <v>884.07500000000005</v>
      </c>
      <c r="BL34" s="3">
        <f t="shared" si="28"/>
        <v>884.07500000000005</v>
      </c>
      <c r="BM34" s="3">
        <f t="shared" si="28"/>
        <v>884.07500000000005</v>
      </c>
      <c r="BN34" s="3">
        <f t="shared" si="28"/>
        <v>884.07500000000005</v>
      </c>
      <c r="BO34" s="3">
        <f t="shared" si="28"/>
        <v>884.07500000000005</v>
      </c>
      <c r="BP34" s="3">
        <f t="shared" si="28"/>
        <v>884.07500000000005</v>
      </c>
      <c r="BQ34" s="3">
        <f t="shared" si="28"/>
        <v>884.07500000000005</v>
      </c>
      <c r="BR34" s="3">
        <f t="shared" si="28"/>
        <v>884.07500000000005</v>
      </c>
      <c r="BS34" s="3">
        <f t="shared" si="28"/>
        <v>884.07500000000005</v>
      </c>
      <c r="BT34" s="3">
        <f t="shared" si="28"/>
        <v>884.07500000000005</v>
      </c>
      <c r="BU34" s="3">
        <f t="shared" si="28"/>
        <v>884.07500000000005</v>
      </c>
      <c r="BV34" s="3">
        <f t="shared" si="28"/>
        <v>884.07500000000005</v>
      </c>
      <c r="BW34" s="3">
        <f t="shared" si="28"/>
        <v>884.07500000000005</v>
      </c>
      <c r="BX34" s="3">
        <f t="shared" si="28"/>
        <v>884.07500000000005</v>
      </c>
      <c r="BY34" s="3">
        <f t="shared" si="28"/>
        <v>884.07500000000005</v>
      </c>
      <c r="BZ34" s="3">
        <f t="shared" si="28"/>
        <v>884.07500000000005</v>
      </c>
      <c r="CA34" s="3">
        <f t="shared" si="28"/>
        <v>884.07500000000005</v>
      </c>
      <c r="CB34" s="3">
        <f t="shared" si="28"/>
        <v>884.07500000000005</v>
      </c>
      <c r="CC34" s="3">
        <f t="shared" si="28"/>
        <v>884.07500000000005</v>
      </c>
      <c r="CD34" s="3">
        <f t="shared" ref="CD34:CS34" si="29">CD64-CD75</f>
        <v>884.07500000000005</v>
      </c>
      <c r="CE34" s="3">
        <f t="shared" si="29"/>
        <v>884.07500000000005</v>
      </c>
      <c r="CF34" s="3">
        <f t="shared" si="29"/>
        <v>884.07500000000005</v>
      </c>
      <c r="CG34" s="3">
        <f t="shared" si="29"/>
        <v>884.07500000000005</v>
      </c>
      <c r="CH34" s="3">
        <f t="shared" si="29"/>
        <v>884.07500000000005</v>
      </c>
      <c r="CI34" s="3">
        <f t="shared" si="29"/>
        <v>884.07500000000005</v>
      </c>
      <c r="CJ34" s="3">
        <f t="shared" si="29"/>
        <v>884.07500000000005</v>
      </c>
      <c r="CK34" s="3">
        <f t="shared" si="29"/>
        <v>884.07500000000005</v>
      </c>
      <c r="CL34" s="3">
        <f t="shared" si="29"/>
        <v>884.07500000000005</v>
      </c>
      <c r="CM34" s="3">
        <f t="shared" si="29"/>
        <v>884.07500000000005</v>
      </c>
      <c r="CN34" s="3">
        <f t="shared" si="29"/>
        <v>884.07500000000005</v>
      </c>
      <c r="CO34" s="3">
        <f t="shared" si="29"/>
        <v>884.07500000000005</v>
      </c>
      <c r="CP34" s="3">
        <f t="shared" si="29"/>
        <v>884.07500000000005</v>
      </c>
      <c r="CQ34" s="3">
        <f t="shared" si="29"/>
        <v>884.07500000000005</v>
      </c>
      <c r="CR34" s="3">
        <f t="shared" si="29"/>
        <v>884.07500000000005</v>
      </c>
      <c r="CS34" s="70">
        <f t="shared" si="29"/>
        <v>884.07500000000005</v>
      </c>
      <c r="CT34" s="24">
        <f t="shared" si="20"/>
        <v>84495.199999999852</v>
      </c>
      <c r="CU34" s="128"/>
    </row>
    <row r="35" spans="1:99">
      <c r="A35" s="22" t="s">
        <v>35</v>
      </c>
      <c r="B35" s="69">
        <f t="shared" si="25"/>
        <v>328</v>
      </c>
      <c r="C35" s="3">
        <f t="shared" si="25"/>
        <v>328</v>
      </c>
      <c r="D35" s="3">
        <f t="shared" si="25"/>
        <v>328</v>
      </c>
      <c r="E35" s="3">
        <f t="shared" si="25"/>
        <v>328</v>
      </c>
      <c r="F35" s="3">
        <f t="shared" si="25"/>
        <v>328</v>
      </c>
      <c r="G35" s="3">
        <f t="shared" si="25"/>
        <v>328</v>
      </c>
      <c r="H35" s="3">
        <f t="shared" si="25"/>
        <v>328</v>
      </c>
      <c r="I35" s="3">
        <f t="shared" si="25"/>
        <v>328</v>
      </c>
      <c r="J35" s="3">
        <f t="shared" si="25"/>
        <v>328</v>
      </c>
      <c r="K35" s="3">
        <f t="shared" si="25"/>
        <v>328</v>
      </c>
      <c r="L35" s="3">
        <f t="shared" si="25"/>
        <v>328</v>
      </c>
      <c r="M35" s="3">
        <f t="shared" si="25"/>
        <v>328</v>
      </c>
      <c r="N35" s="3">
        <f t="shared" si="25"/>
        <v>328</v>
      </c>
      <c r="O35" s="3">
        <f t="shared" si="25"/>
        <v>328</v>
      </c>
      <c r="P35" s="3">
        <f t="shared" si="25"/>
        <v>328</v>
      </c>
      <c r="Q35" s="3">
        <f t="shared" si="25"/>
        <v>328</v>
      </c>
      <c r="R35" s="3">
        <f t="shared" ref="R35:CC35" si="30">R65-R76</f>
        <v>328</v>
      </c>
      <c r="S35" s="3">
        <f t="shared" si="30"/>
        <v>328</v>
      </c>
      <c r="T35" s="3">
        <f t="shared" si="30"/>
        <v>328</v>
      </c>
      <c r="U35" s="3">
        <f t="shared" si="30"/>
        <v>328</v>
      </c>
      <c r="V35" s="3">
        <f t="shared" si="30"/>
        <v>328</v>
      </c>
      <c r="W35" s="3">
        <f t="shared" si="30"/>
        <v>328</v>
      </c>
      <c r="X35" s="3">
        <f t="shared" si="30"/>
        <v>328</v>
      </c>
      <c r="Y35" s="3">
        <f t="shared" si="30"/>
        <v>328</v>
      </c>
      <c r="Z35" s="3">
        <f t="shared" si="30"/>
        <v>328</v>
      </c>
      <c r="AA35" s="3">
        <f t="shared" si="30"/>
        <v>328</v>
      </c>
      <c r="AB35" s="3">
        <f t="shared" si="30"/>
        <v>328</v>
      </c>
      <c r="AC35" s="3">
        <f t="shared" si="30"/>
        <v>328</v>
      </c>
      <c r="AD35" s="3">
        <f t="shared" si="30"/>
        <v>411</v>
      </c>
      <c r="AE35" s="3">
        <f t="shared" si="30"/>
        <v>411</v>
      </c>
      <c r="AF35" s="3">
        <f t="shared" si="30"/>
        <v>411</v>
      </c>
      <c r="AG35" s="3">
        <f t="shared" si="30"/>
        <v>411</v>
      </c>
      <c r="AH35" s="3">
        <f t="shared" si="30"/>
        <v>411</v>
      </c>
      <c r="AI35" s="3">
        <f t="shared" si="30"/>
        <v>411</v>
      </c>
      <c r="AJ35" s="3">
        <f t="shared" si="30"/>
        <v>411</v>
      </c>
      <c r="AK35" s="3">
        <f t="shared" si="30"/>
        <v>411</v>
      </c>
      <c r="AL35" s="3">
        <f t="shared" si="30"/>
        <v>411</v>
      </c>
      <c r="AM35" s="3">
        <f t="shared" si="30"/>
        <v>411</v>
      </c>
      <c r="AN35" s="3">
        <f t="shared" si="30"/>
        <v>411</v>
      </c>
      <c r="AO35" s="3">
        <f t="shared" si="30"/>
        <v>411</v>
      </c>
      <c r="AP35" s="3">
        <f t="shared" si="30"/>
        <v>411</v>
      </c>
      <c r="AQ35" s="3">
        <f t="shared" si="30"/>
        <v>411</v>
      </c>
      <c r="AR35" s="3">
        <f t="shared" si="30"/>
        <v>411</v>
      </c>
      <c r="AS35" s="3">
        <f t="shared" si="30"/>
        <v>411</v>
      </c>
      <c r="AT35" s="3">
        <f t="shared" si="30"/>
        <v>411</v>
      </c>
      <c r="AU35" s="3">
        <f t="shared" si="30"/>
        <v>411</v>
      </c>
      <c r="AV35" s="3">
        <f t="shared" si="30"/>
        <v>411</v>
      </c>
      <c r="AW35" s="3">
        <f t="shared" si="30"/>
        <v>331</v>
      </c>
      <c r="AX35" s="3">
        <f t="shared" si="30"/>
        <v>331</v>
      </c>
      <c r="AY35" s="3">
        <f t="shared" si="30"/>
        <v>331</v>
      </c>
      <c r="AZ35" s="3">
        <f t="shared" si="30"/>
        <v>331</v>
      </c>
      <c r="BA35" s="3">
        <f t="shared" si="30"/>
        <v>331</v>
      </c>
      <c r="BB35" s="3">
        <f t="shared" si="30"/>
        <v>331</v>
      </c>
      <c r="BC35" s="3">
        <f t="shared" si="30"/>
        <v>331</v>
      </c>
      <c r="BD35" s="3">
        <f t="shared" si="30"/>
        <v>331</v>
      </c>
      <c r="BE35" s="3">
        <f t="shared" si="30"/>
        <v>331</v>
      </c>
      <c r="BF35" s="3">
        <f t="shared" si="30"/>
        <v>331</v>
      </c>
      <c r="BG35" s="3">
        <f t="shared" si="30"/>
        <v>331</v>
      </c>
      <c r="BH35" s="3">
        <f t="shared" si="30"/>
        <v>331</v>
      </c>
      <c r="BI35" s="3">
        <f t="shared" si="30"/>
        <v>331</v>
      </c>
      <c r="BJ35" s="3">
        <f t="shared" si="30"/>
        <v>331</v>
      </c>
      <c r="BK35" s="3">
        <f t="shared" si="30"/>
        <v>331</v>
      </c>
      <c r="BL35" s="3">
        <f t="shared" si="30"/>
        <v>331</v>
      </c>
      <c r="BM35" s="3">
        <f t="shared" si="30"/>
        <v>331</v>
      </c>
      <c r="BN35" s="3">
        <f t="shared" si="30"/>
        <v>331</v>
      </c>
      <c r="BO35" s="3">
        <f t="shared" si="30"/>
        <v>331</v>
      </c>
      <c r="BP35" s="3">
        <f t="shared" si="30"/>
        <v>411</v>
      </c>
      <c r="BQ35" s="3">
        <f t="shared" si="30"/>
        <v>411</v>
      </c>
      <c r="BR35" s="3">
        <f t="shared" si="30"/>
        <v>411</v>
      </c>
      <c r="BS35" s="3">
        <f t="shared" si="30"/>
        <v>411</v>
      </c>
      <c r="BT35" s="3">
        <f t="shared" si="30"/>
        <v>411</v>
      </c>
      <c r="BU35" s="3">
        <f t="shared" si="30"/>
        <v>411</v>
      </c>
      <c r="BV35" s="3">
        <f t="shared" si="30"/>
        <v>411</v>
      </c>
      <c r="BW35" s="3">
        <f t="shared" si="30"/>
        <v>411</v>
      </c>
      <c r="BX35" s="3">
        <f t="shared" si="30"/>
        <v>411</v>
      </c>
      <c r="BY35" s="3">
        <f t="shared" si="30"/>
        <v>411</v>
      </c>
      <c r="BZ35" s="3">
        <f t="shared" si="30"/>
        <v>411</v>
      </c>
      <c r="CA35" s="3">
        <f t="shared" si="30"/>
        <v>411</v>
      </c>
      <c r="CB35" s="3">
        <f t="shared" si="30"/>
        <v>411</v>
      </c>
      <c r="CC35" s="3">
        <f t="shared" si="30"/>
        <v>411</v>
      </c>
      <c r="CD35" s="3">
        <f t="shared" ref="CD35:CS35" si="31">CD65-CD76</f>
        <v>411</v>
      </c>
      <c r="CE35" s="3">
        <f t="shared" si="31"/>
        <v>411</v>
      </c>
      <c r="CF35" s="3">
        <f t="shared" si="31"/>
        <v>411</v>
      </c>
      <c r="CG35" s="3">
        <f t="shared" si="31"/>
        <v>411</v>
      </c>
      <c r="CH35" s="3">
        <f t="shared" si="31"/>
        <v>411</v>
      </c>
      <c r="CI35" s="3">
        <f t="shared" si="31"/>
        <v>411</v>
      </c>
      <c r="CJ35" s="3">
        <f t="shared" si="31"/>
        <v>411</v>
      </c>
      <c r="CK35" s="3">
        <f t="shared" si="31"/>
        <v>411</v>
      </c>
      <c r="CL35" s="3">
        <f t="shared" si="31"/>
        <v>411</v>
      </c>
      <c r="CM35" s="3">
        <f t="shared" si="31"/>
        <v>335</v>
      </c>
      <c r="CN35" s="3">
        <f t="shared" si="31"/>
        <v>335</v>
      </c>
      <c r="CO35" s="3">
        <f t="shared" si="31"/>
        <v>335</v>
      </c>
      <c r="CP35" s="3">
        <f t="shared" si="31"/>
        <v>335</v>
      </c>
      <c r="CQ35" s="3">
        <f t="shared" si="31"/>
        <v>335</v>
      </c>
      <c r="CR35" s="3">
        <f t="shared" si="31"/>
        <v>335</v>
      </c>
      <c r="CS35" s="70">
        <f t="shared" si="31"/>
        <v>335</v>
      </c>
      <c r="CT35" s="24">
        <f t="shared" si="20"/>
        <v>35080</v>
      </c>
      <c r="CU35" s="128"/>
    </row>
    <row r="36" spans="1:99">
      <c r="A36" s="22" t="s">
        <v>36</v>
      </c>
      <c r="B36" s="69">
        <f t="shared" si="25"/>
        <v>332.125</v>
      </c>
      <c r="C36" s="3">
        <f t="shared" si="25"/>
        <v>332.125</v>
      </c>
      <c r="D36" s="3">
        <f t="shared" si="25"/>
        <v>332.125</v>
      </c>
      <c r="E36" s="3">
        <f t="shared" si="25"/>
        <v>332.125</v>
      </c>
      <c r="F36" s="3">
        <f t="shared" si="25"/>
        <v>332.125</v>
      </c>
      <c r="G36" s="3">
        <f t="shared" si="25"/>
        <v>332.125</v>
      </c>
      <c r="H36" s="3">
        <f t="shared" si="25"/>
        <v>332.125</v>
      </c>
      <c r="I36" s="3">
        <f t="shared" si="25"/>
        <v>332.125</v>
      </c>
      <c r="J36" s="3">
        <f t="shared" si="25"/>
        <v>332.125</v>
      </c>
      <c r="K36" s="3">
        <f t="shared" si="25"/>
        <v>332.125</v>
      </c>
      <c r="L36" s="3">
        <f t="shared" si="25"/>
        <v>332.125</v>
      </c>
      <c r="M36" s="3">
        <f t="shared" si="25"/>
        <v>332.125</v>
      </c>
      <c r="N36" s="3">
        <f t="shared" si="25"/>
        <v>332.125</v>
      </c>
      <c r="O36" s="3">
        <f t="shared" si="25"/>
        <v>332.125</v>
      </c>
      <c r="P36" s="3">
        <f t="shared" si="25"/>
        <v>332.125</v>
      </c>
      <c r="Q36" s="3">
        <f t="shared" si="25"/>
        <v>332.125</v>
      </c>
      <c r="R36" s="3">
        <f t="shared" ref="R36:CC36" si="32">R66-R77</f>
        <v>332.125</v>
      </c>
      <c r="S36" s="3">
        <f t="shared" si="32"/>
        <v>332.125</v>
      </c>
      <c r="T36" s="3">
        <f t="shared" si="32"/>
        <v>332.125</v>
      </c>
      <c r="U36" s="3">
        <f t="shared" si="32"/>
        <v>332.125</v>
      </c>
      <c r="V36" s="3">
        <f t="shared" si="32"/>
        <v>332.125</v>
      </c>
      <c r="W36" s="3">
        <f t="shared" si="32"/>
        <v>332.125</v>
      </c>
      <c r="X36" s="3">
        <f t="shared" si="32"/>
        <v>332.125</v>
      </c>
      <c r="Y36" s="3">
        <f t="shared" si="32"/>
        <v>332.125</v>
      </c>
      <c r="Z36" s="3">
        <f t="shared" si="32"/>
        <v>332.125</v>
      </c>
      <c r="AA36" s="3">
        <f t="shared" si="32"/>
        <v>362.125</v>
      </c>
      <c r="AB36" s="3">
        <f t="shared" si="32"/>
        <v>392.125</v>
      </c>
      <c r="AC36" s="3">
        <f t="shared" si="32"/>
        <v>422.125</v>
      </c>
      <c r="AD36" s="3">
        <f t="shared" si="32"/>
        <v>452.125</v>
      </c>
      <c r="AE36" s="3">
        <f t="shared" si="32"/>
        <v>468.125</v>
      </c>
      <c r="AF36" s="3">
        <f t="shared" si="32"/>
        <v>468.125</v>
      </c>
      <c r="AG36" s="3">
        <f t="shared" si="32"/>
        <v>468.125</v>
      </c>
      <c r="AH36" s="3">
        <f t="shared" si="32"/>
        <v>468.125</v>
      </c>
      <c r="AI36" s="3">
        <f t="shared" si="32"/>
        <v>468.125</v>
      </c>
      <c r="AJ36" s="3">
        <f t="shared" si="32"/>
        <v>468.125</v>
      </c>
      <c r="AK36" s="3">
        <f t="shared" si="32"/>
        <v>468.125</v>
      </c>
      <c r="AL36" s="3">
        <f t="shared" si="32"/>
        <v>468.125</v>
      </c>
      <c r="AM36" s="3">
        <f t="shared" si="32"/>
        <v>468.125</v>
      </c>
      <c r="AN36" s="3">
        <f t="shared" si="32"/>
        <v>468.125</v>
      </c>
      <c r="AO36" s="3">
        <f t="shared" si="32"/>
        <v>468.125</v>
      </c>
      <c r="AP36" s="3">
        <f t="shared" si="32"/>
        <v>468.125</v>
      </c>
      <c r="AQ36" s="3">
        <f t="shared" si="32"/>
        <v>468.125</v>
      </c>
      <c r="AR36" s="3">
        <f t="shared" si="32"/>
        <v>468.125</v>
      </c>
      <c r="AS36" s="3">
        <f t="shared" si="32"/>
        <v>468.125</v>
      </c>
      <c r="AT36" s="3">
        <f t="shared" si="32"/>
        <v>468.125</v>
      </c>
      <c r="AU36" s="3">
        <f t="shared" si="32"/>
        <v>468.125</v>
      </c>
      <c r="AV36" s="3">
        <f t="shared" si="32"/>
        <v>468.125</v>
      </c>
      <c r="AW36" s="3">
        <f t="shared" si="32"/>
        <v>438.125</v>
      </c>
      <c r="AX36" s="3">
        <f t="shared" si="32"/>
        <v>408.125</v>
      </c>
      <c r="AY36" s="3">
        <f t="shared" si="32"/>
        <v>378.125</v>
      </c>
      <c r="AZ36" s="3">
        <f t="shared" si="32"/>
        <v>348.125</v>
      </c>
      <c r="BA36" s="3">
        <f t="shared" si="32"/>
        <v>318.125</v>
      </c>
      <c r="BB36" s="3">
        <f t="shared" si="32"/>
        <v>312.125</v>
      </c>
      <c r="BC36" s="3">
        <f t="shared" si="32"/>
        <v>312.125</v>
      </c>
      <c r="BD36" s="3">
        <f t="shared" si="32"/>
        <v>312.125</v>
      </c>
      <c r="BE36" s="3">
        <f t="shared" si="32"/>
        <v>312.125</v>
      </c>
      <c r="BF36" s="3">
        <f t="shared" si="32"/>
        <v>312.125</v>
      </c>
      <c r="BG36" s="3">
        <f t="shared" si="32"/>
        <v>312.125</v>
      </c>
      <c r="BH36" s="3">
        <f t="shared" si="32"/>
        <v>312.125</v>
      </c>
      <c r="BI36" s="3">
        <f t="shared" si="32"/>
        <v>312.125</v>
      </c>
      <c r="BJ36" s="3">
        <f t="shared" si="32"/>
        <v>312.125</v>
      </c>
      <c r="BK36" s="3">
        <f t="shared" si="32"/>
        <v>312.125</v>
      </c>
      <c r="BL36" s="3">
        <f t="shared" si="32"/>
        <v>312.125</v>
      </c>
      <c r="BM36" s="3">
        <f t="shared" si="32"/>
        <v>312.125</v>
      </c>
      <c r="BN36" s="3">
        <f t="shared" si="32"/>
        <v>312.125</v>
      </c>
      <c r="BO36" s="3">
        <f t="shared" si="32"/>
        <v>312.125</v>
      </c>
      <c r="BP36" s="3">
        <f t="shared" si="32"/>
        <v>342.125</v>
      </c>
      <c r="BQ36" s="3">
        <f t="shared" si="32"/>
        <v>372.125</v>
      </c>
      <c r="BR36" s="3">
        <f t="shared" si="32"/>
        <v>402.125</v>
      </c>
      <c r="BS36" s="3">
        <f t="shared" si="32"/>
        <v>432.125</v>
      </c>
      <c r="BT36" s="3">
        <f t="shared" si="32"/>
        <v>462.125</v>
      </c>
      <c r="BU36" s="3">
        <f t="shared" si="32"/>
        <v>468.125</v>
      </c>
      <c r="BV36" s="3">
        <f t="shared" si="32"/>
        <v>468.125</v>
      </c>
      <c r="BW36" s="3">
        <f t="shared" si="32"/>
        <v>468.125</v>
      </c>
      <c r="BX36" s="3">
        <f t="shared" si="32"/>
        <v>468.125</v>
      </c>
      <c r="BY36" s="3">
        <f t="shared" si="32"/>
        <v>468.125</v>
      </c>
      <c r="BZ36" s="3">
        <f t="shared" si="32"/>
        <v>468.125</v>
      </c>
      <c r="CA36" s="3">
        <f t="shared" si="32"/>
        <v>468.125</v>
      </c>
      <c r="CB36" s="3">
        <f t="shared" si="32"/>
        <v>468.125</v>
      </c>
      <c r="CC36" s="3">
        <f t="shared" si="32"/>
        <v>468.125</v>
      </c>
      <c r="CD36" s="3">
        <f t="shared" ref="CD36:CS36" si="33">CD66-CD77</f>
        <v>468.125</v>
      </c>
      <c r="CE36" s="3">
        <f t="shared" si="33"/>
        <v>468.125</v>
      </c>
      <c r="CF36" s="3">
        <f t="shared" si="33"/>
        <v>468.125</v>
      </c>
      <c r="CG36" s="3">
        <f t="shared" si="33"/>
        <v>468.125</v>
      </c>
      <c r="CH36" s="3">
        <f t="shared" si="33"/>
        <v>468.125</v>
      </c>
      <c r="CI36" s="3">
        <f t="shared" si="33"/>
        <v>468.125</v>
      </c>
      <c r="CJ36" s="3">
        <f t="shared" si="33"/>
        <v>468.125</v>
      </c>
      <c r="CK36" s="3">
        <f t="shared" si="33"/>
        <v>468.125</v>
      </c>
      <c r="CL36" s="3">
        <f t="shared" si="33"/>
        <v>468.125</v>
      </c>
      <c r="CM36" s="3">
        <f t="shared" si="33"/>
        <v>468.125</v>
      </c>
      <c r="CN36" s="3">
        <f t="shared" si="33"/>
        <v>468.125</v>
      </c>
      <c r="CO36" s="3">
        <f t="shared" si="33"/>
        <v>468.125</v>
      </c>
      <c r="CP36" s="3">
        <f t="shared" si="33"/>
        <v>468.125</v>
      </c>
      <c r="CQ36" s="3">
        <f t="shared" si="33"/>
        <v>468.125</v>
      </c>
      <c r="CR36" s="3">
        <f t="shared" si="33"/>
        <v>468.125</v>
      </c>
      <c r="CS36" s="70">
        <f t="shared" si="33"/>
        <v>468.125</v>
      </c>
      <c r="CT36" s="24">
        <f t="shared" si="20"/>
        <v>38332</v>
      </c>
      <c r="CU36" s="128"/>
    </row>
    <row r="37" spans="1:99">
      <c r="A37" s="22" t="s">
        <v>37</v>
      </c>
      <c r="B37" s="69">
        <f t="shared" si="25"/>
        <v>763</v>
      </c>
      <c r="C37" s="3">
        <f t="shared" si="25"/>
        <v>761</v>
      </c>
      <c r="D37" s="3">
        <f t="shared" si="25"/>
        <v>759</v>
      </c>
      <c r="E37" s="3">
        <f t="shared" si="25"/>
        <v>761</v>
      </c>
      <c r="F37" s="3">
        <f t="shared" si="25"/>
        <v>760</v>
      </c>
      <c r="G37" s="3">
        <f t="shared" si="25"/>
        <v>758</v>
      </c>
      <c r="H37" s="3">
        <f t="shared" si="25"/>
        <v>757</v>
      </c>
      <c r="I37" s="3">
        <f t="shared" si="25"/>
        <v>753</v>
      </c>
      <c r="J37" s="3">
        <f t="shared" si="25"/>
        <v>678</v>
      </c>
      <c r="K37" s="3">
        <f t="shared" si="25"/>
        <v>603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616</v>
      </c>
      <c r="W37" s="3">
        <f t="shared" si="34"/>
        <v>689</v>
      </c>
      <c r="X37" s="3">
        <f t="shared" si="34"/>
        <v>749</v>
      </c>
      <c r="Y37" s="3">
        <f t="shared" si="34"/>
        <v>739</v>
      </c>
      <c r="Z37" s="3">
        <f t="shared" si="34"/>
        <v>726</v>
      </c>
      <c r="AA37" s="3">
        <f t="shared" si="34"/>
        <v>709</v>
      </c>
      <c r="AB37" s="3">
        <f t="shared" si="34"/>
        <v>704</v>
      </c>
      <c r="AC37" s="3">
        <f t="shared" si="34"/>
        <v>701</v>
      </c>
      <c r="AD37" s="3">
        <f t="shared" si="34"/>
        <v>700</v>
      </c>
      <c r="AE37" s="3">
        <f t="shared" si="34"/>
        <v>704</v>
      </c>
      <c r="AF37" s="3">
        <f t="shared" si="34"/>
        <v>704</v>
      </c>
      <c r="AG37" s="3">
        <f t="shared" si="34"/>
        <v>704</v>
      </c>
      <c r="AH37" s="3">
        <f t="shared" si="34"/>
        <v>706</v>
      </c>
      <c r="AI37" s="3">
        <f t="shared" si="34"/>
        <v>706</v>
      </c>
      <c r="AJ37" s="3">
        <f t="shared" si="34"/>
        <v>707</v>
      </c>
      <c r="AK37" s="3">
        <f t="shared" si="34"/>
        <v>705</v>
      </c>
      <c r="AL37" s="3">
        <f t="shared" si="34"/>
        <v>703</v>
      </c>
      <c r="AM37" s="3">
        <f t="shared" si="34"/>
        <v>701</v>
      </c>
      <c r="AN37" s="3">
        <f t="shared" si="34"/>
        <v>698</v>
      </c>
      <c r="AO37" s="3">
        <f t="shared" si="34"/>
        <v>690</v>
      </c>
      <c r="AP37" s="3">
        <f t="shared" si="34"/>
        <v>683</v>
      </c>
      <c r="AQ37" s="3">
        <f t="shared" si="34"/>
        <v>683</v>
      </c>
      <c r="AR37" s="3">
        <f t="shared" si="34"/>
        <v>688</v>
      </c>
      <c r="AS37" s="3">
        <f t="shared" si="34"/>
        <v>690</v>
      </c>
      <c r="AT37" s="3">
        <f t="shared" si="34"/>
        <v>691</v>
      </c>
      <c r="AU37" s="3">
        <f t="shared" si="34"/>
        <v>691</v>
      </c>
      <c r="AV37" s="3">
        <f t="shared" si="34"/>
        <v>698</v>
      </c>
      <c r="AW37" s="3">
        <f t="shared" si="34"/>
        <v>704</v>
      </c>
      <c r="AX37" s="3">
        <f t="shared" si="34"/>
        <v>705</v>
      </c>
      <c r="AY37" s="3">
        <f t="shared" si="34"/>
        <v>630</v>
      </c>
      <c r="AZ37" s="3">
        <f t="shared" si="34"/>
        <v>555</v>
      </c>
      <c r="BA37" s="3">
        <f t="shared" si="34"/>
        <v>542</v>
      </c>
      <c r="BB37" s="3">
        <f t="shared" si="34"/>
        <v>542</v>
      </c>
      <c r="BC37" s="3">
        <f t="shared" si="34"/>
        <v>542</v>
      </c>
      <c r="BD37" s="3">
        <f t="shared" si="34"/>
        <v>542</v>
      </c>
      <c r="BE37" s="3">
        <f t="shared" si="34"/>
        <v>542</v>
      </c>
      <c r="BF37" s="3">
        <f t="shared" si="34"/>
        <v>542</v>
      </c>
      <c r="BG37" s="3">
        <f t="shared" si="34"/>
        <v>542</v>
      </c>
      <c r="BH37" s="3">
        <f t="shared" si="34"/>
        <v>542</v>
      </c>
      <c r="BI37" s="3">
        <f t="shared" si="34"/>
        <v>617</v>
      </c>
      <c r="BJ37" s="3">
        <f t="shared" si="34"/>
        <v>692</v>
      </c>
      <c r="BK37" s="3">
        <f t="shared" si="34"/>
        <v>700</v>
      </c>
      <c r="BL37" s="3">
        <f t="shared" si="34"/>
        <v>683</v>
      </c>
      <c r="BM37" s="3">
        <f t="shared" si="34"/>
        <v>680</v>
      </c>
      <c r="BN37" s="3">
        <f t="shared" si="34"/>
        <v>676</v>
      </c>
      <c r="BO37" s="3">
        <f t="shared" si="34"/>
        <v>673</v>
      </c>
      <c r="BP37" s="3">
        <f t="shared" si="34"/>
        <v>672</v>
      </c>
      <c r="BQ37" s="3">
        <f t="shared" si="34"/>
        <v>671</v>
      </c>
      <c r="BR37" s="3">
        <f t="shared" si="34"/>
        <v>675</v>
      </c>
      <c r="BS37" s="3">
        <f t="shared" si="34"/>
        <v>676</v>
      </c>
      <c r="BT37" s="3">
        <f t="shared" si="34"/>
        <v>670</v>
      </c>
      <c r="BU37" s="3">
        <f t="shared" si="34"/>
        <v>667</v>
      </c>
      <c r="BV37" s="3">
        <f t="shared" si="34"/>
        <v>667</v>
      </c>
      <c r="BW37" s="3">
        <f t="shared" si="34"/>
        <v>666</v>
      </c>
      <c r="BX37" s="3">
        <f t="shared" si="34"/>
        <v>666</v>
      </c>
      <c r="BY37" s="3">
        <f t="shared" si="34"/>
        <v>665</v>
      </c>
      <c r="BZ37" s="3">
        <f t="shared" si="34"/>
        <v>661</v>
      </c>
      <c r="CA37" s="3">
        <f t="shared" si="34"/>
        <v>655</v>
      </c>
      <c r="CB37" s="3">
        <f t="shared" si="34"/>
        <v>657</v>
      </c>
      <c r="CC37" s="3">
        <f t="shared" si="34"/>
        <v>663</v>
      </c>
      <c r="CD37" s="3">
        <f t="shared" ref="CD37:CS37" si="35">CD67-CD78</f>
        <v>668</v>
      </c>
      <c r="CE37" s="3">
        <f t="shared" si="35"/>
        <v>668</v>
      </c>
      <c r="CF37" s="3">
        <f t="shared" si="35"/>
        <v>668</v>
      </c>
      <c r="CG37" s="3">
        <f t="shared" si="35"/>
        <v>668</v>
      </c>
      <c r="CH37" s="3">
        <f t="shared" si="35"/>
        <v>666</v>
      </c>
      <c r="CI37" s="3">
        <f t="shared" si="35"/>
        <v>667</v>
      </c>
      <c r="CJ37" s="3">
        <f t="shared" si="35"/>
        <v>667</v>
      </c>
      <c r="CK37" s="3">
        <f t="shared" si="35"/>
        <v>668</v>
      </c>
      <c r="CL37" s="3">
        <f t="shared" si="35"/>
        <v>671</v>
      </c>
      <c r="CM37" s="3">
        <f t="shared" si="35"/>
        <v>672</v>
      </c>
      <c r="CN37" s="3">
        <f t="shared" si="35"/>
        <v>671</v>
      </c>
      <c r="CO37" s="3">
        <f t="shared" si="35"/>
        <v>678</v>
      </c>
      <c r="CP37" s="3">
        <f t="shared" si="35"/>
        <v>685</v>
      </c>
      <c r="CQ37" s="3">
        <f t="shared" si="35"/>
        <v>688</v>
      </c>
      <c r="CR37" s="3">
        <f t="shared" si="35"/>
        <v>691</v>
      </c>
      <c r="CS37" s="70">
        <f t="shared" si="35"/>
        <v>696</v>
      </c>
      <c r="CT37" s="24">
        <f t="shared" si="20"/>
        <v>63422</v>
      </c>
      <c r="CU37" s="128"/>
    </row>
    <row r="38" spans="1:99">
      <c r="A38" s="44" t="s">
        <v>38</v>
      </c>
      <c r="B38" s="71">
        <f t="shared" si="25"/>
        <v>32.299999999999997</v>
      </c>
      <c r="C38" s="72">
        <f t="shared" si="25"/>
        <v>32.299999999999997</v>
      </c>
      <c r="D38" s="72">
        <f t="shared" si="25"/>
        <v>32.299999999999997</v>
      </c>
      <c r="E38" s="72">
        <f t="shared" si="25"/>
        <v>32.299999999999997</v>
      </c>
      <c r="F38" s="72">
        <f t="shared" si="25"/>
        <v>32.299999999999997</v>
      </c>
      <c r="G38" s="72">
        <f t="shared" si="25"/>
        <v>32.299999999999997</v>
      </c>
      <c r="H38" s="72">
        <f t="shared" si="25"/>
        <v>32.299999999999997</v>
      </c>
      <c r="I38" s="72">
        <f t="shared" si="25"/>
        <v>32.299999999999997</v>
      </c>
      <c r="J38" s="72">
        <f t="shared" si="25"/>
        <v>32.299999999999997</v>
      </c>
      <c r="K38" s="72">
        <f t="shared" si="25"/>
        <v>32.299999999999997</v>
      </c>
      <c r="L38" s="72">
        <f t="shared" si="25"/>
        <v>32.299999999999997</v>
      </c>
      <c r="M38" s="72">
        <f t="shared" si="25"/>
        <v>32.299999999999997</v>
      </c>
      <c r="N38" s="72">
        <f t="shared" si="25"/>
        <v>32.299999999999997</v>
      </c>
      <c r="O38" s="72">
        <f t="shared" si="25"/>
        <v>32.299999999999997</v>
      </c>
      <c r="P38" s="72">
        <f t="shared" si="25"/>
        <v>32.299999999999997</v>
      </c>
      <c r="Q38" s="72">
        <f t="shared" si="25"/>
        <v>32.299999999999997</v>
      </c>
      <c r="R38" s="72">
        <f t="shared" ref="R38:CC38" si="36">R68-R79</f>
        <v>32.299999999999997</v>
      </c>
      <c r="S38" s="72">
        <f t="shared" si="36"/>
        <v>32.299999999999997</v>
      </c>
      <c r="T38" s="72">
        <f t="shared" si="36"/>
        <v>32.299999999999997</v>
      </c>
      <c r="U38" s="72">
        <f t="shared" si="36"/>
        <v>32.299999999999997</v>
      </c>
      <c r="V38" s="72">
        <f t="shared" si="36"/>
        <v>32.299999999999997</v>
      </c>
      <c r="W38" s="72">
        <f t="shared" si="36"/>
        <v>32.299999999999997</v>
      </c>
      <c r="X38" s="72">
        <f t="shared" si="36"/>
        <v>32.299999999999997</v>
      </c>
      <c r="Y38" s="72">
        <f t="shared" si="36"/>
        <v>32.299999999999997</v>
      </c>
      <c r="Z38" s="72">
        <f t="shared" si="36"/>
        <v>32.299999999999997</v>
      </c>
      <c r="AA38" s="72">
        <f t="shared" si="36"/>
        <v>32.299999999999997</v>
      </c>
      <c r="AB38" s="72">
        <f t="shared" si="36"/>
        <v>32.299999999999997</v>
      </c>
      <c r="AC38" s="72">
        <f t="shared" si="36"/>
        <v>32.299999999999997</v>
      </c>
      <c r="AD38" s="72">
        <f t="shared" si="36"/>
        <v>32.299999999999997</v>
      </c>
      <c r="AE38" s="72">
        <f t="shared" si="36"/>
        <v>32.299999999999997</v>
      </c>
      <c r="AF38" s="72">
        <f t="shared" si="36"/>
        <v>32.299999999999997</v>
      </c>
      <c r="AG38" s="72">
        <f t="shared" si="36"/>
        <v>32.299999999999997</v>
      </c>
      <c r="AH38" s="72">
        <f t="shared" si="36"/>
        <v>32.299999999999997</v>
      </c>
      <c r="AI38" s="72">
        <f t="shared" si="36"/>
        <v>32.299999999999997</v>
      </c>
      <c r="AJ38" s="72">
        <f t="shared" si="36"/>
        <v>32.299999999999997</v>
      </c>
      <c r="AK38" s="72">
        <f t="shared" si="36"/>
        <v>32.299999999999997</v>
      </c>
      <c r="AL38" s="72">
        <f t="shared" si="36"/>
        <v>32.299999999999997</v>
      </c>
      <c r="AM38" s="72">
        <f t="shared" si="36"/>
        <v>32.299999999999997</v>
      </c>
      <c r="AN38" s="72">
        <f t="shared" si="36"/>
        <v>32.299999999999997</v>
      </c>
      <c r="AO38" s="72">
        <f t="shared" si="36"/>
        <v>32.299999999999997</v>
      </c>
      <c r="AP38" s="72">
        <f t="shared" si="36"/>
        <v>32.299999999999997</v>
      </c>
      <c r="AQ38" s="72">
        <f t="shared" si="36"/>
        <v>32.299999999999997</v>
      </c>
      <c r="AR38" s="72">
        <f t="shared" si="36"/>
        <v>32.299999999999997</v>
      </c>
      <c r="AS38" s="72">
        <f t="shared" si="36"/>
        <v>32.299999999999997</v>
      </c>
      <c r="AT38" s="72">
        <f t="shared" si="36"/>
        <v>32.299999999999997</v>
      </c>
      <c r="AU38" s="72">
        <f t="shared" si="36"/>
        <v>32.299999999999997</v>
      </c>
      <c r="AV38" s="72">
        <f t="shared" si="36"/>
        <v>32.299999999999997</v>
      </c>
      <c r="AW38" s="72">
        <f t="shared" si="36"/>
        <v>32.299999999999997</v>
      </c>
      <c r="AX38" s="72">
        <f t="shared" si="36"/>
        <v>32.299999999999997</v>
      </c>
      <c r="AY38" s="72">
        <f t="shared" si="36"/>
        <v>32.299999999999997</v>
      </c>
      <c r="AZ38" s="72">
        <f t="shared" si="36"/>
        <v>32.299999999999997</v>
      </c>
      <c r="BA38" s="72">
        <f t="shared" si="36"/>
        <v>32.299999999999997</v>
      </c>
      <c r="BB38" s="72">
        <f t="shared" si="36"/>
        <v>32.299999999999997</v>
      </c>
      <c r="BC38" s="72">
        <f t="shared" si="36"/>
        <v>32.299999999999997</v>
      </c>
      <c r="BD38" s="72">
        <f t="shared" si="36"/>
        <v>32.299999999999997</v>
      </c>
      <c r="BE38" s="72">
        <f t="shared" si="36"/>
        <v>32.299999999999997</v>
      </c>
      <c r="BF38" s="72">
        <f t="shared" si="36"/>
        <v>32.299999999999997</v>
      </c>
      <c r="BG38" s="72">
        <f t="shared" si="36"/>
        <v>32.299999999999997</v>
      </c>
      <c r="BH38" s="72">
        <f t="shared" si="36"/>
        <v>32.299999999999997</v>
      </c>
      <c r="BI38" s="72">
        <f t="shared" si="36"/>
        <v>32.299999999999997</v>
      </c>
      <c r="BJ38" s="72">
        <f t="shared" si="36"/>
        <v>32.299999999999997</v>
      </c>
      <c r="BK38" s="72">
        <f t="shared" si="36"/>
        <v>32.299999999999997</v>
      </c>
      <c r="BL38" s="72">
        <f t="shared" si="36"/>
        <v>32.299999999999997</v>
      </c>
      <c r="BM38" s="72">
        <f t="shared" si="36"/>
        <v>32.299999999999997</v>
      </c>
      <c r="BN38" s="72">
        <f t="shared" si="36"/>
        <v>32.299999999999997</v>
      </c>
      <c r="BO38" s="72">
        <f t="shared" si="36"/>
        <v>32.299999999999997</v>
      </c>
      <c r="BP38" s="72">
        <f t="shared" si="36"/>
        <v>32.299999999999997</v>
      </c>
      <c r="BQ38" s="72">
        <f t="shared" si="36"/>
        <v>32.299999999999997</v>
      </c>
      <c r="BR38" s="72">
        <f t="shared" si="36"/>
        <v>32.299999999999997</v>
      </c>
      <c r="BS38" s="72">
        <f t="shared" si="36"/>
        <v>32.299999999999997</v>
      </c>
      <c r="BT38" s="72">
        <f t="shared" si="36"/>
        <v>32.299999999999997</v>
      </c>
      <c r="BU38" s="72">
        <f t="shared" si="36"/>
        <v>32.299999999999997</v>
      </c>
      <c r="BV38" s="72">
        <f t="shared" si="36"/>
        <v>32.299999999999997</v>
      </c>
      <c r="BW38" s="72">
        <f t="shared" si="36"/>
        <v>32.299999999999997</v>
      </c>
      <c r="BX38" s="72">
        <f t="shared" si="36"/>
        <v>32.299999999999997</v>
      </c>
      <c r="BY38" s="72">
        <f t="shared" si="36"/>
        <v>32.299999999999997</v>
      </c>
      <c r="BZ38" s="72">
        <f t="shared" si="36"/>
        <v>32.299999999999997</v>
      </c>
      <c r="CA38" s="72">
        <f t="shared" si="36"/>
        <v>32.299999999999997</v>
      </c>
      <c r="CB38" s="72">
        <f t="shared" si="36"/>
        <v>32.299999999999997</v>
      </c>
      <c r="CC38" s="72">
        <f t="shared" si="36"/>
        <v>32.299999999999997</v>
      </c>
      <c r="CD38" s="72">
        <f t="shared" ref="CD38:CS38" si="37">CD68-CD79</f>
        <v>32.299999999999997</v>
      </c>
      <c r="CE38" s="72">
        <f t="shared" si="37"/>
        <v>32.299999999999997</v>
      </c>
      <c r="CF38" s="72">
        <f t="shared" si="37"/>
        <v>32.299999999999997</v>
      </c>
      <c r="CG38" s="72">
        <f t="shared" si="37"/>
        <v>32.299999999999997</v>
      </c>
      <c r="CH38" s="72">
        <f t="shared" si="37"/>
        <v>32.299999999999997</v>
      </c>
      <c r="CI38" s="72">
        <f t="shared" si="37"/>
        <v>32.299999999999997</v>
      </c>
      <c r="CJ38" s="72">
        <f t="shared" si="37"/>
        <v>32.299999999999997</v>
      </c>
      <c r="CK38" s="72">
        <f t="shared" si="37"/>
        <v>32.299999999999997</v>
      </c>
      <c r="CL38" s="72">
        <f t="shared" si="37"/>
        <v>32.299999999999997</v>
      </c>
      <c r="CM38" s="72">
        <f t="shared" si="37"/>
        <v>32.299999999999997</v>
      </c>
      <c r="CN38" s="72">
        <f t="shared" si="37"/>
        <v>32.299999999999997</v>
      </c>
      <c r="CO38" s="72">
        <f t="shared" si="37"/>
        <v>32.299999999999997</v>
      </c>
      <c r="CP38" s="72">
        <f t="shared" si="37"/>
        <v>32.299999999999997</v>
      </c>
      <c r="CQ38" s="72">
        <f t="shared" si="37"/>
        <v>32.299999999999997</v>
      </c>
      <c r="CR38" s="72">
        <f t="shared" si="37"/>
        <v>32.299999999999997</v>
      </c>
      <c r="CS38" s="73">
        <f t="shared" si="37"/>
        <v>32.299999999999997</v>
      </c>
      <c r="CT38" s="24">
        <f t="shared" si="20"/>
        <v>3100.8000000000038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2368.08</v>
      </c>
      <c r="C40" s="30">
        <f t="shared" si="41"/>
        <v>2354.4299999999998</v>
      </c>
      <c r="D40" s="30">
        <f t="shared" si="41"/>
        <v>2355.0500000000002</v>
      </c>
      <c r="E40" s="30">
        <f t="shared" si="41"/>
        <v>2355.09</v>
      </c>
      <c r="F40" s="30">
        <f t="shared" si="41"/>
        <v>2355.09</v>
      </c>
      <c r="G40" s="30">
        <f t="shared" si="41"/>
        <v>2355.09</v>
      </c>
      <c r="H40" s="30">
        <f t="shared" si="41"/>
        <v>2355.09</v>
      </c>
      <c r="I40" s="30">
        <f t="shared" si="41"/>
        <v>2355.09</v>
      </c>
      <c r="J40" s="30">
        <f t="shared" si="41"/>
        <v>2355.09</v>
      </c>
      <c r="K40" s="30">
        <f t="shared" si="41"/>
        <v>2355.09</v>
      </c>
      <c r="L40" s="30">
        <f t="shared" si="41"/>
        <v>2306.8200000000002</v>
      </c>
      <c r="M40" s="30">
        <f t="shared" si="41"/>
        <v>2306.8200000000002</v>
      </c>
      <c r="N40" s="30">
        <f t="shared" si="41"/>
        <v>2230.6</v>
      </c>
      <c r="O40" s="30">
        <f t="shared" si="41"/>
        <v>2222.62</v>
      </c>
      <c r="P40" s="30">
        <f t="shared" si="41"/>
        <v>2222.62</v>
      </c>
      <c r="Q40" s="30">
        <f t="shared" si="41"/>
        <v>2222.62</v>
      </c>
      <c r="R40" s="30">
        <f t="shared" si="41"/>
        <v>2071.7600000000002</v>
      </c>
      <c r="S40" s="30">
        <f t="shared" si="41"/>
        <v>1937.12</v>
      </c>
      <c r="T40" s="30">
        <f t="shared" si="41"/>
        <v>2053.73</v>
      </c>
      <c r="U40" s="30">
        <f t="shared" si="41"/>
        <v>2185.0700000000002</v>
      </c>
      <c r="V40" s="30">
        <f t="shared" si="41"/>
        <v>2275.5300000000002</v>
      </c>
      <c r="W40" s="30">
        <f t="shared" si="41"/>
        <v>2312.15</v>
      </c>
      <c r="X40" s="30">
        <f t="shared" si="41"/>
        <v>2509.5</v>
      </c>
      <c r="Y40" s="30">
        <f t="shared" si="41"/>
        <v>2509.5</v>
      </c>
      <c r="Z40" s="30">
        <f t="shared" si="41"/>
        <v>2509.5</v>
      </c>
      <c r="AA40" s="30">
        <f t="shared" si="41"/>
        <v>2509.5</v>
      </c>
      <c r="AB40" s="30">
        <f t="shared" si="41"/>
        <v>2515.69</v>
      </c>
      <c r="AC40" s="30">
        <f t="shared" si="41"/>
        <v>2517.27</v>
      </c>
      <c r="AD40" s="30">
        <f t="shared" si="41"/>
        <v>2637.83</v>
      </c>
      <c r="AE40" s="30">
        <f t="shared" si="41"/>
        <v>2634.97</v>
      </c>
      <c r="AF40" s="30">
        <f t="shared" si="41"/>
        <v>2633.66</v>
      </c>
      <c r="AG40" s="30">
        <f t="shared" si="41"/>
        <v>2633.66</v>
      </c>
      <c r="AH40" s="30">
        <f t="shared" ref="AH40:BM40" si="42">SUM(AH41:AH41)</f>
        <v>2633.66</v>
      </c>
      <c r="AI40" s="30">
        <f t="shared" si="42"/>
        <v>2633.66</v>
      </c>
      <c r="AJ40" s="30">
        <f t="shared" si="42"/>
        <v>2680.1</v>
      </c>
      <c r="AK40" s="30">
        <f t="shared" si="42"/>
        <v>2680.11</v>
      </c>
      <c r="AL40" s="30">
        <f t="shared" si="42"/>
        <v>2682.09</v>
      </c>
      <c r="AM40" s="30">
        <f t="shared" si="42"/>
        <v>2682.1</v>
      </c>
      <c r="AN40" s="30">
        <f t="shared" si="42"/>
        <v>2682.1</v>
      </c>
      <c r="AO40" s="30">
        <f t="shared" si="42"/>
        <v>2635.66</v>
      </c>
      <c r="AP40" s="30">
        <f t="shared" si="42"/>
        <v>2473.85</v>
      </c>
      <c r="AQ40" s="30">
        <f t="shared" si="42"/>
        <v>2359.4</v>
      </c>
      <c r="AR40" s="30">
        <f t="shared" si="42"/>
        <v>2353.91</v>
      </c>
      <c r="AS40" s="30">
        <f t="shared" si="42"/>
        <v>2353.91</v>
      </c>
      <c r="AT40" s="30">
        <f t="shared" si="42"/>
        <v>2473.8000000000002</v>
      </c>
      <c r="AU40" s="30">
        <f t="shared" si="42"/>
        <v>2473.8000000000002</v>
      </c>
      <c r="AV40" s="30">
        <f t="shared" si="42"/>
        <v>2354.0300000000002</v>
      </c>
      <c r="AW40" s="30">
        <f t="shared" si="42"/>
        <v>2353.91</v>
      </c>
      <c r="AX40" s="30">
        <f t="shared" si="42"/>
        <v>2308.61</v>
      </c>
      <c r="AY40" s="30">
        <f t="shared" si="42"/>
        <v>2310.67</v>
      </c>
      <c r="AZ40" s="30">
        <f t="shared" si="42"/>
        <v>2306.88</v>
      </c>
      <c r="BA40" s="30">
        <f t="shared" si="42"/>
        <v>2306.88</v>
      </c>
      <c r="BB40" s="30">
        <f t="shared" si="42"/>
        <v>2090.37</v>
      </c>
      <c r="BC40" s="30">
        <f t="shared" si="42"/>
        <v>1939.52</v>
      </c>
      <c r="BD40" s="30">
        <f t="shared" si="42"/>
        <v>1825.52</v>
      </c>
      <c r="BE40" s="30">
        <f t="shared" si="42"/>
        <v>1817.17</v>
      </c>
      <c r="BF40" s="30">
        <f t="shared" si="42"/>
        <v>2011.27</v>
      </c>
      <c r="BG40" s="30">
        <f t="shared" si="42"/>
        <v>2159.13</v>
      </c>
      <c r="BH40" s="30">
        <f t="shared" si="42"/>
        <v>2266.9499999999998</v>
      </c>
      <c r="BI40" s="30">
        <f t="shared" si="42"/>
        <v>2299.7399999999998</v>
      </c>
      <c r="BJ40" s="30">
        <f t="shared" si="42"/>
        <v>2303.0700000000002</v>
      </c>
      <c r="BK40" s="30">
        <f t="shared" si="42"/>
        <v>2312.0700000000002</v>
      </c>
      <c r="BL40" s="30">
        <f t="shared" si="42"/>
        <v>2428.56</v>
      </c>
      <c r="BM40" s="30">
        <f t="shared" si="42"/>
        <v>2510.46</v>
      </c>
      <c r="BN40" s="30">
        <f t="shared" ref="BN40:CS40" si="43">SUM(BN41:BN41)</f>
        <v>2511.46</v>
      </c>
      <c r="BO40" s="30">
        <f t="shared" si="43"/>
        <v>2516.46</v>
      </c>
      <c r="BP40" s="30">
        <f t="shared" si="43"/>
        <v>2512.29</v>
      </c>
      <c r="BQ40" s="30">
        <f t="shared" si="43"/>
        <v>2516.96</v>
      </c>
      <c r="BR40" s="30">
        <f t="shared" si="43"/>
        <v>2622.91</v>
      </c>
      <c r="BS40" s="30">
        <f t="shared" si="43"/>
        <v>2622.91</v>
      </c>
      <c r="BT40" s="30">
        <f t="shared" si="43"/>
        <v>2628.11</v>
      </c>
      <c r="BU40" s="30">
        <f t="shared" si="43"/>
        <v>2628.11</v>
      </c>
      <c r="BV40" s="30">
        <f t="shared" si="43"/>
        <v>2628.11</v>
      </c>
      <c r="BW40" s="30">
        <f t="shared" si="43"/>
        <v>2628.11</v>
      </c>
      <c r="BX40" s="30">
        <f t="shared" si="43"/>
        <v>2624.65</v>
      </c>
      <c r="BY40" s="30">
        <f t="shared" si="43"/>
        <v>2624.65</v>
      </c>
      <c r="BZ40" s="30">
        <f t="shared" si="43"/>
        <v>2624.75</v>
      </c>
      <c r="CA40" s="30">
        <f t="shared" si="43"/>
        <v>2624.76</v>
      </c>
      <c r="CB40" s="30">
        <f t="shared" si="43"/>
        <v>2624.76</v>
      </c>
      <c r="CC40" s="30">
        <f t="shared" si="43"/>
        <v>2624.76</v>
      </c>
      <c r="CD40" s="30">
        <f t="shared" si="43"/>
        <v>2624.33</v>
      </c>
      <c r="CE40" s="30">
        <f t="shared" si="43"/>
        <v>2624.33</v>
      </c>
      <c r="CF40" s="30">
        <f t="shared" si="43"/>
        <v>2354.6999999999998</v>
      </c>
      <c r="CG40" s="30">
        <f t="shared" si="43"/>
        <v>2350.0700000000002</v>
      </c>
      <c r="CH40" s="30">
        <f t="shared" si="43"/>
        <v>2344.35</v>
      </c>
      <c r="CI40" s="30">
        <f t="shared" si="43"/>
        <v>2344.35</v>
      </c>
      <c r="CJ40" s="30">
        <f t="shared" si="43"/>
        <v>2344.35</v>
      </c>
      <c r="CK40" s="30">
        <f t="shared" si="43"/>
        <v>2344.35</v>
      </c>
      <c r="CL40" s="30">
        <f t="shared" si="43"/>
        <v>2344.35</v>
      </c>
      <c r="CM40" s="30">
        <f t="shared" si="43"/>
        <v>2344.35</v>
      </c>
      <c r="CN40" s="30">
        <f t="shared" si="43"/>
        <v>2344.35</v>
      </c>
      <c r="CO40" s="30">
        <f t="shared" si="43"/>
        <v>2344.35</v>
      </c>
      <c r="CP40" s="30">
        <f t="shared" si="43"/>
        <v>2346.5</v>
      </c>
      <c r="CQ40" s="30">
        <f t="shared" si="43"/>
        <v>2347.67</v>
      </c>
      <c r="CR40" s="30">
        <f t="shared" si="43"/>
        <v>2336.67</v>
      </c>
      <c r="CS40" s="78">
        <f t="shared" si="43"/>
        <v>2336.67</v>
      </c>
      <c r="CT40" s="28">
        <f t="shared" si="20"/>
        <v>230864.19000000009</v>
      </c>
      <c r="CU40" s="126"/>
    </row>
    <row r="41" spans="1:99">
      <c r="A41" s="22" t="s">
        <v>12</v>
      </c>
      <c r="B41" s="32" cm="1">
        <f t="array" ref="B41:CS41">TRANSPOSE('[2]2102'!$AC$110:$AC$205)</f>
        <v>2368.08</v>
      </c>
      <c r="C41" s="33">
        <v>2354.4299999999998</v>
      </c>
      <c r="D41" s="33">
        <v>2355.0500000000002</v>
      </c>
      <c r="E41" s="33">
        <v>2355.09</v>
      </c>
      <c r="F41" s="33">
        <v>2355.09</v>
      </c>
      <c r="G41" s="33">
        <v>2355.09</v>
      </c>
      <c r="H41" s="33">
        <v>2355.09</v>
      </c>
      <c r="I41" s="33">
        <v>2355.09</v>
      </c>
      <c r="J41" s="33">
        <v>2355.09</v>
      </c>
      <c r="K41" s="33">
        <v>2355.09</v>
      </c>
      <c r="L41" s="33">
        <v>2306.8200000000002</v>
      </c>
      <c r="M41" s="33">
        <v>2306.8200000000002</v>
      </c>
      <c r="N41" s="33">
        <v>2230.6</v>
      </c>
      <c r="O41" s="33">
        <v>2222.62</v>
      </c>
      <c r="P41" s="33">
        <v>2222.62</v>
      </c>
      <c r="Q41" s="33">
        <v>2222.62</v>
      </c>
      <c r="R41" s="33">
        <v>2071.7600000000002</v>
      </c>
      <c r="S41" s="33">
        <v>1937.12</v>
      </c>
      <c r="T41" s="33">
        <v>2053.73</v>
      </c>
      <c r="U41" s="33">
        <v>2185.0700000000002</v>
      </c>
      <c r="V41" s="33">
        <v>2275.5300000000002</v>
      </c>
      <c r="W41" s="33">
        <v>2312.15</v>
      </c>
      <c r="X41" s="33">
        <v>2509.5</v>
      </c>
      <c r="Y41" s="33">
        <v>2509.5</v>
      </c>
      <c r="Z41" s="33">
        <v>2509.5</v>
      </c>
      <c r="AA41" s="33">
        <v>2509.5</v>
      </c>
      <c r="AB41" s="33">
        <v>2515.69</v>
      </c>
      <c r="AC41" s="33">
        <v>2517.27</v>
      </c>
      <c r="AD41" s="33">
        <v>2637.83</v>
      </c>
      <c r="AE41" s="33">
        <v>2634.97</v>
      </c>
      <c r="AF41" s="33">
        <v>2633.66</v>
      </c>
      <c r="AG41" s="33">
        <v>2633.66</v>
      </c>
      <c r="AH41" s="33">
        <v>2633.66</v>
      </c>
      <c r="AI41" s="33">
        <v>2633.66</v>
      </c>
      <c r="AJ41" s="33">
        <v>2680.1</v>
      </c>
      <c r="AK41" s="33">
        <v>2680.11</v>
      </c>
      <c r="AL41" s="33">
        <v>2682.09</v>
      </c>
      <c r="AM41" s="33">
        <v>2682.1</v>
      </c>
      <c r="AN41" s="33">
        <v>2682.1</v>
      </c>
      <c r="AO41" s="33">
        <v>2635.66</v>
      </c>
      <c r="AP41" s="33">
        <v>2473.85</v>
      </c>
      <c r="AQ41" s="33">
        <v>2359.4</v>
      </c>
      <c r="AR41" s="33">
        <v>2353.91</v>
      </c>
      <c r="AS41" s="33">
        <v>2353.91</v>
      </c>
      <c r="AT41" s="33">
        <v>2473.8000000000002</v>
      </c>
      <c r="AU41" s="33">
        <v>2473.8000000000002</v>
      </c>
      <c r="AV41" s="33">
        <v>2354.0300000000002</v>
      </c>
      <c r="AW41" s="33">
        <v>2353.91</v>
      </c>
      <c r="AX41" s="33">
        <v>2308.61</v>
      </c>
      <c r="AY41" s="33">
        <v>2310.67</v>
      </c>
      <c r="AZ41" s="33">
        <v>2306.88</v>
      </c>
      <c r="BA41" s="33">
        <v>2306.88</v>
      </c>
      <c r="BB41" s="33">
        <v>2090.37</v>
      </c>
      <c r="BC41" s="33">
        <v>1939.52</v>
      </c>
      <c r="BD41" s="33">
        <v>1825.52</v>
      </c>
      <c r="BE41" s="33">
        <v>1817.17</v>
      </c>
      <c r="BF41" s="33">
        <v>2011.27</v>
      </c>
      <c r="BG41" s="33">
        <v>2159.13</v>
      </c>
      <c r="BH41" s="33">
        <v>2266.9499999999998</v>
      </c>
      <c r="BI41" s="33">
        <v>2299.7399999999998</v>
      </c>
      <c r="BJ41" s="33">
        <v>2303.0700000000002</v>
      </c>
      <c r="BK41" s="33">
        <v>2312.0700000000002</v>
      </c>
      <c r="BL41" s="33">
        <v>2428.56</v>
      </c>
      <c r="BM41" s="33">
        <v>2510.46</v>
      </c>
      <c r="BN41" s="33">
        <v>2511.46</v>
      </c>
      <c r="BO41" s="33">
        <v>2516.46</v>
      </c>
      <c r="BP41" s="33">
        <v>2512.29</v>
      </c>
      <c r="BQ41" s="33">
        <v>2516.96</v>
      </c>
      <c r="BR41" s="33">
        <v>2622.91</v>
      </c>
      <c r="BS41" s="33">
        <v>2622.91</v>
      </c>
      <c r="BT41" s="33">
        <v>2628.11</v>
      </c>
      <c r="BU41" s="33">
        <v>2628.11</v>
      </c>
      <c r="BV41" s="33">
        <v>2628.11</v>
      </c>
      <c r="BW41" s="33">
        <v>2628.11</v>
      </c>
      <c r="BX41" s="33">
        <v>2624.65</v>
      </c>
      <c r="BY41" s="33">
        <v>2624.65</v>
      </c>
      <c r="BZ41" s="33">
        <v>2624.75</v>
      </c>
      <c r="CA41" s="33">
        <v>2624.76</v>
      </c>
      <c r="CB41" s="33">
        <v>2624.76</v>
      </c>
      <c r="CC41" s="33">
        <v>2624.76</v>
      </c>
      <c r="CD41" s="33">
        <v>2624.33</v>
      </c>
      <c r="CE41" s="33">
        <v>2624.33</v>
      </c>
      <c r="CF41" s="33">
        <v>2354.6999999999998</v>
      </c>
      <c r="CG41" s="33">
        <v>2350.0700000000002</v>
      </c>
      <c r="CH41" s="33">
        <v>2344.35</v>
      </c>
      <c r="CI41" s="33">
        <v>2344.35</v>
      </c>
      <c r="CJ41" s="33">
        <v>2344.35</v>
      </c>
      <c r="CK41" s="33">
        <v>2344.35</v>
      </c>
      <c r="CL41" s="33">
        <v>2344.35</v>
      </c>
      <c r="CM41" s="33">
        <v>2344.35</v>
      </c>
      <c r="CN41" s="33">
        <v>2344.35</v>
      </c>
      <c r="CO41" s="33">
        <v>2344.35</v>
      </c>
      <c r="CP41" s="33">
        <v>2346.5</v>
      </c>
      <c r="CQ41" s="33">
        <v>2347.67</v>
      </c>
      <c r="CR41" s="33">
        <v>2336.67</v>
      </c>
      <c r="CS41" s="79">
        <v>2336.67</v>
      </c>
      <c r="CT41" s="24">
        <f t="shared" si="20"/>
        <v>230864.19000000009</v>
      </c>
      <c r="CU41" s="128"/>
    </row>
    <row r="42" spans="1:99">
      <c r="A42" s="82" t="s">
        <v>41</v>
      </c>
      <c r="B42" s="249">
        <f t="shared" ref="B42:AG42" si="44">SUM(B43:B46)</f>
        <v>1426.98</v>
      </c>
      <c r="C42" s="250">
        <f t="shared" si="44"/>
        <v>1362.98</v>
      </c>
      <c r="D42" s="250">
        <f t="shared" si="44"/>
        <v>1298.98</v>
      </c>
      <c r="E42" s="250">
        <f t="shared" si="44"/>
        <v>1295.98</v>
      </c>
      <c r="F42" s="250">
        <f t="shared" si="44"/>
        <v>1295.98</v>
      </c>
      <c r="G42" s="250">
        <f t="shared" si="44"/>
        <v>1295.98</v>
      </c>
      <c r="H42" s="250">
        <f t="shared" si="44"/>
        <v>1295.98</v>
      </c>
      <c r="I42" s="250">
        <f t="shared" si="44"/>
        <v>1295.98</v>
      </c>
      <c r="J42" s="250">
        <f t="shared" si="44"/>
        <v>1295.98</v>
      </c>
      <c r="K42" s="250">
        <f t="shared" si="44"/>
        <v>1295.98</v>
      </c>
      <c r="L42" s="250">
        <f t="shared" si="44"/>
        <v>1295.98</v>
      </c>
      <c r="M42" s="250">
        <f t="shared" si="44"/>
        <v>1295.98</v>
      </c>
      <c r="N42" s="250">
        <f t="shared" si="44"/>
        <v>1295.98</v>
      </c>
      <c r="O42" s="250">
        <f t="shared" si="44"/>
        <v>1295.98</v>
      </c>
      <c r="P42" s="250">
        <f t="shared" si="44"/>
        <v>1295.98</v>
      </c>
      <c r="Q42" s="250">
        <f t="shared" si="44"/>
        <v>1295.98</v>
      </c>
      <c r="R42" s="250">
        <f t="shared" si="44"/>
        <v>1295.98</v>
      </c>
      <c r="S42" s="250">
        <f t="shared" si="44"/>
        <v>1295.98</v>
      </c>
      <c r="T42" s="250">
        <f t="shared" si="44"/>
        <v>1295.98</v>
      </c>
      <c r="U42" s="250">
        <f t="shared" si="44"/>
        <v>1295.98</v>
      </c>
      <c r="V42" s="250">
        <f t="shared" si="44"/>
        <v>1295.98</v>
      </c>
      <c r="W42" s="250">
        <f t="shared" si="44"/>
        <v>1359.98</v>
      </c>
      <c r="X42" s="250">
        <f t="shared" si="44"/>
        <v>1423.98</v>
      </c>
      <c r="Y42" s="250">
        <f t="shared" si="44"/>
        <v>1461.3</v>
      </c>
      <c r="Z42" s="250">
        <f t="shared" si="44"/>
        <v>1480.38</v>
      </c>
      <c r="AA42" s="250">
        <f t="shared" si="44"/>
        <v>1544.38</v>
      </c>
      <c r="AB42" s="250">
        <f t="shared" si="44"/>
        <v>1547.38</v>
      </c>
      <c r="AC42" s="250">
        <f t="shared" si="44"/>
        <v>1547.38</v>
      </c>
      <c r="AD42" s="250">
        <f t="shared" si="44"/>
        <v>1547.38</v>
      </c>
      <c r="AE42" s="250">
        <f t="shared" si="44"/>
        <v>1547.38</v>
      </c>
      <c r="AF42" s="250">
        <f t="shared" si="44"/>
        <v>1547.38</v>
      </c>
      <c r="AG42" s="250">
        <f t="shared" si="44"/>
        <v>1547.38</v>
      </c>
      <c r="AH42" s="250">
        <f t="shared" ref="AH42:BM42" si="45">SUM(AH43:AH46)</f>
        <v>1547.38</v>
      </c>
      <c r="AI42" s="250">
        <f t="shared" si="45"/>
        <v>1547.38</v>
      </c>
      <c r="AJ42" s="250">
        <f t="shared" si="45"/>
        <v>1547.38</v>
      </c>
      <c r="AK42" s="250">
        <f t="shared" si="45"/>
        <v>1547.38</v>
      </c>
      <c r="AL42" s="250">
        <f t="shared" si="45"/>
        <v>1474.6299999999999</v>
      </c>
      <c r="AM42" s="250">
        <f t="shared" si="45"/>
        <v>1501.3</v>
      </c>
      <c r="AN42" s="250">
        <f t="shared" si="45"/>
        <v>1501.3</v>
      </c>
      <c r="AO42" s="250">
        <f t="shared" si="45"/>
        <v>1560.1399999999999</v>
      </c>
      <c r="AP42" s="250">
        <f t="shared" si="45"/>
        <v>1618.98</v>
      </c>
      <c r="AQ42" s="250">
        <f t="shared" si="45"/>
        <v>1618.98</v>
      </c>
      <c r="AR42" s="250">
        <f t="shared" si="45"/>
        <v>1618.98</v>
      </c>
      <c r="AS42" s="250">
        <f t="shared" si="45"/>
        <v>1618.98</v>
      </c>
      <c r="AT42" s="250">
        <f t="shared" si="45"/>
        <v>1618.98</v>
      </c>
      <c r="AU42" s="250">
        <f t="shared" si="45"/>
        <v>1618.98</v>
      </c>
      <c r="AV42" s="250">
        <f t="shared" si="45"/>
        <v>1618.98</v>
      </c>
      <c r="AW42" s="250">
        <f t="shared" si="45"/>
        <v>1554.98</v>
      </c>
      <c r="AX42" s="250">
        <f t="shared" si="45"/>
        <v>1490.98</v>
      </c>
      <c r="AY42" s="250">
        <f t="shared" si="45"/>
        <v>1426.98</v>
      </c>
      <c r="AZ42" s="250">
        <f t="shared" si="45"/>
        <v>1362.98</v>
      </c>
      <c r="BA42" s="250">
        <f t="shared" si="45"/>
        <v>1298.98</v>
      </c>
      <c r="BB42" s="250">
        <f t="shared" si="45"/>
        <v>1295.98</v>
      </c>
      <c r="BC42" s="250">
        <f t="shared" si="45"/>
        <v>1295.98</v>
      </c>
      <c r="BD42" s="250">
        <f t="shared" si="45"/>
        <v>1295.98</v>
      </c>
      <c r="BE42" s="250">
        <f t="shared" si="45"/>
        <v>1295.98</v>
      </c>
      <c r="BF42" s="250">
        <f t="shared" si="45"/>
        <v>1295.98</v>
      </c>
      <c r="BG42" s="250">
        <f t="shared" si="45"/>
        <v>1295.98</v>
      </c>
      <c r="BH42" s="250">
        <f t="shared" si="45"/>
        <v>1295.98</v>
      </c>
      <c r="BI42" s="250">
        <f t="shared" si="45"/>
        <v>1295.98</v>
      </c>
      <c r="BJ42" s="250">
        <f t="shared" si="45"/>
        <v>1295.98</v>
      </c>
      <c r="BK42" s="250">
        <f t="shared" si="45"/>
        <v>1295.98</v>
      </c>
      <c r="BL42" s="250">
        <f t="shared" si="45"/>
        <v>1295.98</v>
      </c>
      <c r="BM42" s="250">
        <f t="shared" si="45"/>
        <v>1333.3</v>
      </c>
      <c r="BN42" s="250">
        <f t="shared" ref="BN42:CS42" si="46">SUM(BN43:BN46)</f>
        <v>1352.38</v>
      </c>
      <c r="BO42" s="250">
        <f t="shared" si="46"/>
        <v>1416.38</v>
      </c>
      <c r="BP42" s="250">
        <f t="shared" si="46"/>
        <v>1480.38</v>
      </c>
      <c r="BQ42" s="250">
        <f t="shared" si="46"/>
        <v>1544.38</v>
      </c>
      <c r="BR42" s="250">
        <f t="shared" si="46"/>
        <v>1547.38</v>
      </c>
      <c r="BS42" s="250">
        <f t="shared" si="46"/>
        <v>1547.38</v>
      </c>
      <c r="BT42" s="250">
        <f t="shared" si="46"/>
        <v>1547.38</v>
      </c>
      <c r="BU42" s="250">
        <f t="shared" si="46"/>
        <v>1547.38</v>
      </c>
      <c r="BV42" s="250">
        <f t="shared" si="46"/>
        <v>1547.38</v>
      </c>
      <c r="BW42" s="250">
        <f t="shared" si="46"/>
        <v>1547.38</v>
      </c>
      <c r="BX42" s="250">
        <f t="shared" si="46"/>
        <v>1547.38</v>
      </c>
      <c r="BY42" s="250">
        <f t="shared" si="46"/>
        <v>1547.38</v>
      </c>
      <c r="BZ42" s="250">
        <f t="shared" si="46"/>
        <v>1547.38</v>
      </c>
      <c r="CA42" s="250">
        <f t="shared" si="46"/>
        <v>1547.38</v>
      </c>
      <c r="CB42" s="250">
        <f t="shared" si="46"/>
        <v>1547.38</v>
      </c>
      <c r="CC42" s="250">
        <f t="shared" si="46"/>
        <v>1547.38</v>
      </c>
      <c r="CD42" s="250">
        <f t="shared" si="46"/>
        <v>1547.38</v>
      </c>
      <c r="CE42" s="250">
        <f t="shared" si="46"/>
        <v>1547.38</v>
      </c>
      <c r="CF42" s="250">
        <f t="shared" si="46"/>
        <v>1547.38</v>
      </c>
      <c r="CG42" s="250">
        <f t="shared" si="46"/>
        <v>1547.38</v>
      </c>
      <c r="CH42" s="250">
        <f t="shared" si="46"/>
        <v>1547.38</v>
      </c>
      <c r="CI42" s="250">
        <f t="shared" si="46"/>
        <v>1547.38</v>
      </c>
      <c r="CJ42" s="250">
        <f t="shared" si="46"/>
        <v>1547.38</v>
      </c>
      <c r="CK42" s="250">
        <f t="shared" si="46"/>
        <v>1547.38</v>
      </c>
      <c r="CL42" s="250">
        <f t="shared" si="46"/>
        <v>1547.38</v>
      </c>
      <c r="CM42" s="250">
        <f t="shared" si="46"/>
        <v>1547.38</v>
      </c>
      <c r="CN42" s="250">
        <f t="shared" si="46"/>
        <v>1547.38</v>
      </c>
      <c r="CO42" s="250">
        <f t="shared" si="46"/>
        <v>1547.38</v>
      </c>
      <c r="CP42" s="250">
        <f t="shared" si="46"/>
        <v>1547.38</v>
      </c>
      <c r="CQ42" s="250">
        <f t="shared" si="46"/>
        <v>1547.38</v>
      </c>
      <c r="CR42" s="250">
        <f t="shared" si="46"/>
        <v>1547.38</v>
      </c>
      <c r="CS42" s="258">
        <f t="shared" si="46"/>
        <v>1547.38</v>
      </c>
      <c r="CT42" s="28">
        <f t="shared" si="20"/>
        <v>139374.77000000005</v>
      </c>
      <c r="CU42" s="126"/>
    </row>
    <row r="43" spans="1:99">
      <c r="A43" s="65" t="s">
        <v>42</v>
      </c>
      <c r="B43" s="293">
        <v>939</v>
      </c>
      <c r="C43" s="293">
        <v>875</v>
      </c>
      <c r="D43" s="293">
        <v>811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1067</v>
      </c>
      <c r="AX43" s="293">
        <v>1003</v>
      </c>
      <c r="AY43" s="293">
        <v>939</v>
      </c>
      <c r="AZ43" s="293">
        <v>875</v>
      </c>
      <c r="BA43" s="293">
        <v>811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872</v>
      </c>
      <c r="BN43" s="293">
        <v>936</v>
      </c>
      <c r="BO43" s="293">
        <v>1000</v>
      </c>
      <c r="BP43" s="293">
        <v>1064</v>
      </c>
      <c r="BQ43" s="293">
        <v>1128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93">
        <v>1131</v>
      </c>
      <c r="CT43" s="184">
        <f t="shared" si="20"/>
        <v>96171</v>
      </c>
      <c r="CU43" s="128"/>
    </row>
    <row r="44" spans="1:99">
      <c r="A44" s="22" t="s">
        <v>43</v>
      </c>
      <c r="B44" s="257">
        <v>156.63</v>
      </c>
      <c r="C44" s="257">
        <v>156.63</v>
      </c>
      <c r="D44" s="257">
        <v>156.63</v>
      </c>
      <c r="E44" s="257">
        <v>156.63</v>
      </c>
      <c r="F44" s="257">
        <v>156.63</v>
      </c>
      <c r="G44" s="257">
        <v>156.63</v>
      </c>
      <c r="H44" s="257">
        <v>156.63</v>
      </c>
      <c r="I44" s="257">
        <v>156.63</v>
      </c>
      <c r="J44" s="257">
        <v>156.63</v>
      </c>
      <c r="K44" s="257">
        <v>156.63</v>
      </c>
      <c r="L44" s="257">
        <v>156.63</v>
      </c>
      <c r="M44" s="257">
        <v>156.63</v>
      </c>
      <c r="N44" s="257">
        <v>156.63</v>
      </c>
      <c r="O44" s="257">
        <v>156.63</v>
      </c>
      <c r="P44" s="257">
        <v>156.63</v>
      </c>
      <c r="Q44" s="257">
        <v>156.63</v>
      </c>
      <c r="R44" s="257">
        <v>156.63</v>
      </c>
      <c r="S44" s="257">
        <v>156.63</v>
      </c>
      <c r="T44" s="257">
        <v>156.63</v>
      </c>
      <c r="U44" s="257">
        <v>156.63</v>
      </c>
      <c r="V44" s="257">
        <v>156.63</v>
      </c>
      <c r="W44" s="257">
        <v>156.63</v>
      </c>
      <c r="X44" s="257">
        <v>156.63</v>
      </c>
      <c r="Y44" s="257">
        <v>148.07</v>
      </c>
      <c r="Z44" s="257">
        <v>133.65</v>
      </c>
      <c r="AA44" s="257">
        <v>133.65</v>
      </c>
      <c r="AB44" s="257">
        <v>133.65</v>
      </c>
      <c r="AC44" s="257">
        <v>133.65</v>
      </c>
      <c r="AD44" s="257">
        <v>133.65</v>
      </c>
      <c r="AE44" s="257">
        <v>133.65</v>
      </c>
      <c r="AF44" s="257">
        <v>133.65</v>
      </c>
      <c r="AG44" s="257">
        <v>133.65</v>
      </c>
      <c r="AH44" s="257">
        <v>133.65</v>
      </c>
      <c r="AI44" s="257">
        <v>133.65</v>
      </c>
      <c r="AJ44" s="257">
        <v>133.65</v>
      </c>
      <c r="AK44" s="257">
        <v>133.65</v>
      </c>
      <c r="AL44" s="257">
        <v>110.3</v>
      </c>
      <c r="AM44" s="257">
        <v>118.86</v>
      </c>
      <c r="AN44" s="257">
        <v>118.86</v>
      </c>
      <c r="AO44" s="257">
        <v>137.75</v>
      </c>
      <c r="AP44" s="257">
        <v>156.63</v>
      </c>
      <c r="AQ44" s="257">
        <v>156.63</v>
      </c>
      <c r="AR44" s="257">
        <v>156.63</v>
      </c>
      <c r="AS44" s="257">
        <v>156.63</v>
      </c>
      <c r="AT44" s="257">
        <v>156.63</v>
      </c>
      <c r="AU44" s="257">
        <v>156.63</v>
      </c>
      <c r="AV44" s="257">
        <v>156.63</v>
      </c>
      <c r="AW44" s="257">
        <v>156.63</v>
      </c>
      <c r="AX44" s="257">
        <v>156.63</v>
      </c>
      <c r="AY44" s="257">
        <v>156.63</v>
      </c>
      <c r="AZ44" s="257">
        <v>156.63</v>
      </c>
      <c r="BA44" s="257">
        <v>156.63</v>
      </c>
      <c r="BB44" s="257">
        <v>156.63</v>
      </c>
      <c r="BC44" s="257">
        <v>156.63</v>
      </c>
      <c r="BD44" s="257">
        <v>156.63</v>
      </c>
      <c r="BE44" s="257">
        <v>156.63</v>
      </c>
      <c r="BF44" s="257">
        <v>156.63</v>
      </c>
      <c r="BG44" s="257">
        <v>156.63</v>
      </c>
      <c r="BH44" s="257">
        <v>156.63</v>
      </c>
      <c r="BI44" s="257">
        <v>156.63</v>
      </c>
      <c r="BJ44" s="257">
        <v>156.63</v>
      </c>
      <c r="BK44" s="257">
        <v>156.63</v>
      </c>
      <c r="BL44" s="257">
        <v>156.63</v>
      </c>
      <c r="BM44" s="257">
        <v>148.07</v>
      </c>
      <c r="BN44" s="257">
        <v>133.65</v>
      </c>
      <c r="BO44" s="257">
        <v>133.65</v>
      </c>
      <c r="BP44" s="257">
        <v>133.65</v>
      </c>
      <c r="BQ44" s="257">
        <v>133.65</v>
      </c>
      <c r="BR44" s="257">
        <v>133.65</v>
      </c>
      <c r="BS44" s="257">
        <v>133.65</v>
      </c>
      <c r="BT44" s="257">
        <v>133.65</v>
      </c>
      <c r="BU44" s="257">
        <v>133.65</v>
      </c>
      <c r="BV44" s="257">
        <v>133.65</v>
      </c>
      <c r="BW44" s="257">
        <v>133.65</v>
      </c>
      <c r="BX44" s="257">
        <v>133.65</v>
      </c>
      <c r="BY44" s="257">
        <v>133.65</v>
      </c>
      <c r="BZ44" s="257">
        <v>133.65</v>
      </c>
      <c r="CA44" s="257">
        <v>133.65</v>
      </c>
      <c r="CB44" s="257">
        <v>133.65</v>
      </c>
      <c r="CC44" s="257">
        <v>133.65</v>
      </c>
      <c r="CD44" s="257">
        <v>133.65</v>
      </c>
      <c r="CE44" s="257">
        <v>133.65</v>
      </c>
      <c r="CF44" s="257">
        <v>133.65</v>
      </c>
      <c r="CG44" s="257">
        <v>133.65</v>
      </c>
      <c r="CH44" s="257">
        <v>133.65</v>
      </c>
      <c r="CI44" s="257">
        <v>133.65</v>
      </c>
      <c r="CJ44" s="257">
        <v>133.65</v>
      </c>
      <c r="CK44" s="257">
        <v>133.65</v>
      </c>
      <c r="CL44" s="257">
        <v>133.65</v>
      </c>
      <c r="CM44" s="257">
        <v>133.65</v>
      </c>
      <c r="CN44" s="257">
        <v>133.65</v>
      </c>
      <c r="CO44" s="257">
        <v>133.65</v>
      </c>
      <c r="CP44" s="257">
        <v>133.65</v>
      </c>
      <c r="CQ44" s="257">
        <v>133.65</v>
      </c>
      <c r="CR44" s="257">
        <v>133.65</v>
      </c>
      <c r="CS44" s="257">
        <v>133.65</v>
      </c>
      <c r="CT44" s="184">
        <f t="shared" si="20"/>
        <v>13867.489999999982</v>
      </c>
      <c r="CU44" s="128"/>
    </row>
    <row r="45" spans="1:99">
      <c r="A45" s="22" t="s">
        <v>44</v>
      </c>
      <c r="B45" s="245">
        <f t="shared" ref="B45" si="47">B18</f>
        <v>331.35</v>
      </c>
      <c r="C45" s="245">
        <f t="shared" ref="C45:BN45" si="48">C18</f>
        <v>331.35</v>
      </c>
      <c r="D45" s="245">
        <f t="shared" si="48"/>
        <v>331.35</v>
      </c>
      <c r="E45" s="245">
        <f t="shared" si="48"/>
        <v>331.35</v>
      </c>
      <c r="F45" s="245">
        <f t="shared" si="48"/>
        <v>331.35</v>
      </c>
      <c r="G45" s="245">
        <f t="shared" si="48"/>
        <v>331.35</v>
      </c>
      <c r="H45" s="245">
        <f t="shared" si="48"/>
        <v>331.35</v>
      </c>
      <c r="I45" s="245">
        <f t="shared" si="48"/>
        <v>331.35</v>
      </c>
      <c r="J45" s="245">
        <f t="shared" si="48"/>
        <v>331.35</v>
      </c>
      <c r="K45" s="245">
        <f t="shared" si="48"/>
        <v>331.35</v>
      </c>
      <c r="L45" s="245">
        <f t="shared" si="48"/>
        <v>331.35</v>
      </c>
      <c r="M45" s="245">
        <f t="shared" si="48"/>
        <v>331.35</v>
      </c>
      <c r="N45" s="245">
        <f t="shared" si="48"/>
        <v>331.35</v>
      </c>
      <c r="O45" s="245">
        <f t="shared" si="48"/>
        <v>331.35</v>
      </c>
      <c r="P45" s="245">
        <f t="shared" si="48"/>
        <v>331.35</v>
      </c>
      <c r="Q45" s="245">
        <f t="shared" si="48"/>
        <v>331.35</v>
      </c>
      <c r="R45" s="245">
        <f t="shared" si="48"/>
        <v>331.35</v>
      </c>
      <c r="S45" s="245">
        <f t="shared" si="48"/>
        <v>331.35</v>
      </c>
      <c r="T45" s="245">
        <f t="shared" si="48"/>
        <v>331.35</v>
      </c>
      <c r="U45" s="245">
        <f t="shared" si="48"/>
        <v>331.35</v>
      </c>
      <c r="V45" s="245">
        <f t="shared" si="48"/>
        <v>331.35</v>
      </c>
      <c r="W45" s="245">
        <f t="shared" si="48"/>
        <v>331.35</v>
      </c>
      <c r="X45" s="245">
        <f t="shared" si="48"/>
        <v>331.35</v>
      </c>
      <c r="Y45" s="245">
        <f t="shared" si="48"/>
        <v>313.23</v>
      </c>
      <c r="Z45" s="245">
        <f t="shared" si="48"/>
        <v>282.73</v>
      </c>
      <c r="AA45" s="245">
        <f t="shared" si="48"/>
        <v>282.73</v>
      </c>
      <c r="AB45" s="245">
        <f t="shared" si="48"/>
        <v>282.73</v>
      </c>
      <c r="AC45" s="245">
        <f t="shared" si="48"/>
        <v>282.73</v>
      </c>
      <c r="AD45" s="245">
        <f t="shared" si="48"/>
        <v>282.73</v>
      </c>
      <c r="AE45" s="245">
        <f t="shared" si="48"/>
        <v>282.73</v>
      </c>
      <c r="AF45" s="245">
        <f t="shared" si="48"/>
        <v>282.73</v>
      </c>
      <c r="AG45" s="245">
        <f t="shared" si="48"/>
        <v>282.73</v>
      </c>
      <c r="AH45" s="245">
        <f t="shared" si="48"/>
        <v>282.73</v>
      </c>
      <c r="AI45" s="245">
        <f t="shared" si="48"/>
        <v>282.73</v>
      </c>
      <c r="AJ45" s="245">
        <f t="shared" si="48"/>
        <v>282.73</v>
      </c>
      <c r="AK45" s="245">
        <f t="shared" si="48"/>
        <v>282.73</v>
      </c>
      <c r="AL45" s="245">
        <f t="shared" si="48"/>
        <v>233.33</v>
      </c>
      <c r="AM45" s="245">
        <f t="shared" si="48"/>
        <v>251.44</v>
      </c>
      <c r="AN45" s="245">
        <f t="shared" si="48"/>
        <v>251.44</v>
      </c>
      <c r="AO45" s="245">
        <f t="shared" si="48"/>
        <v>291.39</v>
      </c>
      <c r="AP45" s="245">
        <f t="shared" si="48"/>
        <v>331.35</v>
      </c>
      <c r="AQ45" s="245">
        <f t="shared" si="48"/>
        <v>331.35</v>
      </c>
      <c r="AR45" s="245">
        <f t="shared" si="48"/>
        <v>331.35</v>
      </c>
      <c r="AS45" s="245">
        <f t="shared" si="48"/>
        <v>331.35</v>
      </c>
      <c r="AT45" s="245">
        <f t="shared" si="48"/>
        <v>331.35</v>
      </c>
      <c r="AU45" s="245">
        <f t="shared" si="48"/>
        <v>331.35</v>
      </c>
      <c r="AV45" s="245">
        <f t="shared" si="48"/>
        <v>331.35</v>
      </c>
      <c r="AW45" s="245">
        <f t="shared" si="48"/>
        <v>331.35</v>
      </c>
      <c r="AX45" s="245">
        <f t="shared" si="48"/>
        <v>331.35</v>
      </c>
      <c r="AY45" s="245">
        <f t="shared" si="48"/>
        <v>331.35</v>
      </c>
      <c r="AZ45" s="245">
        <f t="shared" si="48"/>
        <v>331.35</v>
      </c>
      <c r="BA45" s="245">
        <f t="shared" si="48"/>
        <v>331.35</v>
      </c>
      <c r="BB45" s="245">
        <f t="shared" si="48"/>
        <v>331.35</v>
      </c>
      <c r="BC45" s="245">
        <f t="shared" si="48"/>
        <v>331.35</v>
      </c>
      <c r="BD45" s="245">
        <f t="shared" si="48"/>
        <v>331.35</v>
      </c>
      <c r="BE45" s="245">
        <f t="shared" si="48"/>
        <v>331.35</v>
      </c>
      <c r="BF45" s="245">
        <f t="shared" si="48"/>
        <v>331.35</v>
      </c>
      <c r="BG45" s="245">
        <f t="shared" si="48"/>
        <v>331.35</v>
      </c>
      <c r="BH45" s="245">
        <f t="shared" si="48"/>
        <v>331.35</v>
      </c>
      <c r="BI45" s="245">
        <f t="shared" si="48"/>
        <v>331.35</v>
      </c>
      <c r="BJ45" s="245">
        <f t="shared" si="48"/>
        <v>331.35</v>
      </c>
      <c r="BK45" s="245">
        <f t="shared" si="48"/>
        <v>331.35</v>
      </c>
      <c r="BL45" s="245">
        <f t="shared" si="48"/>
        <v>331.35</v>
      </c>
      <c r="BM45" s="245">
        <f t="shared" si="48"/>
        <v>313.23</v>
      </c>
      <c r="BN45" s="245">
        <f t="shared" si="48"/>
        <v>282.73</v>
      </c>
      <c r="BO45" s="245">
        <f t="shared" ref="BO45:CS45" si="49">BO18</f>
        <v>282.73</v>
      </c>
      <c r="BP45" s="245">
        <f t="shared" si="49"/>
        <v>282.73</v>
      </c>
      <c r="BQ45" s="245">
        <f t="shared" si="49"/>
        <v>282.73</v>
      </c>
      <c r="BR45" s="245">
        <f t="shared" si="49"/>
        <v>282.73</v>
      </c>
      <c r="BS45" s="245">
        <f t="shared" si="49"/>
        <v>282.73</v>
      </c>
      <c r="BT45" s="245">
        <f t="shared" si="49"/>
        <v>282.73</v>
      </c>
      <c r="BU45" s="245">
        <f t="shared" si="49"/>
        <v>282.73</v>
      </c>
      <c r="BV45" s="245">
        <f t="shared" si="49"/>
        <v>282.73</v>
      </c>
      <c r="BW45" s="245">
        <f t="shared" si="49"/>
        <v>282.73</v>
      </c>
      <c r="BX45" s="245">
        <f t="shared" si="49"/>
        <v>282.73</v>
      </c>
      <c r="BY45" s="245">
        <f t="shared" si="49"/>
        <v>282.73</v>
      </c>
      <c r="BZ45" s="245">
        <f t="shared" si="49"/>
        <v>282.73</v>
      </c>
      <c r="CA45" s="245">
        <f t="shared" si="49"/>
        <v>282.73</v>
      </c>
      <c r="CB45" s="245">
        <f t="shared" si="49"/>
        <v>282.73</v>
      </c>
      <c r="CC45" s="245">
        <f t="shared" si="49"/>
        <v>282.73</v>
      </c>
      <c r="CD45" s="245">
        <f t="shared" si="49"/>
        <v>282.73</v>
      </c>
      <c r="CE45" s="245">
        <f t="shared" si="49"/>
        <v>282.73</v>
      </c>
      <c r="CF45" s="245">
        <f t="shared" si="49"/>
        <v>282.73</v>
      </c>
      <c r="CG45" s="245">
        <f t="shared" si="49"/>
        <v>282.73</v>
      </c>
      <c r="CH45" s="245">
        <f t="shared" si="49"/>
        <v>282.73</v>
      </c>
      <c r="CI45" s="245">
        <f t="shared" si="49"/>
        <v>282.73</v>
      </c>
      <c r="CJ45" s="245">
        <f t="shared" si="49"/>
        <v>282.73</v>
      </c>
      <c r="CK45" s="245">
        <f t="shared" si="49"/>
        <v>282.73</v>
      </c>
      <c r="CL45" s="245">
        <f t="shared" si="49"/>
        <v>282.73</v>
      </c>
      <c r="CM45" s="245">
        <f t="shared" si="49"/>
        <v>282.73</v>
      </c>
      <c r="CN45" s="245">
        <f t="shared" si="49"/>
        <v>282.73</v>
      </c>
      <c r="CO45" s="245">
        <f t="shared" si="49"/>
        <v>282.73</v>
      </c>
      <c r="CP45" s="245">
        <f t="shared" si="49"/>
        <v>282.73</v>
      </c>
      <c r="CQ45" s="245">
        <f t="shared" si="49"/>
        <v>282.73</v>
      </c>
      <c r="CR45" s="245">
        <f t="shared" si="49"/>
        <v>282.73</v>
      </c>
      <c r="CS45" s="245">
        <f t="shared" si="49"/>
        <v>282.73</v>
      </c>
      <c r="CT45" s="184">
        <f t="shared" si="20"/>
        <v>29336.279999999973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80.602319999999992</v>
      </c>
      <c r="C47" s="41">
        <f t="shared" si="50"/>
        <v>56.478079999999999</v>
      </c>
      <c r="D47" s="41">
        <f t="shared" si="50"/>
        <v>51.338160000000002</v>
      </c>
      <c r="E47" s="41">
        <f t="shared" si="50"/>
        <v>51.367840000000001</v>
      </c>
      <c r="F47" s="41">
        <f t="shared" si="50"/>
        <v>54.4024</v>
      </c>
      <c r="G47" s="41">
        <f t="shared" si="50"/>
        <v>55.94896</v>
      </c>
      <c r="H47" s="41">
        <f t="shared" si="50"/>
        <v>57.055199999999999</v>
      </c>
      <c r="I47" s="41">
        <f t="shared" si="50"/>
        <v>56.729520000000001</v>
      </c>
      <c r="J47" s="41">
        <f t="shared" si="50"/>
        <v>56.782080000000001</v>
      </c>
      <c r="K47" s="41">
        <f t="shared" si="50"/>
        <v>55.698720000000002</v>
      </c>
      <c r="L47" s="41">
        <f t="shared" si="50"/>
        <v>65.941599999999994</v>
      </c>
      <c r="M47" s="41">
        <f t="shared" si="50"/>
        <v>70.457440000000005</v>
      </c>
      <c r="N47" s="41">
        <f t="shared" si="50"/>
        <v>72.103679999999997</v>
      </c>
      <c r="O47" s="41">
        <f t="shared" si="50"/>
        <v>72.780799999999999</v>
      </c>
      <c r="P47" s="41">
        <f t="shared" si="50"/>
        <v>67.203519999999997</v>
      </c>
      <c r="Q47" s="41">
        <f t="shared" si="50"/>
        <v>56.327919999999999</v>
      </c>
      <c r="R47" s="41">
        <f t="shared" si="50"/>
        <v>63.160640000000001</v>
      </c>
      <c r="S47" s="41">
        <f t="shared" si="50"/>
        <v>66.725200000000001</v>
      </c>
      <c r="T47" s="41">
        <f t="shared" si="50"/>
        <v>67.554000000000002</v>
      </c>
      <c r="U47" s="41">
        <f t="shared" si="50"/>
        <v>67.41328</v>
      </c>
      <c r="V47" s="41">
        <f t="shared" si="50"/>
        <v>90.879279999999994</v>
      </c>
      <c r="W47" s="41">
        <f t="shared" si="50"/>
        <v>110.1156</v>
      </c>
      <c r="X47" s="41">
        <f t="shared" si="50"/>
        <v>129.02791999999999</v>
      </c>
      <c r="Y47" s="41">
        <f t="shared" si="50"/>
        <v>126.82676070988123</v>
      </c>
      <c r="Z47" s="41">
        <f t="shared" si="50"/>
        <v>118.86891296618938</v>
      </c>
      <c r="AA47" s="41">
        <f t="shared" si="50"/>
        <v>110.01867296618938</v>
      </c>
      <c r="AB47" s="41">
        <f t="shared" si="50"/>
        <v>119.26580246146952</v>
      </c>
      <c r="AC47" s="41">
        <f t="shared" si="50"/>
        <v>143.31952250769919</v>
      </c>
      <c r="AD47" s="41">
        <f t="shared" si="50"/>
        <v>207.0448223839069</v>
      </c>
      <c r="AE47" s="41">
        <f t="shared" si="50"/>
        <v>367.58861044733095</v>
      </c>
      <c r="AF47" s="41">
        <f t="shared" si="50"/>
        <v>642.38654991989438</v>
      </c>
      <c r="AG47" s="41">
        <f t="shared" si="50"/>
        <v>931.93726925857868</v>
      </c>
      <c r="AH47" s="41">
        <f t="shared" ref="AH47:BM47" si="51">SUM(AH48:AH51)</f>
        <v>1272.8903694227183</v>
      </c>
      <c r="AI47" s="41">
        <f t="shared" si="51"/>
        <v>1659.2519896513929</v>
      </c>
      <c r="AJ47" s="41">
        <f t="shared" si="51"/>
        <v>2032.0401455976653</v>
      </c>
      <c r="AK47" s="41">
        <f t="shared" si="51"/>
        <v>2427.2945292279041</v>
      </c>
      <c r="AL47" s="41">
        <f t="shared" si="51"/>
        <v>2764.1534745538825</v>
      </c>
      <c r="AM47" s="41">
        <f t="shared" si="51"/>
        <v>3074.4333364041408</v>
      </c>
      <c r="AN47" s="41">
        <f t="shared" si="51"/>
        <v>3361.5061200517503</v>
      </c>
      <c r="AO47" s="41">
        <f t="shared" si="51"/>
        <v>3626.3337497743041</v>
      </c>
      <c r="AP47" s="41">
        <f t="shared" si="51"/>
        <v>3894.6079314396438</v>
      </c>
      <c r="AQ47" s="41">
        <f t="shared" si="51"/>
        <v>4062.6523417839617</v>
      </c>
      <c r="AR47" s="41">
        <f t="shared" si="51"/>
        <v>4206.7603395170308</v>
      </c>
      <c r="AS47" s="41">
        <f t="shared" si="51"/>
        <v>4336.2726232513542</v>
      </c>
      <c r="AT47" s="41">
        <f t="shared" si="51"/>
        <v>4421.1996669394503</v>
      </c>
      <c r="AU47" s="41">
        <f t="shared" si="51"/>
        <v>4516.161428507522</v>
      </c>
      <c r="AV47" s="41">
        <f t="shared" si="51"/>
        <v>4546.1353189342117</v>
      </c>
      <c r="AW47" s="41">
        <f t="shared" si="51"/>
        <v>4575.2908353207376</v>
      </c>
      <c r="AX47" s="41">
        <f t="shared" si="51"/>
        <v>4594.4342205432349</v>
      </c>
      <c r="AY47" s="41">
        <f t="shared" si="51"/>
        <v>4596.7342801882951</v>
      </c>
      <c r="AZ47" s="41">
        <f t="shared" si="51"/>
        <v>4579.5811600775305</v>
      </c>
      <c r="BA47" s="41">
        <f t="shared" si="51"/>
        <v>4552.8854762791389</v>
      </c>
      <c r="BB47" s="41">
        <f t="shared" si="51"/>
        <v>4516.1816281848487</v>
      </c>
      <c r="BC47" s="41">
        <f t="shared" si="51"/>
        <v>4500.358630480172</v>
      </c>
      <c r="BD47" s="41">
        <f t="shared" si="51"/>
        <v>4450.5291937430475</v>
      </c>
      <c r="BE47" s="41">
        <f t="shared" si="51"/>
        <v>4393.0747519788656</v>
      </c>
      <c r="BF47" s="41">
        <f t="shared" si="51"/>
        <v>4363.2560123597359</v>
      </c>
      <c r="BG47" s="41">
        <f t="shared" si="51"/>
        <v>4284.4244706603331</v>
      </c>
      <c r="BH47" s="41">
        <f t="shared" si="51"/>
        <v>4118.2699875285234</v>
      </c>
      <c r="BI47" s="41">
        <f t="shared" si="51"/>
        <v>3941.9671115188416</v>
      </c>
      <c r="BJ47" s="41">
        <f t="shared" si="51"/>
        <v>3761.4869020473243</v>
      </c>
      <c r="BK47" s="41">
        <f t="shared" si="51"/>
        <v>3584.8242788469765</v>
      </c>
      <c r="BL47" s="41">
        <f t="shared" si="51"/>
        <v>3361.8021571779309</v>
      </c>
      <c r="BM47" s="41">
        <f t="shared" si="51"/>
        <v>3076.6091740764768</v>
      </c>
      <c r="BN47" s="41">
        <f t="shared" ref="BN47:CS47" si="52">SUM(BN48:BN51)</f>
        <v>2720.9720691442467</v>
      </c>
      <c r="BO47" s="41">
        <f t="shared" si="52"/>
        <v>2408.4703331010246</v>
      </c>
      <c r="BP47" s="41">
        <f t="shared" si="52"/>
        <v>2059.7914898846329</v>
      </c>
      <c r="BQ47" s="41">
        <f t="shared" si="52"/>
        <v>1615.5173165535011</v>
      </c>
      <c r="BR47" s="41">
        <f t="shared" si="52"/>
        <v>1274.5492493575257</v>
      </c>
      <c r="BS47" s="41">
        <f t="shared" si="52"/>
        <v>885.50646771777383</v>
      </c>
      <c r="BT47" s="41">
        <f t="shared" si="52"/>
        <v>543.30239578059275</v>
      </c>
      <c r="BU47" s="41">
        <f t="shared" si="52"/>
        <v>311.55127312411776</v>
      </c>
      <c r="BV47" s="41">
        <f t="shared" si="52"/>
        <v>170.41661003948209</v>
      </c>
      <c r="BW47" s="41">
        <f t="shared" si="52"/>
        <v>106.41567563041539</v>
      </c>
      <c r="BX47" s="41">
        <f t="shared" si="52"/>
        <v>92.72184</v>
      </c>
      <c r="BY47" s="41">
        <f t="shared" si="52"/>
        <v>79.747119999999995</v>
      </c>
      <c r="BZ47" s="41">
        <f t="shared" si="52"/>
        <v>79.801119999999997</v>
      </c>
      <c r="CA47" s="41">
        <f t="shared" si="52"/>
        <v>79.925599999999989</v>
      </c>
      <c r="CB47" s="41">
        <f t="shared" si="52"/>
        <v>79.549040000000005</v>
      </c>
      <c r="CC47" s="41">
        <f t="shared" si="52"/>
        <v>78.087279999999993</v>
      </c>
      <c r="CD47" s="41">
        <f t="shared" si="52"/>
        <v>77.801279999999991</v>
      </c>
      <c r="CE47" s="41">
        <f t="shared" si="52"/>
        <v>82.092159999999993</v>
      </c>
      <c r="CF47" s="41">
        <f t="shared" si="52"/>
        <v>97.857680000000002</v>
      </c>
      <c r="CG47" s="41">
        <f t="shared" si="52"/>
        <v>97.636960000000002</v>
      </c>
      <c r="CH47" s="41">
        <f t="shared" si="52"/>
        <v>85.146960000000007</v>
      </c>
      <c r="CI47" s="41">
        <f t="shared" si="52"/>
        <v>80.574240000000003</v>
      </c>
      <c r="CJ47" s="41">
        <f t="shared" si="52"/>
        <v>79.358400000000003</v>
      </c>
      <c r="CK47" s="41">
        <f t="shared" si="52"/>
        <v>81.607599999999991</v>
      </c>
      <c r="CL47" s="41">
        <f t="shared" si="52"/>
        <v>81.519759999999991</v>
      </c>
      <c r="CM47" s="41">
        <f t="shared" si="52"/>
        <v>80.56232</v>
      </c>
      <c r="CN47" s="41">
        <f t="shared" si="52"/>
        <v>79.399680000000004</v>
      </c>
      <c r="CO47" s="41">
        <f t="shared" si="52"/>
        <v>77.960719999999995</v>
      </c>
      <c r="CP47" s="41">
        <f t="shared" si="52"/>
        <v>78.709440000000001</v>
      </c>
      <c r="CQ47" s="41">
        <f t="shared" si="52"/>
        <v>78.761679999999998</v>
      </c>
      <c r="CR47" s="41">
        <f t="shared" si="52"/>
        <v>79.186320000000009</v>
      </c>
      <c r="CS47" s="83">
        <f t="shared" si="52"/>
        <v>80.764560000000003</v>
      </c>
      <c r="CT47" s="28">
        <f t="shared" si="20"/>
        <v>139702.01936002343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0.26</v>
      </c>
      <c r="Y48" s="32">
        <f t="shared" si="53"/>
        <v>0.23</v>
      </c>
      <c r="Z48" s="32">
        <f t="shared" si="53"/>
        <v>0.27</v>
      </c>
      <c r="AA48" s="32">
        <f t="shared" si="53"/>
        <v>0.43</v>
      </c>
      <c r="AB48" s="32">
        <f t="shared" si="53"/>
        <v>0.67999999999999994</v>
      </c>
      <c r="AC48" s="32">
        <f t="shared" si="53"/>
        <v>4.41</v>
      </c>
      <c r="AD48" s="32">
        <f t="shared" si="53"/>
        <v>17.240000000000002</v>
      </c>
      <c r="AE48" s="32">
        <f t="shared" si="53"/>
        <v>38.49</v>
      </c>
      <c r="AF48" s="32">
        <f t="shared" si="53"/>
        <v>90.179999999999993</v>
      </c>
      <c r="AG48" s="32">
        <f t="shared" si="53"/>
        <v>177.15</v>
      </c>
      <c r="AH48" s="32">
        <f t="shared" si="53"/>
        <v>287.14999999999998</v>
      </c>
      <c r="AI48" s="32">
        <f t="shared" si="53"/>
        <v>452.17</v>
      </c>
      <c r="AJ48" s="32">
        <f t="shared" si="53"/>
        <v>609.18000000000006</v>
      </c>
      <c r="AK48" s="32">
        <f t="shared" si="53"/>
        <v>769.33999999999992</v>
      </c>
      <c r="AL48" s="32">
        <f t="shared" si="53"/>
        <v>917.58</v>
      </c>
      <c r="AM48" s="32">
        <f t="shared" si="53"/>
        <v>1064.0800000000002</v>
      </c>
      <c r="AN48" s="32">
        <f t="shared" si="53"/>
        <v>1210.8799999999999</v>
      </c>
      <c r="AO48" s="32">
        <f t="shared" si="53"/>
        <v>1352.66</v>
      </c>
      <c r="AP48" s="32">
        <f t="shared" si="53"/>
        <v>1505.6899999999998</v>
      </c>
      <c r="AQ48" s="32">
        <f t="shared" si="53"/>
        <v>1593.93</v>
      </c>
      <c r="AR48" s="32">
        <f t="shared" si="53"/>
        <v>1662.22</v>
      </c>
      <c r="AS48" s="32">
        <f t="shared" si="53"/>
        <v>1720.45</v>
      </c>
      <c r="AT48" s="32">
        <f t="shared" si="53"/>
        <v>1753.1599999999999</v>
      </c>
      <c r="AU48" s="32">
        <f t="shared" si="53"/>
        <v>1773.32</v>
      </c>
      <c r="AV48" s="32">
        <f t="shared" si="53"/>
        <v>1775.65</v>
      </c>
      <c r="AW48" s="32">
        <f t="shared" si="53"/>
        <v>1782.45</v>
      </c>
      <c r="AX48" s="32">
        <f t="shared" si="53"/>
        <v>1792.9</v>
      </c>
      <c r="AY48" s="32">
        <f t="shared" si="53"/>
        <v>1796.3899999999999</v>
      </c>
      <c r="AZ48" s="32">
        <f t="shared" si="53"/>
        <v>1790.61</v>
      </c>
      <c r="BA48" s="32">
        <f t="shared" si="53"/>
        <v>1788.84</v>
      </c>
      <c r="BB48" s="32">
        <f t="shared" si="53"/>
        <v>1775.8400000000001</v>
      </c>
      <c r="BC48" s="32">
        <f t="shared" si="53"/>
        <v>1772.7800000000002</v>
      </c>
      <c r="BD48" s="32">
        <f t="shared" si="53"/>
        <v>1768.1399999999999</v>
      </c>
      <c r="BE48" s="32">
        <f t="shared" si="53"/>
        <v>1762.34</v>
      </c>
      <c r="BF48" s="32">
        <f t="shared" si="53"/>
        <v>1771.26</v>
      </c>
      <c r="BG48" s="32">
        <f t="shared" si="53"/>
        <v>1757</v>
      </c>
      <c r="BH48" s="32">
        <f t="shared" si="53"/>
        <v>1712.9</v>
      </c>
      <c r="BI48" s="32">
        <f t="shared" si="53"/>
        <v>1658.62</v>
      </c>
      <c r="BJ48" s="32">
        <f t="shared" si="53"/>
        <v>1587.75</v>
      </c>
      <c r="BK48" s="32">
        <f t="shared" si="53"/>
        <v>1514.1999999999998</v>
      </c>
      <c r="BL48" s="32">
        <f t="shared" si="53"/>
        <v>1424.84</v>
      </c>
      <c r="BM48" s="32">
        <f t="shared" si="53"/>
        <v>1332.24</v>
      </c>
      <c r="BN48" s="32">
        <f t="shared" si="53"/>
        <v>1155.0999999999999</v>
      </c>
      <c r="BO48" s="32">
        <f t="shared" ref="BO48:CS51" si="54">BO21</f>
        <v>1016.06</v>
      </c>
      <c r="BP48" s="32">
        <f t="shared" si="54"/>
        <v>859.13</v>
      </c>
      <c r="BQ48" s="32">
        <f t="shared" si="54"/>
        <v>681.28</v>
      </c>
      <c r="BR48" s="32">
        <f t="shared" si="54"/>
        <v>521.41</v>
      </c>
      <c r="BS48" s="32">
        <f t="shared" si="54"/>
        <v>375.92</v>
      </c>
      <c r="BT48" s="32">
        <f t="shared" si="54"/>
        <v>225.56</v>
      </c>
      <c r="BU48" s="32">
        <f t="shared" si="54"/>
        <v>122.87</v>
      </c>
      <c r="BV48" s="32">
        <f t="shared" si="54"/>
        <v>64.930000000000007</v>
      </c>
      <c r="BW48" s="32">
        <f t="shared" si="54"/>
        <v>19.579999999999998</v>
      </c>
      <c r="BX48" s="32">
        <f t="shared" si="54"/>
        <v>13.59</v>
      </c>
      <c r="BY48" s="32">
        <f t="shared" si="54"/>
        <v>1.17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1" si="55">SUM(B48:CS48)</f>
        <v>52622.499999999993</v>
      </c>
      <c r="CU48" s="128"/>
    </row>
    <row r="49" spans="1:102">
      <c r="A49" s="22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0</v>
      </c>
      <c r="Y49" s="32">
        <f t="shared" si="53"/>
        <v>3.4755607098812464</v>
      </c>
      <c r="Z49" s="32">
        <f t="shared" si="53"/>
        <v>5.8824329661893815</v>
      </c>
      <c r="AA49" s="32">
        <f t="shared" si="53"/>
        <v>5.8824329661893815</v>
      </c>
      <c r="AB49" s="32">
        <f t="shared" si="53"/>
        <v>6.2913224614695276</v>
      </c>
      <c r="AC49" s="32">
        <f t="shared" si="53"/>
        <v>18.037602507699191</v>
      </c>
      <c r="AD49" s="32">
        <f t="shared" si="53"/>
        <v>75.031222383906893</v>
      </c>
      <c r="AE49" s="32">
        <f t="shared" si="53"/>
        <v>218.18901044733093</v>
      </c>
      <c r="AF49" s="32">
        <f t="shared" si="53"/>
        <v>446.00550991989439</v>
      </c>
      <c r="AG49" s="32">
        <f t="shared" si="53"/>
        <v>655.88662925857864</v>
      </c>
      <c r="AH49" s="32">
        <f t="shared" si="53"/>
        <v>898.60900942271849</v>
      </c>
      <c r="AI49" s="32">
        <f t="shared" si="53"/>
        <v>1141.6473496513929</v>
      </c>
      <c r="AJ49" s="32">
        <f t="shared" si="53"/>
        <v>1357.9591855976651</v>
      </c>
      <c r="AK49" s="32">
        <f t="shared" si="53"/>
        <v>1588.8516492279041</v>
      </c>
      <c r="AL49" s="32">
        <f t="shared" si="53"/>
        <v>1776.2066745538823</v>
      </c>
      <c r="AM49" s="32">
        <f t="shared" si="53"/>
        <v>1940.784696404141</v>
      </c>
      <c r="AN49" s="32">
        <f t="shared" si="53"/>
        <v>2079.6026800517507</v>
      </c>
      <c r="AO49" s="32">
        <f t="shared" si="53"/>
        <v>2202.0836697743039</v>
      </c>
      <c r="AP49" s="32">
        <f t="shared" si="53"/>
        <v>2319.6765714396442</v>
      </c>
      <c r="AQ49" s="32">
        <f t="shared" si="53"/>
        <v>2399.1219417839616</v>
      </c>
      <c r="AR49" s="32">
        <f t="shared" si="53"/>
        <v>2474.4226595170308</v>
      </c>
      <c r="AS49" s="32">
        <f t="shared" si="53"/>
        <v>2538.7855832513551</v>
      </c>
      <c r="AT49" s="32">
        <f t="shared" si="53"/>
        <v>2591.4022269394509</v>
      </c>
      <c r="AU49" s="32">
        <f t="shared" si="53"/>
        <v>2668.1991085075219</v>
      </c>
      <c r="AV49" s="32">
        <f t="shared" si="53"/>
        <v>2696.2080389342118</v>
      </c>
      <c r="AW49" s="32">
        <f t="shared" si="53"/>
        <v>2718.8363553207378</v>
      </c>
      <c r="AX49" s="32">
        <f t="shared" si="53"/>
        <v>2727.1256605432354</v>
      </c>
      <c r="AY49" s="32">
        <f t="shared" si="53"/>
        <v>2725.3878801882952</v>
      </c>
      <c r="AZ49" s="32">
        <f t="shared" si="53"/>
        <v>2713.3256400775308</v>
      </c>
      <c r="BA49" s="32">
        <f t="shared" si="53"/>
        <v>2688.9688362791385</v>
      </c>
      <c r="BB49" s="32">
        <f t="shared" si="53"/>
        <v>2666.6193081848487</v>
      </c>
      <c r="BC49" s="32">
        <f t="shared" si="53"/>
        <v>2654.8172704801714</v>
      </c>
      <c r="BD49" s="32">
        <f t="shared" si="53"/>
        <v>2607.4325537430473</v>
      </c>
      <c r="BE49" s="32">
        <f t="shared" si="53"/>
        <v>2555.9102719788666</v>
      </c>
      <c r="BF49" s="32">
        <f t="shared" si="53"/>
        <v>2517.7484923597362</v>
      </c>
      <c r="BG49" s="32">
        <f t="shared" si="53"/>
        <v>2453.8730306603334</v>
      </c>
      <c r="BH49" s="32">
        <f t="shared" si="53"/>
        <v>2331.5658275285236</v>
      </c>
      <c r="BI49" s="32">
        <f t="shared" si="53"/>
        <v>2208.3389515188419</v>
      </c>
      <c r="BJ49" s="32">
        <f t="shared" si="53"/>
        <v>2097.3372220473243</v>
      </c>
      <c r="BK49" s="32">
        <f t="shared" si="53"/>
        <v>1993.1169188469769</v>
      </c>
      <c r="BL49" s="32">
        <f t="shared" si="53"/>
        <v>1858.8818371779307</v>
      </c>
      <c r="BM49" s="32">
        <f t="shared" si="53"/>
        <v>1666.2150140764766</v>
      </c>
      <c r="BN49" s="32">
        <f t="shared" si="53"/>
        <v>1487.7148691442469</v>
      </c>
      <c r="BO49" s="32">
        <f t="shared" si="54"/>
        <v>1313.7016131010243</v>
      </c>
      <c r="BP49" s="32">
        <f t="shared" si="54"/>
        <v>1124.2582898846331</v>
      </c>
      <c r="BQ49" s="32">
        <f t="shared" si="54"/>
        <v>858.01763655350101</v>
      </c>
      <c r="BR49" s="32">
        <f t="shared" si="54"/>
        <v>675.11420935752562</v>
      </c>
      <c r="BS49" s="32">
        <f t="shared" si="54"/>
        <v>430.13750771777393</v>
      </c>
      <c r="BT49" s="32">
        <f t="shared" si="54"/>
        <v>238.54055578059277</v>
      </c>
      <c r="BU49" s="32">
        <f t="shared" si="54"/>
        <v>110.33511312411774</v>
      </c>
      <c r="BV49" s="32">
        <f t="shared" si="54"/>
        <v>26.113170039482089</v>
      </c>
      <c r="BW49" s="32">
        <f t="shared" si="54"/>
        <v>7.4064756304153816</v>
      </c>
      <c r="BX49" s="32">
        <f t="shared" si="54"/>
        <v>0</v>
      </c>
      <c r="BY49" s="32">
        <f t="shared" si="54"/>
        <v>0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184">
        <f t="shared" si="55"/>
        <v>79565.083280023406</v>
      </c>
      <c r="CU49" s="128"/>
    </row>
    <row r="50" spans="1:102">
      <c r="A50" s="22" t="s">
        <v>24</v>
      </c>
      <c r="B50" s="141">
        <v>29.53</v>
      </c>
      <c r="C50" s="141">
        <v>5.05</v>
      </c>
      <c r="D50" s="141">
        <v>0.38</v>
      </c>
      <c r="E50" s="141">
        <v>0.39</v>
      </c>
      <c r="F50" s="141">
        <v>2.11</v>
      </c>
      <c r="G50" s="141">
        <v>3.31</v>
      </c>
      <c r="H50" s="141">
        <v>5</v>
      </c>
      <c r="I50" s="141">
        <v>4.22</v>
      </c>
      <c r="J50" s="141">
        <v>3.49</v>
      </c>
      <c r="K50" s="141">
        <v>2.74</v>
      </c>
      <c r="L50" s="141">
        <v>13.04</v>
      </c>
      <c r="M50" s="141">
        <v>17.37</v>
      </c>
      <c r="N50" s="141">
        <v>18.440000000000001</v>
      </c>
      <c r="O50" s="141">
        <v>18.8</v>
      </c>
      <c r="P50" s="141">
        <v>12.98</v>
      </c>
      <c r="Q50" s="141">
        <v>6.74</v>
      </c>
      <c r="R50" s="141">
        <v>11.21</v>
      </c>
      <c r="S50" s="141">
        <v>13.33</v>
      </c>
      <c r="T50" s="141">
        <v>14.28</v>
      </c>
      <c r="U50" s="141">
        <v>14.75</v>
      </c>
      <c r="V50" s="141">
        <v>38.1</v>
      </c>
      <c r="W50" s="141">
        <v>56.75</v>
      </c>
      <c r="X50" s="141">
        <v>76.069999999999993</v>
      </c>
      <c r="Y50" s="141">
        <v>68.349999999999994</v>
      </c>
      <c r="Z50" s="141">
        <v>58.49</v>
      </c>
      <c r="AA50" s="141">
        <v>48.76</v>
      </c>
      <c r="AB50" s="141">
        <v>56.57</v>
      </c>
      <c r="AC50" s="141">
        <v>60.53</v>
      </c>
      <c r="AD50" s="141">
        <v>53.49</v>
      </c>
      <c r="AE50" s="141">
        <v>49.42</v>
      </c>
      <c r="AF50" s="141">
        <v>42.88</v>
      </c>
      <c r="AG50" s="141">
        <v>34.97</v>
      </c>
      <c r="AH50" s="141">
        <v>23.12</v>
      </c>
      <c r="AI50" s="141">
        <v>1.72</v>
      </c>
      <c r="AJ50" s="141">
        <v>1.39</v>
      </c>
      <c r="AK50" s="141">
        <v>0.66</v>
      </c>
      <c r="AL50" s="141">
        <v>1.53</v>
      </c>
      <c r="AM50" s="141">
        <v>0.98</v>
      </c>
      <c r="AN50" s="141">
        <v>0.54</v>
      </c>
      <c r="AO50" s="141">
        <v>0.74</v>
      </c>
      <c r="AP50" s="141">
        <v>0.39</v>
      </c>
      <c r="AQ50" s="141">
        <v>0.42</v>
      </c>
      <c r="AR50" s="141">
        <v>0.14000000000000001</v>
      </c>
      <c r="AS50" s="141">
        <v>0.15</v>
      </c>
      <c r="AT50" s="141">
        <v>0.15</v>
      </c>
      <c r="AU50" s="141">
        <v>0.35</v>
      </c>
      <c r="AV50" s="141">
        <v>0.3</v>
      </c>
      <c r="AW50" s="141">
        <v>0.2</v>
      </c>
      <c r="AX50" s="141">
        <v>0.19</v>
      </c>
      <c r="AY50" s="141">
        <v>0.17</v>
      </c>
      <c r="AZ50" s="141">
        <v>0.17</v>
      </c>
      <c r="BA50" s="141">
        <v>0.17</v>
      </c>
      <c r="BB50" s="141">
        <v>0.17</v>
      </c>
      <c r="BC50" s="141">
        <v>0.17</v>
      </c>
      <c r="BD50" s="141">
        <v>0.18</v>
      </c>
      <c r="BE50" s="141">
        <v>0.56999999999999995</v>
      </c>
      <c r="BF50" s="141">
        <v>0.53</v>
      </c>
      <c r="BG50" s="141">
        <v>0.19</v>
      </c>
      <c r="BH50" s="141">
        <v>0.46</v>
      </c>
      <c r="BI50" s="141">
        <v>0.35</v>
      </c>
      <c r="BJ50" s="141">
        <v>0.71</v>
      </c>
      <c r="BK50" s="141">
        <v>0.62</v>
      </c>
      <c r="BL50" s="141">
        <v>0.78</v>
      </c>
      <c r="BM50" s="141">
        <v>0.12</v>
      </c>
      <c r="BN50" s="141">
        <v>0.6</v>
      </c>
      <c r="BO50" s="141">
        <v>1.26</v>
      </c>
      <c r="BP50" s="141">
        <v>0.37</v>
      </c>
      <c r="BQ50" s="141">
        <v>0.64</v>
      </c>
      <c r="BR50" s="141">
        <v>1.1100000000000001</v>
      </c>
      <c r="BS50" s="141">
        <v>1.1499999999999999</v>
      </c>
      <c r="BT50" s="141">
        <v>0.4</v>
      </c>
      <c r="BU50" s="141">
        <v>0.44</v>
      </c>
      <c r="BV50" s="141">
        <v>0.72</v>
      </c>
      <c r="BW50" s="141">
        <v>0.95</v>
      </c>
      <c r="BX50" s="141">
        <v>0.28000000000000003</v>
      </c>
      <c r="BY50" s="141">
        <v>0.13</v>
      </c>
      <c r="BZ50" s="141">
        <v>0.89</v>
      </c>
      <c r="CA50" s="141">
        <v>0.46</v>
      </c>
      <c r="CB50" s="141">
        <v>0.15</v>
      </c>
      <c r="CC50" s="141">
        <v>0.05</v>
      </c>
      <c r="CD50" s="141">
        <v>0.05</v>
      </c>
      <c r="CE50" s="141">
        <v>2.66</v>
      </c>
      <c r="CF50" s="141">
        <v>18.670000000000002</v>
      </c>
      <c r="CG50" s="141">
        <v>17.84</v>
      </c>
      <c r="CH50" s="141">
        <v>3.51</v>
      </c>
      <c r="CI50" s="141">
        <v>0.05</v>
      </c>
      <c r="CJ50" s="141">
        <v>0.05</v>
      </c>
      <c r="CK50" s="141">
        <v>0.05</v>
      </c>
      <c r="CL50" s="141">
        <v>0.05</v>
      </c>
      <c r="CM50" s="141">
        <v>0.05</v>
      </c>
      <c r="CN50" s="141">
        <v>0.05</v>
      </c>
      <c r="CO50" s="141">
        <v>0.05</v>
      </c>
      <c r="CP50" s="141">
        <v>0.08</v>
      </c>
      <c r="CQ50" s="141">
        <v>0.69</v>
      </c>
      <c r="CR50" s="141">
        <v>1.29</v>
      </c>
      <c r="CS50" s="141">
        <v>2.12</v>
      </c>
      <c r="CT50" s="184">
        <f t="shared" si="55"/>
        <v>936.72999999999945</v>
      </c>
      <c r="CU50" s="128"/>
    </row>
    <row r="51" spans="1:102">
      <c r="A51" s="24" t="s">
        <v>41</v>
      </c>
      <c r="B51" s="32">
        <f t="shared" si="56"/>
        <v>51.072319999999998</v>
      </c>
      <c r="C51" s="32">
        <f t="shared" ref="C51:BN51" si="57">C24</f>
        <v>51.428080000000001</v>
      </c>
      <c r="D51" s="32">
        <f t="shared" si="57"/>
        <v>50.958159999999999</v>
      </c>
      <c r="E51" s="32">
        <f t="shared" si="57"/>
        <v>50.97784</v>
      </c>
      <c r="F51" s="32">
        <f t="shared" si="57"/>
        <v>52.292400000000001</v>
      </c>
      <c r="G51" s="32">
        <f t="shared" si="57"/>
        <v>52.638959999999997</v>
      </c>
      <c r="H51" s="32">
        <f t="shared" si="57"/>
        <v>52.055199999999999</v>
      </c>
      <c r="I51" s="32">
        <f t="shared" si="57"/>
        <v>52.509520000000002</v>
      </c>
      <c r="J51" s="32">
        <f t="shared" si="57"/>
        <v>53.292079999999999</v>
      </c>
      <c r="K51" s="32">
        <f t="shared" si="57"/>
        <v>52.95872</v>
      </c>
      <c r="L51" s="32">
        <f t="shared" si="57"/>
        <v>52.901600000000002</v>
      </c>
      <c r="M51" s="32">
        <f t="shared" si="57"/>
        <v>53.087440000000001</v>
      </c>
      <c r="N51" s="32">
        <f t="shared" si="57"/>
        <v>53.663679999999999</v>
      </c>
      <c r="O51" s="32">
        <f t="shared" si="57"/>
        <v>53.980800000000002</v>
      </c>
      <c r="P51" s="32">
        <f t="shared" si="57"/>
        <v>54.223520000000001</v>
      </c>
      <c r="Q51" s="32">
        <f t="shared" si="57"/>
        <v>49.587919999999997</v>
      </c>
      <c r="R51" s="32">
        <f t="shared" si="57"/>
        <v>51.95064</v>
      </c>
      <c r="S51" s="32">
        <f t="shared" si="57"/>
        <v>53.395200000000003</v>
      </c>
      <c r="T51" s="32">
        <f t="shared" si="57"/>
        <v>53.274000000000001</v>
      </c>
      <c r="U51" s="32">
        <f t="shared" si="57"/>
        <v>52.66328</v>
      </c>
      <c r="V51" s="32">
        <f t="shared" si="57"/>
        <v>52.77928</v>
      </c>
      <c r="W51" s="32">
        <f t="shared" si="57"/>
        <v>53.365600000000001</v>
      </c>
      <c r="X51" s="32">
        <f t="shared" si="57"/>
        <v>52.697920000000003</v>
      </c>
      <c r="Y51" s="32">
        <f t="shared" si="57"/>
        <v>54.7712</v>
      </c>
      <c r="Z51" s="32">
        <f t="shared" si="57"/>
        <v>54.226480000000002</v>
      </c>
      <c r="AA51" s="32">
        <f t="shared" si="57"/>
        <v>54.946240000000003</v>
      </c>
      <c r="AB51" s="32">
        <f t="shared" si="57"/>
        <v>55.72448</v>
      </c>
      <c r="AC51" s="32">
        <f t="shared" si="57"/>
        <v>60.341920000000002</v>
      </c>
      <c r="AD51" s="32">
        <f t="shared" si="57"/>
        <v>61.2836</v>
      </c>
      <c r="AE51" s="32">
        <f t="shared" si="57"/>
        <v>61.489600000000003</v>
      </c>
      <c r="AF51" s="32">
        <f t="shared" si="57"/>
        <v>63.321040000000004</v>
      </c>
      <c r="AG51" s="32">
        <f t="shared" si="57"/>
        <v>63.930639999999997</v>
      </c>
      <c r="AH51" s="32">
        <f t="shared" si="57"/>
        <v>64.011359999999996</v>
      </c>
      <c r="AI51" s="32">
        <f t="shared" si="57"/>
        <v>63.714640000000003</v>
      </c>
      <c r="AJ51" s="32">
        <f t="shared" si="57"/>
        <v>63.510959999999997</v>
      </c>
      <c r="AK51" s="32">
        <f t="shared" si="57"/>
        <v>68.442880000000002</v>
      </c>
      <c r="AL51" s="32">
        <f t="shared" si="57"/>
        <v>68.836799999999997</v>
      </c>
      <c r="AM51" s="32">
        <f t="shared" si="57"/>
        <v>68.588639999999998</v>
      </c>
      <c r="AN51" s="32">
        <f t="shared" si="57"/>
        <v>70.483440000000002</v>
      </c>
      <c r="AO51" s="32">
        <f t="shared" si="57"/>
        <v>70.850080000000005</v>
      </c>
      <c r="AP51" s="32">
        <f t="shared" si="57"/>
        <v>68.85136</v>
      </c>
      <c r="AQ51" s="32">
        <f t="shared" si="57"/>
        <v>69.180400000000006</v>
      </c>
      <c r="AR51" s="32">
        <f t="shared" si="57"/>
        <v>69.977680000000007</v>
      </c>
      <c r="AS51" s="32">
        <f t="shared" si="57"/>
        <v>76.887039999999999</v>
      </c>
      <c r="AT51" s="32">
        <f t="shared" si="57"/>
        <v>76.487440000000007</v>
      </c>
      <c r="AU51" s="32">
        <f t="shared" si="57"/>
        <v>74.292320000000004</v>
      </c>
      <c r="AV51" s="32">
        <f t="shared" si="57"/>
        <v>73.977279999999993</v>
      </c>
      <c r="AW51" s="32">
        <f t="shared" si="57"/>
        <v>73.804479999999998</v>
      </c>
      <c r="AX51" s="32">
        <f t="shared" si="57"/>
        <v>74.218559999999997</v>
      </c>
      <c r="AY51" s="32">
        <f t="shared" si="57"/>
        <v>74.7864</v>
      </c>
      <c r="AZ51" s="32">
        <f t="shared" si="57"/>
        <v>75.475520000000003</v>
      </c>
      <c r="BA51" s="32">
        <f t="shared" si="57"/>
        <v>74.906639999999996</v>
      </c>
      <c r="BB51" s="32">
        <f t="shared" si="57"/>
        <v>73.552319999999995</v>
      </c>
      <c r="BC51" s="32">
        <f t="shared" si="57"/>
        <v>72.591359999999995</v>
      </c>
      <c r="BD51" s="32">
        <f t="shared" si="57"/>
        <v>74.77664</v>
      </c>
      <c r="BE51" s="32">
        <f t="shared" si="57"/>
        <v>74.254480000000001</v>
      </c>
      <c r="BF51" s="32">
        <f t="shared" si="57"/>
        <v>73.717519999999993</v>
      </c>
      <c r="BG51" s="32">
        <f t="shared" si="57"/>
        <v>73.361440000000002</v>
      </c>
      <c r="BH51" s="32">
        <f t="shared" si="57"/>
        <v>73.344160000000002</v>
      </c>
      <c r="BI51" s="32">
        <f t="shared" si="57"/>
        <v>74.658159999999995</v>
      </c>
      <c r="BJ51" s="32">
        <f t="shared" si="57"/>
        <v>75.689679999999996</v>
      </c>
      <c r="BK51" s="32">
        <f t="shared" si="57"/>
        <v>76.887360000000001</v>
      </c>
      <c r="BL51" s="32">
        <f t="shared" si="57"/>
        <v>77.300319999999999</v>
      </c>
      <c r="BM51" s="32">
        <f t="shared" si="57"/>
        <v>78.03416</v>
      </c>
      <c r="BN51" s="32">
        <f t="shared" si="57"/>
        <v>77.557199999999995</v>
      </c>
      <c r="BO51" s="32">
        <f t="shared" si="54"/>
        <v>77.448719999999994</v>
      </c>
      <c r="BP51" s="32">
        <f t="shared" si="54"/>
        <v>76.033199999999994</v>
      </c>
      <c r="BQ51" s="32">
        <f t="shared" si="54"/>
        <v>75.579679999999996</v>
      </c>
      <c r="BR51" s="32">
        <f t="shared" si="54"/>
        <v>76.915040000000005</v>
      </c>
      <c r="BS51" s="32">
        <f t="shared" si="54"/>
        <v>78.298959999999994</v>
      </c>
      <c r="BT51" s="32">
        <f t="shared" si="54"/>
        <v>78.801839999999999</v>
      </c>
      <c r="BU51" s="32">
        <f t="shared" si="54"/>
        <v>77.90616</v>
      </c>
      <c r="BV51" s="32">
        <f t="shared" si="54"/>
        <v>78.653440000000003</v>
      </c>
      <c r="BW51" s="32">
        <f t="shared" si="54"/>
        <v>78.479200000000006</v>
      </c>
      <c r="BX51" s="32">
        <f t="shared" si="54"/>
        <v>78.851839999999996</v>
      </c>
      <c r="BY51" s="32">
        <f t="shared" si="54"/>
        <v>78.447119999999998</v>
      </c>
      <c r="BZ51" s="32">
        <f t="shared" si="54"/>
        <v>78.911119999999997</v>
      </c>
      <c r="CA51" s="32">
        <f t="shared" si="54"/>
        <v>79.465599999999995</v>
      </c>
      <c r="CB51" s="32">
        <f t="shared" si="54"/>
        <v>79.399039999999999</v>
      </c>
      <c r="CC51" s="32">
        <f t="shared" si="54"/>
        <v>78.037279999999996</v>
      </c>
      <c r="CD51" s="32">
        <f t="shared" si="54"/>
        <v>77.751279999999994</v>
      </c>
      <c r="CE51" s="32">
        <f t="shared" si="54"/>
        <v>79.432159999999996</v>
      </c>
      <c r="CF51" s="32">
        <f t="shared" si="54"/>
        <v>79.18768</v>
      </c>
      <c r="CG51" s="32">
        <f t="shared" si="54"/>
        <v>79.796959999999999</v>
      </c>
      <c r="CH51" s="32">
        <f t="shared" si="54"/>
        <v>81.636960000000002</v>
      </c>
      <c r="CI51" s="32">
        <f t="shared" si="54"/>
        <v>80.524240000000006</v>
      </c>
      <c r="CJ51" s="32">
        <f t="shared" si="54"/>
        <v>79.308400000000006</v>
      </c>
      <c r="CK51" s="32">
        <f t="shared" si="54"/>
        <v>81.557599999999994</v>
      </c>
      <c r="CL51" s="32">
        <f t="shared" si="54"/>
        <v>81.469759999999994</v>
      </c>
      <c r="CM51" s="32">
        <f t="shared" si="54"/>
        <v>80.512320000000003</v>
      </c>
      <c r="CN51" s="32">
        <f t="shared" si="54"/>
        <v>79.349680000000006</v>
      </c>
      <c r="CO51" s="32">
        <f t="shared" si="54"/>
        <v>77.910719999999998</v>
      </c>
      <c r="CP51" s="32">
        <f t="shared" si="54"/>
        <v>78.629440000000002</v>
      </c>
      <c r="CQ51" s="32">
        <f t="shared" si="54"/>
        <v>78.071680000000001</v>
      </c>
      <c r="CR51" s="32">
        <f t="shared" si="54"/>
        <v>77.896320000000003</v>
      </c>
      <c r="CS51" s="32">
        <f t="shared" si="54"/>
        <v>78.644559999999998</v>
      </c>
      <c r="CT51" s="24">
        <f t="shared" si="55"/>
        <v>6577.706079999999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0</v>
      </c>
      <c r="AR52" s="290">
        <v>0</v>
      </c>
      <c r="AS52" s="290">
        <v>0</v>
      </c>
      <c r="AT52" s="290">
        <v>0</v>
      </c>
      <c r="AU52" s="290">
        <v>0</v>
      </c>
      <c r="AV52" s="290">
        <v>0</v>
      </c>
      <c r="AW52" s="290">
        <v>0</v>
      </c>
      <c r="AX52" s="290">
        <v>0</v>
      </c>
      <c r="AY52" s="290">
        <v>0</v>
      </c>
      <c r="AZ52" s="290">
        <v>0</v>
      </c>
      <c r="BA52" s="290">
        <v>0</v>
      </c>
      <c r="BB52" s="290">
        <v>100</v>
      </c>
      <c r="BC52" s="290">
        <v>200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0</v>
      </c>
      <c r="BV52" s="290">
        <v>0</v>
      </c>
      <c r="BW52" s="290">
        <v>144</v>
      </c>
      <c r="BX52" s="290">
        <v>429.64</v>
      </c>
      <c r="BY52" s="290">
        <v>436.98</v>
      </c>
      <c r="BZ52" s="290">
        <v>537</v>
      </c>
      <c r="CA52" s="290">
        <v>586.91000000000008</v>
      </c>
      <c r="CB52" s="290">
        <v>423.92</v>
      </c>
      <c r="CC52" s="290">
        <v>395.13</v>
      </c>
      <c r="CD52" s="290">
        <v>641.17999999999995</v>
      </c>
      <c r="CE52" s="290">
        <v>667</v>
      </c>
      <c r="CF52" s="290">
        <v>331.78</v>
      </c>
      <c r="CG52" s="290">
        <v>0</v>
      </c>
      <c r="CH52" s="290">
        <v>0</v>
      </c>
      <c r="CI52" s="290">
        <v>0</v>
      </c>
      <c r="CJ52" s="290">
        <v>0</v>
      </c>
      <c r="CK52" s="290">
        <v>0</v>
      </c>
      <c r="CL52" s="290">
        <v>200</v>
      </c>
      <c r="CM52" s="290">
        <v>44.13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5137.67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7271.2523199999996</v>
      </c>
      <c r="C53" s="288">
        <f t="shared" si="58"/>
        <v>7167.4780799999999</v>
      </c>
      <c r="D53" s="288">
        <f t="shared" si="58"/>
        <v>7096.958160000001</v>
      </c>
      <c r="E53" s="288">
        <f t="shared" si="58"/>
        <v>7096.0278399999997</v>
      </c>
      <c r="F53" s="288">
        <f t="shared" si="58"/>
        <v>7098.0623999999998</v>
      </c>
      <c r="G53" s="288">
        <f t="shared" si="58"/>
        <v>7097.6089599999996</v>
      </c>
      <c r="H53" s="288">
        <f t="shared" si="58"/>
        <v>7097.7151999999996</v>
      </c>
      <c r="I53" s="288">
        <f t="shared" si="58"/>
        <v>7063.3895199999997</v>
      </c>
      <c r="J53" s="288">
        <f t="shared" si="58"/>
        <v>6898.4420799999998</v>
      </c>
      <c r="K53" s="288">
        <f t="shared" si="58"/>
        <v>6732.3587200000002</v>
      </c>
      <c r="L53" s="288">
        <f t="shared" si="58"/>
        <v>6582.3315999999995</v>
      </c>
      <c r="M53" s="288">
        <f t="shared" si="58"/>
        <v>6572.8474399999996</v>
      </c>
      <c r="N53" s="288">
        <f t="shared" si="58"/>
        <v>6498.2736800000002</v>
      </c>
      <c r="O53" s="288">
        <f t="shared" si="58"/>
        <v>6490.970800000001</v>
      </c>
      <c r="P53" s="288">
        <f t="shared" si="58"/>
        <v>6391.3935200000005</v>
      </c>
      <c r="Q53" s="288">
        <f t="shared" si="58"/>
        <v>6380.5179200000002</v>
      </c>
      <c r="R53" s="288">
        <f t="shared" si="58"/>
        <v>6236.49064</v>
      </c>
      <c r="S53" s="288">
        <f t="shared" si="58"/>
        <v>6105.4152000000004</v>
      </c>
      <c r="T53" s="288">
        <f t="shared" si="58"/>
        <v>6316.8539999999994</v>
      </c>
      <c r="U53" s="288">
        <f t="shared" si="58"/>
        <v>6448.0532799999992</v>
      </c>
      <c r="V53" s="288">
        <f t="shared" si="58"/>
        <v>6696.9792800000005</v>
      </c>
      <c r="W53" s="288">
        <f t="shared" si="58"/>
        <v>6979.8355999999994</v>
      </c>
      <c r="X53" s="288">
        <f t="shared" si="58"/>
        <v>7370.0979200000002</v>
      </c>
      <c r="Y53" s="288">
        <f t="shared" si="58"/>
        <v>7425.2167607098818</v>
      </c>
      <c r="Z53" s="288">
        <f t="shared" si="58"/>
        <v>7453.33891296619</v>
      </c>
      <c r="AA53" s="288">
        <f t="shared" si="58"/>
        <v>7535.4886729661894</v>
      </c>
      <c r="AB53" s="288">
        <f t="shared" si="58"/>
        <v>7578.9258024614701</v>
      </c>
      <c r="AC53" s="288">
        <f t="shared" si="58"/>
        <v>7631.5595225076995</v>
      </c>
      <c r="AD53" s="288">
        <f t="shared" si="58"/>
        <v>7927.8448223839068</v>
      </c>
      <c r="AE53" s="288">
        <f t="shared" si="58"/>
        <v>8105.5286104473307</v>
      </c>
      <c r="AF53" s="288">
        <f t="shared" si="58"/>
        <v>8379.0165499198938</v>
      </c>
      <c r="AG53" s="288">
        <f t="shared" si="58"/>
        <v>8668.5672692585795</v>
      </c>
      <c r="AH53" s="288">
        <f t="shared" ref="AH53:BM53" si="59">SUM(AH30,AH40,AH42,AH47,-AH52)</f>
        <v>9011.5203694227184</v>
      </c>
      <c r="AI53" s="288">
        <f t="shared" si="59"/>
        <v>9397.8819896513924</v>
      </c>
      <c r="AJ53" s="288">
        <f t="shared" si="59"/>
        <v>9818.1101455976659</v>
      </c>
      <c r="AK53" s="288">
        <f t="shared" si="59"/>
        <v>10211.374529227905</v>
      </c>
      <c r="AL53" s="288">
        <f t="shared" si="59"/>
        <v>10475.463474553882</v>
      </c>
      <c r="AM53" s="288">
        <f t="shared" si="59"/>
        <v>10810.423336404141</v>
      </c>
      <c r="AN53" s="288">
        <f t="shared" si="59"/>
        <v>11094.49612005175</v>
      </c>
      <c r="AO53" s="288">
        <f t="shared" si="59"/>
        <v>11363.723749774304</v>
      </c>
      <c r="AP53" s="288">
        <f t="shared" si="59"/>
        <v>11522.027931439643</v>
      </c>
      <c r="AQ53" s="288">
        <f t="shared" si="59"/>
        <v>11575.622341783961</v>
      </c>
      <c r="AR53" s="288">
        <f t="shared" si="59"/>
        <v>11719.240339517029</v>
      </c>
      <c r="AS53" s="288">
        <f t="shared" si="59"/>
        <v>11850.752623251354</v>
      </c>
      <c r="AT53" s="288">
        <f t="shared" si="59"/>
        <v>12056.569666939451</v>
      </c>
      <c r="AU53" s="288">
        <f t="shared" si="59"/>
        <v>12151.531428507522</v>
      </c>
      <c r="AV53" s="288">
        <f t="shared" si="59"/>
        <v>12068.735318934212</v>
      </c>
      <c r="AW53" s="288">
        <f t="shared" si="59"/>
        <v>11929.770835320738</v>
      </c>
      <c r="AX53" s="288">
        <f t="shared" si="59"/>
        <v>11810.614220543235</v>
      </c>
      <c r="AY53" s="288">
        <f t="shared" si="59"/>
        <v>11615.974280188295</v>
      </c>
      <c r="AZ53" s="288">
        <f t="shared" si="59"/>
        <v>11396.031160077531</v>
      </c>
      <c r="BA53" s="288">
        <f t="shared" si="59"/>
        <v>11232.335476279139</v>
      </c>
      <c r="BB53" s="288">
        <f t="shared" si="59"/>
        <v>10840.12162818485</v>
      </c>
      <c r="BC53" s="288">
        <f t="shared" si="59"/>
        <v>10553.448630480172</v>
      </c>
      <c r="BD53" s="288">
        <f t="shared" si="59"/>
        <v>10589.619193743049</v>
      </c>
      <c r="BE53" s="288">
        <f t="shared" si="59"/>
        <v>10523.814751978865</v>
      </c>
      <c r="BF53" s="288">
        <f t="shared" si="59"/>
        <v>10688.096012359736</v>
      </c>
      <c r="BG53" s="288">
        <f t="shared" si="59"/>
        <v>10757.124470660334</v>
      </c>
      <c r="BH53" s="288">
        <f t="shared" si="59"/>
        <v>10698.789987528524</v>
      </c>
      <c r="BI53" s="288">
        <f t="shared" si="59"/>
        <v>10630.277111518841</v>
      </c>
      <c r="BJ53" s="288">
        <f t="shared" si="59"/>
        <v>10558.126902047323</v>
      </c>
      <c r="BK53" s="288">
        <f t="shared" si="59"/>
        <v>10428.464278846976</v>
      </c>
      <c r="BL53" s="288">
        <f t="shared" si="59"/>
        <v>10334.932157177929</v>
      </c>
      <c r="BM53" s="288">
        <f t="shared" si="59"/>
        <v>10195.959174076477</v>
      </c>
      <c r="BN53" s="288">
        <f t="shared" ref="BN53:CS53" si="60">SUM(BN30,BN40,BN42,BN47,-BN52)</f>
        <v>9876.4020691442474</v>
      </c>
      <c r="BO53" s="288">
        <f t="shared" si="60"/>
        <v>9629.9003331010244</v>
      </c>
      <c r="BP53" s="288">
        <f t="shared" si="60"/>
        <v>9450.0514898846341</v>
      </c>
      <c r="BQ53" s="288">
        <f t="shared" si="60"/>
        <v>9103.4473165535019</v>
      </c>
      <c r="BR53" s="288">
        <f t="shared" si="60"/>
        <v>8905.4292493575267</v>
      </c>
      <c r="BS53" s="288">
        <f t="shared" si="60"/>
        <v>8547.3864677177735</v>
      </c>
      <c r="BT53" s="288">
        <f t="shared" si="60"/>
        <v>8234.3823957805944</v>
      </c>
      <c r="BU53" s="288">
        <f t="shared" si="60"/>
        <v>8005.6312731241187</v>
      </c>
      <c r="BV53" s="288">
        <f t="shared" si="60"/>
        <v>7864.4966100394831</v>
      </c>
      <c r="BW53" s="288">
        <f t="shared" si="60"/>
        <v>7655.4956756304164</v>
      </c>
      <c r="BX53" s="288">
        <f t="shared" si="60"/>
        <v>7352.7018399999997</v>
      </c>
      <c r="BY53" s="288">
        <f t="shared" si="60"/>
        <v>7331.3871199999994</v>
      </c>
      <c r="BZ53" s="288">
        <f t="shared" si="60"/>
        <v>7227.5211200000003</v>
      </c>
      <c r="CA53" s="288">
        <f t="shared" si="60"/>
        <v>7171.7456000000002</v>
      </c>
      <c r="CB53" s="288">
        <f t="shared" si="60"/>
        <v>7336.3590400000003</v>
      </c>
      <c r="CC53" s="288">
        <f t="shared" si="60"/>
        <v>7369.6872800000001</v>
      </c>
      <c r="CD53" s="288">
        <f t="shared" si="60"/>
        <v>7127.9212799999996</v>
      </c>
      <c r="CE53" s="288">
        <f t="shared" si="60"/>
        <v>7106.3921600000003</v>
      </c>
      <c r="CF53" s="288">
        <f t="shared" si="60"/>
        <v>7187.7476800000004</v>
      </c>
      <c r="CG53" s="288">
        <f t="shared" si="60"/>
        <v>7514.6769599999998</v>
      </c>
      <c r="CH53" s="288">
        <f t="shared" si="60"/>
        <v>7494.4669600000007</v>
      </c>
      <c r="CI53" s="288">
        <f t="shared" si="60"/>
        <v>7490.8942400000005</v>
      </c>
      <c r="CJ53" s="288">
        <f t="shared" si="60"/>
        <v>7489.6784000000007</v>
      </c>
      <c r="CK53" s="288">
        <f t="shared" si="60"/>
        <v>7492.9276000000009</v>
      </c>
      <c r="CL53" s="288">
        <f t="shared" si="60"/>
        <v>7295.8397600000008</v>
      </c>
      <c r="CM53" s="288">
        <f t="shared" si="60"/>
        <v>7375.7523200000005</v>
      </c>
      <c r="CN53" s="288">
        <f t="shared" si="60"/>
        <v>7417.7196800000011</v>
      </c>
      <c r="CO53" s="288">
        <f t="shared" si="60"/>
        <v>7423.2807200000007</v>
      </c>
      <c r="CP53" s="288">
        <f t="shared" si="60"/>
        <v>7433.1794399999999</v>
      </c>
      <c r="CQ53" s="288">
        <f t="shared" si="60"/>
        <v>7437.4016799999999</v>
      </c>
      <c r="CR53" s="288">
        <f t="shared" si="60"/>
        <v>7429.8263200000001</v>
      </c>
      <c r="CS53" s="289">
        <f t="shared" si="60"/>
        <v>7436.4045599999999</v>
      </c>
      <c r="CT53" s="90">
        <f>SUM(B53:CS53)</f>
        <v>825521.94936002372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694.82999999999993</v>
      </c>
      <c r="C55" s="273">
        <f t="shared" si="61"/>
        <v>774.47999999999956</v>
      </c>
      <c r="D55" s="273">
        <f t="shared" si="61"/>
        <v>840.51999999999862</v>
      </c>
      <c r="E55" s="273">
        <f t="shared" si="61"/>
        <v>841.47999999999956</v>
      </c>
      <c r="F55" s="273">
        <f t="shared" si="61"/>
        <v>842.47999999999956</v>
      </c>
      <c r="G55" s="273">
        <f t="shared" si="61"/>
        <v>844.47999999999956</v>
      </c>
      <c r="H55" s="273">
        <f t="shared" si="61"/>
        <v>845.47999999999956</v>
      </c>
      <c r="I55" s="273">
        <f t="shared" si="61"/>
        <v>879.47999999999956</v>
      </c>
      <c r="J55" s="273">
        <f t="shared" si="61"/>
        <v>1044.4799999999996</v>
      </c>
      <c r="K55" s="273">
        <f t="shared" si="61"/>
        <v>1209.4799999999996</v>
      </c>
      <c r="L55" s="273">
        <f t="shared" si="61"/>
        <v>1369.6499999999996</v>
      </c>
      <c r="M55" s="273">
        <f t="shared" si="61"/>
        <v>1383.6499999999996</v>
      </c>
      <c r="N55" s="273">
        <f t="shared" si="61"/>
        <v>1459.869999999999</v>
      </c>
      <c r="O55" s="273">
        <f t="shared" si="61"/>
        <v>1467.8499999999985</v>
      </c>
      <c r="P55" s="273">
        <f t="shared" si="61"/>
        <v>1561.8499999999985</v>
      </c>
      <c r="Q55" s="273">
        <f t="shared" si="61"/>
        <v>1561.8499999999985</v>
      </c>
      <c r="R55" s="273">
        <f t="shared" si="61"/>
        <v>1712.7099999999991</v>
      </c>
      <c r="S55" s="273">
        <f t="shared" si="61"/>
        <v>1847.3499999999985</v>
      </c>
      <c r="T55" s="273">
        <f t="shared" si="61"/>
        <v>1636.7399999999998</v>
      </c>
      <c r="U55" s="273">
        <f t="shared" si="61"/>
        <v>1505.3999999999996</v>
      </c>
      <c r="V55" s="273">
        <f t="shared" si="61"/>
        <v>1279.9399999999987</v>
      </c>
      <c r="W55" s="273">
        <f t="shared" si="61"/>
        <v>1016.3199999999997</v>
      </c>
      <c r="X55" s="273">
        <f t="shared" si="61"/>
        <v>644.96999999999935</v>
      </c>
      <c r="Y55" s="273">
        <f t="shared" si="61"/>
        <v>560.96999999999935</v>
      </c>
      <c r="Z55" s="273">
        <f t="shared" si="61"/>
        <v>479.96999999999935</v>
      </c>
      <c r="AA55" s="273">
        <f t="shared" si="61"/>
        <v>388.96999999999935</v>
      </c>
      <c r="AB55" s="273">
        <f t="shared" si="61"/>
        <v>354.77999999999884</v>
      </c>
      <c r="AC55" s="273">
        <f t="shared" si="61"/>
        <v>326.19999999999891</v>
      </c>
      <c r="AD55" s="273">
        <f t="shared" si="61"/>
        <v>93.639999999999418</v>
      </c>
      <c r="AE55" s="273">
        <f t="shared" si="61"/>
        <v>76.5</v>
      </c>
      <c r="AF55" s="273">
        <f t="shared" si="61"/>
        <v>76.5</v>
      </c>
      <c r="AG55" s="273">
        <f t="shared" si="61"/>
        <v>76.5</v>
      </c>
      <c r="AH55" s="273">
        <f t="shared" ref="AH55:BM55" si="62">AH25-AH53</f>
        <v>74.5</v>
      </c>
      <c r="AI55" s="273">
        <f t="shared" si="62"/>
        <v>74.5</v>
      </c>
      <c r="AJ55" s="273">
        <f t="shared" si="62"/>
        <v>27.059999999999491</v>
      </c>
      <c r="AK55" s="273">
        <f t="shared" si="62"/>
        <v>29.049999999999272</v>
      </c>
      <c r="AL55" s="273">
        <f t="shared" si="62"/>
        <v>29.069999999999709</v>
      </c>
      <c r="AM55" s="273">
        <f t="shared" si="62"/>
        <v>31.059999999999491</v>
      </c>
      <c r="AN55" s="273">
        <f t="shared" si="62"/>
        <v>34.06000000000131</v>
      </c>
      <c r="AO55" s="273">
        <f t="shared" si="62"/>
        <v>88.5</v>
      </c>
      <c r="AP55" s="273">
        <f t="shared" si="62"/>
        <v>257.31000000000131</v>
      </c>
      <c r="AQ55" s="273">
        <f t="shared" si="62"/>
        <v>371.76000000000022</v>
      </c>
      <c r="AR55" s="273">
        <f t="shared" si="62"/>
        <v>372.47999999999956</v>
      </c>
      <c r="AS55" s="273">
        <f t="shared" si="62"/>
        <v>370.47999999999956</v>
      </c>
      <c r="AT55" s="273">
        <f t="shared" si="62"/>
        <v>249.58999999999833</v>
      </c>
      <c r="AU55" s="273">
        <f t="shared" si="62"/>
        <v>249.59000000000015</v>
      </c>
      <c r="AV55" s="273">
        <f t="shared" si="62"/>
        <v>362.35999999999876</v>
      </c>
      <c r="AW55" s="273">
        <f t="shared" si="62"/>
        <v>530.47999999999956</v>
      </c>
      <c r="AX55" s="273">
        <f t="shared" si="62"/>
        <v>668.77999999999884</v>
      </c>
      <c r="AY55" s="273">
        <f t="shared" si="62"/>
        <v>865.71999999999935</v>
      </c>
      <c r="AZ55" s="273">
        <f t="shared" si="62"/>
        <v>1064.7199999999993</v>
      </c>
      <c r="BA55" s="273">
        <f t="shared" si="62"/>
        <v>1201.7200000000012</v>
      </c>
      <c r="BB55" s="273">
        <f t="shared" si="62"/>
        <v>1553.9199999999983</v>
      </c>
      <c r="BC55" s="273">
        <f t="shared" si="62"/>
        <v>1824.7700000000004</v>
      </c>
      <c r="BD55" s="273">
        <f t="shared" si="62"/>
        <v>1738.7700000000004</v>
      </c>
      <c r="BE55" s="273">
        <f t="shared" si="62"/>
        <v>1747.1200000000008</v>
      </c>
      <c r="BF55" s="273">
        <f t="shared" si="62"/>
        <v>1553.0200000000004</v>
      </c>
      <c r="BG55" s="273">
        <f t="shared" si="62"/>
        <v>1405.1599999999999</v>
      </c>
      <c r="BH55" s="273">
        <f t="shared" si="62"/>
        <v>1298.6599999999999</v>
      </c>
      <c r="BI55" s="273">
        <f t="shared" si="62"/>
        <v>1190.8700000000008</v>
      </c>
      <c r="BJ55" s="273">
        <f t="shared" si="62"/>
        <v>1082.5400000000009</v>
      </c>
      <c r="BK55" s="273">
        <f t="shared" si="62"/>
        <v>1035.5400000000009</v>
      </c>
      <c r="BL55" s="273">
        <f t="shared" si="62"/>
        <v>906.05000000000291</v>
      </c>
      <c r="BM55" s="273">
        <f t="shared" si="62"/>
        <v>733.15000000000146</v>
      </c>
      <c r="BN55" s="273">
        <f t="shared" ref="BN55:CS55" si="63">BN25-BN53</f>
        <v>652.14999999999964</v>
      </c>
      <c r="BO55" s="273">
        <f t="shared" si="63"/>
        <v>586.15000000000146</v>
      </c>
      <c r="BP55" s="273">
        <f t="shared" si="63"/>
        <v>417.31999999999971</v>
      </c>
      <c r="BQ55" s="273">
        <f t="shared" si="63"/>
        <v>319.64999999999964</v>
      </c>
      <c r="BR55" s="273">
        <f t="shared" si="63"/>
        <v>176.70000000000073</v>
      </c>
      <c r="BS55" s="273">
        <f t="shared" si="63"/>
        <v>145.70000000000073</v>
      </c>
      <c r="BT55" s="273">
        <f t="shared" si="63"/>
        <v>116.5</v>
      </c>
      <c r="BU55" s="273">
        <f t="shared" si="63"/>
        <v>113.5</v>
      </c>
      <c r="BV55" s="273">
        <f t="shared" si="63"/>
        <v>113.5</v>
      </c>
      <c r="BW55" s="273">
        <f t="shared" si="63"/>
        <v>258.5</v>
      </c>
      <c r="BX55" s="273">
        <f t="shared" si="63"/>
        <v>544.14000000000033</v>
      </c>
      <c r="BY55" s="273">
        <f t="shared" si="63"/>
        <v>552.48000000000047</v>
      </c>
      <c r="BZ55" s="273">
        <f t="shared" si="63"/>
        <v>656.51000000000022</v>
      </c>
      <c r="CA55" s="273">
        <f t="shared" si="63"/>
        <v>712.40999999999985</v>
      </c>
      <c r="CB55" s="273">
        <f t="shared" si="63"/>
        <v>547.42000000000007</v>
      </c>
      <c r="CC55" s="273">
        <f t="shared" si="63"/>
        <v>512.63000000000011</v>
      </c>
      <c r="CD55" s="273">
        <f t="shared" si="63"/>
        <v>753.68000000000029</v>
      </c>
      <c r="CE55" s="273">
        <f t="shared" si="63"/>
        <v>779.5</v>
      </c>
      <c r="CF55" s="273">
        <f t="shared" si="63"/>
        <v>713.90999999999985</v>
      </c>
      <c r="CG55" s="273">
        <f t="shared" si="63"/>
        <v>386.76000000000022</v>
      </c>
      <c r="CH55" s="273">
        <f t="shared" si="63"/>
        <v>394.47999999999956</v>
      </c>
      <c r="CI55" s="273">
        <f t="shared" si="63"/>
        <v>393.47999999999956</v>
      </c>
      <c r="CJ55" s="273">
        <f t="shared" si="63"/>
        <v>393.47999999999956</v>
      </c>
      <c r="CK55" s="273">
        <f t="shared" si="63"/>
        <v>392.47999999999956</v>
      </c>
      <c r="CL55" s="273">
        <f t="shared" si="63"/>
        <v>589.47999999999956</v>
      </c>
      <c r="CM55" s="273">
        <f t="shared" si="63"/>
        <v>508.60999999999967</v>
      </c>
      <c r="CN55" s="273">
        <f t="shared" si="63"/>
        <v>465.47999999999956</v>
      </c>
      <c r="CO55" s="273">
        <f t="shared" si="63"/>
        <v>458.47999999999956</v>
      </c>
      <c r="CP55" s="273">
        <f t="shared" si="63"/>
        <v>452.64999999999964</v>
      </c>
      <c r="CQ55" s="273">
        <f t="shared" si="63"/>
        <v>448.47999999999956</v>
      </c>
      <c r="CR55" s="273">
        <f t="shared" si="63"/>
        <v>456.61999999999989</v>
      </c>
      <c r="CS55" s="274">
        <f t="shared" si="63"/>
        <v>451.61999999999989</v>
      </c>
      <c r="CT55" s="94">
        <f>SUM(B55:CS55)</f>
        <v>67186.179999999964</v>
      </c>
      <c r="CU55" s="226"/>
      <c r="CV55" s="227"/>
    </row>
    <row r="56" spans="1:102" ht="15.75" thickBot="1">
      <c r="A56" s="272" t="s">
        <v>47</v>
      </c>
      <c r="B56" s="245">
        <v>3097.59</v>
      </c>
      <c r="C56" s="245">
        <v>3197.59</v>
      </c>
      <c r="D56" s="245">
        <v>3147.59</v>
      </c>
      <c r="E56" s="245">
        <v>3304.59</v>
      </c>
      <c r="F56" s="245">
        <v>3304.59</v>
      </c>
      <c r="G56" s="245">
        <v>3382.88</v>
      </c>
      <c r="H56" s="245">
        <v>3369.1800000000003</v>
      </c>
      <c r="I56" s="245">
        <v>3448.4900000000002</v>
      </c>
      <c r="J56" s="245">
        <v>3886.59</v>
      </c>
      <c r="K56" s="245">
        <v>3886.59</v>
      </c>
      <c r="L56" s="245">
        <v>3886.59</v>
      </c>
      <c r="M56" s="245">
        <v>3861.2200000000003</v>
      </c>
      <c r="N56" s="245">
        <v>4012.08</v>
      </c>
      <c r="O56" s="245">
        <v>3978.57</v>
      </c>
      <c r="P56" s="245">
        <v>3945.59</v>
      </c>
      <c r="Q56" s="245">
        <v>3938.5</v>
      </c>
      <c r="R56" s="245">
        <v>4069.9100000000003</v>
      </c>
      <c r="S56" s="245">
        <v>4166.67</v>
      </c>
      <c r="T56" s="245">
        <v>4054.59</v>
      </c>
      <c r="U56" s="245">
        <v>4002.9500000000003</v>
      </c>
      <c r="V56" s="245">
        <v>3876.81</v>
      </c>
      <c r="W56" s="245">
        <v>3861.9900000000002</v>
      </c>
      <c r="X56" s="245">
        <v>3815.3900000000003</v>
      </c>
      <c r="Y56" s="245">
        <v>3899.06</v>
      </c>
      <c r="Z56" s="245">
        <v>3941.59</v>
      </c>
      <c r="AA56" s="245">
        <v>4291.59</v>
      </c>
      <c r="AB56" s="245">
        <v>4691.59</v>
      </c>
      <c r="AC56" s="245">
        <v>5241.59</v>
      </c>
      <c r="AD56" s="245">
        <v>5391.59</v>
      </c>
      <c r="AE56" s="245">
        <v>5641.59</v>
      </c>
      <c r="AF56" s="245">
        <v>5291.59</v>
      </c>
      <c r="AG56" s="245">
        <v>5384</v>
      </c>
      <c r="AH56" s="245">
        <v>4841.59</v>
      </c>
      <c r="AI56" s="245">
        <v>3791.59</v>
      </c>
      <c r="AJ56" s="245">
        <v>3191.59</v>
      </c>
      <c r="AK56" s="245">
        <v>2941.59</v>
      </c>
      <c r="AL56" s="245">
        <v>2580.0700000000002</v>
      </c>
      <c r="AM56" s="245">
        <v>2141.59</v>
      </c>
      <c r="AN56" s="245">
        <v>1891.5900000000001</v>
      </c>
      <c r="AO56" s="245">
        <v>1580.39</v>
      </c>
      <c r="AP56" s="245">
        <v>1309.17</v>
      </c>
      <c r="AQ56" s="245">
        <v>1154.1600000000001</v>
      </c>
      <c r="AR56" s="245">
        <v>1063.45</v>
      </c>
      <c r="AS56" s="245">
        <v>940.27</v>
      </c>
      <c r="AT56" s="245">
        <v>1643.27</v>
      </c>
      <c r="AU56" s="245">
        <v>1517.47</v>
      </c>
      <c r="AV56" s="245">
        <v>1755.67</v>
      </c>
      <c r="AW56" s="245">
        <v>1780.37</v>
      </c>
      <c r="AX56" s="245">
        <v>1041.1099999999999</v>
      </c>
      <c r="AY56" s="245">
        <v>1140.27</v>
      </c>
      <c r="AZ56" s="245">
        <v>1090.27</v>
      </c>
      <c r="BA56" s="245">
        <v>1140.27</v>
      </c>
      <c r="BB56" s="245">
        <v>1454.3899999999999</v>
      </c>
      <c r="BC56" s="245">
        <v>1863.75</v>
      </c>
      <c r="BD56" s="245">
        <v>1645.77</v>
      </c>
      <c r="BE56" s="245">
        <v>1845.27</v>
      </c>
      <c r="BF56" s="245">
        <v>1774.6</v>
      </c>
      <c r="BG56" s="245">
        <v>1640.27</v>
      </c>
      <c r="BH56" s="245">
        <v>1712.25</v>
      </c>
      <c r="BI56" s="245">
        <v>1867.73</v>
      </c>
      <c r="BJ56" s="245">
        <v>2140.27</v>
      </c>
      <c r="BK56" s="245">
        <v>2140.27</v>
      </c>
      <c r="BL56" s="245">
        <v>2290.27</v>
      </c>
      <c r="BM56" s="245">
        <v>2335.14</v>
      </c>
      <c r="BN56" s="245">
        <v>2790.27</v>
      </c>
      <c r="BO56" s="245">
        <v>3086.13</v>
      </c>
      <c r="BP56" s="245">
        <v>3190.27</v>
      </c>
      <c r="BQ56" s="245">
        <v>3238.92</v>
      </c>
      <c r="BR56" s="245">
        <v>4140.2700000000004</v>
      </c>
      <c r="BS56" s="245">
        <v>3240.27</v>
      </c>
      <c r="BT56" s="245">
        <v>2140.27</v>
      </c>
      <c r="BU56" s="245">
        <v>1390.27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1241.5900000000001</v>
      </c>
      <c r="CK56" s="245">
        <v>1241.5900000000001</v>
      </c>
      <c r="CL56" s="245">
        <v>941.59</v>
      </c>
      <c r="CM56" s="245">
        <v>941.59</v>
      </c>
      <c r="CN56" s="245">
        <v>941.59</v>
      </c>
      <c r="CO56" s="245">
        <v>1387.0400000000002</v>
      </c>
      <c r="CP56" s="245">
        <v>1948.8500000000001</v>
      </c>
      <c r="CQ56" s="245">
        <v>2489.29</v>
      </c>
      <c r="CR56" s="245">
        <v>3132.01</v>
      </c>
      <c r="CS56" s="245">
        <v>3491.59</v>
      </c>
      <c r="CT56" s="205">
        <f>SUM(B56:CS56)</f>
        <v>244661.55999999979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0</v>
      </c>
      <c r="AY57" s="275">
        <f t="shared" si="64"/>
        <v>0</v>
      </c>
      <c r="AZ57" s="275">
        <f t="shared" si="64"/>
        <v>0</v>
      </c>
      <c r="BA57" s="275">
        <f t="shared" si="64"/>
        <v>61.450000000001182</v>
      </c>
      <c r="BB57" s="275">
        <f t="shared" si="64"/>
        <v>99.529999999998381</v>
      </c>
      <c r="BC57" s="275">
        <f t="shared" si="64"/>
        <v>0</v>
      </c>
      <c r="BD57" s="275">
        <f t="shared" si="64"/>
        <v>93.000000000000455</v>
      </c>
      <c r="BE57" s="275">
        <f t="shared" si="64"/>
        <v>0</v>
      </c>
      <c r="BF57" s="275">
        <f t="shared" si="64"/>
        <v>0</v>
      </c>
      <c r="BG57" s="275">
        <f t="shared" si="64"/>
        <v>0</v>
      </c>
      <c r="BH57" s="275">
        <f t="shared" si="64"/>
        <v>0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0</v>
      </c>
      <c r="BX57" s="275">
        <f t="shared" si="65"/>
        <v>0</v>
      </c>
      <c r="BY57" s="275">
        <f t="shared" si="65"/>
        <v>0</v>
      </c>
      <c r="BZ57" s="275">
        <f t="shared" si="65"/>
        <v>0</v>
      </c>
      <c r="CA57" s="275">
        <f t="shared" si="65"/>
        <v>0</v>
      </c>
      <c r="CB57" s="275">
        <f t="shared" si="65"/>
        <v>0</v>
      </c>
      <c r="CC57" s="275">
        <f t="shared" si="65"/>
        <v>0</v>
      </c>
      <c r="CD57" s="275">
        <f t="shared" si="65"/>
        <v>0</v>
      </c>
      <c r="CE57" s="275">
        <f t="shared" si="65"/>
        <v>0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0</v>
      </c>
      <c r="CM57" s="275">
        <f t="shared" si="65"/>
        <v>0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253.98000000000002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3549.5</v>
      </c>
      <c r="C61" s="148">
        <f>SUM(C62:C68)</f>
        <v>3547.5</v>
      </c>
      <c r="D61" s="148">
        <f t="shared" ref="D61:BO61" si="66">SUM(D62:D68)</f>
        <v>3545.5</v>
      </c>
      <c r="E61" s="148">
        <f t="shared" si="66"/>
        <v>3547.5</v>
      </c>
      <c r="F61" s="148">
        <f t="shared" si="66"/>
        <v>3546.5</v>
      </c>
      <c r="G61" s="148">
        <f t="shared" si="66"/>
        <v>3544.5</v>
      </c>
      <c r="H61" s="148">
        <f t="shared" si="66"/>
        <v>3543.5</v>
      </c>
      <c r="I61" s="148">
        <f t="shared" si="66"/>
        <v>3539.5</v>
      </c>
      <c r="J61" s="148">
        <f t="shared" si="66"/>
        <v>3539.5</v>
      </c>
      <c r="K61" s="148">
        <f t="shared" si="66"/>
        <v>3539.5</v>
      </c>
      <c r="L61" s="148">
        <f t="shared" si="66"/>
        <v>3539.5</v>
      </c>
      <c r="M61" s="148">
        <f t="shared" si="66"/>
        <v>3539.5</v>
      </c>
      <c r="N61" s="148">
        <f t="shared" si="66"/>
        <v>3539.5</v>
      </c>
      <c r="O61" s="148">
        <f t="shared" si="66"/>
        <v>3539.5</v>
      </c>
      <c r="P61" s="148">
        <f t="shared" si="66"/>
        <v>3539.5</v>
      </c>
      <c r="Q61" s="148">
        <f t="shared" si="66"/>
        <v>3539.5</v>
      </c>
      <c r="R61" s="148">
        <f t="shared" si="66"/>
        <v>3539.5</v>
      </c>
      <c r="S61" s="148">
        <f t="shared" si="66"/>
        <v>3539.5</v>
      </c>
      <c r="T61" s="148">
        <f t="shared" si="66"/>
        <v>3539.5</v>
      </c>
      <c r="U61" s="148">
        <f t="shared" si="66"/>
        <v>3539.5</v>
      </c>
      <c r="V61" s="148">
        <f t="shared" si="66"/>
        <v>3539.5</v>
      </c>
      <c r="W61" s="148">
        <f t="shared" si="66"/>
        <v>3537.5</v>
      </c>
      <c r="X61" s="148">
        <f t="shared" si="66"/>
        <v>3535.5</v>
      </c>
      <c r="Y61" s="148">
        <f t="shared" si="66"/>
        <v>3525.5</v>
      </c>
      <c r="Z61" s="148">
        <f t="shared" si="66"/>
        <v>3512.5</v>
      </c>
      <c r="AA61" s="148">
        <f t="shared" si="66"/>
        <v>3495.5</v>
      </c>
      <c r="AB61" s="148">
        <f t="shared" si="66"/>
        <v>3490.5</v>
      </c>
      <c r="AC61" s="148">
        <f t="shared" si="66"/>
        <v>3487.5</v>
      </c>
      <c r="AD61" s="148">
        <f t="shared" si="66"/>
        <v>3486.5</v>
      </c>
      <c r="AE61" s="148">
        <f t="shared" si="66"/>
        <v>3490.5</v>
      </c>
      <c r="AF61" s="148">
        <f t="shared" si="66"/>
        <v>3490.5</v>
      </c>
      <c r="AG61" s="148">
        <f t="shared" si="66"/>
        <v>3490.5</v>
      </c>
      <c r="AH61" s="148">
        <f t="shared" si="66"/>
        <v>3492.5</v>
      </c>
      <c r="AI61" s="148">
        <f t="shared" si="66"/>
        <v>3492.5</v>
      </c>
      <c r="AJ61" s="148">
        <f t="shared" si="66"/>
        <v>3493.5</v>
      </c>
      <c r="AK61" s="148">
        <f t="shared" si="66"/>
        <v>3491.5</v>
      </c>
      <c r="AL61" s="148">
        <f t="shared" si="66"/>
        <v>3489.5</v>
      </c>
      <c r="AM61" s="148">
        <f t="shared" si="66"/>
        <v>3487.5</v>
      </c>
      <c r="AN61" s="148">
        <f t="shared" si="66"/>
        <v>3484.5</v>
      </c>
      <c r="AO61" s="148">
        <f t="shared" si="66"/>
        <v>3476.5</v>
      </c>
      <c r="AP61" s="148">
        <f t="shared" si="66"/>
        <v>3469.5</v>
      </c>
      <c r="AQ61" s="148">
        <f t="shared" si="66"/>
        <v>3469.5</v>
      </c>
      <c r="AR61" s="148">
        <f t="shared" si="66"/>
        <v>3474.5</v>
      </c>
      <c r="AS61" s="148">
        <f t="shared" si="66"/>
        <v>3476.5</v>
      </c>
      <c r="AT61" s="148">
        <f t="shared" si="66"/>
        <v>3477.5</v>
      </c>
      <c r="AU61" s="148">
        <f t="shared" si="66"/>
        <v>3477.5</v>
      </c>
      <c r="AV61" s="148">
        <f t="shared" si="66"/>
        <v>3484.5</v>
      </c>
      <c r="AW61" s="148">
        <f t="shared" si="66"/>
        <v>3490.5</v>
      </c>
      <c r="AX61" s="148">
        <f t="shared" si="66"/>
        <v>3491.5</v>
      </c>
      <c r="AY61" s="148">
        <f t="shared" si="66"/>
        <v>3491.5</v>
      </c>
      <c r="AZ61" s="148">
        <f t="shared" si="66"/>
        <v>3491.5</v>
      </c>
      <c r="BA61" s="148">
        <f t="shared" si="66"/>
        <v>3491.5</v>
      </c>
      <c r="BB61" s="148">
        <f t="shared" si="66"/>
        <v>3491.5</v>
      </c>
      <c r="BC61" s="148">
        <f t="shared" si="66"/>
        <v>3491.5</v>
      </c>
      <c r="BD61" s="148">
        <f t="shared" si="66"/>
        <v>3491.5</v>
      </c>
      <c r="BE61" s="148">
        <f t="shared" si="66"/>
        <v>3491.5</v>
      </c>
      <c r="BF61" s="148">
        <f t="shared" si="66"/>
        <v>3491.5</v>
      </c>
      <c r="BG61" s="148">
        <f t="shared" si="66"/>
        <v>3491.5</v>
      </c>
      <c r="BH61" s="148">
        <f t="shared" si="66"/>
        <v>3491.5</v>
      </c>
      <c r="BI61" s="148">
        <f t="shared" si="66"/>
        <v>3491.5</v>
      </c>
      <c r="BJ61" s="148">
        <f t="shared" si="66"/>
        <v>3491.5</v>
      </c>
      <c r="BK61" s="148">
        <f t="shared" si="66"/>
        <v>3486.5</v>
      </c>
      <c r="BL61" s="148">
        <f t="shared" si="66"/>
        <v>3469.5</v>
      </c>
      <c r="BM61" s="148">
        <f t="shared" si="66"/>
        <v>3466.5</v>
      </c>
      <c r="BN61" s="148">
        <f t="shared" si="66"/>
        <v>3462.5</v>
      </c>
      <c r="BO61" s="148">
        <f t="shared" si="66"/>
        <v>3459.5</v>
      </c>
      <c r="BP61" s="148">
        <f t="shared" ref="BP61:CS61" si="67">SUM(BP62:BP68)</f>
        <v>3458.5</v>
      </c>
      <c r="BQ61" s="148">
        <f t="shared" si="67"/>
        <v>3457.5</v>
      </c>
      <c r="BR61" s="148">
        <f t="shared" si="67"/>
        <v>3461.5</v>
      </c>
      <c r="BS61" s="148">
        <f t="shared" si="67"/>
        <v>3462.5</v>
      </c>
      <c r="BT61" s="148">
        <f t="shared" si="67"/>
        <v>3456.5</v>
      </c>
      <c r="BU61" s="148">
        <f t="shared" si="67"/>
        <v>3453.5</v>
      </c>
      <c r="BV61" s="148">
        <f t="shared" si="67"/>
        <v>3453.5</v>
      </c>
      <c r="BW61" s="148">
        <f t="shared" si="67"/>
        <v>3452.5</v>
      </c>
      <c r="BX61" s="148">
        <f t="shared" si="67"/>
        <v>3452.5</v>
      </c>
      <c r="BY61" s="148">
        <f t="shared" si="67"/>
        <v>3451.5</v>
      </c>
      <c r="BZ61" s="148">
        <f t="shared" si="67"/>
        <v>3447.5</v>
      </c>
      <c r="CA61" s="148">
        <f t="shared" si="67"/>
        <v>3441.5</v>
      </c>
      <c r="CB61" s="148">
        <f t="shared" si="67"/>
        <v>3443.5</v>
      </c>
      <c r="CC61" s="148">
        <f t="shared" si="67"/>
        <v>3449.5</v>
      </c>
      <c r="CD61" s="148">
        <f t="shared" si="67"/>
        <v>3454.5</v>
      </c>
      <c r="CE61" s="148">
        <f t="shared" si="67"/>
        <v>3454.5</v>
      </c>
      <c r="CF61" s="148">
        <f t="shared" si="67"/>
        <v>3454.5</v>
      </c>
      <c r="CG61" s="148">
        <f t="shared" si="67"/>
        <v>3454.5</v>
      </c>
      <c r="CH61" s="148">
        <f t="shared" si="67"/>
        <v>3452.5</v>
      </c>
      <c r="CI61" s="148">
        <f t="shared" si="67"/>
        <v>3453.5</v>
      </c>
      <c r="CJ61" s="148">
        <f t="shared" si="67"/>
        <v>3453.5</v>
      </c>
      <c r="CK61" s="148">
        <f t="shared" si="67"/>
        <v>3454.5</v>
      </c>
      <c r="CL61" s="148">
        <f t="shared" si="67"/>
        <v>3457.5</v>
      </c>
      <c r="CM61" s="148">
        <f t="shared" si="67"/>
        <v>3458.5</v>
      </c>
      <c r="CN61" s="148">
        <f t="shared" si="67"/>
        <v>3457.5</v>
      </c>
      <c r="CO61" s="148">
        <f t="shared" si="67"/>
        <v>3464.5</v>
      </c>
      <c r="CP61" s="148">
        <f t="shared" si="67"/>
        <v>3471.5</v>
      </c>
      <c r="CQ61" s="148">
        <f t="shared" si="67"/>
        <v>3474.5</v>
      </c>
      <c r="CR61" s="148">
        <f t="shared" si="67"/>
        <v>3477.5</v>
      </c>
      <c r="CS61" s="149">
        <f t="shared" si="67"/>
        <v>3482.5</v>
      </c>
      <c r="CT61" s="204">
        <f>SUM(B61:CS61)</f>
        <v>335100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TRANSPOSE('[6]21'!$R$4:$R$99)</f>
        <v>462</v>
      </c>
      <c r="C62" s="245">
        <v>462</v>
      </c>
      <c r="D62" s="245">
        <v>462</v>
      </c>
      <c r="E62" s="245">
        <v>462</v>
      </c>
      <c r="F62" s="245">
        <v>462</v>
      </c>
      <c r="G62" s="245">
        <v>462</v>
      </c>
      <c r="H62" s="245">
        <v>462</v>
      </c>
      <c r="I62" s="245">
        <v>462</v>
      </c>
      <c r="J62" s="245">
        <v>462</v>
      </c>
      <c r="K62" s="245">
        <v>462</v>
      </c>
      <c r="L62" s="245">
        <v>462</v>
      </c>
      <c r="M62" s="245">
        <v>462</v>
      </c>
      <c r="N62" s="245">
        <v>462</v>
      </c>
      <c r="O62" s="245">
        <v>462</v>
      </c>
      <c r="P62" s="245">
        <v>462</v>
      </c>
      <c r="Q62" s="245">
        <v>462</v>
      </c>
      <c r="R62" s="245">
        <v>462</v>
      </c>
      <c r="S62" s="245">
        <v>462</v>
      </c>
      <c r="T62" s="245">
        <v>462</v>
      </c>
      <c r="U62" s="245">
        <v>462</v>
      </c>
      <c r="V62" s="245">
        <v>462</v>
      </c>
      <c r="W62" s="245">
        <v>462</v>
      </c>
      <c r="X62" s="245">
        <v>462</v>
      </c>
      <c r="Y62" s="245">
        <v>462</v>
      </c>
      <c r="Z62" s="245">
        <v>462</v>
      </c>
      <c r="AA62" s="245">
        <v>462</v>
      </c>
      <c r="AB62" s="245">
        <v>462</v>
      </c>
      <c r="AC62" s="245">
        <v>462</v>
      </c>
      <c r="AD62" s="245">
        <v>462</v>
      </c>
      <c r="AE62" s="245">
        <v>462</v>
      </c>
      <c r="AF62" s="245">
        <v>462</v>
      </c>
      <c r="AG62" s="245">
        <v>462</v>
      </c>
      <c r="AH62" s="245">
        <v>462</v>
      </c>
      <c r="AI62" s="245">
        <v>462</v>
      </c>
      <c r="AJ62" s="245">
        <v>462</v>
      </c>
      <c r="AK62" s="245">
        <v>462</v>
      </c>
      <c r="AL62" s="245">
        <v>462</v>
      </c>
      <c r="AM62" s="245">
        <v>462</v>
      </c>
      <c r="AN62" s="245">
        <v>462</v>
      </c>
      <c r="AO62" s="245">
        <v>462</v>
      </c>
      <c r="AP62" s="245">
        <v>462</v>
      </c>
      <c r="AQ62" s="245">
        <v>462</v>
      </c>
      <c r="AR62" s="245">
        <v>462</v>
      </c>
      <c r="AS62" s="245">
        <v>462</v>
      </c>
      <c r="AT62" s="245">
        <v>462</v>
      </c>
      <c r="AU62" s="245">
        <v>462</v>
      </c>
      <c r="AV62" s="245">
        <v>462</v>
      </c>
      <c r="AW62" s="245">
        <v>462</v>
      </c>
      <c r="AX62" s="245">
        <v>462</v>
      </c>
      <c r="AY62" s="245">
        <v>462</v>
      </c>
      <c r="AZ62" s="245">
        <v>462</v>
      </c>
      <c r="BA62" s="245">
        <v>462</v>
      </c>
      <c r="BB62" s="245">
        <v>462</v>
      </c>
      <c r="BC62" s="245">
        <v>462</v>
      </c>
      <c r="BD62" s="245">
        <v>462</v>
      </c>
      <c r="BE62" s="245">
        <v>462</v>
      </c>
      <c r="BF62" s="245">
        <v>462</v>
      </c>
      <c r="BG62" s="245">
        <v>462</v>
      </c>
      <c r="BH62" s="245">
        <v>462</v>
      </c>
      <c r="BI62" s="245">
        <v>462</v>
      </c>
      <c r="BJ62" s="245">
        <v>462</v>
      </c>
      <c r="BK62" s="245">
        <v>462</v>
      </c>
      <c r="BL62" s="245">
        <v>462</v>
      </c>
      <c r="BM62" s="245">
        <v>462</v>
      </c>
      <c r="BN62" s="245">
        <v>462</v>
      </c>
      <c r="BO62" s="245">
        <v>462</v>
      </c>
      <c r="BP62" s="245">
        <v>462</v>
      </c>
      <c r="BQ62" s="245">
        <v>462</v>
      </c>
      <c r="BR62" s="245">
        <v>462</v>
      </c>
      <c r="BS62" s="245">
        <v>462</v>
      </c>
      <c r="BT62" s="245">
        <v>462</v>
      </c>
      <c r="BU62" s="245">
        <v>462</v>
      </c>
      <c r="BV62" s="245">
        <v>462</v>
      </c>
      <c r="BW62" s="245">
        <v>462</v>
      </c>
      <c r="BX62" s="245">
        <v>462</v>
      </c>
      <c r="BY62" s="245">
        <v>462</v>
      </c>
      <c r="BZ62" s="245">
        <v>462</v>
      </c>
      <c r="CA62" s="245">
        <v>462</v>
      </c>
      <c r="CB62" s="245">
        <v>462</v>
      </c>
      <c r="CC62" s="245">
        <v>462</v>
      </c>
      <c r="CD62" s="245">
        <v>462</v>
      </c>
      <c r="CE62" s="245">
        <v>462</v>
      </c>
      <c r="CF62" s="245">
        <v>462</v>
      </c>
      <c r="CG62" s="245">
        <v>462</v>
      </c>
      <c r="CH62" s="245">
        <v>462</v>
      </c>
      <c r="CI62" s="245">
        <v>462</v>
      </c>
      <c r="CJ62" s="245">
        <v>462</v>
      </c>
      <c r="CK62" s="245">
        <v>462</v>
      </c>
      <c r="CL62" s="245">
        <v>462</v>
      </c>
      <c r="CM62" s="245">
        <v>462</v>
      </c>
      <c r="CN62" s="245">
        <v>462</v>
      </c>
      <c r="CO62" s="245">
        <v>462</v>
      </c>
      <c r="CP62" s="245">
        <v>462</v>
      </c>
      <c r="CQ62" s="245">
        <v>462</v>
      </c>
      <c r="CR62" s="245">
        <v>462</v>
      </c>
      <c r="CS62" s="245">
        <v>462</v>
      </c>
      <c r="CT62" s="184">
        <f t="shared" ref="CT62:CT68" si="68">SUM(B62:CS62)</f>
        <v>44352</v>
      </c>
      <c r="CU62" s="128"/>
      <c r="CV62" s="216"/>
    </row>
    <row r="63" spans="1:102">
      <c r="A63" s="22" t="s">
        <v>33</v>
      </c>
      <c r="B63" s="245" cm="1">
        <f t="array" ref="B63:CS63">TRANSPOSE('[6]21'!$U$4:$U$99)</f>
        <v>529</v>
      </c>
      <c r="C63" s="245">
        <v>529</v>
      </c>
      <c r="D63" s="245">
        <v>529</v>
      </c>
      <c r="E63" s="245">
        <v>529</v>
      </c>
      <c r="F63" s="245">
        <v>529</v>
      </c>
      <c r="G63" s="245">
        <v>529</v>
      </c>
      <c r="H63" s="245">
        <v>529</v>
      </c>
      <c r="I63" s="245">
        <v>529</v>
      </c>
      <c r="J63" s="245">
        <v>529</v>
      </c>
      <c r="K63" s="245">
        <v>529</v>
      </c>
      <c r="L63" s="245">
        <v>529</v>
      </c>
      <c r="M63" s="245">
        <v>529</v>
      </c>
      <c r="N63" s="245">
        <v>529</v>
      </c>
      <c r="O63" s="245">
        <v>529</v>
      </c>
      <c r="P63" s="245">
        <v>529</v>
      </c>
      <c r="Q63" s="245">
        <v>529</v>
      </c>
      <c r="R63" s="245">
        <v>529</v>
      </c>
      <c r="S63" s="245">
        <v>529</v>
      </c>
      <c r="T63" s="245">
        <v>529</v>
      </c>
      <c r="U63" s="245">
        <v>529</v>
      </c>
      <c r="V63" s="245">
        <v>529</v>
      </c>
      <c r="W63" s="245">
        <v>529</v>
      </c>
      <c r="X63" s="245">
        <v>529</v>
      </c>
      <c r="Y63" s="245">
        <v>529</v>
      </c>
      <c r="Z63" s="245">
        <v>529</v>
      </c>
      <c r="AA63" s="245">
        <v>529</v>
      </c>
      <c r="AB63" s="245">
        <v>529</v>
      </c>
      <c r="AC63" s="245">
        <v>529</v>
      </c>
      <c r="AD63" s="245">
        <v>529</v>
      </c>
      <c r="AE63" s="245">
        <v>529</v>
      </c>
      <c r="AF63" s="245">
        <v>529</v>
      </c>
      <c r="AG63" s="245">
        <v>529</v>
      </c>
      <c r="AH63" s="245">
        <v>529</v>
      </c>
      <c r="AI63" s="245">
        <v>529</v>
      </c>
      <c r="AJ63" s="245">
        <v>529</v>
      </c>
      <c r="AK63" s="245">
        <v>529</v>
      </c>
      <c r="AL63" s="245">
        <v>529</v>
      </c>
      <c r="AM63" s="245">
        <v>529</v>
      </c>
      <c r="AN63" s="245">
        <v>529</v>
      </c>
      <c r="AO63" s="245">
        <v>529</v>
      </c>
      <c r="AP63" s="245">
        <v>529</v>
      </c>
      <c r="AQ63" s="245">
        <v>529</v>
      </c>
      <c r="AR63" s="245">
        <v>529</v>
      </c>
      <c r="AS63" s="245">
        <v>529</v>
      </c>
      <c r="AT63" s="245">
        <v>529</v>
      </c>
      <c r="AU63" s="245">
        <v>529</v>
      </c>
      <c r="AV63" s="245">
        <v>529</v>
      </c>
      <c r="AW63" s="245">
        <v>529</v>
      </c>
      <c r="AX63" s="245">
        <v>529</v>
      </c>
      <c r="AY63" s="245">
        <v>529</v>
      </c>
      <c r="AZ63" s="245">
        <v>529</v>
      </c>
      <c r="BA63" s="245">
        <v>529</v>
      </c>
      <c r="BB63" s="245">
        <v>529</v>
      </c>
      <c r="BC63" s="245">
        <v>529</v>
      </c>
      <c r="BD63" s="245">
        <v>529</v>
      </c>
      <c r="BE63" s="245">
        <v>529</v>
      </c>
      <c r="BF63" s="245">
        <v>529</v>
      </c>
      <c r="BG63" s="245">
        <v>529</v>
      </c>
      <c r="BH63" s="245">
        <v>529</v>
      </c>
      <c r="BI63" s="245">
        <v>529</v>
      </c>
      <c r="BJ63" s="245">
        <v>529</v>
      </c>
      <c r="BK63" s="245">
        <v>529</v>
      </c>
      <c r="BL63" s="245">
        <v>529</v>
      </c>
      <c r="BM63" s="245">
        <v>529</v>
      </c>
      <c r="BN63" s="245">
        <v>529</v>
      </c>
      <c r="BO63" s="245">
        <v>529</v>
      </c>
      <c r="BP63" s="245">
        <v>529</v>
      </c>
      <c r="BQ63" s="245">
        <v>529</v>
      </c>
      <c r="BR63" s="245">
        <v>529</v>
      </c>
      <c r="BS63" s="245">
        <v>529</v>
      </c>
      <c r="BT63" s="245">
        <v>529</v>
      </c>
      <c r="BU63" s="245">
        <v>529</v>
      </c>
      <c r="BV63" s="245">
        <v>529</v>
      </c>
      <c r="BW63" s="245">
        <v>529</v>
      </c>
      <c r="BX63" s="245">
        <v>529</v>
      </c>
      <c r="BY63" s="245">
        <v>529</v>
      </c>
      <c r="BZ63" s="245">
        <v>529</v>
      </c>
      <c r="CA63" s="245">
        <v>529</v>
      </c>
      <c r="CB63" s="245">
        <v>529</v>
      </c>
      <c r="CC63" s="245">
        <v>529</v>
      </c>
      <c r="CD63" s="245">
        <v>529</v>
      </c>
      <c r="CE63" s="245">
        <v>529</v>
      </c>
      <c r="CF63" s="245">
        <v>529</v>
      </c>
      <c r="CG63" s="245">
        <v>529</v>
      </c>
      <c r="CH63" s="245">
        <v>529</v>
      </c>
      <c r="CI63" s="245">
        <v>529</v>
      </c>
      <c r="CJ63" s="245">
        <v>529</v>
      </c>
      <c r="CK63" s="245">
        <v>529</v>
      </c>
      <c r="CL63" s="245">
        <v>529</v>
      </c>
      <c r="CM63" s="245">
        <v>529</v>
      </c>
      <c r="CN63" s="245">
        <v>529</v>
      </c>
      <c r="CO63" s="245">
        <v>529</v>
      </c>
      <c r="CP63" s="245">
        <v>529</v>
      </c>
      <c r="CQ63" s="245">
        <v>529</v>
      </c>
      <c r="CR63" s="245">
        <v>529</v>
      </c>
      <c r="CS63" s="245">
        <v>529</v>
      </c>
      <c r="CT63" s="184">
        <f t="shared" si="68"/>
        <v>50784</v>
      </c>
      <c r="CU63" s="128"/>
      <c r="CV63" s="216"/>
    </row>
    <row r="64" spans="1:102">
      <c r="A64" s="22" t="s">
        <v>34</v>
      </c>
      <c r="B64" s="245" cm="1">
        <f t="array" ref="B64:CS64">TRANSPOSE('[6]21'!$O$4:$O$99)</f>
        <v>884.07500000000005</v>
      </c>
      <c r="C64" s="245">
        <v>884.07500000000005</v>
      </c>
      <c r="D64" s="245">
        <v>884.07500000000005</v>
      </c>
      <c r="E64" s="245">
        <v>884.07500000000005</v>
      </c>
      <c r="F64" s="245">
        <v>884.07500000000005</v>
      </c>
      <c r="G64" s="245">
        <v>884.07500000000005</v>
      </c>
      <c r="H64" s="245">
        <v>884.07500000000005</v>
      </c>
      <c r="I64" s="245">
        <v>884.07500000000005</v>
      </c>
      <c r="J64" s="245">
        <v>884.07500000000005</v>
      </c>
      <c r="K64" s="245">
        <v>884.07500000000005</v>
      </c>
      <c r="L64" s="245">
        <v>884.07500000000005</v>
      </c>
      <c r="M64" s="245">
        <v>884.07500000000005</v>
      </c>
      <c r="N64" s="245">
        <v>884.07500000000005</v>
      </c>
      <c r="O64" s="245">
        <v>884.07500000000005</v>
      </c>
      <c r="P64" s="245">
        <v>884.07500000000005</v>
      </c>
      <c r="Q64" s="245">
        <v>884.07500000000005</v>
      </c>
      <c r="R64" s="245">
        <v>884.07500000000005</v>
      </c>
      <c r="S64" s="245">
        <v>884.07500000000005</v>
      </c>
      <c r="T64" s="245">
        <v>884.07500000000005</v>
      </c>
      <c r="U64" s="245">
        <v>884.07500000000005</v>
      </c>
      <c r="V64" s="245">
        <v>884.07500000000005</v>
      </c>
      <c r="W64" s="245">
        <v>884.07500000000005</v>
      </c>
      <c r="X64" s="245">
        <v>884.07500000000005</v>
      </c>
      <c r="Y64" s="245">
        <v>884.07500000000005</v>
      </c>
      <c r="Z64" s="245">
        <v>884.07500000000005</v>
      </c>
      <c r="AA64" s="245">
        <v>884.07500000000005</v>
      </c>
      <c r="AB64" s="245">
        <v>884.07500000000005</v>
      </c>
      <c r="AC64" s="245">
        <v>884.07500000000005</v>
      </c>
      <c r="AD64" s="245">
        <v>884.07500000000005</v>
      </c>
      <c r="AE64" s="245">
        <v>884.07500000000005</v>
      </c>
      <c r="AF64" s="245">
        <v>884.07500000000005</v>
      </c>
      <c r="AG64" s="245">
        <v>884.07500000000005</v>
      </c>
      <c r="AH64" s="245">
        <v>884.07500000000005</v>
      </c>
      <c r="AI64" s="245">
        <v>884.07500000000005</v>
      </c>
      <c r="AJ64" s="245">
        <v>884.07500000000005</v>
      </c>
      <c r="AK64" s="245">
        <v>884.07500000000005</v>
      </c>
      <c r="AL64" s="245">
        <v>884.07500000000005</v>
      </c>
      <c r="AM64" s="245">
        <v>884.07500000000005</v>
      </c>
      <c r="AN64" s="245">
        <v>884.07500000000005</v>
      </c>
      <c r="AO64" s="245">
        <v>884.07500000000005</v>
      </c>
      <c r="AP64" s="245">
        <v>884.07500000000005</v>
      </c>
      <c r="AQ64" s="245">
        <v>884.07500000000005</v>
      </c>
      <c r="AR64" s="245">
        <v>884.07500000000005</v>
      </c>
      <c r="AS64" s="245">
        <v>884.07500000000005</v>
      </c>
      <c r="AT64" s="245">
        <v>884.07500000000005</v>
      </c>
      <c r="AU64" s="245">
        <v>884.07500000000005</v>
      </c>
      <c r="AV64" s="245">
        <v>884.07500000000005</v>
      </c>
      <c r="AW64" s="245">
        <v>884.07500000000005</v>
      </c>
      <c r="AX64" s="245">
        <v>884.07500000000005</v>
      </c>
      <c r="AY64" s="245">
        <v>884.07500000000005</v>
      </c>
      <c r="AZ64" s="245">
        <v>884.07500000000005</v>
      </c>
      <c r="BA64" s="245">
        <v>884.07500000000005</v>
      </c>
      <c r="BB64" s="245">
        <v>884.07500000000005</v>
      </c>
      <c r="BC64" s="245">
        <v>884.07500000000005</v>
      </c>
      <c r="BD64" s="245">
        <v>884.07500000000005</v>
      </c>
      <c r="BE64" s="245">
        <v>884.07500000000005</v>
      </c>
      <c r="BF64" s="245">
        <v>884.07500000000005</v>
      </c>
      <c r="BG64" s="245">
        <v>884.07500000000005</v>
      </c>
      <c r="BH64" s="245">
        <v>884.07500000000005</v>
      </c>
      <c r="BI64" s="245">
        <v>884.07500000000005</v>
      </c>
      <c r="BJ64" s="245">
        <v>884.07500000000005</v>
      </c>
      <c r="BK64" s="245">
        <v>884.07500000000005</v>
      </c>
      <c r="BL64" s="245">
        <v>884.07500000000005</v>
      </c>
      <c r="BM64" s="245">
        <v>884.07500000000005</v>
      </c>
      <c r="BN64" s="245">
        <v>884.07500000000005</v>
      </c>
      <c r="BO64" s="245">
        <v>884.07500000000005</v>
      </c>
      <c r="BP64" s="245">
        <v>884.07500000000005</v>
      </c>
      <c r="BQ64" s="245">
        <v>884.07500000000005</v>
      </c>
      <c r="BR64" s="245">
        <v>884.07500000000005</v>
      </c>
      <c r="BS64" s="245">
        <v>884.07500000000005</v>
      </c>
      <c r="BT64" s="245">
        <v>884.07500000000005</v>
      </c>
      <c r="BU64" s="245">
        <v>884.07500000000005</v>
      </c>
      <c r="BV64" s="245">
        <v>884.07500000000005</v>
      </c>
      <c r="BW64" s="245">
        <v>884.07500000000005</v>
      </c>
      <c r="BX64" s="245">
        <v>884.07500000000005</v>
      </c>
      <c r="BY64" s="245">
        <v>884.07500000000005</v>
      </c>
      <c r="BZ64" s="245">
        <v>884.07500000000005</v>
      </c>
      <c r="CA64" s="245">
        <v>884.07500000000005</v>
      </c>
      <c r="CB64" s="245">
        <v>884.07500000000005</v>
      </c>
      <c r="CC64" s="245">
        <v>884.07500000000005</v>
      </c>
      <c r="CD64" s="245">
        <v>884.07500000000005</v>
      </c>
      <c r="CE64" s="245">
        <v>884.07500000000005</v>
      </c>
      <c r="CF64" s="245">
        <v>884.07500000000005</v>
      </c>
      <c r="CG64" s="245">
        <v>884.07500000000005</v>
      </c>
      <c r="CH64" s="245">
        <v>884.07500000000005</v>
      </c>
      <c r="CI64" s="245">
        <v>884.07500000000005</v>
      </c>
      <c r="CJ64" s="245">
        <v>884.07500000000005</v>
      </c>
      <c r="CK64" s="245">
        <v>884.07500000000005</v>
      </c>
      <c r="CL64" s="245">
        <v>884.07500000000005</v>
      </c>
      <c r="CM64" s="245">
        <v>884.07500000000005</v>
      </c>
      <c r="CN64" s="245">
        <v>884.07500000000005</v>
      </c>
      <c r="CO64" s="245">
        <v>884.07500000000005</v>
      </c>
      <c r="CP64" s="245">
        <v>884.07500000000005</v>
      </c>
      <c r="CQ64" s="245">
        <v>884.07500000000005</v>
      </c>
      <c r="CR64" s="245">
        <v>884.07500000000005</v>
      </c>
      <c r="CS64" s="245">
        <v>884.07500000000005</v>
      </c>
      <c r="CT64" s="184">
        <f t="shared" si="68"/>
        <v>84871.199999999852</v>
      </c>
      <c r="CU64" s="128"/>
      <c r="CV64" s="216"/>
    </row>
    <row r="65" spans="1:100">
      <c r="A65" s="22" t="s">
        <v>35</v>
      </c>
      <c r="B65" s="245" cm="1">
        <f t="array" ref="B65:CS65">TRANSPOSE('[6]21'!$AB$4:$AB$99)</f>
        <v>411</v>
      </c>
      <c r="C65" s="245">
        <v>411</v>
      </c>
      <c r="D65" s="245">
        <v>411</v>
      </c>
      <c r="E65" s="245">
        <v>411</v>
      </c>
      <c r="F65" s="245">
        <v>411</v>
      </c>
      <c r="G65" s="245">
        <v>411</v>
      </c>
      <c r="H65" s="245">
        <v>411</v>
      </c>
      <c r="I65" s="245">
        <v>411</v>
      </c>
      <c r="J65" s="245">
        <v>411</v>
      </c>
      <c r="K65" s="245">
        <v>411</v>
      </c>
      <c r="L65" s="245">
        <v>411</v>
      </c>
      <c r="M65" s="245">
        <v>411</v>
      </c>
      <c r="N65" s="245">
        <v>411</v>
      </c>
      <c r="O65" s="245">
        <v>411</v>
      </c>
      <c r="P65" s="245">
        <v>411</v>
      </c>
      <c r="Q65" s="245">
        <v>411</v>
      </c>
      <c r="R65" s="245">
        <v>411</v>
      </c>
      <c r="S65" s="245">
        <v>411</v>
      </c>
      <c r="T65" s="245">
        <v>411</v>
      </c>
      <c r="U65" s="245">
        <v>411</v>
      </c>
      <c r="V65" s="245">
        <v>411</v>
      </c>
      <c r="W65" s="245">
        <v>411</v>
      </c>
      <c r="X65" s="245">
        <v>411</v>
      </c>
      <c r="Y65" s="245">
        <v>411</v>
      </c>
      <c r="Z65" s="245">
        <v>411</v>
      </c>
      <c r="AA65" s="245">
        <v>411</v>
      </c>
      <c r="AB65" s="245">
        <v>411</v>
      </c>
      <c r="AC65" s="245">
        <v>411</v>
      </c>
      <c r="AD65" s="245">
        <v>411</v>
      </c>
      <c r="AE65" s="245">
        <v>411</v>
      </c>
      <c r="AF65" s="245">
        <v>411</v>
      </c>
      <c r="AG65" s="245">
        <v>411</v>
      </c>
      <c r="AH65" s="245">
        <v>411</v>
      </c>
      <c r="AI65" s="245">
        <v>411</v>
      </c>
      <c r="AJ65" s="245">
        <v>411</v>
      </c>
      <c r="AK65" s="245">
        <v>411</v>
      </c>
      <c r="AL65" s="245">
        <v>411</v>
      </c>
      <c r="AM65" s="245">
        <v>411</v>
      </c>
      <c r="AN65" s="245">
        <v>411</v>
      </c>
      <c r="AO65" s="245">
        <v>411</v>
      </c>
      <c r="AP65" s="245">
        <v>411</v>
      </c>
      <c r="AQ65" s="245">
        <v>411</v>
      </c>
      <c r="AR65" s="245">
        <v>411</v>
      </c>
      <c r="AS65" s="245">
        <v>411</v>
      </c>
      <c r="AT65" s="245">
        <v>411</v>
      </c>
      <c r="AU65" s="245">
        <v>411</v>
      </c>
      <c r="AV65" s="245">
        <v>411</v>
      </c>
      <c r="AW65" s="245">
        <v>411</v>
      </c>
      <c r="AX65" s="245">
        <v>411</v>
      </c>
      <c r="AY65" s="245">
        <v>411</v>
      </c>
      <c r="AZ65" s="245">
        <v>411</v>
      </c>
      <c r="BA65" s="245">
        <v>411</v>
      </c>
      <c r="BB65" s="245">
        <v>411</v>
      </c>
      <c r="BC65" s="245">
        <v>411</v>
      </c>
      <c r="BD65" s="245">
        <v>411</v>
      </c>
      <c r="BE65" s="245">
        <v>411</v>
      </c>
      <c r="BF65" s="245">
        <v>411</v>
      </c>
      <c r="BG65" s="245">
        <v>411</v>
      </c>
      <c r="BH65" s="245">
        <v>411</v>
      </c>
      <c r="BI65" s="245">
        <v>411</v>
      </c>
      <c r="BJ65" s="245">
        <v>411</v>
      </c>
      <c r="BK65" s="245">
        <v>411</v>
      </c>
      <c r="BL65" s="245">
        <v>411</v>
      </c>
      <c r="BM65" s="245">
        <v>411</v>
      </c>
      <c r="BN65" s="245">
        <v>411</v>
      </c>
      <c r="BO65" s="245">
        <v>411</v>
      </c>
      <c r="BP65" s="245">
        <v>411</v>
      </c>
      <c r="BQ65" s="245">
        <v>411</v>
      </c>
      <c r="BR65" s="245">
        <v>411</v>
      </c>
      <c r="BS65" s="245">
        <v>411</v>
      </c>
      <c r="BT65" s="245">
        <v>411</v>
      </c>
      <c r="BU65" s="245">
        <v>411</v>
      </c>
      <c r="BV65" s="245">
        <v>411</v>
      </c>
      <c r="BW65" s="245">
        <v>411</v>
      </c>
      <c r="BX65" s="245">
        <v>411</v>
      </c>
      <c r="BY65" s="245">
        <v>411</v>
      </c>
      <c r="BZ65" s="245">
        <v>411</v>
      </c>
      <c r="CA65" s="245">
        <v>411</v>
      </c>
      <c r="CB65" s="245">
        <v>411</v>
      </c>
      <c r="CC65" s="245">
        <v>411</v>
      </c>
      <c r="CD65" s="245">
        <v>411</v>
      </c>
      <c r="CE65" s="245">
        <v>411</v>
      </c>
      <c r="CF65" s="245">
        <v>411</v>
      </c>
      <c r="CG65" s="245">
        <v>411</v>
      </c>
      <c r="CH65" s="245">
        <v>411</v>
      </c>
      <c r="CI65" s="245">
        <v>411</v>
      </c>
      <c r="CJ65" s="245">
        <v>411</v>
      </c>
      <c r="CK65" s="245">
        <v>411</v>
      </c>
      <c r="CL65" s="245">
        <v>411</v>
      </c>
      <c r="CM65" s="245">
        <v>411</v>
      </c>
      <c r="CN65" s="245">
        <v>411</v>
      </c>
      <c r="CO65" s="245">
        <v>411</v>
      </c>
      <c r="CP65" s="245">
        <v>411</v>
      </c>
      <c r="CQ65" s="245">
        <v>411</v>
      </c>
      <c r="CR65" s="245">
        <v>411</v>
      </c>
      <c r="CS65" s="245">
        <v>411</v>
      </c>
      <c r="CT65" s="184">
        <f t="shared" si="68"/>
        <v>39456</v>
      </c>
      <c r="CU65" s="128"/>
      <c r="CV65" s="216"/>
    </row>
    <row r="66" spans="1:100">
      <c r="A66" s="22" t="s">
        <v>36</v>
      </c>
      <c r="B66" s="245" cm="1">
        <f t="array" ref="B66:CS66">TRANSPOSE('[6]21'!$AE$4:$AE$99)</f>
        <v>468.125</v>
      </c>
      <c r="C66" s="245">
        <v>468.125</v>
      </c>
      <c r="D66" s="245">
        <v>468.125</v>
      </c>
      <c r="E66" s="245">
        <v>468.125</v>
      </c>
      <c r="F66" s="245">
        <v>468.125</v>
      </c>
      <c r="G66" s="245">
        <v>468.125</v>
      </c>
      <c r="H66" s="245">
        <v>468.125</v>
      </c>
      <c r="I66" s="245">
        <v>468.125</v>
      </c>
      <c r="J66" s="245">
        <v>468.125</v>
      </c>
      <c r="K66" s="245">
        <v>468.125</v>
      </c>
      <c r="L66" s="245">
        <v>468.125</v>
      </c>
      <c r="M66" s="245">
        <v>468.125</v>
      </c>
      <c r="N66" s="245">
        <v>468.125</v>
      </c>
      <c r="O66" s="245">
        <v>468.125</v>
      </c>
      <c r="P66" s="245">
        <v>468.125</v>
      </c>
      <c r="Q66" s="245">
        <v>468.125</v>
      </c>
      <c r="R66" s="245">
        <v>468.125</v>
      </c>
      <c r="S66" s="245">
        <v>468.125</v>
      </c>
      <c r="T66" s="245">
        <v>468.125</v>
      </c>
      <c r="U66" s="245">
        <v>468.125</v>
      </c>
      <c r="V66" s="245">
        <v>468.125</v>
      </c>
      <c r="W66" s="245">
        <v>468.125</v>
      </c>
      <c r="X66" s="245">
        <v>468.125</v>
      </c>
      <c r="Y66" s="245">
        <v>468.125</v>
      </c>
      <c r="Z66" s="245">
        <v>468.125</v>
      </c>
      <c r="AA66" s="245">
        <v>468.125</v>
      </c>
      <c r="AB66" s="245">
        <v>468.125</v>
      </c>
      <c r="AC66" s="245">
        <v>468.125</v>
      </c>
      <c r="AD66" s="245">
        <v>468.125</v>
      </c>
      <c r="AE66" s="245">
        <v>468.125</v>
      </c>
      <c r="AF66" s="245">
        <v>468.125</v>
      </c>
      <c r="AG66" s="245">
        <v>468.125</v>
      </c>
      <c r="AH66" s="245">
        <v>468.125</v>
      </c>
      <c r="AI66" s="245">
        <v>468.125</v>
      </c>
      <c r="AJ66" s="245">
        <v>468.125</v>
      </c>
      <c r="AK66" s="245">
        <v>468.125</v>
      </c>
      <c r="AL66" s="245">
        <v>468.125</v>
      </c>
      <c r="AM66" s="245">
        <v>468.125</v>
      </c>
      <c r="AN66" s="245">
        <v>468.125</v>
      </c>
      <c r="AO66" s="245">
        <v>468.125</v>
      </c>
      <c r="AP66" s="245">
        <v>468.125</v>
      </c>
      <c r="AQ66" s="245">
        <v>468.125</v>
      </c>
      <c r="AR66" s="245">
        <v>468.125</v>
      </c>
      <c r="AS66" s="245">
        <v>468.125</v>
      </c>
      <c r="AT66" s="245">
        <v>468.125</v>
      </c>
      <c r="AU66" s="245">
        <v>468.125</v>
      </c>
      <c r="AV66" s="245">
        <v>468.125</v>
      </c>
      <c r="AW66" s="245">
        <v>468.125</v>
      </c>
      <c r="AX66" s="245">
        <v>468.125</v>
      </c>
      <c r="AY66" s="245">
        <v>468.125</v>
      </c>
      <c r="AZ66" s="245">
        <v>468.125</v>
      </c>
      <c r="BA66" s="245">
        <v>468.125</v>
      </c>
      <c r="BB66" s="245">
        <v>468.125</v>
      </c>
      <c r="BC66" s="245">
        <v>468.125</v>
      </c>
      <c r="BD66" s="245">
        <v>468.125</v>
      </c>
      <c r="BE66" s="245">
        <v>468.125</v>
      </c>
      <c r="BF66" s="245">
        <v>468.125</v>
      </c>
      <c r="BG66" s="245">
        <v>468.125</v>
      </c>
      <c r="BH66" s="245">
        <v>468.125</v>
      </c>
      <c r="BI66" s="245">
        <v>468.125</v>
      </c>
      <c r="BJ66" s="245">
        <v>468.125</v>
      </c>
      <c r="BK66" s="245">
        <v>468.125</v>
      </c>
      <c r="BL66" s="245">
        <v>468.125</v>
      </c>
      <c r="BM66" s="245">
        <v>468.125</v>
      </c>
      <c r="BN66" s="245">
        <v>468.125</v>
      </c>
      <c r="BO66" s="245">
        <v>468.125</v>
      </c>
      <c r="BP66" s="245">
        <v>468.125</v>
      </c>
      <c r="BQ66" s="245">
        <v>468.125</v>
      </c>
      <c r="BR66" s="245">
        <v>468.125</v>
      </c>
      <c r="BS66" s="245">
        <v>468.125</v>
      </c>
      <c r="BT66" s="245">
        <v>468.125</v>
      </c>
      <c r="BU66" s="245">
        <v>468.125</v>
      </c>
      <c r="BV66" s="245">
        <v>468.125</v>
      </c>
      <c r="BW66" s="245">
        <v>468.125</v>
      </c>
      <c r="BX66" s="245">
        <v>468.125</v>
      </c>
      <c r="BY66" s="245">
        <v>468.125</v>
      </c>
      <c r="BZ66" s="245">
        <v>468.125</v>
      </c>
      <c r="CA66" s="245">
        <v>468.125</v>
      </c>
      <c r="CB66" s="245">
        <v>468.125</v>
      </c>
      <c r="CC66" s="245">
        <v>468.125</v>
      </c>
      <c r="CD66" s="245">
        <v>468.125</v>
      </c>
      <c r="CE66" s="245">
        <v>468.125</v>
      </c>
      <c r="CF66" s="245">
        <v>468.125</v>
      </c>
      <c r="CG66" s="245">
        <v>468.125</v>
      </c>
      <c r="CH66" s="245">
        <v>468.125</v>
      </c>
      <c r="CI66" s="245">
        <v>468.125</v>
      </c>
      <c r="CJ66" s="245">
        <v>468.125</v>
      </c>
      <c r="CK66" s="245">
        <v>468.125</v>
      </c>
      <c r="CL66" s="245">
        <v>468.125</v>
      </c>
      <c r="CM66" s="245">
        <v>468.125</v>
      </c>
      <c r="CN66" s="245">
        <v>468.125</v>
      </c>
      <c r="CO66" s="245">
        <v>468.125</v>
      </c>
      <c r="CP66" s="245">
        <v>468.125</v>
      </c>
      <c r="CQ66" s="245">
        <v>468.125</v>
      </c>
      <c r="CR66" s="245">
        <v>468.125</v>
      </c>
      <c r="CS66" s="245">
        <v>468.125</v>
      </c>
      <c r="CT66" s="184">
        <f t="shared" si="68"/>
        <v>44940</v>
      </c>
      <c r="CU66" s="128"/>
      <c r="CV66" s="216"/>
    </row>
    <row r="67" spans="1:100">
      <c r="A67" s="22" t="s">
        <v>37</v>
      </c>
      <c r="B67" s="245" cm="1">
        <f t="array" ref="B67:CS67">TRANSPOSE('[6]21'!$AH$4:$AH$99)</f>
        <v>763</v>
      </c>
      <c r="C67" s="245">
        <v>761</v>
      </c>
      <c r="D67" s="245">
        <v>759</v>
      </c>
      <c r="E67" s="245">
        <v>761</v>
      </c>
      <c r="F67" s="245">
        <v>760</v>
      </c>
      <c r="G67" s="245">
        <v>758</v>
      </c>
      <c r="H67" s="245">
        <v>757</v>
      </c>
      <c r="I67" s="245">
        <v>753</v>
      </c>
      <c r="J67" s="245">
        <v>753</v>
      </c>
      <c r="K67" s="245">
        <v>753</v>
      </c>
      <c r="L67" s="245">
        <v>753</v>
      </c>
      <c r="M67" s="245">
        <v>753</v>
      </c>
      <c r="N67" s="245">
        <v>753</v>
      </c>
      <c r="O67" s="245">
        <v>753</v>
      </c>
      <c r="P67" s="245">
        <v>753</v>
      </c>
      <c r="Q67" s="245">
        <v>753</v>
      </c>
      <c r="R67" s="245">
        <v>753</v>
      </c>
      <c r="S67" s="245">
        <v>753</v>
      </c>
      <c r="T67" s="245">
        <v>753</v>
      </c>
      <c r="U67" s="245">
        <v>753</v>
      </c>
      <c r="V67" s="245">
        <v>753</v>
      </c>
      <c r="W67" s="245">
        <v>751</v>
      </c>
      <c r="X67" s="245">
        <v>749</v>
      </c>
      <c r="Y67" s="245">
        <v>739</v>
      </c>
      <c r="Z67" s="245">
        <v>726</v>
      </c>
      <c r="AA67" s="245">
        <v>709</v>
      </c>
      <c r="AB67" s="245">
        <v>704</v>
      </c>
      <c r="AC67" s="245">
        <v>701</v>
      </c>
      <c r="AD67" s="245">
        <v>700</v>
      </c>
      <c r="AE67" s="245">
        <v>704</v>
      </c>
      <c r="AF67" s="245">
        <v>704</v>
      </c>
      <c r="AG67" s="245">
        <v>704</v>
      </c>
      <c r="AH67" s="245">
        <v>706</v>
      </c>
      <c r="AI67" s="245">
        <v>706</v>
      </c>
      <c r="AJ67" s="245">
        <v>707</v>
      </c>
      <c r="AK67" s="245">
        <v>705</v>
      </c>
      <c r="AL67" s="245">
        <v>703</v>
      </c>
      <c r="AM67" s="245">
        <v>701</v>
      </c>
      <c r="AN67" s="245">
        <v>698</v>
      </c>
      <c r="AO67" s="245">
        <v>690</v>
      </c>
      <c r="AP67" s="245">
        <v>683</v>
      </c>
      <c r="AQ67" s="245">
        <v>683</v>
      </c>
      <c r="AR67" s="245">
        <v>688</v>
      </c>
      <c r="AS67" s="245">
        <v>690</v>
      </c>
      <c r="AT67" s="245">
        <v>691</v>
      </c>
      <c r="AU67" s="245">
        <v>691</v>
      </c>
      <c r="AV67" s="245">
        <v>698</v>
      </c>
      <c r="AW67" s="245">
        <v>704</v>
      </c>
      <c r="AX67" s="245">
        <v>705</v>
      </c>
      <c r="AY67" s="245">
        <v>705</v>
      </c>
      <c r="AZ67" s="245">
        <v>705</v>
      </c>
      <c r="BA67" s="245">
        <v>705</v>
      </c>
      <c r="BB67" s="245">
        <v>705</v>
      </c>
      <c r="BC67" s="245">
        <v>705</v>
      </c>
      <c r="BD67" s="245">
        <v>705</v>
      </c>
      <c r="BE67" s="245">
        <v>705</v>
      </c>
      <c r="BF67" s="245">
        <v>705</v>
      </c>
      <c r="BG67" s="245">
        <v>705</v>
      </c>
      <c r="BH67" s="245">
        <v>705</v>
      </c>
      <c r="BI67" s="245">
        <v>705</v>
      </c>
      <c r="BJ67" s="245">
        <v>705</v>
      </c>
      <c r="BK67" s="245">
        <v>700</v>
      </c>
      <c r="BL67" s="245">
        <v>683</v>
      </c>
      <c r="BM67" s="245">
        <v>680</v>
      </c>
      <c r="BN67" s="245">
        <v>676</v>
      </c>
      <c r="BO67" s="245">
        <v>673</v>
      </c>
      <c r="BP67" s="245">
        <v>672</v>
      </c>
      <c r="BQ67" s="245">
        <v>671</v>
      </c>
      <c r="BR67" s="245">
        <v>675</v>
      </c>
      <c r="BS67" s="245">
        <v>676</v>
      </c>
      <c r="BT67" s="245">
        <v>670</v>
      </c>
      <c r="BU67" s="245">
        <v>667</v>
      </c>
      <c r="BV67" s="245">
        <v>667</v>
      </c>
      <c r="BW67" s="245">
        <v>666</v>
      </c>
      <c r="BX67" s="245">
        <v>666</v>
      </c>
      <c r="BY67" s="245">
        <v>665</v>
      </c>
      <c r="BZ67" s="245">
        <v>661</v>
      </c>
      <c r="CA67" s="245">
        <v>655</v>
      </c>
      <c r="CB67" s="245">
        <v>657</v>
      </c>
      <c r="CC67" s="245">
        <v>663</v>
      </c>
      <c r="CD67" s="245">
        <v>668</v>
      </c>
      <c r="CE67" s="245">
        <v>668</v>
      </c>
      <c r="CF67" s="245">
        <v>668</v>
      </c>
      <c r="CG67" s="245">
        <v>668</v>
      </c>
      <c r="CH67" s="245">
        <v>666</v>
      </c>
      <c r="CI67" s="245">
        <v>667</v>
      </c>
      <c r="CJ67" s="245">
        <v>667</v>
      </c>
      <c r="CK67" s="245">
        <v>668</v>
      </c>
      <c r="CL67" s="245">
        <v>671</v>
      </c>
      <c r="CM67" s="245">
        <v>672</v>
      </c>
      <c r="CN67" s="245">
        <v>671</v>
      </c>
      <c r="CO67" s="245">
        <v>678</v>
      </c>
      <c r="CP67" s="245">
        <v>685</v>
      </c>
      <c r="CQ67" s="245">
        <v>688</v>
      </c>
      <c r="CR67" s="245">
        <v>691</v>
      </c>
      <c r="CS67" s="245">
        <v>696</v>
      </c>
      <c r="CT67" s="184">
        <f t="shared" si="68"/>
        <v>67596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TRANSPOSE('[6]21'!$AK$4:$AK$99)</f>
        <v>32.299999999999997</v>
      </c>
      <c r="C68" s="245">
        <v>32.299999999999997</v>
      </c>
      <c r="D68" s="245">
        <v>32.299999999999997</v>
      </c>
      <c r="E68" s="245">
        <v>32.299999999999997</v>
      </c>
      <c r="F68" s="245">
        <v>32.299999999999997</v>
      </c>
      <c r="G68" s="245">
        <v>32.299999999999997</v>
      </c>
      <c r="H68" s="245">
        <v>32.299999999999997</v>
      </c>
      <c r="I68" s="245">
        <v>32.299999999999997</v>
      </c>
      <c r="J68" s="245">
        <v>32.299999999999997</v>
      </c>
      <c r="K68" s="245">
        <v>32.299999999999997</v>
      </c>
      <c r="L68" s="245">
        <v>32.299999999999997</v>
      </c>
      <c r="M68" s="245">
        <v>32.299999999999997</v>
      </c>
      <c r="N68" s="245">
        <v>32.299999999999997</v>
      </c>
      <c r="O68" s="245">
        <v>32.299999999999997</v>
      </c>
      <c r="P68" s="245">
        <v>32.299999999999997</v>
      </c>
      <c r="Q68" s="245">
        <v>32.299999999999997</v>
      </c>
      <c r="R68" s="245">
        <v>32.299999999999997</v>
      </c>
      <c r="S68" s="245">
        <v>32.299999999999997</v>
      </c>
      <c r="T68" s="245">
        <v>32.299999999999997</v>
      </c>
      <c r="U68" s="245">
        <v>32.299999999999997</v>
      </c>
      <c r="V68" s="245">
        <v>32.299999999999997</v>
      </c>
      <c r="W68" s="245">
        <v>32.299999999999997</v>
      </c>
      <c r="X68" s="245">
        <v>32.299999999999997</v>
      </c>
      <c r="Y68" s="245">
        <v>32.299999999999997</v>
      </c>
      <c r="Z68" s="245">
        <v>32.299999999999997</v>
      </c>
      <c r="AA68" s="245">
        <v>32.299999999999997</v>
      </c>
      <c r="AB68" s="245">
        <v>32.299999999999997</v>
      </c>
      <c r="AC68" s="245">
        <v>32.299999999999997</v>
      </c>
      <c r="AD68" s="245">
        <v>32.299999999999997</v>
      </c>
      <c r="AE68" s="245">
        <v>32.299999999999997</v>
      </c>
      <c r="AF68" s="245">
        <v>32.299999999999997</v>
      </c>
      <c r="AG68" s="245">
        <v>32.299999999999997</v>
      </c>
      <c r="AH68" s="245">
        <v>32.299999999999997</v>
      </c>
      <c r="AI68" s="245">
        <v>32.299999999999997</v>
      </c>
      <c r="AJ68" s="245">
        <v>32.299999999999997</v>
      </c>
      <c r="AK68" s="245">
        <v>32.299999999999997</v>
      </c>
      <c r="AL68" s="245">
        <v>32.299999999999997</v>
      </c>
      <c r="AM68" s="245">
        <v>32.299999999999997</v>
      </c>
      <c r="AN68" s="245">
        <v>32.299999999999997</v>
      </c>
      <c r="AO68" s="245">
        <v>32.299999999999997</v>
      </c>
      <c r="AP68" s="245">
        <v>32.299999999999997</v>
      </c>
      <c r="AQ68" s="245">
        <v>32.299999999999997</v>
      </c>
      <c r="AR68" s="245">
        <v>32.299999999999997</v>
      </c>
      <c r="AS68" s="245">
        <v>32.299999999999997</v>
      </c>
      <c r="AT68" s="245">
        <v>32.299999999999997</v>
      </c>
      <c r="AU68" s="245">
        <v>32.299999999999997</v>
      </c>
      <c r="AV68" s="245">
        <v>32.299999999999997</v>
      </c>
      <c r="AW68" s="245">
        <v>32.299999999999997</v>
      </c>
      <c r="AX68" s="245">
        <v>32.299999999999997</v>
      </c>
      <c r="AY68" s="245">
        <v>32.299999999999997</v>
      </c>
      <c r="AZ68" s="245">
        <v>32.299999999999997</v>
      </c>
      <c r="BA68" s="245">
        <v>32.299999999999997</v>
      </c>
      <c r="BB68" s="245">
        <v>32.299999999999997</v>
      </c>
      <c r="BC68" s="245">
        <v>32.299999999999997</v>
      </c>
      <c r="BD68" s="245">
        <v>32.299999999999997</v>
      </c>
      <c r="BE68" s="245">
        <v>32.299999999999997</v>
      </c>
      <c r="BF68" s="245">
        <v>32.299999999999997</v>
      </c>
      <c r="BG68" s="245">
        <v>32.299999999999997</v>
      </c>
      <c r="BH68" s="245">
        <v>32.299999999999997</v>
      </c>
      <c r="BI68" s="245">
        <v>32.299999999999997</v>
      </c>
      <c r="BJ68" s="245">
        <v>32.299999999999997</v>
      </c>
      <c r="BK68" s="245">
        <v>32.299999999999997</v>
      </c>
      <c r="BL68" s="245">
        <v>32.299999999999997</v>
      </c>
      <c r="BM68" s="245">
        <v>32.299999999999997</v>
      </c>
      <c r="BN68" s="245">
        <v>32.299999999999997</v>
      </c>
      <c r="BO68" s="245">
        <v>32.299999999999997</v>
      </c>
      <c r="BP68" s="245">
        <v>32.299999999999997</v>
      </c>
      <c r="BQ68" s="245">
        <v>32.299999999999997</v>
      </c>
      <c r="BR68" s="245">
        <v>32.299999999999997</v>
      </c>
      <c r="BS68" s="245">
        <v>32.299999999999997</v>
      </c>
      <c r="BT68" s="245">
        <v>32.299999999999997</v>
      </c>
      <c r="BU68" s="245">
        <v>32.299999999999997</v>
      </c>
      <c r="BV68" s="245">
        <v>32.299999999999997</v>
      </c>
      <c r="BW68" s="245">
        <v>32.299999999999997</v>
      </c>
      <c r="BX68" s="245">
        <v>32.299999999999997</v>
      </c>
      <c r="BY68" s="245">
        <v>32.299999999999997</v>
      </c>
      <c r="BZ68" s="245">
        <v>32.299999999999997</v>
      </c>
      <c r="CA68" s="245">
        <v>32.299999999999997</v>
      </c>
      <c r="CB68" s="245">
        <v>32.299999999999997</v>
      </c>
      <c r="CC68" s="245">
        <v>32.299999999999997</v>
      </c>
      <c r="CD68" s="245">
        <v>32.299999999999997</v>
      </c>
      <c r="CE68" s="245">
        <v>32.299999999999997</v>
      </c>
      <c r="CF68" s="245">
        <v>32.299999999999997</v>
      </c>
      <c r="CG68" s="245">
        <v>32.299999999999997</v>
      </c>
      <c r="CH68" s="245">
        <v>32.299999999999997</v>
      </c>
      <c r="CI68" s="245">
        <v>32.299999999999997</v>
      </c>
      <c r="CJ68" s="245">
        <v>32.299999999999997</v>
      </c>
      <c r="CK68" s="245">
        <v>32.299999999999997</v>
      </c>
      <c r="CL68" s="245">
        <v>32.299999999999997</v>
      </c>
      <c r="CM68" s="245">
        <v>32.299999999999997</v>
      </c>
      <c r="CN68" s="245">
        <v>32.299999999999997</v>
      </c>
      <c r="CO68" s="245">
        <v>32.299999999999997</v>
      </c>
      <c r="CP68" s="245">
        <v>32.299999999999997</v>
      </c>
      <c r="CQ68" s="245">
        <v>32.299999999999997</v>
      </c>
      <c r="CR68" s="245">
        <v>32.299999999999997</v>
      </c>
      <c r="CS68" s="245">
        <v>32.299999999999997</v>
      </c>
      <c r="CT68" s="244">
        <f t="shared" si="68"/>
        <v>3100.8000000000038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0</v>
      </c>
      <c r="E73" s="245">
        <v>0</v>
      </c>
      <c r="F73" s="245">
        <v>0</v>
      </c>
      <c r="G73" s="245">
        <v>0</v>
      </c>
      <c r="H73" s="245">
        <v>0</v>
      </c>
      <c r="I73" s="245">
        <v>30</v>
      </c>
      <c r="J73" s="245">
        <v>60</v>
      </c>
      <c r="K73" s="245">
        <v>90</v>
      </c>
      <c r="L73" s="245">
        <v>120</v>
      </c>
      <c r="M73" s="245">
        <v>134</v>
      </c>
      <c r="N73" s="245">
        <v>134</v>
      </c>
      <c r="O73" s="245">
        <v>134</v>
      </c>
      <c r="P73" s="245">
        <v>134</v>
      </c>
      <c r="Q73" s="245">
        <v>134</v>
      </c>
      <c r="R73" s="245">
        <v>134</v>
      </c>
      <c r="S73" s="245">
        <v>134</v>
      </c>
      <c r="T73" s="245">
        <v>134</v>
      </c>
      <c r="U73" s="245">
        <v>134</v>
      </c>
      <c r="V73" s="245">
        <v>134</v>
      </c>
      <c r="W73" s="245">
        <v>104</v>
      </c>
      <c r="X73" s="245">
        <v>74</v>
      </c>
      <c r="Y73" s="245">
        <v>44</v>
      </c>
      <c r="Z73" s="245">
        <v>14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30</v>
      </c>
      <c r="AZ73" s="245">
        <v>60</v>
      </c>
      <c r="BA73" s="245">
        <v>90</v>
      </c>
      <c r="BB73" s="245">
        <v>120</v>
      </c>
      <c r="BC73" s="245">
        <v>140</v>
      </c>
      <c r="BD73" s="245">
        <v>140</v>
      </c>
      <c r="BE73" s="245">
        <v>140</v>
      </c>
      <c r="BF73" s="245">
        <v>140</v>
      </c>
      <c r="BG73" s="245">
        <v>140</v>
      </c>
      <c r="BH73" s="245">
        <v>140</v>
      </c>
      <c r="BI73" s="245">
        <v>140</v>
      </c>
      <c r="BJ73" s="245">
        <v>110</v>
      </c>
      <c r="BK73" s="245">
        <v>80</v>
      </c>
      <c r="BL73" s="245">
        <v>50</v>
      </c>
      <c r="BM73" s="245">
        <v>20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3416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60</v>
      </c>
      <c r="K74" s="245">
        <v>120</v>
      </c>
      <c r="L74" s="245">
        <v>140</v>
      </c>
      <c r="M74" s="245">
        <v>140</v>
      </c>
      <c r="N74" s="245">
        <v>140</v>
      </c>
      <c r="O74" s="245">
        <v>140</v>
      </c>
      <c r="P74" s="245">
        <v>140</v>
      </c>
      <c r="Q74" s="245">
        <v>140</v>
      </c>
      <c r="R74" s="245">
        <v>140</v>
      </c>
      <c r="S74" s="245">
        <v>140</v>
      </c>
      <c r="T74" s="245">
        <v>140</v>
      </c>
      <c r="U74" s="245">
        <v>140</v>
      </c>
      <c r="V74" s="245">
        <v>80</v>
      </c>
      <c r="W74" s="245">
        <v>20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1680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94</v>
      </c>
      <c r="Q75" s="245">
        <v>94</v>
      </c>
      <c r="R75" s="245">
        <v>94</v>
      </c>
      <c r="S75" s="245">
        <v>94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376</v>
      </c>
      <c r="CU75" s="128"/>
    </row>
    <row r="76" spans="1:100">
      <c r="A76" s="24" t="s">
        <v>35</v>
      </c>
      <c r="B76" s="245">
        <v>83</v>
      </c>
      <c r="C76" s="245">
        <v>83</v>
      </c>
      <c r="D76" s="245">
        <v>83</v>
      </c>
      <c r="E76" s="245">
        <v>83</v>
      </c>
      <c r="F76" s="245">
        <v>83</v>
      </c>
      <c r="G76" s="245">
        <v>83</v>
      </c>
      <c r="H76" s="245">
        <v>83</v>
      </c>
      <c r="I76" s="245">
        <v>83</v>
      </c>
      <c r="J76" s="245">
        <v>83</v>
      </c>
      <c r="K76" s="245">
        <v>83</v>
      </c>
      <c r="L76" s="245">
        <v>83</v>
      </c>
      <c r="M76" s="245">
        <v>83</v>
      </c>
      <c r="N76" s="245">
        <v>83</v>
      </c>
      <c r="O76" s="245">
        <v>83</v>
      </c>
      <c r="P76" s="245">
        <v>83</v>
      </c>
      <c r="Q76" s="245">
        <v>83</v>
      </c>
      <c r="R76" s="245">
        <v>83</v>
      </c>
      <c r="S76" s="245">
        <v>83</v>
      </c>
      <c r="T76" s="245">
        <v>83</v>
      </c>
      <c r="U76" s="245">
        <v>83</v>
      </c>
      <c r="V76" s="245">
        <v>83</v>
      </c>
      <c r="W76" s="245">
        <v>83</v>
      </c>
      <c r="X76" s="245">
        <v>83</v>
      </c>
      <c r="Y76" s="245">
        <v>83</v>
      </c>
      <c r="Z76" s="245">
        <v>83</v>
      </c>
      <c r="AA76" s="245">
        <v>83</v>
      </c>
      <c r="AB76" s="245">
        <v>83</v>
      </c>
      <c r="AC76" s="245">
        <v>83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80</v>
      </c>
      <c r="AX76" s="245">
        <v>80</v>
      </c>
      <c r="AY76" s="245">
        <v>80</v>
      </c>
      <c r="AZ76" s="245">
        <v>80</v>
      </c>
      <c r="BA76" s="245">
        <v>80</v>
      </c>
      <c r="BB76" s="245">
        <v>80</v>
      </c>
      <c r="BC76" s="245">
        <v>80</v>
      </c>
      <c r="BD76" s="245">
        <v>80</v>
      </c>
      <c r="BE76" s="245">
        <v>80</v>
      </c>
      <c r="BF76" s="245">
        <v>80</v>
      </c>
      <c r="BG76" s="245">
        <v>80</v>
      </c>
      <c r="BH76" s="245">
        <v>80</v>
      </c>
      <c r="BI76" s="245">
        <v>80</v>
      </c>
      <c r="BJ76" s="245">
        <v>80</v>
      </c>
      <c r="BK76" s="245">
        <v>80</v>
      </c>
      <c r="BL76" s="245">
        <v>80</v>
      </c>
      <c r="BM76" s="245">
        <v>80</v>
      </c>
      <c r="BN76" s="245">
        <v>80</v>
      </c>
      <c r="BO76" s="245">
        <v>80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76</v>
      </c>
      <c r="CN76" s="245">
        <v>76</v>
      </c>
      <c r="CO76" s="245">
        <v>76</v>
      </c>
      <c r="CP76" s="245">
        <v>76</v>
      </c>
      <c r="CQ76" s="245">
        <v>76</v>
      </c>
      <c r="CR76" s="245">
        <v>76</v>
      </c>
      <c r="CS76" s="245">
        <v>76</v>
      </c>
      <c r="CT76" s="24">
        <f t="shared" si="69"/>
        <v>4376</v>
      </c>
      <c r="CU76" s="128"/>
    </row>
    <row r="77" spans="1:100">
      <c r="A77" s="24" t="s">
        <v>36</v>
      </c>
      <c r="B77" s="245">
        <v>136</v>
      </c>
      <c r="C77" s="245">
        <v>136</v>
      </c>
      <c r="D77" s="245">
        <v>136</v>
      </c>
      <c r="E77" s="245">
        <v>136</v>
      </c>
      <c r="F77" s="245">
        <v>136</v>
      </c>
      <c r="G77" s="245">
        <v>136</v>
      </c>
      <c r="H77" s="245">
        <v>136</v>
      </c>
      <c r="I77" s="245">
        <v>136</v>
      </c>
      <c r="J77" s="245">
        <v>136</v>
      </c>
      <c r="K77" s="245">
        <v>136</v>
      </c>
      <c r="L77" s="245">
        <v>136</v>
      </c>
      <c r="M77" s="245">
        <v>136</v>
      </c>
      <c r="N77" s="245">
        <v>136</v>
      </c>
      <c r="O77" s="245">
        <v>136</v>
      </c>
      <c r="P77" s="245">
        <v>136</v>
      </c>
      <c r="Q77" s="245">
        <v>136</v>
      </c>
      <c r="R77" s="245">
        <v>136</v>
      </c>
      <c r="S77" s="245">
        <v>136</v>
      </c>
      <c r="T77" s="245">
        <v>136</v>
      </c>
      <c r="U77" s="245">
        <v>136</v>
      </c>
      <c r="V77" s="245">
        <v>136</v>
      </c>
      <c r="W77" s="245">
        <v>136</v>
      </c>
      <c r="X77" s="245">
        <v>136</v>
      </c>
      <c r="Y77" s="245">
        <v>136</v>
      </c>
      <c r="Z77" s="245">
        <v>136</v>
      </c>
      <c r="AA77" s="245">
        <v>106</v>
      </c>
      <c r="AB77" s="245">
        <v>76</v>
      </c>
      <c r="AC77" s="245">
        <v>46</v>
      </c>
      <c r="AD77" s="245">
        <v>16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30</v>
      </c>
      <c r="AX77" s="245">
        <v>60</v>
      </c>
      <c r="AY77" s="245">
        <v>90</v>
      </c>
      <c r="AZ77" s="245">
        <v>120</v>
      </c>
      <c r="BA77" s="245">
        <v>150</v>
      </c>
      <c r="BB77" s="245">
        <v>156</v>
      </c>
      <c r="BC77" s="245">
        <v>156</v>
      </c>
      <c r="BD77" s="245">
        <v>156</v>
      </c>
      <c r="BE77" s="245">
        <v>156</v>
      </c>
      <c r="BF77" s="245">
        <v>156</v>
      </c>
      <c r="BG77" s="245">
        <v>156</v>
      </c>
      <c r="BH77" s="245">
        <v>156</v>
      </c>
      <c r="BI77" s="245">
        <v>156</v>
      </c>
      <c r="BJ77" s="245">
        <v>156</v>
      </c>
      <c r="BK77" s="245">
        <v>156</v>
      </c>
      <c r="BL77" s="245">
        <v>156</v>
      </c>
      <c r="BM77" s="245">
        <v>156</v>
      </c>
      <c r="BN77" s="245">
        <v>156</v>
      </c>
      <c r="BO77" s="245">
        <v>156</v>
      </c>
      <c r="BP77" s="245">
        <v>126</v>
      </c>
      <c r="BQ77" s="245">
        <v>96</v>
      </c>
      <c r="BR77" s="245">
        <v>66</v>
      </c>
      <c r="BS77" s="245">
        <v>36</v>
      </c>
      <c r="BT77" s="245">
        <v>6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0</v>
      </c>
      <c r="CS77" s="245">
        <v>0</v>
      </c>
      <c r="CT77" s="24">
        <f t="shared" si="69"/>
        <v>6608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0</v>
      </c>
      <c r="I78" s="245">
        <v>0</v>
      </c>
      <c r="J78" s="245">
        <v>75</v>
      </c>
      <c r="K78" s="245">
        <v>150</v>
      </c>
      <c r="L78" s="245">
        <v>212</v>
      </c>
      <c r="M78" s="245">
        <v>212</v>
      </c>
      <c r="N78" s="245">
        <v>212</v>
      </c>
      <c r="O78" s="245">
        <v>212</v>
      </c>
      <c r="P78" s="245">
        <v>212</v>
      </c>
      <c r="Q78" s="245">
        <v>212</v>
      </c>
      <c r="R78" s="245">
        <v>212</v>
      </c>
      <c r="S78" s="245">
        <v>212</v>
      </c>
      <c r="T78" s="245">
        <v>212</v>
      </c>
      <c r="U78" s="245">
        <v>212</v>
      </c>
      <c r="V78" s="245">
        <v>137</v>
      </c>
      <c r="W78" s="245">
        <v>62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75</v>
      </c>
      <c r="AZ78" s="245">
        <v>150</v>
      </c>
      <c r="BA78" s="245">
        <v>163</v>
      </c>
      <c r="BB78" s="245">
        <v>163</v>
      </c>
      <c r="BC78" s="245">
        <v>163</v>
      </c>
      <c r="BD78" s="245">
        <v>163</v>
      </c>
      <c r="BE78" s="245">
        <v>163</v>
      </c>
      <c r="BF78" s="245">
        <v>163</v>
      </c>
      <c r="BG78" s="245">
        <v>163</v>
      </c>
      <c r="BH78" s="245">
        <v>163</v>
      </c>
      <c r="BI78" s="245">
        <v>88</v>
      </c>
      <c r="BJ78" s="245">
        <v>13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69"/>
        <v>4174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[7]Sheet2!$B$22:$CS$22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[8]Sheet2!$B$22:$CS$22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0</v>
      </c>
      <c r="CU86" s="128"/>
    </row>
    <row r="87" spans="1:102">
      <c r="A87" s="22" t="s">
        <v>56</v>
      </c>
      <c r="B87" s="35" cm="1">
        <f t="array" ref="B87:CS87">[9]Sheet2!$B$22:$CS$22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0.17208000000000001</v>
      </c>
      <c r="AC88" s="188">
        <f t="shared" si="73"/>
        <v>3.1178257600000001</v>
      </c>
      <c r="AD88" s="188">
        <f t="shared" si="73"/>
        <v>9.344422100000001</v>
      </c>
      <c r="AE88" s="188">
        <f t="shared" si="73"/>
        <v>21.006971399999998</v>
      </c>
      <c r="AF88" s="188">
        <f t="shared" si="73"/>
        <v>36.075185500000003</v>
      </c>
      <c r="AG88" s="188">
        <f t="shared" si="73"/>
        <v>54.102144000000003</v>
      </c>
      <c r="AH88" s="188">
        <f t="shared" si="73"/>
        <v>75.027756999999994</v>
      </c>
      <c r="AI88" s="188">
        <f t="shared" si="73"/>
        <v>94.213540999999992</v>
      </c>
      <c r="AJ88" s="188">
        <f t="shared" si="73"/>
        <v>111.853093</v>
      </c>
      <c r="AK88" s="188">
        <f t="shared" si="73"/>
        <v>132.06129000000001</v>
      </c>
      <c r="AL88" s="188">
        <f t="shared" si="73"/>
        <v>152.477137</v>
      </c>
      <c r="AM88" s="188">
        <f t="shared" si="73"/>
        <v>169.10854900000001</v>
      </c>
      <c r="AN88" s="188">
        <f t="shared" si="73"/>
        <v>183.19280999999998</v>
      </c>
      <c r="AO88" s="188">
        <f t="shared" si="73"/>
        <v>196.80424199999999</v>
      </c>
      <c r="AP88" s="188">
        <f t="shared" si="73"/>
        <v>205.74487900000003</v>
      </c>
      <c r="AQ88" s="188">
        <f t="shared" si="73"/>
        <v>217.56275700000003</v>
      </c>
      <c r="AR88" s="188">
        <f t="shared" si="73"/>
        <v>226.68180699999999</v>
      </c>
      <c r="AS88" s="188">
        <f t="shared" si="73"/>
        <v>234.573735</v>
      </c>
      <c r="AT88" s="188">
        <f t="shared" si="73"/>
        <v>240.919445</v>
      </c>
      <c r="AU88" s="188">
        <f t="shared" si="73"/>
        <v>246.314502</v>
      </c>
      <c r="AV88" s="188">
        <f t="shared" si="73"/>
        <v>250.73128199999999</v>
      </c>
      <c r="AW88" s="188">
        <f t="shared" si="73"/>
        <v>253.48179299999998</v>
      </c>
      <c r="AX88" s="188">
        <f t="shared" si="73"/>
        <v>253.446169</v>
      </c>
      <c r="AY88" s="188">
        <f t="shared" si="73"/>
        <v>253.62921700000004</v>
      </c>
      <c r="AZ88" s="188">
        <f t="shared" si="73"/>
        <v>252.91448799999995</v>
      </c>
      <c r="BA88" s="188">
        <f t="shared" si="73"/>
        <v>247.790401</v>
      </c>
      <c r="BB88" s="188">
        <f t="shared" si="73"/>
        <v>246.97099200000002</v>
      </c>
      <c r="BC88" s="188">
        <f t="shared" si="73"/>
        <v>241.56036699999999</v>
      </c>
      <c r="BD88" s="188">
        <f t="shared" si="73"/>
        <v>235.90962000000002</v>
      </c>
      <c r="BE88" s="188">
        <f t="shared" si="73"/>
        <v>226.98310300000003</v>
      </c>
      <c r="BF88" s="188">
        <f t="shared" si="73"/>
        <v>222.223186</v>
      </c>
      <c r="BG88" s="188">
        <f t="shared" si="73"/>
        <v>209.62829099999996</v>
      </c>
      <c r="BH88" s="188">
        <f t="shared" si="73"/>
        <v>201.51909899999998</v>
      </c>
      <c r="BI88" s="188">
        <f t="shared" si="73"/>
        <v>189.66732999999999</v>
      </c>
      <c r="BJ88" s="188">
        <f t="shared" si="73"/>
        <v>172.537837</v>
      </c>
      <c r="BK88" s="188">
        <f t="shared" si="73"/>
        <v>164.27832899999999</v>
      </c>
      <c r="BL88" s="188">
        <f t="shared" si="73"/>
        <v>150.547065</v>
      </c>
      <c r="BM88" s="188">
        <f t="shared" si="73"/>
        <v>136.44799700000002</v>
      </c>
      <c r="BN88" s="188">
        <f t="shared" si="73"/>
        <v>119.07974400000001</v>
      </c>
      <c r="BO88" s="188">
        <f t="shared" ref="BO88:CS88" si="74">SUM(BO89:BO90)</f>
        <v>101.362595</v>
      </c>
      <c r="BP88" s="188">
        <f t="shared" si="74"/>
        <v>83.999827999999994</v>
      </c>
      <c r="BQ88" s="188">
        <f t="shared" si="74"/>
        <v>65.824117000000001</v>
      </c>
      <c r="BR88" s="188">
        <f t="shared" si="74"/>
        <v>47.360244499999993</v>
      </c>
      <c r="BS88" s="188">
        <f t="shared" si="74"/>
        <v>31.524911799999998</v>
      </c>
      <c r="BT88" s="188">
        <f t="shared" si="74"/>
        <v>17.937060000000002</v>
      </c>
      <c r="BU88" s="188">
        <f t="shared" si="74"/>
        <v>7.7141750999999994</v>
      </c>
      <c r="BV88" s="188">
        <f t="shared" si="74"/>
        <v>1.7981956800000001</v>
      </c>
      <c r="BW88" s="188">
        <f t="shared" si="74"/>
        <v>0.18436</v>
      </c>
      <c r="BX88" s="188">
        <f t="shared" si="74"/>
        <v>4.0000000000000001E-3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6997.4099698400005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[10]Consol_Captive!B24/1000</f>
        <v>0</v>
      </c>
      <c r="C89" s="189">
        <f>[10]Consol_Captive!C24/1000</f>
        <v>0</v>
      </c>
      <c r="D89" s="189">
        <f>[10]Consol_Captive!D24/1000</f>
        <v>0</v>
      </c>
      <c r="E89" s="189">
        <f>[10]Consol_Captive!E24/1000</f>
        <v>0</v>
      </c>
      <c r="F89" s="189">
        <f>[10]Consol_Captive!F24/1000</f>
        <v>0</v>
      </c>
      <c r="G89" s="189">
        <f>[10]Consol_Captive!G24/1000</f>
        <v>0</v>
      </c>
      <c r="H89" s="189">
        <f>[10]Consol_Captive!H24/1000</f>
        <v>0</v>
      </c>
      <c r="I89" s="189">
        <f>[10]Consol_Captive!I24/1000</f>
        <v>0</v>
      </c>
      <c r="J89" s="189">
        <f>[10]Consol_Captive!J24/1000</f>
        <v>0</v>
      </c>
      <c r="K89" s="189">
        <f>[10]Consol_Captive!K24/1000</f>
        <v>0</v>
      </c>
      <c r="L89" s="189">
        <f>[10]Consol_Captive!L24/1000</f>
        <v>0</v>
      </c>
      <c r="M89" s="189">
        <f>[10]Consol_Captive!M24/1000</f>
        <v>0</v>
      </c>
      <c r="N89" s="189">
        <f>[10]Consol_Captive!N24/1000</f>
        <v>0</v>
      </c>
      <c r="O89" s="189">
        <f>[10]Consol_Captive!O24/1000</f>
        <v>0</v>
      </c>
      <c r="P89" s="189">
        <f>[10]Consol_Captive!P24/1000</f>
        <v>0</v>
      </c>
      <c r="Q89" s="189">
        <f>[10]Consol_Captive!Q24/1000</f>
        <v>0</v>
      </c>
      <c r="R89" s="189">
        <f>[10]Consol_Captive!R24/1000</f>
        <v>0</v>
      </c>
      <c r="S89" s="189">
        <f>[10]Consol_Captive!S24/1000</f>
        <v>0</v>
      </c>
      <c r="T89" s="189">
        <f>[10]Consol_Captive!T24/1000</f>
        <v>0</v>
      </c>
      <c r="U89" s="189">
        <f>[10]Consol_Captive!U24/1000</f>
        <v>0</v>
      </c>
      <c r="V89" s="189">
        <f>[10]Consol_Captive!V24/1000</f>
        <v>0</v>
      </c>
      <c r="W89" s="189">
        <f>[10]Consol_Captive!W24/1000</f>
        <v>0</v>
      </c>
      <c r="X89" s="189">
        <f>[10]Consol_Captive!X24/1000</f>
        <v>0</v>
      </c>
      <c r="Y89" s="189">
        <f>[10]Consol_Captive!Y24/1000</f>
        <v>0</v>
      </c>
      <c r="Z89" s="189">
        <f>[10]Consol_Captive!Z24/1000</f>
        <v>0</v>
      </c>
      <c r="AA89" s="189">
        <f>[10]Consol_Captive!AA24/1000</f>
        <v>0</v>
      </c>
      <c r="AB89" s="189">
        <f>[10]Consol_Captive!AB24/1000</f>
        <v>0.16524</v>
      </c>
      <c r="AC89" s="189">
        <f>[10]Consol_Captive!AC24/1000</f>
        <v>2.4615057600000001</v>
      </c>
      <c r="AD89" s="189">
        <f>[10]Consol_Captive!AD24/1000</f>
        <v>6.4501221000000006</v>
      </c>
      <c r="AE89" s="189">
        <f>[10]Consol_Captive!AE24/1000</f>
        <v>14.123531399999999</v>
      </c>
      <c r="AF89" s="189">
        <f>[10]Consol_Captive!AF24/1000</f>
        <v>23.734595500000001</v>
      </c>
      <c r="AG89" s="189">
        <f>[10]Consol_Captive!AG24/1000</f>
        <v>34.842674000000002</v>
      </c>
      <c r="AH89" s="189">
        <f>[10]Consol_Captive!AH24/1000</f>
        <v>47.420986999999997</v>
      </c>
      <c r="AI89" s="189">
        <f>[10]Consol_Captive!AI24/1000</f>
        <v>58.278871000000002</v>
      </c>
      <c r="AJ89" s="189">
        <f>[10]Consol_Captive!AJ24/1000</f>
        <v>68.046693000000005</v>
      </c>
      <c r="AK89" s="189">
        <f>[10]Consol_Captive!AK24/1000</f>
        <v>81.348590000000002</v>
      </c>
      <c r="AL89" s="189">
        <f>[10]Consol_Captive!AL24/1000</f>
        <v>95.194806999999997</v>
      </c>
      <c r="AM89" s="189">
        <f>[10]Consol_Captive!AM24/1000</f>
        <v>106.04178900000001</v>
      </c>
      <c r="AN89" s="189">
        <f>[10]Consol_Captive!AN24/1000</f>
        <v>115.65136</v>
      </c>
      <c r="AO89" s="189">
        <f>[10]Consol_Captive!AO24/1000</f>
        <v>124.15602199999999</v>
      </c>
      <c r="AP89" s="189">
        <f>[10]Consol_Captive!AP24/1000</f>
        <v>130.49159900000001</v>
      </c>
      <c r="AQ89" s="189">
        <f>[10]Consol_Captive!AQ24/1000</f>
        <v>138.50599700000001</v>
      </c>
      <c r="AR89" s="189">
        <f>[10]Consol_Captive!AR24/1000</f>
        <v>144.508577</v>
      </c>
      <c r="AS89" s="189">
        <f>[10]Consol_Captive!AS24/1000</f>
        <v>150.199095</v>
      </c>
      <c r="AT89" s="189">
        <f>[10]Consol_Captive!AT24/1000</f>
        <v>154.40757500000001</v>
      </c>
      <c r="AU89" s="189">
        <f>[10]Consol_Captive!AU24/1000</f>
        <v>158.126012</v>
      </c>
      <c r="AV89" s="189">
        <f>[10]Consol_Captive!AV24/1000</f>
        <v>161.43211199999999</v>
      </c>
      <c r="AW89" s="189">
        <f>[10]Consol_Captive!AW24/1000</f>
        <v>163.289073</v>
      </c>
      <c r="AX89" s="189">
        <f>[10]Consol_Captive!AX24/1000</f>
        <v>163.17785899999998</v>
      </c>
      <c r="AY89" s="189">
        <f>[10]Consol_Captive!AY24/1000</f>
        <v>163.29285700000003</v>
      </c>
      <c r="AZ89" s="189">
        <f>[10]Consol_Captive!AZ24/1000</f>
        <v>162.84568799999997</v>
      </c>
      <c r="BA89" s="189">
        <f>[10]Consol_Captive!BA24/1000</f>
        <v>161.36607100000001</v>
      </c>
      <c r="BB89" s="189">
        <f>[10]Consol_Captive!BB24/1000</f>
        <v>159.78750200000002</v>
      </c>
      <c r="BC89" s="189">
        <f>[10]Consol_Captive!BC24/1000</f>
        <v>156.092287</v>
      </c>
      <c r="BD89" s="189">
        <f>[10]Consol_Captive!BD24/1000</f>
        <v>151.88817</v>
      </c>
      <c r="BE89" s="189">
        <f>[10]Consol_Captive!BE24/1000</f>
        <v>145.89093300000002</v>
      </c>
      <c r="BF89" s="189">
        <f>[10]Consol_Captive!BF24/1000</f>
        <v>142.52427600000001</v>
      </c>
      <c r="BG89" s="189">
        <f>[10]Consol_Captive!BG24/1000</f>
        <v>133.64423099999996</v>
      </c>
      <c r="BH89" s="189">
        <f>[10]Consol_Captive!BH24/1000</f>
        <v>127.792419</v>
      </c>
      <c r="BI89" s="189">
        <f>[10]Consol_Captive!BI24/1000</f>
        <v>117.83842000000001</v>
      </c>
      <c r="BJ89" s="189">
        <f>[10]Consol_Captive!BJ24/1000</f>
        <v>108.50556699999999</v>
      </c>
      <c r="BK89" s="189">
        <f>[10]Consol_Captive!BK24/1000</f>
        <v>105.39031900000001</v>
      </c>
      <c r="BL89" s="189">
        <f>[10]Consol_Captive!BL24/1000</f>
        <v>94.759754999999998</v>
      </c>
      <c r="BM89" s="189">
        <f>[10]Consol_Captive!BM24/1000</f>
        <v>85.251657000000009</v>
      </c>
      <c r="BN89" s="189">
        <f>[10]Consol_Captive!BN24/1000</f>
        <v>73.450603999999998</v>
      </c>
      <c r="BO89" s="189">
        <f>[10]Consol_Captive!BO24/1000</f>
        <v>61.995934999999996</v>
      </c>
      <c r="BP89" s="189">
        <f>[10]Consol_Captive!BP24/1000</f>
        <v>53.086267999999997</v>
      </c>
      <c r="BQ89" s="189">
        <f>[10]Consol_Captive!BQ24/1000</f>
        <v>41.516627000000007</v>
      </c>
      <c r="BR89" s="189">
        <f>[10]Consol_Captive!BR24/1000</f>
        <v>29.299274499999999</v>
      </c>
      <c r="BS89" s="189">
        <f>[10]Consol_Captive!BS24/1000</f>
        <v>18.613281799999999</v>
      </c>
      <c r="BT89" s="189">
        <f>[10]Consol_Captive!BT24/1000</f>
        <v>10.39058</v>
      </c>
      <c r="BU89" s="189">
        <f>[10]Consol_Captive!BU24/1000</f>
        <v>4.2535450999999993</v>
      </c>
      <c r="BV89" s="189">
        <f>[10]Consol_Captive!BV24/1000</f>
        <v>0.79725568000000002</v>
      </c>
      <c r="BW89" s="189">
        <f>[10]Consol_Captive!BW24/1000</f>
        <v>4.2199999999999994E-2</v>
      </c>
      <c r="BX89" s="189">
        <f>[10]Consol_Captive!BX24/1000</f>
        <v>0</v>
      </c>
      <c r="BY89" s="189">
        <f>[10]Consol_Captive!BY24/1000</f>
        <v>0</v>
      </c>
      <c r="BZ89" s="189">
        <f>[10]Consol_Captive!BZ24/1000</f>
        <v>0</v>
      </c>
      <c r="CA89" s="189">
        <f>[10]Consol_Captive!CA24/1000</f>
        <v>0</v>
      </c>
      <c r="CB89" s="189">
        <f>[10]Consol_Captive!CB24/1000</f>
        <v>0</v>
      </c>
      <c r="CC89" s="189">
        <f>[10]Consol_Captive!CC24/1000</f>
        <v>0</v>
      </c>
      <c r="CD89" s="189">
        <f>[10]Consol_Captive!CD24/1000</f>
        <v>0</v>
      </c>
      <c r="CE89" s="189">
        <f>[10]Consol_Captive!CE24/1000</f>
        <v>0</v>
      </c>
      <c r="CF89" s="189">
        <f>[10]Consol_Captive!CF24/1000</f>
        <v>0</v>
      </c>
      <c r="CG89" s="189">
        <f>[10]Consol_Captive!CG24/1000</f>
        <v>0</v>
      </c>
      <c r="CH89" s="189">
        <f>[10]Consol_Captive!CH24/1000</f>
        <v>0</v>
      </c>
      <c r="CI89" s="189">
        <f>[10]Consol_Captive!CI24/1000</f>
        <v>0</v>
      </c>
      <c r="CJ89" s="189">
        <f>[10]Consol_Captive!CJ24/1000</f>
        <v>0</v>
      </c>
      <c r="CK89" s="189">
        <f>[10]Consol_Captive!CK24/1000</f>
        <v>0</v>
      </c>
      <c r="CL89" s="189">
        <f>[10]Consol_Captive!CL24/1000</f>
        <v>0</v>
      </c>
      <c r="CM89" s="189">
        <f>[10]Consol_Captive!CM24/1000</f>
        <v>0</v>
      </c>
      <c r="CN89" s="189">
        <f>[10]Consol_Captive!CN24/1000</f>
        <v>0</v>
      </c>
      <c r="CO89" s="189">
        <f>[10]Consol_Captive!CO24/1000</f>
        <v>0</v>
      </c>
      <c r="CP89" s="189">
        <f>[10]Consol_Captive!CP24/1000</f>
        <v>0</v>
      </c>
      <c r="CQ89" s="189">
        <f>[10]Consol_Captive!CQ24/1000</f>
        <v>0</v>
      </c>
      <c r="CR89" s="189">
        <f>[10]Consol_Captive!CR24/1000</f>
        <v>0</v>
      </c>
      <c r="CS89" s="189">
        <f>[10]Consol_Captive!CS24/1000</f>
        <v>0</v>
      </c>
      <c r="CT89" s="234">
        <f t="shared" ref="CT89:CT92" si="75">SUM(B89:CS89)</f>
        <v>4452.3704098399994</v>
      </c>
      <c r="CU89" s="235"/>
    </row>
    <row r="90" spans="1:102">
      <c r="A90" s="22" t="s">
        <v>73</v>
      </c>
      <c r="B90" s="189">
        <f>[10]Consol_TP!B24/1000</f>
        <v>0</v>
      </c>
      <c r="C90" s="189">
        <f>[10]Consol_TP!C24/1000</f>
        <v>0</v>
      </c>
      <c r="D90" s="189">
        <f>[10]Consol_TP!D24/1000</f>
        <v>0</v>
      </c>
      <c r="E90" s="189">
        <f>[10]Consol_TP!E24/1000</f>
        <v>0</v>
      </c>
      <c r="F90" s="189">
        <f>[10]Consol_TP!F24/1000</f>
        <v>0</v>
      </c>
      <c r="G90" s="189">
        <f>[10]Consol_TP!G24/1000</f>
        <v>0</v>
      </c>
      <c r="H90" s="189">
        <f>[10]Consol_TP!H24/1000</f>
        <v>0</v>
      </c>
      <c r="I90" s="189">
        <f>[10]Consol_TP!I24/1000</f>
        <v>0</v>
      </c>
      <c r="J90" s="189">
        <f>[10]Consol_TP!J24/1000</f>
        <v>0</v>
      </c>
      <c r="K90" s="189">
        <f>[10]Consol_TP!K24/1000</f>
        <v>0</v>
      </c>
      <c r="L90" s="189">
        <f>[10]Consol_TP!L24/1000</f>
        <v>0</v>
      </c>
      <c r="M90" s="189">
        <f>[10]Consol_TP!M24/1000</f>
        <v>0</v>
      </c>
      <c r="N90" s="189">
        <f>[10]Consol_TP!N24/1000</f>
        <v>0</v>
      </c>
      <c r="O90" s="189">
        <f>[10]Consol_TP!O24/1000</f>
        <v>0</v>
      </c>
      <c r="P90" s="189">
        <f>[10]Consol_TP!P24/1000</f>
        <v>0</v>
      </c>
      <c r="Q90" s="189">
        <f>[10]Consol_TP!Q24/1000</f>
        <v>0</v>
      </c>
      <c r="R90" s="189">
        <f>[10]Consol_TP!R24/1000</f>
        <v>0</v>
      </c>
      <c r="S90" s="189">
        <f>[10]Consol_TP!S24/1000</f>
        <v>0</v>
      </c>
      <c r="T90" s="189">
        <f>[10]Consol_TP!T24/1000</f>
        <v>0</v>
      </c>
      <c r="U90" s="189">
        <f>[10]Consol_TP!U24/1000</f>
        <v>0</v>
      </c>
      <c r="V90" s="189">
        <f>[10]Consol_TP!V24/1000</f>
        <v>0</v>
      </c>
      <c r="W90" s="189">
        <f>[10]Consol_TP!W24/1000</f>
        <v>0</v>
      </c>
      <c r="X90" s="189">
        <f>[10]Consol_TP!X24/1000</f>
        <v>0</v>
      </c>
      <c r="Y90" s="189">
        <f>[10]Consol_TP!Y24/1000</f>
        <v>0</v>
      </c>
      <c r="Z90" s="189">
        <f>[10]Consol_TP!Z24/1000</f>
        <v>0</v>
      </c>
      <c r="AA90" s="189">
        <f>[10]Consol_TP!AA24/1000</f>
        <v>0</v>
      </c>
      <c r="AB90" s="189">
        <f>[10]Consol_TP!AB24/1000</f>
        <v>6.8399999999999997E-3</v>
      </c>
      <c r="AC90" s="189">
        <f>[10]Consol_TP!AC24/1000</f>
        <v>0.6563199999999999</v>
      </c>
      <c r="AD90" s="189">
        <f>[10]Consol_TP!AD24/1000</f>
        <v>2.8943000000000003</v>
      </c>
      <c r="AE90" s="189">
        <f>[10]Consol_TP!AE24/1000</f>
        <v>6.8834400000000002</v>
      </c>
      <c r="AF90" s="189">
        <f>[10]Consol_TP!AF24/1000</f>
        <v>12.340590000000001</v>
      </c>
      <c r="AG90" s="189">
        <f>[10]Consol_TP!AG24/1000</f>
        <v>19.25947</v>
      </c>
      <c r="AH90" s="189">
        <f>[10]Consol_TP!AH24/1000</f>
        <v>27.606770000000001</v>
      </c>
      <c r="AI90" s="189">
        <f>[10]Consol_TP!AI24/1000</f>
        <v>35.934669999999997</v>
      </c>
      <c r="AJ90" s="189">
        <f>[10]Consol_TP!AJ24/1000</f>
        <v>43.806400000000004</v>
      </c>
      <c r="AK90" s="189">
        <f>[10]Consol_TP!AK24/1000</f>
        <v>50.712700000000005</v>
      </c>
      <c r="AL90" s="189">
        <f>[10]Consol_TP!AL24/1000</f>
        <v>57.282330000000002</v>
      </c>
      <c r="AM90" s="189">
        <f>[10]Consol_TP!AM24/1000</f>
        <v>63.066760000000002</v>
      </c>
      <c r="AN90" s="189">
        <f>[10]Consol_TP!AN24/1000</f>
        <v>67.541449999999983</v>
      </c>
      <c r="AO90" s="189">
        <f>[10]Consol_TP!AO24/1000</f>
        <v>72.648219999999995</v>
      </c>
      <c r="AP90" s="189">
        <f>[10]Consol_TP!AP24/1000</f>
        <v>75.253280000000004</v>
      </c>
      <c r="AQ90" s="189">
        <f>[10]Consol_TP!AQ24/1000</f>
        <v>79.056760000000011</v>
      </c>
      <c r="AR90" s="189">
        <f>[10]Consol_TP!AR24/1000</f>
        <v>82.173230000000004</v>
      </c>
      <c r="AS90" s="189">
        <f>[10]Consol_TP!AS24/1000</f>
        <v>84.374639999999999</v>
      </c>
      <c r="AT90" s="189">
        <f>[10]Consol_TP!AT24/1000</f>
        <v>86.511870000000002</v>
      </c>
      <c r="AU90" s="189">
        <f>[10]Consol_TP!AU24/1000</f>
        <v>88.188490000000002</v>
      </c>
      <c r="AV90" s="189">
        <f>[10]Consol_TP!AV24/1000</f>
        <v>89.299170000000004</v>
      </c>
      <c r="AW90" s="189">
        <f>[10]Consol_TP!AW24/1000</f>
        <v>90.19271999999998</v>
      </c>
      <c r="AX90" s="189">
        <f>[10]Consol_TP!AX24/1000</f>
        <v>90.26831</v>
      </c>
      <c r="AY90" s="189">
        <f>[10]Consol_TP!AY24/1000</f>
        <v>90.336359999999999</v>
      </c>
      <c r="AZ90" s="189">
        <f>[10]Consol_TP!AZ24/1000</f>
        <v>90.068799999999982</v>
      </c>
      <c r="BA90" s="189">
        <f>[10]Consol_TP!BA24/1000</f>
        <v>86.424329999999998</v>
      </c>
      <c r="BB90" s="189">
        <f>[10]Consol_TP!BB24/1000</f>
        <v>87.183489999999992</v>
      </c>
      <c r="BC90" s="189">
        <f>[10]Consol_TP!BC24/1000</f>
        <v>85.468079999999986</v>
      </c>
      <c r="BD90" s="189">
        <f>[10]Consol_TP!BD24/1000</f>
        <v>84.021450000000016</v>
      </c>
      <c r="BE90" s="189">
        <f>[10]Consol_TP!BE24/1000</f>
        <v>81.09217000000001</v>
      </c>
      <c r="BF90" s="189">
        <f>[10]Consol_TP!BF24/1000</f>
        <v>79.698909999999998</v>
      </c>
      <c r="BG90" s="189">
        <f>[10]Consol_TP!BG24/1000</f>
        <v>75.984059999999999</v>
      </c>
      <c r="BH90" s="189">
        <f>[10]Consol_TP!BH24/1000</f>
        <v>73.726679999999988</v>
      </c>
      <c r="BI90" s="189">
        <f>[10]Consol_TP!BI24/1000</f>
        <v>71.828909999999993</v>
      </c>
      <c r="BJ90" s="189">
        <f>[10]Consol_TP!BJ24/1000</f>
        <v>64.032270000000011</v>
      </c>
      <c r="BK90" s="189">
        <f>[10]Consol_TP!BK24/1000</f>
        <v>58.888009999999994</v>
      </c>
      <c r="BL90" s="189">
        <f>[10]Consol_TP!BL24/1000</f>
        <v>55.787309999999998</v>
      </c>
      <c r="BM90" s="189">
        <f>[10]Consol_TP!BM24/1000</f>
        <v>51.196339999999999</v>
      </c>
      <c r="BN90" s="189">
        <f>[10]Consol_TP!BN24/1000</f>
        <v>45.62914</v>
      </c>
      <c r="BO90" s="189">
        <f>[10]Consol_TP!BO24/1000</f>
        <v>39.366660000000003</v>
      </c>
      <c r="BP90" s="189">
        <f>[10]Consol_TP!BP24/1000</f>
        <v>30.91356</v>
      </c>
      <c r="BQ90" s="189">
        <f>[10]Consol_TP!BQ24/1000</f>
        <v>24.307489999999998</v>
      </c>
      <c r="BR90" s="189">
        <f>[10]Consol_TP!BR24/1000</f>
        <v>18.060969999999998</v>
      </c>
      <c r="BS90" s="189">
        <f>[10]Consol_TP!BS24/1000</f>
        <v>12.911629999999999</v>
      </c>
      <c r="BT90" s="189">
        <f>[10]Consol_TP!BT24/1000</f>
        <v>7.5464800000000007</v>
      </c>
      <c r="BU90" s="189">
        <f>[10]Consol_TP!BU24/1000</f>
        <v>3.4606300000000001</v>
      </c>
      <c r="BV90" s="189">
        <f>[10]Consol_TP!BV24/1000</f>
        <v>1.0009400000000002</v>
      </c>
      <c r="BW90" s="189">
        <f>[10]Consol_TP!BW24/1000</f>
        <v>0.14216000000000001</v>
      </c>
      <c r="BX90" s="189">
        <f>[10]Consol_TP!BX24/1000</f>
        <v>4.0000000000000001E-3</v>
      </c>
      <c r="BY90" s="189">
        <f>[10]Consol_TP!BY24/1000</f>
        <v>0</v>
      </c>
      <c r="BZ90" s="189">
        <f>[10]Consol_TP!BZ24/1000</f>
        <v>0</v>
      </c>
      <c r="CA90" s="189">
        <f>[10]Consol_TP!CA24/1000</f>
        <v>0</v>
      </c>
      <c r="CB90" s="189">
        <f>[10]Consol_TP!CB24/1000</f>
        <v>0</v>
      </c>
      <c r="CC90" s="189">
        <f>[10]Consol_TP!CC24/1000</f>
        <v>0</v>
      </c>
      <c r="CD90" s="189">
        <f>[10]Consol_TP!CD24/1000</f>
        <v>0</v>
      </c>
      <c r="CE90" s="189">
        <f>[10]Consol_TP!CE24/1000</f>
        <v>0</v>
      </c>
      <c r="CF90" s="189">
        <f>[10]Consol_TP!CF24/1000</f>
        <v>0</v>
      </c>
      <c r="CG90" s="189">
        <f>[10]Consol_TP!CG24/1000</f>
        <v>0</v>
      </c>
      <c r="CH90" s="189">
        <f>[10]Consol_TP!CH24/1000</f>
        <v>0</v>
      </c>
      <c r="CI90" s="189">
        <f>[10]Consol_TP!CI24/1000</f>
        <v>0</v>
      </c>
      <c r="CJ90" s="189">
        <f>[10]Consol_TP!CJ24/1000</f>
        <v>0</v>
      </c>
      <c r="CK90" s="189">
        <f>[10]Consol_TP!CK24/1000</f>
        <v>0</v>
      </c>
      <c r="CL90" s="189">
        <f>[10]Consol_TP!CL24/1000</f>
        <v>0</v>
      </c>
      <c r="CM90" s="189">
        <f>[10]Consol_TP!CM24/1000</f>
        <v>0</v>
      </c>
      <c r="CN90" s="189">
        <f>[10]Consol_TP!CN24/1000</f>
        <v>0</v>
      </c>
      <c r="CO90" s="189">
        <f>[10]Consol_TP!CO24/1000</f>
        <v>0</v>
      </c>
      <c r="CP90" s="189">
        <f>[10]Consol_TP!CP24/1000</f>
        <v>0</v>
      </c>
      <c r="CQ90" s="189">
        <f>[10]Consol_TP!CQ24/1000</f>
        <v>0</v>
      </c>
      <c r="CR90" s="189">
        <f>[10]Consol_TP!CR24/1000</f>
        <v>0</v>
      </c>
      <c r="CS90" s="189">
        <f>[10]Consol_TP!CS24/1000</f>
        <v>0</v>
      </c>
      <c r="CT90" s="234">
        <f t="shared" si="75"/>
        <v>2545.0395600000006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0.17208000000000001</v>
      </c>
      <c r="AC91" s="106">
        <f t="shared" si="76"/>
        <v>3.1178257600000001</v>
      </c>
      <c r="AD91" s="106">
        <f t="shared" si="76"/>
        <v>9.344422100000001</v>
      </c>
      <c r="AE91" s="106">
        <f t="shared" si="76"/>
        <v>21.006971399999998</v>
      </c>
      <c r="AF91" s="106">
        <f t="shared" si="76"/>
        <v>36.075185500000003</v>
      </c>
      <c r="AG91" s="106">
        <f t="shared" si="76"/>
        <v>54.102144000000003</v>
      </c>
      <c r="AH91" s="106">
        <f t="shared" ref="AH91:BM91" si="77">SUM(AH84,AH88)</f>
        <v>75.027756999999994</v>
      </c>
      <c r="AI91" s="106">
        <f t="shared" si="77"/>
        <v>94.213540999999992</v>
      </c>
      <c r="AJ91" s="106">
        <f t="shared" si="77"/>
        <v>111.853093</v>
      </c>
      <c r="AK91" s="106">
        <f t="shared" si="77"/>
        <v>132.06129000000001</v>
      </c>
      <c r="AL91" s="106">
        <f t="shared" si="77"/>
        <v>152.477137</v>
      </c>
      <c r="AM91" s="106">
        <f t="shared" si="77"/>
        <v>169.10854900000001</v>
      </c>
      <c r="AN91" s="106">
        <f t="shared" si="77"/>
        <v>183.19280999999998</v>
      </c>
      <c r="AO91" s="106">
        <f t="shared" si="77"/>
        <v>196.80424199999999</v>
      </c>
      <c r="AP91" s="106">
        <f t="shared" si="77"/>
        <v>205.74487900000003</v>
      </c>
      <c r="AQ91" s="106">
        <f t="shared" si="77"/>
        <v>217.56275700000003</v>
      </c>
      <c r="AR91" s="106">
        <f t="shared" si="77"/>
        <v>226.68180699999999</v>
      </c>
      <c r="AS91" s="106">
        <f t="shared" si="77"/>
        <v>234.573735</v>
      </c>
      <c r="AT91" s="106">
        <f t="shared" si="77"/>
        <v>240.919445</v>
      </c>
      <c r="AU91" s="106">
        <f t="shared" si="77"/>
        <v>246.314502</v>
      </c>
      <c r="AV91" s="106">
        <f t="shared" si="77"/>
        <v>250.73128199999999</v>
      </c>
      <c r="AW91" s="106">
        <f t="shared" si="77"/>
        <v>253.48179299999998</v>
      </c>
      <c r="AX91" s="106">
        <f t="shared" si="77"/>
        <v>253.446169</v>
      </c>
      <c r="AY91" s="106">
        <f t="shared" si="77"/>
        <v>253.62921700000004</v>
      </c>
      <c r="AZ91" s="106">
        <f t="shared" si="77"/>
        <v>252.91448799999995</v>
      </c>
      <c r="BA91" s="106">
        <f t="shared" si="77"/>
        <v>247.790401</v>
      </c>
      <c r="BB91" s="106">
        <f t="shared" si="77"/>
        <v>246.97099200000002</v>
      </c>
      <c r="BC91" s="106">
        <f t="shared" si="77"/>
        <v>241.56036699999999</v>
      </c>
      <c r="BD91" s="106">
        <f t="shared" si="77"/>
        <v>235.90962000000002</v>
      </c>
      <c r="BE91" s="106">
        <f t="shared" si="77"/>
        <v>226.98310300000003</v>
      </c>
      <c r="BF91" s="106">
        <f t="shared" si="77"/>
        <v>222.223186</v>
      </c>
      <c r="BG91" s="106">
        <f t="shared" si="77"/>
        <v>209.62829099999996</v>
      </c>
      <c r="BH91" s="106">
        <f t="shared" si="77"/>
        <v>201.51909899999998</v>
      </c>
      <c r="BI91" s="106">
        <f t="shared" si="77"/>
        <v>189.66732999999999</v>
      </c>
      <c r="BJ91" s="106">
        <f t="shared" si="77"/>
        <v>172.537837</v>
      </c>
      <c r="BK91" s="106">
        <f t="shared" si="77"/>
        <v>164.27832899999999</v>
      </c>
      <c r="BL91" s="106">
        <f t="shared" si="77"/>
        <v>150.547065</v>
      </c>
      <c r="BM91" s="106">
        <f t="shared" si="77"/>
        <v>136.44799700000002</v>
      </c>
      <c r="BN91" s="106">
        <f t="shared" ref="BN91:CS91" si="78">SUM(BN84,BN88)</f>
        <v>119.07974400000001</v>
      </c>
      <c r="BO91" s="106">
        <f t="shared" si="78"/>
        <v>101.362595</v>
      </c>
      <c r="BP91" s="106">
        <f t="shared" si="78"/>
        <v>83.999827999999994</v>
      </c>
      <c r="BQ91" s="106">
        <f t="shared" si="78"/>
        <v>65.824117000000001</v>
      </c>
      <c r="BR91" s="106">
        <f t="shared" si="78"/>
        <v>47.360244499999993</v>
      </c>
      <c r="BS91" s="106">
        <f t="shared" si="78"/>
        <v>31.524911799999998</v>
      </c>
      <c r="BT91" s="106">
        <f t="shared" si="78"/>
        <v>17.937060000000002</v>
      </c>
      <c r="BU91" s="106">
        <f t="shared" si="78"/>
        <v>7.7141750999999994</v>
      </c>
      <c r="BV91" s="106">
        <f t="shared" si="78"/>
        <v>1.7981956800000001</v>
      </c>
      <c r="BW91" s="106">
        <f t="shared" si="78"/>
        <v>0.18436</v>
      </c>
      <c r="BX91" s="106">
        <f t="shared" si="78"/>
        <v>4.0000000000000001E-3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0</v>
      </c>
      <c r="CI91" s="106">
        <f t="shared" si="78"/>
        <v>0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6997.4099698400005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TRANSPOSE('[11]2102'!$F$14:$F$109)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TRANSPOSE('[11]2102'!$E$14:$E$109)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32.57208</v>
      </c>
      <c r="AC96" s="144">
        <f t="shared" si="82"/>
        <v>35.517825760000001</v>
      </c>
      <c r="AD96" s="144">
        <f t="shared" si="82"/>
        <v>41.744422100000001</v>
      </c>
      <c r="AE96" s="144">
        <f t="shared" si="82"/>
        <v>53.406971399999996</v>
      </c>
      <c r="AF96" s="144">
        <f t="shared" si="82"/>
        <v>68.475185500000009</v>
      </c>
      <c r="AG96" s="144">
        <f t="shared" si="82"/>
        <v>86.502144000000001</v>
      </c>
      <c r="AH96" s="144">
        <f t="shared" ref="AH96:BM96" si="83">AH91+AH92</f>
        <v>107.42775699999999</v>
      </c>
      <c r="AI96" s="144">
        <f t="shared" si="83"/>
        <v>126.613541</v>
      </c>
      <c r="AJ96" s="144">
        <f t="shared" si="83"/>
        <v>144.25309300000001</v>
      </c>
      <c r="AK96" s="144">
        <f t="shared" si="83"/>
        <v>164.46129000000002</v>
      </c>
      <c r="AL96" s="144">
        <f t="shared" si="83"/>
        <v>184.877137</v>
      </c>
      <c r="AM96" s="144">
        <f t="shared" si="83"/>
        <v>201.50854900000002</v>
      </c>
      <c r="AN96" s="144">
        <f t="shared" si="83"/>
        <v>215.59280999999999</v>
      </c>
      <c r="AO96" s="144">
        <f t="shared" si="83"/>
        <v>229.20424199999999</v>
      </c>
      <c r="AP96" s="144">
        <f t="shared" si="83"/>
        <v>238.14487900000003</v>
      </c>
      <c r="AQ96" s="144">
        <f t="shared" si="83"/>
        <v>249.96275700000004</v>
      </c>
      <c r="AR96" s="144">
        <f t="shared" si="83"/>
        <v>259.08180699999997</v>
      </c>
      <c r="AS96" s="144">
        <f t="shared" si="83"/>
        <v>266.97373499999998</v>
      </c>
      <c r="AT96" s="144">
        <f t="shared" si="83"/>
        <v>273.31944499999997</v>
      </c>
      <c r="AU96" s="144">
        <f t="shared" si="83"/>
        <v>278.71450199999998</v>
      </c>
      <c r="AV96" s="144">
        <f t="shared" si="83"/>
        <v>283.131282</v>
      </c>
      <c r="AW96" s="144">
        <f t="shared" si="83"/>
        <v>285.88179299999996</v>
      </c>
      <c r="AX96" s="144">
        <f t="shared" si="83"/>
        <v>285.84616899999997</v>
      </c>
      <c r="AY96" s="144">
        <f t="shared" si="83"/>
        <v>286.02921700000002</v>
      </c>
      <c r="AZ96" s="144">
        <f t="shared" si="83"/>
        <v>285.31448799999993</v>
      </c>
      <c r="BA96" s="144">
        <f t="shared" si="83"/>
        <v>280.19040100000001</v>
      </c>
      <c r="BB96" s="144">
        <f t="shared" si="83"/>
        <v>279.370992</v>
      </c>
      <c r="BC96" s="144">
        <f t="shared" si="83"/>
        <v>273.96036699999996</v>
      </c>
      <c r="BD96" s="144">
        <f t="shared" si="83"/>
        <v>268.30962</v>
      </c>
      <c r="BE96" s="144">
        <f t="shared" si="83"/>
        <v>259.38310300000001</v>
      </c>
      <c r="BF96" s="144">
        <f t="shared" si="83"/>
        <v>254.623186</v>
      </c>
      <c r="BG96" s="144">
        <f t="shared" si="83"/>
        <v>242.02829099999997</v>
      </c>
      <c r="BH96" s="144">
        <f t="shared" si="83"/>
        <v>233.91909899999999</v>
      </c>
      <c r="BI96" s="144">
        <f t="shared" si="83"/>
        <v>222.06733</v>
      </c>
      <c r="BJ96" s="144">
        <f t="shared" si="83"/>
        <v>204.937837</v>
      </c>
      <c r="BK96" s="144">
        <f t="shared" si="83"/>
        <v>196.67832899999999</v>
      </c>
      <c r="BL96" s="144">
        <f t="shared" si="83"/>
        <v>182.94706500000001</v>
      </c>
      <c r="BM96" s="144">
        <f t="shared" si="83"/>
        <v>168.84799700000002</v>
      </c>
      <c r="BN96" s="144">
        <f t="shared" ref="BN96:CS96" si="84">BN91+BN92</f>
        <v>151.47974400000001</v>
      </c>
      <c r="BO96" s="144">
        <f t="shared" si="84"/>
        <v>133.762595</v>
      </c>
      <c r="BP96" s="144">
        <f t="shared" si="84"/>
        <v>116.39982799999999</v>
      </c>
      <c r="BQ96" s="144">
        <f t="shared" si="84"/>
        <v>98.224117000000007</v>
      </c>
      <c r="BR96" s="144">
        <f t="shared" si="84"/>
        <v>79.760244499999999</v>
      </c>
      <c r="BS96" s="144">
        <f t="shared" si="84"/>
        <v>63.924911799999997</v>
      </c>
      <c r="BT96" s="144">
        <f t="shared" si="84"/>
        <v>50.337060000000001</v>
      </c>
      <c r="BU96" s="144">
        <f t="shared" si="84"/>
        <v>40.114175099999997</v>
      </c>
      <c r="BV96" s="144">
        <f t="shared" si="84"/>
        <v>34.198195679999998</v>
      </c>
      <c r="BW96" s="144">
        <f t="shared" si="84"/>
        <v>32.584359999999997</v>
      </c>
      <c r="BX96" s="144">
        <f t="shared" si="84"/>
        <v>32.403999999999996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32.4</v>
      </c>
      <c r="CI96" s="144">
        <f t="shared" si="84"/>
        <v>32.4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10107.809969839993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0</v>
      </c>
      <c r="AY99" s="108">
        <f t="shared" si="86"/>
        <v>0</v>
      </c>
      <c r="AZ99" s="108">
        <f t="shared" si="86"/>
        <v>0</v>
      </c>
      <c r="BA99" s="108">
        <f t="shared" si="86"/>
        <v>61.450000000001182</v>
      </c>
      <c r="BB99" s="108">
        <f t="shared" si="86"/>
        <v>99.529999999998381</v>
      </c>
      <c r="BC99" s="108">
        <f t="shared" si="86"/>
        <v>0</v>
      </c>
      <c r="BD99" s="108">
        <f t="shared" si="86"/>
        <v>93.000000000000455</v>
      </c>
      <c r="BE99" s="108">
        <f t="shared" si="86"/>
        <v>0</v>
      </c>
      <c r="BF99" s="108">
        <f t="shared" si="86"/>
        <v>0</v>
      </c>
      <c r="BG99" s="108">
        <f t="shared" si="86"/>
        <v>0</v>
      </c>
      <c r="BH99" s="108">
        <f t="shared" si="86"/>
        <v>0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0</v>
      </c>
      <c r="BX99" s="108">
        <f t="shared" si="87"/>
        <v>0</v>
      </c>
      <c r="BY99" s="108">
        <f t="shared" si="87"/>
        <v>0</v>
      </c>
      <c r="BZ99" s="108">
        <f t="shared" si="87"/>
        <v>0</v>
      </c>
      <c r="CA99" s="108">
        <f t="shared" si="87"/>
        <v>0</v>
      </c>
      <c r="CB99" s="108">
        <f t="shared" si="87"/>
        <v>0</v>
      </c>
      <c r="CC99" s="108">
        <f t="shared" si="87"/>
        <v>0</v>
      </c>
      <c r="CD99" s="108">
        <f t="shared" si="87"/>
        <v>0</v>
      </c>
      <c r="CE99" s="108">
        <f t="shared" si="87"/>
        <v>0</v>
      </c>
      <c r="CF99" s="108">
        <f t="shared" si="87"/>
        <v>0</v>
      </c>
      <c r="CG99" s="108">
        <f t="shared" si="87"/>
        <v>0</v>
      </c>
      <c r="CH99" s="108">
        <f t="shared" si="87"/>
        <v>0</v>
      </c>
      <c r="CI99" s="108">
        <f t="shared" si="87"/>
        <v>0</v>
      </c>
      <c r="CJ99" s="108">
        <f t="shared" si="87"/>
        <v>0</v>
      </c>
      <c r="CK99" s="108">
        <f t="shared" si="87"/>
        <v>0</v>
      </c>
      <c r="CL99" s="108">
        <f t="shared" si="87"/>
        <v>0</v>
      </c>
      <c r="CM99" s="108">
        <f t="shared" si="87"/>
        <v>0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253.98000000000002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5"/>
  <sheetViews>
    <sheetView showGridLines="0" tabSelected="1" topLeftCell="A76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3651.09</v>
      </c>
      <c r="C3" s="18">
        <f t="shared" si="0"/>
        <v>3651.09</v>
      </c>
      <c r="D3" s="18">
        <f t="shared" si="0"/>
        <v>3651.09</v>
      </c>
      <c r="E3" s="18">
        <f t="shared" si="0"/>
        <v>3651.09</v>
      </c>
      <c r="F3" s="18">
        <f t="shared" si="0"/>
        <v>3651.09</v>
      </c>
      <c r="G3" s="18">
        <f t="shared" si="0"/>
        <v>3651.09</v>
      </c>
      <c r="H3" s="18">
        <f t="shared" si="0"/>
        <v>3651.09</v>
      </c>
      <c r="I3" s="18">
        <f t="shared" si="0"/>
        <v>3651.09</v>
      </c>
      <c r="J3" s="18">
        <f t="shared" si="0"/>
        <v>3651.09</v>
      </c>
      <c r="K3" s="18">
        <f t="shared" si="0"/>
        <v>3651.09</v>
      </c>
      <c r="L3" s="18">
        <f t="shared" si="0"/>
        <v>3651.09</v>
      </c>
      <c r="M3" s="18">
        <f t="shared" si="0"/>
        <v>3651.09</v>
      </c>
      <c r="N3" s="18">
        <f t="shared" si="0"/>
        <v>3651.09</v>
      </c>
      <c r="O3" s="18">
        <f t="shared" si="0"/>
        <v>3651.09</v>
      </c>
      <c r="P3" s="18">
        <f t="shared" si="0"/>
        <v>3651.09</v>
      </c>
      <c r="Q3" s="18">
        <f t="shared" si="0"/>
        <v>3651.09</v>
      </c>
      <c r="R3" s="18">
        <f t="shared" si="0"/>
        <v>3651.09</v>
      </c>
      <c r="S3" s="18">
        <f t="shared" si="0"/>
        <v>3651.09</v>
      </c>
      <c r="T3" s="18">
        <f t="shared" si="0"/>
        <v>3651.09</v>
      </c>
      <c r="U3" s="18">
        <f t="shared" si="0"/>
        <v>3651.09</v>
      </c>
      <c r="V3" s="18">
        <f t="shared" si="0"/>
        <v>3651.09</v>
      </c>
      <c r="W3" s="18">
        <f t="shared" si="0"/>
        <v>3651.09</v>
      </c>
      <c r="X3" s="18">
        <f t="shared" si="0"/>
        <v>3651.09</v>
      </c>
      <c r="Y3" s="18">
        <f t="shared" si="0"/>
        <v>3651.09</v>
      </c>
      <c r="Z3" s="18">
        <f t="shared" si="0"/>
        <v>3651.09</v>
      </c>
      <c r="AA3" s="18">
        <f t="shared" si="0"/>
        <v>3651.09</v>
      </c>
      <c r="AB3" s="18">
        <f t="shared" si="0"/>
        <v>3651.09</v>
      </c>
      <c r="AC3" s="18">
        <f t="shared" si="0"/>
        <v>3651.09</v>
      </c>
      <c r="AD3" s="18">
        <f t="shared" si="0"/>
        <v>3651.09</v>
      </c>
      <c r="AE3" s="18">
        <f t="shared" si="0"/>
        <v>3651.09</v>
      </c>
      <c r="AF3" s="18">
        <f t="shared" si="0"/>
        <v>3651.09</v>
      </c>
      <c r="AG3" s="18">
        <f t="shared" si="0"/>
        <v>3651.09</v>
      </c>
      <c r="AH3" s="18">
        <f t="shared" si="0"/>
        <v>3651.09</v>
      </c>
      <c r="AI3" s="18">
        <f t="shared" si="0"/>
        <v>3651.09</v>
      </c>
      <c r="AJ3" s="18">
        <f t="shared" si="0"/>
        <v>3651.09</v>
      </c>
      <c r="AK3" s="18">
        <f t="shared" si="0"/>
        <v>3651.09</v>
      </c>
      <c r="AL3" s="18">
        <f t="shared" si="0"/>
        <v>3651.09</v>
      </c>
      <c r="AM3" s="18">
        <f t="shared" si="0"/>
        <v>3651.09</v>
      </c>
      <c r="AN3" s="18">
        <f t="shared" si="0"/>
        <v>3651.09</v>
      </c>
      <c r="AO3" s="18">
        <f t="shared" si="0"/>
        <v>3651.09</v>
      </c>
      <c r="AP3" s="18">
        <f t="shared" si="0"/>
        <v>3651.09</v>
      </c>
      <c r="AQ3" s="18">
        <f t="shared" si="0"/>
        <v>3651.09</v>
      </c>
      <c r="AR3" s="18">
        <f t="shared" si="0"/>
        <v>3651.09</v>
      </c>
      <c r="AS3" s="18">
        <f t="shared" si="0"/>
        <v>3651.09</v>
      </c>
      <c r="AT3" s="18">
        <f t="shared" si="0"/>
        <v>3651.09</v>
      </c>
      <c r="AU3" s="18">
        <f t="shared" si="0"/>
        <v>3651.09</v>
      </c>
      <c r="AV3" s="18">
        <f t="shared" si="0"/>
        <v>3651.09</v>
      </c>
      <c r="AW3" s="18">
        <f t="shared" si="0"/>
        <v>3651.09</v>
      </c>
      <c r="AX3" s="18">
        <f t="shared" si="0"/>
        <v>3651.09</v>
      </c>
      <c r="AY3" s="18">
        <f t="shared" si="0"/>
        <v>3651.09</v>
      </c>
      <c r="AZ3" s="18">
        <f t="shared" si="0"/>
        <v>3651.09</v>
      </c>
      <c r="BA3" s="18">
        <f t="shared" si="0"/>
        <v>3651.09</v>
      </c>
      <c r="BB3" s="18">
        <f t="shared" si="0"/>
        <v>3651.09</v>
      </c>
      <c r="BC3" s="18">
        <f t="shared" si="0"/>
        <v>3651.09</v>
      </c>
      <c r="BD3" s="18">
        <f t="shared" si="0"/>
        <v>3651.09</v>
      </c>
      <c r="BE3" s="18">
        <f t="shared" si="0"/>
        <v>3651.09</v>
      </c>
      <c r="BF3" s="18">
        <f t="shared" si="0"/>
        <v>3651.09</v>
      </c>
      <c r="BG3" s="18">
        <f t="shared" si="0"/>
        <v>3651.09</v>
      </c>
      <c r="BH3" s="18">
        <f t="shared" si="0"/>
        <v>3651.09</v>
      </c>
      <c r="BI3" s="18">
        <f t="shared" si="0"/>
        <v>3651.09</v>
      </c>
      <c r="BJ3" s="18">
        <f t="shared" si="0"/>
        <v>3651.09</v>
      </c>
      <c r="BK3" s="18">
        <f t="shared" si="0"/>
        <v>3651.09</v>
      </c>
      <c r="BL3" s="18">
        <f t="shared" si="0"/>
        <v>3651.09</v>
      </c>
      <c r="BM3" s="18">
        <f t="shared" si="0"/>
        <v>3651.09</v>
      </c>
      <c r="BN3" s="18">
        <f t="shared" ref="BN3:CS3" si="1">BN4+BN12</f>
        <v>3651.09</v>
      </c>
      <c r="BO3" s="18">
        <f t="shared" si="1"/>
        <v>3651.09</v>
      </c>
      <c r="BP3" s="18">
        <f t="shared" si="1"/>
        <v>3651.09</v>
      </c>
      <c r="BQ3" s="18">
        <f t="shared" si="1"/>
        <v>3651.09</v>
      </c>
      <c r="BR3" s="18">
        <f t="shared" si="1"/>
        <v>3651.09</v>
      </c>
      <c r="BS3" s="18">
        <f t="shared" si="1"/>
        <v>3651.09</v>
      </c>
      <c r="BT3" s="18">
        <f t="shared" si="1"/>
        <v>3651.09</v>
      </c>
      <c r="BU3" s="18">
        <f t="shared" si="1"/>
        <v>3651.09</v>
      </c>
      <c r="BV3" s="18">
        <f t="shared" si="1"/>
        <v>3651.09</v>
      </c>
      <c r="BW3" s="18">
        <f t="shared" si="1"/>
        <v>3651.09</v>
      </c>
      <c r="BX3" s="18">
        <f t="shared" si="1"/>
        <v>3651.09</v>
      </c>
      <c r="BY3" s="18">
        <f t="shared" si="1"/>
        <v>3651.09</v>
      </c>
      <c r="BZ3" s="18">
        <f t="shared" si="1"/>
        <v>3651.09</v>
      </c>
      <c r="CA3" s="18">
        <f t="shared" si="1"/>
        <v>3651.09</v>
      </c>
      <c r="CB3" s="18">
        <f t="shared" si="1"/>
        <v>3651.09</v>
      </c>
      <c r="CC3" s="18">
        <f t="shared" si="1"/>
        <v>3651.09</v>
      </c>
      <c r="CD3" s="18">
        <f t="shared" si="1"/>
        <v>3651.09</v>
      </c>
      <c r="CE3" s="18">
        <f t="shared" si="1"/>
        <v>3651.09</v>
      </c>
      <c r="CF3" s="18">
        <f t="shared" si="1"/>
        <v>3651.09</v>
      </c>
      <c r="CG3" s="18">
        <f t="shared" si="1"/>
        <v>3651.09</v>
      </c>
      <c r="CH3" s="18">
        <f t="shared" si="1"/>
        <v>3651.09</v>
      </c>
      <c r="CI3" s="18">
        <f t="shared" si="1"/>
        <v>3651.09</v>
      </c>
      <c r="CJ3" s="18">
        <f t="shared" si="1"/>
        <v>3651.09</v>
      </c>
      <c r="CK3" s="18">
        <f t="shared" si="1"/>
        <v>3651.09</v>
      </c>
      <c r="CL3" s="18">
        <f t="shared" si="1"/>
        <v>3651.09</v>
      </c>
      <c r="CM3" s="18">
        <f t="shared" si="1"/>
        <v>3651.09</v>
      </c>
      <c r="CN3" s="18">
        <f t="shared" si="1"/>
        <v>3651.09</v>
      </c>
      <c r="CO3" s="18">
        <f t="shared" si="1"/>
        <v>3651.09</v>
      </c>
      <c r="CP3" s="18">
        <f t="shared" si="1"/>
        <v>3651.09</v>
      </c>
      <c r="CQ3" s="18">
        <f t="shared" si="1"/>
        <v>3651.09</v>
      </c>
      <c r="CR3" s="18">
        <f t="shared" si="1"/>
        <v>3651.09</v>
      </c>
      <c r="CS3" s="19">
        <f t="shared" si="1"/>
        <v>3651.09</v>
      </c>
      <c r="CT3" s="60">
        <f t="shared" ref="CT3:CT19" si="2">SUM(B3:CS3)</f>
        <v>350504.64000000042</v>
      </c>
      <c r="CU3" s="126"/>
      <c r="CW3" s="117"/>
    </row>
    <row r="4" spans="1:102">
      <c r="A4" s="21" t="s">
        <v>31</v>
      </c>
      <c r="B4" s="246">
        <f>SUM(B5:B11)</f>
        <v>3586</v>
      </c>
      <c r="C4" s="247">
        <f t="shared" ref="C4:BN4" si="3">SUM(C5:C11)</f>
        <v>3586</v>
      </c>
      <c r="D4" s="247">
        <f t="shared" si="3"/>
        <v>3586</v>
      </c>
      <c r="E4" s="247">
        <f t="shared" si="3"/>
        <v>3586</v>
      </c>
      <c r="F4" s="247">
        <f t="shared" si="3"/>
        <v>3586</v>
      </c>
      <c r="G4" s="247">
        <f t="shared" si="3"/>
        <v>3586</v>
      </c>
      <c r="H4" s="247">
        <f t="shared" si="3"/>
        <v>3586</v>
      </c>
      <c r="I4" s="247">
        <f t="shared" si="3"/>
        <v>3586</v>
      </c>
      <c r="J4" s="247">
        <f t="shared" si="3"/>
        <v>3586</v>
      </c>
      <c r="K4" s="247">
        <f t="shared" si="3"/>
        <v>3586</v>
      </c>
      <c r="L4" s="247">
        <f t="shared" si="3"/>
        <v>3586</v>
      </c>
      <c r="M4" s="247">
        <f t="shared" si="3"/>
        <v>3586</v>
      </c>
      <c r="N4" s="247">
        <f t="shared" si="3"/>
        <v>3586</v>
      </c>
      <c r="O4" s="247">
        <f t="shared" si="3"/>
        <v>3586</v>
      </c>
      <c r="P4" s="247">
        <f t="shared" si="3"/>
        <v>3586</v>
      </c>
      <c r="Q4" s="247">
        <f t="shared" si="3"/>
        <v>3586</v>
      </c>
      <c r="R4" s="247">
        <f t="shared" si="3"/>
        <v>3586</v>
      </c>
      <c r="S4" s="247">
        <f t="shared" si="3"/>
        <v>3586</v>
      </c>
      <c r="T4" s="247">
        <f t="shared" si="3"/>
        <v>3586</v>
      </c>
      <c r="U4" s="247">
        <f t="shared" si="3"/>
        <v>3586</v>
      </c>
      <c r="V4" s="247">
        <f t="shared" si="3"/>
        <v>3586</v>
      </c>
      <c r="W4" s="247">
        <f t="shared" si="3"/>
        <v>3586</v>
      </c>
      <c r="X4" s="247">
        <f t="shared" si="3"/>
        <v>3586</v>
      </c>
      <c r="Y4" s="247">
        <f t="shared" si="3"/>
        <v>3586</v>
      </c>
      <c r="Z4" s="247">
        <f t="shared" si="3"/>
        <v>3586</v>
      </c>
      <c r="AA4" s="247">
        <f t="shared" si="3"/>
        <v>3586</v>
      </c>
      <c r="AB4" s="247">
        <f t="shared" si="3"/>
        <v>3586</v>
      </c>
      <c r="AC4" s="247">
        <f t="shared" si="3"/>
        <v>3586</v>
      </c>
      <c r="AD4" s="247">
        <f t="shared" si="3"/>
        <v>3586</v>
      </c>
      <c r="AE4" s="247">
        <f t="shared" si="3"/>
        <v>3586</v>
      </c>
      <c r="AF4" s="247">
        <f t="shared" si="3"/>
        <v>3586</v>
      </c>
      <c r="AG4" s="247">
        <f t="shared" si="3"/>
        <v>3586</v>
      </c>
      <c r="AH4" s="247">
        <f t="shared" si="3"/>
        <v>3586</v>
      </c>
      <c r="AI4" s="247">
        <f t="shared" si="3"/>
        <v>3586</v>
      </c>
      <c r="AJ4" s="247">
        <f t="shared" si="3"/>
        <v>3586</v>
      </c>
      <c r="AK4" s="247">
        <f t="shared" si="3"/>
        <v>3586</v>
      </c>
      <c r="AL4" s="247">
        <f t="shared" si="3"/>
        <v>3586</v>
      </c>
      <c r="AM4" s="247">
        <f t="shared" si="3"/>
        <v>3586</v>
      </c>
      <c r="AN4" s="247">
        <f t="shared" si="3"/>
        <v>3586</v>
      </c>
      <c r="AO4" s="247">
        <f t="shared" si="3"/>
        <v>3586</v>
      </c>
      <c r="AP4" s="247">
        <f t="shared" si="3"/>
        <v>3586</v>
      </c>
      <c r="AQ4" s="247">
        <f t="shared" si="3"/>
        <v>3586</v>
      </c>
      <c r="AR4" s="247">
        <f t="shared" si="3"/>
        <v>3586</v>
      </c>
      <c r="AS4" s="247">
        <f t="shared" si="3"/>
        <v>3586</v>
      </c>
      <c r="AT4" s="247">
        <f t="shared" si="3"/>
        <v>3586</v>
      </c>
      <c r="AU4" s="247">
        <f t="shared" si="3"/>
        <v>3586</v>
      </c>
      <c r="AV4" s="247">
        <f t="shared" si="3"/>
        <v>3586</v>
      </c>
      <c r="AW4" s="247">
        <f t="shared" si="3"/>
        <v>3586</v>
      </c>
      <c r="AX4" s="247">
        <f t="shared" si="3"/>
        <v>3586</v>
      </c>
      <c r="AY4" s="247">
        <f t="shared" si="3"/>
        <v>3586</v>
      </c>
      <c r="AZ4" s="247">
        <f t="shared" si="3"/>
        <v>3586</v>
      </c>
      <c r="BA4" s="247">
        <f t="shared" si="3"/>
        <v>3586</v>
      </c>
      <c r="BB4" s="247">
        <f t="shared" si="3"/>
        <v>3586</v>
      </c>
      <c r="BC4" s="247">
        <f t="shared" si="3"/>
        <v>3586</v>
      </c>
      <c r="BD4" s="247">
        <f t="shared" si="3"/>
        <v>3586</v>
      </c>
      <c r="BE4" s="247">
        <f t="shared" si="3"/>
        <v>3586</v>
      </c>
      <c r="BF4" s="247">
        <f t="shared" si="3"/>
        <v>3586</v>
      </c>
      <c r="BG4" s="247">
        <f t="shared" si="3"/>
        <v>3586</v>
      </c>
      <c r="BH4" s="247">
        <f t="shared" si="3"/>
        <v>3586</v>
      </c>
      <c r="BI4" s="247">
        <f t="shared" si="3"/>
        <v>3586</v>
      </c>
      <c r="BJ4" s="247">
        <f t="shared" si="3"/>
        <v>3586</v>
      </c>
      <c r="BK4" s="247">
        <f t="shared" si="3"/>
        <v>3586</v>
      </c>
      <c r="BL4" s="247">
        <f t="shared" si="3"/>
        <v>3586</v>
      </c>
      <c r="BM4" s="247">
        <f t="shared" si="3"/>
        <v>3586</v>
      </c>
      <c r="BN4" s="247">
        <f t="shared" si="3"/>
        <v>3586</v>
      </c>
      <c r="BO4" s="247">
        <f t="shared" ref="BO4:CS4" si="4">SUM(BO5:BO11)</f>
        <v>3586</v>
      </c>
      <c r="BP4" s="247">
        <f t="shared" si="4"/>
        <v>3586</v>
      </c>
      <c r="BQ4" s="247">
        <f t="shared" si="4"/>
        <v>3586</v>
      </c>
      <c r="BR4" s="247">
        <f t="shared" si="4"/>
        <v>3586</v>
      </c>
      <c r="BS4" s="247">
        <f t="shared" si="4"/>
        <v>3586</v>
      </c>
      <c r="BT4" s="247">
        <f t="shared" si="4"/>
        <v>3586</v>
      </c>
      <c r="BU4" s="247">
        <f t="shared" si="4"/>
        <v>3586</v>
      </c>
      <c r="BV4" s="247">
        <f t="shared" si="4"/>
        <v>3586</v>
      </c>
      <c r="BW4" s="247">
        <f t="shared" si="4"/>
        <v>3586</v>
      </c>
      <c r="BX4" s="247">
        <f t="shared" si="4"/>
        <v>3586</v>
      </c>
      <c r="BY4" s="247">
        <f t="shared" si="4"/>
        <v>3586</v>
      </c>
      <c r="BZ4" s="247">
        <f t="shared" si="4"/>
        <v>3586</v>
      </c>
      <c r="CA4" s="247">
        <f t="shared" si="4"/>
        <v>3586</v>
      </c>
      <c r="CB4" s="247">
        <f t="shared" si="4"/>
        <v>3586</v>
      </c>
      <c r="CC4" s="247">
        <f t="shared" si="4"/>
        <v>3586</v>
      </c>
      <c r="CD4" s="247">
        <f t="shared" si="4"/>
        <v>3586</v>
      </c>
      <c r="CE4" s="247">
        <f t="shared" si="4"/>
        <v>3586</v>
      </c>
      <c r="CF4" s="247">
        <f t="shared" si="4"/>
        <v>3586</v>
      </c>
      <c r="CG4" s="247">
        <f t="shared" si="4"/>
        <v>3586</v>
      </c>
      <c r="CH4" s="247">
        <f t="shared" si="4"/>
        <v>3586</v>
      </c>
      <c r="CI4" s="247">
        <f t="shared" si="4"/>
        <v>3586</v>
      </c>
      <c r="CJ4" s="247">
        <f t="shared" si="4"/>
        <v>3586</v>
      </c>
      <c r="CK4" s="247">
        <f t="shared" si="4"/>
        <v>3586</v>
      </c>
      <c r="CL4" s="247">
        <f t="shared" si="4"/>
        <v>3586</v>
      </c>
      <c r="CM4" s="247">
        <f t="shared" si="4"/>
        <v>3586</v>
      </c>
      <c r="CN4" s="247">
        <f t="shared" si="4"/>
        <v>3586</v>
      </c>
      <c r="CO4" s="247">
        <f t="shared" si="4"/>
        <v>3586</v>
      </c>
      <c r="CP4" s="247">
        <f t="shared" si="4"/>
        <v>3586</v>
      </c>
      <c r="CQ4" s="247">
        <f t="shared" si="4"/>
        <v>3586</v>
      </c>
      <c r="CR4" s="247">
        <f t="shared" si="4"/>
        <v>3586</v>
      </c>
      <c r="CS4" s="248">
        <f t="shared" si="4"/>
        <v>3586</v>
      </c>
      <c r="CT4" s="24">
        <f t="shared" si="2"/>
        <v>344256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919</v>
      </c>
      <c r="C7" s="245">
        <v>919</v>
      </c>
      <c r="D7" s="245">
        <v>919</v>
      </c>
      <c r="E7" s="245">
        <v>919</v>
      </c>
      <c r="F7" s="245">
        <v>919</v>
      </c>
      <c r="G7" s="245">
        <v>919</v>
      </c>
      <c r="H7" s="245">
        <v>919</v>
      </c>
      <c r="I7" s="245">
        <v>919</v>
      </c>
      <c r="J7" s="245">
        <v>919</v>
      </c>
      <c r="K7" s="245">
        <v>919</v>
      </c>
      <c r="L7" s="245">
        <v>919</v>
      </c>
      <c r="M7" s="245">
        <v>919</v>
      </c>
      <c r="N7" s="245">
        <v>919</v>
      </c>
      <c r="O7" s="245">
        <v>919</v>
      </c>
      <c r="P7" s="245">
        <v>919</v>
      </c>
      <c r="Q7" s="245">
        <v>919</v>
      </c>
      <c r="R7" s="245">
        <v>919</v>
      </c>
      <c r="S7" s="245">
        <v>919</v>
      </c>
      <c r="T7" s="245">
        <v>919</v>
      </c>
      <c r="U7" s="245">
        <v>919</v>
      </c>
      <c r="V7" s="245">
        <v>919</v>
      </c>
      <c r="W7" s="245">
        <v>919</v>
      </c>
      <c r="X7" s="245">
        <v>919</v>
      </c>
      <c r="Y7" s="245">
        <v>919</v>
      </c>
      <c r="Z7" s="245">
        <v>919</v>
      </c>
      <c r="AA7" s="245">
        <v>919</v>
      </c>
      <c r="AB7" s="245">
        <v>919</v>
      </c>
      <c r="AC7" s="245">
        <v>919</v>
      </c>
      <c r="AD7" s="245">
        <v>919</v>
      </c>
      <c r="AE7" s="245">
        <v>919</v>
      </c>
      <c r="AF7" s="245">
        <v>919</v>
      </c>
      <c r="AG7" s="245">
        <v>919</v>
      </c>
      <c r="AH7" s="245">
        <v>919</v>
      </c>
      <c r="AI7" s="245">
        <v>919</v>
      </c>
      <c r="AJ7" s="245">
        <v>919</v>
      </c>
      <c r="AK7" s="245">
        <v>919</v>
      </c>
      <c r="AL7" s="245">
        <v>919</v>
      </c>
      <c r="AM7" s="245">
        <v>919</v>
      </c>
      <c r="AN7" s="245">
        <v>919</v>
      </c>
      <c r="AO7" s="245">
        <v>919</v>
      </c>
      <c r="AP7" s="245">
        <v>919</v>
      </c>
      <c r="AQ7" s="245">
        <v>919</v>
      </c>
      <c r="AR7" s="245">
        <v>919</v>
      </c>
      <c r="AS7" s="245">
        <v>919</v>
      </c>
      <c r="AT7" s="245">
        <v>919</v>
      </c>
      <c r="AU7" s="245">
        <v>919</v>
      </c>
      <c r="AV7" s="245">
        <v>919</v>
      </c>
      <c r="AW7" s="245">
        <v>919</v>
      </c>
      <c r="AX7" s="245">
        <v>919</v>
      </c>
      <c r="AY7" s="245">
        <v>919</v>
      </c>
      <c r="AZ7" s="245">
        <v>919</v>
      </c>
      <c r="BA7" s="245">
        <v>919</v>
      </c>
      <c r="BB7" s="245">
        <v>919</v>
      </c>
      <c r="BC7" s="245">
        <v>919</v>
      </c>
      <c r="BD7" s="245">
        <v>919</v>
      </c>
      <c r="BE7" s="245">
        <v>919</v>
      </c>
      <c r="BF7" s="245">
        <v>919</v>
      </c>
      <c r="BG7" s="245">
        <v>919</v>
      </c>
      <c r="BH7" s="245">
        <v>919</v>
      </c>
      <c r="BI7" s="245">
        <v>919</v>
      </c>
      <c r="BJ7" s="245">
        <v>919</v>
      </c>
      <c r="BK7" s="245">
        <v>919</v>
      </c>
      <c r="BL7" s="245">
        <v>919</v>
      </c>
      <c r="BM7" s="245">
        <v>919</v>
      </c>
      <c r="BN7" s="245">
        <v>919</v>
      </c>
      <c r="BO7" s="245">
        <v>919</v>
      </c>
      <c r="BP7" s="245">
        <v>919</v>
      </c>
      <c r="BQ7" s="245">
        <v>919</v>
      </c>
      <c r="BR7" s="245">
        <v>919</v>
      </c>
      <c r="BS7" s="245">
        <v>919</v>
      </c>
      <c r="BT7" s="245">
        <v>919</v>
      </c>
      <c r="BU7" s="245">
        <v>919</v>
      </c>
      <c r="BV7" s="245">
        <v>919</v>
      </c>
      <c r="BW7" s="245">
        <v>919</v>
      </c>
      <c r="BX7" s="245">
        <v>919</v>
      </c>
      <c r="BY7" s="245">
        <v>919</v>
      </c>
      <c r="BZ7" s="245">
        <v>919</v>
      </c>
      <c r="CA7" s="245">
        <v>919</v>
      </c>
      <c r="CB7" s="245">
        <v>919</v>
      </c>
      <c r="CC7" s="245">
        <v>919</v>
      </c>
      <c r="CD7" s="245">
        <v>919</v>
      </c>
      <c r="CE7" s="245">
        <v>919</v>
      </c>
      <c r="CF7" s="245">
        <v>919</v>
      </c>
      <c r="CG7" s="245">
        <v>919</v>
      </c>
      <c r="CH7" s="245">
        <v>919</v>
      </c>
      <c r="CI7" s="245">
        <v>919</v>
      </c>
      <c r="CJ7" s="245">
        <v>919</v>
      </c>
      <c r="CK7" s="245">
        <v>919</v>
      </c>
      <c r="CL7" s="245">
        <v>919</v>
      </c>
      <c r="CM7" s="245">
        <v>919</v>
      </c>
      <c r="CN7" s="245">
        <v>919</v>
      </c>
      <c r="CO7" s="245">
        <v>919</v>
      </c>
      <c r="CP7" s="245">
        <v>919</v>
      </c>
      <c r="CQ7" s="245">
        <v>919</v>
      </c>
      <c r="CR7" s="245">
        <v>919</v>
      </c>
      <c r="CS7" s="245">
        <v>919</v>
      </c>
      <c r="CT7" s="184">
        <f t="shared" si="2"/>
        <v>88224</v>
      </c>
      <c r="CU7" s="128"/>
      <c r="CV7" s="138"/>
      <c r="CW7" s="117"/>
    </row>
    <row r="8" spans="1:102">
      <c r="A8" s="22" t="s">
        <v>35</v>
      </c>
      <c r="B8" s="245">
        <v>405</v>
      </c>
      <c r="C8" s="245">
        <v>405</v>
      </c>
      <c r="D8" s="245">
        <v>405</v>
      </c>
      <c r="E8" s="245">
        <v>405</v>
      </c>
      <c r="F8" s="245">
        <v>405</v>
      </c>
      <c r="G8" s="245">
        <v>405</v>
      </c>
      <c r="H8" s="245">
        <v>405</v>
      </c>
      <c r="I8" s="245">
        <v>405</v>
      </c>
      <c r="J8" s="245">
        <v>405</v>
      </c>
      <c r="K8" s="245">
        <v>405</v>
      </c>
      <c r="L8" s="245">
        <v>405</v>
      </c>
      <c r="M8" s="245">
        <v>405</v>
      </c>
      <c r="N8" s="245">
        <v>405</v>
      </c>
      <c r="O8" s="245">
        <v>405</v>
      </c>
      <c r="P8" s="245">
        <v>405</v>
      </c>
      <c r="Q8" s="245">
        <v>405</v>
      </c>
      <c r="R8" s="245">
        <v>405</v>
      </c>
      <c r="S8" s="245">
        <v>405</v>
      </c>
      <c r="T8" s="245">
        <v>405</v>
      </c>
      <c r="U8" s="245">
        <v>405</v>
      </c>
      <c r="V8" s="245">
        <v>405</v>
      </c>
      <c r="W8" s="245">
        <v>405</v>
      </c>
      <c r="X8" s="245">
        <v>405</v>
      </c>
      <c r="Y8" s="245">
        <v>405</v>
      </c>
      <c r="Z8" s="245">
        <v>405</v>
      </c>
      <c r="AA8" s="245">
        <v>405</v>
      </c>
      <c r="AB8" s="245">
        <v>405</v>
      </c>
      <c r="AC8" s="245">
        <v>405</v>
      </c>
      <c r="AD8" s="245">
        <v>405</v>
      </c>
      <c r="AE8" s="245">
        <v>405</v>
      </c>
      <c r="AF8" s="245">
        <v>405</v>
      </c>
      <c r="AG8" s="245">
        <v>405</v>
      </c>
      <c r="AH8" s="245">
        <v>405</v>
      </c>
      <c r="AI8" s="245">
        <v>405</v>
      </c>
      <c r="AJ8" s="245">
        <v>405</v>
      </c>
      <c r="AK8" s="245">
        <v>405</v>
      </c>
      <c r="AL8" s="245">
        <v>405</v>
      </c>
      <c r="AM8" s="245">
        <v>405</v>
      </c>
      <c r="AN8" s="245">
        <v>405</v>
      </c>
      <c r="AO8" s="245">
        <v>405</v>
      </c>
      <c r="AP8" s="245">
        <v>405</v>
      </c>
      <c r="AQ8" s="245">
        <v>405</v>
      </c>
      <c r="AR8" s="245">
        <v>405</v>
      </c>
      <c r="AS8" s="245">
        <v>405</v>
      </c>
      <c r="AT8" s="245">
        <v>405</v>
      </c>
      <c r="AU8" s="245">
        <v>405</v>
      </c>
      <c r="AV8" s="245">
        <v>405</v>
      </c>
      <c r="AW8" s="245">
        <v>405</v>
      </c>
      <c r="AX8" s="245">
        <v>405</v>
      </c>
      <c r="AY8" s="245">
        <v>405</v>
      </c>
      <c r="AZ8" s="245">
        <v>405</v>
      </c>
      <c r="BA8" s="245">
        <v>405</v>
      </c>
      <c r="BB8" s="245">
        <v>405</v>
      </c>
      <c r="BC8" s="245">
        <v>405</v>
      </c>
      <c r="BD8" s="245">
        <v>405</v>
      </c>
      <c r="BE8" s="245">
        <v>405</v>
      </c>
      <c r="BF8" s="245">
        <v>405</v>
      </c>
      <c r="BG8" s="245">
        <v>405</v>
      </c>
      <c r="BH8" s="245">
        <v>405</v>
      </c>
      <c r="BI8" s="245">
        <v>405</v>
      </c>
      <c r="BJ8" s="245">
        <v>405</v>
      </c>
      <c r="BK8" s="245">
        <v>405</v>
      </c>
      <c r="BL8" s="245">
        <v>405</v>
      </c>
      <c r="BM8" s="245">
        <v>405</v>
      </c>
      <c r="BN8" s="245">
        <v>405</v>
      </c>
      <c r="BO8" s="245">
        <v>405</v>
      </c>
      <c r="BP8" s="245">
        <v>405</v>
      </c>
      <c r="BQ8" s="245">
        <v>405</v>
      </c>
      <c r="BR8" s="245">
        <v>405</v>
      </c>
      <c r="BS8" s="245">
        <v>405</v>
      </c>
      <c r="BT8" s="245">
        <v>405</v>
      </c>
      <c r="BU8" s="245">
        <v>405</v>
      </c>
      <c r="BV8" s="245">
        <v>405</v>
      </c>
      <c r="BW8" s="245">
        <v>405</v>
      </c>
      <c r="BX8" s="245">
        <v>405</v>
      </c>
      <c r="BY8" s="245">
        <v>405</v>
      </c>
      <c r="BZ8" s="245">
        <v>405</v>
      </c>
      <c r="CA8" s="245">
        <v>405</v>
      </c>
      <c r="CB8" s="245">
        <v>405</v>
      </c>
      <c r="CC8" s="245">
        <v>405</v>
      </c>
      <c r="CD8" s="245">
        <v>405</v>
      </c>
      <c r="CE8" s="245">
        <v>405</v>
      </c>
      <c r="CF8" s="245">
        <v>405</v>
      </c>
      <c r="CG8" s="245">
        <v>405</v>
      </c>
      <c r="CH8" s="245">
        <v>405</v>
      </c>
      <c r="CI8" s="245">
        <v>405</v>
      </c>
      <c r="CJ8" s="245">
        <v>405</v>
      </c>
      <c r="CK8" s="245">
        <v>405</v>
      </c>
      <c r="CL8" s="245">
        <v>405</v>
      </c>
      <c r="CM8" s="245">
        <v>405</v>
      </c>
      <c r="CN8" s="245">
        <v>405</v>
      </c>
      <c r="CO8" s="245">
        <v>405</v>
      </c>
      <c r="CP8" s="245">
        <v>405</v>
      </c>
      <c r="CQ8" s="245">
        <v>405</v>
      </c>
      <c r="CR8" s="245">
        <v>405</v>
      </c>
      <c r="CS8" s="245">
        <v>405</v>
      </c>
      <c r="CT8" s="184">
        <f t="shared" si="2"/>
        <v>38880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730</v>
      </c>
      <c r="C10" s="245">
        <v>730</v>
      </c>
      <c r="D10" s="245">
        <v>730</v>
      </c>
      <c r="E10" s="245">
        <v>730</v>
      </c>
      <c r="F10" s="245">
        <v>730</v>
      </c>
      <c r="G10" s="245">
        <v>730</v>
      </c>
      <c r="H10" s="245">
        <v>730</v>
      </c>
      <c r="I10" s="245">
        <v>730</v>
      </c>
      <c r="J10" s="245">
        <v>730</v>
      </c>
      <c r="K10" s="245">
        <v>730</v>
      </c>
      <c r="L10" s="245">
        <v>730</v>
      </c>
      <c r="M10" s="245">
        <v>730</v>
      </c>
      <c r="N10" s="245">
        <v>730</v>
      </c>
      <c r="O10" s="245">
        <v>730</v>
      </c>
      <c r="P10" s="245">
        <v>730</v>
      </c>
      <c r="Q10" s="245">
        <v>730</v>
      </c>
      <c r="R10" s="245">
        <v>730</v>
      </c>
      <c r="S10" s="245">
        <v>730</v>
      </c>
      <c r="T10" s="245">
        <v>730</v>
      </c>
      <c r="U10" s="245">
        <v>730</v>
      </c>
      <c r="V10" s="245">
        <v>730</v>
      </c>
      <c r="W10" s="245">
        <v>730</v>
      </c>
      <c r="X10" s="245">
        <v>730</v>
      </c>
      <c r="Y10" s="245">
        <v>730</v>
      </c>
      <c r="Z10" s="245">
        <v>730</v>
      </c>
      <c r="AA10" s="245">
        <v>730</v>
      </c>
      <c r="AB10" s="245">
        <v>730</v>
      </c>
      <c r="AC10" s="245">
        <v>730</v>
      </c>
      <c r="AD10" s="245">
        <v>730</v>
      </c>
      <c r="AE10" s="245">
        <v>730</v>
      </c>
      <c r="AF10" s="245">
        <v>730</v>
      </c>
      <c r="AG10" s="245">
        <v>730</v>
      </c>
      <c r="AH10" s="245">
        <v>730</v>
      </c>
      <c r="AI10" s="245">
        <v>730</v>
      </c>
      <c r="AJ10" s="245">
        <v>730</v>
      </c>
      <c r="AK10" s="245">
        <v>730</v>
      </c>
      <c r="AL10" s="245">
        <v>730</v>
      </c>
      <c r="AM10" s="245">
        <v>730</v>
      </c>
      <c r="AN10" s="245">
        <v>730</v>
      </c>
      <c r="AO10" s="245">
        <v>730</v>
      </c>
      <c r="AP10" s="245">
        <v>730</v>
      </c>
      <c r="AQ10" s="245">
        <v>730</v>
      </c>
      <c r="AR10" s="245">
        <v>730</v>
      </c>
      <c r="AS10" s="245">
        <v>730</v>
      </c>
      <c r="AT10" s="245">
        <v>730</v>
      </c>
      <c r="AU10" s="245">
        <v>730</v>
      </c>
      <c r="AV10" s="245">
        <v>730</v>
      </c>
      <c r="AW10" s="245">
        <v>730</v>
      </c>
      <c r="AX10" s="245">
        <v>730</v>
      </c>
      <c r="AY10" s="245">
        <v>730</v>
      </c>
      <c r="AZ10" s="245">
        <v>730</v>
      </c>
      <c r="BA10" s="245">
        <v>730</v>
      </c>
      <c r="BB10" s="245">
        <v>730</v>
      </c>
      <c r="BC10" s="245">
        <v>730</v>
      </c>
      <c r="BD10" s="245">
        <v>730</v>
      </c>
      <c r="BE10" s="245">
        <v>730</v>
      </c>
      <c r="BF10" s="245">
        <v>730</v>
      </c>
      <c r="BG10" s="245">
        <v>730</v>
      </c>
      <c r="BH10" s="245">
        <v>730</v>
      </c>
      <c r="BI10" s="245">
        <v>730</v>
      </c>
      <c r="BJ10" s="245">
        <v>730</v>
      </c>
      <c r="BK10" s="245">
        <v>730</v>
      </c>
      <c r="BL10" s="245">
        <v>730</v>
      </c>
      <c r="BM10" s="245">
        <v>730</v>
      </c>
      <c r="BN10" s="245">
        <v>730</v>
      </c>
      <c r="BO10" s="245">
        <v>730</v>
      </c>
      <c r="BP10" s="245">
        <v>730</v>
      </c>
      <c r="BQ10" s="245">
        <v>730</v>
      </c>
      <c r="BR10" s="245">
        <v>730</v>
      </c>
      <c r="BS10" s="245">
        <v>730</v>
      </c>
      <c r="BT10" s="245">
        <v>730</v>
      </c>
      <c r="BU10" s="245">
        <v>730</v>
      </c>
      <c r="BV10" s="245">
        <v>730</v>
      </c>
      <c r="BW10" s="245">
        <v>730</v>
      </c>
      <c r="BX10" s="245">
        <v>730</v>
      </c>
      <c r="BY10" s="245">
        <v>730</v>
      </c>
      <c r="BZ10" s="245">
        <v>730</v>
      </c>
      <c r="CA10" s="245">
        <v>730</v>
      </c>
      <c r="CB10" s="245">
        <v>730</v>
      </c>
      <c r="CC10" s="245">
        <v>730</v>
      </c>
      <c r="CD10" s="245">
        <v>730</v>
      </c>
      <c r="CE10" s="245">
        <v>730</v>
      </c>
      <c r="CF10" s="245">
        <v>730</v>
      </c>
      <c r="CG10" s="245">
        <v>730</v>
      </c>
      <c r="CH10" s="245">
        <v>730</v>
      </c>
      <c r="CI10" s="245">
        <v>730</v>
      </c>
      <c r="CJ10" s="245">
        <v>730</v>
      </c>
      <c r="CK10" s="245">
        <v>730</v>
      </c>
      <c r="CL10" s="245">
        <v>730</v>
      </c>
      <c r="CM10" s="245">
        <v>730</v>
      </c>
      <c r="CN10" s="245">
        <v>730</v>
      </c>
      <c r="CO10" s="245">
        <v>730</v>
      </c>
      <c r="CP10" s="245">
        <v>730</v>
      </c>
      <c r="CQ10" s="245">
        <v>730</v>
      </c>
      <c r="CR10" s="245">
        <v>730</v>
      </c>
      <c r="CS10" s="245">
        <v>730</v>
      </c>
      <c r="CT10" s="184">
        <f t="shared" si="2"/>
        <v>70080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2629.2</v>
      </c>
      <c r="C13" s="254">
        <f t="shared" si="5"/>
        <v>2629.2</v>
      </c>
      <c r="D13" s="254">
        <f t="shared" si="5"/>
        <v>2629.72</v>
      </c>
      <c r="E13" s="254">
        <f t="shared" si="5"/>
        <v>2629.92</v>
      </c>
      <c r="F13" s="254">
        <f t="shared" si="5"/>
        <v>2630.22</v>
      </c>
      <c r="G13" s="254">
        <f t="shared" si="5"/>
        <v>2630.22</v>
      </c>
      <c r="H13" s="254">
        <f t="shared" si="5"/>
        <v>2630.22</v>
      </c>
      <c r="I13" s="254">
        <f t="shared" si="5"/>
        <v>2630.22</v>
      </c>
      <c r="J13" s="254">
        <f t="shared" si="5"/>
        <v>2630.22</v>
      </c>
      <c r="K13" s="254">
        <f t="shared" si="5"/>
        <v>2630.22</v>
      </c>
      <c r="L13" s="254">
        <f t="shared" si="5"/>
        <v>2630.23</v>
      </c>
      <c r="M13" s="254">
        <f t="shared" si="5"/>
        <v>2565.0300000000002</v>
      </c>
      <c r="N13" s="254">
        <f t="shared" si="5"/>
        <v>2565.0300000000002</v>
      </c>
      <c r="O13" s="254">
        <f t="shared" si="5"/>
        <v>2565.0300000000002</v>
      </c>
      <c r="P13" s="254">
        <f t="shared" si="5"/>
        <v>2565.0300000000002</v>
      </c>
      <c r="Q13" s="254">
        <f t="shared" si="5"/>
        <v>2565.0300000000002</v>
      </c>
      <c r="R13" s="254">
        <f t="shared" si="5"/>
        <v>2566.02</v>
      </c>
      <c r="S13" s="254">
        <f t="shared" si="5"/>
        <v>2566.38</v>
      </c>
      <c r="T13" s="254">
        <f t="shared" si="5"/>
        <v>2566.7399999999998</v>
      </c>
      <c r="U13" s="254">
        <f t="shared" si="5"/>
        <v>2567.09</v>
      </c>
      <c r="V13" s="254">
        <f t="shared" si="5"/>
        <v>2567.4499999999998</v>
      </c>
      <c r="W13" s="254">
        <f t="shared" si="5"/>
        <v>2567.88</v>
      </c>
      <c r="X13" s="254">
        <f t="shared" si="5"/>
        <v>2568.23</v>
      </c>
      <c r="Y13" s="254">
        <f t="shared" si="5"/>
        <v>2568.37</v>
      </c>
      <c r="Z13" s="254">
        <f t="shared" si="5"/>
        <v>2568.37</v>
      </c>
      <c r="AA13" s="254">
        <f t="shared" si="5"/>
        <v>2568.37</v>
      </c>
      <c r="AB13" s="254">
        <f t="shared" si="5"/>
        <v>2568.37</v>
      </c>
      <c r="AC13" s="254">
        <f t="shared" si="5"/>
        <v>2568.37</v>
      </c>
      <c r="AD13" s="254">
        <f t="shared" si="5"/>
        <v>2568.27</v>
      </c>
      <c r="AE13" s="254">
        <f t="shared" si="5"/>
        <v>2568.27</v>
      </c>
      <c r="AF13" s="254">
        <f t="shared" si="5"/>
        <v>2568.27</v>
      </c>
      <c r="AG13" s="254">
        <f t="shared" si="5"/>
        <v>2568.27</v>
      </c>
      <c r="AH13" s="254">
        <f t="shared" ref="AH13:BM13" si="6">SUM(AH14:AH14)</f>
        <v>2568.56</v>
      </c>
      <c r="AI13" s="254">
        <f t="shared" si="6"/>
        <v>2568.56</v>
      </c>
      <c r="AJ13" s="254">
        <f t="shared" si="6"/>
        <v>2633.76</v>
      </c>
      <c r="AK13" s="254">
        <f t="shared" si="6"/>
        <v>2633.76</v>
      </c>
      <c r="AL13" s="254">
        <f t="shared" si="6"/>
        <v>2633.76</v>
      </c>
      <c r="AM13" s="254">
        <f t="shared" si="6"/>
        <v>2633.76</v>
      </c>
      <c r="AN13" s="254">
        <f t="shared" si="6"/>
        <v>2633.76</v>
      </c>
      <c r="AO13" s="254">
        <f t="shared" si="6"/>
        <v>2633.86</v>
      </c>
      <c r="AP13" s="254">
        <f t="shared" si="6"/>
        <v>2633.86</v>
      </c>
      <c r="AQ13" s="254">
        <f t="shared" si="6"/>
        <v>2634.01</v>
      </c>
      <c r="AR13" s="254">
        <f t="shared" si="6"/>
        <v>2634.01</v>
      </c>
      <c r="AS13" s="254">
        <f t="shared" si="6"/>
        <v>2634.01</v>
      </c>
      <c r="AT13" s="254">
        <f t="shared" si="6"/>
        <v>2634.01</v>
      </c>
      <c r="AU13" s="254">
        <f t="shared" si="6"/>
        <v>2634.01</v>
      </c>
      <c r="AV13" s="254">
        <f t="shared" si="6"/>
        <v>2634.01</v>
      </c>
      <c r="AW13" s="254">
        <f t="shared" si="6"/>
        <v>2634.01</v>
      </c>
      <c r="AX13" s="254">
        <f t="shared" si="6"/>
        <v>2634.01</v>
      </c>
      <c r="AY13" s="254">
        <f t="shared" si="6"/>
        <v>2634.01</v>
      </c>
      <c r="AZ13" s="254">
        <f t="shared" si="6"/>
        <v>2634.01</v>
      </c>
      <c r="BA13" s="254">
        <f t="shared" si="6"/>
        <v>2633.84</v>
      </c>
      <c r="BB13" s="254">
        <f t="shared" si="6"/>
        <v>2633.84</v>
      </c>
      <c r="BC13" s="254">
        <f t="shared" si="6"/>
        <v>2633.84</v>
      </c>
      <c r="BD13" s="254">
        <f t="shared" si="6"/>
        <v>2633.84</v>
      </c>
      <c r="BE13" s="254">
        <f t="shared" si="6"/>
        <v>2633.84</v>
      </c>
      <c r="BF13" s="254">
        <f t="shared" si="6"/>
        <v>2633.84</v>
      </c>
      <c r="BG13" s="254">
        <f t="shared" si="6"/>
        <v>2633.84</v>
      </c>
      <c r="BH13" s="254">
        <f t="shared" si="6"/>
        <v>2633.84</v>
      </c>
      <c r="BI13" s="254">
        <f t="shared" si="6"/>
        <v>2633.72</v>
      </c>
      <c r="BJ13" s="254">
        <f t="shared" si="6"/>
        <v>2633.72</v>
      </c>
      <c r="BK13" s="254">
        <f t="shared" si="6"/>
        <v>2633.72</v>
      </c>
      <c r="BL13" s="254">
        <f t="shared" si="6"/>
        <v>2633.72</v>
      </c>
      <c r="BM13" s="254">
        <f t="shared" si="6"/>
        <v>2633.72</v>
      </c>
      <c r="BN13" s="254">
        <f t="shared" ref="BN13:CS13" si="7">SUM(BN14:BN14)</f>
        <v>2633.72</v>
      </c>
      <c r="BO13" s="254">
        <f t="shared" si="7"/>
        <v>2634</v>
      </c>
      <c r="BP13" s="254">
        <f t="shared" si="7"/>
        <v>2634</v>
      </c>
      <c r="BQ13" s="254">
        <f t="shared" si="7"/>
        <v>2634.18</v>
      </c>
      <c r="BR13" s="254">
        <f t="shared" si="7"/>
        <v>2634.28</v>
      </c>
      <c r="BS13" s="254">
        <f t="shared" si="7"/>
        <v>2634.28</v>
      </c>
      <c r="BT13" s="254">
        <f t="shared" si="7"/>
        <v>2634.65</v>
      </c>
      <c r="BU13" s="254">
        <f t="shared" si="7"/>
        <v>2634.65</v>
      </c>
      <c r="BV13" s="254">
        <f t="shared" si="7"/>
        <v>2634.65</v>
      </c>
      <c r="BW13" s="254">
        <f t="shared" si="7"/>
        <v>2635.12</v>
      </c>
      <c r="BX13" s="254">
        <f t="shared" si="7"/>
        <v>2635.12</v>
      </c>
      <c r="BY13" s="254">
        <f t="shared" si="7"/>
        <v>2635.57</v>
      </c>
      <c r="BZ13" s="254">
        <f t="shared" si="7"/>
        <v>2635.85</v>
      </c>
      <c r="CA13" s="254">
        <f t="shared" si="7"/>
        <v>2636.48</v>
      </c>
      <c r="CB13" s="254">
        <f t="shared" si="7"/>
        <v>2637.03</v>
      </c>
      <c r="CC13" s="254">
        <f t="shared" si="7"/>
        <v>2638.02</v>
      </c>
      <c r="CD13" s="254">
        <f t="shared" si="7"/>
        <v>2639.03</v>
      </c>
      <c r="CE13" s="254">
        <f t="shared" si="7"/>
        <v>2640.04</v>
      </c>
      <c r="CF13" s="254">
        <f t="shared" si="7"/>
        <v>2640.21</v>
      </c>
      <c r="CG13" s="254">
        <f t="shared" si="7"/>
        <v>2640.21</v>
      </c>
      <c r="CH13" s="254">
        <f t="shared" si="7"/>
        <v>2640.36</v>
      </c>
      <c r="CI13" s="254">
        <f t="shared" si="7"/>
        <v>2640.52</v>
      </c>
      <c r="CJ13" s="254">
        <f t="shared" si="7"/>
        <v>2603.6799999999998</v>
      </c>
      <c r="CK13" s="254">
        <f t="shared" si="7"/>
        <v>2566.7199999999998</v>
      </c>
      <c r="CL13" s="254">
        <f t="shared" si="7"/>
        <v>2531.9499999999998</v>
      </c>
      <c r="CM13" s="254">
        <f t="shared" si="7"/>
        <v>2531.9499999999998</v>
      </c>
      <c r="CN13" s="254">
        <f t="shared" si="7"/>
        <v>2531.9499999999998</v>
      </c>
      <c r="CO13" s="254">
        <f t="shared" si="7"/>
        <v>2531.83</v>
      </c>
      <c r="CP13" s="254">
        <f t="shared" si="7"/>
        <v>2531.9699999999998</v>
      </c>
      <c r="CQ13" s="254">
        <f t="shared" si="7"/>
        <v>2531.9699999999998</v>
      </c>
      <c r="CR13" s="254">
        <f t="shared" si="7"/>
        <v>2531.9699999999998</v>
      </c>
      <c r="CS13" s="255">
        <f t="shared" si="7"/>
        <v>2531.9699999999998</v>
      </c>
      <c r="CT13" s="123">
        <f t="shared" si="2"/>
        <v>250420.44999999987</v>
      </c>
      <c r="CU13" s="126"/>
      <c r="CW13" s="117"/>
    </row>
    <row r="14" spans="1:102">
      <c r="A14" s="24" t="s">
        <v>12</v>
      </c>
      <c r="B14" s="32" cm="1">
        <f t="array" ref="B14:CS14">TRANSPOSE('[2]2202'!$AC$9:$AC$104)</f>
        <v>2629.2</v>
      </c>
      <c r="C14" s="33">
        <v>2629.2</v>
      </c>
      <c r="D14" s="33">
        <v>2629.72</v>
      </c>
      <c r="E14" s="33">
        <v>2629.92</v>
      </c>
      <c r="F14" s="33">
        <v>2630.22</v>
      </c>
      <c r="G14" s="33">
        <v>2630.22</v>
      </c>
      <c r="H14" s="33">
        <v>2630.22</v>
      </c>
      <c r="I14" s="33">
        <v>2630.22</v>
      </c>
      <c r="J14" s="33">
        <v>2630.22</v>
      </c>
      <c r="K14" s="33">
        <v>2630.22</v>
      </c>
      <c r="L14" s="33">
        <v>2630.23</v>
      </c>
      <c r="M14" s="33">
        <v>2565.0300000000002</v>
      </c>
      <c r="N14" s="33">
        <v>2565.0300000000002</v>
      </c>
      <c r="O14" s="33">
        <v>2565.0300000000002</v>
      </c>
      <c r="P14" s="33">
        <v>2565.0300000000002</v>
      </c>
      <c r="Q14" s="33">
        <v>2565.0300000000002</v>
      </c>
      <c r="R14" s="33">
        <v>2566.02</v>
      </c>
      <c r="S14" s="33">
        <v>2566.38</v>
      </c>
      <c r="T14" s="33">
        <v>2566.7399999999998</v>
      </c>
      <c r="U14" s="33">
        <v>2567.09</v>
      </c>
      <c r="V14" s="33">
        <v>2567.4499999999998</v>
      </c>
      <c r="W14" s="33">
        <v>2567.88</v>
      </c>
      <c r="X14" s="33">
        <v>2568.23</v>
      </c>
      <c r="Y14" s="33">
        <v>2568.37</v>
      </c>
      <c r="Z14" s="33">
        <v>2568.37</v>
      </c>
      <c r="AA14" s="33">
        <v>2568.37</v>
      </c>
      <c r="AB14" s="33">
        <v>2568.37</v>
      </c>
      <c r="AC14" s="33">
        <v>2568.37</v>
      </c>
      <c r="AD14" s="33">
        <v>2568.27</v>
      </c>
      <c r="AE14" s="33">
        <v>2568.27</v>
      </c>
      <c r="AF14" s="33">
        <v>2568.27</v>
      </c>
      <c r="AG14" s="33">
        <v>2568.27</v>
      </c>
      <c r="AH14" s="33">
        <v>2568.56</v>
      </c>
      <c r="AI14" s="33">
        <v>2568.56</v>
      </c>
      <c r="AJ14" s="33">
        <v>2633.76</v>
      </c>
      <c r="AK14" s="33">
        <v>2633.76</v>
      </c>
      <c r="AL14" s="33">
        <v>2633.76</v>
      </c>
      <c r="AM14" s="33">
        <v>2633.76</v>
      </c>
      <c r="AN14" s="33">
        <v>2633.76</v>
      </c>
      <c r="AO14" s="33">
        <v>2633.86</v>
      </c>
      <c r="AP14" s="33">
        <v>2633.86</v>
      </c>
      <c r="AQ14" s="33">
        <v>2634.01</v>
      </c>
      <c r="AR14" s="33">
        <v>2634.01</v>
      </c>
      <c r="AS14" s="33">
        <v>2634.01</v>
      </c>
      <c r="AT14" s="33">
        <v>2634.01</v>
      </c>
      <c r="AU14" s="33">
        <v>2634.01</v>
      </c>
      <c r="AV14" s="33">
        <v>2634.01</v>
      </c>
      <c r="AW14" s="33">
        <v>2634.01</v>
      </c>
      <c r="AX14" s="33">
        <v>2634.01</v>
      </c>
      <c r="AY14" s="33">
        <v>2634.01</v>
      </c>
      <c r="AZ14" s="33">
        <v>2634.01</v>
      </c>
      <c r="BA14" s="33">
        <v>2633.84</v>
      </c>
      <c r="BB14" s="33">
        <v>2633.84</v>
      </c>
      <c r="BC14" s="33">
        <v>2633.84</v>
      </c>
      <c r="BD14" s="33">
        <v>2633.84</v>
      </c>
      <c r="BE14" s="33">
        <v>2633.84</v>
      </c>
      <c r="BF14" s="33">
        <v>2633.84</v>
      </c>
      <c r="BG14" s="33">
        <v>2633.84</v>
      </c>
      <c r="BH14" s="33">
        <v>2633.84</v>
      </c>
      <c r="BI14" s="33">
        <v>2633.72</v>
      </c>
      <c r="BJ14" s="33">
        <v>2633.72</v>
      </c>
      <c r="BK14" s="33">
        <v>2633.72</v>
      </c>
      <c r="BL14" s="33">
        <v>2633.72</v>
      </c>
      <c r="BM14" s="33">
        <v>2633.72</v>
      </c>
      <c r="BN14" s="33">
        <v>2633.72</v>
      </c>
      <c r="BO14" s="33">
        <v>2634</v>
      </c>
      <c r="BP14" s="33">
        <v>2634</v>
      </c>
      <c r="BQ14" s="33">
        <v>2634.18</v>
      </c>
      <c r="BR14" s="33">
        <v>2634.28</v>
      </c>
      <c r="BS14" s="33">
        <v>2634.28</v>
      </c>
      <c r="BT14" s="33">
        <v>2634.65</v>
      </c>
      <c r="BU14" s="33">
        <v>2634.65</v>
      </c>
      <c r="BV14" s="33">
        <v>2634.65</v>
      </c>
      <c r="BW14" s="33">
        <v>2635.12</v>
      </c>
      <c r="BX14" s="33">
        <v>2635.12</v>
      </c>
      <c r="BY14" s="33">
        <v>2635.57</v>
      </c>
      <c r="BZ14" s="33">
        <v>2635.85</v>
      </c>
      <c r="CA14" s="33">
        <v>2636.48</v>
      </c>
      <c r="CB14" s="33">
        <v>2637.03</v>
      </c>
      <c r="CC14" s="33">
        <v>2638.02</v>
      </c>
      <c r="CD14" s="33">
        <v>2639.03</v>
      </c>
      <c r="CE14" s="33">
        <v>2640.04</v>
      </c>
      <c r="CF14" s="33">
        <v>2640.21</v>
      </c>
      <c r="CG14" s="33">
        <v>2640.21</v>
      </c>
      <c r="CH14" s="33">
        <v>2640.36</v>
      </c>
      <c r="CI14" s="33">
        <v>2640.52</v>
      </c>
      <c r="CJ14" s="33">
        <v>2603.6799999999998</v>
      </c>
      <c r="CK14" s="33">
        <v>2566.7199999999998</v>
      </c>
      <c r="CL14" s="33">
        <v>2531.9499999999998</v>
      </c>
      <c r="CM14" s="33">
        <v>2531.9499999999998</v>
      </c>
      <c r="CN14" s="33">
        <v>2531.9499999999998</v>
      </c>
      <c r="CO14" s="33">
        <v>2531.83</v>
      </c>
      <c r="CP14" s="33">
        <v>2531.9699999999998</v>
      </c>
      <c r="CQ14" s="33">
        <v>2531.9699999999998</v>
      </c>
      <c r="CR14" s="33">
        <v>2531.9699999999998</v>
      </c>
      <c r="CS14" s="34">
        <v>2531.9699999999998</v>
      </c>
      <c r="CT14" s="24">
        <f t="shared" si="2"/>
        <v>250420.44999999987</v>
      </c>
      <c r="CU14" s="128"/>
      <c r="CW14" s="117"/>
    </row>
    <row r="15" spans="1:102">
      <c r="A15" s="28" t="s">
        <v>41</v>
      </c>
      <c r="B15" s="249">
        <f>SUM(B16:B19)</f>
        <v>1618.98</v>
      </c>
      <c r="C15" s="250">
        <f t="shared" ref="C15:BN15" si="8">SUM(C16:C19)</f>
        <v>1618.98</v>
      </c>
      <c r="D15" s="250">
        <f t="shared" si="8"/>
        <v>1618.98</v>
      </c>
      <c r="E15" s="250">
        <f t="shared" si="8"/>
        <v>1618.98</v>
      </c>
      <c r="F15" s="250">
        <f t="shared" si="8"/>
        <v>1618.98</v>
      </c>
      <c r="G15" s="250">
        <f t="shared" si="8"/>
        <v>1618.98</v>
      </c>
      <c r="H15" s="250">
        <f t="shared" si="8"/>
        <v>1618.98</v>
      </c>
      <c r="I15" s="250">
        <f t="shared" si="8"/>
        <v>1618.98</v>
      </c>
      <c r="J15" s="250">
        <f t="shared" si="8"/>
        <v>1618.98</v>
      </c>
      <c r="K15" s="250">
        <f t="shared" si="8"/>
        <v>1618.98</v>
      </c>
      <c r="L15" s="250">
        <f t="shared" si="8"/>
        <v>1618.98</v>
      </c>
      <c r="M15" s="250">
        <f t="shared" si="8"/>
        <v>1618.98</v>
      </c>
      <c r="N15" s="250">
        <f t="shared" si="8"/>
        <v>1618.98</v>
      </c>
      <c r="O15" s="250">
        <f t="shared" si="8"/>
        <v>1618.98</v>
      </c>
      <c r="P15" s="250">
        <f t="shared" si="8"/>
        <v>1618.98</v>
      </c>
      <c r="Q15" s="250">
        <f t="shared" si="8"/>
        <v>1618.98</v>
      </c>
      <c r="R15" s="250">
        <f t="shared" si="8"/>
        <v>1618.98</v>
      </c>
      <c r="S15" s="250">
        <f t="shared" si="8"/>
        <v>1618.98</v>
      </c>
      <c r="T15" s="250">
        <f t="shared" si="8"/>
        <v>1618.98</v>
      </c>
      <c r="U15" s="250">
        <f t="shared" si="8"/>
        <v>1618.98</v>
      </c>
      <c r="V15" s="250">
        <f t="shared" si="8"/>
        <v>1618.98</v>
      </c>
      <c r="W15" s="250">
        <f t="shared" si="8"/>
        <v>1618.98</v>
      </c>
      <c r="X15" s="250">
        <f t="shared" si="8"/>
        <v>1618.98</v>
      </c>
      <c r="Y15" s="250">
        <f t="shared" si="8"/>
        <v>1618.98</v>
      </c>
      <c r="Z15" s="250">
        <f t="shared" si="8"/>
        <v>1547.38</v>
      </c>
      <c r="AA15" s="250">
        <f t="shared" si="8"/>
        <v>1547.38</v>
      </c>
      <c r="AB15" s="250">
        <f t="shared" si="8"/>
        <v>1547.38</v>
      </c>
      <c r="AC15" s="250">
        <f t="shared" si="8"/>
        <v>1547.38</v>
      </c>
      <c r="AD15" s="250">
        <f t="shared" si="8"/>
        <v>1547.38</v>
      </c>
      <c r="AE15" s="250">
        <f t="shared" si="8"/>
        <v>1547.38</v>
      </c>
      <c r="AF15" s="250">
        <f t="shared" si="8"/>
        <v>1547.38</v>
      </c>
      <c r="AG15" s="250">
        <f t="shared" si="8"/>
        <v>1547.38</v>
      </c>
      <c r="AH15" s="250">
        <f t="shared" si="8"/>
        <v>1547.38</v>
      </c>
      <c r="AI15" s="250">
        <f t="shared" si="8"/>
        <v>1547.38</v>
      </c>
      <c r="AJ15" s="250">
        <f t="shared" si="8"/>
        <v>1547.38</v>
      </c>
      <c r="AK15" s="250">
        <f t="shared" si="8"/>
        <v>1547.38</v>
      </c>
      <c r="AL15" s="250">
        <f t="shared" si="8"/>
        <v>1609.5600000000002</v>
      </c>
      <c r="AM15" s="250">
        <f t="shared" si="8"/>
        <v>1609.5600000000002</v>
      </c>
      <c r="AN15" s="250">
        <f t="shared" si="8"/>
        <v>1609.5600000000002</v>
      </c>
      <c r="AO15" s="250">
        <f t="shared" si="8"/>
        <v>1609.5600000000002</v>
      </c>
      <c r="AP15" s="250">
        <f t="shared" si="8"/>
        <v>1609.5600000000002</v>
      </c>
      <c r="AQ15" s="250">
        <f t="shared" si="8"/>
        <v>1609.5600000000002</v>
      </c>
      <c r="AR15" s="250">
        <f t="shared" si="8"/>
        <v>1609.5600000000002</v>
      </c>
      <c r="AS15" s="250">
        <f t="shared" si="8"/>
        <v>1609.5600000000002</v>
      </c>
      <c r="AT15" s="250">
        <f t="shared" si="8"/>
        <v>1609.5600000000002</v>
      </c>
      <c r="AU15" s="250">
        <f t="shared" si="8"/>
        <v>1609.5600000000002</v>
      </c>
      <c r="AV15" s="250">
        <f t="shared" si="8"/>
        <v>1609.5600000000002</v>
      </c>
      <c r="AW15" s="250">
        <f t="shared" si="8"/>
        <v>1609.5600000000002</v>
      </c>
      <c r="AX15" s="250">
        <f t="shared" si="8"/>
        <v>1609.5600000000002</v>
      </c>
      <c r="AY15" s="250">
        <f t="shared" si="8"/>
        <v>1609.5600000000002</v>
      </c>
      <c r="AZ15" s="250">
        <f t="shared" si="8"/>
        <v>1609.5600000000002</v>
      </c>
      <c r="BA15" s="250">
        <f t="shared" si="8"/>
        <v>1609.5600000000002</v>
      </c>
      <c r="BB15" s="250">
        <f t="shared" si="8"/>
        <v>1609.5600000000002</v>
      </c>
      <c r="BC15" s="250">
        <f t="shared" si="8"/>
        <v>1609.5600000000002</v>
      </c>
      <c r="BD15" s="250">
        <f t="shared" si="8"/>
        <v>1609.5600000000002</v>
      </c>
      <c r="BE15" s="250">
        <f t="shared" si="8"/>
        <v>1609.5600000000002</v>
      </c>
      <c r="BF15" s="250">
        <f t="shared" si="8"/>
        <v>1609.5600000000002</v>
      </c>
      <c r="BG15" s="250">
        <f t="shared" si="8"/>
        <v>1609.5600000000002</v>
      </c>
      <c r="BH15" s="250">
        <f t="shared" si="8"/>
        <v>1609.5600000000002</v>
      </c>
      <c r="BI15" s="250">
        <f t="shared" si="8"/>
        <v>1609.5600000000002</v>
      </c>
      <c r="BJ15" s="250">
        <f t="shared" si="8"/>
        <v>1609.5600000000002</v>
      </c>
      <c r="BK15" s="250">
        <f t="shared" si="8"/>
        <v>1609.5600000000002</v>
      </c>
      <c r="BL15" s="250">
        <f t="shared" si="8"/>
        <v>1609.5600000000002</v>
      </c>
      <c r="BM15" s="250">
        <f t="shared" si="8"/>
        <v>1609.5600000000002</v>
      </c>
      <c r="BN15" s="250">
        <f t="shared" si="8"/>
        <v>1609.5600000000002</v>
      </c>
      <c r="BO15" s="250">
        <f t="shared" ref="BO15:CS15" si="9">SUM(BO16:BO19)</f>
        <v>1609.5600000000002</v>
      </c>
      <c r="BP15" s="250">
        <f t="shared" si="9"/>
        <v>1646.44</v>
      </c>
      <c r="BQ15" s="250">
        <f t="shared" si="9"/>
        <v>1669.97</v>
      </c>
      <c r="BR15" s="250">
        <f t="shared" si="9"/>
        <v>1610.97</v>
      </c>
      <c r="BS15" s="250">
        <f t="shared" si="9"/>
        <v>1631.06</v>
      </c>
      <c r="BT15" s="250">
        <f t="shared" si="9"/>
        <v>1631.06</v>
      </c>
      <c r="BU15" s="250">
        <f t="shared" si="9"/>
        <v>1631.06</v>
      </c>
      <c r="BV15" s="250">
        <f t="shared" si="9"/>
        <v>1664.52</v>
      </c>
      <c r="BW15" s="250">
        <f t="shared" si="9"/>
        <v>1698</v>
      </c>
      <c r="BX15" s="250">
        <f t="shared" si="9"/>
        <v>1731.47</v>
      </c>
      <c r="BY15" s="250">
        <f t="shared" si="9"/>
        <v>1764.93</v>
      </c>
      <c r="BZ15" s="250">
        <f t="shared" si="9"/>
        <v>1798.41</v>
      </c>
      <c r="CA15" s="250">
        <f t="shared" si="9"/>
        <v>1831.88</v>
      </c>
      <c r="CB15" s="250">
        <f t="shared" si="9"/>
        <v>1896.74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30">
        <f t="shared" si="9"/>
        <v>1970.45</v>
      </c>
      <c r="CI15" s="30">
        <f t="shared" si="9"/>
        <v>1970.45</v>
      </c>
      <c r="CJ15" s="30">
        <f t="shared" si="9"/>
        <v>1970.45</v>
      </c>
      <c r="CK15" s="30">
        <f t="shared" si="9"/>
        <v>1970.45</v>
      </c>
      <c r="CL15" s="30">
        <f t="shared" si="9"/>
        <v>1970.45</v>
      </c>
      <c r="CM15" s="30">
        <f t="shared" si="9"/>
        <v>1970.45</v>
      </c>
      <c r="CN15" s="30">
        <f t="shared" si="9"/>
        <v>1970.45</v>
      </c>
      <c r="CO15" s="30">
        <f t="shared" si="9"/>
        <v>1970.45</v>
      </c>
      <c r="CP15" s="30">
        <f t="shared" si="9"/>
        <v>1970.45</v>
      </c>
      <c r="CQ15" s="30">
        <f t="shared" si="9"/>
        <v>1970.45</v>
      </c>
      <c r="CR15" s="30">
        <f t="shared" si="9"/>
        <v>1970.45</v>
      </c>
      <c r="CS15" s="31">
        <f t="shared" si="9"/>
        <v>1970.45</v>
      </c>
      <c r="CT15" s="28">
        <f t="shared" si="2"/>
        <v>161415.0400000001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2"/>
        <v>108576</v>
      </c>
      <c r="CU16" s="128"/>
      <c r="CW16" s="117"/>
    </row>
    <row r="17" spans="1:102">
      <c r="A17" s="37" t="s">
        <v>43</v>
      </c>
      <c r="B17" s="257">
        <v>156.63</v>
      </c>
      <c r="C17" s="257">
        <v>156.63</v>
      </c>
      <c r="D17" s="257">
        <v>156.63</v>
      </c>
      <c r="E17" s="257">
        <v>156.63</v>
      </c>
      <c r="F17" s="257">
        <v>156.63</v>
      </c>
      <c r="G17" s="257">
        <v>156.63</v>
      </c>
      <c r="H17" s="257">
        <v>156.63</v>
      </c>
      <c r="I17" s="257">
        <v>156.63</v>
      </c>
      <c r="J17" s="257">
        <v>156.63</v>
      </c>
      <c r="K17" s="257">
        <v>156.63</v>
      </c>
      <c r="L17" s="257">
        <v>156.63</v>
      </c>
      <c r="M17" s="257">
        <v>156.63</v>
      </c>
      <c r="N17" s="257">
        <v>156.63</v>
      </c>
      <c r="O17" s="257">
        <v>156.63</v>
      </c>
      <c r="P17" s="257">
        <v>156.63</v>
      </c>
      <c r="Q17" s="257">
        <v>156.63</v>
      </c>
      <c r="R17" s="257">
        <v>156.63</v>
      </c>
      <c r="S17" s="257">
        <v>156.63</v>
      </c>
      <c r="T17" s="257">
        <v>156.63</v>
      </c>
      <c r="U17" s="257">
        <v>156.63</v>
      </c>
      <c r="V17" s="257">
        <v>156.63</v>
      </c>
      <c r="W17" s="257">
        <v>156.63</v>
      </c>
      <c r="X17" s="257">
        <v>156.63</v>
      </c>
      <c r="Y17" s="257">
        <v>156.63</v>
      </c>
      <c r="Z17" s="257">
        <v>133.65</v>
      </c>
      <c r="AA17" s="257">
        <v>133.65</v>
      </c>
      <c r="AB17" s="257">
        <v>133.65</v>
      </c>
      <c r="AC17" s="257">
        <v>133.65</v>
      </c>
      <c r="AD17" s="257">
        <v>133.65</v>
      </c>
      <c r="AE17" s="257">
        <v>133.65</v>
      </c>
      <c r="AF17" s="257">
        <v>133.65</v>
      </c>
      <c r="AG17" s="257">
        <v>133.65</v>
      </c>
      <c r="AH17" s="257">
        <v>133.65</v>
      </c>
      <c r="AI17" s="257">
        <v>133.65</v>
      </c>
      <c r="AJ17" s="257">
        <v>133.65</v>
      </c>
      <c r="AK17" s="257">
        <v>133.65</v>
      </c>
      <c r="AL17" s="257">
        <v>153.61000000000001</v>
      </c>
      <c r="AM17" s="257">
        <v>153.61000000000001</v>
      </c>
      <c r="AN17" s="257">
        <v>153.61000000000001</v>
      </c>
      <c r="AO17" s="257">
        <v>153.61000000000001</v>
      </c>
      <c r="AP17" s="257">
        <v>153.61000000000001</v>
      </c>
      <c r="AQ17" s="257">
        <v>153.61000000000001</v>
      </c>
      <c r="AR17" s="257">
        <v>153.61000000000001</v>
      </c>
      <c r="AS17" s="257">
        <v>153.61000000000001</v>
      </c>
      <c r="AT17" s="257">
        <v>153.61000000000001</v>
      </c>
      <c r="AU17" s="257">
        <v>153.61000000000001</v>
      </c>
      <c r="AV17" s="257">
        <v>153.61000000000001</v>
      </c>
      <c r="AW17" s="257">
        <v>153.61000000000001</v>
      </c>
      <c r="AX17" s="257">
        <v>153.61000000000001</v>
      </c>
      <c r="AY17" s="257">
        <v>153.61000000000001</v>
      </c>
      <c r="AZ17" s="257">
        <v>153.61000000000001</v>
      </c>
      <c r="BA17" s="257">
        <v>153.61000000000001</v>
      </c>
      <c r="BB17" s="257">
        <v>153.61000000000001</v>
      </c>
      <c r="BC17" s="257">
        <v>153.61000000000001</v>
      </c>
      <c r="BD17" s="257">
        <v>153.61000000000001</v>
      </c>
      <c r="BE17" s="257">
        <v>153.61000000000001</v>
      </c>
      <c r="BF17" s="257">
        <v>153.61000000000001</v>
      </c>
      <c r="BG17" s="257">
        <v>153.61000000000001</v>
      </c>
      <c r="BH17" s="257">
        <v>153.61000000000001</v>
      </c>
      <c r="BI17" s="257">
        <v>153.61000000000001</v>
      </c>
      <c r="BJ17" s="257">
        <v>153.61000000000001</v>
      </c>
      <c r="BK17" s="257">
        <v>153.61000000000001</v>
      </c>
      <c r="BL17" s="257">
        <v>153.61000000000001</v>
      </c>
      <c r="BM17" s="257">
        <v>153.61000000000001</v>
      </c>
      <c r="BN17" s="257">
        <v>153.61000000000001</v>
      </c>
      <c r="BO17" s="257">
        <v>153.61000000000001</v>
      </c>
      <c r="BP17" s="257">
        <v>165.45</v>
      </c>
      <c r="BQ17" s="257">
        <v>173</v>
      </c>
      <c r="BR17" s="257">
        <v>154.06</v>
      </c>
      <c r="BS17" s="257">
        <v>160.51</v>
      </c>
      <c r="BT17" s="257">
        <v>160.51</v>
      </c>
      <c r="BU17" s="257">
        <v>160.51</v>
      </c>
      <c r="BV17" s="257">
        <v>171.25</v>
      </c>
      <c r="BW17" s="257">
        <v>182</v>
      </c>
      <c r="BX17" s="257">
        <v>192.74</v>
      </c>
      <c r="BY17" s="257">
        <v>203.48</v>
      </c>
      <c r="BZ17" s="257">
        <v>214.23</v>
      </c>
      <c r="CA17" s="257">
        <v>224.97</v>
      </c>
      <c r="CB17" s="257">
        <v>245.79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16960.37000000001</v>
      </c>
      <c r="CU17" s="128"/>
      <c r="CV17" s="139"/>
      <c r="CW17" s="117"/>
    </row>
    <row r="18" spans="1:102">
      <c r="A18" s="37" t="s">
        <v>44</v>
      </c>
      <c r="B18" s="257">
        <v>331.35</v>
      </c>
      <c r="C18" s="257">
        <v>331.35</v>
      </c>
      <c r="D18" s="257">
        <v>331.35</v>
      </c>
      <c r="E18" s="257">
        <v>331.35</v>
      </c>
      <c r="F18" s="257">
        <v>331.35</v>
      </c>
      <c r="G18" s="257">
        <v>331.35</v>
      </c>
      <c r="H18" s="257">
        <v>331.35</v>
      </c>
      <c r="I18" s="257">
        <v>331.35</v>
      </c>
      <c r="J18" s="257">
        <v>331.35</v>
      </c>
      <c r="K18" s="257">
        <v>331.35</v>
      </c>
      <c r="L18" s="257">
        <v>331.35</v>
      </c>
      <c r="M18" s="257">
        <v>331.35</v>
      </c>
      <c r="N18" s="257">
        <v>331.35</v>
      </c>
      <c r="O18" s="257">
        <v>331.35</v>
      </c>
      <c r="P18" s="257">
        <v>331.35</v>
      </c>
      <c r="Q18" s="257">
        <v>331.35</v>
      </c>
      <c r="R18" s="257">
        <v>331.35</v>
      </c>
      <c r="S18" s="257">
        <v>331.35</v>
      </c>
      <c r="T18" s="257">
        <v>331.35</v>
      </c>
      <c r="U18" s="257">
        <v>331.35</v>
      </c>
      <c r="V18" s="257">
        <v>331.35</v>
      </c>
      <c r="W18" s="257">
        <v>331.35</v>
      </c>
      <c r="X18" s="257">
        <v>331.35</v>
      </c>
      <c r="Y18" s="257">
        <v>331.35</v>
      </c>
      <c r="Z18" s="257">
        <v>282.73</v>
      </c>
      <c r="AA18" s="257">
        <v>282.73</v>
      </c>
      <c r="AB18" s="257">
        <v>282.73</v>
      </c>
      <c r="AC18" s="257">
        <v>282.73</v>
      </c>
      <c r="AD18" s="257">
        <v>282.73</v>
      </c>
      <c r="AE18" s="257">
        <v>282.73</v>
      </c>
      <c r="AF18" s="257">
        <v>282.73</v>
      </c>
      <c r="AG18" s="257">
        <v>282.73</v>
      </c>
      <c r="AH18" s="257">
        <v>282.73</v>
      </c>
      <c r="AI18" s="257">
        <v>282.73</v>
      </c>
      <c r="AJ18" s="257">
        <v>282.73</v>
      </c>
      <c r="AK18" s="257">
        <v>282.73</v>
      </c>
      <c r="AL18" s="257">
        <v>324.95</v>
      </c>
      <c r="AM18" s="257">
        <v>324.95</v>
      </c>
      <c r="AN18" s="257">
        <v>324.95</v>
      </c>
      <c r="AO18" s="257">
        <v>324.95</v>
      </c>
      <c r="AP18" s="257">
        <v>324.95</v>
      </c>
      <c r="AQ18" s="257">
        <v>324.95</v>
      </c>
      <c r="AR18" s="257">
        <v>324.95</v>
      </c>
      <c r="AS18" s="257">
        <v>324.95</v>
      </c>
      <c r="AT18" s="257">
        <v>324.95</v>
      </c>
      <c r="AU18" s="257">
        <v>324.95</v>
      </c>
      <c r="AV18" s="257">
        <v>324.95</v>
      </c>
      <c r="AW18" s="257">
        <v>324.95</v>
      </c>
      <c r="AX18" s="257">
        <v>324.95</v>
      </c>
      <c r="AY18" s="257">
        <v>324.95</v>
      </c>
      <c r="AZ18" s="257">
        <v>324.95</v>
      </c>
      <c r="BA18" s="257">
        <v>324.95</v>
      </c>
      <c r="BB18" s="257">
        <v>324.95</v>
      </c>
      <c r="BC18" s="257">
        <v>324.95</v>
      </c>
      <c r="BD18" s="257">
        <v>324.95</v>
      </c>
      <c r="BE18" s="257">
        <v>324.95</v>
      </c>
      <c r="BF18" s="257">
        <v>324.95</v>
      </c>
      <c r="BG18" s="257">
        <v>324.95</v>
      </c>
      <c r="BH18" s="257">
        <v>324.95</v>
      </c>
      <c r="BI18" s="257">
        <v>324.95</v>
      </c>
      <c r="BJ18" s="257">
        <v>324.95</v>
      </c>
      <c r="BK18" s="257">
        <v>324.95</v>
      </c>
      <c r="BL18" s="257">
        <v>324.95</v>
      </c>
      <c r="BM18" s="257">
        <v>324.95</v>
      </c>
      <c r="BN18" s="257">
        <v>324.95</v>
      </c>
      <c r="BO18" s="257">
        <v>324.95</v>
      </c>
      <c r="BP18" s="257">
        <v>349.99</v>
      </c>
      <c r="BQ18" s="257">
        <v>365.97</v>
      </c>
      <c r="BR18" s="257">
        <v>325.91000000000003</v>
      </c>
      <c r="BS18" s="257">
        <v>339.55</v>
      </c>
      <c r="BT18" s="257">
        <v>339.55</v>
      </c>
      <c r="BU18" s="257">
        <v>339.55</v>
      </c>
      <c r="BV18" s="257">
        <v>362.27</v>
      </c>
      <c r="BW18" s="257">
        <v>385</v>
      </c>
      <c r="BX18" s="257">
        <v>407.73</v>
      </c>
      <c r="BY18" s="257">
        <v>430.45</v>
      </c>
      <c r="BZ18" s="257">
        <v>453.18</v>
      </c>
      <c r="CA18" s="257">
        <v>475.91</v>
      </c>
      <c r="CB18" s="257">
        <v>519.95000000000005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35878.67000000002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83.658000000000001</v>
      </c>
      <c r="C20" s="262">
        <f t="shared" si="10"/>
        <v>83.650560000000013</v>
      </c>
      <c r="D20" s="262">
        <f t="shared" si="10"/>
        <v>82.084879999999998</v>
      </c>
      <c r="E20" s="262">
        <f t="shared" si="10"/>
        <v>82.773519999999991</v>
      </c>
      <c r="F20" s="262">
        <f t="shared" si="10"/>
        <v>80.947280000000006</v>
      </c>
      <c r="G20" s="262">
        <f t="shared" si="10"/>
        <v>81.783760000000001</v>
      </c>
      <c r="H20" s="262">
        <f t="shared" si="10"/>
        <v>81.916319999999999</v>
      </c>
      <c r="I20" s="262">
        <f t="shared" si="10"/>
        <v>81.854079999999996</v>
      </c>
      <c r="J20" s="262">
        <f t="shared" si="10"/>
        <v>81.341120000000004</v>
      </c>
      <c r="K20" s="262">
        <f t="shared" si="10"/>
        <v>80.333039999999997</v>
      </c>
      <c r="L20" s="262">
        <f t="shared" si="10"/>
        <v>80.167760000000001</v>
      </c>
      <c r="M20" s="262">
        <f t="shared" si="10"/>
        <v>79.438879999999997</v>
      </c>
      <c r="N20" s="262">
        <f t="shared" si="10"/>
        <v>79.841199999999986</v>
      </c>
      <c r="O20" s="262">
        <f t="shared" si="10"/>
        <v>79.461359999999999</v>
      </c>
      <c r="P20" s="262">
        <f t="shared" si="10"/>
        <v>78.990319999999997</v>
      </c>
      <c r="Q20" s="262">
        <f t="shared" si="10"/>
        <v>79.200959999999995</v>
      </c>
      <c r="R20" s="262">
        <f t="shared" si="10"/>
        <v>85.188239999999993</v>
      </c>
      <c r="S20" s="262">
        <f t="shared" si="10"/>
        <v>89.191519999999997</v>
      </c>
      <c r="T20" s="262">
        <f t="shared" si="10"/>
        <v>91.590159999999997</v>
      </c>
      <c r="U20" s="262">
        <f t="shared" si="10"/>
        <v>92.486000000000004</v>
      </c>
      <c r="V20" s="262">
        <f t="shared" si="10"/>
        <v>94.244720000000001</v>
      </c>
      <c r="W20" s="262">
        <f t="shared" si="10"/>
        <v>94.721280000000007</v>
      </c>
      <c r="X20" s="262">
        <f t="shared" si="10"/>
        <v>101.72802223559823</v>
      </c>
      <c r="Y20" s="262">
        <f t="shared" si="10"/>
        <v>104.79994223559822</v>
      </c>
      <c r="Z20" s="262">
        <f t="shared" si="10"/>
        <v>101.70683517867278</v>
      </c>
      <c r="AA20" s="262">
        <f t="shared" si="10"/>
        <v>101.82708301643785</v>
      </c>
      <c r="AB20" s="262">
        <f t="shared" si="10"/>
        <v>114.7466874414896</v>
      </c>
      <c r="AC20" s="262">
        <f t="shared" si="10"/>
        <v>136.04725431265757</v>
      </c>
      <c r="AD20" s="262">
        <f t="shared" si="10"/>
        <v>196.33225269776216</v>
      </c>
      <c r="AE20" s="262">
        <f t="shared" si="10"/>
        <v>347.52761964822344</v>
      </c>
      <c r="AF20" s="262">
        <f t="shared" si="10"/>
        <v>601.3717684859148</v>
      </c>
      <c r="AG20" s="262">
        <f t="shared" si="10"/>
        <v>931.90456468663058</v>
      </c>
      <c r="AH20" s="262">
        <f t="shared" ref="AH20:BM20" si="11">SUM(AH21:AH24)</f>
        <v>1311.8390783786065</v>
      </c>
      <c r="AI20" s="262">
        <f t="shared" si="11"/>
        <v>1707.1083458626204</v>
      </c>
      <c r="AJ20" s="262">
        <f t="shared" si="11"/>
        <v>2126.9976358957529</v>
      </c>
      <c r="AK20" s="262">
        <f t="shared" si="11"/>
        <v>2514.0518114413221</v>
      </c>
      <c r="AL20" s="262">
        <f t="shared" si="11"/>
        <v>2846.5214992610368</v>
      </c>
      <c r="AM20" s="262">
        <f t="shared" si="11"/>
        <v>3149.2771719247266</v>
      </c>
      <c r="AN20" s="262">
        <f t="shared" si="11"/>
        <v>3422.4383084094566</v>
      </c>
      <c r="AO20" s="262">
        <f t="shared" si="11"/>
        <v>3656.8845054884932</v>
      </c>
      <c r="AP20" s="262">
        <f t="shared" si="11"/>
        <v>3908.0497405024207</v>
      </c>
      <c r="AQ20" s="262">
        <f t="shared" si="11"/>
        <v>4097.1730249470947</v>
      </c>
      <c r="AR20" s="262">
        <f t="shared" si="11"/>
        <v>4255.0827294606243</v>
      </c>
      <c r="AS20" s="262">
        <f t="shared" si="11"/>
        <v>4387.8729651701206</v>
      </c>
      <c r="AT20" s="262">
        <f t="shared" si="11"/>
        <v>4525.0795075498445</v>
      </c>
      <c r="AU20" s="262">
        <f t="shared" si="11"/>
        <v>4592.6330862744298</v>
      </c>
      <c r="AV20" s="262">
        <f t="shared" si="11"/>
        <v>4621.8805569670621</v>
      </c>
      <c r="AW20" s="262">
        <f t="shared" si="11"/>
        <v>4644.0004056497455</v>
      </c>
      <c r="AX20" s="262">
        <f t="shared" si="11"/>
        <v>4658.2069265418686</v>
      </c>
      <c r="AY20" s="262">
        <f t="shared" si="11"/>
        <v>4665.9601605355583</v>
      </c>
      <c r="AZ20" s="262">
        <f t="shared" si="11"/>
        <v>4659.632400359772</v>
      </c>
      <c r="BA20" s="262">
        <f t="shared" si="11"/>
        <v>4629.0664037474689</v>
      </c>
      <c r="BB20" s="262">
        <f t="shared" si="11"/>
        <v>4615.5686072400076</v>
      </c>
      <c r="BC20" s="262">
        <f t="shared" si="11"/>
        <v>4588.3272772558648</v>
      </c>
      <c r="BD20" s="262">
        <f t="shared" si="11"/>
        <v>4558.4770727952437</v>
      </c>
      <c r="BE20" s="262">
        <f t="shared" si="11"/>
        <v>4512.6318903288802</v>
      </c>
      <c r="BF20" s="262">
        <f t="shared" si="11"/>
        <v>4451.8944028877295</v>
      </c>
      <c r="BG20" s="262">
        <f t="shared" si="11"/>
        <v>4379.2979006699697</v>
      </c>
      <c r="BH20" s="262">
        <f t="shared" si="11"/>
        <v>4284.7409798117787</v>
      </c>
      <c r="BI20" s="262">
        <f t="shared" si="11"/>
        <v>4146.4155621938171</v>
      </c>
      <c r="BJ20" s="262">
        <f t="shared" si="11"/>
        <v>3945.5665132870995</v>
      </c>
      <c r="BK20" s="262">
        <f t="shared" si="11"/>
        <v>3741.5249327925362</v>
      </c>
      <c r="BL20" s="262">
        <f t="shared" si="11"/>
        <v>3522.1980104587346</v>
      </c>
      <c r="BM20" s="262">
        <f t="shared" si="11"/>
        <v>3261.9859728446477</v>
      </c>
      <c r="BN20" s="262">
        <f t="shared" ref="BN20:CS20" si="12">SUM(BN21:BN24)</f>
        <v>2967.6113248226434</v>
      </c>
      <c r="BO20" s="262">
        <f t="shared" si="12"/>
        <v>2615.3935508629838</v>
      </c>
      <c r="BP20" s="262">
        <f t="shared" si="12"/>
        <v>2185.2625385528331</v>
      </c>
      <c r="BQ20" s="262">
        <f t="shared" si="12"/>
        <v>1795.1377780982873</v>
      </c>
      <c r="BR20" s="262">
        <f t="shared" si="12"/>
        <v>1422.0606381465236</v>
      </c>
      <c r="BS20" s="262">
        <f t="shared" si="12"/>
        <v>1015.5990035367073</v>
      </c>
      <c r="BT20" s="262">
        <f t="shared" si="12"/>
        <v>588.91467693306413</v>
      </c>
      <c r="BU20" s="262">
        <f t="shared" si="12"/>
        <v>353.61825984006487</v>
      </c>
      <c r="BV20" s="262">
        <f t="shared" si="12"/>
        <v>191.17888599257077</v>
      </c>
      <c r="BW20" s="262">
        <f t="shared" si="12"/>
        <v>106.6406955336134</v>
      </c>
      <c r="BX20" s="262">
        <f t="shared" si="12"/>
        <v>94.963986983238286</v>
      </c>
      <c r="BY20" s="262">
        <f t="shared" si="12"/>
        <v>80.135289495280148</v>
      </c>
      <c r="BZ20" s="262">
        <f t="shared" si="12"/>
        <v>76.903040000000004</v>
      </c>
      <c r="CA20" s="262">
        <f t="shared" si="12"/>
        <v>89.092640000000003</v>
      </c>
      <c r="CB20" s="262">
        <f t="shared" si="12"/>
        <v>94.984639999999999</v>
      </c>
      <c r="CC20" s="262">
        <f t="shared" si="12"/>
        <v>93.997119999999995</v>
      </c>
      <c r="CD20" s="262">
        <f t="shared" si="12"/>
        <v>87.98048</v>
      </c>
      <c r="CE20" s="262">
        <f t="shared" si="12"/>
        <v>77.056399999999996</v>
      </c>
      <c r="CF20" s="262">
        <f t="shared" si="12"/>
        <v>70.707840000000004</v>
      </c>
      <c r="CG20" s="262">
        <f t="shared" si="12"/>
        <v>68.127759999999995</v>
      </c>
      <c r="CH20" s="262">
        <f t="shared" si="12"/>
        <v>67.582080000000005</v>
      </c>
      <c r="CI20" s="262">
        <f t="shared" si="12"/>
        <v>68.473439999999997</v>
      </c>
      <c r="CJ20" s="262">
        <f t="shared" si="12"/>
        <v>69.584720000000004</v>
      </c>
      <c r="CK20" s="262">
        <f t="shared" si="12"/>
        <v>84.044160000000005</v>
      </c>
      <c r="CL20" s="262">
        <f t="shared" si="12"/>
        <v>87.238479999999996</v>
      </c>
      <c r="CM20" s="262">
        <f t="shared" si="12"/>
        <v>87.702879999999993</v>
      </c>
      <c r="CN20" s="262">
        <f t="shared" si="12"/>
        <v>88.080079999999995</v>
      </c>
      <c r="CO20" s="262">
        <f t="shared" si="12"/>
        <v>88.049599999999998</v>
      </c>
      <c r="CP20" s="262">
        <f t="shared" si="12"/>
        <v>88.183519999999987</v>
      </c>
      <c r="CQ20" s="262">
        <f t="shared" si="12"/>
        <v>90.554239999999993</v>
      </c>
      <c r="CR20" s="262">
        <f t="shared" si="12"/>
        <v>94.2928</v>
      </c>
      <c r="CS20" s="269">
        <f t="shared" si="12"/>
        <v>91.348559999999992</v>
      </c>
      <c r="CT20" s="28">
        <f>SUM(B20:CS20)</f>
        <v>144051.74348567112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0.27</v>
      </c>
      <c r="Y21" s="245">
        <v>0.24</v>
      </c>
      <c r="Z21" s="245">
        <v>0.27</v>
      </c>
      <c r="AA21" s="245">
        <v>0.43</v>
      </c>
      <c r="AB21" s="245">
        <v>0.65999999999999992</v>
      </c>
      <c r="AC21" s="245">
        <v>5.13</v>
      </c>
      <c r="AD21" s="245">
        <v>17.149999999999999</v>
      </c>
      <c r="AE21" s="245">
        <v>41.17</v>
      </c>
      <c r="AF21" s="245">
        <v>92.56</v>
      </c>
      <c r="AG21" s="245">
        <v>179.73000000000002</v>
      </c>
      <c r="AH21" s="245">
        <v>296.46000000000004</v>
      </c>
      <c r="AI21" s="245">
        <v>434.15</v>
      </c>
      <c r="AJ21" s="245">
        <v>586.36</v>
      </c>
      <c r="AK21" s="245">
        <v>733.26</v>
      </c>
      <c r="AL21" s="245">
        <v>873.69</v>
      </c>
      <c r="AM21" s="245">
        <v>1024.1099999999999</v>
      </c>
      <c r="AN21" s="245">
        <v>1159.9199999999998</v>
      </c>
      <c r="AO21" s="245">
        <v>1282.1699999999998</v>
      </c>
      <c r="AP21" s="245">
        <v>1439.72</v>
      </c>
      <c r="AQ21" s="245">
        <v>1523.1100000000001</v>
      </c>
      <c r="AR21" s="245">
        <v>1605.2900000000002</v>
      </c>
      <c r="AS21" s="245">
        <v>1675.63</v>
      </c>
      <c r="AT21" s="245">
        <v>1764.04</v>
      </c>
      <c r="AU21" s="245">
        <v>1797.02</v>
      </c>
      <c r="AV21" s="245">
        <v>1807.89</v>
      </c>
      <c r="AW21" s="245">
        <v>1814.4099999999999</v>
      </c>
      <c r="AX21" s="245">
        <v>1819.77</v>
      </c>
      <c r="AY21" s="245">
        <v>1824.09</v>
      </c>
      <c r="AZ21" s="245">
        <v>1822.8400000000001</v>
      </c>
      <c r="BA21" s="245">
        <v>1821.26</v>
      </c>
      <c r="BB21" s="245">
        <v>1813.36</v>
      </c>
      <c r="BC21" s="245">
        <v>1808.75</v>
      </c>
      <c r="BD21" s="245">
        <v>1810.1100000000001</v>
      </c>
      <c r="BE21" s="245">
        <v>1803.81</v>
      </c>
      <c r="BF21" s="245">
        <v>1795.02</v>
      </c>
      <c r="BG21" s="245">
        <v>1779.8100000000002</v>
      </c>
      <c r="BH21" s="245">
        <v>1755.53</v>
      </c>
      <c r="BI21" s="245">
        <v>1701.73</v>
      </c>
      <c r="BJ21" s="245">
        <v>1627.9199999999998</v>
      </c>
      <c r="BK21" s="245">
        <v>1541.35</v>
      </c>
      <c r="BL21" s="245">
        <v>1449.76</v>
      </c>
      <c r="BM21" s="245">
        <v>1341.61</v>
      </c>
      <c r="BN21" s="245">
        <v>1195.23</v>
      </c>
      <c r="BO21" s="245">
        <v>1060.8</v>
      </c>
      <c r="BP21" s="245">
        <v>905.04</v>
      </c>
      <c r="BQ21" s="245">
        <v>758.85</v>
      </c>
      <c r="BR21" s="245">
        <v>595.95000000000005</v>
      </c>
      <c r="BS21" s="245">
        <v>430.15000000000003</v>
      </c>
      <c r="BT21" s="245">
        <v>266.41000000000003</v>
      </c>
      <c r="BU21" s="245">
        <v>160.12</v>
      </c>
      <c r="BV21" s="245">
        <v>82.11</v>
      </c>
      <c r="BW21" s="245">
        <v>26.4</v>
      </c>
      <c r="BX21" s="245">
        <v>16.41</v>
      </c>
      <c r="BY21" s="245">
        <v>1.75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53170.780000000013</v>
      </c>
      <c r="CU21" s="128"/>
      <c r="CW21" s="117"/>
    </row>
    <row r="22" spans="1:102">
      <c r="A22" s="22" t="s">
        <v>66</v>
      </c>
      <c r="B22" s="141" cm="1">
        <f t="array" ref="B22:CS22">TRANSPOSE('[4]FEB-24'!$AR$4:$AR$99)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5.1854622355982221</v>
      </c>
      <c r="Y22" s="141">
        <v>5.1854622355982221</v>
      </c>
      <c r="Z22" s="141">
        <v>5.1947551786727706</v>
      </c>
      <c r="AA22" s="141">
        <v>5.0930830164378627</v>
      </c>
      <c r="AB22" s="141">
        <v>5.2762874414895844</v>
      </c>
      <c r="AC22" s="141">
        <v>13.841094312657575</v>
      </c>
      <c r="AD22" s="141">
        <v>58.488012697762152</v>
      </c>
      <c r="AE22" s="141">
        <v>179.66857964822344</v>
      </c>
      <c r="AF22" s="141">
        <v>379.59040848591474</v>
      </c>
      <c r="AG22" s="141">
        <v>621.21872468663048</v>
      </c>
      <c r="AH22" s="141">
        <v>890.61707837860661</v>
      </c>
      <c r="AI22" s="141">
        <v>1151.8974658626203</v>
      </c>
      <c r="AJ22" s="141">
        <v>1425.6582758957531</v>
      </c>
      <c r="AK22" s="141">
        <v>1668.8081314413218</v>
      </c>
      <c r="AL22" s="141">
        <v>1862.6124592610367</v>
      </c>
      <c r="AM22" s="141">
        <v>2016.7730919247265</v>
      </c>
      <c r="AN22" s="141">
        <v>2160.8415884094566</v>
      </c>
      <c r="AO22" s="141">
        <v>2279.0199454884932</v>
      </c>
      <c r="AP22" s="141">
        <v>2387.0875805024211</v>
      </c>
      <c r="AQ22" s="141">
        <v>2495.2481449470943</v>
      </c>
      <c r="AR22" s="141">
        <v>2572.0164094606239</v>
      </c>
      <c r="AS22" s="141">
        <v>2634.6422451701201</v>
      </c>
      <c r="AT22" s="141">
        <v>2683.9643875498441</v>
      </c>
      <c r="AU22" s="141">
        <v>2718.0411662744295</v>
      </c>
      <c r="AV22" s="141">
        <v>2739.3066369670623</v>
      </c>
      <c r="AW22" s="141">
        <v>2756.0012856497451</v>
      </c>
      <c r="AX22" s="141">
        <v>2762.4673265418692</v>
      </c>
      <c r="AY22" s="141">
        <v>2765.170800535559</v>
      </c>
      <c r="AZ22" s="141">
        <v>2760.9808803597716</v>
      </c>
      <c r="BA22" s="141">
        <v>2731.8000837474697</v>
      </c>
      <c r="BB22" s="141">
        <v>2728.3719672400075</v>
      </c>
      <c r="BC22" s="141">
        <v>2703.9106372558649</v>
      </c>
      <c r="BD22" s="141">
        <v>2671.5804327952437</v>
      </c>
      <c r="BE22" s="141">
        <v>2632.8770903288796</v>
      </c>
      <c r="BF22" s="141">
        <v>2583.0850428877297</v>
      </c>
      <c r="BG22" s="141">
        <v>2526.1471806699692</v>
      </c>
      <c r="BH22" s="141">
        <v>2452.8258598117791</v>
      </c>
      <c r="BI22" s="141">
        <v>2366.5687621938173</v>
      </c>
      <c r="BJ22" s="141">
        <v>2242.3221132870999</v>
      </c>
      <c r="BK22" s="141">
        <v>2124.7013327925365</v>
      </c>
      <c r="BL22" s="141">
        <v>1998.0756904587342</v>
      </c>
      <c r="BM22" s="141">
        <v>1848.4778928446478</v>
      </c>
      <c r="BN22" s="141">
        <v>1699.7629248226438</v>
      </c>
      <c r="BO22" s="141">
        <v>1481.6575508629837</v>
      </c>
      <c r="BP22" s="141">
        <v>1208.2684585528332</v>
      </c>
      <c r="BQ22" s="141">
        <v>964.12425809828744</v>
      </c>
      <c r="BR22" s="141">
        <v>751.24151814652384</v>
      </c>
      <c r="BS22" s="141">
        <v>512.6730835367074</v>
      </c>
      <c r="BT22" s="141">
        <v>249.94299693306414</v>
      </c>
      <c r="BU22" s="141">
        <v>120.17633984006488</v>
      </c>
      <c r="BV22" s="141">
        <v>35.099445992570764</v>
      </c>
      <c r="BW22" s="141">
        <v>6.932535533613394</v>
      </c>
      <c r="BX22" s="141">
        <v>5.389906983238296</v>
      </c>
      <c r="BY22" s="141">
        <v>0.40888949528014656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82656.318765671138</v>
      </c>
      <c r="CU22" s="128"/>
      <c r="CW22" s="117"/>
    </row>
    <row r="23" spans="1:102">
      <c r="A23" s="22" t="s">
        <v>24</v>
      </c>
      <c r="B23" s="141">
        <f>B50</f>
        <v>3.4</v>
      </c>
      <c r="C23" s="141">
        <f t="shared" ref="C23:BN23" si="14">C50</f>
        <v>3.43</v>
      </c>
      <c r="D23" s="141">
        <f t="shared" si="14"/>
        <v>2.64</v>
      </c>
      <c r="E23" s="141">
        <f t="shared" si="14"/>
        <v>2.66</v>
      </c>
      <c r="F23" s="141">
        <f t="shared" si="14"/>
        <v>2.62</v>
      </c>
      <c r="G23" s="141">
        <f t="shared" si="14"/>
        <v>3</v>
      </c>
      <c r="H23" s="141">
        <f t="shared" si="14"/>
        <v>2.38</v>
      </c>
      <c r="I23" s="141">
        <f t="shared" si="14"/>
        <v>1.55</v>
      </c>
      <c r="J23" s="141">
        <f t="shared" si="14"/>
        <v>1.41</v>
      </c>
      <c r="K23" s="141">
        <f t="shared" si="14"/>
        <v>1.1399999999999999</v>
      </c>
      <c r="L23" s="141">
        <f t="shared" si="14"/>
        <v>0.81</v>
      </c>
      <c r="M23" s="141">
        <f t="shared" si="14"/>
        <v>0.16</v>
      </c>
      <c r="N23" s="141">
        <f t="shared" si="14"/>
        <v>7.0000000000000007E-2</v>
      </c>
      <c r="O23" s="141">
        <f t="shared" si="14"/>
        <v>7.0000000000000007E-2</v>
      </c>
      <c r="P23" s="141">
        <f t="shared" si="14"/>
        <v>7.0000000000000007E-2</v>
      </c>
      <c r="Q23" s="141">
        <f t="shared" si="14"/>
        <v>7.0000000000000007E-2</v>
      </c>
      <c r="R23" s="141">
        <f t="shared" si="14"/>
        <v>5.35</v>
      </c>
      <c r="S23" s="141">
        <f t="shared" si="14"/>
        <v>10.07</v>
      </c>
      <c r="T23" s="141">
        <f t="shared" si="14"/>
        <v>11.93</v>
      </c>
      <c r="U23" s="141">
        <f t="shared" si="14"/>
        <v>12.69</v>
      </c>
      <c r="V23" s="141">
        <f t="shared" si="14"/>
        <v>15.28</v>
      </c>
      <c r="W23" s="141">
        <f t="shared" si="14"/>
        <v>15.09</v>
      </c>
      <c r="X23" s="141">
        <f t="shared" si="14"/>
        <v>16.68</v>
      </c>
      <c r="Y23" s="141">
        <f t="shared" si="14"/>
        <v>18.34</v>
      </c>
      <c r="Z23" s="141">
        <f t="shared" si="14"/>
        <v>17.61</v>
      </c>
      <c r="AA23" s="141">
        <f t="shared" si="14"/>
        <v>17.32</v>
      </c>
      <c r="AB23" s="141">
        <f t="shared" si="14"/>
        <v>30.38</v>
      </c>
      <c r="AC23" s="141">
        <f t="shared" si="14"/>
        <v>38.94</v>
      </c>
      <c r="AD23" s="141">
        <f t="shared" si="14"/>
        <v>45.18</v>
      </c>
      <c r="AE23" s="141">
        <f t="shared" si="14"/>
        <v>50.5</v>
      </c>
      <c r="AF23" s="141">
        <f t="shared" si="14"/>
        <v>51.77</v>
      </c>
      <c r="AG23" s="141">
        <f t="shared" si="14"/>
        <v>51.83</v>
      </c>
      <c r="AH23" s="141">
        <f t="shared" si="14"/>
        <v>47.21</v>
      </c>
      <c r="AI23" s="141">
        <f t="shared" si="14"/>
        <v>42.52</v>
      </c>
      <c r="AJ23" s="141">
        <f t="shared" si="14"/>
        <v>35.78</v>
      </c>
      <c r="AK23" s="141">
        <f t="shared" si="14"/>
        <v>32.78</v>
      </c>
      <c r="AL23" s="141">
        <f t="shared" si="14"/>
        <v>31.58</v>
      </c>
      <c r="AM23" s="141">
        <f t="shared" si="14"/>
        <v>28.94</v>
      </c>
      <c r="AN23" s="141">
        <f t="shared" si="14"/>
        <v>23.72</v>
      </c>
      <c r="AO23" s="141">
        <f t="shared" si="14"/>
        <v>17.690000000000001</v>
      </c>
      <c r="AP23" s="141">
        <f t="shared" si="14"/>
        <v>2.33</v>
      </c>
      <c r="AQ23" s="141">
        <f t="shared" si="14"/>
        <v>0.52</v>
      </c>
      <c r="AR23" s="141">
        <f t="shared" si="14"/>
        <v>0.49</v>
      </c>
      <c r="AS23" s="141">
        <f t="shared" si="14"/>
        <v>0.33</v>
      </c>
      <c r="AT23" s="141">
        <f t="shared" si="14"/>
        <v>0.13</v>
      </c>
      <c r="AU23" s="141">
        <f t="shared" si="14"/>
        <v>0.09</v>
      </c>
      <c r="AV23" s="141">
        <f t="shared" si="14"/>
        <v>0.28000000000000003</v>
      </c>
      <c r="AW23" s="141">
        <f t="shared" si="14"/>
        <v>0.38</v>
      </c>
      <c r="AX23" s="141">
        <f t="shared" si="14"/>
        <v>0.28000000000000003</v>
      </c>
      <c r="AY23" s="141">
        <f t="shared" si="14"/>
        <v>0.16</v>
      </c>
      <c r="AZ23" s="141">
        <f t="shared" si="14"/>
        <v>0.06</v>
      </c>
      <c r="BA23" s="141">
        <f t="shared" si="14"/>
        <v>0.11</v>
      </c>
      <c r="BB23" s="141">
        <f t="shared" si="14"/>
        <v>0.13</v>
      </c>
      <c r="BC23" s="141">
        <f t="shared" si="14"/>
        <v>7.0000000000000007E-2</v>
      </c>
      <c r="BD23" s="141">
        <f t="shared" si="14"/>
        <v>0.59</v>
      </c>
      <c r="BE23" s="141">
        <f t="shared" si="14"/>
        <v>0.34</v>
      </c>
      <c r="BF23" s="141">
        <f t="shared" si="14"/>
        <v>0.36</v>
      </c>
      <c r="BG23" s="141">
        <f t="shared" si="14"/>
        <v>0.08</v>
      </c>
      <c r="BH23" s="141">
        <f t="shared" si="14"/>
        <v>2.91</v>
      </c>
      <c r="BI23" s="141">
        <f t="shared" si="14"/>
        <v>3.89</v>
      </c>
      <c r="BJ23" s="141">
        <f t="shared" si="14"/>
        <v>1.23</v>
      </c>
      <c r="BK23" s="141">
        <f t="shared" si="14"/>
        <v>1.83</v>
      </c>
      <c r="BL23" s="141">
        <f t="shared" si="14"/>
        <v>2.21</v>
      </c>
      <c r="BM23" s="141">
        <f t="shared" si="14"/>
        <v>0.5</v>
      </c>
      <c r="BN23" s="141">
        <f t="shared" si="14"/>
        <v>0.64</v>
      </c>
      <c r="BO23" s="141">
        <f t="shared" ref="BO23:CS23" si="15">BO50</f>
        <v>0.8</v>
      </c>
      <c r="BP23" s="141">
        <f t="shared" si="15"/>
        <v>0.56000000000000005</v>
      </c>
      <c r="BQ23" s="141">
        <f t="shared" si="15"/>
        <v>0.37</v>
      </c>
      <c r="BR23" s="141">
        <f t="shared" si="15"/>
        <v>2.83</v>
      </c>
      <c r="BS23" s="141">
        <f t="shared" si="15"/>
        <v>3.29</v>
      </c>
      <c r="BT23" s="141">
        <f t="shared" si="15"/>
        <v>3.47</v>
      </c>
      <c r="BU23" s="141">
        <f t="shared" si="15"/>
        <v>2.19</v>
      </c>
      <c r="BV23" s="141">
        <f t="shared" si="15"/>
        <v>2.4700000000000002</v>
      </c>
      <c r="BW23" s="141">
        <f t="shared" si="15"/>
        <v>2.42</v>
      </c>
      <c r="BX23" s="141">
        <f t="shared" si="15"/>
        <v>2.59</v>
      </c>
      <c r="BY23" s="141">
        <f t="shared" si="15"/>
        <v>6.64</v>
      </c>
      <c r="BZ23" s="141">
        <f t="shared" si="15"/>
        <v>6.42</v>
      </c>
      <c r="CA23" s="141">
        <f t="shared" si="15"/>
        <v>17.86</v>
      </c>
      <c r="CB23" s="141">
        <f t="shared" si="15"/>
        <v>23.69</v>
      </c>
      <c r="CC23" s="141">
        <f t="shared" si="15"/>
        <v>21.79</v>
      </c>
      <c r="CD23" s="141">
        <f t="shared" si="15"/>
        <v>18.59</v>
      </c>
      <c r="CE23" s="141">
        <f t="shared" si="15"/>
        <v>9.9700000000000006</v>
      </c>
      <c r="CF23" s="141">
        <f t="shared" si="15"/>
        <v>3.14</v>
      </c>
      <c r="CG23" s="141">
        <f t="shared" si="15"/>
        <v>1.1000000000000001</v>
      </c>
      <c r="CH23" s="141">
        <f t="shared" si="15"/>
        <v>0.9</v>
      </c>
      <c r="CI23" s="141">
        <f t="shared" si="15"/>
        <v>0.47</v>
      </c>
      <c r="CJ23" s="141">
        <f t="shared" si="15"/>
        <v>2.76</v>
      </c>
      <c r="CK23" s="141">
        <f t="shared" si="15"/>
        <v>17.72</v>
      </c>
      <c r="CL23" s="141">
        <f t="shared" si="15"/>
        <v>19.440000000000001</v>
      </c>
      <c r="CM23" s="141">
        <f t="shared" si="15"/>
        <v>19.22</v>
      </c>
      <c r="CN23" s="141">
        <f t="shared" si="15"/>
        <v>19.690000000000001</v>
      </c>
      <c r="CO23" s="141">
        <f t="shared" si="15"/>
        <v>20.16</v>
      </c>
      <c r="CP23" s="141">
        <f t="shared" si="15"/>
        <v>21.43</v>
      </c>
      <c r="CQ23" s="141">
        <f t="shared" si="15"/>
        <v>23.15</v>
      </c>
      <c r="CR23" s="141">
        <f t="shared" si="15"/>
        <v>27.73</v>
      </c>
      <c r="CS23" s="141">
        <f t="shared" si="15"/>
        <v>26.15</v>
      </c>
      <c r="CT23" s="184">
        <f t="shared" si="13"/>
        <v>1043.6100000000004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TRANSPOSE([5]Sheet1!$C$16707:$C$16802)</f>
        <v>80.257999999999996</v>
      </c>
      <c r="C24" s="1">
        <v>80.220560000000006</v>
      </c>
      <c r="D24" s="1">
        <v>79.444879999999998</v>
      </c>
      <c r="E24" s="1">
        <v>80.113519999999994</v>
      </c>
      <c r="F24" s="1">
        <v>78.327280000000002</v>
      </c>
      <c r="G24" s="1">
        <v>78.783760000000001</v>
      </c>
      <c r="H24" s="1">
        <v>79.536320000000003</v>
      </c>
      <c r="I24" s="1">
        <v>80.304079999999999</v>
      </c>
      <c r="J24" s="1">
        <v>79.931120000000007</v>
      </c>
      <c r="K24" s="1">
        <v>79.193039999999996</v>
      </c>
      <c r="L24" s="1">
        <v>79.357759999999999</v>
      </c>
      <c r="M24" s="1">
        <v>79.278880000000001</v>
      </c>
      <c r="N24" s="1">
        <v>79.771199999999993</v>
      </c>
      <c r="O24" s="1">
        <v>79.391360000000006</v>
      </c>
      <c r="P24" s="1">
        <v>78.920320000000004</v>
      </c>
      <c r="Q24" s="1">
        <v>79.130960000000002</v>
      </c>
      <c r="R24" s="1">
        <v>79.838239999999999</v>
      </c>
      <c r="S24" s="1">
        <v>79.121520000000004</v>
      </c>
      <c r="T24" s="1">
        <v>79.660160000000005</v>
      </c>
      <c r="U24" s="1">
        <v>79.796000000000006</v>
      </c>
      <c r="V24" s="1">
        <v>78.96472</v>
      </c>
      <c r="W24" s="1">
        <v>79.631280000000004</v>
      </c>
      <c r="X24" s="1">
        <v>79.592560000000006</v>
      </c>
      <c r="Y24" s="1">
        <v>81.034480000000002</v>
      </c>
      <c r="Z24" s="1">
        <v>78.632080000000002</v>
      </c>
      <c r="AA24" s="1">
        <v>78.983999999999995</v>
      </c>
      <c r="AB24" s="1">
        <v>78.430400000000006</v>
      </c>
      <c r="AC24" s="1">
        <v>78.136160000000004</v>
      </c>
      <c r="AD24" s="1">
        <v>75.514240000000001</v>
      </c>
      <c r="AE24" s="1">
        <v>76.189040000000006</v>
      </c>
      <c r="AF24" s="1">
        <v>77.451359999999994</v>
      </c>
      <c r="AG24" s="1">
        <v>79.125839999999997</v>
      </c>
      <c r="AH24" s="1">
        <v>77.552000000000007</v>
      </c>
      <c r="AI24" s="1">
        <v>78.540880000000001</v>
      </c>
      <c r="AJ24" s="1">
        <v>79.199359999999999</v>
      </c>
      <c r="AK24" s="1">
        <v>79.203680000000006</v>
      </c>
      <c r="AL24" s="1">
        <v>78.639039999999994</v>
      </c>
      <c r="AM24" s="1">
        <v>79.454080000000005</v>
      </c>
      <c r="AN24" s="1">
        <v>77.956720000000004</v>
      </c>
      <c r="AO24" s="1">
        <v>78.004559999999998</v>
      </c>
      <c r="AP24" s="1">
        <v>78.91216</v>
      </c>
      <c r="AQ24" s="1">
        <v>78.294880000000006</v>
      </c>
      <c r="AR24" s="1">
        <v>77.286320000000003</v>
      </c>
      <c r="AS24" s="1">
        <v>77.270719999999997</v>
      </c>
      <c r="AT24" s="1">
        <v>76.945120000000003</v>
      </c>
      <c r="AU24" s="1">
        <v>77.481920000000002</v>
      </c>
      <c r="AV24" s="1">
        <v>74.403919999999999</v>
      </c>
      <c r="AW24" s="1">
        <v>73.209119999999999</v>
      </c>
      <c r="AX24" s="1">
        <v>75.689599999999999</v>
      </c>
      <c r="AY24" s="1">
        <v>76.539360000000002</v>
      </c>
      <c r="AZ24" s="1">
        <v>75.751519999999999</v>
      </c>
      <c r="BA24" s="1">
        <v>75.896320000000003</v>
      </c>
      <c r="BB24" s="1">
        <v>73.706639999999993</v>
      </c>
      <c r="BC24" s="1">
        <v>75.596639999999994</v>
      </c>
      <c r="BD24" s="1">
        <v>76.196640000000002</v>
      </c>
      <c r="BE24" s="1">
        <v>75.604799999999997</v>
      </c>
      <c r="BF24" s="1">
        <v>73.429360000000003</v>
      </c>
      <c r="BG24" s="1">
        <v>73.260720000000006</v>
      </c>
      <c r="BH24" s="1">
        <v>73.475120000000004</v>
      </c>
      <c r="BI24" s="1">
        <v>74.226799999999997</v>
      </c>
      <c r="BJ24" s="1">
        <v>74.094399999999993</v>
      </c>
      <c r="BK24" s="1">
        <v>73.643600000000006</v>
      </c>
      <c r="BL24" s="1">
        <v>72.152320000000003</v>
      </c>
      <c r="BM24" s="1">
        <v>71.398079999999993</v>
      </c>
      <c r="BN24" s="1">
        <v>71.978399999999993</v>
      </c>
      <c r="BO24" s="1">
        <v>72.135999999999996</v>
      </c>
      <c r="BP24" s="1">
        <v>71.394080000000002</v>
      </c>
      <c r="BQ24" s="1">
        <v>71.793520000000001</v>
      </c>
      <c r="BR24" s="1">
        <v>72.039119999999997</v>
      </c>
      <c r="BS24" s="1">
        <v>69.485919999999993</v>
      </c>
      <c r="BT24" s="1">
        <v>69.091679999999997</v>
      </c>
      <c r="BU24" s="1">
        <v>71.131919999999994</v>
      </c>
      <c r="BV24" s="1">
        <v>71.499440000000007</v>
      </c>
      <c r="BW24" s="1">
        <v>70.888159999999999</v>
      </c>
      <c r="BX24" s="1">
        <v>70.574079999999995</v>
      </c>
      <c r="BY24" s="1">
        <v>71.336399999999998</v>
      </c>
      <c r="BZ24" s="1">
        <v>70.483040000000003</v>
      </c>
      <c r="CA24" s="1">
        <v>71.232640000000004</v>
      </c>
      <c r="CB24" s="1">
        <v>71.294640000000001</v>
      </c>
      <c r="CC24" s="1">
        <v>72.207120000000003</v>
      </c>
      <c r="CD24" s="1">
        <v>69.390479999999997</v>
      </c>
      <c r="CE24" s="1">
        <v>67.086399999999998</v>
      </c>
      <c r="CF24" s="1">
        <v>67.567840000000004</v>
      </c>
      <c r="CG24" s="1">
        <v>67.027760000000001</v>
      </c>
      <c r="CH24" s="1">
        <v>66.682079999999999</v>
      </c>
      <c r="CI24" s="1">
        <v>68.003439999999998</v>
      </c>
      <c r="CJ24" s="1">
        <v>66.824719999999999</v>
      </c>
      <c r="CK24" s="1">
        <v>66.324160000000006</v>
      </c>
      <c r="CL24" s="1">
        <v>67.798479999999998</v>
      </c>
      <c r="CM24" s="1">
        <v>68.482879999999994</v>
      </c>
      <c r="CN24" s="1">
        <v>68.390079999999998</v>
      </c>
      <c r="CO24" s="1">
        <v>67.889600000000002</v>
      </c>
      <c r="CP24" s="1">
        <v>66.753519999999995</v>
      </c>
      <c r="CQ24" s="1">
        <v>67.404240000000001</v>
      </c>
      <c r="CR24" s="1">
        <v>66.562799999999996</v>
      </c>
      <c r="CS24" s="36">
        <v>65.198560000000001</v>
      </c>
      <c r="CT24" s="24">
        <f t="shared" si="13"/>
        <v>7181.0347200000033</v>
      </c>
      <c r="CU24" s="128"/>
      <c r="CW24" s="117"/>
    </row>
    <row r="25" spans="1:102" ht="15.75" thickBot="1">
      <c r="A25" s="45" t="s">
        <v>48</v>
      </c>
      <c r="B25" s="46">
        <f>SUM(B3,B13,B15,B20)</f>
        <v>7982.9280000000008</v>
      </c>
      <c r="C25" s="47">
        <f t="shared" ref="C25:BN25" si="16">SUM(C3,C13,C15,C20)</f>
        <v>7982.9205600000005</v>
      </c>
      <c r="D25" s="47">
        <f t="shared" si="16"/>
        <v>7981.8748799999994</v>
      </c>
      <c r="E25" s="47">
        <f t="shared" si="16"/>
        <v>7982.7635199999995</v>
      </c>
      <c r="F25" s="47">
        <f t="shared" si="16"/>
        <v>7981.2372799999994</v>
      </c>
      <c r="G25" s="47">
        <f t="shared" si="16"/>
        <v>7982.0737599999993</v>
      </c>
      <c r="H25" s="47">
        <f t="shared" si="16"/>
        <v>7982.2063199999993</v>
      </c>
      <c r="I25" s="47">
        <f t="shared" si="16"/>
        <v>7982.1440799999991</v>
      </c>
      <c r="J25" s="47">
        <f t="shared" si="16"/>
        <v>7981.6311199999991</v>
      </c>
      <c r="K25" s="47">
        <f t="shared" si="16"/>
        <v>7980.6230399999995</v>
      </c>
      <c r="L25" s="47">
        <f t="shared" si="16"/>
        <v>7980.4677599999995</v>
      </c>
      <c r="M25" s="47">
        <f t="shared" si="16"/>
        <v>7914.5388800000001</v>
      </c>
      <c r="N25" s="47">
        <f t="shared" si="16"/>
        <v>7914.9412000000002</v>
      </c>
      <c r="O25" s="47">
        <f t="shared" si="16"/>
        <v>7914.5613600000006</v>
      </c>
      <c r="P25" s="47">
        <f t="shared" si="16"/>
        <v>7914.0903200000002</v>
      </c>
      <c r="Q25" s="47">
        <f t="shared" si="16"/>
        <v>7914.3009600000005</v>
      </c>
      <c r="R25" s="47">
        <f t="shared" si="16"/>
        <v>7921.2782400000006</v>
      </c>
      <c r="S25" s="47">
        <f t="shared" si="16"/>
        <v>7925.641520000001</v>
      </c>
      <c r="T25" s="47">
        <f t="shared" si="16"/>
        <v>7928.4001599999992</v>
      </c>
      <c r="U25" s="47">
        <f t="shared" si="16"/>
        <v>7929.6459999999997</v>
      </c>
      <c r="V25" s="47">
        <f t="shared" si="16"/>
        <v>7931.7647200000001</v>
      </c>
      <c r="W25" s="47">
        <f t="shared" si="16"/>
        <v>7932.6712800000005</v>
      </c>
      <c r="X25" s="47">
        <f t="shared" si="16"/>
        <v>7940.0280222355977</v>
      </c>
      <c r="Y25" s="47">
        <f t="shared" si="16"/>
        <v>7943.2399422355984</v>
      </c>
      <c r="Z25" s="47">
        <f t="shared" si="16"/>
        <v>7868.5468351786731</v>
      </c>
      <c r="AA25" s="47">
        <f t="shared" si="16"/>
        <v>7868.6670830164376</v>
      </c>
      <c r="AB25" s="47">
        <f t="shared" si="16"/>
        <v>7881.5866874414896</v>
      </c>
      <c r="AC25" s="47">
        <f t="shared" si="16"/>
        <v>7902.8872543126581</v>
      </c>
      <c r="AD25" s="47">
        <f t="shared" si="16"/>
        <v>7963.0722526977625</v>
      </c>
      <c r="AE25" s="47">
        <f t="shared" si="16"/>
        <v>8114.2676196482244</v>
      </c>
      <c r="AF25" s="47">
        <f t="shared" si="16"/>
        <v>8368.1117684859164</v>
      </c>
      <c r="AG25" s="47">
        <f t="shared" si="16"/>
        <v>8698.6445646866305</v>
      </c>
      <c r="AH25" s="47">
        <f t="shared" si="16"/>
        <v>9078.869078378606</v>
      </c>
      <c r="AI25" s="47">
        <f t="shared" si="16"/>
        <v>9474.1383458626206</v>
      </c>
      <c r="AJ25" s="47">
        <f t="shared" si="16"/>
        <v>9959.2276358957533</v>
      </c>
      <c r="AK25" s="47">
        <f t="shared" si="16"/>
        <v>10346.281811441322</v>
      </c>
      <c r="AL25" s="47">
        <f t="shared" si="16"/>
        <v>10740.931499261038</v>
      </c>
      <c r="AM25" s="47">
        <f t="shared" si="16"/>
        <v>11043.687171924728</v>
      </c>
      <c r="AN25" s="47">
        <f t="shared" si="16"/>
        <v>11316.848308409457</v>
      </c>
      <c r="AO25" s="47">
        <f t="shared" si="16"/>
        <v>11551.394505488493</v>
      </c>
      <c r="AP25" s="47">
        <f t="shared" si="16"/>
        <v>11802.559740502422</v>
      </c>
      <c r="AQ25" s="47">
        <f t="shared" si="16"/>
        <v>11991.833024947096</v>
      </c>
      <c r="AR25" s="47">
        <f t="shared" si="16"/>
        <v>12149.742729460624</v>
      </c>
      <c r="AS25" s="47">
        <f t="shared" si="16"/>
        <v>12282.532965170121</v>
      </c>
      <c r="AT25" s="47">
        <f t="shared" si="16"/>
        <v>12419.739507549846</v>
      </c>
      <c r="AU25" s="47">
        <f t="shared" si="16"/>
        <v>12487.293086274431</v>
      </c>
      <c r="AV25" s="47">
        <f t="shared" si="16"/>
        <v>12516.540556967062</v>
      </c>
      <c r="AW25" s="47">
        <f t="shared" si="16"/>
        <v>12538.660405649745</v>
      </c>
      <c r="AX25" s="47">
        <f t="shared" si="16"/>
        <v>12552.866926541868</v>
      </c>
      <c r="AY25" s="47">
        <f t="shared" si="16"/>
        <v>12560.62016053556</v>
      </c>
      <c r="AZ25" s="47">
        <f t="shared" si="16"/>
        <v>12554.292400359773</v>
      </c>
      <c r="BA25" s="47">
        <f t="shared" si="16"/>
        <v>12523.556403747469</v>
      </c>
      <c r="BB25" s="47">
        <f t="shared" si="16"/>
        <v>12510.058607240007</v>
      </c>
      <c r="BC25" s="47">
        <f t="shared" si="16"/>
        <v>12482.817277255865</v>
      </c>
      <c r="BD25" s="47">
        <f t="shared" si="16"/>
        <v>12452.967072795243</v>
      </c>
      <c r="BE25" s="47">
        <f t="shared" si="16"/>
        <v>12407.121890328881</v>
      </c>
      <c r="BF25" s="47">
        <f t="shared" si="16"/>
        <v>12346.38440288773</v>
      </c>
      <c r="BG25" s="47">
        <f t="shared" si="16"/>
        <v>12273.78790066997</v>
      </c>
      <c r="BH25" s="47">
        <f t="shared" si="16"/>
        <v>12179.230979811779</v>
      </c>
      <c r="BI25" s="47">
        <f t="shared" si="16"/>
        <v>12040.785562193818</v>
      </c>
      <c r="BJ25" s="47">
        <f t="shared" si="16"/>
        <v>11839.936513287099</v>
      </c>
      <c r="BK25" s="47">
        <f t="shared" si="16"/>
        <v>11635.894932792537</v>
      </c>
      <c r="BL25" s="47">
        <f t="shared" si="16"/>
        <v>11416.568010458734</v>
      </c>
      <c r="BM25" s="47">
        <f t="shared" si="16"/>
        <v>11156.355972844647</v>
      </c>
      <c r="BN25" s="47">
        <f t="shared" si="16"/>
        <v>10861.981324822644</v>
      </c>
      <c r="BO25" s="47">
        <f t="shared" ref="BO25:CS25" si="17">SUM(BO3,BO13,BO15,BO20)</f>
        <v>10510.043550862985</v>
      </c>
      <c r="BP25" s="47">
        <f t="shared" si="17"/>
        <v>10116.792538552834</v>
      </c>
      <c r="BQ25" s="47">
        <f t="shared" si="17"/>
        <v>9750.3777780982873</v>
      </c>
      <c r="BR25" s="47">
        <f t="shared" si="17"/>
        <v>9318.4006381465242</v>
      </c>
      <c r="BS25" s="47">
        <f t="shared" si="17"/>
        <v>8932.029003536707</v>
      </c>
      <c r="BT25" s="47">
        <f t="shared" si="17"/>
        <v>8505.7146769330629</v>
      </c>
      <c r="BU25" s="47">
        <f t="shared" si="17"/>
        <v>8270.4182598400639</v>
      </c>
      <c r="BV25" s="47">
        <f t="shared" si="17"/>
        <v>8141.4388859925712</v>
      </c>
      <c r="BW25" s="47">
        <f t="shared" si="17"/>
        <v>8090.8506955336134</v>
      </c>
      <c r="BX25" s="47">
        <f t="shared" si="17"/>
        <v>8112.6439869832384</v>
      </c>
      <c r="BY25" s="47">
        <f t="shared" si="17"/>
        <v>8131.7252894952799</v>
      </c>
      <c r="BZ25" s="47">
        <f t="shared" si="17"/>
        <v>8162.2530400000005</v>
      </c>
      <c r="CA25" s="47">
        <f t="shared" si="17"/>
        <v>8208.5426399999997</v>
      </c>
      <c r="CB25" s="47">
        <f t="shared" si="17"/>
        <v>8279.8446400000012</v>
      </c>
      <c r="CC25" s="47">
        <f t="shared" si="17"/>
        <v>8353.5571200000013</v>
      </c>
      <c r="CD25" s="47">
        <f t="shared" si="17"/>
        <v>8348.5504800000017</v>
      </c>
      <c r="CE25" s="47">
        <f t="shared" si="17"/>
        <v>8338.6363999999994</v>
      </c>
      <c r="CF25" s="47">
        <f t="shared" si="17"/>
        <v>8332.4578399999991</v>
      </c>
      <c r="CG25" s="47">
        <f t="shared" si="17"/>
        <v>8329.8777599999994</v>
      </c>
      <c r="CH25" s="47">
        <f t="shared" si="17"/>
        <v>8329.4820800000016</v>
      </c>
      <c r="CI25" s="47">
        <f t="shared" si="17"/>
        <v>8330.5334400000011</v>
      </c>
      <c r="CJ25" s="47">
        <f t="shared" si="17"/>
        <v>8294.8047200000019</v>
      </c>
      <c r="CK25" s="47">
        <f t="shared" si="17"/>
        <v>8272.3041599999997</v>
      </c>
      <c r="CL25" s="47">
        <f t="shared" si="17"/>
        <v>8240.7284799999998</v>
      </c>
      <c r="CM25" s="47">
        <f t="shared" si="17"/>
        <v>8241.1928800000005</v>
      </c>
      <c r="CN25" s="47">
        <f t="shared" si="17"/>
        <v>8241.5700799999995</v>
      </c>
      <c r="CO25" s="47">
        <f t="shared" si="17"/>
        <v>8241.4195999999993</v>
      </c>
      <c r="CP25" s="47">
        <f t="shared" si="17"/>
        <v>8241.6935199999989</v>
      </c>
      <c r="CQ25" s="47">
        <f t="shared" si="17"/>
        <v>8244.0642399999997</v>
      </c>
      <c r="CR25" s="47">
        <f t="shared" si="17"/>
        <v>8247.8027999999995</v>
      </c>
      <c r="CS25" s="48">
        <f t="shared" si="17"/>
        <v>8244.8585599999988</v>
      </c>
      <c r="CT25" s="94">
        <f t="shared" si="13"/>
        <v>906391.87348567112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3419.9</v>
      </c>
      <c r="C30" s="58">
        <f t="shared" si="18"/>
        <v>3384.9</v>
      </c>
      <c r="D30" s="58">
        <f t="shared" si="18"/>
        <v>3348.9</v>
      </c>
      <c r="E30" s="58">
        <f t="shared" si="18"/>
        <v>3313.9</v>
      </c>
      <c r="F30" s="58">
        <f t="shared" si="18"/>
        <v>3310.9</v>
      </c>
      <c r="G30" s="58">
        <f t="shared" si="18"/>
        <v>3280.9</v>
      </c>
      <c r="H30" s="58">
        <f t="shared" si="18"/>
        <v>3250.9</v>
      </c>
      <c r="I30" s="58">
        <f t="shared" si="18"/>
        <v>3220.9</v>
      </c>
      <c r="J30" s="58">
        <f t="shared" si="18"/>
        <v>3190.9</v>
      </c>
      <c r="K30" s="58">
        <f t="shared" si="18"/>
        <v>3177.9</v>
      </c>
      <c r="L30" s="58">
        <f t="shared" si="18"/>
        <v>3178.9</v>
      </c>
      <c r="M30" s="58">
        <f t="shared" si="18"/>
        <v>3176.9</v>
      </c>
      <c r="N30" s="58">
        <f t="shared" si="18"/>
        <v>3176.9</v>
      </c>
      <c r="O30" s="58">
        <f t="shared" si="18"/>
        <v>3178.9</v>
      </c>
      <c r="P30" s="58">
        <f t="shared" si="18"/>
        <v>3175.9</v>
      </c>
      <c r="Q30" s="58">
        <f t="shared" si="18"/>
        <v>3175.9</v>
      </c>
      <c r="R30" s="58">
        <f t="shared" si="18"/>
        <v>3173.9</v>
      </c>
      <c r="S30" s="58">
        <f t="shared" si="18"/>
        <v>3171.9</v>
      </c>
      <c r="T30" s="58">
        <f t="shared" si="18"/>
        <v>3204.9</v>
      </c>
      <c r="U30" s="58">
        <f t="shared" si="18"/>
        <v>3234.9</v>
      </c>
      <c r="V30" s="58">
        <f t="shared" si="18"/>
        <v>3266.9</v>
      </c>
      <c r="W30" s="58">
        <f t="shared" si="18"/>
        <v>3328.9</v>
      </c>
      <c r="X30" s="58">
        <f t="shared" si="18"/>
        <v>3444.9</v>
      </c>
      <c r="Y30" s="58">
        <f t="shared" si="18"/>
        <v>3474.9</v>
      </c>
      <c r="Z30" s="58">
        <f t="shared" si="18"/>
        <v>3502.9</v>
      </c>
      <c r="AA30" s="58">
        <f t="shared" si="18"/>
        <v>3502.9</v>
      </c>
      <c r="AB30" s="58">
        <f t="shared" si="18"/>
        <v>3500.9</v>
      </c>
      <c r="AC30" s="58">
        <f t="shared" si="18"/>
        <v>3498.9</v>
      </c>
      <c r="AD30" s="58">
        <f t="shared" si="18"/>
        <v>3495.9</v>
      </c>
      <c r="AE30" s="58">
        <f t="shared" si="18"/>
        <v>3497.9</v>
      </c>
      <c r="AF30" s="58">
        <f t="shared" si="18"/>
        <v>3498.9</v>
      </c>
      <c r="AG30" s="58">
        <f t="shared" si="18"/>
        <v>3502.9</v>
      </c>
      <c r="AH30" s="58">
        <f t="shared" si="18"/>
        <v>3506.9</v>
      </c>
      <c r="AI30" s="58">
        <f t="shared" si="18"/>
        <v>3509.9</v>
      </c>
      <c r="AJ30" s="58">
        <f t="shared" si="18"/>
        <v>3512.9</v>
      </c>
      <c r="AK30" s="58">
        <f t="shared" si="18"/>
        <v>3521.9</v>
      </c>
      <c r="AL30" s="58">
        <f t="shared" si="18"/>
        <v>3526.9</v>
      </c>
      <c r="AM30" s="58">
        <f t="shared" si="18"/>
        <v>3530.9</v>
      </c>
      <c r="AN30" s="58">
        <f t="shared" si="18"/>
        <v>3537.9</v>
      </c>
      <c r="AO30" s="58">
        <f t="shared" si="18"/>
        <v>3535.9</v>
      </c>
      <c r="AP30" s="58">
        <f t="shared" si="18"/>
        <v>3531.9</v>
      </c>
      <c r="AQ30" s="58">
        <f t="shared" si="18"/>
        <v>3531.9</v>
      </c>
      <c r="AR30" s="58">
        <f t="shared" si="18"/>
        <v>3530.9</v>
      </c>
      <c r="AS30" s="58">
        <f t="shared" si="18"/>
        <v>3528.9</v>
      </c>
      <c r="AT30" s="58">
        <f t="shared" si="18"/>
        <v>3520.9</v>
      </c>
      <c r="AU30" s="58">
        <f t="shared" si="18"/>
        <v>3509.9</v>
      </c>
      <c r="AV30" s="58">
        <f t="shared" si="18"/>
        <v>3416.9</v>
      </c>
      <c r="AW30" s="58">
        <f t="shared" si="18"/>
        <v>3415.9</v>
      </c>
      <c r="AX30" s="58">
        <f t="shared" si="18"/>
        <v>3408.9</v>
      </c>
      <c r="AY30" s="58">
        <f t="shared" si="18"/>
        <v>3384.9</v>
      </c>
      <c r="AZ30" s="58">
        <f t="shared" si="18"/>
        <v>3352.9</v>
      </c>
      <c r="BA30" s="58">
        <f t="shared" si="18"/>
        <v>3328.9</v>
      </c>
      <c r="BB30" s="58">
        <f t="shared" si="18"/>
        <v>3321.9</v>
      </c>
      <c r="BC30" s="58">
        <f t="shared" si="18"/>
        <v>3320.9</v>
      </c>
      <c r="BD30" s="58">
        <f t="shared" si="18"/>
        <v>3323.9</v>
      </c>
      <c r="BE30" s="58">
        <f t="shared" si="18"/>
        <v>3320.9</v>
      </c>
      <c r="BF30" s="58">
        <f t="shared" si="18"/>
        <v>3320.9</v>
      </c>
      <c r="BG30" s="58">
        <f t="shared" si="18"/>
        <v>3326.9</v>
      </c>
      <c r="BH30" s="58">
        <f t="shared" si="18"/>
        <v>3351.9</v>
      </c>
      <c r="BI30" s="58">
        <f t="shared" si="18"/>
        <v>3381.9</v>
      </c>
      <c r="BJ30" s="58">
        <f t="shared" si="18"/>
        <v>3412.9</v>
      </c>
      <c r="BK30" s="58">
        <f t="shared" si="18"/>
        <v>3442.9</v>
      </c>
      <c r="BL30" s="58">
        <f t="shared" si="18"/>
        <v>3486.9</v>
      </c>
      <c r="BM30" s="58">
        <f t="shared" si="18"/>
        <v>3492.9</v>
      </c>
      <c r="BN30" s="58">
        <f t="shared" ref="BN30:CS30" si="19">BN31+BN39</f>
        <v>3494.9</v>
      </c>
      <c r="BO30" s="58">
        <f t="shared" si="19"/>
        <v>3498.9</v>
      </c>
      <c r="BP30" s="58">
        <f t="shared" si="19"/>
        <v>3585.9</v>
      </c>
      <c r="BQ30" s="58">
        <f t="shared" si="19"/>
        <v>3589.9</v>
      </c>
      <c r="BR30" s="58">
        <f t="shared" si="19"/>
        <v>3588.9</v>
      </c>
      <c r="BS30" s="58">
        <f t="shared" si="19"/>
        <v>3586.9</v>
      </c>
      <c r="BT30" s="58">
        <f t="shared" si="19"/>
        <v>3586.9</v>
      </c>
      <c r="BU30" s="58">
        <f t="shared" si="19"/>
        <v>3584.9</v>
      </c>
      <c r="BV30" s="58">
        <f t="shared" si="19"/>
        <v>3584.9</v>
      </c>
      <c r="BW30" s="58">
        <f t="shared" si="19"/>
        <v>3582.9</v>
      </c>
      <c r="BX30" s="58">
        <f t="shared" si="19"/>
        <v>3586.9</v>
      </c>
      <c r="BY30" s="58">
        <f t="shared" si="19"/>
        <v>3588.9</v>
      </c>
      <c r="BZ30" s="58">
        <f t="shared" si="19"/>
        <v>3580.9</v>
      </c>
      <c r="CA30" s="58">
        <f t="shared" si="19"/>
        <v>3580.9</v>
      </c>
      <c r="CB30" s="58">
        <f t="shared" si="19"/>
        <v>3580.9</v>
      </c>
      <c r="CC30" s="58">
        <f t="shared" si="19"/>
        <v>3580.9</v>
      </c>
      <c r="CD30" s="58">
        <f t="shared" si="19"/>
        <v>3587.9</v>
      </c>
      <c r="CE30" s="58">
        <f t="shared" si="19"/>
        <v>3589.9</v>
      </c>
      <c r="CF30" s="58">
        <f t="shared" si="19"/>
        <v>3587.9</v>
      </c>
      <c r="CG30" s="58">
        <f t="shared" si="19"/>
        <v>3577.9</v>
      </c>
      <c r="CH30" s="58">
        <f t="shared" si="19"/>
        <v>3561.9</v>
      </c>
      <c r="CI30" s="58">
        <f t="shared" si="19"/>
        <v>3551.9</v>
      </c>
      <c r="CJ30" s="58">
        <f t="shared" si="19"/>
        <v>3551.9</v>
      </c>
      <c r="CK30" s="58">
        <f t="shared" si="19"/>
        <v>3549.9</v>
      </c>
      <c r="CL30" s="58">
        <f t="shared" si="19"/>
        <v>3544.9</v>
      </c>
      <c r="CM30" s="58">
        <f t="shared" si="19"/>
        <v>3537.9</v>
      </c>
      <c r="CN30" s="58">
        <f t="shared" si="19"/>
        <v>3535.9</v>
      </c>
      <c r="CO30" s="58">
        <f t="shared" si="19"/>
        <v>3536.9</v>
      </c>
      <c r="CP30" s="58">
        <f t="shared" si="19"/>
        <v>3524.9</v>
      </c>
      <c r="CQ30" s="58">
        <f t="shared" si="19"/>
        <v>3524.9</v>
      </c>
      <c r="CR30" s="58">
        <f t="shared" si="19"/>
        <v>3524.9</v>
      </c>
      <c r="CS30" s="59">
        <f t="shared" si="19"/>
        <v>3524.9</v>
      </c>
      <c r="CT30" s="60">
        <f t="shared" ref="CT30:CT47" si="20">SUM(B30:CS30)</f>
        <v>330415.40000000014</v>
      </c>
      <c r="CU30" s="126"/>
    </row>
    <row r="31" spans="1:102">
      <c r="A31" s="61" t="s">
        <v>31</v>
      </c>
      <c r="B31" s="62">
        <f>SUM(B32:B38)</f>
        <v>3354.81</v>
      </c>
      <c r="C31" s="63">
        <f t="shared" ref="C31:BN31" si="21">SUM(C32:C38)</f>
        <v>3319.81</v>
      </c>
      <c r="D31" s="63">
        <f t="shared" si="21"/>
        <v>3283.81</v>
      </c>
      <c r="E31" s="63">
        <f t="shared" si="21"/>
        <v>3248.81</v>
      </c>
      <c r="F31" s="63">
        <f t="shared" si="21"/>
        <v>3245.81</v>
      </c>
      <c r="G31" s="63">
        <f t="shared" si="21"/>
        <v>3215.81</v>
      </c>
      <c r="H31" s="63">
        <f t="shared" si="21"/>
        <v>3185.81</v>
      </c>
      <c r="I31" s="63">
        <f t="shared" si="21"/>
        <v>3155.81</v>
      </c>
      <c r="J31" s="63">
        <f t="shared" si="21"/>
        <v>3125.81</v>
      </c>
      <c r="K31" s="63">
        <f t="shared" si="21"/>
        <v>3112.81</v>
      </c>
      <c r="L31" s="63">
        <f t="shared" si="21"/>
        <v>3113.81</v>
      </c>
      <c r="M31" s="63">
        <f t="shared" si="21"/>
        <v>3111.81</v>
      </c>
      <c r="N31" s="63">
        <f t="shared" si="21"/>
        <v>3111.81</v>
      </c>
      <c r="O31" s="63">
        <f t="shared" si="21"/>
        <v>3113.81</v>
      </c>
      <c r="P31" s="63">
        <f t="shared" si="21"/>
        <v>3110.81</v>
      </c>
      <c r="Q31" s="63">
        <f t="shared" si="21"/>
        <v>3110.81</v>
      </c>
      <c r="R31" s="63">
        <f t="shared" si="21"/>
        <v>3108.81</v>
      </c>
      <c r="S31" s="63">
        <f t="shared" si="21"/>
        <v>3106.81</v>
      </c>
      <c r="T31" s="63">
        <f t="shared" si="21"/>
        <v>3139.81</v>
      </c>
      <c r="U31" s="63">
        <f t="shared" si="21"/>
        <v>3169.81</v>
      </c>
      <c r="V31" s="63">
        <f t="shared" si="21"/>
        <v>3201.81</v>
      </c>
      <c r="W31" s="63">
        <f t="shared" si="21"/>
        <v>3263.81</v>
      </c>
      <c r="X31" s="63">
        <f t="shared" si="21"/>
        <v>3379.81</v>
      </c>
      <c r="Y31" s="63">
        <f t="shared" si="21"/>
        <v>3409.81</v>
      </c>
      <c r="Z31" s="63">
        <f t="shared" si="21"/>
        <v>3437.81</v>
      </c>
      <c r="AA31" s="63">
        <f t="shared" si="21"/>
        <v>3437.81</v>
      </c>
      <c r="AB31" s="63">
        <f t="shared" si="21"/>
        <v>3435.81</v>
      </c>
      <c r="AC31" s="63">
        <f t="shared" si="21"/>
        <v>3433.81</v>
      </c>
      <c r="AD31" s="63">
        <f t="shared" si="21"/>
        <v>3430.81</v>
      </c>
      <c r="AE31" s="63">
        <f t="shared" si="21"/>
        <v>3432.81</v>
      </c>
      <c r="AF31" s="63">
        <f t="shared" si="21"/>
        <v>3433.81</v>
      </c>
      <c r="AG31" s="63">
        <f t="shared" si="21"/>
        <v>3437.81</v>
      </c>
      <c r="AH31" s="63">
        <f t="shared" si="21"/>
        <v>3441.81</v>
      </c>
      <c r="AI31" s="63">
        <f t="shared" si="21"/>
        <v>3444.81</v>
      </c>
      <c r="AJ31" s="63">
        <f t="shared" si="21"/>
        <v>3447.81</v>
      </c>
      <c r="AK31" s="63">
        <f t="shared" si="21"/>
        <v>3456.81</v>
      </c>
      <c r="AL31" s="63">
        <f t="shared" si="21"/>
        <v>3461.81</v>
      </c>
      <c r="AM31" s="63">
        <f t="shared" si="21"/>
        <v>3465.81</v>
      </c>
      <c r="AN31" s="63">
        <f t="shared" si="21"/>
        <v>3472.81</v>
      </c>
      <c r="AO31" s="63">
        <f t="shared" si="21"/>
        <v>3470.81</v>
      </c>
      <c r="AP31" s="63">
        <f t="shared" si="21"/>
        <v>3466.81</v>
      </c>
      <c r="AQ31" s="63">
        <f t="shared" si="21"/>
        <v>3466.81</v>
      </c>
      <c r="AR31" s="63">
        <f t="shared" si="21"/>
        <v>3465.81</v>
      </c>
      <c r="AS31" s="63">
        <f t="shared" si="21"/>
        <v>3463.81</v>
      </c>
      <c r="AT31" s="63">
        <f t="shared" si="21"/>
        <v>3455.81</v>
      </c>
      <c r="AU31" s="63">
        <f t="shared" si="21"/>
        <v>3444.81</v>
      </c>
      <c r="AV31" s="63">
        <f t="shared" si="21"/>
        <v>3351.81</v>
      </c>
      <c r="AW31" s="63">
        <f t="shared" si="21"/>
        <v>3350.81</v>
      </c>
      <c r="AX31" s="63">
        <f t="shared" si="21"/>
        <v>3343.81</v>
      </c>
      <c r="AY31" s="63">
        <f t="shared" si="21"/>
        <v>3319.81</v>
      </c>
      <c r="AZ31" s="63">
        <f t="shared" si="21"/>
        <v>3287.81</v>
      </c>
      <c r="BA31" s="63">
        <f t="shared" si="21"/>
        <v>3263.81</v>
      </c>
      <c r="BB31" s="63">
        <f t="shared" si="21"/>
        <v>3256.81</v>
      </c>
      <c r="BC31" s="63">
        <f t="shared" si="21"/>
        <v>3255.81</v>
      </c>
      <c r="BD31" s="63">
        <f t="shared" si="21"/>
        <v>3258.81</v>
      </c>
      <c r="BE31" s="63">
        <f t="shared" si="21"/>
        <v>3255.81</v>
      </c>
      <c r="BF31" s="63">
        <f t="shared" si="21"/>
        <v>3255.81</v>
      </c>
      <c r="BG31" s="63">
        <f t="shared" si="21"/>
        <v>3261.81</v>
      </c>
      <c r="BH31" s="63">
        <f t="shared" si="21"/>
        <v>3286.81</v>
      </c>
      <c r="BI31" s="63">
        <f t="shared" si="21"/>
        <v>3316.81</v>
      </c>
      <c r="BJ31" s="63">
        <f t="shared" si="21"/>
        <v>3347.81</v>
      </c>
      <c r="BK31" s="63">
        <f t="shared" si="21"/>
        <v>3377.81</v>
      </c>
      <c r="BL31" s="63">
        <f t="shared" si="21"/>
        <v>3421.81</v>
      </c>
      <c r="BM31" s="63">
        <f t="shared" si="21"/>
        <v>3427.81</v>
      </c>
      <c r="BN31" s="63">
        <f t="shared" si="21"/>
        <v>3429.81</v>
      </c>
      <c r="BO31" s="63">
        <f t="shared" ref="BO31:CS31" si="22">SUM(BO32:BO38)</f>
        <v>3433.81</v>
      </c>
      <c r="BP31" s="63">
        <f t="shared" si="22"/>
        <v>3520.81</v>
      </c>
      <c r="BQ31" s="63">
        <f t="shared" si="22"/>
        <v>3524.81</v>
      </c>
      <c r="BR31" s="63">
        <f t="shared" si="22"/>
        <v>3523.81</v>
      </c>
      <c r="BS31" s="63">
        <f t="shared" si="22"/>
        <v>3521.81</v>
      </c>
      <c r="BT31" s="63">
        <f t="shared" si="22"/>
        <v>3521.81</v>
      </c>
      <c r="BU31" s="63">
        <f t="shared" si="22"/>
        <v>3519.81</v>
      </c>
      <c r="BV31" s="63">
        <f t="shared" si="22"/>
        <v>3519.81</v>
      </c>
      <c r="BW31" s="63">
        <f t="shared" si="22"/>
        <v>3517.81</v>
      </c>
      <c r="BX31" s="63">
        <f t="shared" si="22"/>
        <v>3521.81</v>
      </c>
      <c r="BY31" s="63">
        <f t="shared" si="22"/>
        <v>3523.81</v>
      </c>
      <c r="BZ31" s="63">
        <f t="shared" si="22"/>
        <v>3515.81</v>
      </c>
      <c r="CA31" s="63">
        <f t="shared" si="22"/>
        <v>3515.81</v>
      </c>
      <c r="CB31" s="63">
        <f t="shared" si="22"/>
        <v>3515.81</v>
      </c>
      <c r="CC31" s="63">
        <f t="shared" si="22"/>
        <v>3515.81</v>
      </c>
      <c r="CD31" s="63">
        <f t="shared" si="22"/>
        <v>3522.81</v>
      </c>
      <c r="CE31" s="63">
        <f t="shared" si="22"/>
        <v>3524.81</v>
      </c>
      <c r="CF31" s="63">
        <f t="shared" si="22"/>
        <v>3522.81</v>
      </c>
      <c r="CG31" s="63">
        <f t="shared" si="22"/>
        <v>3512.81</v>
      </c>
      <c r="CH31" s="63">
        <f t="shared" si="22"/>
        <v>3496.81</v>
      </c>
      <c r="CI31" s="63">
        <f t="shared" si="22"/>
        <v>3486.81</v>
      </c>
      <c r="CJ31" s="63">
        <f t="shared" si="22"/>
        <v>3486.81</v>
      </c>
      <c r="CK31" s="63">
        <f t="shared" si="22"/>
        <v>3484.81</v>
      </c>
      <c r="CL31" s="63">
        <f t="shared" si="22"/>
        <v>3479.81</v>
      </c>
      <c r="CM31" s="63">
        <f t="shared" si="22"/>
        <v>3472.81</v>
      </c>
      <c r="CN31" s="63">
        <f t="shared" si="22"/>
        <v>3470.81</v>
      </c>
      <c r="CO31" s="63">
        <f t="shared" si="22"/>
        <v>3471.81</v>
      </c>
      <c r="CP31" s="63">
        <f t="shared" si="22"/>
        <v>3459.81</v>
      </c>
      <c r="CQ31" s="63">
        <f t="shared" si="22"/>
        <v>3459.81</v>
      </c>
      <c r="CR31" s="63">
        <f t="shared" si="22"/>
        <v>3459.81</v>
      </c>
      <c r="CS31" s="64">
        <f t="shared" si="22"/>
        <v>3459.81</v>
      </c>
      <c r="CT31" s="24">
        <f t="shared" si="20"/>
        <v>324166.75999999983</v>
      </c>
      <c r="CU31" s="128"/>
    </row>
    <row r="32" spans="1:102">
      <c r="A32" s="65" t="s">
        <v>32</v>
      </c>
      <c r="B32" s="66">
        <f>B62-B73</f>
        <v>460</v>
      </c>
      <c r="C32" s="67">
        <f t="shared" ref="C32:BN32" si="23">C62-C73</f>
        <v>460</v>
      </c>
      <c r="D32" s="67">
        <f t="shared" si="23"/>
        <v>460</v>
      </c>
      <c r="E32" s="67">
        <f t="shared" si="23"/>
        <v>460</v>
      </c>
      <c r="F32" s="67">
        <f t="shared" si="23"/>
        <v>460</v>
      </c>
      <c r="G32" s="67">
        <f t="shared" si="23"/>
        <v>430</v>
      </c>
      <c r="H32" s="67">
        <f t="shared" si="23"/>
        <v>400</v>
      </c>
      <c r="I32" s="67">
        <f t="shared" si="23"/>
        <v>370</v>
      </c>
      <c r="J32" s="67">
        <f t="shared" si="23"/>
        <v>340</v>
      </c>
      <c r="K32" s="67">
        <f t="shared" si="23"/>
        <v>327</v>
      </c>
      <c r="L32" s="67">
        <f t="shared" si="23"/>
        <v>327</v>
      </c>
      <c r="M32" s="67">
        <f t="shared" si="23"/>
        <v>327</v>
      </c>
      <c r="N32" s="67">
        <f t="shared" si="23"/>
        <v>327</v>
      </c>
      <c r="O32" s="67">
        <f t="shared" si="23"/>
        <v>327</v>
      </c>
      <c r="P32" s="67">
        <f t="shared" si="23"/>
        <v>327</v>
      </c>
      <c r="Q32" s="67">
        <f t="shared" si="23"/>
        <v>327</v>
      </c>
      <c r="R32" s="67">
        <f t="shared" si="23"/>
        <v>327</v>
      </c>
      <c r="S32" s="67">
        <f t="shared" si="23"/>
        <v>327</v>
      </c>
      <c r="T32" s="67">
        <f t="shared" si="23"/>
        <v>357</v>
      </c>
      <c r="U32" s="67">
        <f t="shared" si="23"/>
        <v>387</v>
      </c>
      <c r="V32" s="67">
        <f t="shared" si="23"/>
        <v>417</v>
      </c>
      <c r="W32" s="67">
        <f t="shared" si="23"/>
        <v>447</v>
      </c>
      <c r="X32" s="67">
        <f t="shared" si="23"/>
        <v>460</v>
      </c>
      <c r="Y32" s="67">
        <f t="shared" si="23"/>
        <v>460</v>
      </c>
      <c r="Z32" s="67">
        <f t="shared" si="23"/>
        <v>460</v>
      </c>
      <c r="AA32" s="67">
        <f t="shared" si="23"/>
        <v>460</v>
      </c>
      <c r="AB32" s="67">
        <f t="shared" si="23"/>
        <v>460</v>
      </c>
      <c r="AC32" s="67">
        <f t="shared" si="23"/>
        <v>460</v>
      </c>
      <c r="AD32" s="67">
        <f t="shared" si="23"/>
        <v>460</v>
      </c>
      <c r="AE32" s="67">
        <f t="shared" si="23"/>
        <v>460</v>
      </c>
      <c r="AF32" s="67">
        <f t="shared" si="23"/>
        <v>460</v>
      </c>
      <c r="AG32" s="67">
        <f t="shared" si="23"/>
        <v>460</v>
      </c>
      <c r="AH32" s="67">
        <f t="shared" si="23"/>
        <v>460</v>
      </c>
      <c r="AI32" s="67">
        <f t="shared" si="23"/>
        <v>460</v>
      </c>
      <c r="AJ32" s="67">
        <f t="shared" si="23"/>
        <v>460</v>
      </c>
      <c r="AK32" s="67">
        <f t="shared" si="23"/>
        <v>460</v>
      </c>
      <c r="AL32" s="67">
        <f t="shared" si="23"/>
        <v>460</v>
      </c>
      <c r="AM32" s="67">
        <f t="shared" si="23"/>
        <v>460</v>
      </c>
      <c r="AN32" s="67">
        <f t="shared" si="23"/>
        <v>460</v>
      </c>
      <c r="AO32" s="67">
        <f t="shared" si="23"/>
        <v>460</v>
      </c>
      <c r="AP32" s="67">
        <f t="shared" si="23"/>
        <v>460</v>
      </c>
      <c r="AQ32" s="67">
        <f t="shared" si="23"/>
        <v>460</v>
      </c>
      <c r="AR32" s="67">
        <f t="shared" si="23"/>
        <v>460</v>
      </c>
      <c r="AS32" s="67">
        <f t="shared" si="23"/>
        <v>460</v>
      </c>
      <c r="AT32" s="67">
        <f t="shared" si="23"/>
        <v>460</v>
      </c>
      <c r="AU32" s="67">
        <f t="shared" si="23"/>
        <v>460</v>
      </c>
      <c r="AV32" s="67">
        <f t="shared" si="23"/>
        <v>460</v>
      </c>
      <c r="AW32" s="67">
        <f t="shared" si="23"/>
        <v>460</v>
      </c>
      <c r="AX32" s="67">
        <f t="shared" si="23"/>
        <v>460</v>
      </c>
      <c r="AY32" s="67">
        <f t="shared" si="23"/>
        <v>460</v>
      </c>
      <c r="AZ32" s="67">
        <f t="shared" si="23"/>
        <v>460</v>
      </c>
      <c r="BA32" s="67">
        <f t="shared" si="23"/>
        <v>460</v>
      </c>
      <c r="BB32" s="67">
        <f t="shared" si="23"/>
        <v>460</v>
      </c>
      <c r="BC32" s="67">
        <f t="shared" si="23"/>
        <v>460</v>
      </c>
      <c r="BD32" s="67">
        <f t="shared" si="23"/>
        <v>460</v>
      </c>
      <c r="BE32" s="67">
        <f t="shared" si="23"/>
        <v>460</v>
      </c>
      <c r="BF32" s="67">
        <f t="shared" si="23"/>
        <v>460</v>
      </c>
      <c r="BG32" s="67">
        <f t="shared" si="23"/>
        <v>460</v>
      </c>
      <c r="BH32" s="67">
        <f t="shared" si="23"/>
        <v>460</v>
      </c>
      <c r="BI32" s="67">
        <f t="shared" si="23"/>
        <v>460</v>
      </c>
      <c r="BJ32" s="67">
        <f t="shared" si="23"/>
        <v>460</v>
      </c>
      <c r="BK32" s="67">
        <f t="shared" si="23"/>
        <v>460</v>
      </c>
      <c r="BL32" s="67">
        <f t="shared" si="23"/>
        <v>460</v>
      </c>
      <c r="BM32" s="67">
        <f t="shared" si="23"/>
        <v>460</v>
      </c>
      <c r="BN32" s="67">
        <f t="shared" si="23"/>
        <v>460</v>
      </c>
      <c r="BO32" s="67">
        <f t="shared" ref="BO32:CS32" si="24">BO62-BO73</f>
        <v>460</v>
      </c>
      <c r="BP32" s="67">
        <f t="shared" si="24"/>
        <v>460</v>
      </c>
      <c r="BQ32" s="67">
        <f t="shared" si="24"/>
        <v>460</v>
      </c>
      <c r="BR32" s="67">
        <f t="shared" si="24"/>
        <v>460</v>
      </c>
      <c r="BS32" s="67">
        <f t="shared" si="24"/>
        <v>460</v>
      </c>
      <c r="BT32" s="67">
        <f t="shared" si="24"/>
        <v>460</v>
      </c>
      <c r="BU32" s="67">
        <f t="shared" si="24"/>
        <v>460</v>
      </c>
      <c r="BV32" s="67">
        <f t="shared" si="24"/>
        <v>460</v>
      </c>
      <c r="BW32" s="67">
        <f t="shared" si="24"/>
        <v>460</v>
      </c>
      <c r="BX32" s="67">
        <f t="shared" si="24"/>
        <v>460</v>
      </c>
      <c r="BY32" s="67">
        <f t="shared" si="24"/>
        <v>460</v>
      </c>
      <c r="BZ32" s="67">
        <f t="shared" si="24"/>
        <v>460</v>
      </c>
      <c r="CA32" s="67">
        <f t="shared" si="24"/>
        <v>460</v>
      </c>
      <c r="CB32" s="67">
        <f t="shared" si="24"/>
        <v>460</v>
      </c>
      <c r="CC32" s="67">
        <f t="shared" si="24"/>
        <v>460</v>
      </c>
      <c r="CD32" s="67">
        <f t="shared" si="24"/>
        <v>460</v>
      </c>
      <c r="CE32" s="67">
        <f t="shared" si="24"/>
        <v>460</v>
      </c>
      <c r="CF32" s="67">
        <f t="shared" si="24"/>
        <v>460</v>
      </c>
      <c r="CG32" s="67">
        <f t="shared" si="24"/>
        <v>460</v>
      </c>
      <c r="CH32" s="67">
        <f t="shared" si="24"/>
        <v>460</v>
      </c>
      <c r="CI32" s="67">
        <f t="shared" si="24"/>
        <v>460</v>
      </c>
      <c r="CJ32" s="67">
        <f t="shared" si="24"/>
        <v>460</v>
      </c>
      <c r="CK32" s="67">
        <f t="shared" si="24"/>
        <v>460</v>
      </c>
      <c r="CL32" s="67">
        <f t="shared" si="24"/>
        <v>460</v>
      </c>
      <c r="CM32" s="67">
        <f t="shared" si="24"/>
        <v>460</v>
      </c>
      <c r="CN32" s="67">
        <f t="shared" si="24"/>
        <v>460</v>
      </c>
      <c r="CO32" s="67">
        <f t="shared" si="24"/>
        <v>460</v>
      </c>
      <c r="CP32" s="67">
        <f t="shared" si="24"/>
        <v>460</v>
      </c>
      <c r="CQ32" s="67">
        <f t="shared" si="24"/>
        <v>460</v>
      </c>
      <c r="CR32" s="67">
        <f t="shared" si="24"/>
        <v>460</v>
      </c>
      <c r="CS32" s="68">
        <f t="shared" si="24"/>
        <v>460</v>
      </c>
      <c r="CT32" s="24">
        <f t="shared" si="20"/>
        <v>42431</v>
      </c>
      <c r="CU32" s="128"/>
    </row>
    <row r="33" spans="1:99">
      <c r="A33" s="22" t="s">
        <v>33</v>
      </c>
      <c r="B33" s="69">
        <f t="shared" ref="B33:Q38" si="25">B63-B74</f>
        <v>522</v>
      </c>
      <c r="C33" s="3">
        <f t="shared" si="25"/>
        <v>522</v>
      </c>
      <c r="D33" s="3">
        <f t="shared" si="25"/>
        <v>522</v>
      </c>
      <c r="E33" s="3">
        <f t="shared" si="25"/>
        <v>522</v>
      </c>
      <c r="F33" s="3">
        <f t="shared" si="25"/>
        <v>522</v>
      </c>
      <c r="G33" s="3">
        <f t="shared" si="25"/>
        <v>522</v>
      </c>
      <c r="H33" s="3">
        <f t="shared" si="25"/>
        <v>522</v>
      </c>
      <c r="I33" s="3">
        <f t="shared" si="25"/>
        <v>522</v>
      </c>
      <c r="J33" s="3">
        <f t="shared" si="25"/>
        <v>522</v>
      </c>
      <c r="K33" s="3">
        <f t="shared" si="25"/>
        <v>522</v>
      </c>
      <c r="L33" s="3">
        <f t="shared" si="25"/>
        <v>522</v>
      </c>
      <c r="M33" s="3">
        <f t="shared" si="25"/>
        <v>522</v>
      </c>
      <c r="N33" s="3">
        <f t="shared" si="25"/>
        <v>522</v>
      </c>
      <c r="O33" s="3">
        <f t="shared" si="25"/>
        <v>522</v>
      </c>
      <c r="P33" s="3">
        <f t="shared" si="25"/>
        <v>522</v>
      </c>
      <c r="Q33" s="3">
        <f t="shared" si="25"/>
        <v>522</v>
      </c>
      <c r="R33" s="3">
        <f t="shared" ref="R33:CC33" si="26">R63-R74</f>
        <v>522</v>
      </c>
      <c r="S33" s="3">
        <f t="shared" si="26"/>
        <v>522</v>
      </c>
      <c r="T33" s="3">
        <f t="shared" si="26"/>
        <v>522</v>
      </c>
      <c r="U33" s="3">
        <f t="shared" si="26"/>
        <v>522</v>
      </c>
      <c r="V33" s="3">
        <f t="shared" si="26"/>
        <v>522</v>
      </c>
      <c r="W33" s="3">
        <f t="shared" si="26"/>
        <v>522</v>
      </c>
      <c r="X33" s="3">
        <f t="shared" si="26"/>
        <v>522</v>
      </c>
      <c r="Y33" s="3">
        <f t="shared" si="26"/>
        <v>522</v>
      </c>
      <c r="Z33" s="3">
        <f t="shared" si="26"/>
        <v>522</v>
      </c>
      <c r="AA33" s="3">
        <f t="shared" si="26"/>
        <v>522</v>
      </c>
      <c r="AB33" s="3">
        <f t="shared" si="26"/>
        <v>522</v>
      </c>
      <c r="AC33" s="3">
        <f t="shared" si="26"/>
        <v>522</v>
      </c>
      <c r="AD33" s="3">
        <f t="shared" si="26"/>
        <v>522</v>
      </c>
      <c r="AE33" s="3">
        <f t="shared" si="26"/>
        <v>522</v>
      </c>
      <c r="AF33" s="3">
        <f t="shared" si="26"/>
        <v>522</v>
      </c>
      <c r="AG33" s="3">
        <f t="shared" si="26"/>
        <v>522</v>
      </c>
      <c r="AH33" s="3">
        <f t="shared" si="26"/>
        <v>522</v>
      </c>
      <c r="AI33" s="3">
        <f t="shared" si="26"/>
        <v>522</v>
      </c>
      <c r="AJ33" s="3">
        <f t="shared" si="26"/>
        <v>522</v>
      </c>
      <c r="AK33" s="3">
        <f t="shared" si="26"/>
        <v>522</v>
      </c>
      <c r="AL33" s="3">
        <f t="shared" si="26"/>
        <v>522</v>
      </c>
      <c r="AM33" s="3">
        <f t="shared" si="26"/>
        <v>522</v>
      </c>
      <c r="AN33" s="3">
        <f t="shared" si="26"/>
        <v>522</v>
      </c>
      <c r="AO33" s="3">
        <f t="shared" si="26"/>
        <v>522</v>
      </c>
      <c r="AP33" s="3">
        <f t="shared" si="26"/>
        <v>522</v>
      </c>
      <c r="AQ33" s="3">
        <f t="shared" si="26"/>
        <v>522</v>
      </c>
      <c r="AR33" s="3">
        <f t="shared" si="26"/>
        <v>522</v>
      </c>
      <c r="AS33" s="3">
        <f t="shared" si="26"/>
        <v>522</v>
      </c>
      <c r="AT33" s="3">
        <f t="shared" si="26"/>
        <v>522</v>
      </c>
      <c r="AU33" s="3">
        <f t="shared" si="26"/>
        <v>522</v>
      </c>
      <c r="AV33" s="3">
        <f t="shared" si="26"/>
        <v>522</v>
      </c>
      <c r="AW33" s="3">
        <f t="shared" si="26"/>
        <v>522</v>
      </c>
      <c r="AX33" s="3">
        <f t="shared" si="26"/>
        <v>522</v>
      </c>
      <c r="AY33" s="3">
        <f t="shared" si="26"/>
        <v>522</v>
      </c>
      <c r="AZ33" s="3">
        <f t="shared" si="26"/>
        <v>522</v>
      </c>
      <c r="BA33" s="3">
        <f t="shared" si="26"/>
        <v>522</v>
      </c>
      <c r="BB33" s="3">
        <f t="shared" si="26"/>
        <v>522</v>
      </c>
      <c r="BC33" s="3">
        <f t="shared" si="26"/>
        <v>522</v>
      </c>
      <c r="BD33" s="3">
        <f t="shared" si="26"/>
        <v>522</v>
      </c>
      <c r="BE33" s="3">
        <f t="shared" si="26"/>
        <v>522</v>
      </c>
      <c r="BF33" s="3">
        <f t="shared" si="26"/>
        <v>522</v>
      </c>
      <c r="BG33" s="3">
        <f t="shared" si="26"/>
        <v>522</v>
      </c>
      <c r="BH33" s="3">
        <f t="shared" si="26"/>
        <v>522</v>
      </c>
      <c r="BI33" s="3">
        <f t="shared" si="26"/>
        <v>522</v>
      </c>
      <c r="BJ33" s="3">
        <f t="shared" si="26"/>
        <v>522</v>
      </c>
      <c r="BK33" s="3">
        <f t="shared" si="26"/>
        <v>522</v>
      </c>
      <c r="BL33" s="3">
        <f t="shared" si="26"/>
        <v>522</v>
      </c>
      <c r="BM33" s="3">
        <f t="shared" si="26"/>
        <v>522</v>
      </c>
      <c r="BN33" s="3">
        <f t="shared" si="26"/>
        <v>522</v>
      </c>
      <c r="BO33" s="3">
        <f t="shared" si="26"/>
        <v>522</v>
      </c>
      <c r="BP33" s="3">
        <f t="shared" si="26"/>
        <v>522</v>
      </c>
      <c r="BQ33" s="3">
        <f t="shared" si="26"/>
        <v>522</v>
      </c>
      <c r="BR33" s="3">
        <f t="shared" si="26"/>
        <v>522</v>
      </c>
      <c r="BS33" s="3">
        <f t="shared" si="26"/>
        <v>522</v>
      </c>
      <c r="BT33" s="3">
        <f t="shared" si="26"/>
        <v>522</v>
      </c>
      <c r="BU33" s="3">
        <f t="shared" si="26"/>
        <v>522</v>
      </c>
      <c r="BV33" s="3">
        <f t="shared" si="26"/>
        <v>522</v>
      </c>
      <c r="BW33" s="3">
        <f t="shared" si="26"/>
        <v>522</v>
      </c>
      <c r="BX33" s="3">
        <f t="shared" si="26"/>
        <v>522</v>
      </c>
      <c r="BY33" s="3">
        <f t="shared" si="26"/>
        <v>522</v>
      </c>
      <c r="BZ33" s="3">
        <f t="shared" si="26"/>
        <v>522</v>
      </c>
      <c r="CA33" s="3">
        <f t="shared" si="26"/>
        <v>522</v>
      </c>
      <c r="CB33" s="3">
        <f t="shared" si="26"/>
        <v>522</v>
      </c>
      <c r="CC33" s="3">
        <f t="shared" si="26"/>
        <v>522</v>
      </c>
      <c r="CD33" s="3">
        <f t="shared" ref="CD33:CS33" si="27">CD63-CD74</f>
        <v>522</v>
      </c>
      <c r="CE33" s="3">
        <f t="shared" si="27"/>
        <v>522</v>
      </c>
      <c r="CF33" s="3">
        <f t="shared" si="27"/>
        <v>522</v>
      </c>
      <c r="CG33" s="3">
        <f t="shared" si="27"/>
        <v>522</v>
      </c>
      <c r="CH33" s="3">
        <f t="shared" si="27"/>
        <v>522</v>
      </c>
      <c r="CI33" s="3">
        <f t="shared" si="27"/>
        <v>522</v>
      </c>
      <c r="CJ33" s="3">
        <f t="shared" si="27"/>
        <v>522</v>
      </c>
      <c r="CK33" s="3">
        <f t="shared" si="27"/>
        <v>522</v>
      </c>
      <c r="CL33" s="3">
        <f t="shared" si="27"/>
        <v>522</v>
      </c>
      <c r="CM33" s="3">
        <f t="shared" si="27"/>
        <v>522</v>
      </c>
      <c r="CN33" s="3">
        <f t="shared" si="27"/>
        <v>522</v>
      </c>
      <c r="CO33" s="3">
        <f t="shared" si="27"/>
        <v>522</v>
      </c>
      <c r="CP33" s="3">
        <f t="shared" si="27"/>
        <v>522</v>
      </c>
      <c r="CQ33" s="3">
        <f t="shared" si="27"/>
        <v>522</v>
      </c>
      <c r="CR33" s="3">
        <f t="shared" si="27"/>
        <v>522</v>
      </c>
      <c r="CS33" s="70">
        <f t="shared" si="27"/>
        <v>522</v>
      </c>
      <c r="CT33" s="24">
        <f t="shared" si="20"/>
        <v>50112</v>
      </c>
      <c r="CU33" s="128"/>
    </row>
    <row r="34" spans="1:99">
      <c r="A34" s="22" t="s">
        <v>34</v>
      </c>
      <c r="B34" s="69">
        <f t="shared" si="25"/>
        <v>875.38</v>
      </c>
      <c r="C34" s="3">
        <f t="shared" si="25"/>
        <v>875.38</v>
      </c>
      <c r="D34" s="3">
        <f t="shared" si="25"/>
        <v>875.38</v>
      </c>
      <c r="E34" s="3">
        <f t="shared" si="25"/>
        <v>875.38</v>
      </c>
      <c r="F34" s="3">
        <f t="shared" si="25"/>
        <v>875.38</v>
      </c>
      <c r="G34" s="3">
        <f t="shared" si="25"/>
        <v>875.38</v>
      </c>
      <c r="H34" s="3">
        <f t="shared" si="25"/>
        <v>875.38</v>
      </c>
      <c r="I34" s="3">
        <f t="shared" si="25"/>
        <v>875.38</v>
      </c>
      <c r="J34" s="3">
        <f t="shared" si="25"/>
        <v>875.38</v>
      </c>
      <c r="K34" s="3">
        <f t="shared" si="25"/>
        <v>875.38</v>
      </c>
      <c r="L34" s="3">
        <f t="shared" si="25"/>
        <v>875.38</v>
      </c>
      <c r="M34" s="3">
        <f t="shared" si="25"/>
        <v>875.38</v>
      </c>
      <c r="N34" s="3">
        <f t="shared" si="25"/>
        <v>875.38</v>
      </c>
      <c r="O34" s="3">
        <f t="shared" si="25"/>
        <v>875.38</v>
      </c>
      <c r="P34" s="3">
        <f t="shared" si="25"/>
        <v>875.38</v>
      </c>
      <c r="Q34" s="3">
        <f t="shared" si="25"/>
        <v>875.38</v>
      </c>
      <c r="R34" s="3">
        <f t="shared" ref="R34:CC34" si="28">R64-R75</f>
        <v>875.38</v>
      </c>
      <c r="S34" s="3">
        <f t="shared" si="28"/>
        <v>875.38</v>
      </c>
      <c r="T34" s="3">
        <f t="shared" si="28"/>
        <v>875.38</v>
      </c>
      <c r="U34" s="3">
        <f t="shared" si="28"/>
        <v>875.38</v>
      </c>
      <c r="V34" s="3">
        <f t="shared" si="28"/>
        <v>875.38</v>
      </c>
      <c r="W34" s="3">
        <f t="shared" si="28"/>
        <v>875.38</v>
      </c>
      <c r="X34" s="3">
        <f t="shared" si="28"/>
        <v>875.38</v>
      </c>
      <c r="Y34" s="3">
        <f t="shared" si="28"/>
        <v>875.38</v>
      </c>
      <c r="Z34" s="3">
        <f t="shared" si="28"/>
        <v>875.38</v>
      </c>
      <c r="AA34" s="3">
        <f t="shared" si="28"/>
        <v>875.38</v>
      </c>
      <c r="AB34" s="3">
        <f t="shared" si="28"/>
        <v>875.38</v>
      </c>
      <c r="AC34" s="3">
        <f t="shared" si="28"/>
        <v>875.38</v>
      </c>
      <c r="AD34" s="3">
        <f t="shared" si="28"/>
        <v>875.38</v>
      </c>
      <c r="AE34" s="3">
        <f t="shared" si="28"/>
        <v>875.38</v>
      </c>
      <c r="AF34" s="3">
        <f t="shared" si="28"/>
        <v>875.38</v>
      </c>
      <c r="AG34" s="3">
        <f t="shared" si="28"/>
        <v>875.38</v>
      </c>
      <c r="AH34" s="3">
        <f t="shared" si="28"/>
        <v>875.38</v>
      </c>
      <c r="AI34" s="3">
        <f t="shared" si="28"/>
        <v>875.38</v>
      </c>
      <c r="AJ34" s="3">
        <f t="shared" si="28"/>
        <v>875.38</v>
      </c>
      <c r="AK34" s="3">
        <f t="shared" si="28"/>
        <v>875.38</v>
      </c>
      <c r="AL34" s="3">
        <f t="shared" si="28"/>
        <v>875.38</v>
      </c>
      <c r="AM34" s="3">
        <f t="shared" si="28"/>
        <v>875.38</v>
      </c>
      <c r="AN34" s="3">
        <f t="shared" si="28"/>
        <v>875.38</v>
      </c>
      <c r="AO34" s="3">
        <f t="shared" si="28"/>
        <v>875.38</v>
      </c>
      <c r="AP34" s="3">
        <f t="shared" si="28"/>
        <v>875.38</v>
      </c>
      <c r="AQ34" s="3">
        <f t="shared" si="28"/>
        <v>875.38</v>
      </c>
      <c r="AR34" s="3">
        <f t="shared" si="28"/>
        <v>875.38</v>
      </c>
      <c r="AS34" s="3">
        <f t="shared" si="28"/>
        <v>875.38</v>
      </c>
      <c r="AT34" s="3">
        <f t="shared" si="28"/>
        <v>875.38</v>
      </c>
      <c r="AU34" s="3">
        <f t="shared" si="28"/>
        <v>875.38</v>
      </c>
      <c r="AV34" s="3">
        <f t="shared" si="28"/>
        <v>875.38</v>
      </c>
      <c r="AW34" s="3">
        <f t="shared" si="28"/>
        <v>875.38</v>
      </c>
      <c r="AX34" s="3">
        <f t="shared" si="28"/>
        <v>875.38</v>
      </c>
      <c r="AY34" s="3">
        <f t="shared" si="28"/>
        <v>875.38</v>
      </c>
      <c r="AZ34" s="3">
        <f t="shared" si="28"/>
        <v>875.38</v>
      </c>
      <c r="BA34" s="3">
        <f t="shared" si="28"/>
        <v>875.38</v>
      </c>
      <c r="BB34" s="3">
        <f t="shared" si="28"/>
        <v>875.38</v>
      </c>
      <c r="BC34" s="3">
        <f t="shared" si="28"/>
        <v>875.38</v>
      </c>
      <c r="BD34" s="3">
        <f t="shared" si="28"/>
        <v>875.38</v>
      </c>
      <c r="BE34" s="3">
        <f t="shared" si="28"/>
        <v>875.38</v>
      </c>
      <c r="BF34" s="3">
        <f t="shared" si="28"/>
        <v>875.38</v>
      </c>
      <c r="BG34" s="3">
        <f t="shared" si="28"/>
        <v>875.38</v>
      </c>
      <c r="BH34" s="3">
        <f t="shared" si="28"/>
        <v>875.38</v>
      </c>
      <c r="BI34" s="3">
        <f t="shared" si="28"/>
        <v>875.38</v>
      </c>
      <c r="BJ34" s="3">
        <f t="shared" si="28"/>
        <v>875.38</v>
      </c>
      <c r="BK34" s="3">
        <f t="shared" si="28"/>
        <v>875.38</v>
      </c>
      <c r="BL34" s="3">
        <f t="shared" si="28"/>
        <v>875.38</v>
      </c>
      <c r="BM34" s="3">
        <f t="shared" si="28"/>
        <v>875.38</v>
      </c>
      <c r="BN34" s="3">
        <f t="shared" si="28"/>
        <v>875.38</v>
      </c>
      <c r="BO34" s="3">
        <f t="shared" si="28"/>
        <v>875.38</v>
      </c>
      <c r="BP34" s="3">
        <f t="shared" si="28"/>
        <v>875.38</v>
      </c>
      <c r="BQ34" s="3">
        <f t="shared" si="28"/>
        <v>875.38</v>
      </c>
      <c r="BR34" s="3">
        <f t="shared" si="28"/>
        <v>875.38</v>
      </c>
      <c r="BS34" s="3">
        <f t="shared" si="28"/>
        <v>875.38</v>
      </c>
      <c r="BT34" s="3">
        <f t="shared" si="28"/>
        <v>875.38</v>
      </c>
      <c r="BU34" s="3">
        <f t="shared" si="28"/>
        <v>875.38</v>
      </c>
      <c r="BV34" s="3">
        <f t="shared" si="28"/>
        <v>875.38</v>
      </c>
      <c r="BW34" s="3">
        <f t="shared" si="28"/>
        <v>875.38</v>
      </c>
      <c r="BX34" s="3">
        <f t="shared" si="28"/>
        <v>875.38</v>
      </c>
      <c r="BY34" s="3">
        <f t="shared" si="28"/>
        <v>875.38</v>
      </c>
      <c r="BZ34" s="3">
        <f t="shared" si="28"/>
        <v>875.38</v>
      </c>
      <c r="CA34" s="3">
        <f t="shared" si="28"/>
        <v>875.38</v>
      </c>
      <c r="CB34" s="3">
        <f t="shared" si="28"/>
        <v>875.38</v>
      </c>
      <c r="CC34" s="3">
        <f t="shared" si="28"/>
        <v>875.38</v>
      </c>
      <c r="CD34" s="3">
        <f t="shared" ref="CD34:CS34" si="29">CD64-CD75</f>
        <v>875.38</v>
      </c>
      <c r="CE34" s="3">
        <f t="shared" si="29"/>
        <v>875.38</v>
      </c>
      <c r="CF34" s="3">
        <f t="shared" si="29"/>
        <v>875.38</v>
      </c>
      <c r="CG34" s="3">
        <f t="shared" si="29"/>
        <v>875.38</v>
      </c>
      <c r="CH34" s="3">
        <f t="shared" si="29"/>
        <v>875.38</v>
      </c>
      <c r="CI34" s="3">
        <f t="shared" si="29"/>
        <v>875.38</v>
      </c>
      <c r="CJ34" s="3">
        <f t="shared" si="29"/>
        <v>875.38</v>
      </c>
      <c r="CK34" s="3">
        <f t="shared" si="29"/>
        <v>875.38</v>
      </c>
      <c r="CL34" s="3">
        <f t="shared" si="29"/>
        <v>875.38</v>
      </c>
      <c r="CM34" s="3">
        <f t="shared" si="29"/>
        <v>875.38</v>
      </c>
      <c r="CN34" s="3">
        <f t="shared" si="29"/>
        <v>875.38</v>
      </c>
      <c r="CO34" s="3">
        <f t="shared" si="29"/>
        <v>875.38</v>
      </c>
      <c r="CP34" s="3">
        <f t="shared" si="29"/>
        <v>875.38</v>
      </c>
      <c r="CQ34" s="3">
        <f t="shared" si="29"/>
        <v>875.38</v>
      </c>
      <c r="CR34" s="3">
        <f t="shared" si="29"/>
        <v>875.38</v>
      </c>
      <c r="CS34" s="70">
        <f t="shared" si="29"/>
        <v>875.38</v>
      </c>
      <c r="CT34" s="24">
        <f t="shared" si="20"/>
        <v>84036.48000000001</v>
      </c>
      <c r="CU34" s="128"/>
    </row>
    <row r="35" spans="1:99">
      <c r="A35" s="22" t="s">
        <v>35</v>
      </c>
      <c r="B35" s="69">
        <f t="shared" si="25"/>
        <v>327</v>
      </c>
      <c r="C35" s="3">
        <f t="shared" si="25"/>
        <v>327</v>
      </c>
      <c r="D35" s="3">
        <f t="shared" si="25"/>
        <v>327</v>
      </c>
      <c r="E35" s="3">
        <f t="shared" si="25"/>
        <v>327</v>
      </c>
      <c r="F35" s="3">
        <f t="shared" si="25"/>
        <v>327</v>
      </c>
      <c r="G35" s="3">
        <f t="shared" si="25"/>
        <v>327</v>
      </c>
      <c r="H35" s="3">
        <f t="shared" si="25"/>
        <v>327</v>
      </c>
      <c r="I35" s="3">
        <f t="shared" si="25"/>
        <v>327</v>
      </c>
      <c r="J35" s="3">
        <f t="shared" si="25"/>
        <v>327</v>
      </c>
      <c r="K35" s="3">
        <f t="shared" si="25"/>
        <v>327</v>
      </c>
      <c r="L35" s="3">
        <f t="shared" si="25"/>
        <v>327</v>
      </c>
      <c r="M35" s="3">
        <f t="shared" si="25"/>
        <v>327</v>
      </c>
      <c r="N35" s="3">
        <f t="shared" si="25"/>
        <v>327</v>
      </c>
      <c r="O35" s="3">
        <f t="shared" si="25"/>
        <v>327</v>
      </c>
      <c r="P35" s="3">
        <f t="shared" si="25"/>
        <v>327</v>
      </c>
      <c r="Q35" s="3">
        <f t="shared" si="25"/>
        <v>327</v>
      </c>
      <c r="R35" s="3">
        <f t="shared" ref="R35:CC35" si="30">R65-R76</f>
        <v>327</v>
      </c>
      <c r="S35" s="3">
        <f t="shared" si="30"/>
        <v>327</v>
      </c>
      <c r="T35" s="3">
        <f t="shared" si="30"/>
        <v>327</v>
      </c>
      <c r="U35" s="3">
        <f t="shared" si="30"/>
        <v>327</v>
      </c>
      <c r="V35" s="3">
        <f t="shared" si="30"/>
        <v>327</v>
      </c>
      <c r="W35" s="3">
        <f t="shared" si="30"/>
        <v>327</v>
      </c>
      <c r="X35" s="3">
        <f t="shared" si="30"/>
        <v>403</v>
      </c>
      <c r="Y35" s="3">
        <f t="shared" si="30"/>
        <v>403</v>
      </c>
      <c r="Z35" s="3">
        <f t="shared" si="30"/>
        <v>403</v>
      </c>
      <c r="AA35" s="3">
        <f t="shared" si="30"/>
        <v>403</v>
      </c>
      <c r="AB35" s="3">
        <f t="shared" si="30"/>
        <v>403</v>
      </c>
      <c r="AC35" s="3">
        <f t="shared" si="30"/>
        <v>403</v>
      </c>
      <c r="AD35" s="3">
        <f t="shared" si="30"/>
        <v>403</v>
      </c>
      <c r="AE35" s="3">
        <f t="shared" si="30"/>
        <v>403</v>
      </c>
      <c r="AF35" s="3">
        <f t="shared" si="30"/>
        <v>403</v>
      </c>
      <c r="AG35" s="3">
        <f t="shared" si="30"/>
        <v>403</v>
      </c>
      <c r="AH35" s="3">
        <f t="shared" si="30"/>
        <v>403</v>
      </c>
      <c r="AI35" s="3">
        <f t="shared" si="30"/>
        <v>403</v>
      </c>
      <c r="AJ35" s="3">
        <f t="shared" si="30"/>
        <v>403</v>
      </c>
      <c r="AK35" s="3">
        <f t="shared" si="30"/>
        <v>403</v>
      </c>
      <c r="AL35" s="3">
        <f t="shared" si="30"/>
        <v>403</v>
      </c>
      <c r="AM35" s="3">
        <f t="shared" si="30"/>
        <v>403</v>
      </c>
      <c r="AN35" s="3">
        <f t="shared" si="30"/>
        <v>403</v>
      </c>
      <c r="AO35" s="3">
        <f t="shared" si="30"/>
        <v>403</v>
      </c>
      <c r="AP35" s="3">
        <f t="shared" si="30"/>
        <v>403</v>
      </c>
      <c r="AQ35" s="3">
        <f t="shared" si="30"/>
        <v>403</v>
      </c>
      <c r="AR35" s="3">
        <f t="shared" si="30"/>
        <v>403</v>
      </c>
      <c r="AS35" s="3">
        <f t="shared" si="30"/>
        <v>403</v>
      </c>
      <c r="AT35" s="3">
        <f t="shared" si="30"/>
        <v>403</v>
      </c>
      <c r="AU35" s="3">
        <f t="shared" si="30"/>
        <v>403</v>
      </c>
      <c r="AV35" s="3">
        <f t="shared" si="30"/>
        <v>320</v>
      </c>
      <c r="AW35" s="3">
        <f t="shared" si="30"/>
        <v>320</v>
      </c>
      <c r="AX35" s="3">
        <f t="shared" si="30"/>
        <v>320</v>
      </c>
      <c r="AY35" s="3">
        <f t="shared" si="30"/>
        <v>320</v>
      </c>
      <c r="AZ35" s="3">
        <f t="shared" si="30"/>
        <v>320</v>
      </c>
      <c r="BA35" s="3">
        <f t="shared" si="30"/>
        <v>320</v>
      </c>
      <c r="BB35" s="3">
        <f t="shared" si="30"/>
        <v>320</v>
      </c>
      <c r="BC35" s="3">
        <f t="shared" si="30"/>
        <v>320</v>
      </c>
      <c r="BD35" s="3">
        <f t="shared" si="30"/>
        <v>320</v>
      </c>
      <c r="BE35" s="3">
        <f t="shared" si="30"/>
        <v>320</v>
      </c>
      <c r="BF35" s="3">
        <f t="shared" si="30"/>
        <v>320</v>
      </c>
      <c r="BG35" s="3">
        <f t="shared" si="30"/>
        <v>320</v>
      </c>
      <c r="BH35" s="3">
        <f t="shared" si="30"/>
        <v>320</v>
      </c>
      <c r="BI35" s="3">
        <f t="shared" si="30"/>
        <v>320</v>
      </c>
      <c r="BJ35" s="3">
        <f t="shared" si="30"/>
        <v>320</v>
      </c>
      <c r="BK35" s="3">
        <f t="shared" si="30"/>
        <v>320</v>
      </c>
      <c r="BL35" s="3">
        <f t="shared" si="30"/>
        <v>320</v>
      </c>
      <c r="BM35" s="3">
        <f t="shared" si="30"/>
        <v>320</v>
      </c>
      <c r="BN35" s="3">
        <f t="shared" si="30"/>
        <v>320</v>
      </c>
      <c r="BO35" s="3">
        <f t="shared" si="30"/>
        <v>320</v>
      </c>
      <c r="BP35" s="3">
        <f t="shared" si="30"/>
        <v>403</v>
      </c>
      <c r="BQ35" s="3">
        <f t="shared" si="30"/>
        <v>403</v>
      </c>
      <c r="BR35" s="3">
        <f t="shared" si="30"/>
        <v>403</v>
      </c>
      <c r="BS35" s="3">
        <f t="shared" si="30"/>
        <v>403</v>
      </c>
      <c r="BT35" s="3">
        <f t="shared" si="30"/>
        <v>403</v>
      </c>
      <c r="BU35" s="3">
        <f t="shared" si="30"/>
        <v>403</v>
      </c>
      <c r="BV35" s="3">
        <f t="shared" si="30"/>
        <v>403</v>
      </c>
      <c r="BW35" s="3">
        <f t="shared" si="30"/>
        <v>403</v>
      </c>
      <c r="BX35" s="3">
        <f t="shared" si="30"/>
        <v>403</v>
      </c>
      <c r="BY35" s="3">
        <f t="shared" si="30"/>
        <v>403</v>
      </c>
      <c r="BZ35" s="3">
        <f t="shared" si="30"/>
        <v>403</v>
      </c>
      <c r="CA35" s="3">
        <f t="shared" si="30"/>
        <v>403</v>
      </c>
      <c r="CB35" s="3">
        <f t="shared" si="30"/>
        <v>403</v>
      </c>
      <c r="CC35" s="3">
        <f t="shared" si="30"/>
        <v>403</v>
      </c>
      <c r="CD35" s="3">
        <f t="shared" ref="CD35:CS35" si="31">CD65-CD76</f>
        <v>403</v>
      </c>
      <c r="CE35" s="3">
        <f t="shared" si="31"/>
        <v>403</v>
      </c>
      <c r="CF35" s="3">
        <f t="shared" si="31"/>
        <v>403</v>
      </c>
      <c r="CG35" s="3">
        <f t="shared" si="31"/>
        <v>403</v>
      </c>
      <c r="CH35" s="3">
        <f t="shared" si="31"/>
        <v>403</v>
      </c>
      <c r="CI35" s="3">
        <f t="shared" si="31"/>
        <v>403</v>
      </c>
      <c r="CJ35" s="3">
        <f t="shared" si="31"/>
        <v>403</v>
      </c>
      <c r="CK35" s="3">
        <f t="shared" si="31"/>
        <v>403</v>
      </c>
      <c r="CL35" s="3">
        <f t="shared" si="31"/>
        <v>403</v>
      </c>
      <c r="CM35" s="3">
        <f t="shared" si="31"/>
        <v>403</v>
      </c>
      <c r="CN35" s="3">
        <f t="shared" si="31"/>
        <v>403</v>
      </c>
      <c r="CO35" s="3">
        <f t="shared" si="31"/>
        <v>403</v>
      </c>
      <c r="CP35" s="3">
        <f t="shared" si="31"/>
        <v>403</v>
      </c>
      <c r="CQ35" s="3">
        <f t="shared" si="31"/>
        <v>403</v>
      </c>
      <c r="CR35" s="3">
        <f t="shared" si="31"/>
        <v>403</v>
      </c>
      <c r="CS35" s="70">
        <f t="shared" si="31"/>
        <v>403</v>
      </c>
      <c r="CT35" s="24">
        <f t="shared" si="20"/>
        <v>35356</v>
      </c>
      <c r="CU35" s="128"/>
    </row>
    <row r="36" spans="1:99">
      <c r="A36" s="22" t="s">
        <v>36</v>
      </c>
      <c r="B36" s="69">
        <f t="shared" si="25"/>
        <v>439.83</v>
      </c>
      <c r="C36" s="3">
        <f t="shared" si="25"/>
        <v>409.83</v>
      </c>
      <c r="D36" s="3">
        <f t="shared" si="25"/>
        <v>379.83</v>
      </c>
      <c r="E36" s="3">
        <f t="shared" si="25"/>
        <v>349.83</v>
      </c>
      <c r="F36" s="3">
        <f t="shared" si="25"/>
        <v>347.83</v>
      </c>
      <c r="G36" s="3">
        <f t="shared" si="25"/>
        <v>347.83</v>
      </c>
      <c r="H36" s="3">
        <f t="shared" si="25"/>
        <v>347.83</v>
      </c>
      <c r="I36" s="3">
        <f t="shared" si="25"/>
        <v>347.83</v>
      </c>
      <c r="J36" s="3">
        <f t="shared" si="25"/>
        <v>347.83</v>
      </c>
      <c r="K36" s="3">
        <f t="shared" si="25"/>
        <v>347.83</v>
      </c>
      <c r="L36" s="3">
        <f t="shared" si="25"/>
        <v>347.83</v>
      </c>
      <c r="M36" s="3">
        <f t="shared" si="25"/>
        <v>347.83</v>
      </c>
      <c r="N36" s="3">
        <f t="shared" si="25"/>
        <v>347.83</v>
      </c>
      <c r="O36" s="3">
        <f t="shared" si="25"/>
        <v>347.83</v>
      </c>
      <c r="P36" s="3">
        <f t="shared" si="25"/>
        <v>347.83</v>
      </c>
      <c r="Q36" s="3">
        <f t="shared" si="25"/>
        <v>347.83</v>
      </c>
      <c r="R36" s="3">
        <f t="shared" ref="R36:CC36" si="32">R66-R77</f>
        <v>347.83</v>
      </c>
      <c r="S36" s="3">
        <f t="shared" si="32"/>
        <v>347.83</v>
      </c>
      <c r="T36" s="3">
        <f t="shared" si="32"/>
        <v>347.83</v>
      </c>
      <c r="U36" s="3">
        <f t="shared" si="32"/>
        <v>347.83</v>
      </c>
      <c r="V36" s="3">
        <f t="shared" si="32"/>
        <v>347.83</v>
      </c>
      <c r="W36" s="3">
        <f t="shared" si="32"/>
        <v>377.83</v>
      </c>
      <c r="X36" s="3">
        <f t="shared" si="32"/>
        <v>407.83</v>
      </c>
      <c r="Y36" s="3">
        <f t="shared" si="32"/>
        <v>437.83</v>
      </c>
      <c r="Z36" s="3">
        <f t="shared" si="32"/>
        <v>467.83</v>
      </c>
      <c r="AA36" s="3">
        <f t="shared" si="32"/>
        <v>469.83</v>
      </c>
      <c r="AB36" s="3">
        <f t="shared" si="32"/>
        <v>469.83</v>
      </c>
      <c r="AC36" s="3">
        <f t="shared" si="32"/>
        <v>469.83</v>
      </c>
      <c r="AD36" s="3">
        <f t="shared" si="32"/>
        <v>469.83</v>
      </c>
      <c r="AE36" s="3">
        <f t="shared" si="32"/>
        <v>469.83</v>
      </c>
      <c r="AF36" s="3">
        <f t="shared" si="32"/>
        <v>469.83</v>
      </c>
      <c r="AG36" s="3">
        <f t="shared" si="32"/>
        <v>469.83</v>
      </c>
      <c r="AH36" s="3">
        <f t="shared" si="32"/>
        <v>469.83</v>
      </c>
      <c r="AI36" s="3">
        <f t="shared" si="32"/>
        <v>469.83</v>
      </c>
      <c r="AJ36" s="3">
        <f t="shared" si="32"/>
        <v>469.83</v>
      </c>
      <c r="AK36" s="3">
        <f t="shared" si="32"/>
        <v>469.83</v>
      </c>
      <c r="AL36" s="3">
        <f t="shared" si="32"/>
        <v>469.83</v>
      </c>
      <c r="AM36" s="3">
        <f t="shared" si="32"/>
        <v>469.83</v>
      </c>
      <c r="AN36" s="3">
        <f t="shared" si="32"/>
        <v>469.83</v>
      </c>
      <c r="AO36" s="3">
        <f t="shared" si="32"/>
        <v>469.83</v>
      </c>
      <c r="AP36" s="3">
        <f t="shared" si="32"/>
        <v>469.83</v>
      </c>
      <c r="AQ36" s="3">
        <f t="shared" si="32"/>
        <v>469.83</v>
      </c>
      <c r="AR36" s="3">
        <f t="shared" si="32"/>
        <v>469.83</v>
      </c>
      <c r="AS36" s="3">
        <f t="shared" si="32"/>
        <v>469.83</v>
      </c>
      <c r="AT36" s="3">
        <f t="shared" si="32"/>
        <v>469.83</v>
      </c>
      <c r="AU36" s="3">
        <f t="shared" si="32"/>
        <v>469.83</v>
      </c>
      <c r="AV36" s="3">
        <f t="shared" si="32"/>
        <v>469.83</v>
      </c>
      <c r="AW36" s="3">
        <f t="shared" si="32"/>
        <v>439.83</v>
      </c>
      <c r="AX36" s="3">
        <f t="shared" si="32"/>
        <v>409.83</v>
      </c>
      <c r="AY36" s="3">
        <f t="shared" si="32"/>
        <v>379.83</v>
      </c>
      <c r="AZ36" s="3">
        <f t="shared" si="32"/>
        <v>349.83</v>
      </c>
      <c r="BA36" s="3">
        <f t="shared" si="32"/>
        <v>319.83</v>
      </c>
      <c r="BB36" s="3">
        <f t="shared" si="32"/>
        <v>313.83</v>
      </c>
      <c r="BC36" s="3">
        <f t="shared" si="32"/>
        <v>313.83</v>
      </c>
      <c r="BD36" s="3">
        <f t="shared" si="32"/>
        <v>313.83</v>
      </c>
      <c r="BE36" s="3">
        <f t="shared" si="32"/>
        <v>313.83</v>
      </c>
      <c r="BF36" s="3">
        <f t="shared" si="32"/>
        <v>313.83</v>
      </c>
      <c r="BG36" s="3">
        <f t="shared" si="32"/>
        <v>313.83</v>
      </c>
      <c r="BH36" s="3">
        <f t="shared" si="32"/>
        <v>343.83</v>
      </c>
      <c r="BI36" s="3">
        <f t="shared" si="32"/>
        <v>373.83</v>
      </c>
      <c r="BJ36" s="3">
        <f t="shared" si="32"/>
        <v>403.83</v>
      </c>
      <c r="BK36" s="3">
        <f t="shared" si="32"/>
        <v>433.83</v>
      </c>
      <c r="BL36" s="3">
        <f t="shared" si="32"/>
        <v>463.83</v>
      </c>
      <c r="BM36" s="3">
        <f t="shared" si="32"/>
        <v>469.83</v>
      </c>
      <c r="BN36" s="3">
        <f t="shared" si="32"/>
        <v>469.83</v>
      </c>
      <c r="BO36" s="3">
        <f t="shared" si="32"/>
        <v>469.83</v>
      </c>
      <c r="BP36" s="3">
        <f t="shared" si="32"/>
        <v>469.83</v>
      </c>
      <c r="BQ36" s="3">
        <f t="shared" si="32"/>
        <v>469.83</v>
      </c>
      <c r="BR36" s="3">
        <f t="shared" si="32"/>
        <v>469.83</v>
      </c>
      <c r="BS36" s="3">
        <f t="shared" si="32"/>
        <v>469.83</v>
      </c>
      <c r="BT36" s="3">
        <f t="shared" si="32"/>
        <v>469.83</v>
      </c>
      <c r="BU36" s="3">
        <f t="shared" si="32"/>
        <v>469.83</v>
      </c>
      <c r="BV36" s="3">
        <f t="shared" si="32"/>
        <v>469.83</v>
      </c>
      <c r="BW36" s="3">
        <f t="shared" si="32"/>
        <v>469.83</v>
      </c>
      <c r="BX36" s="3">
        <f t="shared" si="32"/>
        <v>469.83</v>
      </c>
      <c r="BY36" s="3">
        <f t="shared" si="32"/>
        <v>469.83</v>
      </c>
      <c r="BZ36" s="3">
        <f t="shared" si="32"/>
        <v>469.83</v>
      </c>
      <c r="CA36" s="3">
        <f t="shared" si="32"/>
        <v>469.83</v>
      </c>
      <c r="CB36" s="3">
        <f t="shared" si="32"/>
        <v>469.83</v>
      </c>
      <c r="CC36" s="3">
        <f t="shared" si="32"/>
        <v>469.83</v>
      </c>
      <c r="CD36" s="3">
        <f t="shared" ref="CD36:CS36" si="33">CD66-CD77</f>
        <v>469.83</v>
      </c>
      <c r="CE36" s="3">
        <f t="shared" si="33"/>
        <v>469.83</v>
      </c>
      <c r="CF36" s="3">
        <f t="shared" si="33"/>
        <v>469.83</v>
      </c>
      <c r="CG36" s="3">
        <f t="shared" si="33"/>
        <v>469.83</v>
      </c>
      <c r="CH36" s="3">
        <f t="shared" si="33"/>
        <v>469.83</v>
      </c>
      <c r="CI36" s="3">
        <f t="shared" si="33"/>
        <v>469.83</v>
      </c>
      <c r="CJ36" s="3">
        <f t="shared" si="33"/>
        <v>469.83</v>
      </c>
      <c r="CK36" s="3">
        <f t="shared" si="33"/>
        <v>469.83</v>
      </c>
      <c r="CL36" s="3">
        <f t="shared" si="33"/>
        <v>469.83</v>
      </c>
      <c r="CM36" s="3">
        <f t="shared" si="33"/>
        <v>469.83</v>
      </c>
      <c r="CN36" s="3">
        <f t="shared" si="33"/>
        <v>469.83</v>
      </c>
      <c r="CO36" s="3">
        <f t="shared" si="33"/>
        <v>469.83</v>
      </c>
      <c r="CP36" s="3">
        <f t="shared" si="33"/>
        <v>469.83</v>
      </c>
      <c r="CQ36" s="3">
        <f t="shared" si="33"/>
        <v>469.83</v>
      </c>
      <c r="CR36" s="3">
        <f t="shared" si="33"/>
        <v>469.83</v>
      </c>
      <c r="CS36" s="70">
        <f t="shared" si="33"/>
        <v>469.83</v>
      </c>
      <c r="CT36" s="24">
        <f t="shared" si="20"/>
        <v>40825.680000000095</v>
      </c>
      <c r="CU36" s="128"/>
    </row>
    <row r="37" spans="1:99">
      <c r="A37" s="22" t="s">
        <v>37</v>
      </c>
      <c r="B37" s="69">
        <f t="shared" si="25"/>
        <v>697</v>
      </c>
      <c r="C37" s="3">
        <f t="shared" si="25"/>
        <v>692</v>
      </c>
      <c r="D37" s="3">
        <f t="shared" si="25"/>
        <v>686</v>
      </c>
      <c r="E37" s="3">
        <f t="shared" si="25"/>
        <v>681</v>
      </c>
      <c r="F37" s="3">
        <f t="shared" si="25"/>
        <v>680</v>
      </c>
      <c r="G37" s="3">
        <f t="shared" si="25"/>
        <v>680</v>
      </c>
      <c r="H37" s="3">
        <f t="shared" si="25"/>
        <v>680</v>
      </c>
      <c r="I37" s="3">
        <f t="shared" si="25"/>
        <v>680</v>
      </c>
      <c r="J37" s="3">
        <f t="shared" si="25"/>
        <v>680</v>
      </c>
      <c r="K37" s="3">
        <f t="shared" si="25"/>
        <v>680</v>
      </c>
      <c r="L37" s="3">
        <f t="shared" si="25"/>
        <v>681</v>
      </c>
      <c r="M37" s="3">
        <f t="shared" si="25"/>
        <v>679</v>
      </c>
      <c r="N37" s="3">
        <f t="shared" si="25"/>
        <v>679</v>
      </c>
      <c r="O37" s="3">
        <f t="shared" si="25"/>
        <v>681</v>
      </c>
      <c r="P37" s="3">
        <f t="shared" si="25"/>
        <v>678</v>
      </c>
      <c r="Q37" s="3">
        <f t="shared" si="25"/>
        <v>678</v>
      </c>
      <c r="R37" s="3">
        <f t="shared" ref="R37:CC37" si="34">R67-R78</f>
        <v>676</v>
      </c>
      <c r="S37" s="3">
        <f t="shared" si="34"/>
        <v>674</v>
      </c>
      <c r="T37" s="3">
        <f t="shared" si="34"/>
        <v>677</v>
      </c>
      <c r="U37" s="3">
        <f t="shared" si="34"/>
        <v>677</v>
      </c>
      <c r="V37" s="3">
        <f t="shared" si="34"/>
        <v>679</v>
      </c>
      <c r="W37" s="3">
        <f t="shared" si="34"/>
        <v>681</v>
      </c>
      <c r="X37" s="3">
        <f t="shared" si="34"/>
        <v>678</v>
      </c>
      <c r="Y37" s="3">
        <f t="shared" si="34"/>
        <v>678</v>
      </c>
      <c r="Z37" s="3">
        <f t="shared" si="34"/>
        <v>676</v>
      </c>
      <c r="AA37" s="3">
        <f t="shared" si="34"/>
        <v>674</v>
      </c>
      <c r="AB37" s="3">
        <f t="shared" si="34"/>
        <v>672</v>
      </c>
      <c r="AC37" s="3">
        <f t="shared" si="34"/>
        <v>670</v>
      </c>
      <c r="AD37" s="3">
        <f t="shared" si="34"/>
        <v>667</v>
      </c>
      <c r="AE37" s="3">
        <f t="shared" si="34"/>
        <v>669</v>
      </c>
      <c r="AF37" s="3">
        <f t="shared" si="34"/>
        <v>670</v>
      </c>
      <c r="AG37" s="3">
        <f t="shared" si="34"/>
        <v>674</v>
      </c>
      <c r="AH37" s="3">
        <f t="shared" si="34"/>
        <v>678</v>
      </c>
      <c r="AI37" s="3">
        <f t="shared" si="34"/>
        <v>681</v>
      </c>
      <c r="AJ37" s="3">
        <f t="shared" si="34"/>
        <v>684</v>
      </c>
      <c r="AK37" s="3">
        <f t="shared" si="34"/>
        <v>693</v>
      </c>
      <c r="AL37" s="3">
        <f t="shared" si="34"/>
        <v>698</v>
      </c>
      <c r="AM37" s="3">
        <f t="shared" si="34"/>
        <v>702</v>
      </c>
      <c r="AN37" s="3">
        <f t="shared" si="34"/>
        <v>709</v>
      </c>
      <c r="AO37" s="3">
        <f t="shared" si="34"/>
        <v>707</v>
      </c>
      <c r="AP37" s="3">
        <f t="shared" si="34"/>
        <v>703</v>
      </c>
      <c r="AQ37" s="3">
        <f t="shared" si="34"/>
        <v>703</v>
      </c>
      <c r="AR37" s="3">
        <f t="shared" si="34"/>
        <v>702</v>
      </c>
      <c r="AS37" s="3">
        <f t="shared" si="34"/>
        <v>700</v>
      </c>
      <c r="AT37" s="3">
        <f t="shared" si="34"/>
        <v>692</v>
      </c>
      <c r="AU37" s="3">
        <f t="shared" si="34"/>
        <v>681</v>
      </c>
      <c r="AV37" s="3">
        <f t="shared" si="34"/>
        <v>671</v>
      </c>
      <c r="AW37" s="3">
        <f t="shared" si="34"/>
        <v>700</v>
      </c>
      <c r="AX37" s="3">
        <f t="shared" si="34"/>
        <v>723</v>
      </c>
      <c r="AY37" s="3">
        <f t="shared" si="34"/>
        <v>729</v>
      </c>
      <c r="AZ37" s="3">
        <f t="shared" si="34"/>
        <v>727</v>
      </c>
      <c r="BA37" s="3">
        <f t="shared" si="34"/>
        <v>733</v>
      </c>
      <c r="BB37" s="3">
        <f t="shared" si="34"/>
        <v>732</v>
      </c>
      <c r="BC37" s="3">
        <f t="shared" si="34"/>
        <v>731</v>
      </c>
      <c r="BD37" s="3">
        <f t="shared" si="34"/>
        <v>734</v>
      </c>
      <c r="BE37" s="3">
        <f t="shared" si="34"/>
        <v>731</v>
      </c>
      <c r="BF37" s="3">
        <f t="shared" si="34"/>
        <v>731</v>
      </c>
      <c r="BG37" s="3">
        <f t="shared" si="34"/>
        <v>737</v>
      </c>
      <c r="BH37" s="3">
        <f t="shared" si="34"/>
        <v>732</v>
      </c>
      <c r="BI37" s="3">
        <f t="shared" si="34"/>
        <v>732</v>
      </c>
      <c r="BJ37" s="3">
        <f t="shared" si="34"/>
        <v>733</v>
      </c>
      <c r="BK37" s="3">
        <f t="shared" si="34"/>
        <v>733</v>
      </c>
      <c r="BL37" s="3">
        <f t="shared" si="34"/>
        <v>747</v>
      </c>
      <c r="BM37" s="3">
        <f t="shared" si="34"/>
        <v>747</v>
      </c>
      <c r="BN37" s="3">
        <f t="shared" si="34"/>
        <v>749</v>
      </c>
      <c r="BO37" s="3">
        <f t="shared" si="34"/>
        <v>753</v>
      </c>
      <c r="BP37" s="3">
        <f t="shared" si="34"/>
        <v>757</v>
      </c>
      <c r="BQ37" s="3">
        <f t="shared" si="34"/>
        <v>761</v>
      </c>
      <c r="BR37" s="3">
        <f t="shared" si="34"/>
        <v>760</v>
      </c>
      <c r="BS37" s="3">
        <f t="shared" si="34"/>
        <v>758</v>
      </c>
      <c r="BT37" s="3">
        <f t="shared" si="34"/>
        <v>758</v>
      </c>
      <c r="BU37" s="3">
        <f t="shared" si="34"/>
        <v>756</v>
      </c>
      <c r="BV37" s="3">
        <f t="shared" si="34"/>
        <v>756</v>
      </c>
      <c r="BW37" s="3">
        <f t="shared" si="34"/>
        <v>754</v>
      </c>
      <c r="BX37" s="3">
        <f t="shared" si="34"/>
        <v>758</v>
      </c>
      <c r="BY37" s="3">
        <f t="shared" si="34"/>
        <v>760</v>
      </c>
      <c r="BZ37" s="3">
        <f t="shared" si="34"/>
        <v>752</v>
      </c>
      <c r="CA37" s="3">
        <f t="shared" si="34"/>
        <v>752</v>
      </c>
      <c r="CB37" s="3">
        <f t="shared" si="34"/>
        <v>752</v>
      </c>
      <c r="CC37" s="3">
        <f t="shared" si="34"/>
        <v>752</v>
      </c>
      <c r="CD37" s="3">
        <f t="shared" ref="CD37:CS37" si="35">CD67-CD78</f>
        <v>759</v>
      </c>
      <c r="CE37" s="3">
        <f t="shared" si="35"/>
        <v>761</v>
      </c>
      <c r="CF37" s="3">
        <f t="shared" si="35"/>
        <v>759</v>
      </c>
      <c r="CG37" s="3">
        <f t="shared" si="35"/>
        <v>749</v>
      </c>
      <c r="CH37" s="3">
        <f t="shared" si="35"/>
        <v>733</v>
      </c>
      <c r="CI37" s="3">
        <f t="shared" si="35"/>
        <v>723</v>
      </c>
      <c r="CJ37" s="3">
        <f t="shared" si="35"/>
        <v>723</v>
      </c>
      <c r="CK37" s="3">
        <f t="shared" si="35"/>
        <v>721</v>
      </c>
      <c r="CL37" s="3">
        <f t="shared" si="35"/>
        <v>716</v>
      </c>
      <c r="CM37" s="3">
        <f t="shared" si="35"/>
        <v>709</v>
      </c>
      <c r="CN37" s="3">
        <f t="shared" si="35"/>
        <v>707</v>
      </c>
      <c r="CO37" s="3">
        <f t="shared" si="35"/>
        <v>708</v>
      </c>
      <c r="CP37" s="3">
        <f t="shared" si="35"/>
        <v>696</v>
      </c>
      <c r="CQ37" s="3">
        <f t="shared" si="35"/>
        <v>696</v>
      </c>
      <c r="CR37" s="3">
        <f t="shared" si="35"/>
        <v>696</v>
      </c>
      <c r="CS37" s="70">
        <f t="shared" si="35"/>
        <v>696</v>
      </c>
      <c r="CT37" s="24">
        <f t="shared" si="20"/>
        <v>68180</v>
      </c>
      <c r="CU37" s="128"/>
    </row>
    <row r="38" spans="1:99">
      <c r="A38" s="44" t="s">
        <v>38</v>
      </c>
      <c r="B38" s="71">
        <f t="shared" si="25"/>
        <v>33.6</v>
      </c>
      <c r="C38" s="72">
        <f t="shared" si="25"/>
        <v>33.6</v>
      </c>
      <c r="D38" s="72">
        <f t="shared" si="25"/>
        <v>33.6</v>
      </c>
      <c r="E38" s="72">
        <f t="shared" si="25"/>
        <v>33.6</v>
      </c>
      <c r="F38" s="72">
        <f t="shared" si="25"/>
        <v>33.6</v>
      </c>
      <c r="G38" s="72">
        <f t="shared" si="25"/>
        <v>33.6</v>
      </c>
      <c r="H38" s="72">
        <f t="shared" si="25"/>
        <v>33.6</v>
      </c>
      <c r="I38" s="72">
        <f t="shared" si="25"/>
        <v>33.6</v>
      </c>
      <c r="J38" s="72">
        <f t="shared" si="25"/>
        <v>33.6</v>
      </c>
      <c r="K38" s="72">
        <f t="shared" si="25"/>
        <v>33.6</v>
      </c>
      <c r="L38" s="72">
        <f t="shared" si="25"/>
        <v>33.6</v>
      </c>
      <c r="M38" s="72">
        <f t="shared" si="25"/>
        <v>33.6</v>
      </c>
      <c r="N38" s="72">
        <f t="shared" si="25"/>
        <v>33.6</v>
      </c>
      <c r="O38" s="72">
        <f t="shared" si="25"/>
        <v>33.6</v>
      </c>
      <c r="P38" s="72">
        <f t="shared" si="25"/>
        <v>33.6</v>
      </c>
      <c r="Q38" s="72">
        <f t="shared" si="25"/>
        <v>33.6</v>
      </c>
      <c r="R38" s="72">
        <f t="shared" ref="R38:CC38" si="36">R68-R79</f>
        <v>33.6</v>
      </c>
      <c r="S38" s="72">
        <f t="shared" si="36"/>
        <v>33.6</v>
      </c>
      <c r="T38" s="72">
        <f t="shared" si="36"/>
        <v>33.6</v>
      </c>
      <c r="U38" s="72">
        <f t="shared" si="36"/>
        <v>33.6</v>
      </c>
      <c r="V38" s="72">
        <f t="shared" si="36"/>
        <v>33.6</v>
      </c>
      <c r="W38" s="72">
        <f t="shared" si="36"/>
        <v>33.6</v>
      </c>
      <c r="X38" s="72">
        <f t="shared" si="36"/>
        <v>33.6</v>
      </c>
      <c r="Y38" s="72">
        <f t="shared" si="36"/>
        <v>33.6</v>
      </c>
      <c r="Z38" s="72">
        <f t="shared" si="36"/>
        <v>33.6</v>
      </c>
      <c r="AA38" s="72">
        <f t="shared" si="36"/>
        <v>33.6</v>
      </c>
      <c r="AB38" s="72">
        <f t="shared" si="36"/>
        <v>33.6</v>
      </c>
      <c r="AC38" s="72">
        <f t="shared" si="36"/>
        <v>33.6</v>
      </c>
      <c r="AD38" s="72">
        <f t="shared" si="36"/>
        <v>33.6</v>
      </c>
      <c r="AE38" s="72">
        <f t="shared" si="36"/>
        <v>33.6</v>
      </c>
      <c r="AF38" s="72">
        <f t="shared" si="36"/>
        <v>33.6</v>
      </c>
      <c r="AG38" s="72">
        <f t="shared" si="36"/>
        <v>33.6</v>
      </c>
      <c r="AH38" s="72">
        <f t="shared" si="36"/>
        <v>33.6</v>
      </c>
      <c r="AI38" s="72">
        <f t="shared" si="36"/>
        <v>33.6</v>
      </c>
      <c r="AJ38" s="72">
        <f t="shared" si="36"/>
        <v>33.6</v>
      </c>
      <c r="AK38" s="72">
        <f t="shared" si="36"/>
        <v>33.6</v>
      </c>
      <c r="AL38" s="72">
        <f t="shared" si="36"/>
        <v>33.6</v>
      </c>
      <c r="AM38" s="72">
        <f t="shared" si="36"/>
        <v>33.6</v>
      </c>
      <c r="AN38" s="72">
        <f t="shared" si="36"/>
        <v>33.6</v>
      </c>
      <c r="AO38" s="72">
        <f t="shared" si="36"/>
        <v>33.6</v>
      </c>
      <c r="AP38" s="72">
        <f t="shared" si="36"/>
        <v>33.6</v>
      </c>
      <c r="AQ38" s="72">
        <f t="shared" si="36"/>
        <v>33.6</v>
      </c>
      <c r="AR38" s="72">
        <f t="shared" si="36"/>
        <v>33.6</v>
      </c>
      <c r="AS38" s="72">
        <f t="shared" si="36"/>
        <v>33.6</v>
      </c>
      <c r="AT38" s="72">
        <f t="shared" si="36"/>
        <v>33.6</v>
      </c>
      <c r="AU38" s="72">
        <f t="shared" si="36"/>
        <v>33.6</v>
      </c>
      <c r="AV38" s="72">
        <f t="shared" si="36"/>
        <v>33.6</v>
      </c>
      <c r="AW38" s="72">
        <f t="shared" si="36"/>
        <v>33.6</v>
      </c>
      <c r="AX38" s="72">
        <f t="shared" si="36"/>
        <v>33.6</v>
      </c>
      <c r="AY38" s="72">
        <f t="shared" si="36"/>
        <v>33.6</v>
      </c>
      <c r="AZ38" s="72">
        <f t="shared" si="36"/>
        <v>33.6</v>
      </c>
      <c r="BA38" s="72">
        <f t="shared" si="36"/>
        <v>33.6</v>
      </c>
      <c r="BB38" s="72">
        <f t="shared" si="36"/>
        <v>33.6</v>
      </c>
      <c r="BC38" s="72">
        <f t="shared" si="36"/>
        <v>33.6</v>
      </c>
      <c r="BD38" s="72">
        <f t="shared" si="36"/>
        <v>33.6</v>
      </c>
      <c r="BE38" s="72">
        <f t="shared" si="36"/>
        <v>33.6</v>
      </c>
      <c r="BF38" s="72">
        <f t="shared" si="36"/>
        <v>33.6</v>
      </c>
      <c r="BG38" s="72">
        <f t="shared" si="36"/>
        <v>33.6</v>
      </c>
      <c r="BH38" s="72">
        <f t="shared" si="36"/>
        <v>33.6</v>
      </c>
      <c r="BI38" s="72">
        <f t="shared" si="36"/>
        <v>33.6</v>
      </c>
      <c r="BJ38" s="72">
        <f t="shared" si="36"/>
        <v>33.6</v>
      </c>
      <c r="BK38" s="72">
        <f t="shared" si="36"/>
        <v>33.6</v>
      </c>
      <c r="BL38" s="72">
        <f t="shared" si="36"/>
        <v>33.6</v>
      </c>
      <c r="BM38" s="72">
        <f t="shared" si="36"/>
        <v>33.6</v>
      </c>
      <c r="BN38" s="72">
        <f t="shared" si="36"/>
        <v>33.6</v>
      </c>
      <c r="BO38" s="72">
        <f t="shared" si="36"/>
        <v>33.6</v>
      </c>
      <c r="BP38" s="72">
        <f t="shared" si="36"/>
        <v>33.6</v>
      </c>
      <c r="BQ38" s="72">
        <f t="shared" si="36"/>
        <v>33.6</v>
      </c>
      <c r="BR38" s="72">
        <f t="shared" si="36"/>
        <v>33.6</v>
      </c>
      <c r="BS38" s="72">
        <f t="shared" si="36"/>
        <v>33.6</v>
      </c>
      <c r="BT38" s="72">
        <f t="shared" si="36"/>
        <v>33.6</v>
      </c>
      <c r="BU38" s="72">
        <f t="shared" si="36"/>
        <v>33.6</v>
      </c>
      <c r="BV38" s="72">
        <f t="shared" si="36"/>
        <v>33.6</v>
      </c>
      <c r="BW38" s="72">
        <f t="shared" si="36"/>
        <v>33.6</v>
      </c>
      <c r="BX38" s="72">
        <f t="shared" si="36"/>
        <v>33.6</v>
      </c>
      <c r="BY38" s="72">
        <f t="shared" si="36"/>
        <v>33.6</v>
      </c>
      <c r="BZ38" s="72">
        <f t="shared" si="36"/>
        <v>33.6</v>
      </c>
      <c r="CA38" s="72">
        <f t="shared" si="36"/>
        <v>33.6</v>
      </c>
      <c r="CB38" s="72">
        <f t="shared" si="36"/>
        <v>33.6</v>
      </c>
      <c r="CC38" s="72">
        <f t="shared" si="36"/>
        <v>33.6</v>
      </c>
      <c r="CD38" s="72">
        <f t="shared" ref="CD38:CS38" si="37">CD68-CD79</f>
        <v>33.6</v>
      </c>
      <c r="CE38" s="72">
        <f t="shared" si="37"/>
        <v>33.6</v>
      </c>
      <c r="CF38" s="72">
        <f t="shared" si="37"/>
        <v>33.6</v>
      </c>
      <c r="CG38" s="72">
        <f t="shared" si="37"/>
        <v>33.6</v>
      </c>
      <c r="CH38" s="72">
        <f t="shared" si="37"/>
        <v>33.6</v>
      </c>
      <c r="CI38" s="72">
        <f t="shared" si="37"/>
        <v>33.6</v>
      </c>
      <c r="CJ38" s="72">
        <f t="shared" si="37"/>
        <v>33.6</v>
      </c>
      <c r="CK38" s="72">
        <f t="shared" si="37"/>
        <v>33.6</v>
      </c>
      <c r="CL38" s="72">
        <f t="shared" si="37"/>
        <v>33.6</v>
      </c>
      <c r="CM38" s="72">
        <f t="shared" si="37"/>
        <v>33.6</v>
      </c>
      <c r="CN38" s="72">
        <f t="shared" si="37"/>
        <v>33.6</v>
      </c>
      <c r="CO38" s="72">
        <f t="shared" si="37"/>
        <v>33.6</v>
      </c>
      <c r="CP38" s="72">
        <f t="shared" si="37"/>
        <v>33.6</v>
      </c>
      <c r="CQ38" s="72">
        <f t="shared" si="37"/>
        <v>33.6</v>
      </c>
      <c r="CR38" s="72">
        <f t="shared" si="37"/>
        <v>33.6</v>
      </c>
      <c r="CS38" s="73">
        <f t="shared" si="37"/>
        <v>33.6</v>
      </c>
      <c r="CT38" s="24">
        <f t="shared" si="20"/>
        <v>3225.5999999999945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2301.98</v>
      </c>
      <c r="C40" s="30">
        <f t="shared" si="41"/>
        <v>2300.91</v>
      </c>
      <c r="D40" s="30">
        <f t="shared" si="41"/>
        <v>2301.2399999999998</v>
      </c>
      <c r="E40" s="30">
        <f t="shared" si="41"/>
        <v>2301.63</v>
      </c>
      <c r="F40" s="30">
        <f t="shared" si="41"/>
        <v>2301.9299999999998</v>
      </c>
      <c r="G40" s="30">
        <f t="shared" si="41"/>
        <v>2301.9299999999998</v>
      </c>
      <c r="H40" s="30">
        <f t="shared" si="41"/>
        <v>2193.09</v>
      </c>
      <c r="I40" s="30">
        <f t="shared" si="41"/>
        <v>2193.09</v>
      </c>
      <c r="J40" s="30">
        <f t="shared" si="41"/>
        <v>2117.1999999999998</v>
      </c>
      <c r="K40" s="30">
        <f t="shared" si="41"/>
        <v>1973.2</v>
      </c>
      <c r="L40" s="30">
        <f t="shared" si="41"/>
        <v>1960.65</v>
      </c>
      <c r="M40" s="30">
        <f t="shared" si="41"/>
        <v>1895.45</v>
      </c>
      <c r="N40" s="30">
        <f t="shared" si="41"/>
        <v>1895.45</v>
      </c>
      <c r="O40" s="30">
        <f t="shared" si="41"/>
        <v>1895.45</v>
      </c>
      <c r="P40" s="30">
        <f t="shared" si="41"/>
        <v>1895.45</v>
      </c>
      <c r="Q40" s="30">
        <f t="shared" si="41"/>
        <v>1895.45</v>
      </c>
      <c r="R40" s="30">
        <f t="shared" si="41"/>
        <v>1895.95</v>
      </c>
      <c r="S40" s="30">
        <f t="shared" si="41"/>
        <v>1896.63</v>
      </c>
      <c r="T40" s="30">
        <f t="shared" si="41"/>
        <v>2039.51</v>
      </c>
      <c r="U40" s="30">
        <f t="shared" si="41"/>
        <v>2188.0300000000002</v>
      </c>
      <c r="V40" s="30">
        <f t="shared" si="41"/>
        <v>2287.5</v>
      </c>
      <c r="W40" s="30">
        <f t="shared" si="41"/>
        <v>2287.9</v>
      </c>
      <c r="X40" s="30">
        <f t="shared" si="41"/>
        <v>2288.2800000000002</v>
      </c>
      <c r="Y40" s="30">
        <f t="shared" si="41"/>
        <v>2288.4699999999998</v>
      </c>
      <c r="Z40" s="30">
        <f t="shared" si="41"/>
        <v>2556.19</v>
      </c>
      <c r="AA40" s="30">
        <f t="shared" si="41"/>
        <v>2565.92</v>
      </c>
      <c r="AB40" s="30">
        <f t="shared" si="41"/>
        <v>2591.58</v>
      </c>
      <c r="AC40" s="30">
        <f t="shared" si="41"/>
        <v>2591.64</v>
      </c>
      <c r="AD40" s="30">
        <f t="shared" si="41"/>
        <v>2590.33</v>
      </c>
      <c r="AE40" s="30">
        <f t="shared" si="41"/>
        <v>2590.33</v>
      </c>
      <c r="AF40" s="30">
        <f t="shared" si="41"/>
        <v>2579.94</v>
      </c>
      <c r="AG40" s="30">
        <f t="shared" si="41"/>
        <v>2579.94</v>
      </c>
      <c r="AH40" s="30">
        <f t="shared" ref="AH40:BM40" si="42">SUM(AH41:AH41)</f>
        <v>2580.19</v>
      </c>
      <c r="AI40" s="30">
        <f t="shared" si="42"/>
        <v>2580.23</v>
      </c>
      <c r="AJ40" s="30">
        <f t="shared" si="42"/>
        <v>2617.98</v>
      </c>
      <c r="AK40" s="30">
        <f t="shared" si="42"/>
        <v>2642.43</v>
      </c>
      <c r="AL40" s="30">
        <f t="shared" si="42"/>
        <v>2645.43</v>
      </c>
      <c r="AM40" s="30">
        <f t="shared" si="42"/>
        <v>2645.43</v>
      </c>
      <c r="AN40" s="30">
        <f t="shared" si="42"/>
        <v>2467.91</v>
      </c>
      <c r="AO40" s="30">
        <f t="shared" si="42"/>
        <v>2374.79</v>
      </c>
      <c r="AP40" s="30">
        <f t="shared" si="42"/>
        <v>2360.48</v>
      </c>
      <c r="AQ40" s="30">
        <f t="shared" si="42"/>
        <v>2359.37</v>
      </c>
      <c r="AR40" s="30">
        <f t="shared" si="42"/>
        <v>2361.38</v>
      </c>
      <c r="AS40" s="30">
        <f t="shared" si="42"/>
        <v>2366.5700000000002</v>
      </c>
      <c r="AT40" s="30">
        <f t="shared" si="42"/>
        <v>2626.27</v>
      </c>
      <c r="AU40" s="30">
        <f t="shared" si="42"/>
        <v>2644.87</v>
      </c>
      <c r="AV40" s="30">
        <f t="shared" si="42"/>
        <v>2467.9699999999998</v>
      </c>
      <c r="AW40" s="30">
        <f t="shared" si="42"/>
        <v>2367.8200000000002</v>
      </c>
      <c r="AX40" s="30">
        <f t="shared" si="42"/>
        <v>2365.27</v>
      </c>
      <c r="AY40" s="30">
        <f t="shared" si="42"/>
        <v>2361.21</v>
      </c>
      <c r="AZ40" s="30">
        <f t="shared" si="42"/>
        <v>2343.08</v>
      </c>
      <c r="BA40" s="30">
        <f t="shared" si="42"/>
        <v>2342.91</v>
      </c>
      <c r="BB40" s="30">
        <f t="shared" si="42"/>
        <v>2342.91</v>
      </c>
      <c r="BC40" s="30">
        <f t="shared" si="42"/>
        <v>2342.91</v>
      </c>
      <c r="BD40" s="30">
        <f t="shared" si="42"/>
        <v>2342.91</v>
      </c>
      <c r="BE40" s="30">
        <f t="shared" si="42"/>
        <v>2342.91</v>
      </c>
      <c r="BF40" s="30">
        <f t="shared" si="42"/>
        <v>2342.8200000000002</v>
      </c>
      <c r="BG40" s="30">
        <f t="shared" si="42"/>
        <v>2342.8200000000002</v>
      </c>
      <c r="BH40" s="30">
        <f t="shared" si="42"/>
        <v>2346.7399999999998</v>
      </c>
      <c r="BI40" s="30">
        <f t="shared" si="42"/>
        <v>2352.7800000000002</v>
      </c>
      <c r="BJ40" s="30">
        <f t="shared" si="42"/>
        <v>2353.7399999999998</v>
      </c>
      <c r="BK40" s="30">
        <f t="shared" si="42"/>
        <v>2353.7399999999998</v>
      </c>
      <c r="BL40" s="30">
        <f t="shared" si="42"/>
        <v>2588.15</v>
      </c>
      <c r="BM40" s="30">
        <f t="shared" si="42"/>
        <v>2608.6999999999998</v>
      </c>
      <c r="BN40" s="30">
        <f t="shared" ref="BN40:CS40" si="43">SUM(BN41:BN41)</f>
        <v>2657.2</v>
      </c>
      <c r="BO40" s="30">
        <f t="shared" si="43"/>
        <v>2526.69</v>
      </c>
      <c r="BP40" s="30">
        <f t="shared" si="43"/>
        <v>2539.6</v>
      </c>
      <c r="BQ40" s="30">
        <f t="shared" si="43"/>
        <v>2539.77</v>
      </c>
      <c r="BR40" s="30">
        <f t="shared" si="43"/>
        <v>2638.05</v>
      </c>
      <c r="BS40" s="30">
        <f t="shared" si="43"/>
        <v>2639.49</v>
      </c>
      <c r="BT40" s="30">
        <f t="shared" si="43"/>
        <v>2801.6</v>
      </c>
      <c r="BU40" s="30">
        <f t="shared" si="43"/>
        <v>2641.47</v>
      </c>
      <c r="BV40" s="30">
        <f t="shared" si="43"/>
        <v>2802.25</v>
      </c>
      <c r="BW40" s="30">
        <f t="shared" si="43"/>
        <v>2640.46</v>
      </c>
      <c r="BX40" s="30">
        <f t="shared" si="43"/>
        <v>2640.55</v>
      </c>
      <c r="BY40" s="30">
        <f t="shared" si="43"/>
        <v>2639.76</v>
      </c>
      <c r="BZ40" s="30">
        <f t="shared" si="43"/>
        <v>2640.07</v>
      </c>
      <c r="CA40" s="30">
        <f t="shared" si="43"/>
        <v>2640.66</v>
      </c>
      <c r="CB40" s="30">
        <f t="shared" si="43"/>
        <v>2690.23</v>
      </c>
      <c r="CC40" s="30">
        <f t="shared" si="43"/>
        <v>2652.64</v>
      </c>
      <c r="CD40" s="30">
        <f t="shared" si="43"/>
        <v>2814.43</v>
      </c>
      <c r="CE40" s="30">
        <f t="shared" si="43"/>
        <v>2815.43</v>
      </c>
      <c r="CF40" s="30">
        <f t="shared" si="43"/>
        <v>2369.75</v>
      </c>
      <c r="CG40" s="30">
        <f t="shared" si="43"/>
        <v>2369.77</v>
      </c>
      <c r="CH40" s="30">
        <f t="shared" si="43"/>
        <v>2381.46</v>
      </c>
      <c r="CI40" s="30">
        <f t="shared" si="43"/>
        <v>2381.62</v>
      </c>
      <c r="CJ40" s="30">
        <f t="shared" si="43"/>
        <v>2607.48</v>
      </c>
      <c r="CK40" s="30">
        <f t="shared" si="43"/>
        <v>2570.5300000000002</v>
      </c>
      <c r="CL40" s="30">
        <f t="shared" si="43"/>
        <v>2203.02</v>
      </c>
      <c r="CM40" s="30">
        <f t="shared" si="43"/>
        <v>2201.7600000000002</v>
      </c>
      <c r="CN40" s="30">
        <f t="shared" si="43"/>
        <v>2240.1</v>
      </c>
      <c r="CO40" s="30">
        <f t="shared" si="43"/>
        <v>2249.9499999999998</v>
      </c>
      <c r="CP40" s="30">
        <f t="shared" si="43"/>
        <v>2329.46</v>
      </c>
      <c r="CQ40" s="30">
        <f t="shared" si="43"/>
        <v>2355.96</v>
      </c>
      <c r="CR40" s="30">
        <f t="shared" si="43"/>
        <v>2355.96</v>
      </c>
      <c r="CS40" s="78">
        <f t="shared" si="43"/>
        <v>2355.96</v>
      </c>
      <c r="CT40" s="28">
        <f t="shared" si="20"/>
        <v>230658.08999999997</v>
      </c>
      <c r="CU40" s="126"/>
    </row>
    <row r="41" spans="1:99">
      <c r="A41" s="22" t="s">
        <v>12</v>
      </c>
      <c r="B41" s="32" cm="1">
        <f t="array" ref="B41:CS41">TRANSPOSE('[2]2202'!$AC$110:$AC$205)</f>
        <v>2301.98</v>
      </c>
      <c r="C41" s="33">
        <v>2300.91</v>
      </c>
      <c r="D41" s="33">
        <v>2301.2399999999998</v>
      </c>
      <c r="E41" s="33">
        <v>2301.63</v>
      </c>
      <c r="F41" s="33">
        <v>2301.9299999999998</v>
      </c>
      <c r="G41" s="33">
        <v>2301.9299999999998</v>
      </c>
      <c r="H41" s="33">
        <v>2193.09</v>
      </c>
      <c r="I41" s="33">
        <v>2193.09</v>
      </c>
      <c r="J41" s="33">
        <v>2117.1999999999998</v>
      </c>
      <c r="K41" s="33">
        <v>1973.2</v>
      </c>
      <c r="L41" s="33">
        <v>1960.65</v>
      </c>
      <c r="M41" s="33">
        <v>1895.45</v>
      </c>
      <c r="N41" s="33">
        <v>1895.45</v>
      </c>
      <c r="O41" s="33">
        <v>1895.45</v>
      </c>
      <c r="P41" s="33">
        <v>1895.45</v>
      </c>
      <c r="Q41" s="33">
        <v>1895.45</v>
      </c>
      <c r="R41" s="33">
        <v>1895.95</v>
      </c>
      <c r="S41" s="33">
        <v>1896.63</v>
      </c>
      <c r="T41" s="33">
        <v>2039.51</v>
      </c>
      <c r="U41" s="33">
        <v>2188.0300000000002</v>
      </c>
      <c r="V41" s="33">
        <v>2287.5</v>
      </c>
      <c r="W41" s="33">
        <v>2287.9</v>
      </c>
      <c r="X41" s="33">
        <v>2288.2800000000002</v>
      </c>
      <c r="Y41" s="33">
        <v>2288.4699999999998</v>
      </c>
      <c r="Z41" s="33">
        <v>2556.19</v>
      </c>
      <c r="AA41" s="33">
        <v>2565.92</v>
      </c>
      <c r="AB41" s="33">
        <v>2591.58</v>
      </c>
      <c r="AC41" s="33">
        <v>2591.64</v>
      </c>
      <c r="AD41" s="33">
        <v>2590.33</v>
      </c>
      <c r="AE41" s="33">
        <v>2590.33</v>
      </c>
      <c r="AF41" s="33">
        <v>2579.94</v>
      </c>
      <c r="AG41" s="33">
        <v>2579.94</v>
      </c>
      <c r="AH41" s="33">
        <v>2580.19</v>
      </c>
      <c r="AI41" s="33">
        <v>2580.23</v>
      </c>
      <c r="AJ41" s="33">
        <v>2617.98</v>
      </c>
      <c r="AK41" s="33">
        <v>2642.43</v>
      </c>
      <c r="AL41" s="33">
        <v>2645.43</v>
      </c>
      <c r="AM41" s="33">
        <v>2645.43</v>
      </c>
      <c r="AN41" s="33">
        <v>2467.91</v>
      </c>
      <c r="AO41" s="33">
        <v>2374.79</v>
      </c>
      <c r="AP41" s="33">
        <v>2360.48</v>
      </c>
      <c r="AQ41" s="33">
        <v>2359.37</v>
      </c>
      <c r="AR41" s="33">
        <v>2361.38</v>
      </c>
      <c r="AS41" s="33">
        <v>2366.5700000000002</v>
      </c>
      <c r="AT41" s="33">
        <v>2626.27</v>
      </c>
      <c r="AU41" s="33">
        <v>2644.87</v>
      </c>
      <c r="AV41" s="33">
        <v>2467.9699999999998</v>
      </c>
      <c r="AW41" s="33">
        <v>2367.8200000000002</v>
      </c>
      <c r="AX41" s="33">
        <v>2365.27</v>
      </c>
      <c r="AY41" s="33">
        <v>2361.21</v>
      </c>
      <c r="AZ41" s="33">
        <v>2343.08</v>
      </c>
      <c r="BA41" s="33">
        <v>2342.91</v>
      </c>
      <c r="BB41" s="33">
        <v>2342.91</v>
      </c>
      <c r="BC41" s="33">
        <v>2342.91</v>
      </c>
      <c r="BD41" s="33">
        <v>2342.91</v>
      </c>
      <c r="BE41" s="33">
        <v>2342.91</v>
      </c>
      <c r="BF41" s="33">
        <v>2342.8200000000002</v>
      </c>
      <c r="BG41" s="33">
        <v>2342.8200000000002</v>
      </c>
      <c r="BH41" s="33">
        <v>2346.7399999999998</v>
      </c>
      <c r="BI41" s="33">
        <v>2352.7800000000002</v>
      </c>
      <c r="BJ41" s="33">
        <v>2353.7399999999998</v>
      </c>
      <c r="BK41" s="33">
        <v>2353.7399999999998</v>
      </c>
      <c r="BL41" s="33">
        <v>2588.15</v>
      </c>
      <c r="BM41" s="33">
        <v>2608.6999999999998</v>
      </c>
      <c r="BN41" s="33">
        <v>2657.2</v>
      </c>
      <c r="BO41" s="33">
        <v>2526.69</v>
      </c>
      <c r="BP41" s="33">
        <v>2539.6</v>
      </c>
      <c r="BQ41" s="33">
        <v>2539.77</v>
      </c>
      <c r="BR41" s="33">
        <v>2638.05</v>
      </c>
      <c r="BS41" s="33">
        <v>2639.49</v>
      </c>
      <c r="BT41" s="33">
        <v>2801.6</v>
      </c>
      <c r="BU41" s="33">
        <v>2641.47</v>
      </c>
      <c r="BV41" s="33">
        <v>2802.25</v>
      </c>
      <c r="BW41" s="33">
        <v>2640.46</v>
      </c>
      <c r="BX41" s="33">
        <v>2640.55</v>
      </c>
      <c r="BY41" s="33">
        <v>2639.76</v>
      </c>
      <c r="BZ41" s="33">
        <v>2640.07</v>
      </c>
      <c r="CA41" s="33">
        <v>2640.66</v>
      </c>
      <c r="CB41" s="33">
        <v>2690.23</v>
      </c>
      <c r="CC41" s="33">
        <v>2652.64</v>
      </c>
      <c r="CD41" s="33">
        <v>2814.43</v>
      </c>
      <c r="CE41" s="33">
        <v>2815.43</v>
      </c>
      <c r="CF41" s="33">
        <v>2369.75</v>
      </c>
      <c r="CG41" s="33">
        <v>2369.77</v>
      </c>
      <c r="CH41" s="33">
        <v>2381.46</v>
      </c>
      <c r="CI41" s="33">
        <v>2381.62</v>
      </c>
      <c r="CJ41" s="33">
        <v>2607.48</v>
      </c>
      <c r="CK41" s="33">
        <v>2570.5300000000002</v>
      </c>
      <c r="CL41" s="33">
        <v>2203.02</v>
      </c>
      <c r="CM41" s="33">
        <v>2201.7600000000002</v>
      </c>
      <c r="CN41" s="33">
        <v>2240.1</v>
      </c>
      <c r="CO41" s="33">
        <v>2249.9499999999998</v>
      </c>
      <c r="CP41" s="33">
        <v>2329.46</v>
      </c>
      <c r="CQ41" s="33">
        <v>2355.96</v>
      </c>
      <c r="CR41" s="33">
        <v>2355.96</v>
      </c>
      <c r="CS41" s="79">
        <v>2355.96</v>
      </c>
      <c r="CT41" s="24">
        <f t="shared" si="20"/>
        <v>230658.08999999997</v>
      </c>
      <c r="CU41" s="128"/>
    </row>
    <row r="42" spans="1:99">
      <c r="A42" s="82" t="s">
        <v>41</v>
      </c>
      <c r="B42" s="249">
        <f t="shared" ref="B42:AG42" si="44">SUM(B43:B46)</f>
        <v>1618.98</v>
      </c>
      <c r="C42" s="250">
        <f t="shared" si="44"/>
        <v>1618.98</v>
      </c>
      <c r="D42" s="250">
        <f t="shared" si="44"/>
        <v>1618.98</v>
      </c>
      <c r="E42" s="250">
        <f t="shared" si="44"/>
        <v>1618.98</v>
      </c>
      <c r="F42" s="250">
        <f t="shared" si="44"/>
        <v>1554.98</v>
      </c>
      <c r="G42" s="250">
        <f t="shared" si="44"/>
        <v>1490.98</v>
      </c>
      <c r="H42" s="250">
        <f t="shared" si="44"/>
        <v>1426.98</v>
      </c>
      <c r="I42" s="250">
        <f t="shared" si="44"/>
        <v>1362.98</v>
      </c>
      <c r="J42" s="250">
        <f t="shared" si="44"/>
        <v>1298.98</v>
      </c>
      <c r="K42" s="250">
        <f t="shared" si="44"/>
        <v>1295.98</v>
      </c>
      <c r="L42" s="250">
        <f t="shared" si="44"/>
        <v>1295.98</v>
      </c>
      <c r="M42" s="250">
        <f t="shared" si="44"/>
        <v>1295.98</v>
      </c>
      <c r="N42" s="250">
        <f t="shared" si="44"/>
        <v>1295.98</v>
      </c>
      <c r="O42" s="250">
        <f t="shared" si="44"/>
        <v>1295.98</v>
      </c>
      <c r="P42" s="250">
        <f t="shared" si="44"/>
        <v>1295.98</v>
      </c>
      <c r="Q42" s="250">
        <f t="shared" si="44"/>
        <v>1295.98</v>
      </c>
      <c r="R42" s="250">
        <f t="shared" si="44"/>
        <v>1295.98</v>
      </c>
      <c r="S42" s="250">
        <f t="shared" si="44"/>
        <v>1295.98</v>
      </c>
      <c r="T42" s="250">
        <f t="shared" si="44"/>
        <v>1359.98</v>
      </c>
      <c r="U42" s="250">
        <f t="shared" si="44"/>
        <v>1423.98</v>
      </c>
      <c r="V42" s="250">
        <f t="shared" si="44"/>
        <v>1487.98</v>
      </c>
      <c r="W42" s="250">
        <f t="shared" si="44"/>
        <v>1551.98</v>
      </c>
      <c r="X42" s="250">
        <f t="shared" si="44"/>
        <v>1615.98</v>
      </c>
      <c r="Y42" s="250">
        <f t="shared" si="44"/>
        <v>1618.98</v>
      </c>
      <c r="Z42" s="250">
        <f t="shared" si="44"/>
        <v>1547.38</v>
      </c>
      <c r="AA42" s="250">
        <f t="shared" si="44"/>
        <v>1547.38</v>
      </c>
      <c r="AB42" s="250">
        <f t="shared" si="44"/>
        <v>1547.38</v>
      </c>
      <c r="AC42" s="250">
        <f t="shared" si="44"/>
        <v>1547.38</v>
      </c>
      <c r="AD42" s="250">
        <f t="shared" si="44"/>
        <v>1547.38</v>
      </c>
      <c r="AE42" s="250">
        <f t="shared" si="44"/>
        <v>1547.38</v>
      </c>
      <c r="AF42" s="250">
        <f t="shared" si="44"/>
        <v>1547.38</v>
      </c>
      <c r="AG42" s="250">
        <f t="shared" si="44"/>
        <v>1547.38</v>
      </c>
      <c r="AH42" s="250">
        <f t="shared" ref="AH42:BM42" si="45">SUM(AH43:AH46)</f>
        <v>1547.38</v>
      </c>
      <c r="AI42" s="250">
        <f t="shared" si="45"/>
        <v>1547.38</v>
      </c>
      <c r="AJ42" s="250">
        <f t="shared" si="45"/>
        <v>1547.38</v>
      </c>
      <c r="AK42" s="250">
        <f t="shared" si="45"/>
        <v>1547.38</v>
      </c>
      <c r="AL42" s="250">
        <f t="shared" si="45"/>
        <v>1609.5600000000002</v>
      </c>
      <c r="AM42" s="250">
        <f t="shared" si="45"/>
        <v>1609.5600000000002</v>
      </c>
      <c r="AN42" s="250">
        <f t="shared" si="45"/>
        <v>1609.5600000000002</v>
      </c>
      <c r="AO42" s="250">
        <f t="shared" si="45"/>
        <v>1609.5600000000002</v>
      </c>
      <c r="AP42" s="250">
        <f t="shared" si="45"/>
        <v>1609.5600000000002</v>
      </c>
      <c r="AQ42" s="250">
        <f t="shared" si="45"/>
        <v>1609.5600000000002</v>
      </c>
      <c r="AR42" s="250">
        <f t="shared" si="45"/>
        <v>1609.5600000000002</v>
      </c>
      <c r="AS42" s="250">
        <f t="shared" si="45"/>
        <v>1609.5600000000002</v>
      </c>
      <c r="AT42" s="250">
        <f t="shared" si="45"/>
        <v>1609.5600000000002</v>
      </c>
      <c r="AU42" s="250">
        <f t="shared" si="45"/>
        <v>1609.5600000000002</v>
      </c>
      <c r="AV42" s="250">
        <f t="shared" si="45"/>
        <v>1609.5600000000002</v>
      </c>
      <c r="AW42" s="250">
        <f t="shared" si="45"/>
        <v>1545.5600000000002</v>
      </c>
      <c r="AX42" s="250">
        <f t="shared" si="45"/>
        <v>1481.5600000000002</v>
      </c>
      <c r="AY42" s="250">
        <f t="shared" si="45"/>
        <v>1417.5600000000002</v>
      </c>
      <c r="AZ42" s="250">
        <f t="shared" si="45"/>
        <v>1353.5600000000002</v>
      </c>
      <c r="BA42" s="250">
        <f t="shared" si="45"/>
        <v>1289.56</v>
      </c>
      <c r="BB42" s="250">
        <f t="shared" si="45"/>
        <v>1286.56</v>
      </c>
      <c r="BC42" s="250">
        <f t="shared" si="45"/>
        <v>1286.56</v>
      </c>
      <c r="BD42" s="250">
        <f t="shared" si="45"/>
        <v>1286.56</v>
      </c>
      <c r="BE42" s="250">
        <f t="shared" si="45"/>
        <v>1286.56</v>
      </c>
      <c r="BF42" s="250">
        <f t="shared" si="45"/>
        <v>1286.56</v>
      </c>
      <c r="BG42" s="250">
        <f t="shared" si="45"/>
        <v>1350.5600000000002</v>
      </c>
      <c r="BH42" s="250">
        <f t="shared" si="45"/>
        <v>1414.5600000000002</v>
      </c>
      <c r="BI42" s="250">
        <f t="shared" si="45"/>
        <v>1478.5600000000002</v>
      </c>
      <c r="BJ42" s="250">
        <f t="shared" si="45"/>
        <v>1542.5600000000002</v>
      </c>
      <c r="BK42" s="250">
        <f t="shared" si="45"/>
        <v>1606.5600000000002</v>
      </c>
      <c r="BL42" s="250">
        <f t="shared" si="45"/>
        <v>1609.5600000000002</v>
      </c>
      <c r="BM42" s="250">
        <f t="shared" si="45"/>
        <v>1609.5600000000002</v>
      </c>
      <c r="BN42" s="250">
        <f t="shared" ref="BN42:CS42" si="46">SUM(BN43:BN46)</f>
        <v>1609.5600000000002</v>
      </c>
      <c r="BO42" s="250">
        <f t="shared" si="46"/>
        <v>1609.5600000000002</v>
      </c>
      <c r="BP42" s="250">
        <f t="shared" si="46"/>
        <v>1646.44</v>
      </c>
      <c r="BQ42" s="250">
        <f t="shared" si="46"/>
        <v>1669.97</v>
      </c>
      <c r="BR42" s="250">
        <f t="shared" si="46"/>
        <v>1610.97</v>
      </c>
      <c r="BS42" s="250">
        <f t="shared" si="46"/>
        <v>1631.06</v>
      </c>
      <c r="BT42" s="250">
        <f t="shared" si="46"/>
        <v>1631.06</v>
      </c>
      <c r="BU42" s="250">
        <f t="shared" si="46"/>
        <v>1631.06</v>
      </c>
      <c r="BV42" s="250">
        <f t="shared" si="46"/>
        <v>1664.52</v>
      </c>
      <c r="BW42" s="250">
        <f t="shared" si="46"/>
        <v>1698</v>
      </c>
      <c r="BX42" s="250">
        <f t="shared" si="46"/>
        <v>1731.47</v>
      </c>
      <c r="BY42" s="250">
        <f t="shared" si="46"/>
        <v>1764.93</v>
      </c>
      <c r="BZ42" s="250">
        <f t="shared" si="46"/>
        <v>1798.41</v>
      </c>
      <c r="CA42" s="250">
        <f t="shared" si="46"/>
        <v>1831.88</v>
      </c>
      <c r="CB42" s="250">
        <f t="shared" si="46"/>
        <v>1896.74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1970.45</v>
      </c>
      <c r="CH42" s="250">
        <f t="shared" si="46"/>
        <v>1970.45</v>
      </c>
      <c r="CI42" s="250">
        <f t="shared" si="46"/>
        <v>1970.45</v>
      </c>
      <c r="CJ42" s="250">
        <f t="shared" si="46"/>
        <v>1970.45</v>
      </c>
      <c r="CK42" s="250">
        <f t="shared" si="46"/>
        <v>1970.45</v>
      </c>
      <c r="CL42" s="250">
        <f t="shared" si="46"/>
        <v>1970.45</v>
      </c>
      <c r="CM42" s="250">
        <f t="shared" si="46"/>
        <v>1970.45</v>
      </c>
      <c r="CN42" s="250">
        <f t="shared" si="46"/>
        <v>1970.45</v>
      </c>
      <c r="CO42" s="250">
        <f t="shared" si="46"/>
        <v>1970.45</v>
      </c>
      <c r="CP42" s="250">
        <f t="shared" si="46"/>
        <v>1970.45</v>
      </c>
      <c r="CQ42" s="250">
        <f t="shared" si="46"/>
        <v>1970.45</v>
      </c>
      <c r="CR42" s="250">
        <f t="shared" si="46"/>
        <v>1970.45</v>
      </c>
      <c r="CS42" s="258">
        <f t="shared" si="46"/>
        <v>1970.45</v>
      </c>
      <c r="CT42" s="28">
        <f t="shared" si="20"/>
        <v>153663.04000000004</v>
      </c>
      <c r="CU42" s="126"/>
    </row>
    <row r="43" spans="1:99">
      <c r="A43" s="65" t="s">
        <v>42</v>
      </c>
      <c r="B43" s="293">
        <v>1131</v>
      </c>
      <c r="C43" s="293">
        <v>1131</v>
      </c>
      <c r="D43" s="293">
        <v>1131</v>
      </c>
      <c r="E43" s="293">
        <v>1131</v>
      </c>
      <c r="F43" s="293">
        <v>1067</v>
      </c>
      <c r="G43" s="293">
        <v>1003</v>
      </c>
      <c r="H43" s="293">
        <v>939</v>
      </c>
      <c r="I43" s="293">
        <v>875</v>
      </c>
      <c r="J43" s="293">
        <v>811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872</v>
      </c>
      <c r="U43" s="293">
        <v>936</v>
      </c>
      <c r="V43" s="293">
        <v>1000</v>
      </c>
      <c r="W43" s="293">
        <v>1064</v>
      </c>
      <c r="X43" s="293">
        <v>1128</v>
      </c>
      <c r="Y43" s="293">
        <v>1131</v>
      </c>
      <c r="Z43" s="293">
        <v>1131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1067</v>
      </c>
      <c r="AX43" s="293">
        <v>1003</v>
      </c>
      <c r="AY43" s="293">
        <v>939</v>
      </c>
      <c r="AZ43" s="293">
        <v>875</v>
      </c>
      <c r="BA43" s="293">
        <v>811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872</v>
      </c>
      <c r="BH43" s="293">
        <v>936</v>
      </c>
      <c r="BI43" s="293">
        <v>1000</v>
      </c>
      <c r="BJ43" s="293">
        <v>1064</v>
      </c>
      <c r="BK43" s="293">
        <v>1128</v>
      </c>
      <c r="BL43" s="293">
        <v>1131</v>
      </c>
      <c r="BM43" s="293">
        <v>1131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45">
        <f t="shared" ref="BO43:CS45" si="47">CS16</f>
        <v>1131</v>
      </c>
      <c r="CT43" s="184">
        <f t="shared" si="20"/>
        <v>100824</v>
      </c>
      <c r="CU43" s="128"/>
    </row>
    <row r="44" spans="1:99">
      <c r="A44" s="22" t="s">
        <v>43</v>
      </c>
      <c r="B44" s="257">
        <v>156.63</v>
      </c>
      <c r="C44" s="257">
        <v>156.63</v>
      </c>
      <c r="D44" s="257">
        <v>156.63</v>
      </c>
      <c r="E44" s="257">
        <v>156.63</v>
      </c>
      <c r="F44" s="257">
        <v>156.63</v>
      </c>
      <c r="G44" s="257">
        <v>156.63</v>
      </c>
      <c r="H44" s="257">
        <v>156.63</v>
      </c>
      <c r="I44" s="257">
        <v>156.63</v>
      </c>
      <c r="J44" s="257">
        <v>156.63</v>
      </c>
      <c r="K44" s="257">
        <v>156.63</v>
      </c>
      <c r="L44" s="257">
        <v>156.63</v>
      </c>
      <c r="M44" s="257">
        <v>156.63</v>
      </c>
      <c r="N44" s="257">
        <v>156.63</v>
      </c>
      <c r="O44" s="257">
        <v>156.63</v>
      </c>
      <c r="P44" s="257">
        <v>156.63</v>
      </c>
      <c r="Q44" s="257">
        <v>156.63</v>
      </c>
      <c r="R44" s="257">
        <v>156.63</v>
      </c>
      <c r="S44" s="257">
        <v>156.63</v>
      </c>
      <c r="T44" s="257">
        <v>156.63</v>
      </c>
      <c r="U44" s="257">
        <v>156.63</v>
      </c>
      <c r="V44" s="257">
        <v>156.63</v>
      </c>
      <c r="W44" s="257">
        <v>156.63</v>
      </c>
      <c r="X44" s="257">
        <v>156.63</v>
      </c>
      <c r="Y44" s="257">
        <v>156.63</v>
      </c>
      <c r="Z44" s="257">
        <v>133.65</v>
      </c>
      <c r="AA44" s="257">
        <v>133.65</v>
      </c>
      <c r="AB44" s="257">
        <v>133.65</v>
      </c>
      <c r="AC44" s="257">
        <v>133.65</v>
      </c>
      <c r="AD44" s="257">
        <v>133.65</v>
      </c>
      <c r="AE44" s="257">
        <v>133.65</v>
      </c>
      <c r="AF44" s="257">
        <v>133.65</v>
      </c>
      <c r="AG44" s="257">
        <v>133.65</v>
      </c>
      <c r="AH44" s="257">
        <v>133.65</v>
      </c>
      <c r="AI44" s="257">
        <v>133.65</v>
      </c>
      <c r="AJ44" s="257">
        <v>133.65</v>
      </c>
      <c r="AK44" s="257">
        <v>133.65</v>
      </c>
      <c r="AL44" s="257">
        <v>153.61000000000001</v>
      </c>
      <c r="AM44" s="257">
        <v>153.61000000000001</v>
      </c>
      <c r="AN44" s="257">
        <v>153.61000000000001</v>
      </c>
      <c r="AO44" s="257">
        <v>153.61000000000001</v>
      </c>
      <c r="AP44" s="257">
        <v>153.61000000000001</v>
      </c>
      <c r="AQ44" s="257">
        <v>153.61000000000001</v>
      </c>
      <c r="AR44" s="257">
        <v>153.61000000000001</v>
      </c>
      <c r="AS44" s="257">
        <v>153.61000000000001</v>
      </c>
      <c r="AT44" s="257">
        <v>153.61000000000001</v>
      </c>
      <c r="AU44" s="257">
        <v>153.61000000000001</v>
      </c>
      <c r="AV44" s="257">
        <v>153.61000000000001</v>
      </c>
      <c r="AW44" s="257">
        <v>153.61000000000001</v>
      </c>
      <c r="AX44" s="257">
        <v>153.61000000000001</v>
      </c>
      <c r="AY44" s="257">
        <v>153.61000000000001</v>
      </c>
      <c r="AZ44" s="257">
        <v>153.61000000000001</v>
      </c>
      <c r="BA44" s="257">
        <v>153.61000000000001</v>
      </c>
      <c r="BB44" s="257">
        <v>153.61000000000001</v>
      </c>
      <c r="BC44" s="257">
        <v>153.61000000000001</v>
      </c>
      <c r="BD44" s="257">
        <v>153.61000000000001</v>
      </c>
      <c r="BE44" s="257">
        <v>153.61000000000001</v>
      </c>
      <c r="BF44" s="257">
        <v>153.61000000000001</v>
      </c>
      <c r="BG44" s="257">
        <v>153.61000000000001</v>
      </c>
      <c r="BH44" s="257">
        <v>153.61000000000001</v>
      </c>
      <c r="BI44" s="257">
        <v>153.61000000000001</v>
      </c>
      <c r="BJ44" s="257">
        <v>153.61000000000001</v>
      </c>
      <c r="BK44" s="257">
        <v>153.61000000000001</v>
      </c>
      <c r="BL44" s="257">
        <v>153.61000000000001</v>
      </c>
      <c r="BM44" s="257">
        <v>153.61000000000001</v>
      </c>
      <c r="BN44" s="257">
        <v>153.61000000000001</v>
      </c>
      <c r="BO44" s="257">
        <v>153.61000000000001</v>
      </c>
      <c r="BP44" s="257">
        <v>165.45</v>
      </c>
      <c r="BQ44" s="257">
        <v>173</v>
      </c>
      <c r="BR44" s="257">
        <v>154.06</v>
      </c>
      <c r="BS44" s="257">
        <v>160.51</v>
      </c>
      <c r="BT44" s="257">
        <v>160.51</v>
      </c>
      <c r="BU44" s="257">
        <v>160.51</v>
      </c>
      <c r="BV44" s="257">
        <v>171.25</v>
      </c>
      <c r="BW44" s="257">
        <v>182</v>
      </c>
      <c r="BX44" s="257">
        <v>192.74</v>
      </c>
      <c r="BY44" s="257">
        <v>203.48</v>
      </c>
      <c r="BZ44" s="257">
        <v>214.23</v>
      </c>
      <c r="CA44" s="257">
        <v>224.97</v>
      </c>
      <c r="CB44" s="257">
        <v>245.79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16960.37000000001</v>
      </c>
      <c r="CU44" s="128"/>
    </row>
    <row r="45" spans="1:99">
      <c r="A45" s="22" t="s">
        <v>44</v>
      </c>
      <c r="B45" s="245">
        <f t="shared" ref="B45" si="48">B18</f>
        <v>331.35</v>
      </c>
      <c r="C45" s="245">
        <f t="shared" ref="C45:BN45" si="49">C18</f>
        <v>331.35</v>
      </c>
      <c r="D45" s="245">
        <f t="shared" si="49"/>
        <v>331.35</v>
      </c>
      <c r="E45" s="245">
        <f t="shared" si="49"/>
        <v>331.35</v>
      </c>
      <c r="F45" s="245">
        <f t="shared" si="49"/>
        <v>331.35</v>
      </c>
      <c r="G45" s="245">
        <f t="shared" si="49"/>
        <v>331.35</v>
      </c>
      <c r="H45" s="245">
        <f t="shared" si="49"/>
        <v>331.35</v>
      </c>
      <c r="I45" s="245">
        <f t="shared" si="49"/>
        <v>331.35</v>
      </c>
      <c r="J45" s="245">
        <f t="shared" si="49"/>
        <v>331.35</v>
      </c>
      <c r="K45" s="245">
        <f t="shared" si="49"/>
        <v>331.35</v>
      </c>
      <c r="L45" s="245">
        <f t="shared" si="49"/>
        <v>331.35</v>
      </c>
      <c r="M45" s="245">
        <f t="shared" si="49"/>
        <v>331.35</v>
      </c>
      <c r="N45" s="245">
        <f t="shared" si="49"/>
        <v>331.35</v>
      </c>
      <c r="O45" s="245">
        <f t="shared" si="49"/>
        <v>331.35</v>
      </c>
      <c r="P45" s="245">
        <f t="shared" si="49"/>
        <v>331.35</v>
      </c>
      <c r="Q45" s="245">
        <f t="shared" si="49"/>
        <v>331.35</v>
      </c>
      <c r="R45" s="245">
        <f t="shared" si="49"/>
        <v>331.35</v>
      </c>
      <c r="S45" s="245">
        <f t="shared" si="49"/>
        <v>331.35</v>
      </c>
      <c r="T45" s="245">
        <f t="shared" si="49"/>
        <v>331.35</v>
      </c>
      <c r="U45" s="245">
        <f t="shared" si="49"/>
        <v>331.35</v>
      </c>
      <c r="V45" s="245">
        <f t="shared" si="49"/>
        <v>331.35</v>
      </c>
      <c r="W45" s="245">
        <f t="shared" si="49"/>
        <v>331.35</v>
      </c>
      <c r="X45" s="245">
        <f t="shared" si="49"/>
        <v>331.35</v>
      </c>
      <c r="Y45" s="245">
        <f t="shared" si="49"/>
        <v>331.35</v>
      </c>
      <c r="Z45" s="245">
        <f t="shared" si="49"/>
        <v>282.73</v>
      </c>
      <c r="AA45" s="245">
        <f t="shared" si="49"/>
        <v>282.73</v>
      </c>
      <c r="AB45" s="245">
        <f t="shared" si="49"/>
        <v>282.73</v>
      </c>
      <c r="AC45" s="245">
        <f t="shared" si="49"/>
        <v>282.73</v>
      </c>
      <c r="AD45" s="245">
        <f t="shared" si="49"/>
        <v>282.73</v>
      </c>
      <c r="AE45" s="245">
        <f t="shared" si="49"/>
        <v>282.73</v>
      </c>
      <c r="AF45" s="245">
        <f t="shared" si="49"/>
        <v>282.73</v>
      </c>
      <c r="AG45" s="245">
        <f t="shared" si="49"/>
        <v>282.73</v>
      </c>
      <c r="AH45" s="245">
        <f t="shared" si="49"/>
        <v>282.73</v>
      </c>
      <c r="AI45" s="245">
        <f t="shared" si="49"/>
        <v>282.73</v>
      </c>
      <c r="AJ45" s="245">
        <f t="shared" si="49"/>
        <v>282.73</v>
      </c>
      <c r="AK45" s="245">
        <f t="shared" si="49"/>
        <v>282.73</v>
      </c>
      <c r="AL45" s="245">
        <f t="shared" si="49"/>
        <v>324.95</v>
      </c>
      <c r="AM45" s="245">
        <f t="shared" si="49"/>
        <v>324.95</v>
      </c>
      <c r="AN45" s="245">
        <f t="shared" si="49"/>
        <v>324.95</v>
      </c>
      <c r="AO45" s="245">
        <f t="shared" si="49"/>
        <v>324.95</v>
      </c>
      <c r="AP45" s="245">
        <f t="shared" si="49"/>
        <v>324.95</v>
      </c>
      <c r="AQ45" s="245">
        <f t="shared" si="49"/>
        <v>324.95</v>
      </c>
      <c r="AR45" s="245">
        <f t="shared" si="49"/>
        <v>324.95</v>
      </c>
      <c r="AS45" s="245">
        <f t="shared" si="49"/>
        <v>324.95</v>
      </c>
      <c r="AT45" s="245">
        <f t="shared" si="49"/>
        <v>324.95</v>
      </c>
      <c r="AU45" s="245">
        <f t="shared" si="49"/>
        <v>324.95</v>
      </c>
      <c r="AV45" s="245">
        <f t="shared" si="49"/>
        <v>324.95</v>
      </c>
      <c r="AW45" s="245">
        <f t="shared" si="49"/>
        <v>324.95</v>
      </c>
      <c r="AX45" s="245">
        <f t="shared" si="49"/>
        <v>324.95</v>
      </c>
      <c r="AY45" s="245">
        <f t="shared" si="49"/>
        <v>324.95</v>
      </c>
      <c r="AZ45" s="245">
        <f t="shared" si="49"/>
        <v>324.95</v>
      </c>
      <c r="BA45" s="245">
        <f t="shared" si="49"/>
        <v>324.95</v>
      </c>
      <c r="BB45" s="245">
        <f t="shared" si="49"/>
        <v>324.95</v>
      </c>
      <c r="BC45" s="245">
        <f t="shared" si="49"/>
        <v>324.95</v>
      </c>
      <c r="BD45" s="245">
        <f t="shared" si="49"/>
        <v>324.95</v>
      </c>
      <c r="BE45" s="245">
        <f t="shared" si="49"/>
        <v>324.95</v>
      </c>
      <c r="BF45" s="245">
        <f t="shared" si="49"/>
        <v>324.95</v>
      </c>
      <c r="BG45" s="245">
        <f t="shared" si="49"/>
        <v>324.95</v>
      </c>
      <c r="BH45" s="245">
        <f t="shared" si="49"/>
        <v>324.95</v>
      </c>
      <c r="BI45" s="245">
        <f t="shared" si="49"/>
        <v>324.95</v>
      </c>
      <c r="BJ45" s="245">
        <f t="shared" si="49"/>
        <v>324.95</v>
      </c>
      <c r="BK45" s="245">
        <f t="shared" si="49"/>
        <v>324.95</v>
      </c>
      <c r="BL45" s="245">
        <f t="shared" si="49"/>
        <v>324.95</v>
      </c>
      <c r="BM45" s="245">
        <f t="shared" si="49"/>
        <v>324.95</v>
      </c>
      <c r="BN45" s="245">
        <f t="shared" si="49"/>
        <v>324.95</v>
      </c>
      <c r="BO45" s="245">
        <f t="shared" si="47"/>
        <v>324.95</v>
      </c>
      <c r="BP45" s="245">
        <f t="shared" si="47"/>
        <v>349.99</v>
      </c>
      <c r="BQ45" s="245">
        <f t="shared" si="47"/>
        <v>365.97</v>
      </c>
      <c r="BR45" s="245">
        <f t="shared" si="47"/>
        <v>325.91000000000003</v>
      </c>
      <c r="BS45" s="245">
        <f t="shared" si="47"/>
        <v>339.55</v>
      </c>
      <c r="BT45" s="245">
        <f t="shared" si="47"/>
        <v>339.55</v>
      </c>
      <c r="BU45" s="245">
        <f t="shared" si="47"/>
        <v>339.55</v>
      </c>
      <c r="BV45" s="245">
        <f t="shared" si="47"/>
        <v>362.27</v>
      </c>
      <c r="BW45" s="245">
        <f t="shared" si="47"/>
        <v>385</v>
      </c>
      <c r="BX45" s="245">
        <f t="shared" si="47"/>
        <v>407.73</v>
      </c>
      <c r="BY45" s="245">
        <f t="shared" si="47"/>
        <v>430.45</v>
      </c>
      <c r="BZ45" s="245">
        <f t="shared" si="47"/>
        <v>453.18</v>
      </c>
      <c r="CA45" s="245">
        <f t="shared" si="47"/>
        <v>475.91</v>
      </c>
      <c r="CB45" s="245">
        <f t="shared" si="47"/>
        <v>519.95000000000005</v>
      </c>
      <c r="CC45" s="245">
        <f t="shared" si="47"/>
        <v>570</v>
      </c>
      <c r="CD45" s="245">
        <f t="shared" si="47"/>
        <v>570</v>
      </c>
      <c r="CE45" s="245">
        <f t="shared" si="47"/>
        <v>570</v>
      </c>
      <c r="CF45" s="245">
        <f t="shared" si="47"/>
        <v>570</v>
      </c>
      <c r="CG45" s="245">
        <f t="shared" si="47"/>
        <v>570</v>
      </c>
      <c r="CH45" s="245">
        <f t="shared" si="47"/>
        <v>570</v>
      </c>
      <c r="CI45" s="245">
        <f t="shared" si="47"/>
        <v>570</v>
      </c>
      <c r="CJ45" s="245">
        <f t="shared" si="47"/>
        <v>570</v>
      </c>
      <c r="CK45" s="245">
        <f t="shared" si="47"/>
        <v>570</v>
      </c>
      <c r="CL45" s="245">
        <f t="shared" si="47"/>
        <v>570</v>
      </c>
      <c r="CM45" s="245">
        <f t="shared" si="47"/>
        <v>570</v>
      </c>
      <c r="CN45" s="245">
        <f t="shared" si="47"/>
        <v>570</v>
      </c>
      <c r="CO45" s="245">
        <f t="shared" si="47"/>
        <v>570</v>
      </c>
      <c r="CP45" s="245">
        <f t="shared" si="47"/>
        <v>570</v>
      </c>
      <c r="CQ45" s="245">
        <f t="shared" si="47"/>
        <v>570</v>
      </c>
      <c r="CR45" s="245">
        <f t="shared" si="47"/>
        <v>570</v>
      </c>
      <c r="CS45" s="245">
        <f t="shared" si="47"/>
        <v>570</v>
      </c>
      <c r="CT45" s="184">
        <f t="shared" si="20"/>
        <v>35878.67000000002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83.658000000000001</v>
      </c>
      <c r="C47" s="41">
        <f t="shared" si="50"/>
        <v>83.650560000000013</v>
      </c>
      <c r="D47" s="41">
        <f t="shared" si="50"/>
        <v>82.084879999999998</v>
      </c>
      <c r="E47" s="41">
        <f t="shared" si="50"/>
        <v>82.773519999999991</v>
      </c>
      <c r="F47" s="41">
        <f t="shared" si="50"/>
        <v>80.947280000000006</v>
      </c>
      <c r="G47" s="41">
        <f t="shared" si="50"/>
        <v>81.783760000000001</v>
      </c>
      <c r="H47" s="41">
        <f t="shared" si="50"/>
        <v>81.916319999999999</v>
      </c>
      <c r="I47" s="41">
        <f t="shared" si="50"/>
        <v>81.854079999999996</v>
      </c>
      <c r="J47" s="41">
        <f t="shared" si="50"/>
        <v>81.341120000000004</v>
      </c>
      <c r="K47" s="41">
        <f t="shared" si="50"/>
        <v>80.333039999999997</v>
      </c>
      <c r="L47" s="41">
        <f t="shared" si="50"/>
        <v>80.167760000000001</v>
      </c>
      <c r="M47" s="41">
        <f t="shared" si="50"/>
        <v>79.438879999999997</v>
      </c>
      <c r="N47" s="41">
        <f t="shared" si="50"/>
        <v>79.841199999999986</v>
      </c>
      <c r="O47" s="41">
        <f t="shared" si="50"/>
        <v>79.461359999999999</v>
      </c>
      <c r="P47" s="41">
        <f t="shared" si="50"/>
        <v>78.990319999999997</v>
      </c>
      <c r="Q47" s="41">
        <f t="shared" si="50"/>
        <v>79.200959999999995</v>
      </c>
      <c r="R47" s="41">
        <f t="shared" si="50"/>
        <v>85.188239999999993</v>
      </c>
      <c r="S47" s="41">
        <f t="shared" si="50"/>
        <v>89.191519999999997</v>
      </c>
      <c r="T47" s="41">
        <f t="shared" si="50"/>
        <v>91.590159999999997</v>
      </c>
      <c r="U47" s="41">
        <f t="shared" si="50"/>
        <v>92.486000000000004</v>
      </c>
      <c r="V47" s="41">
        <f t="shared" si="50"/>
        <v>94.244720000000001</v>
      </c>
      <c r="W47" s="41">
        <f t="shared" si="50"/>
        <v>94.721280000000007</v>
      </c>
      <c r="X47" s="41">
        <f t="shared" si="50"/>
        <v>101.72802223559823</v>
      </c>
      <c r="Y47" s="41">
        <f t="shared" si="50"/>
        <v>104.79994223559822</v>
      </c>
      <c r="Z47" s="41">
        <f t="shared" si="50"/>
        <v>101.70683517867278</v>
      </c>
      <c r="AA47" s="41">
        <f t="shared" si="50"/>
        <v>101.82708301643785</v>
      </c>
      <c r="AB47" s="41">
        <f t="shared" si="50"/>
        <v>114.7466874414896</v>
      </c>
      <c r="AC47" s="41">
        <f t="shared" si="50"/>
        <v>136.04725431265757</v>
      </c>
      <c r="AD47" s="41">
        <f t="shared" si="50"/>
        <v>196.33225269776216</v>
      </c>
      <c r="AE47" s="41">
        <f t="shared" si="50"/>
        <v>347.52761964822344</v>
      </c>
      <c r="AF47" s="41">
        <f t="shared" si="50"/>
        <v>601.3717684859148</v>
      </c>
      <c r="AG47" s="41">
        <f t="shared" si="50"/>
        <v>931.90456468663058</v>
      </c>
      <c r="AH47" s="41">
        <f t="shared" ref="AH47:BM47" si="51">SUM(AH48:AH51)</f>
        <v>1311.8390783786065</v>
      </c>
      <c r="AI47" s="41">
        <f t="shared" si="51"/>
        <v>1707.1083458626204</v>
      </c>
      <c r="AJ47" s="41">
        <f t="shared" si="51"/>
        <v>2126.9976358957529</v>
      </c>
      <c r="AK47" s="41">
        <f t="shared" si="51"/>
        <v>2514.0518114413221</v>
      </c>
      <c r="AL47" s="41">
        <f t="shared" si="51"/>
        <v>2846.5214992610368</v>
      </c>
      <c r="AM47" s="41">
        <f t="shared" si="51"/>
        <v>3149.2771719247266</v>
      </c>
      <c r="AN47" s="41">
        <f t="shared" si="51"/>
        <v>3422.4383084094566</v>
      </c>
      <c r="AO47" s="41">
        <f t="shared" si="51"/>
        <v>3656.8845054884932</v>
      </c>
      <c r="AP47" s="41">
        <f t="shared" si="51"/>
        <v>3908.0497405024207</v>
      </c>
      <c r="AQ47" s="41">
        <f t="shared" si="51"/>
        <v>4097.1730249470947</v>
      </c>
      <c r="AR47" s="41">
        <f t="shared" si="51"/>
        <v>4255.0827294606243</v>
      </c>
      <c r="AS47" s="41">
        <f t="shared" si="51"/>
        <v>4387.8729651701206</v>
      </c>
      <c r="AT47" s="41">
        <f t="shared" si="51"/>
        <v>4525.0795075498445</v>
      </c>
      <c r="AU47" s="41">
        <f t="shared" si="51"/>
        <v>4592.6330862744298</v>
      </c>
      <c r="AV47" s="41">
        <f t="shared" si="51"/>
        <v>4621.8805569670621</v>
      </c>
      <c r="AW47" s="41">
        <f t="shared" si="51"/>
        <v>4644.0004056497455</v>
      </c>
      <c r="AX47" s="41">
        <f t="shared" si="51"/>
        <v>4658.2069265418686</v>
      </c>
      <c r="AY47" s="41">
        <f t="shared" si="51"/>
        <v>4665.9601605355583</v>
      </c>
      <c r="AZ47" s="41">
        <f t="shared" si="51"/>
        <v>4659.632400359772</v>
      </c>
      <c r="BA47" s="41">
        <f t="shared" si="51"/>
        <v>4629.0664037474689</v>
      </c>
      <c r="BB47" s="41">
        <f t="shared" si="51"/>
        <v>4615.5686072400076</v>
      </c>
      <c r="BC47" s="41">
        <f t="shared" si="51"/>
        <v>4588.3272772558648</v>
      </c>
      <c r="BD47" s="41">
        <f t="shared" si="51"/>
        <v>4558.4770727952437</v>
      </c>
      <c r="BE47" s="41">
        <f t="shared" si="51"/>
        <v>4512.6318903288802</v>
      </c>
      <c r="BF47" s="41">
        <f t="shared" si="51"/>
        <v>4451.8944028877295</v>
      </c>
      <c r="BG47" s="41">
        <f t="shared" si="51"/>
        <v>4379.2979006699697</v>
      </c>
      <c r="BH47" s="41">
        <f t="shared" si="51"/>
        <v>4284.7409798117787</v>
      </c>
      <c r="BI47" s="41">
        <f t="shared" si="51"/>
        <v>4146.4155621938171</v>
      </c>
      <c r="BJ47" s="41">
        <f t="shared" si="51"/>
        <v>3945.5665132870995</v>
      </c>
      <c r="BK47" s="41">
        <f t="shared" si="51"/>
        <v>3741.5249327925362</v>
      </c>
      <c r="BL47" s="41">
        <f t="shared" si="51"/>
        <v>3522.1980104587346</v>
      </c>
      <c r="BM47" s="41">
        <f t="shared" si="51"/>
        <v>3261.9859728446477</v>
      </c>
      <c r="BN47" s="41">
        <f t="shared" ref="BN47:CS47" si="52">SUM(BN48:BN51)</f>
        <v>2967.6113248226434</v>
      </c>
      <c r="BO47" s="41">
        <f t="shared" si="52"/>
        <v>2615.3935508629838</v>
      </c>
      <c r="BP47" s="41">
        <f t="shared" si="52"/>
        <v>2185.2625385528331</v>
      </c>
      <c r="BQ47" s="41">
        <f t="shared" si="52"/>
        <v>1795.1377780982873</v>
      </c>
      <c r="BR47" s="41">
        <f t="shared" si="52"/>
        <v>1422.0606381465236</v>
      </c>
      <c r="BS47" s="41">
        <f t="shared" si="52"/>
        <v>1015.5990035367073</v>
      </c>
      <c r="BT47" s="41">
        <f t="shared" si="52"/>
        <v>588.91467693306413</v>
      </c>
      <c r="BU47" s="41">
        <f t="shared" si="52"/>
        <v>353.61825984006487</v>
      </c>
      <c r="BV47" s="41">
        <f t="shared" si="52"/>
        <v>191.17888599257077</v>
      </c>
      <c r="BW47" s="41">
        <f t="shared" si="52"/>
        <v>106.6406955336134</v>
      </c>
      <c r="BX47" s="41">
        <f t="shared" si="52"/>
        <v>94.963986983238286</v>
      </c>
      <c r="BY47" s="41">
        <f t="shared" si="52"/>
        <v>80.135289495280148</v>
      </c>
      <c r="BZ47" s="41">
        <f t="shared" si="52"/>
        <v>76.903040000000004</v>
      </c>
      <c r="CA47" s="41">
        <f t="shared" si="52"/>
        <v>89.092640000000003</v>
      </c>
      <c r="CB47" s="41">
        <f t="shared" si="52"/>
        <v>94.984639999999999</v>
      </c>
      <c r="CC47" s="41">
        <f t="shared" si="52"/>
        <v>93.997119999999995</v>
      </c>
      <c r="CD47" s="41">
        <f t="shared" si="52"/>
        <v>87.98048</v>
      </c>
      <c r="CE47" s="41">
        <f t="shared" si="52"/>
        <v>77.056399999999996</v>
      </c>
      <c r="CF47" s="41">
        <f t="shared" si="52"/>
        <v>70.707840000000004</v>
      </c>
      <c r="CG47" s="41">
        <f t="shared" si="52"/>
        <v>68.127759999999995</v>
      </c>
      <c r="CH47" s="41">
        <f t="shared" si="52"/>
        <v>67.582080000000005</v>
      </c>
      <c r="CI47" s="41">
        <f t="shared" si="52"/>
        <v>68.473439999999997</v>
      </c>
      <c r="CJ47" s="41">
        <f t="shared" si="52"/>
        <v>69.584720000000004</v>
      </c>
      <c r="CK47" s="41">
        <f t="shared" si="52"/>
        <v>84.044160000000005</v>
      </c>
      <c r="CL47" s="41">
        <f t="shared" si="52"/>
        <v>87.238479999999996</v>
      </c>
      <c r="CM47" s="41">
        <f t="shared" si="52"/>
        <v>87.702879999999993</v>
      </c>
      <c r="CN47" s="41">
        <f t="shared" si="52"/>
        <v>88.080079999999995</v>
      </c>
      <c r="CO47" s="41">
        <f t="shared" si="52"/>
        <v>88.049599999999998</v>
      </c>
      <c r="CP47" s="41">
        <f t="shared" si="52"/>
        <v>88.183519999999987</v>
      </c>
      <c r="CQ47" s="41">
        <f t="shared" si="52"/>
        <v>90.554239999999993</v>
      </c>
      <c r="CR47" s="41">
        <f t="shared" si="52"/>
        <v>94.2928</v>
      </c>
      <c r="CS47" s="83">
        <f t="shared" si="52"/>
        <v>91.348559999999992</v>
      </c>
      <c r="CT47" s="28">
        <f t="shared" si="20"/>
        <v>144051.74348567112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0.27</v>
      </c>
      <c r="Y48" s="32">
        <f t="shared" si="53"/>
        <v>0.24</v>
      </c>
      <c r="Z48" s="32">
        <f t="shared" si="53"/>
        <v>0.27</v>
      </c>
      <c r="AA48" s="32">
        <f t="shared" si="53"/>
        <v>0.43</v>
      </c>
      <c r="AB48" s="32">
        <f t="shared" si="53"/>
        <v>0.65999999999999992</v>
      </c>
      <c r="AC48" s="32">
        <f t="shared" si="53"/>
        <v>5.13</v>
      </c>
      <c r="AD48" s="32">
        <f t="shared" si="53"/>
        <v>17.149999999999999</v>
      </c>
      <c r="AE48" s="32">
        <f t="shared" si="53"/>
        <v>41.17</v>
      </c>
      <c r="AF48" s="32">
        <f t="shared" si="53"/>
        <v>92.56</v>
      </c>
      <c r="AG48" s="32">
        <f t="shared" si="53"/>
        <v>179.73000000000002</v>
      </c>
      <c r="AH48" s="32">
        <f t="shared" si="53"/>
        <v>296.46000000000004</v>
      </c>
      <c r="AI48" s="32">
        <f t="shared" si="53"/>
        <v>434.15</v>
      </c>
      <c r="AJ48" s="32">
        <f t="shared" si="53"/>
        <v>586.36</v>
      </c>
      <c r="AK48" s="32">
        <f t="shared" si="53"/>
        <v>733.26</v>
      </c>
      <c r="AL48" s="32">
        <f t="shared" si="53"/>
        <v>873.69</v>
      </c>
      <c r="AM48" s="32">
        <f t="shared" si="53"/>
        <v>1024.1099999999999</v>
      </c>
      <c r="AN48" s="32">
        <f t="shared" si="53"/>
        <v>1159.9199999999998</v>
      </c>
      <c r="AO48" s="32">
        <f t="shared" si="53"/>
        <v>1282.1699999999998</v>
      </c>
      <c r="AP48" s="32">
        <f t="shared" si="53"/>
        <v>1439.72</v>
      </c>
      <c r="AQ48" s="32">
        <f t="shared" si="53"/>
        <v>1523.1100000000001</v>
      </c>
      <c r="AR48" s="32">
        <f t="shared" si="53"/>
        <v>1605.2900000000002</v>
      </c>
      <c r="AS48" s="32">
        <f t="shared" si="53"/>
        <v>1675.63</v>
      </c>
      <c r="AT48" s="32">
        <f t="shared" si="53"/>
        <v>1764.04</v>
      </c>
      <c r="AU48" s="32">
        <f t="shared" si="53"/>
        <v>1797.02</v>
      </c>
      <c r="AV48" s="32">
        <f t="shared" si="53"/>
        <v>1807.89</v>
      </c>
      <c r="AW48" s="32">
        <f t="shared" si="53"/>
        <v>1814.4099999999999</v>
      </c>
      <c r="AX48" s="32">
        <f t="shared" si="53"/>
        <v>1819.77</v>
      </c>
      <c r="AY48" s="32">
        <f t="shared" si="53"/>
        <v>1824.09</v>
      </c>
      <c r="AZ48" s="32">
        <f t="shared" si="53"/>
        <v>1822.8400000000001</v>
      </c>
      <c r="BA48" s="32">
        <f t="shared" si="53"/>
        <v>1821.26</v>
      </c>
      <c r="BB48" s="32">
        <f t="shared" si="53"/>
        <v>1813.36</v>
      </c>
      <c r="BC48" s="32">
        <f t="shared" si="53"/>
        <v>1808.75</v>
      </c>
      <c r="BD48" s="32">
        <f t="shared" si="53"/>
        <v>1810.1100000000001</v>
      </c>
      <c r="BE48" s="32">
        <f t="shared" si="53"/>
        <v>1803.81</v>
      </c>
      <c r="BF48" s="32">
        <f t="shared" si="53"/>
        <v>1795.02</v>
      </c>
      <c r="BG48" s="32">
        <f t="shared" si="53"/>
        <v>1779.8100000000002</v>
      </c>
      <c r="BH48" s="32">
        <f t="shared" si="53"/>
        <v>1755.53</v>
      </c>
      <c r="BI48" s="32">
        <f t="shared" si="53"/>
        <v>1701.73</v>
      </c>
      <c r="BJ48" s="32">
        <f t="shared" si="53"/>
        <v>1627.9199999999998</v>
      </c>
      <c r="BK48" s="32">
        <f t="shared" si="53"/>
        <v>1541.35</v>
      </c>
      <c r="BL48" s="32">
        <f t="shared" si="53"/>
        <v>1449.76</v>
      </c>
      <c r="BM48" s="32">
        <f t="shared" si="53"/>
        <v>1341.61</v>
      </c>
      <c r="BN48" s="32">
        <f t="shared" si="53"/>
        <v>1195.23</v>
      </c>
      <c r="BO48" s="32">
        <f t="shared" ref="BO48:CS51" si="54">BO21</f>
        <v>1060.8</v>
      </c>
      <c r="BP48" s="32">
        <f t="shared" si="54"/>
        <v>905.04</v>
      </c>
      <c r="BQ48" s="32">
        <f t="shared" si="54"/>
        <v>758.85</v>
      </c>
      <c r="BR48" s="32">
        <f t="shared" si="54"/>
        <v>595.95000000000005</v>
      </c>
      <c r="BS48" s="32">
        <f t="shared" si="54"/>
        <v>430.15000000000003</v>
      </c>
      <c r="BT48" s="32">
        <f t="shared" si="54"/>
        <v>266.41000000000003</v>
      </c>
      <c r="BU48" s="32">
        <f t="shared" si="54"/>
        <v>160.12</v>
      </c>
      <c r="BV48" s="32">
        <f t="shared" si="54"/>
        <v>82.11</v>
      </c>
      <c r="BW48" s="32">
        <f t="shared" si="54"/>
        <v>26.4</v>
      </c>
      <c r="BX48" s="32">
        <f t="shared" si="54"/>
        <v>16.41</v>
      </c>
      <c r="BY48" s="32">
        <f t="shared" si="54"/>
        <v>1.75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1" si="55">SUM(B48:CS48)</f>
        <v>53170.780000000013</v>
      </c>
      <c r="CU48" s="128"/>
    </row>
    <row r="49" spans="1:102">
      <c r="A49" s="24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5.1854622355982221</v>
      </c>
      <c r="Y49" s="32">
        <f t="shared" si="53"/>
        <v>5.1854622355982221</v>
      </c>
      <c r="Z49" s="32">
        <f t="shared" si="53"/>
        <v>5.1947551786727706</v>
      </c>
      <c r="AA49" s="32">
        <f t="shared" si="53"/>
        <v>5.0930830164378627</v>
      </c>
      <c r="AB49" s="32">
        <f t="shared" si="53"/>
        <v>5.2762874414895844</v>
      </c>
      <c r="AC49" s="32">
        <f t="shared" si="53"/>
        <v>13.841094312657575</v>
      </c>
      <c r="AD49" s="32">
        <f t="shared" si="53"/>
        <v>58.488012697762152</v>
      </c>
      <c r="AE49" s="32">
        <f t="shared" si="53"/>
        <v>179.66857964822344</v>
      </c>
      <c r="AF49" s="32">
        <f t="shared" si="53"/>
        <v>379.59040848591474</v>
      </c>
      <c r="AG49" s="32">
        <f t="shared" si="53"/>
        <v>621.21872468663048</v>
      </c>
      <c r="AH49" s="32">
        <f t="shared" si="53"/>
        <v>890.61707837860661</v>
      </c>
      <c r="AI49" s="32">
        <f t="shared" si="53"/>
        <v>1151.8974658626203</v>
      </c>
      <c r="AJ49" s="32">
        <f t="shared" si="53"/>
        <v>1425.6582758957531</v>
      </c>
      <c r="AK49" s="32">
        <f t="shared" si="53"/>
        <v>1668.8081314413218</v>
      </c>
      <c r="AL49" s="32">
        <f t="shared" si="53"/>
        <v>1862.6124592610367</v>
      </c>
      <c r="AM49" s="32">
        <f t="shared" si="53"/>
        <v>2016.7730919247265</v>
      </c>
      <c r="AN49" s="32">
        <f t="shared" si="53"/>
        <v>2160.8415884094566</v>
      </c>
      <c r="AO49" s="32">
        <f t="shared" si="53"/>
        <v>2279.0199454884932</v>
      </c>
      <c r="AP49" s="32">
        <f t="shared" si="53"/>
        <v>2387.0875805024211</v>
      </c>
      <c r="AQ49" s="32">
        <f t="shared" si="53"/>
        <v>2495.2481449470943</v>
      </c>
      <c r="AR49" s="32">
        <f t="shared" si="53"/>
        <v>2572.0164094606239</v>
      </c>
      <c r="AS49" s="32">
        <f t="shared" si="53"/>
        <v>2634.6422451701201</v>
      </c>
      <c r="AT49" s="32">
        <f t="shared" si="53"/>
        <v>2683.9643875498441</v>
      </c>
      <c r="AU49" s="32">
        <f t="shared" si="53"/>
        <v>2718.0411662744295</v>
      </c>
      <c r="AV49" s="32">
        <f t="shared" si="53"/>
        <v>2739.3066369670623</v>
      </c>
      <c r="AW49" s="32">
        <f t="shared" si="53"/>
        <v>2756.0012856497451</v>
      </c>
      <c r="AX49" s="32">
        <f t="shared" si="53"/>
        <v>2762.4673265418692</v>
      </c>
      <c r="AY49" s="32">
        <f t="shared" si="53"/>
        <v>2765.170800535559</v>
      </c>
      <c r="AZ49" s="32">
        <f t="shared" si="53"/>
        <v>2760.9808803597716</v>
      </c>
      <c r="BA49" s="32">
        <f t="shared" si="53"/>
        <v>2731.8000837474697</v>
      </c>
      <c r="BB49" s="32">
        <f t="shared" si="53"/>
        <v>2728.3719672400075</v>
      </c>
      <c r="BC49" s="32">
        <f t="shared" si="53"/>
        <v>2703.9106372558649</v>
      </c>
      <c r="BD49" s="32">
        <f t="shared" si="53"/>
        <v>2671.5804327952437</v>
      </c>
      <c r="BE49" s="32">
        <f t="shared" si="53"/>
        <v>2632.8770903288796</v>
      </c>
      <c r="BF49" s="32">
        <f t="shared" si="53"/>
        <v>2583.0850428877297</v>
      </c>
      <c r="BG49" s="32">
        <f t="shared" si="53"/>
        <v>2526.1471806699692</v>
      </c>
      <c r="BH49" s="32">
        <f t="shared" si="53"/>
        <v>2452.8258598117791</v>
      </c>
      <c r="BI49" s="32">
        <f t="shared" si="53"/>
        <v>2366.5687621938173</v>
      </c>
      <c r="BJ49" s="32">
        <f t="shared" si="53"/>
        <v>2242.3221132870999</v>
      </c>
      <c r="BK49" s="32">
        <f t="shared" si="53"/>
        <v>2124.7013327925365</v>
      </c>
      <c r="BL49" s="32">
        <f t="shared" si="53"/>
        <v>1998.0756904587342</v>
      </c>
      <c r="BM49" s="32">
        <f t="shared" si="53"/>
        <v>1848.4778928446478</v>
      </c>
      <c r="BN49" s="32">
        <f t="shared" si="53"/>
        <v>1699.7629248226438</v>
      </c>
      <c r="BO49" s="32">
        <f t="shared" si="54"/>
        <v>1481.6575508629837</v>
      </c>
      <c r="BP49" s="32">
        <f t="shared" si="54"/>
        <v>1208.2684585528332</v>
      </c>
      <c r="BQ49" s="32">
        <f t="shared" si="54"/>
        <v>964.12425809828744</v>
      </c>
      <c r="BR49" s="32">
        <f t="shared" si="54"/>
        <v>751.24151814652384</v>
      </c>
      <c r="BS49" s="32">
        <f t="shared" si="54"/>
        <v>512.6730835367074</v>
      </c>
      <c r="BT49" s="32">
        <f t="shared" si="54"/>
        <v>249.94299693306414</v>
      </c>
      <c r="BU49" s="32">
        <f t="shared" si="54"/>
        <v>120.17633984006488</v>
      </c>
      <c r="BV49" s="32">
        <f t="shared" si="54"/>
        <v>35.099445992570764</v>
      </c>
      <c r="BW49" s="32">
        <f t="shared" si="54"/>
        <v>6.932535533613394</v>
      </c>
      <c r="BX49" s="32">
        <f t="shared" si="54"/>
        <v>5.389906983238296</v>
      </c>
      <c r="BY49" s="32">
        <f t="shared" si="54"/>
        <v>0.40888949528014656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24">
        <f t="shared" si="55"/>
        <v>82656.318765671138</v>
      </c>
      <c r="CU49" s="128"/>
    </row>
    <row r="50" spans="1:102">
      <c r="A50" s="24" t="s">
        <v>24</v>
      </c>
      <c r="B50" s="141">
        <v>3.4</v>
      </c>
      <c r="C50" s="141">
        <v>3.43</v>
      </c>
      <c r="D50" s="141">
        <v>2.64</v>
      </c>
      <c r="E50" s="141">
        <v>2.66</v>
      </c>
      <c r="F50" s="141">
        <v>2.62</v>
      </c>
      <c r="G50" s="141">
        <v>3</v>
      </c>
      <c r="H50" s="141">
        <v>2.38</v>
      </c>
      <c r="I50" s="141">
        <v>1.55</v>
      </c>
      <c r="J50" s="141">
        <v>1.41</v>
      </c>
      <c r="K50" s="141">
        <v>1.1399999999999999</v>
      </c>
      <c r="L50" s="141">
        <v>0.81</v>
      </c>
      <c r="M50" s="141">
        <v>0.16</v>
      </c>
      <c r="N50" s="141">
        <v>7.0000000000000007E-2</v>
      </c>
      <c r="O50" s="141">
        <v>7.0000000000000007E-2</v>
      </c>
      <c r="P50" s="141">
        <v>7.0000000000000007E-2</v>
      </c>
      <c r="Q50" s="141">
        <v>7.0000000000000007E-2</v>
      </c>
      <c r="R50" s="141">
        <v>5.35</v>
      </c>
      <c r="S50" s="141">
        <v>10.07</v>
      </c>
      <c r="T50" s="141">
        <v>11.93</v>
      </c>
      <c r="U50" s="141">
        <v>12.69</v>
      </c>
      <c r="V50" s="141">
        <v>15.28</v>
      </c>
      <c r="W50" s="141">
        <v>15.09</v>
      </c>
      <c r="X50" s="141">
        <v>16.68</v>
      </c>
      <c r="Y50" s="141">
        <v>18.34</v>
      </c>
      <c r="Z50" s="141">
        <v>17.61</v>
      </c>
      <c r="AA50" s="141">
        <v>17.32</v>
      </c>
      <c r="AB50" s="141">
        <v>30.38</v>
      </c>
      <c r="AC50" s="141">
        <v>38.94</v>
      </c>
      <c r="AD50" s="141">
        <v>45.18</v>
      </c>
      <c r="AE50" s="141">
        <v>50.5</v>
      </c>
      <c r="AF50" s="141">
        <v>51.77</v>
      </c>
      <c r="AG50" s="141">
        <v>51.83</v>
      </c>
      <c r="AH50" s="141">
        <v>47.21</v>
      </c>
      <c r="AI50" s="141">
        <v>42.52</v>
      </c>
      <c r="AJ50" s="141">
        <v>35.78</v>
      </c>
      <c r="AK50" s="141">
        <v>32.78</v>
      </c>
      <c r="AL50" s="141">
        <v>31.58</v>
      </c>
      <c r="AM50" s="141">
        <v>28.94</v>
      </c>
      <c r="AN50" s="141">
        <v>23.72</v>
      </c>
      <c r="AO50" s="141">
        <v>17.690000000000001</v>
      </c>
      <c r="AP50" s="141">
        <v>2.33</v>
      </c>
      <c r="AQ50" s="141">
        <v>0.52</v>
      </c>
      <c r="AR50" s="141">
        <v>0.49</v>
      </c>
      <c r="AS50" s="141">
        <v>0.33</v>
      </c>
      <c r="AT50" s="141">
        <v>0.13</v>
      </c>
      <c r="AU50" s="141">
        <v>0.09</v>
      </c>
      <c r="AV50" s="141">
        <v>0.28000000000000003</v>
      </c>
      <c r="AW50" s="141">
        <v>0.38</v>
      </c>
      <c r="AX50" s="141">
        <v>0.28000000000000003</v>
      </c>
      <c r="AY50" s="141">
        <v>0.16</v>
      </c>
      <c r="AZ50" s="141">
        <v>0.06</v>
      </c>
      <c r="BA50" s="141">
        <v>0.11</v>
      </c>
      <c r="BB50" s="141">
        <v>0.13</v>
      </c>
      <c r="BC50" s="141">
        <v>7.0000000000000007E-2</v>
      </c>
      <c r="BD50" s="141">
        <v>0.59</v>
      </c>
      <c r="BE50" s="141">
        <v>0.34</v>
      </c>
      <c r="BF50" s="141">
        <v>0.36</v>
      </c>
      <c r="BG50" s="141">
        <v>0.08</v>
      </c>
      <c r="BH50" s="141">
        <v>2.91</v>
      </c>
      <c r="BI50" s="141">
        <v>3.89</v>
      </c>
      <c r="BJ50" s="141">
        <v>1.23</v>
      </c>
      <c r="BK50" s="141">
        <v>1.83</v>
      </c>
      <c r="BL50" s="141">
        <v>2.21</v>
      </c>
      <c r="BM50" s="141">
        <v>0.5</v>
      </c>
      <c r="BN50" s="141">
        <v>0.64</v>
      </c>
      <c r="BO50" s="141">
        <v>0.8</v>
      </c>
      <c r="BP50" s="141">
        <v>0.56000000000000005</v>
      </c>
      <c r="BQ50" s="141">
        <v>0.37</v>
      </c>
      <c r="BR50" s="141">
        <v>2.83</v>
      </c>
      <c r="BS50" s="141">
        <v>3.29</v>
      </c>
      <c r="BT50" s="141">
        <v>3.47</v>
      </c>
      <c r="BU50" s="141">
        <v>2.19</v>
      </c>
      <c r="BV50" s="141">
        <v>2.4700000000000002</v>
      </c>
      <c r="BW50" s="141">
        <v>2.42</v>
      </c>
      <c r="BX50" s="141">
        <v>2.59</v>
      </c>
      <c r="BY50" s="141">
        <v>6.64</v>
      </c>
      <c r="BZ50" s="141">
        <v>6.42</v>
      </c>
      <c r="CA50" s="141">
        <v>17.86</v>
      </c>
      <c r="CB50" s="141">
        <v>23.69</v>
      </c>
      <c r="CC50" s="141">
        <v>21.79</v>
      </c>
      <c r="CD50" s="141">
        <v>18.59</v>
      </c>
      <c r="CE50" s="141">
        <v>9.9700000000000006</v>
      </c>
      <c r="CF50" s="141">
        <v>3.14</v>
      </c>
      <c r="CG50" s="141">
        <v>1.1000000000000001</v>
      </c>
      <c r="CH50" s="141">
        <v>0.9</v>
      </c>
      <c r="CI50" s="141">
        <v>0.47</v>
      </c>
      <c r="CJ50" s="141">
        <v>2.76</v>
      </c>
      <c r="CK50" s="141">
        <v>17.72</v>
      </c>
      <c r="CL50" s="141">
        <v>19.440000000000001</v>
      </c>
      <c r="CM50" s="141">
        <v>19.22</v>
      </c>
      <c r="CN50" s="141">
        <v>19.690000000000001</v>
      </c>
      <c r="CO50" s="141">
        <v>20.16</v>
      </c>
      <c r="CP50" s="141">
        <v>21.43</v>
      </c>
      <c r="CQ50" s="141">
        <v>23.15</v>
      </c>
      <c r="CR50" s="141">
        <v>27.73</v>
      </c>
      <c r="CS50" s="141">
        <v>26.15</v>
      </c>
      <c r="CT50" s="24">
        <f t="shared" si="55"/>
        <v>1043.6100000000004</v>
      </c>
      <c r="CU50" s="128"/>
    </row>
    <row r="51" spans="1:102">
      <c r="A51" s="24" t="s">
        <v>41</v>
      </c>
      <c r="B51" s="32">
        <f t="shared" si="56"/>
        <v>80.257999999999996</v>
      </c>
      <c r="C51" s="32">
        <f t="shared" ref="C51:BN51" si="57">C24</f>
        <v>80.220560000000006</v>
      </c>
      <c r="D51" s="32">
        <f t="shared" si="57"/>
        <v>79.444879999999998</v>
      </c>
      <c r="E51" s="32">
        <f t="shared" si="57"/>
        <v>80.113519999999994</v>
      </c>
      <c r="F51" s="32">
        <f t="shared" si="57"/>
        <v>78.327280000000002</v>
      </c>
      <c r="G51" s="32">
        <f t="shared" si="57"/>
        <v>78.783760000000001</v>
      </c>
      <c r="H51" s="32">
        <f t="shared" si="57"/>
        <v>79.536320000000003</v>
      </c>
      <c r="I51" s="32">
        <f t="shared" si="57"/>
        <v>80.304079999999999</v>
      </c>
      <c r="J51" s="32">
        <f t="shared" si="57"/>
        <v>79.931120000000007</v>
      </c>
      <c r="K51" s="32">
        <f t="shared" si="57"/>
        <v>79.193039999999996</v>
      </c>
      <c r="L51" s="32">
        <f t="shared" si="57"/>
        <v>79.357759999999999</v>
      </c>
      <c r="M51" s="32">
        <f t="shared" si="57"/>
        <v>79.278880000000001</v>
      </c>
      <c r="N51" s="32">
        <f t="shared" si="57"/>
        <v>79.771199999999993</v>
      </c>
      <c r="O51" s="32">
        <f t="shared" si="57"/>
        <v>79.391360000000006</v>
      </c>
      <c r="P51" s="32">
        <f t="shared" si="57"/>
        <v>78.920320000000004</v>
      </c>
      <c r="Q51" s="32">
        <f t="shared" si="57"/>
        <v>79.130960000000002</v>
      </c>
      <c r="R51" s="32">
        <f t="shared" si="57"/>
        <v>79.838239999999999</v>
      </c>
      <c r="S51" s="32">
        <f t="shared" si="57"/>
        <v>79.121520000000004</v>
      </c>
      <c r="T51" s="32">
        <f t="shared" si="57"/>
        <v>79.660160000000005</v>
      </c>
      <c r="U51" s="32">
        <f t="shared" si="57"/>
        <v>79.796000000000006</v>
      </c>
      <c r="V51" s="32">
        <f t="shared" si="57"/>
        <v>78.96472</v>
      </c>
      <c r="W51" s="32">
        <f t="shared" si="57"/>
        <v>79.631280000000004</v>
      </c>
      <c r="X51" s="32">
        <f t="shared" si="57"/>
        <v>79.592560000000006</v>
      </c>
      <c r="Y51" s="32">
        <f t="shared" si="57"/>
        <v>81.034480000000002</v>
      </c>
      <c r="Z51" s="32">
        <f t="shared" si="57"/>
        <v>78.632080000000002</v>
      </c>
      <c r="AA51" s="32">
        <f t="shared" si="57"/>
        <v>78.983999999999995</v>
      </c>
      <c r="AB51" s="32">
        <f t="shared" si="57"/>
        <v>78.430400000000006</v>
      </c>
      <c r="AC51" s="32">
        <f t="shared" si="57"/>
        <v>78.136160000000004</v>
      </c>
      <c r="AD51" s="32">
        <f t="shared" si="57"/>
        <v>75.514240000000001</v>
      </c>
      <c r="AE51" s="32">
        <f t="shared" si="57"/>
        <v>76.189040000000006</v>
      </c>
      <c r="AF51" s="32">
        <f t="shared" si="57"/>
        <v>77.451359999999994</v>
      </c>
      <c r="AG51" s="32">
        <f t="shared" si="57"/>
        <v>79.125839999999997</v>
      </c>
      <c r="AH51" s="32">
        <f t="shared" si="57"/>
        <v>77.552000000000007</v>
      </c>
      <c r="AI51" s="32">
        <f t="shared" si="57"/>
        <v>78.540880000000001</v>
      </c>
      <c r="AJ51" s="32">
        <f t="shared" si="57"/>
        <v>79.199359999999999</v>
      </c>
      <c r="AK51" s="32">
        <f t="shared" si="57"/>
        <v>79.203680000000006</v>
      </c>
      <c r="AL51" s="32">
        <f t="shared" si="57"/>
        <v>78.639039999999994</v>
      </c>
      <c r="AM51" s="32">
        <f t="shared" si="57"/>
        <v>79.454080000000005</v>
      </c>
      <c r="AN51" s="32">
        <f t="shared" si="57"/>
        <v>77.956720000000004</v>
      </c>
      <c r="AO51" s="32">
        <f t="shared" si="57"/>
        <v>78.004559999999998</v>
      </c>
      <c r="AP51" s="32">
        <f t="shared" si="57"/>
        <v>78.91216</v>
      </c>
      <c r="AQ51" s="32">
        <f t="shared" si="57"/>
        <v>78.294880000000006</v>
      </c>
      <c r="AR51" s="32">
        <f t="shared" si="57"/>
        <v>77.286320000000003</v>
      </c>
      <c r="AS51" s="32">
        <f t="shared" si="57"/>
        <v>77.270719999999997</v>
      </c>
      <c r="AT51" s="32">
        <f t="shared" si="57"/>
        <v>76.945120000000003</v>
      </c>
      <c r="AU51" s="32">
        <f t="shared" si="57"/>
        <v>77.481920000000002</v>
      </c>
      <c r="AV51" s="32">
        <f t="shared" si="57"/>
        <v>74.403919999999999</v>
      </c>
      <c r="AW51" s="32">
        <f t="shared" si="57"/>
        <v>73.209119999999999</v>
      </c>
      <c r="AX51" s="32">
        <f t="shared" si="57"/>
        <v>75.689599999999999</v>
      </c>
      <c r="AY51" s="32">
        <f t="shared" si="57"/>
        <v>76.539360000000002</v>
      </c>
      <c r="AZ51" s="32">
        <f t="shared" si="57"/>
        <v>75.751519999999999</v>
      </c>
      <c r="BA51" s="32">
        <f t="shared" si="57"/>
        <v>75.896320000000003</v>
      </c>
      <c r="BB51" s="32">
        <f t="shared" si="57"/>
        <v>73.706639999999993</v>
      </c>
      <c r="BC51" s="32">
        <f t="shared" si="57"/>
        <v>75.596639999999994</v>
      </c>
      <c r="BD51" s="32">
        <f t="shared" si="57"/>
        <v>76.196640000000002</v>
      </c>
      <c r="BE51" s="32">
        <f t="shared" si="57"/>
        <v>75.604799999999997</v>
      </c>
      <c r="BF51" s="32">
        <f t="shared" si="57"/>
        <v>73.429360000000003</v>
      </c>
      <c r="BG51" s="32">
        <f t="shared" si="57"/>
        <v>73.260720000000006</v>
      </c>
      <c r="BH51" s="32">
        <f t="shared" si="57"/>
        <v>73.475120000000004</v>
      </c>
      <c r="BI51" s="32">
        <f t="shared" si="57"/>
        <v>74.226799999999997</v>
      </c>
      <c r="BJ51" s="32">
        <f t="shared" si="57"/>
        <v>74.094399999999993</v>
      </c>
      <c r="BK51" s="32">
        <f t="shared" si="57"/>
        <v>73.643600000000006</v>
      </c>
      <c r="BL51" s="32">
        <f t="shared" si="57"/>
        <v>72.152320000000003</v>
      </c>
      <c r="BM51" s="32">
        <f t="shared" si="57"/>
        <v>71.398079999999993</v>
      </c>
      <c r="BN51" s="32">
        <f t="shared" si="57"/>
        <v>71.978399999999993</v>
      </c>
      <c r="BO51" s="32">
        <f t="shared" si="54"/>
        <v>72.135999999999996</v>
      </c>
      <c r="BP51" s="32">
        <f t="shared" si="54"/>
        <v>71.394080000000002</v>
      </c>
      <c r="BQ51" s="32">
        <f t="shared" si="54"/>
        <v>71.793520000000001</v>
      </c>
      <c r="BR51" s="32">
        <f t="shared" si="54"/>
        <v>72.039119999999997</v>
      </c>
      <c r="BS51" s="32">
        <f t="shared" si="54"/>
        <v>69.485919999999993</v>
      </c>
      <c r="BT51" s="32">
        <f t="shared" si="54"/>
        <v>69.091679999999997</v>
      </c>
      <c r="BU51" s="32">
        <f t="shared" si="54"/>
        <v>71.131919999999994</v>
      </c>
      <c r="BV51" s="32">
        <f t="shared" si="54"/>
        <v>71.499440000000007</v>
      </c>
      <c r="BW51" s="32">
        <f t="shared" si="54"/>
        <v>70.888159999999999</v>
      </c>
      <c r="BX51" s="32">
        <f t="shared" si="54"/>
        <v>70.574079999999995</v>
      </c>
      <c r="BY51" s="32">
        <f t="shared" si="54"/>
        <v>71.336399999999998</v>
      </c>
      <c r="BZ51" s="32">
        <f t="shared" si="54"/>
        <v>70.483040000000003</v>
      </c>
      <c r="CA51" s="32">
        <f t="shared" si="54"/>
        <v>71.232640000000004</v>
      </c>
      <c r="CB51" s="32">
        <f t="shared" si="54"/>
        <v>71.294640000000001</v>
      </c>
      <c r="CC51" s="32">
        <f t="shared" si="54"/>
        <v>72.207120000000003</v>
      </c>
      <c r="CD51" s="32">
        <f t="shared" si="54"/>
        <v>69.390479999999997</v>
      </c>
      <c r="CE51" s="32">
        <f t="shared" si="54"/>
        <v>67.086399999999998</v>
      </c>
      <c r="CF51" s="32">
        <f t="shared" si="54"/>
        <v>67.567840000000004</v>
      </c>
      <c r="CG51" s="32">
        <f t="shared" si="54"/>
        <v>67.027760000000001</v>
      </c>
      <c r="CH51" s="32">
        <f t="shared" si="54"/>
        <v>66.682079999999999</v>
      </c>
      <c r="CI51" s="32">
        <f t="shared" si="54"/>
        <v>68.003439999999998</v>
      </c>
      <c r="CJ51" s="32">
        <f t="shared" si="54"/>
        <v>66.824719999999999</v>
      </c>
      <c r="CK51" s="32">
        <f t="shared" si="54"/>
        <v>66.324160000000006</v>
      </c>
      <c r="CL51" s="32">
        <f t="shared" si="54"/>
        <v>67.798479999999998</v>
      </c>
      <c r="CM51" s="32">
        <f t="shared" si="54"/>
        <v>68.482879999999994</v>
      </c>
      <c r="CN51" s="32">
        <f t="shared" si="54"/>
        <v>68.390079999999998</v>
      </c>
      <c r="CO51" s="32">
        <f t="shared" si="54"/>
        <v>67.889600000000002</v>
      </c>
      <c r="CP51" s="32">
        <f t="shared" si="54"/>
        <v>66.753519999999995</v>
      </c>
      <c r="CQ51" s="32">
        <f t="shared" si="54"/>
        <v>67.404240000000001</v>
      </c>
      <c r="CR51" s="32">
        <f t="shared" si="54"/>
        <v>66.562799999999996</v>
      </c>
      <c r="CS51" s="32">
        <f t="shared" si="54"/>
        <v>65.198560000000001</v>
      </c>
      <c r="CT51" s="24">
        <f t="shared" si="55"/>
        <v>7181.0347200000033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300</v>
      </c>
      <c r="K52" s="290">
        <v>300</v>
      </c>
      <c r="L52" s="290">
        <v>150</v>
      </c>
      <c r="M52" s="290">
        <v>100</v>
      </c>
      <c r="N52" s="290">
        <v>200</v>
      </c>
      <c r="O52" s="290">
        <v>200</v>
      </c>
      <c r="P52" s="290">
        <v>350</v>
      </c>
      <c r="Q52" s="290">
        <v>350</v>
      </c>
      <c r="R52" s="290">
        <v>300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200</v>
      </c>
      <c r="AD52" s="290">
        <v>100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150</v>
      </c>
      <c r="AK52" s="290">
        <v>200</v>
      </c>
      <c r="AL52" s="290">
        <v>200</v>
      </c>
      <c r="AM52" s="290">
        <v>200</v>
      </c>
      <c r="AN52" s="290">
        <v>200</v>
      </c>
      <c r="AO52" s="290">
        <v>100</v>
      </c>
      <c r="AP52" s="290">
        <v>200</v>
      </c>
      <c r="AQ52" s="290">
        <v>300</v>
      </c>
      <c r="AR52" s="290">
        <v>400</v>
      </c>
      <c r="AS52" s="290">
        <v>500</v>
      </c>
      <c r="AT52" s="290">
        <v>400</v>
      </c>
      <c r="AU52" s="290">
        <v>450</v>
      </c>
      <c r="AV52" s="290">
        <v>200</v>
      </c>
      <c r="AW52" s="290">
        <v>100</v>
      </c>
      <c r="AX52" s="290">
        <v>200</v>
      </c>
      <c r="AY52" s="290">
        <v>200</v>
      </c>
      <c r="AZ52" s="290">
        <v>250</v>
      </c>
      <c r="BA52" s="290">
        <v>200</v>
      </c>
      <c r="BB52" s="290">
        <v>400</v>
      </c>
      <c r="BC52" s="290">
        <v>400</v>
      </c>
      <c r="BD52" s="290">
        <v>150</v>
      </c>
      <c r="BE52" s="290">
        <v>0</v>
      </c>
      <c r="BF52" s="290">
        <v>100</v>
      </c>
      <c r="BG52" s="290">
        <v>100</v>
      </c>
      <c r="BH52" s="290">
        <v>0</v>
      </c>
      <c r="BI52" s="290">
        <v>100</v>
      </c>
      <c r="BJ52" s="290">
        <v>150</v>
      </c>
      <c r="BK52" s="290">
        <v>22.91</v>
      </c>
      <c r="BL52" s="290">
        <v>100</v>
      </c>
      <c r="BM52" s="290">
        <v>0</v>
      </c>
      <c r="BN52" s="290">
        <v>200</v>
      </c>
      <c r="BO52" s="290">
        <v>100</v>
      </c>
      <c r="BP52" s="290">
        <v>50</v>
      </c>
      <c r="BQ52" s="290">
        <v>150</v>
      </c>
      <c r="BR52" s="290">
        <v>375</v>
      </c>
      <c r="BS52" s="290">
        <v>300</v>
      </c>
      <c r="BT52" s="290">
        <v>400</v>
      </c>
      <c r="BU52" s="290">
        <v>525</v>
      </c>
      <c r="BV52" s="290">
        <v>450</v>
      </c>
      <c r="BW52" s="290">
        <v>800</v>
      </c>
      <c r="BX52" s="290">
        <v>714.1</v>
      </c>
      <c r="BY52" s="290">
        <v>650</v>
      </c>
      <c r="BZ52" s="290">
        <v>782</v>
      </c>
      <c r="CA52" s="290">
        <v>882</v>
      </c>
      <c r="CB52" s="290">
        <v>937</v>
      </c>
      <c r="CC52" s="290">
        <v>1037</v>
      </c>
      <c r="CD52" s="290">
        <v>1070.55</v>
      </c>
      <c r="CE52" s="290">
        <v>1163.23</v>
      </c>
      <c r="CF52" s="290">
        <v>550</v>
      </c>
      <c r="CG52" s="290">
        <v>400</v>
      </c>
      <c r="CH52" s="290">
        <v>450</v>
      </c>
      <c r="CI52" s="290">
        <v>450</v>
      </c>
      <c r="CJ52" s="290">
        <v>650</v>
      </c>
      <c r="CK52" s="290">
        <v>650</v>
      </c>
      <c r="CL52" s="290">
        <v>500</v>
      </c>
      <c r="CM52" s="290">
        <v>550</v>
      </c>
      <c r="CN52" s="290">
        <v>300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23608.79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7424.5180000000009</v>
      </c>
      <c r="C53" s="288">
        <f t="shared" si="58"/>
        <v>7388.4405599999991</v>
      </c>
      <c r="D53" s="288">
        <f t="shared" si="58"/>
        <v>7351.2048799999993</v>
      </c>
      <c r="E53" s="288">
        <f t="shared" si="58"/>
        <v>7317.28352</v>
      </c>
      <c r="F53" s="288">
        <f t="shared" si="58"/>
        <v>7248.7572799999998</v>
      </c>
      <c r="G53" s="288">
        <f t="shared" si="58"/>
        <v>7155.5937599999997</v>
      </c>
      <c r="H53" s="288">
        <f t="shared" si="58"/>
        <v>6952.8863199999996</v>
      </c>
      <c r="I53" s="288">
        <f t="shared" si="58"/>
        <v>6858.8240799999994</v>
      </c>
      <c r="J53" s="288">
        <f t="shared" si="58"/>
        <v>6388.42112</v>
      </c>
      <c r="K53" s="288">
        <f t="shared" si="58"/>
        <v>6227.4130400000004</v>
      </c>
      <c r="L53" s="288">
        <f t="shared" si="58"/>
        <v>6365.6977600000009</v>
      </c>
      <c r="M53" s="288">
        <f t="shared" si="58"/>
        <v>6347.7688799999996</v>
      </c>
      <c r="N53" s="288">
        <f t="shared" si="58"/>
        <v>6248.1711999999998</v>
      </c>
      <c r="O53" s="288">
        <f t="shared" si="58"/>
        <v>6249.7913600000002</v>
      </c>
      <c r="P53" s="288">
        <f t="shared" si="58"/>
        <v>6096.3203199999998</v>
      </c>
      <c r="Q53" s="288">
        <f t="shared" si="58"/>
        <v>6096.5309600000001</v>
      </c>
      <c r="R53" s="288">
        <f t="shared" si="58"/>
        <v>6151.0182400000003</v>
      </c>
      <c r="S53" s="288">
        <f t="shared" si="58"/>
        <v>6453.7015200000005</v>
      </c>
      <c r="T53" s="288">
        <f t="shared" si="58"/>
        <v>6695.9801599999992</v>
      </c>
      <c r="U53" s="288">
        <f t="shared" si="58"/>
        <v>6939.3959999999997</v>
      </c>
      <c r="V53" s="288">
        <f t="shared" si="58"/>
        <v>7136.6247199999989</v>
      </c>
      <c r="W53" s="288">
        <f t="shared" si="58"/>
        <v>7263.5012800000004</v>
      </c>
      <c r="X53" s="288">
        <f t="shared" si="58"/>
        <v>7450.8880222355983</v>
      </c>
      <c r="Y53" s="288">
        <f t="shared" si="58"/>
        <v>7487.1499422355982</v>
      </c>
      <c r="Z53" s="288">
        <f t="shared" si="58"/>
        <v>7708.1768351786732</v>
      </c>
      <c r="AA53" s="288">
        <f t="shared" si="58"/>
        <v>7718.0270830164372</v>
      </c>
      <c r="AB53" s="288">
        <f t="shared" si="58"/>
        <v>7754.6066874414892</v>
      </c>
      <c r="AC53" s="288">
        <f t="shared" si="58"/>
        <v>7573.967254312658</v>
      </c>
      <c r="AD53" s="288">
        <f t="shared" si="58"/>
        <v>7729.9422526977614</v>
      </c>
      <c r="AE53" s="288">
        <f t="shared" si="58"/>
        <v>7983.1376196482233</v>
      </c>
      <c r="AF53" s="288">
        <f t="shared" si="58"/>
        <v>8227.591768485916</v>
      </c>
      <c r="AG53" s="288">
        <f t="shared" si="58"/>
        <v>8562.12456468663</v>
      </c>
      <c r="AH53" s="288">
        <f t="shared" ref="AH53:BM53" si="59">SUM(AH30,AH40,AH42,AH47,-AH52)</f>
        <v>8946.3090783786065</v>
      </c>
      <c r="AI53" s="288">
        <f t="shared" si="59"/>
        <v>9344.6183458626201</v>
      </c>
      <c r="AJ53" s="288">
        <f t="shared" si="59"/>
        <v>9655.2576358957522</v>
      </c>
      <c r="AK53" s="288">
        <f t="shared" si="59"/>
        <v>10025.761811441322</v>
      </c>
      <c r="AL53" s="288">
        <f t="shared" si="59"/>
        <v>10428.411499261038</v>
      </c>
      <c r="AM53" s="288">
        <f t="shared" si="59"/>
        <v>10735.167171924728</v>
      </c>
      <c r="AN53" s="288">
        <f t="shared" si="59"/>
        <v>10837.808308409456</v>
      </c>
      <c r="AO53" s="288">
        <f t="shared" si="59"/>
        <v>11077.134505488495</v>
      </c>
      <c r="AP53" s="288">
        <f t="shared" si="59"/>
        <v>11209.98974050242</v>
      </c>
      <c r="AQ53" s="288">
        <f t="shared" si="59"/>
        <v>11298.003024947095</v>
      </c>
      <c r="AR53" s="288">
        <f t="shared" si="59"/>
        <v>11356.922729460624</v>
      </c>
      <c r="AS53" s="288">
        <f t="shared" si="59"/>
        <v>11392.90296517012</v>
      </c>
      <c r="AT53" s="288">
        <f t="shared" si="59"/>
        <v>11881.809507549846</v>
      </c>
      <c r="AU53" s="288">
        <f t="shared" si="59"/>
        <v>11906.963086274431</v>
      </c>
      <c r="AV53" s="288">
        <f t="shared" si="59"/>
        <v>11916.310556967062</v>
      </c>
      <c r="AW53" s="288">
        <f t="shared" si="59"/>
        <v>11873.280405649746</v>
      </c>
      <c r="AX53" s="288">
        <f t="shared" si="59"/>
        <v>11713.936926541868</v>
      </c>
      <c r="AY53" s="288">
        <f t="shared" si="59"/>
        <v>11629.630160535558</v>
      </c>
      <c r="AZ53" s="288">
        <f t="shared" si="59"/>
        <v>11459.172400359772</v>
      </c>
      <c r="BA53" s="288">
        <f t="shared" si="59"/>
        <v>11390.436403747468</v>
      </c>
      <c r="BB53" s="288">
        <f t="shared" si="59"/>
        <v>11166.938607240007</v>
      </c>
      <c r="BC53" s="288">
        <f t="shared" si="59"/>
        <v>11138.697277255864</v>
      </c>
      <c r="BD53" s="288">
        <f t="shared" si="59"/>
        <v>11361.847072795243</v>
      </c>
      <c r="BE53" s="288">
        <f t="shared" si="59"/>
        <v>11463.00189032888</v>
      </c>
      <c r="BF53" s="288">
        <f t="shared" si="59"/>
        <v>11302.174402887729</v>
      </c>
      <c r="BG53" s="288">
        <f t="shared" si="59"/>
        <v>11299.57790066997</v>
      </c>
      <c r="BH53" s="288">
        <f t="shared" si="59"/>
        <v>11397.940979811778</v>
      </c>
      <c r="BI53" s="288">
        <f t="shared" si="59"/>
        <v>11259.655562193817</v>
      </c>
      <c r="BJ53" s="288">
        <f t="shared" si="59"/>
        <v>11104.766513287099</v>
      </c>
      <c r="BK53" s="288">
        <f t="shared" si="59"/>
        <v>11121.814932792537</v>
      </c>
      <c r="BL53" s="288">
        <f t="shared" si="59"/>
        <v>11106.808010458735</v>
      </c>
      <c r="BM53" s="288">
        <f t="shared" si="59"/>
        <v>10973.145972844648</v>
      </c>
      <c r="BN53" s="288">
        <f t="shared" ref="BN53:CS53" si="60">SUM(BN30,BN40,BN42,BN47,-BN52)</f>
        <v>10529.271324822645</v>
      </c>
      <c r="BO53" s="288">
        <f t="shared" si="60"/>
        <v>10150.543550862985</v>
      </c>
      <c r="BP53" s="288">
        <f t="shared" si="60"/>
        <v>9907.2025385528341</v>
      </c>
      <c r="BQ53" s="288">
        <f t="shared" si="60"/>
        <v>9444.7777780982869</v>
      </c>
      <c r="BR53" s="288">
        <f t="shared" si="60"/>
        <v>8884.9806381465241</v>
      </c>
      <c r="BS53" s="288">
        <f t="shared" si="60"/>
        <v>8573.0490035367056</v>
      </c>
      <c r="BT53" s="288">
        <f t="shared" si="60"/>
        <v>8208.4746769330632</v>
      </c>
      <c r="BU53" s="288">
        <f t="shared" si="60"/>
        <v>7686.0482598400649</v>
      </c>
      <c r="BV53" s="288">
        <f t="shared" si="60"/>
        <v>7792.848885992571</v>
      </c>
      <c r="BW53" s="288">
        <f t="shared" si="60"/>
        <v>7228.0006955336139</v>
      </c>
      <c r="BX53" s="288">
        <f t="shared" si="60"/>
        <v>7339.7839869832387</v>
      </c>
      <c r="BY53" s="288">
        <f t="shared" si="60"/>
        <v>7423.7252894952799</v>
      </c>
      <c r="BZ53" s="288">
        <f t="shared" si="60"/>
        <v>7314.2830400000003</v>
      </c>
      <c r="CA53" s="288">
        <f t="shared" si="60"/>
        <v>7260.5326399999994</v>
      </c>
      <c r="CB53" s="288">
        <f t="shared" si="60"/>
        <v>7325.8546399999996</v>
      </c>
      <c r="CC53" s="288">
        <f t="shared" si="60"/>
        <v>7260.9871199999998</v>
      </c>
      <c r="CD53" s="288">
        <f t="shared" si="60"/>
        <v>7390.2104800000006</v>
      </c>
      <c r="CE53" s="288">
        <f t="shared" si="60"/>
        <v>7289.6064000000006</v>
      </c>
      <c r="CF53" s="288">
        <f t="shared" si="60"/>
        <v>7448.8078399999995</v>
      </c>
      <c r="CG53" s="288">
        <f t="shared" si="60"/>
        <v>7586.2477600000002</v>
      </c>
      <c r="CH53" s="288">
        <f t="shared" si="60"/>
        <v>7531.3920800000005</v>
      </c>
      <c r="CI53" s="288">
        <f t="shared" si="60"/>
        <v>7522.44344</v>
      </c>
      <c r="CJ53" s="288">
        <f t="shared" si="60"/>
        <v>7549.4147200000007</v>
      </c>
      <c r="CK53" s="288">
        <f t="shared" si="60"/>
        <v>7524.9241600000005</v>
      </c>
      <c r="CL53" s="288">
        <f t="shared" si="60"/>
        <v>7305.6084799999999</v>
      </c>
      <c r="CM53" s="288">
        <f t="shared" si="60"/>
        <v>7247.8128799999995</v>
      </c>
      <c r="CN53" s="288">
        <f t="shared" si="60"/>
        <v>7534.5300799999995</v>
      </c>
      <c r="CO53" s="288">
        <f t="shared" si="60"/>
        <v>7845.3496000000005</v>
      </c>
      <c r="CP53" s="288">
        <f t="shared" si="60"/>
        <v>7912.99352</v>
      </c>
      <c r="CQ53" s="288">
        <f t="shared" si="60"/>
        <v>7941.8642400000008</v>
      </c>
      <c r="CR53" s="288">
        <f t="shared" si="60"/>
        <v>7945.6028000000006</v>
      </c>
      <c r="CS53" s="289">
        <f t="shared" si="60"/>
        <v>7942.6585600000008</v>
      </c>
      <c r="CT53" s="90">
        <f>SUM(B53:CS53)</f>
        <v>835179.48348567123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558.40999999999985</v>
      </c>
      <c r="C55" s="273">
        <f t="shared" si="61"/>
        <v>594.48000000000138</v>
      </c>
      <c r="D55" s="273">
        <f t="shared" si="61"/>
        <v>630.67000000000007</v>
      </c>
      <c r="E55" s="273">
        <f t="shared" si="61"/>
        <v>665.47999999999956</v>
      </c>
      <c r="F55" s="273">
        <f t="shared" si="61"/>
        <v>732.47999999999956</v>
      </c>
      <c r="G55" s="273">
        <f t="shared" si="61"/>
        <v>826.47999999999956</v>
      </c>
      <c r="H55" s="273">
        <f t="shared" si="61"/>
        <v>1029.3199999999997</v>
      </c>
      <c r="I55" s="273">
        <f t="shared" si="61"/>
        <v>1123.3199999999997</v>
      </c>
      <c r="J55" s="273">
        <f t="shared" si="61"/>
        <v>1593.2099999999991</v>
      </c>
      <c r="K55" s="273">
        <f t="shared" si="61"/>
        <v>1753.2099999999991</v>
      </c>
      <c r="L55" s="273">
        <f t="shared" si="61"/>
        <v>1614.7699999999986</v>
      </c>
      <c r="M55" s="273">
        <f t="shared" si="61"/>
        <v>1566.7700000000004</v>
      </c>
      <c r="N55" s="273">
        <f t="shared" si="61"/>
        <v>1666.7700000000004</v>
      </c>
      <c r="O55" s="273">
        <f t="shared" si="61"/>
        <v>1664.7700000000004</v>
      </c>
      <c r="P55" s="273">
        <f t="shared" si="61"/>
        <v>1817.7700000000004</v>
      </c>
      <c r="Q55" s="273">
        <f t="shared" si="61"/>
        <v>1817.7700000000004</v>
      </c>
      <c r="R55" s="273">
        <f t="shared" si="61"/>
        <v>1770.2600000000002</v>
      </c>
      <c r="S55" s="273">
        <f t="shared" si="61"/>
        <v>1471.9400000000005</v>
      </c>
      <c r="T55" s="273">
        <f t="shared" si="61"/>
        <v>1232.42</v>
      </c>
      <c r="U55" s="273">
        <f t="shared" si="61"/>
        <v>990.25</v>
      </c>
      <c r="V55" s="273">
        <f t="shared" si="61"/>
        <v>795.14000000000124</v>
      </c>
      <c r="W55" s="273">
        <f t="shared" si="61"/>
        <v>669.17000000000007</v>
      </c>
      <c r="X55" s="273">
        <f t="shared" si="61"/>
        <v>489.13999999999942</v>
      </c>
      <c r="Y55" s="273">
        <f t="shared" si="61"/>
        <v>456.09000000000015</v>
      </c>
      <c r="Z55" s="273">
        <f t="shared" si="61"/>
        <v>160.36999999999989</v>
      </c>
      <c r="AA55" s="273">
        <f t="shared" si="61"/>
        <v>150.64000000000033</v>
      </c>
      <c r="AB55" s="273">
        <f t="shared" si="61"/>
        <v>126.98000000000047</v>
      </c>
      <c r="AC55" s="273">
        <f t="shared" si="61"/>
        <v>328.92000000000007</v>
      </c>
      <c r="AD55" s="273">
        <f t="shared" si="61"/>
        <v>233.13000000000102</v>
      </c>
      <c r="AE55" s="273">
        <f t="shared" si="61"/>
        <v>131.13000000000102</v>
      </c>
      <c r="AF55" s="273">
        <f t="shared" si="61"/>
        <v>140.52000000000044</v>
      </c>
      <c r="AG55" s="273">
        <f t="shared" si="61"/>
        <v>136.52000000000044</v>
      </c>
      <c r="AH55" s="273">
        <f t="shared" ref="AH55:BM55" si="62">AH25-AH53</f>
        <v>132.55999999999949</v>
      </c>
      <c r="AI55" s="273">
        <f t="shared" si="62"/>
        <v>129.52000000000044</v>
      </c>
      <c r="AJ55" s="273">
        <f t="shared" si="62"/>
        <v>303.97000000000116</v>
      </c>
      <c r="AK55" s="273">
        <f t="shared" si="62"/>
        <v>320.52000000000044</v>
      </c>
      <c r="AL55" s="273">
        <f t="shared" si="62"/>
        <v>312.52000000000044</v>
      </c>
      <c r="AM55" s="273">
        <f t="shared" si="62"/>
        <v>308.52000000000044</v>
      </c>
      <c r="AN55" s="273">
        <f t="shared" si="62"/>
        <v>479.04000000000087</v>
      </c>
      <c r="AO55" s="273">
        <f t="shared" si="62"/>
        <v>474.2599999999984</v>
      </c>
      <c r="AP55" s="273">
        <f t="shared" si="62"/>
        <v>592.57000000000153</v>
      </c>
      <c r="AQ55" s="273">
        <f t="shared" si="62"/>
        <v>693.83000000000175</v>
      </c>
      <c r="AR55" s="273">
        <f t="shared" si="62"/>
        <v>792.81999999999971</v>
      </c>
      <c r="AS55" s="273">
        <f t="shared" si="62"/>
        <v>889.63000000000102</v>
      </c>
      <c r="AT55" s="273">
        <f t="shared" si="62"/>
        <v>537.93000000000029</v>
      </c>
      <c r="AU55" s="273">
        <f t="shared" si="62"/>
        <v>580.32999999999993</v>
      </c>
      <c r="AV55" s="273">
        <f t="shared" si="62"/>
        <v>600.22999999999956</v>
      </c>
      <c r="AW55" s="273">
        <f t="shared" si="62"/>
        <v>665.3799999999992</v>
      </c>
      <c r="AX55" s="273">
        <f t="shared" si="62"/>
        <v>838.93000000000029</v>
      </c>
      <c r="AY55" s="273">
        <f t="shared" si="62"/>
        <v>930.9900000000016</v>
      </c>
      <c r="AZ55" s="273">
        <f t="shared" si="62"/>
        <v>1095.1200000000008</v>
      </c>
      <c r="BA55" s="273">
        <f t="shared" si="62"/>
        <v>1133.1200000000008</v>
      </c>
      <c r="BB55" s="273">
        <f t="shared" si="62"/>
        <v>1343.1200000000008</v>
      </c>
      <c r="BC55" s="273">
        <f t="shared" si="62"/>
        <v>1344.1200000000008</v>
      </c>
      <c r="BD55" s="273">
        <f t="shared" si="62"/>
        <v>1091.1200000000008</v>
      </c>
      <c r="BE55" s="273">
        <f t="shared" si="62"/>
        <v>944.1200000000008</v>
      </c>
      <c r="BF55" s="273">
        <f t="shared" si="62"/>
        <v>1044.2100000000009</v>
      </c>
      <c r="BG55" s="273">
        <f t="shared" si="62"/>
        <v>974.20999999999913</v>
      </c>
      <c r="BH55" s="273">
        <f t="shared" si="62"/>
        <v>781.29000000000087</v>
      </c>
      <c r="BI55" s="273">
        <f t="shared" si="62"/>
        <v>781.13000000000102</v>
      </c>
      <c r="BJ55" s="273">
        <f t="shared" si="62"/>
        <v>735.17000000000007</v>
      </c>
      <c r="BK55" s="273">
        <f t="shared" si="62"/>
        <v>514.07999999999993</v>
      </c>
      <c r="BL55" s="273">
        <f t="shared" si="62"/>
        <v>309.7599999999984</v>
      </c>
      <c r="BM55" s="273">
        <f t="shared" si="62"/>
        <v>183.20999999999913</v>
      </c>
      <c r="BN55" s="273">
        <f t="shared" ref="BN55:CS55" si="63">BN25-BN53</f>
        <v>332.70999999999913</v>
      </c>
      <c r="BO55" s="273">
        <f t="shared" si="63"/>
        <v>359.5</v>
      </c>
      <c r="BP55" s="273">
        <f t="shared" si="63"/>
        <v>209.59000000000015</v>
      </c>
      <c r="BQ55" s="273">
        <f t="shared" si="63"/>
        <v>305.60000000000036</v>
      </c>
      <c r="BR55" s="273">
        <f t="shared" si="63"/>
        <v>433.42000000000007</v>
      </c>
      <c r="BS55" s="273">
        <f t="shared" si="63"/>
        <v>358.98000000000138</v>
      </c>
      <c r="BT55" s="273">
        <f t="shared" si="63"/>
        <v>297.23999999999978</v>
      </c>
      <c r="BU55" s="273">
        <f t="shared" si="63"/>
        <v>584.36999999999898</v>
      </c>
      <c r="BV55" s="273">
        <f t="shared" si="63"/>
        <v>348.59000000000015</v>
      </c>
      <c r="BW55" s="273">
        <f t="shared" si="63"/>
        <v>862.84999999999945</v>
      </c>
      <c r="BX55" s="273">
        <f t="shared" si="63"/>
        <v>772.85999999999967</v>
      </c>
      <c r="BY55" s="273">
        <f t="shared" si="63"/>
        <v>708</v>
      </c>
      <c r="BZ55" s="273">
        <f t="shared" si="63"/>
        <v>847.97000000000025</v>
      </c>
      <c r="CA55" s="273">
        <f t="shared" si="63"/>
        <v>948.01000000000022</v>
      </c>
      <c r="CB55" s="273">
        <f t="shared" si="63"/>
        <v>953.9900000000016</v>
      </c>
      <c r="CC55" s="273">
        <f t="shared" si="63"/>
        <v>1092.5700000000015</v>
      </c>
      <c r="CD55" s="273">
        <f t="shared" si="63"/>
        <v>958.34000000000106</v>
      </c>
      <c r="CE55" s="273">
        <f t="shared" si="63"/>
        <v>1049.0299999999988</v>
      </c>
      <c r="CF55" s="273">
        <f t="shared" si="63"/>
        <v>883.64999999999964</v>
      </c>
      <c r="CG55" s="273">
        <f t="shared" si="63"/>
        <v>743.6299999999992</v>
      </c>
      <c r="CH55" s="273">
        <f t="shared" si="63"/>
        <v>798.09000000000106</v>
      </c>
      <c r="CI55" s="273">
        <f t="shared" si="63"/>
        <v>808.09000000000106</v>
      </c>
      <c r="CJ55" s="273">
        <f t="shared" si="63"/>
        <v>745.39000000000124</v>
      </c>
      <c r="CK55" s="273">
        <f t="shared" si="63"/>
        <v>747.3799999999992</v>
      </c>
      <c r="CL55" s="273">
        <f t="shared" si="63"/>
        <v>935.11999999999989</v>
      </c>
      <c r="CM55" s="273">
        <f t="shared" si="63"/>
        <v>993.38000000000102</v>
      </c>
      <c r="CN55" s="273">
        <f t="shared" si="63"/>
        <v>707.04</v>
      </c>
      <c r="CO55" s="273">
        <f t="shared" si="63"/>
        <v>396.0699999999988</v>
      </c>
      <c r="CP55" s="273">
        <f t="shared" si="63"/>
        <v>328.69999999999891</v>
      </c>
      <c r="CQ55" s="273">
        <f t="shared" si="63"/>
        <v>302.19999999999891</v>
      </c>
      <c r="CR55" s="273">
        <f t="shared" si="63"/>
        <v>302.19999999999891</v>
      </c>
      <c r="CS55" s="274">
        <f t="shared" si="63"/>
        <v>302.199999999998</v>
      </c>
      <c r="CT55" s="94">
        <f>SUM(B55:CS55)</f>
        <v>71212.39</v>
      </c>
      <c r="CU55" s="226"/>
      <c r="CV55" s="227"/>
    </row>
    <row r="56" spans="1:102" ht="15.75" thickBot="1">
      <c r="A56" s="272" t="s">
        <v>47</v>
      </c>
      <c r="B56" s="245">
        <v>3269.58</v>
      </c>
      <c r="C56" s="245">
        <v>3406.92</v>
      </c>
      <c r="D56" s="245">
        <v>3372.79</v>
      </c>
      <c r="E56" s="245">
        <v>3390.07</v>
      </c>
      <c r="F56" s="245">
        <v>3447.59</v>
      </c>
      <c r="G56" s="245">
        <v>3447.59</v>
      </c>
      <c r="H56" s="245">
        <v>3467.59</v>
      </c>
      <c r="I56" s="245">
        <v>3454.59</v>
      </c>
      <c r="J56" s="245">
        <v>3855.34</v>
      </c>
      <c r="K56" s="245">
        <v>4039.59</v>
      </c>
      <c r="L56" s="245">
        <v>4092.1800000000003</v>
      </c>
      <c r="M56" s="245">
        <v>4120.37</v>
      </c>
      <c r="N56" s="245">
        <v>4116.33</v>
      </c>
      <c r="O56" s="245">
        <v>4184.87</v>
      </c>
      <c r="P56" s="245">
        <v>4136.59</v>
      </c>
      <c r="Q56" s="245">
        <v>4161.03</v>
      </c>
      <c r="R56" s="245">
        <v>4089.59</v>
      </c>
      <c r="S56" s="245">
        <v>3804.59</v>
      </c>
      <c r="T56" s="245">
        <v>3754.59</v>
      </c>
      <c r="U56" s="245">
        <v>3604.81</v>
      </c>
      <c r="V56" s="245">
        <v>3591.59</v>
      </c>
      <c r="W56" s="245">
        <v>3641.59</v>
      </c>
      <c r="X56" s="245">
        <v>3641.59</v>
      </c>
      <c r="Y56" s="245">
        <v>3841.59</v>
      </c>
      <c r="Z56" s="245">
        <v>3741.59</v>
      </c>
      <c r="AA56" s="245">
        <v>3885.98</v>
      </c>
      <c r="AB56" s="245">
        <v>4191.59</v>
      </c>
      <c r="AC56" s="245">
        <v>4841.59</v>
      </c>
      <c r="AD56" s="245">
        <v>5091.59</v>
      </c>
      <c r="AE56" s="245">
        <v>5191.59</v>
      </c>
      <c r="AF56" s="245">
        <v>5191.59</v>
      </c>
      <c r="AG56" s="245">
        <v>4891.59</v>
      </c>
      <c r="AH56" s="245">
        <v>4333.3999999999996</v>
      </c>
      <c r="AI56" s="245">
        <v>3741.59</v>
      </c>
      <c r="AJ56" s="245">
        <v>3441.59</v>
      </c>
      <c r="AK56" s="245">
        <v>2991.59</v>
      </c>
      <c r="AL56" s="245">
        <v>2591.59</v>
      </c>
      <c r="AM56" s="245">
        <v>2091.59</v>
      </c>
      <c r="AN56" s="245">
        <v>1791.5900000000001</v>
      </c>
      <c r="AO56" s="245">
        <v>1341.5900000000001</v>
      </c>
      <c r="AP56" s="245">
        <v>1440.27</v>
      </c>
      <c r="AQ56" s="245">
        <v>1290.27</v>
      </c>
      <c r="AR56" s="245">
        <v>1090.27</v>
      </c>
      <c r="AS56" s="245">
        <v>990.27</v>
      </c>
      <c r="AT56" s="245">
        <v>1690.27</v>
      </c>
      <c r="AU56" s="245">
        <v>1590.27</v>
      </c>
      <c r="AV56" s="245">
        <v>1490.27</v>
      </c>
      <c r="AW56" s="245">
        <v>1540.27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1188.78</v>
      </c>
      <c r="BC56" s="245">
        <v>1239.8599999999999</v>
      </c>
      <c r="BD56" s="245">
        <v>1170.1300000000001</v>
      </c>
      <c r="BE56" s="245">
        <v>1046.26</v>
      </c>
      <c r="BF56" s="245">
        <v>940.27</v>
      </c>
      <c r="BG56" s="245">
        <v>940.27</v>
      </c>
      <c r="BH56" s="245">
        <v>940.27</v>
      </c>
      <c r="BI56" s="245">
        <v>1190.27</v>
      </c>
      <c r="BJ56" s="245">
        <v>1440.27</v>
      </c>
      <c r="BK56" s="245">
        <v>1590.27</v>
      </c>
      <c r="BL56" s="245">
        <v>1790.27</v>
      </c>
      <c r="BM56" s="245">
        <v>1990.27</v>
      </c>
      <c r="BN56" s="245">
        <v>2490.27</v>
      </c>
      <c r="BO56" s="245">
        <v>2740.27</v>
      </c>
      <c r="BP56" s="245">
        <v>3090.27</v>
      </c>
      <c r="BQ56" s="245">
        <v>3240.27</v>
      </c>
      <c r="BR56" s="245">
        <v>4090.27</v>
      </c>
      <c r="BS56" s="245">
        <v>3140.27</v>
      </c>
      <c r="BT56" s="245">
        <v>2040.27</v>
      </c>
      <c r="BU56" s="245">
        <v>1190.27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991.59</v>
      </c>
      <c r="CH56" s="245">
        <v>1041.5900000000001</v>
      </c>
      <c r="CI56" s="245">
        <v>1041.5900000000001</v>
      </c>
      <c r="CJ56" s="245">
        <v>991.59</v>
      </c>
      <c r="CK56" s="245">
        <v>991.59</v>
      </c>
      <c r="CL56" s="245">
        <v>991.59</v>
      </c>
      <c r="CM56" s="245">
        <v>991.59</v>
      </c>
      <c r="CN56" s="245">
        <v>991.59</v>
      </c>
      <c r="CO56" s="245">
        <v>1241.5900000000001</v>
      </c>
      <c r="CP56" s="245">
        <v>1791.5900000000001</v>
      </c>
      <c r="CQ56" s="245">
        <v>2241.59</v>
      </c>
      <c r="CR56" s="245">
        <v>2891.59</v>
      </c>
      <c r="CS56" s="245">
        <v>3291.59</v>
      </c>
      <c r="CT56" s="205">
        <f>SUM(B56:CS56)</f>
        <v>231494.78999999948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0</v>
      </c>
      <c r="AY57" s="275">
        <f t="shared" si="64"/>
        <v>0</v>
      </c>
      <c r="AZ57" s="275">
        <f t="shared" si="64"/>
        <v>154.85000000000082</v>
      </c>
      <c r="BA57" s="275">
        <f t="shared" si="64"/>
        <v>192.85000000000082</v>
      </c>
      <c r="BB57" s="275">
        <f t="shared" si="64"/>
        <v>154.34000000000083</v>
      </c>
      <c r="BC57" s="275">
        <f t="shared" si="64"/>
        <v>104.2600000000009</v>
      </c>
      <c r="BD57" s="275">
        <f t="shared" si="64"/>
        <v>0</v>
      </c>
      <c r="BE57" s="275">
        <f t="shared" si="64"/>
        <v>0</v>
      </c>
      <c r="BF57" s="275">
        <f t="shared" si="64"/>
        <v>103.94000000000096</v>
      </c>
      <c r="BG57" s="275">
        <f t="shared" si="64"/>
        <v>33.939999999999145</v>
      </c>
      <c r="BH57" s="275">
        <f t="shared" si="64"/>
        <v>0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0</v>
      </c>
      <c r="BX57" s="275">
        <f t="shared" si="65"/>
        <v>0</v>
      </c>
      <c r="BY57" s="275">
        <f t="shared" si="65"/>
        <v>0</v>
      </c>
      <c r="BZ57" s="275">
        <f t="shared" si="65"/>
        <v>0</v>
      </c>
      <c r="CA57" s="275">
        <f t="shared" si="65"/>
        <v>7.7400000000002365</v>
      </c>
      <c r="CB57" s="275">
        <f t="shared" si="65"/>
        <v>13.720000000001619</v>
      </c>
      <c r="CC57" s="275">
        <f t="shared" si="65"/>
        <v>152.30000000000155</v>
      </c>
      <c r="CD57" s="275">
        <f t="shared" si="65"/>
        <v>16.750000000001023</v>
      </c>
      <c r="CE57" s="275">
        <f t="shared" si="65"/>
        <v>107.4399999999988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0</v>
      </c>
      <c r="CM57" s="275">
        <f t="shared" si="65"/>
        <v>1.7900000000009868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1043.9200000000078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3460.81</v>
      </c>
      <c r="C61" s="148">
        <f>SUM(C62:C68)</f>
        <v>3455.81</v>
      </c>
      <c r="D61" s="148">
        <f t="shared" ref="D61:BO61" si="66">SUM(D62:D68)</f>
        <v>3449.81</v>
      </c>
      <c r="E61" s="148">
        <f t="shared" si="66"/>
        <v>3444.81</v>
      </c>
      <c r="F61" s="148">
        <f t="shared" si="66"/>
        <v>3443.81</v>
      </c>
      <c r="G61" s="148">
        <f t="shared" si="66"/>
        <v>3443.81</v>
      </c>
      <c r="H61" s="148">
        <f t="shared" si="66"/>
        <v>3443.81</v>
      </c>
      <c r="I61" s="148">
        <f t="shared" si="66"/>
        <v>3443.81</v>
      </c>
      <c r="J61" s="148">
        <f t="shared" si="66"/>
        <v>3443.81</v>
      </c>
      <c r="K61" s="148">
        <f t="shared" si="66"/>
        <v>3443.81</v>
      </c>
      <c r="L61" s="148">
        <f t="shared" si="66"/>
        <v>3444.81</v>
      </c>
      <c r="M61" s="148">
        <f t="shared" si="66"/>
        <v>3442.81</v>
      </c>
      <c r="N61" s="148">
        <f t="shared" si="66"/>
        <v>3442.81</v>
      </c>
      <c r="O61" s="148">
        <f t="shared" si="66"/>
        <v>3444.81</v>
      </c>
      <c r="P61" s="148">
        <f t="shared" si="66"/>
        <v>3441.81</v>
      </c>
      <c r="Q61" s="148">
        <f t="shared" si="66"/>
        <v>3441.81</v>
      </c>
      <c r="R61" s="148">
        <f t="shared" si="66"/>
        <v>3439.81</v>
      </c>
      <c r="S61" s="148">
        <f t="shared" si="66"/>
        <v>3437.81</v>
      </c>
      <c r="T61" s="148">
        <f t="shared" si="66"/>
        <v>3440.81</v>
      </c>
      <c r="U61" s="148">
        <f t="shared" si="66"/>
        <v>3440.81</v>
      </c>
      <c r="V61" s="148">
        <f t="shared" si="66"/>
        <v>3442.81</v>
      </c>
      <c r="W61" s="148">
        <f t="shared" si="66"/>
        <v>3444.81</v>
      </c>
      <c r="X61" s="148">
        <f t="shared" si="66"/>
        <v>3441.81</v>
      </c>
      <c r="Y61" s="148">
        <f t="shared" si="66"/>
        <v>3441.81</v>
      </c>
      <c r="Z61" s="148">
        <f t="shared" si="66"/>
        <v>3439.81</v>
      </c>
      <c r="AA61" s="148">
        <f t="shared" si="66"/>
        <v>3437.81</v>
      </c>
      <c r="AB61" s="148">
        <f t="shared" si="66"/>
        <v>3435.81</v>
      </c>
      <c r="AC61" s="148">
        <f t="shared" si="66"/>
        <v>3433.81</v>
      </c>
      <c r="AD61" s="148">
        <f t="shared" si="66"/>
        <v>3430.81</v>
      </c>
      <c r="AE61" s="148">
        <f t="shared" si="66"/>
        <v>3432.81</v>
      </c>
      <c r="AF61" s="148">
        <f t="shared" si="66"/>
        <v>3433.81</v>
      </c>
      <c r="AG61" s="148">
        <f t="shared" si="66"/>
        <v>3437.81</v>
      </c>
      <c r="AH61" s="148">
        <f t="shared" si="66"/>
        <v>3441.81</v>
      </c>
      <c r="AI61" s="148">
        <f t="shared" si="66"/>
        <v>3444.81</v>
      </c>
      <c r="AJ61" s="148">
        <f t="shared" si="66"/>
        <v>3447.81</v>
      </c>
      <c r="AK61" s="148">
        <f t="shared" si="66"/>
        <v>3456.81</v>
      </c>
      <c r="AL61" s="148">
        <f t="shared" si="66"/>
        <v>3461.81</v>
      </c>
      <c r="AM61" s="148">
        <f t="shared" si="66"/>
        <v>3465.81</v>
      </c>
      <c r="AN61" s="148">
        <f t="shared" si="66"/>
        <v>3472.81</v>
      </c>
      <c r="AO61" s="148">
        <f t="shared" si="66"/>
        <v>3470.81</v>
      </c>
      <c r="AP61" s="148">
        <f t="shared" si="66"/>
        <v>3466.81</v>
      </c>
      <c r="AQ61" s="148">
        <f t="shared" si="66"/>
        <v>3466.81</v>
      </c>
      <c r="AR61" s="148">
        <f t="shared" si="66"/>
        <v>3465.81</v>
      </c>
      <c r="AS61" s="148">
        <f t="shared" si="66"/>
        <v>3463.81</v>
      </c>
      <c r="AT61" s="148">
        <f t="shared" si="66"/>
        <v>3455.81</v>
      </c>
      <c r="AU61" s="148">
        <f t="shared" si="66"/>
        <v>3444.81</v>
      </c>
      <c r="AV61" s="148">
        <f t="shared" si="66"/>
        <v>3434.81</v>
      </c>
      <c r="AW61" s="148">
        <f t="shared" si="66"/>
        <v>3463.81</v>
      </c>
      <c r="AX61" s="148">
        <f t="shared" si="66"/>
        <v>3486.81</v>
      </c>
      <c r="AY61" s="148">
        <f t="shared" si="66"/>
        <v>3492.81</v>
      </c>
      <c r="AZ61" s="148">
        <f t="shared" si="66"/>
        <v>3490.81</v>
      </c>
      <c r="BA61" s="148">
        <f t="shared" si="66"/>
        <v>3496.81</v>
      </c>
      <c r="BB61" s="148">
        <f t="shared" si="66"/>
        <v>3495.81</v>
      </c>
      <c r="BC61" s="148">
        <f t="shared" si="66"/>
        <v>3494.81</v>
      </c>
      <c r="BD61" s="148">
        <f t="shared" si="66"/>
        <v>3497.81</v>
      </c>
      <c r="BE61" s="148">
        <f t="shared" si="66"/>
        <v>3494.81</v>
      </c>
      <c r="BF61" s="148">
        <f t="shared" si="66"/>
        <v>3494.81</v>
      </c>
      <c r="BG61" s="148">
        <f t="shared" si="66"/>
        <v>3500.81</v>
      </c>
      <c r="BH61" s="148">
        <f t="shared" si="66"/>
        <v>3495.81</v>
      </c>
      <c r="BI61" s="148">
        <f t="shared" si="66"/>
        <v>3495.81</v>
      </c>
      <c r="BJ61" s="148">
        <f t="shared" si="66"/>
        <v>3496.81</v>
      </c>
      <c r="BK61" s="148">
        <f t="shared" si="66"/>
        <v>3496.81</v>
      </c>
      <c r="BL61" s="148">
        <f t="shared" si="66"/>
        <v>3510.81</v>
      </c>
      <c r="BM61" s="148">
        <f t="shared" si="66"/>
        <v>3510.81</v>
      </c>
      <c r="BN61" s="148">
        <f t="shared" si="66"/>
        <v>3512.81</v>
      </c>
      <c r="BO61" s="148">
        <f t="shared" si="66"/>
        <v>3516.81</v>
      </c>
      <c r="BP61" s="148">
        <f t="shared" ref="BP61:CS61" si="67">SUM(BP62:BP68)</f>
        <v>3520.81</v>
      </c>
      <c r="BQ61" s="148">
        <f t="shared" si="67"/>
        <v>3524.81</v>
      </c>
      <c r="BR61" s="148">
        <f t="shared" si="67"/>
        <v>3523.81</v>
      </c>
      <c r="BS61" s="148">
        <f t="shared" si="67"/>
        <v>3521.81</v>
      </c>
      <c r="BT61" s="148">
        <f t="shared" si="67"/>
        <v>3521.81</v>
      </c>
      <c r="BU61" s="148">
        <f t="shared" si="67"/>
        <v>3519.81</v>
      </c>
      <c r="BV61" s="148">
        <f t="shared" si="67"/>
        <v>3519.81</v>
      </c>
      <c r="BW61" s="148">
        <f t="shared" si="67"/>
        <v>3517.81</v>
      </c>
      <c r="BX61" s="148">
        <f t="shared" si="67"/>
        <v>3521.81</v>
      </c>
      <c r="BY61" s="148">
        <f t="shared" si="67"/>
        <v>3523.81</v>
      </c>
      <c r="BZ61" s="148">
        <f t="shared" si="67"/>
        <v>3515.81</v>
      </c>
      <c r="CA61" s="148">
        <f t="shared" si="67"/>
        <v>3515.81</v>
      </c>
      <c r="CB61" s="148">
        <f t="shared" si="67"/>
        <v>3515.81</v>
      </c>
      <c r="CC61" s="148">
        <f t="shared" si="67"/>
        <v>3515.81</v>
      </c>
      <c r="CD61" s="148">
        <f t="shared" si="67"/>
        <v>3522.81</v>
      </c>
      <c r="CE61" s="148">
        <f t="shared" si="67"/>
        <v>3524.81</v>
      </c>
      <c r="CF61" s="148">
        <f t="shared" si="67"/>
        <v>3522.81</v>
      </c>
      <c r="CG61" s="148">
        <f t="shared" si="67"/>
        <v>3512.81</v>
      </c>
      <c r="CH61" s="148">
        <f t="shared" si="67"/>
        <v>3496.81</v>
      </c>
      <c r="CI61" s="148">
        <f t="shared" si="67"/>
        <v>3486.81</v>
      </c>
      <c r="CJ61" s="148">
        <f t="shared" si="67"/>
        <v>3486.81</v>
      </c>
      <c r="CK61" s="148">
        <f t="shared" si="67"/>
        <v>3484.81</v>
      </c>
      <c r="CL61" s="148">
        <f t="shared" si="67"/>
        <v>3479.81</v>
      </c>
      <c r="CM61" s="148">
        <f t="shared" si="67"/>
        <v>3472.81</v>
      </c>
      <c r="CN61" s="148">
        <f t="shared" si="67"/>
        <v>3470.81</v>
      </c>
      <c r="CO61" s="148">
        <f t="shared" si="67"/>
        <v>3471.81</v>
      </c>
      <c r="CP61" s="148">
        <f t="shared" si="67"/>
        <v>3459.81</v>
      </c>
      <c r="CQ61" s="148">
        <f t="shared" si="67"/>
        <v>3459.81</v>
      </c>
      <c r="CR61" s="148">
        <f t="shared" si="67"/>
        <v>3459.81</v>
      </c>
      <c r="CS61" s="149">
        <f t="shared" si="67"/>
        <v>3459.81</v>
      </c>
      <c r="CT61" s="204">
        <f>SUM(B61:CS61)</f>
        <v>333505.75999999983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TRANSPOSE('[6]22'!$R$4:$R$99)</f>
        <v>460</v>
      </c>
      <c r="C62" s="245">
        <v>460</v>
      </c>
      <c r="D62" s="245">
        <v>460</v>
      </c>
      <c r="E62" s="245">
        <v>460</v>
      </c>
      <c r="F62" s="245">
        <v>460</v>
      </c>
      <c r="G62" s="245">
        <v>460</v>
      </c>
      <c r="H62" s="245">
        <v>460</v>
      </c>
      <c r="I62" s="245">
        <v>460</v>
      </c>
      <c r="J62" s="245">
        <v>460</v>
      </c>
      <c r="K62" s="245">
        <v>460</v>
      </c>
      <c r="L62" s="245">
        <v>460</v>
      </c>
      <c r="M62" s="245">
        <v>460</v>
      </c>
      <c r="N62" s="245">
        <v>460</v>
      </c>
      <c r="O62" s="245">
        <v>460</v>
      </c>
      <c r="P62" s="245">
        <v>460</v>
      </c>
      <c r="Q62" s="245">
        <v>460</v>
      </c>
      <c r="R62" s="245">
        <v>460</v>
      </c>
      <c r="S62" s="245">
        <v>460</v>
      </c>
      <c r="T62" s="245">
        <v>460</v>
      </c>
      <c r="U62" s="245">
        <v>460</v>
      </c>
      <c r="V62" s="245">
        <v>460</v>
      </c>
      <c r="W62" s="245">
        <v>460</v>
      </c>
      <c r="X62" s="245">
        <v>460</v>
      </c>
      <c r="Y62" s="245">
        <v>460</v>
      </c>
      <c r="Z62" s="245">
        <v>460</v>
      </c>
      <c r="AA62" s="245">
        <v>460</v>
      </c>
      <c r="AB62" s="245">
        <v>460</v>
      </c>
      <c r="AC62" s="245">
        <v>460</v>
      </c>
      <c r="AD62" s="245">
        <v>460</v>
      </c>
      <c r="AE62" s="245">
        <v>460</v>
      </c>
      <c r="AF62" s="245">
        <v>460</v>
      </c>
      <c r="AG62" s="245">
        <v>460</v>
      </c>
      <c r="AH62" s="245">
        <v>460</v>
      </c>
      <c r="AI62" s="245">
        <v>460</v>
      </c>
      <c r="AJ62" s="245">
        <v>460</v>
      </c>
      <c r="AK62" s="245">
        <v>460</v>
      </c>
      <c r="AL62" s="245">
        <v>460</v>
      </c>
      <c r="AM62" s="245">
        <v>460</v>
      </c>
      <c r="AN62" s="245">
        <v>460</v>
      </c>
      <c r="AO62" s="245">
        <v>460</v>
      </c>
      <c r="AP62" s="245">
        <v>460</v>
      </c>
      <c r="AQ62" s="245">
        <v>460</v>
      </c>
      <c r="AR62" s="245">
        <v>460</v>
      </c>
      <c r="AS62" s="245">
        <v>460</v>
      </c>
      <c r="AT62" s="245">
        <v>460</v>
      </c>
      <c r="AU62" s="245">
        <v>460</v>
      </c>
      <c r="AV62" s="245">
        <v>460</v>
      </c>
      <c r="AW62" s="245">
        <v>460</v>
      </c>
      <c r="AX62" s="245">
        <v>460</v>
      </c>
      <c r="AY62" s="245">
        <v>460</v>
      </c>
      <c r="AZ62" s="245">
        <v>460</v>
      </c>
      <c r="BA62" s="245">
        <v>460</v>
      </c>
      <c r="BB62" s="245">
        <v>460</v>
      </c>
      <c r="BC62" s="245">
        <v>460</v>
      </c>
      <c r="BD62" s="245">
        <v>460</v>
      </c>
      <c r="BE62" s="245">
        <v>460</v>
      </c>
      <c r="BF62" s="245">
        <v>460</v>
      </c>
      <c r="BG62" s="245">
        <v>460</v>
      </c>
      <c r="BH62" s="245">
        <v>460</v>
      </c>
      <c r="BI62" s="245">
        <v>460</v>
      </c>
      <c r="BJ62" s="245">
        <v>460</v>
      </c>
      <c r="BK62" s="245">
        <v>460</v>
      </c>
      <c r="BL62" s="245">
        <v>460</v>
      </c>
      <c r="BM62" s="245">
        <v>460</v>
      </c>
      <c r="BN62" s="245">
        <v>460</v>
      </c>
      <c r="BO62" s="245">
        <v>460</v>
      </c>
      <c r="BP62" s="245">
        <v>460</v>
      </c>
      <c r="BQ62" s="245">
        <v>460</v>
      </c>
      <c r="BR62" s="245">
        <v>460</v>
      </c>
      <c r="BS62" s="245">
        <v>460</v>
      </c>
      <c r="BT62" s="245">
        <v>460</v>
      </c>
      <c r="BU62" s="245">
        <v>460</v>
      </c>
      <c r="BV62" s="245">
        <v>460</v>
      </c>
      <c r="BW62" s="245">
        <v>460</v>
      </c>
      <c r="BX62" s="245">
        <v>460</v>
      </c>
      <c r="BY62" s="245">
        <v>460</v>
      </c>
      <c r="BZ62" s="245">
        <v>460</v>
      </c>
      <c r="CA62" s="245">
        <v>460</v>
      </c>
      <c r="CB62" s="245">
        <v>460</v>
      </c>
      <c r="CC62" s="245">
        <v>460</v>
      </c>
      <c r="CD62" s="245">
        <v>460</v>
      </c>
      <c r="CE62" s="245">
        <v>460</v>
      </c>
      <c r="CF62" s="245">
        <v>460</v>
      </c>
      <c r="CG62" s="245">
        <v>460</v>
      </c>
      <c r="CH62" s="245">
        <v>460</v>
      </c>
      <c r="CI62" s="245">
        <v>460</v>
      </c>
      <c r="CJ62" s="245">
        <v>460</v>
      </c>
      <c r="CK62" s="245">
        <v>460</v>
      </c>
      <c r="CL62" s="245">
        <v>460</v>
      </c>
      <c r="CM62" s="245">
        <v>460</v>
      </c>
      <c r="CN62" s="245">
        <v>460</v>
      </c>
      <c r="CO62" s="245">
        <v>460</v>
      </c>
      <c r="CP62" s="245">
        <v>460</v>
      </c>
      <c r="CQ62" s="245">
        <v>460</v>
      </c>
      <c r="CR62" s="245">
        <v>460</v>
      </c>
      <c r="CS62" s="245">
        <v>460</v>
      </c>
      <c r="CT62" s="184">
        <f t="shared" ref="CT62:CT68" si="68">SUM(B62:CS62)</f>
        <v>44160</v>
      </c>
      <c r="CU62" s="128"/>
      <c r="CV62" s="216"/>
    </row>
    <row r="63" spans="1:102">
      <c r="A63" s="22" t="s">
        <v>33</v>
      </c>
      <c r="B63" s="245" cm="1">
        <f t="array" ref="B63:CS63">TRANSPOSE('[6]22'!$U$4:$U$99)</f>
        <v>522</v>
      </c>
      <c r="C63" s="245">
        <v>522</v>
      </c>
      <c r="D63" s="245">
        <v>522</v>
      </c>
      <c r="E63" s="245">
        <v>522</v>
      </c>
      <c r="F63" s="245">
        <v>522</v>
      </c>
      <c r="G63" s="245">
        <v>522</v>
      </c>
      <c r="H63" s="245">
        <v>522</v>
      </c>
      <c r="I63" s="245">
        <v>522</v>
      </c>
      <c r="J63" s="245">
        <v>522</v>
      </c>
      <c r="K63" s="245">
        <v>522</v>
      </c>
      <c r="L63" s="245">
        <v>522</v>
      </c>
      <c r="M63" s="245">
        <v>522</v>
      </c>
      <c r="N63" s="245">
        <v>522</v>
      </c>
      <c r="O63" s="245">
        <v>522</v>
      </c>
      <c r="P63" s="245">
        <v>522</v>
      </c>
      <c r="Q63" s="245">
        <v>522</v>
      </c>
      <c r="R63" s="245">
        <v>522</v>
      </c>
      <c r="S63" s="245">
        <v>522</v>
      </c>
      <c r="T63" s="245">
        <v>522</v>
      </c>
      <c r="U63" s="245">
        <v>522</v>
      </c>
      <c r="V63" s="245">
        <v>522</v>
      </c>
      <c r="W63" s="245">
        <v>522</v>
      </c>
      <c r="X63" s="245">
        <v>522</v>
      </c>
      <c r="Y63" s="245">
        <v>522</v>
      </c>
      <c r="Z63" s="245">
        <v>522</v>
      </c>
      <c r="AA63" s="245">
        <v>522</v>
      </c>
      <c r="AB63" s="245">
        <v>522</v>
      </c>
      <c r="AC63" s="245">
        <v>522</v>
      </c>
      <c r="AD63" s="245">
        <v>522</v>
      </c>
      <c r="AE63" s="245">
        <v>522</v>
      </c>
      <c r="AF63" s="245">
        <v>522</v>
      </c>
      <c r="AG63" s="245">
        <v>522</v>
      </c>
      <c r="AH63" s="245">
        <v>522</v>
      </c>
      <c r="AI63" s="245">
        <v>522</v>
      </c>
      <c r="AJ63" s="245">
        <v>522</v>
      </c>
      <c r="AK63" s="245">
        <v>522</v>
      </c>
      <c r="AL63" s="245">
        <v>522</v>
      </c>
      <c r="AM63" s="245">
        <v>522</v>
      </c>
      <c r="AN63" s="245">
        <v>522</v>
      </c>
      <c r="AO63" s="245">
        <v>522</v>
      </c>
      <c r="AP63" s="245">
        <v>522</v>
      </c>
      <c r="AQ63" s="245">
        <v>522</v>
      </c>
      <c r="AR63" s="245">
        <v>522</v>
      </c>
      <c r="AS63" s="245">
        <v>522</v>
      </c>
      <c r="AT63" s="245">
        <v>522</v>
      </c>
      <c r="AU63" s="245">
        <v>522</v>
      </c>
      <c r="AV63" s="245">
        <v>522</v>
      </c>
      <c r="AW63" s="245">
        <v>522</v>
      </c>
      <c r="AX63" s="245">
        <v>522</v>
      </c>
      <c r="AY63" s="245">
        <v>522</v>
      </c>
      <c r="AZ63" s="245">
        <v>522</v>
      </c>
      <c r="BA63" s="245">
        <v>522</v>
      </c>
      <c r="BB63" s="245">
        <v>522</v>
      </c>
      <c r="BC63" s="245">
        <v>522</v>
      </c>
      <c r="BD63" s="245">
        <v>522</v>
      </c>
      <c r="BE63" s="245">
        <v>522</v>
      </c>
      <c r="BF63" s="245">
        <v>522</v>
      </c>
      <c r="BG63" s="245">
        <v>522</v>
      </c>
      <c r="BH63" s="245">
        <v>522</v>
      </c>
      <c r="BI63" s="245">
        <v>522</v>
      </c>
      <c r="BJ63" s="245">
        <v>522</v>
      </c>
      <c r="BK63" s="245">
        <v>522</v>
      </c>
      <c r="BL63" s="245">
        <v>522</v>
      </c>
      <c r="BM63" s="245">
        <v>522</v>
      </c>
      <c r="BN63" s="245">
        <v>522</v>
      </c>
      <c r="BO63" s="245">
        <v>522</v>
      </c>
      <c r="BP63" s="245">
        <v>522</v>
      </c>
      <c r="BQ63" s="245">
        <v>522</v>
      </c>
      <c r="BR63" s="245">
        <v>522</v>
      </c>
      <c r="BS63" s="245">
        <v>522</v>
      </c>
      <c r="BT63" s="245">
        <v>522</v>
      </c>
      <c r="BU63" s="245">
        <v>522</v>
      </c>
      <c r="BV63" s="245">
        <v>522</v>
      </c>
      <c r="BW63" s="245">
        <v>522</v>
      </c>
      <c r="BX63" s="245">
        <v>522</v>
      </c>
      <c r="BY63" s="245">
        <v>522</v>
      </c>
      <c r="BZ63" s="245">
        <v>522</v>
      </c>
      <c r="CA63" s="245">
        <v>522</v>
      </c>
      <c r="CB63" s="245">
        <v>522</v>
      </c>
      <c r="CC63" s="245">
        <v>522</v>
      </c>
      <c r="CD63" s="245">
        <v>522</v>
      </c>
      <c r="CE63" s="245">
        <v>522</v>
      </c>
      <c r="CF63" s="245">
        <v>522</v>
      </c>
      <c r="CG63" s="245">
        <v>522</v>
      </c>
      <c r="CH63" s="245">
        <v>522</v>
      </c>
      <c r="CI63" s="245">
        <v>522</v>
      </c>
      <c r="CJ63" s="245">
        <v>522</v>
      </c>
      <c r="CK63" s="245">
        <v>522</v>
      </c>
      <c r="CL63" s="245">
        <v>522</v>
      </c>
      <c r="CM63" s="245">
        <v>522</v>
      </c>
      <c r="CN63" s="245">
        <v>522</v>
      </c>
      <c r="CO63" s="245">
        <v>522</v>
      </c>
      <c r="CP63" s="245">
        <v>522</v>
      </c>
      <c r="CQ63" s="245">
        <v>522</v>
      </c>
      <c r="CR63" s="245">
        <v>522</v>
      </c>
      <c r="CS63" s="245">
        <v>522</v>
      </c>
      <c r="CT63" s="184">
        <f t="shared" si="68"/>
        <v>50112</v>
      </c>
      <c r="CU63" s="128"/>
      <c r="CV63" s="216"/>
    </row>
    <row r="64" spans="1:102">
      <c r="A64" s="22" t="s">
        <v>34</v>
      </c>
      <c r="B64" s="245" cm="1">
        <f t="array" ref="B64:CS64">TRANSPOSE('[6]22'!$O$4:$O$99)</f>
        <v>875.38</v>
      </c>
      <c r="C64" s="245">
        <v>875.38</v>
      </c>
      <c r="D64" s="245">
        <v>875.38</v>
      </c>
      <c r="E64" s="245">
        <v>875.38</v>
      </c>
      <c r="F64" s="245">
        <v>875.38</v>
      </c>
      <c r="G64" s="245">
        <v>875.38</v>
      </c>
      <c r="H64" s="245">
        <v>875.38</v>
      </c>
      <c r="I64" s="245">
        <v>875.38</v>
      </c>
      <c r="J64" s="245">
        <v>875.38</v>
      </c>
      <c r="K64" s="245">
        <v>875.38</v>
      </c>
      <c r="L64" s="245">
        <v>875.38</v>
      </c>
      <c r="M64" s="245">
        <v>875.38</v>
      </c>
      <c r="N64" s="245">
        <v>875.38</v>
      </c>
      <c r="O64" s="245">
        <v>875.38</v>
      </c>
      <c r="P64" s="245">
        <v>875.38</v>
      </c>
      <c r="Q64" s="245">
        <v>875.38</v>
      </c>
      <c r="R64" s="245">
        <v>875.38</v>
      </c>
      <c r="S64" s="245">
        <v>875.38</v>
      </c>
      <c r="T64" s="245">
        <v>875.38</v>
      </c>
      <c r="U64" s="245">
        <v>875.38</v>
      </c>
      <c r="V64" s="245">
        <v>875.38</v>
      </c>
      <c r="W64" s="245">
        <v>875.38</v>
      </c>
      <c r="X64" s="245">
        <v>875.38</v>
      </c>
      <c r="Y64" s="245">
        <v>875.38</v>
      </c>
      <c r="Z64" s="245">
        <v>875.38</v>
      </c>
      <c r="AA64" s="245">
        <v>875.38</v>
      </c>
      <c r="AB64" s="245">
        <v>875.38</v>
      </c>
      <c r="AC64" s="245">
        <v>875.38</v>
      </c>
      <c r="AD64" s="245">
        <v>875.38</v>
      </c>
      <c r="AE64" s="245">
        <v>875.38</v>
      </c>
      <c r="AF64" s="245">
        <v>875.38</v>
      </c>
      <c r="AG64" s="245">
        <v>875.38</v>
      </c>
      <c r="AH64" s="245">
        <v>875.38</v>
      </c>
      <c r="AI64" s="245">
        <v>875.38</v>
      </c>
      <c r="AJ64" s="245">
        <v>875.38</v>
      </c>
      <c r="AK64" s="245">
        <v>875.38</v>
      </c>
      <c r="AL64" s="245">
        <v>875.38</v>
      </c>
      <c r="AM64" s="245">
        <v>875.38</v>
      </c>
      <c r="AN64" s="245">
        <v>875.38</v>
      </c>
      <c r="AO64" s="245">
        <v>875.38</v>
      </c>
      <c r="AP64" s="245">
        <v>875.38</v>
      </c>
      <c r="AQ64" s="245">
        <v>875.38</v>
      </c>
      <c r="AR64" s="245">
        <v>875.38</v>
      </c>
      <c r="AS64" s="245">
        <v>875.38</v>
      </c>
      <c r="AT64" s="245">
        <v>875.38</v>
      </c>
      <c r="AU64" s="245">
        <v>875.38</v>
      </c>
      <c r="AV64" s="245">
        <v>875.38</v>
      </c>
      <c r="AW64" s="245">
        <v>875.38</v>
      </c>
      <c r="AX64" s="245">
        <v>875.38</v>
      </c>
      <c r="AY64" s="245">
        <v>875.38</v>
      </c>
      <c r="AZ64" s="245">
        <v>875.38</v>
      </c>
      <c r="BA64" s="245">
        <v>875.38</v>
      </c>
      <c r="BB64" s="245">
        <v>875.38</v>
      </c>
      <c r="BC64" s="245">
        <v>875.38</v>
      </c>
      <c r="BD64" s="245">
        <v>875.38</v>
      </c>
      <c r="BE64" s="245">
        <v>875.38</v>
      </c>
      <c r="BF64" s="245">
        <v>875.38</v>
      </c>
      <c r="BG64" s="245">
        <v>875.38</v>
      </c>
      <c r="BH64" s="245">
        <v>875.38</v>
      </c>
      <c r="BI64" s="245">
        <v>875.38</v>
      </c>
      <c r="BJ64" s="245">
        <v>875.38</v>
      </c>
      <c r="BK64" s="245">
        <v>875.38</v>
      </c>
      <c r="BL64" s="245">
        <v>875.38</v>
      </c>
      <c r="BM64" s="245">
        <v>875.38</v>
      </c>
      <c r="BN64" s="245">
        <v>875.38</v>
      </c>
      <c r="BO64" s="245">
        <v>875.38</v>
      </c>
      <c r="BP64" s="245">
        <v>875.38</v>
      </c>
      <c r="BQ64" s="245">
        <v>875.38</v>
      </c>
      <c r="BR64" s="245">
        <v>875.38</v>
      </c>
      <c r="BS64" s="245">
        <v>875.38</v>
      </c>
      <c r="BT64" s="245">
        <v>875.38</v>
      </c>
      <c r="BU64" s="245">
        <v>875.38</v>
      </c>
      <c r="BV64" s="245">
        <v>875.38</v>
      </c>
      <c r="BW64" s="245">
        <v>875.38</v>
      </c>
      <c r="BX64" s="245">
        <v>875.38</v>
      </c>
      <c r="BY64" s="245">
        <v>875.38</v>
      </c>
      <c r="BZ64" s="245">
        <v>875.38</v>
      </c>
      <c r="CA64" s="245">
        <v>875.38</v>
      </c>
      <c r="CB64" s="245">
        <v>875.38</v>
      </c>
      <c r="CC64" s="245">
        <v>875.38</v>
      </c>
      <c r="CD64" s="245">
        <v>875.38</v>
      </c>
      <c r="CE64" s="245">
        <v>875.38</v>
      </c>
      <c r="CF64" s="245">
        <v>875.38</v>
      </c>
      <c r="CG64" s="245">
        <v>875.38</v>
      </c>
      <c r="CH64" s="245">
        <v>875.38</v>
      </c>
      <c r="CI64" s="245">
        <v>875.38</v>
      </c>
      <c r="CJ64" s="245">
        <v>875.38</v>
      </c>
      <c r="CK64" s="245">
        <v>875.38</v>
      </c>
      <c r="CL64" s="245">
        <v>875.38</v>
      </c>
      <c r="CM64" s="245">
        <v>875.38</v>
      </c>
      <c r="CN64" s="245">
        <v>875.38</v>
      </c>
      <c r="CO64" s="245">
        <v>875.38</v>
      </c>
      <c r="CP64" s="245">
        <v>875.38</v>
      </c>
      <c r="CQ64" s="245">
        <v>875.38</v>
      </c>
      <c r="CR64" s="245">
        <v>875.38</v>
      </c>
      <c r="CS64" s="245">
        <v>875.38</v>
      </c>
      <c r="CT64" s="184">
        <f t="shared" si="68"/>
        <v>84036.48000000001</v>
      </c>
      <c r="CU64" s="128"/>
      <c r="CV64" s="216"/>
    </row>
    <row r="65" spans="1:100">
      <c r="A65" s="22" t="s">
        <v>35</v>
      </c>
      <c r="B65" s="245" cm="1">
        <f t="array" ref="B65:CS65">TRANSPOSE('[6]22'!$AB$4:$AB$99)</f>
        <v>403</v>
      </c>
      <c r="C65" s="245">
        <v>403</v>
      </c>
      <c r="D65" s="245">
        <v>403</v>
      </c>
      <c r="E65" s="245">
        <v>403</v>
      </c>
      <c r="F65" s="245">
        <v>403</v>
      </c>
      <c r="G65" s="245">
        <v>403</v>
      </c>
      <c r="H65" s="245">
        <v>403</v>
      </c>
      <c r="I65" s="245">
        <v>403</v>
      </c>
      <c r="J65" s="245">
        <v>403</v>
      </c>
      <c r="K65" s="245">
        <v>403</v>
      </c>
      <c r="L65" s="245">
        <v>403</v>
      </c>
      <c r="M65" s="245">
        <v>403</v>
      </c>
      <c r="N65" s="245">
        <v>403</v>
      </c>
      <c r="O65" s="245">
        <v>403</v>
      </c>
      <c r="P65" s="245">
        <v>403</v>
      </c>
      <c r="Q65" s="245">
        <v>403</v>
      </c>
      <c r="R65" s="245">
        <v>403</v>
      </c>
      <c r="S65" s="245">
        <v>403</v>
      </c>
      <c r="T65" s="245">
        <v>403</v>
      </c>
      <c r="U65" s="245">
        <v>403</v>
      </c>
      <c r="V65" s="245">
        <v>403</v>
      </c>
      <c r="W65" s="245">
        <v>403</v>
      </c>
      <c r="X65" s="245">
        <v>403</v>
      </c>
      <c r="Y65" s="245">
        <v>403</v>
      </c>
      <c r="Z65" s="245">
        <v>403</v>
      </c>
      <c r="AA65" s="245">
        <v>403</v>
      </c>
      <c r="AB65" s="245">
        <v>403</v>
      </c>
      <c r="AC65" s="245">
        <v>403</v>
      </c>
      <c r="AD65" s="245">
        <v>403</v>
      </c>
      <c r="AE65" s="245">
        <v>403</v>
      </c>
      <c r="AF65" s="245">
        <v>403</v>
      </c>
      <c r="AG65" s="245">
        <v>403</v>
      </c>
      <c r="AH65" s="245">
        <v>403</v>
      </c>
      <c r="AI65" s="245">
        <v>403</v>
      </c>
      <c r="AJ65" s="245">
        <v>403</v>
      </c>
      <c r="AK65" s="245">
        <v>403</v>
      </c>
      <c r="AL65" s="245">
        <v>403</v>
      </c>
      <c r="AM65" s="245">
        <v>403</v>
      </c>
      <c r="AN65" s="245">
        <v>403</v>
      </c>
      <c r="AO65" s="245">
        <v>403</v>
      </c>
      <c r="AP65" s="245">
        <v>403</v>
      </c>
      <c r="AQ65" s="245">
        <v>403</v>
      </c>
      <c r="AR65" s="245">
        <v>403</v>
      </c>
      <c r="AS65" s="245">
        <v>403</v>
      </c>
      <c r="AT65" s="245">
        <v>403</v>
      </c>
      <c r="AU65" s="245">
        <v>403</v>
      </c>
      <c r="AV65" s="245">
        <v>403</v>
      </c>
      <c r="AW65" s="245">
        <v>403</v>
      </c>
      <c r="AX65" s="245">
        <v>403</v>
      </c>
      <c r="AY65" s="245">
        <v>403</v>
      </c>
      <c r="AZ65" s="245">
        <v>403</v>
      </c>
      <c r="BA65" s="245">
        <v>403</v>
      </c>
      <c r="BB65" s="245">
        <v>403</v>
      </c>
      <c r="BC65" s="245">
        <v>403</v>
      </c>
      <c r="BD65" s="245">
        <v>403</v>
      </c>
      <c r="BE65" s="245">
        <v>403</v>
      </c>
      <c r="BF65" s="245">
        <v>403</v>
      </c>
      <c r="BG65" s="245">
        <v>403</v>
      </c>
      <c r="BH65" s="245">
        <v>403</v>
      </c>
      <c r="BI65" s="245">
        <v>403</v>
      </c>
      <c r="BJ65" s="245">
        <v>403</v>
      </c>
      <c r="BK65" s="245">
        <v>403</v>
      </c>
      <c r="BL65" s="245">
        <v>403</v>
      </c>
      <c r="BM65" s="245">
        <v>403</v>
      </c>
      <c r="BN65" s="245">
        <v>403</v>
      </c>
      <c r="BO65" s="245">
        <v>403</v>
      </c>
      <c r="BP65" s="245">
        <v>403</v>
      </c>
      <c r="BQ65" s="245">
        <v>403</v>
      </c>
      <c r="BR65" s="245">
        <v>403</v>
      </c>
      <c r="BS65" s="245">
        <v>403</v>
      </c>
      <c r="BT65" s="245">
        <v>403</v>
      </c>
      <c r="BU65" s="245">
        <v>403</v>
      </c>
      <c r="BV65" s="245">
        <v>403</v>
      </c>
      <c r="BW65" s="245">
        <v>403</v>
      </c>
      <c r="BX65" s="245">
        <v>403</v>
      </c>
      <c r="BY65" s="245">
        <v>403</v>
      </c>
      <c r="BZ65" s="245">
        <v>403</v>
      </c>
      <c r="CA65" s="245">
        <v>403</v>
      </c>
      <c r="CB65" s="245">
        <v>403</v>
      </c>
      <c r="CC65" s="245">
        <v>403</v>
      </c>
      <c r="CD65" s="245">
        <v>403</v>
      </c>
      <c r="CE65" s="245">
        <v>403</v>
      </c>
      <c r="CF65" s="245">
        <v>403</v>
      </c>
      <c r="CG65" s="245">
        <v>403</v>
      </c>
      <c r="CH65" s="245">
        <v>403</v>
      </c>
      <c r="CI65" s="245">
        <v>403</v>
      </c>
      <c r="CJ65" s="245">
        <v>403</v>
      </c>
      <c r="CK65" s="245">
        <v>403</v>
      </c>
      <c r="CL65" s="245">
        <v>403</v>
      </c>
      <c r="CM65" s="245">
        <v>403</v>
      </c>
      <c r="CN65" s="245">
        <v>403</v>
      </c>
      <c r="CO65" s="245">
        <v>403</v>
      </c>
      <c r="CP65" s="245">
        <v>403</v>
      </c>
      <c r="CQ65" s="245">
        <v>403</v>
      </c>
      <c r="CR65" s="245">
        <v>403</v>
      </c>
      <c r="CS65" s="245">
        <v>403</v>
      </c>
      <c r="CT65" s="184">
        <f t="shared" si="68"/>
        <v>38688</v>
      </c>
      <c r="CU65" s="128"/>
      <c r="CV65" s="216"/>
    </row>
    <row r="66" spans="1:100">
      <c r="A66" s="22" t="s">
        <v>36</v>
      </c>
      <c r="B66" s="245" cm="1">
        <f t="array" ref="B66:CS66">TRANSPOSE('[6]22'!$AE$4:$AE$99)</f>
        <v>469.83</v>
      </c>
      <c r="C66" s="245">
        <v>469.83</v>
      </c>
      <c r="D66" s="245">
        <v>469.83</v>
      </c>
      <c r="E66" s="245">
        <v>469.83</v>
      </c>
      <c r="F66" s="245">
        <v>469.83</v>
      </c>
      <c r="G66" s="245">
        <v>469.83</v>
      </c>
      <c r="H66" s="245">
        <v>469.83</v>
      </c>
      <c r="I66" s="245">
        <v>469.83</v>
      </c>
      <c r="J66" s="245">
        <v>469.83</v>
      </c>
      <c r="K66" s="245">
        <v>469.83</v>
      </c>
      <c r="L66" s="245">
        <v>469.83</v>
      </c>
      <c r="M66" s="245">
        <v>469.83</v>
      </c>
      <c r="N66" s="245">
        <v>469.83</v>
      </c>
      <c r="O66" s="245">
        <v>469.83</v>
      </c>
      <c r="P66" s="245">
        <v>469.83</v>
      </c>
      <c r="Q66" s="245">
        <v>469.83</v>
      </c>
      <c r="R66" s="245">
        <v>469.83</v>
      </c>
      <c r="S66" s="245">
        <v>469.83</v>
      </c>
      <c r="T66" s="245">
        <v>469.83</v>
      </c>
      <c r="U66" s="245">
        <v>469.83</v>
      </c>
      <c r="V66" s="245">
        <v>469.83</v>
      </c>
      <c r="W66" s="245">
        <v>469.83</v>
      </c>
      <c r="X66" s="245">
        <v>469.83</v>
      </c>
      <c r="Y66" s="245">
        <v>469.83</v>
      </c>
      <c r="Z66" s="245">
        <v>469.83</v>
      </c>
      <c r="AA66" s="245">
        <v>469.83</v>
      </c>
      <c r="AB66" s="245">
        <v>469.83</v>
      </c>
      <c r="AC66" s="245">
        <v>469.83</v>
      </c>
      <c r="AD66" s="245">
        <v>469.83</v>
      </c>
      <c r="AE66" s="245">
        <v>469.83</v>
      </c>
      <c r="AF66" s="245">
        <v>469.83</v>
      </c>
      <c r="AG66" s="245">
        <v>469.83</v>
      </c>
      <c r="AH66" s="245">
        <v>469.83</v>
      </c>
      <c r="AI66" s="245">
        <v>469.83</v>
      </c>
      <c r="AJ66" s="245">
        <v>469.83</v>
      </c>
      <c r="AK66" s="245">
        <v>469.83</v>
      </c>
      <c r="AL66" s="245">
        <v>469.83</v>
      </c>
      <c r="AM66" s="245">
        <v>469.83</v>
      </c>
      <c r="AN66" s="245">
        <v>469.83</v>
      </c>
      <c r="AO66" s="245">
        <v>469.83</v>
      </c>
      <c r="AP66" s="245">
        <v>469.83</v>
      </c>
      <c r="AQ66" s="245">
        <v>469.83</v>
      </c>
      <c r="AR66" s="245">
        <v>469.83</v>
      </c>
      <c r="AS66" s="245">
        <v>469.83</v>
      </c>
      <c r="AT66" s="245">
        <v>469.83</v>
      </c>
      <c r="AU66" s="245">
        <v>469.83</v>
      </c>
      <c r="AV66" s="245">
        <v>469.83</v>
      </c>
      <c r="AW66" s="245">
        <v>469.83</v>
      </c>
      <c r="AX66" s="245">
        <v>469.83</v>
      </c>
      <c r="AY66" s="245">
        <v>469.83</v>
      </c>
      <c r="AZ66" s="245">
        <v>469.83</v>
      </c>
      <c r="BA66" s="245">
        <v>469.83</v>
      </c>
      <c r="BB66" s="245">
        <v>469.83</v>
      </c>
      <c r="BC66" s="245">
        <v>469.83</v>
      </c>
      <c r="BD66" s="245">
        <v>469.83</v>
      </c>
      <c r="BE66" s="245">
        <v>469.83</v>
      </c>
      <c r="BF66" s="245">
        <v>469.83</v>
      </c>
      <c r="BG66" s="245">
        <v>469.83</v>
      </c>
      <c r="BH66" s="245">
        <v>469.83</v>
      </c>
      <c r="BI66" s="245">
        <v>469.83</v>
      </c>
      <c r="BJ66" s="245">
        <v>469.83</v>
      </c>
      <c r="BK66" s="245">
        <v>469.83</v>
      </c>
      <c r="BL66" s="245">
        <v>469.83</v>
      </c>
      <c r="BM66" s="245">
        <v>469.83</v>
      </c>
      <c r="BN66" s="245">
        <v>469.83</v>
      </c>
      <c r="BO66" s="245">
        <v>469.83</v>
      </c>
      <c r="BP66" s="245">
        <v>469.83</v>
      </c>
      <c r="BQ66" s="245">
        <v>469.83</v>
      </c>
      <c r="BR66" s="245">
        <v>469.83</v>
      </c>
      <c r="BS66" s="245">
        <v>469.83</v>
      </c>
      <c r="BT66" s="245">
        <v>469.83</v>
      </c>
      <c r="BU66" s="245">
        <v>469.83</v>
      </c>
      <c r="BV66" s="245">
        <v>469.83</v>
      </c>
      <c r="BW66" s="245">
        <v>469.83</v>
      </c>
      <c r="BX66" s="245">
        <v>469.83</v>
      </c>
      <c r="BY66" s="245">
        <v>469.83</v>
      </c>
      <c r="BZ66" s="245">
        <v>469.83</v>
      </c>
      <c r="CA66" s="245">
        <v>469.83</v>
      </c>
      <c r="CB66" s="245">
        <v>469.83</v>
      </c>
      <c r="CC66" s="245">
        <v>469.83</v>
      </c>
      <c r="CD66" s="245">
        <v>469.83</v>
      </c>
      <c r="CE66" s="245">
        <v>469.83</v>
      </c>
      <c r="CF66" s="245">
        <v>469.83</v>
      </c>
      <c r="CG66" s="245">
        <v>469.83</v>
      </c>
      <c r="CH66" s="245">
        <v>469.83</v>
      </c>
      <c r="CI66" s="245">
        <v>469.83</v>
      </c>
      <c r="CJ66" s="245">
        <v>469.83</v>
      </c>
      <c r="CK66" s="245">
        <v>469.83</v>
      </c>
      <c r="CL66" s="245">
        <v>469.83</v>
      </c>
      <c r="CM66" s="245">
        <v>469.83</v>
      </c>
      <c r="CN66" s="245">
        <v>469.83</v>
      </c>
      <c r="CO66" s="245">
        <v>469.83</v>
      </c>
      <c r="CP66" s="245">
        <v>469.83</v>
      </c>
      <c r="CQ66" s="245">
        <v>469.83</v>
      </c>
      <c r="CR66" s="245">
        <v>469.83</v>
      </c>
      <c r="CS66" s="245">
        <v>469.83</v>
      </c>
      <c r="CT66" s="184">
        <f t="shared" si="68"/>
        <v>45103.680000000102</v>
      </c>
      <c r="CU66" s="128"/>
      <c r="CV66" s="216"/>
    </row>
    <row r="67" spans="1:100">
      <c r="A67" s="22" t="s">
        <v>37</v>
      </c>
      <c r="B67" s="245" cm="1">
        <f t="array" ref="B67:CS67">TRANSPOSE('[6]22'!$AH$4:$AH$99)</f>
        <v>697</v>
      </c>
      <c r="C67" s="245">
        <v>692</v>
      </c>
      <c r="D67" s="245">
        <v>686</v>
      </c>
      <c r="E67" s="245">
        <v>681</v>
      </c>
      <c r="F67" s="245">
        <v>680</v>
      </c>
      <c r="G67" s="245">
        <v>680</v>
      </c>
      <c r="H67" s="245">
        <v>680</v>
      </c>
      <c r="I67" s="245">
        <v>680</v>
      </c>
      <c r="J67" s="245">
        <v>680</v>
      </c>
      <c r="K67" s="245">
        <v>680</v>
      </c>
      <c r="L67" s="245">
        <v>681</v>
      </c>
      <c r="M67" s="245">
        <v>679</v>
      </c>
      <c r="N67" s="245">
        <v>679</v>
      </c>
      <c r="O67" s="245">
        <v>681</v>
      </c>
      <c r="P67" s="245">
        <v>678</v>
      </c>
      <c r="Q67" s="245">
        <v>678</v>
      </c>
      <c r="R67" s="245">
        <v>676</v>
      </c>
      <c r="S67" s="245">
        <v>674</v>
      </c>
      <c r="T67" s="245">
        <v>677</v>
      </c>
      <c r="U67" s="245">
        <v>677</v>
      </c>
      <c r="V67" s="245">
        <v>679</v>
      </c>
      <c r="W67" s="245">
        <v>681</v>
      </c>
      <c r="X67" s="245">
        <v>678</v>
      </c>
      <c r="Y67" s="245">
        <v>678</v>
      </c>
      <c r="Z67" s="245">
        <v>676</v>
      </c>
      <c r="AA67" s="245">
        <v>674</v>
      </c>
      <c r="AB67" s="245">
        <v>672</v>
      </c>
      <c r="AC67" s="245">
        <v>670</v>
      </c>
      <c r="AD67" s="245">
        <v>667</v>
      </c>
      <c r="AE67" s="245">
        <v>669</v>
      </c>
      <c r="AF67" s="245">
        <v>670</v>
      </c>
      <c r="AG67" s="245">
        <v>674</v>
      </c>
      <c r="AH67" s="245">
        <v>678</v>
      </c>
      <c r="AI67" s="245">
        <v>681</v>
      </c>
      <c r="AJ67" s="245">
        <v>684</v>
      </c>
      <c r="AK67" s="245">
        <v>693</v>
      </c>
      <c r="AL67" s="245">
        <v>698</v>
      </c>
      <c r="AM67" s="245">
        <v>702</v>
      </c>
      <c r="AN67" s="245">
        <v>709</v>
      </c>
      <c r="AO67" s="245">
        <v>707</v>
      </c>
      <c r="AP67" s="245">
        <v>703</v>
      </c>
      <c r="AQ67" s="245">
        <v>703</v>
      </c>
      <c r="AR67" s="245">
        <v>702</v>
      </c>
      <c r="AS67" s="245">
        <v>700</v>
      </c>
      <c r="AT67" s="245">
        <v>692</v>
      </c>
      <c r="AU67" s="245">
        <v>681</v>
      </c>
      <c r="AV67" s="245">
        <v>671</v>
      </c>
      <c r="AW67" s="245">
        <v>700</v>
      </c>
      <c r="AX67" s="245">
        <v>723</v>
      </c>
      <c r="AY67" s="245">
        <v>729</v>
      </c>
      <c r="AZ67" s="245">
        <v>727</v>
      </c>
      <c r="BA67" s="245">
        <v>733</v>
      </c>
      <c r="BB67" s="245">
        <v>732</v>
      </c>
      <c r="BC67" s="245">
        <v>731</v>
      </c>
      <c r="BD67" s="245">
        <v>734</v>
      </c>
      <c r="BE67" s="245">
        <v>731</v>
      </c>
      <c r="BF67" s="245">
        <v>731</v>
      </c>
      <c r="BG67" s="245">
        <v>737</v>
      </c>
      <c r="BH67" s="245">
        <v>732</v>
      </c>
      <c r="BI67" s="245">
        <v>732</v>
      </c>
      <c r="BJ67" s="245">
        <v>733</v>
      </c>
      <c r="BK67" s="245">
        <v>733</v>
      </c>
      <c r="BL67" s="245">
        <v>747</v>
      </c>
      <c r="BM67" s="245">
        <v>747</v>
      </c>
      <c r="BN67" s="245">
        <v>749</v>
      </c>
      <c r="BO67" s="245">
        <v>753</v>
      </c>
      <c r="BP67" s="245">
        <v>757</v>
      </c>
      <c r="BQ67" s="245">
        <v>761</v>
      </c>
      <c r="BR67" s="245">
        <v>760</v>
      </c>
      <c r="BS67" s="245">
        <v>758</v>
      </c>
      <c r="BT67" s="245">
        <v>758</v>
      </c>
      <c r="BU67" s="245">
        <v>756</v>
      </c>
      <c r="BV67" s="245">
        <v>756</v>
      </c>
      <c r="BW67" s="245">
        <v>754</v>
      </c>
      <c r="BX67" s="245">
        <v>758</v>
      </c>
      <c r="BY67" s="245">
        <v>760</v>
      </c>
      <c r="BZ67" s="245">
        <v>752</v>
      </c>
      <c r="CA67" s="245">
        <v>752</v>
      </c>
      <c r="CB67" s="245">
        <v>752</v>
      </c>
      <c r="CC67" s="245">
        <v>752</v>
      </c>
      <c r="CD67" s="245">
        <v>759</v>
      </c>
      <c r="CE67" s="245">
        <v>761</v>
      </c>
      <c r="CF67" s="245">
        <v>759</v>
      </c>
      <c r="CG67" s="245">
        <v>749</v>
      </c>
      <c r="CH67" s="245">
        <v>733</v>
      </c>
      <c r="CI67" s="245">
        <v>723</v>
      </c>
      <c r="CJ67" s="245">
        <v>723</v>
      </c>
      <c r="CK67" s="245">
        <v>721</v>
      </c>
      <c r="CL67" s="245">
        <v>716</v>
      </c>
      <c r="CM67" s="245">
        <v>709</v>
      </c>
      <c r="CN67" s="245">
        <v>707</v>
      </c>
      <c r="CO67" s="245">
        <v>708</v>
      </c>
      <c r="CP67" s="245">
        <v>696</v>
      </c>
      <c r="CQ67" s="245">
        <v>696</v>
      </c>
      <c r="CR67" s="245">
        <v>696</v>
      </c>
      <c r="CS67" s="245">
        <v>696</v>
      </c>
      <c r="CT67" s="184">
        <f t="shared" si="68"/>
        <v>68180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TRANSPOSE('[6]22'!$AK$4:$AK$99)</f>
        <v>33.6</v>
      </c>
      <c r="C68" s="245">
        <v>33.6</v>
      </c>
      <c r="D68" s="245">
        <v>33.6</v>
      </c>
      <c r="E68" s="245">
        <v>33.6</v>
      </c>
      <c r="F68" s="245">
        <v>33.6</v>
      </c>
      <c r="G68" s="245">
        <v>33.6</v>
      </c>
      <c r="H68" s="245">
        <v>33.6</v>
      </c>
      <c r="I68" s="245">
        <v>33.6</v>
      </c>
      <c r="J68" s="245">
        <v>33.6</v>
      </c>
      <c r="K68" s="245">
        <v>33.6</v>
      </c>
      <c r="L68" s="245">
        <v>33.6</v>
      </c>
      <c r="M68" s="245">
        <v>33.6</v>
      </c>
      <c r="N68" s="245">
        <v>33.6</v>
      </c>
      <c r="O68" s="245">
        <v>33.6</v>
      </c>
      <c r="P68" s="245">
        <v>33.6</v>
      </c>
      <c r="Q68" s="245">
        <v>33.6</v>
      </c>
      <c r="R68" s="245">
        <v>33.6</v>
      </c>
      <c r="S68" s="245">
        <v>33.6</v>
      </c>
      <c r="T68" s="245">
        <v>33.6</v>
      </c>
      <c r="U68" s="245">
        <v>33.6</v>
      </c>
      <c r="V68" s="245">
        <v>33.6</v>
      </c>
      <c r="W68" s="245">
        <v>33.6</v>
      </c>
      <c r="X68" s="245">
        <v>33.6</v>
      </c>
      <c r="Y68" s="245">
        <v>33.6</v>
      </c>
      <c r="Z68" s="245">
        <v>33.6</v>
      </c>
      <c r="AA68" s="245">
        <v>33.6</v>
      </c>
      <c r="AB68" s="245">
        <v>33.6</v>
      </c>
      <c r="AC68" s="245">
        <v>33.6</v>
      </c>
      <c r="AD68" s="245">
        <v>33.6</v>
      </c>
      <c r="AE68" s="245">
        <v>33.6</v>
      </c>
      <c r="AF68" s="245">
        <v>33.6</v>
      </c>
      <c r="AG68" s="245">
        <v>33.6</v>
      </c>
      <c r="AH68" s="245">
        <v>33.6</v>
      </c>
      <c r="AI68" s="245">
        <v>33.6</v>
      </c>
      <c r="AJ68" s="245">
        <v>33.6</v>
      </c>
      <c r="AK68" s="245">
        <v>33.6</v>
      </c>
      <c r="AL68" s="245">
        <v>33.6</v>
      </c>
      <c r="AM68" s="245">
        <v>33.6</v>
      </c>
      <c r="AN68" s="245">
        <v>33.6</v>
      </c>
      <c r="AO68" s="245">
        <v>33.6</v>
      </c>
      <c r="AP68" s="245">
        <v>33.6</v>
      </c>
      <c r="AQ68" s="245">
        <v>33.6</v>
      </c>
      <c r="AR68" s="245">
        <v>33.6</v>
      </c>
      <c r="AS68" s="245">
        <v>33.6</v>
      </c>
      <c r="AT68" s="245">
        <v>33.6</v>
      </c>
      <c r="AU68" s="245">
        <v>33.6</v>
      </c>
      <c r="AV68" s="245">
        <v>33.6</v>
      </c>
      <c r="AW68" s="245">
        <v>33.6</v>
      </c>
      <c r="AX68" s="245">
        <v>33.6</v>
      </c>
      <c r="AY68" s="245">
        <v>33.6</v>
      </c>
      <c r="AZ68" s="245">
        <v>33.6</v>
      </c>
      <c r="BA68" s="245">
        <v>33.6</v>
      </c>
      <c r="BB68" s="245">
        <v>33.6</v>
      </c>
      <c r="BC68" s="245">
        <v>33.6</v>
      </c>
      <c r="BD68" s="245">
        <v>33.6</v>
      </c>
      <c r="BE68" s="245">
        <v>33.6</v>
      </c>
      <c r="BF68" s="245">
        <v>33.6</v>
      </c>
      <c r="BG68" s="245">
        <v>33.6</v>
      </c>
      <c r="BH68" s="245">
        <v>33.6</v>
      </c>
      <c r="BI68" s="245">
        <v>33.6</v>
      </c>
      <c r="BJ68" s="245">
        <v>33.6</v>
      </c>
      <c r="BK68" s="245">
        <v>33.6</v>
      </c>
      <c r="BL68" s="245">
        <v>33.6</v>
      </c>
      <c r="BM68" s="245">
        <v>33.6</v>
      </c>
      <c r="BN68" s="245">
        <v>33.6</v>
      </c>
      <c r="BO68" s="245">
        <v>33.6</v>
      </c>
      <c r="BP68" s="245">
        <v>33.6</v>
      </c>
      <c r="BQ68" s="245">
        <v>33.6</v>
      </c>
      <c r="BR68" s="245">
        <v>33.6</v>
      </c>
      <c r="BS68" s="245">
        <v>33.6</v>
      </c>
      <c r="BT68" s="245">
        <v>33.6</v>
      </c>
      <c r="BU68" s="245">
        <v>33.6</v>
      </c>
      <c r="BV68" s="245">
        <v>33.6</v>
      </c>
      <c r="BW68" s="245">
        <v>33.6</v>
      </c>
      <c r="BX68" s="245">
        <v>33.6</v>
      </c>
      <c r="BY68" s="245">
        <v>33.6</v>
      </c>
      <c r="BZ68" s="245">
        <v>33.6</v>
      </c>
      <c r="CA68" s="245">
        <v>33.6</v>
      </c>
      <c r="CB68" s="245">
        <v>33.6</v>
      </c>
      <c r="CC68" s="245">
        <v>33.6</v>
      </c>
      <c r="CD68" s="245">
        <v>33.6</v>
      </c>
      <c r="CE68" s="245">
        <v>33.6</v>
      </c>
      <c r="CF68" s="245">
        <v>33.6</v>
      </c>
      <c r="CG68" s="245">
        <v>33.6</v>
      </c>
      <c r="CH68" s="245">
        <v>33.6</v>
      </c>
      <c r="CI68" s="245">
        <v>33.6</v>
      </c>
      <c r="CJ68" s="245">
        <v>33.6</v>
      </c>
      <c r="CK68" s="245">
        <v>33.6</v>
      </c>
      <c r="CL68" s="245">
        <v>33.6</v>
      </c>
      <c r="CM68" s="245">
        <v>33.6</v>
      </c>
      <c r="CN68" s="245">
        <v>33.6</v>
      </c>
      <c r="CO68" s="245">
        <v>33.6</v>
      </c>
      <c r="CP68" s="245">
        <v>33.6</v>
      </c>
      <c r="CQ68" s="245">
        <v>33.6</v>
      </c>
      <c r="CR68" s="245">
        <v>33.6</v>
      </c>
      <c r="CS68" s="245">
        <v>33.6</v>
      </c>
      <c r="CT68" s="244">
        <f t="shared" si="68"/>
        <v>3225.5999999999945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0</v>
      </c>
      <c r="E73" s="245">
        <v>0</v>
      </c>
      <c r="F73" s="245">
        <v>0</v>
      </c>
      <c r="G73" s="245">
        <v>30</v>
      </c>
      <c r="H73" s="245">
        <v>60</v>
      </c>
      <c r="I73" s="245">
        <v>90</v>
      </c>
      <c r="J73" s="245">
        <v>120</v>
      </c>
      <c r="K73" s="245">
        <v>133</v>
      </c>
      <c r="L73" s="245">
        <v>133</v>
      </c>
      <c r="M73" s="245">
        <v>133</v>
      </c>
      <c r="N73" s="245">
        <v>133</v>
      </c>
      <c r="O73" s="245">
        <v>133</v>
      </c>
      <c r="P73" s="245">
        <v>133</v>
      </c>
      <c r="Q73" s="245">
        <v>133</v>
      </c>
      <c r="R73" s="245">
        <v>133</v>
      </c>
      <c r="S73" s="245">
        <v>133</v>
      </c>
      <c r="T73" s="245">
        <v>103</v>
      </c>
      <c r="U73" s="245">
        <v>73</v>
      </c>
      <c r="V73" s="245">
        <v>43</v>
      </c>
      <c r="W73" s="245">
        <v>13</v>
      </c>
      <c r="X73" s="245">
        <v>0</v>
      </c>
      <c r="Y73" s="245">
        <v>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1729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0</v>
      </c>
      <c r="K74" s="245">
        <v>0</v>
      </c>
      <c r="L74" s="245">
        <v>0</v>
      </c>
      <c r="M74" s="245">
        <v>0</v>
      </c>
      <c r="N74" s="245">
        <v>0</v>
      </c>
      <c r="O74" s="245">
        <v>0</v>
      </c>
      <c r="P74" s="245">
        <v>0</v>
      </c>
      <c r="Q74" s="245">
        <v>0</v>
      </c>
      <c r="R74" s="245">
        <v>0</v>
      </c>
      <c r="S74" s="245">
        <v>0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0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0</v>
      </c>
      <c r="CU75" s="128"/>
    </row>
    <row r="76" spans="1:100">
      <c r="A76" s="24" t="s">
        <v>35</v>
      </c>
      <c r="B76" s="245">
        <v>76</v>
      </c>
      <c r="C76" s="245">
        <v>76</v>
      </c>
      <c r="D76" s="245">
        <v>76</v>
      </c>
      <c r="E76" s="245">
        <v>76</v>
      </c>
      <c r="F76" s="245">
        <v>76</v>
      </c>
      <c r="G76" s="245">
        <v>76</v>
      </c>
      <c r="H76" s="245">
        <v>76</v>
      </c>
      <c r="I76" s="245">
        <v>76</v>
      </c>
      <c r="J76" s="245">
        <v>76</v>
      </c>
      <c r="K76" s="245">
        <v>76</v>
      </c>
      <c r="L76" s="245">
        <v>76</v>
      </c>
      <c r="M76" s="245">
        <v>76</v>
      </c>
      <c r="N76" s="245">
        <v>76</v>
      </c>
      <c r="O76" s="245">
        <v>76</v>
      </c>
      <c r="P76" s="245">
        <v>76</v>
      </c>
      <c r="Q76" s="245">
        <v>76</v>
      </c>
      <c r="R76" s="245">
        <v>76</v>
      </c>
      <c r="S76" s="245">
        <v>76</v>
      </c>
      <c r="T76" s="245">
        <v>76</v>
      </c>
      <c r="U76" s="245">
        <v>76</v>
      </c>
      <c r="V76" s="245">
        <v>76</v>
      </c>
      <c r="W76" s="245">
        <v>76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83</v>
      </c>
      <c r="AW76" s="245">
        <v>83</v>
      </c>
      <c r="AX76" s="245">
        <v>83</v>
      </c>
      <c r="AY76" s="245">
        <v>83</v>
      </c>
      <c r="AZ76" s="245">
        <v>83</v>
      </c>
      <c r="BA76" s="245">
        <v>83</v>
      </c>
      <c r="BB76" s="245">
        <v>83</v>
      </c>
      <c r="BC76" s="245">
        <v>83</v>
      </c>
      <c r="BD76" s="245">
        <v>83</v>
      </c>
      <c r="BE76" s="245">
        <v>83</v>
      </c>
      <c r="BF76" s="245">
        <v>83</v>
      </c>
      <c r="BG76" s="245">
        <v>83</v>
      </c>
      <c r="BH76" s="245">
        <v>83</v>
      </c>
      <c r="BI76" s="245">
        <v>83</v>
      </c>
      <c r="BJ76" s="245">
        <v>83</v>
      </c>
      <c r="BK76" s="245">
        <v>83</v>
      </c>
      <c r="BL76" s="245">
        <v>83</v>
      </c>
      <c r="BM76" s="245">
        <v>83</v>
      </c>
      <c r="BN76" s="245">
        <v>83</v>
      </c>
      <c r="BO76" s="245">
        <v>83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0</v>
      </c>
      <c r="CN76" s="245">
        <v>0</v>
      </c>
      <c r="CO76" s="245">
        <v>0</v>
      </c>
      <c r="CP76" s="245">
        <v>0</v>
      </c>
      <c r="CQ76" s="245">
        <v>0</v>
      </c>
      <c r="CR76" s="245">
        <v>0</v>
      </c>
      <c r="CS76" s="245">
        <v>0</v>
      </c>
      <c r="CT76" s="24">
        <f t="shared" si="69"/>
        <v>3332</v>
      </c>
      <c r="CU76" s="128"/>
    </row>
    <row r="77" spans="1:100">
      <c r="A77" s="24" t="s">
        <v>36</v>
      </c>
      <c r="B77" s="245">
        <v>30</v>
      </c>
      <c r="C77" s="245">
        <v>60</v>
      </c>
      <c r="D77" s="245">
        <v>90</v>
      </c>
      <c r="E77" s="245">
        <v>120</v>
      </c>
      <c r="F77" s="245">
        <v>122</v>
      </c>
      <c r="G77" s="245">
        <v>122</v>
      </c>
      <c r="H77" s="245">
        <v>122</v>
      </c>
      <c r="I77" s="245">
        <v>122</v>
      </c>
      <c r="J77" s="245">
        <v>122</v>
      </c>
      <c r="K77" s="245">
        <v>122</v>
      </c>
      <c r="L77" s="245">
        <v>122</v>
      </c>
      <c r="M77" s="245">
        <v>122</v>
      </c>
      <c r="N77" s="245">
        <v>122</v>
      </c>
      <c r="O77" s="245">
        <v>122</v>
      </c>
      <c r="P77" s="245">
        <v>122</v>
      </c>
      <c r="Q77" s="245">
        <v>122</v>
      </c>
      <c r="R77" s="245">
        <v>122</v>
      </c>
      <c r="S77" s="245">
        <v>122</v>
      </c>
      <c r="T77" s="245">
        <v>122</v>
      </c>
      <c r="U77" s="245">
        <v>122</v>
      </c>
      <c r="V77" s="245">
        <v>122</v>
      </c>
      <c r="W77" s="245">
        <v>92</v>
      </c>
      <c r="X77" s="245">
        <v>62</v>
      </c>
      <c r="Y77" s="245">
        <v>32</v>
      </c>
      <c r="Z77" s="245">
        <v>2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30</v>
      </c>
      <c r="AX77" s="245">
        <v>60</v>
      </c>
      <c r="AY77" s="245">
        <v>90</v>
      </c>
      <c r="AZ77" s="245">
        <v>120</v>
      </c>
      <c r="BA77" s="245">
        <v>150</v>
      </c>
      <c r="BB77" s="245">
        <v>156</v>
      </c>
      <c r="BC77" s="245">
        <v>156</v>
      </c>
      <c r="BD77" s="245">
        <v>156</v>
      </c>
      <c r="BE77" s="245">
        <v>156</v>
      </c>
      <c r="BF77" s="245">
        <v>156</v>
      </c>
      <c r="BG77" s="245">
        <v>156</v>
      </c>
      <c r="BH77" s="245">
        <v>126</v>
      </c>
      <c r="BI77" s="245">
        <v>96</v>
      </c>
      <c r="BJ77" s="245">
        <v>66</v>
      </c>
      <c r="BK77" s="245">
        <v>36</v>
      </c>
      <c r="BL77" s="245">
        <v>6</v>
      </c>
      <c r="BM77" s="245">
        <v>0</v>
      </c>
      <c r="BN77" s="245">
        <v>0</v>
      </c>
      <c r="BO77" s="245">
        <v>0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0</v>
      </c>
      <c r="CS77" s="245">
        <v>0</v>
      </c>
      <c r="CT77" s="24">
        <f t="shared" si="69"/>
        <v>4278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0</v>
      </c>
      <c r="I78" s="245">
        <v>0</v>
      </c>
      <c r="J78" s="245">
        <v>0</v>
      </c>
      <c r="K78" s="245">
        <v>0</v>
      </c>
      <c r="L78" s="245">
        <v>0</v>
      </c>
      <c r="M78" s="245">
        <v>0</v>
      </c>
      <c r="N78" s="245">
        <v>0</v>
      </c>
      <c r="O78" s="245">
        <v>0</v>
      </c>
      <c r="P78" s="245">
        <v>0</v>
      </c>
      <c r="Q78" s="245">
        <v>0</v>
      </c>
      <c r="R78" s="245">
        <v>0</v>
      </c>
      <c r="S78" s="245">
        <v>0</v>
      </c>
      <c r="T78" s="245">
        <v>0</v>
      </c>
      <c r="U78" s="245">
        <v>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69"/>
        <v>0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[7]Sheet2!$B$23:$CS$23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[8]Sheet2!$B$23:$CS$23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0</v>
      </c>
      <c r="CU86" s="128"/>
    </row>
    <row r="87" spans="1:102">
      <c r="A87" s="22" t="s">
        <v>56</v>
      </c>
      <c r="B87" s="35" cm="1">
        <f t="array" ref="B87:CS87">[9]Sheet2!$B$23:$CS$23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4.0000000000000001E-3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0.1244</v>
      </c>
      <c r="AC88" s="188">
        <f t="shared" si="73"/>
        <v>1.8213300000000001</v>
      </c>
      <c r="AD88" s="188">
        <f t="shared" si="73"/>
        <v>7.9281083999999993</v>
      </c>
      <c r="AE88" s="188">
        <f t="shared" si="73"/>
        <v>18.030182799999999</v>
      </c>
      <c r="AF88" s="188">
        <f t="shared" si="73"/>
        <v>31.691395</v>
      </c>
      <c r="AG88" s="188">
        <f t="shared" si="73"/>
        <v>51.411730999999996</v>
      </c>
      <c r="AH88" s="188">
        <f t="shared" si="73"/>
        <v>69.598386000000005</v>
      </c>
      <c r="AI88" s="188">
        <f t="shared" si="73"/>
        <v>94.030329999999992</v>
      </c>
      <c r="AJ88" s="188">
        <f t="shared" si="73"/>
        <v>113.169803</v>
      </c>
      <c r="AK88" s="188">
        <f t="shared" si="73"/>
        <v>130.52691899999999</v>
      </c>
      <c r="AL88" s="188">
        <f t="shared" si="73"/>
        <v>146.40990399999998</v>
      </c>
      <c r="AM88" s="188">
        <f t="shared" si="73"/>
        <v>165.71215100000001</v>
      </c>
      <c r="AN88" s="188">
        <f t="shared" si="73"/>
        <v>179.25374200000002</v>
      </c>
      <c r="AO88" s="188">
        <f t="shared" si="73"/>
        <v>193.63125000000002</v>
      </c>
      <c r="AP88" s="188">
        <f t="shared" si="73"/>
        <v>208.034583</v>
      </c>
      <c r="AQ88" s="188">
        <f t="shared" si="73"/>
        <v>215.81813599999998</v>
      </c>
      <c r="AR88" s="188">
        <f t="shared" si="73"/>
        <v>226.81668299999998</v>
      </c>
      <c r="AS88" s="188">
        <f t="shared" si="73"/>
        <v>230.23490500000003</v>
      </c>
      <c r="AT88" s="188">
        <f t="shared" si="73"/>
        <v>236.96225100000001</v>
      </c>
      <c r="AU88" s="188">
        <f t="shared" si="73"/>
        <v>243.51627900000003</v>
      </c>
      <c r="AV88" s="188">
        <f t="shared" si="73"/>
        <v>246.762383</v>
      </c>
      <c r="AW88" s="188">
        <f t="shared" si="73"/>
        <v>247.93122199999999</v>
      </c>
      <c r="AX88" s="188">
        <f t="shared" si="73"/>
        <v>243.105525</v>
      </c>
      <c r="AY88" s="188">
        <f t="shared" si="73"/>
        <v>248.33203600000002</v>
      </c>
      <c r="AZ88" s="188">
        <f t="shared" si="73"/>
        <v>251.77313800000002</v>
      </c>
      <c r="BA88" s="188">
        <f t="shared" si="73"/>
        <v>240.96476799999999</v>
      </c>
      <c r="BB88" s="188">
        <f t="shared" si="73"/>
        <v>247.06737200000003</v>
      </c>
      <c r="BC88" s="188">
        <f t="shared" si="73"/>
        <v>242.77961399999998</v>
      </c>
      <c r="BD88" s="188">
        <f t="shared" si="73"/>
        <v>239.71215999999998</v>
      </c>
      <c r="BE88" s="188">
        <f t="shared" si="73"/>
        <v>232.37748900000003</v>
      </c>
      <c r="BF88" s="188">
        <f t="shared" si="73"/>
        <v>224.56731400000001</v>
      </c>
      <c r="BG88" s="188">
        <f t="shared" si="73"/>
        <v>213.87358799999998</v>
      </c>
      <c r="BH88" s="188">
        <f t="shared" si="73"/>
        <v>204.95224000000002</v>
      </c>
      <c r="BI88" s="188">
        <f t="shared" si="73"/>
        <v>191.60848799999999</v>
      </c>
      <c r="BJ88" s="188">
        <f t="shared" si="73"/>
        <v>181.88334800000001</v>
      </c>
      <c r="BK88" s="188">
        <f t="shared" si="73"/>
        <v>170.86951900000003</v>
      </c>
      <c r="BL88" s="188">
        <f t="shared" si="73"/>
        <v>159.314505</v>
      </c>
      <c r="BM88" s="188">
        <f t="shared" si="73"/>
        <v>143.54134400000001</v>
      </c>
      <c r="BN88" s="188">
        <f t="shared" si="73"/>
        <v>127.08952099999999</v>
      </c>
      <c r="BO88" s="188">
        <f t="shared" ref="BO88:CS88" si="74">SUM(BO89:BO90)</f>
        <v>108.573185</v>
      </c>
      <c r="BP88" s="188">
        <f t="shared" si="74"/>
        <v>87.072524000000001</v>
      </c>
      <c r="BQ88" s="188">
        <f t="shared" si="74"/>
        <v>69.650812999999999</v>
      </c>
      <c r="BR88" s="188">
        <f t="shared" si="74"/>
        <v>51.920931199999998</v>
      </c>
      <c r="BS88" s="188">
        <f t="shared" si="74"/>
        <v>34.634169900000003</v>
      </c>
      <c r="BT88" s="188">
        <f t="shared" si="74"/>
        <v>21.114466</v>
      </c>
      <c r="BU88" s="188">
        <f t="shared" si="74"/>
        <v>9.6887828999999996</v>
      </c>
      <c r="BV88" s="188">
        <f t="shared" si="74"/>
        <v>2.2956977599999999</v>
      </c>
      <c r="BW88" s="188">
        <f t="shared" si="74"/>
        <v>0.23862000000000003</v>
      </c>
      <c r="BX88" s="188">
        <f t="shared" si="74"/>
        <v>2.4E-2</v>
      </c>
      <c r="BY88" s="188">
        <f t="shared" si="74"/>
        <v>0</v>
      </c>
      <c r="BZ88" s="188">
        <f t="shared" si="74"/>
        <v>0</v>
      </c>
      <c r="CA88" s="188">
        <f t="shared" si="74"/>
        <v>1.071</v>
      </c>
      <c r="CB88" s="188">
        <f t="shared" si="74"/>
        <v>4.3200000000000002E-2</v>
      </c>
      <c r="CC88" s="188">
        <f t="shared" si="74"/>
        <v>4.1399999999999999E-2</v>
      </c>
      <c r="CD88" s="188">
        <f t="shared" si="74"/>
        <v>0.53100000000000003</v>
      </c>
      <c r="CE88" s="188">
        <f t="shared" si="74"/>
        <v>9.3599999999999989E-2</v>
      </c>
      <c r="CF88" s="188">
        <f t="shared" si="74"/>
        <v>0.51119999999999999</v>
      </c>
      <c r="CG88" s="188">
        <f t="shared" si="74"/>
        <v>0.432</v>
      </c>
      <c r="CH88" s="188">
        <f t="shared" si="74"/>
        <v>0.16019999999999998</v>
      </c>
      <c r="CI88" s="188">
        <f t="shared" si="74"/>
        <v>0.2344</v>
      </c>
      <c r="CJ88" s="188">
        <f t="shared" si="74"/>
        <v>6.1200000000000004E-2</v>
      </c>
      <c r="CK88" s="188">
        <f t="shared" si="74"/>
        <v>1.9800000000000002E-2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0.6048</v>
      </c>
      <c r="CS88" s="188">
        <f t="shared" si="74"/>
        <v>4.6799999999999994E-2</v>
      </c>
      <c r="CT88" s="183">
        <f>SUM(B88:CS88)</f>
        <v>7012.2958329600015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[10]Consol_Captive!B25/1000</f>
        <v>0</v>
      </c>
      <c r="C89" s="189">
        <f>[10]Consol_Captive!C25/1000</f>
        <v>0</v>
      </c>
      <c r="D89" s="189">
        <f>[10]Consol_Captive!D25/1000</f>
        <v>0</v>
      </c>
      <c r="E89" s="189">
        <f>[10]Consol_Captive!E25/1000</f>
        <v>0</v>
      </c>
      <c r="F89" s="189">
        <f>[10]Consol_Captive!F25/1000</f>
        <v>0</v>
      </c>
      <c r="G89" s="189">
        <f>[10]Consol_Captive!G25/1000</f>
        <v>0</v>
      </c>
      <c r="H89" s="189">
        <f>[10]Consol_Captive!H25/1000</f>
        <v>0</v>
      </c>
      <c r="I89" s="189">
        <f>[10]Consol_Captive!I25/1000</f>
        <v>0</v>
      </c>
      <c r="J89" s="189">
        <f>[10]Consol_Captive!J25/1000</f>
        <v>0</v>
      </c>
      <c r="K89" s="189">
        <f>[10]Consol_Captive!K25/1000</f>
        <v>0</v>
      </c>
      <c r="L89" s="189">
        <f>[10]Consol_Captive!L25/1000</f>
        <v>0</v>
      </c>
      <c r="M89" s="189">
        <f>[10]Consol_Captive!M25/1000</f>
        <v>0</v>
      </c>
      <c r="N89" s="189">
        <f>[10]Consol_Captive!N25/1000</f>
        <v>0</v>
      </c>
      <c r="O89" s="189">
        <f>[10]Consol_Captive!O25/1000</f>
        <v>0</v>
      </c>
      <c r="P89" s="189">
        <f>[10]Consol_Captive!P25/1000</f>
        <v>0</v>
      </c>
      <c r="Q89" s="189">
        <f>[10]Consol_Captive!Q25/1000</f>
        <v>0</v>
      </c>
      <c r="R89" s="189">
        <f>[10]Consol_Captive!R25/1000</f>
        <v>0</v>
      </c>
      <c r="S89" s="189">
        <f>[10]Consol_Captive!S25/1000</f>
        <v>0</v>
      </c>
      <c r="T89" s="189">
        <f>[10]Consol_Captive!T25/1000</f>
        <v>0</v>
      </c>
      <c r="U89" s="189">
        <f>[10]Consol_Captive!U25/1000</f>
        <v>0</v>
      </c>
      <c r="V89" s="189">
        <f>[10]Consol_Captive!V25/1000</f>
        <v>0</v>
      </c>
      <c r="W89" s="189">
        <f>[10]Consol_Captive!W25/1000</f>
        <v>0</v>
      </c>
      <c r="X89" s="189">
        <f>[10]Consol_Captive!X25/1000</f>
        <v>0</v>
      </c>
      <c r="Y89" s="189">
        <f>[10]Consol_Captive!Y25/1000</f>
        <v>0</v>
      </c>
      <c r="Z89" s="189">
        <f>[10]Consol_Captive!Z25/1000</f>
        <v>0</v>
      </c>
      <c r="AA89" s="189">
        <f>[10]Consol_Captive!AA25/1000</f>
        <v>0</v>
      </c>
      <c r="AB89" s="189">
        <f>[10]Consol_Captive!AB25/1000</f>
        <v>0.1192</v>
      </c>
      <c r="AC89" s="189">
        <f>[10]Consol_Captive!AC25/1000</f>
        <v>1.3320800000000002</v>
      </c>
      <c r="AD89" s="189">
        <f>[10]Consol_Captive!AD25/1000</f>
        <v>5.1728583999999991</v>
      </c>
      <c r="AE89" s="189">
        <f>[10]Consol_Captive!AE25/1000</f>
        <v>11.288522800000001</v>
      </c>
      <c r="AF89" s="189">
        <f>[10]Consol_Captive!AF25/1000</f>
        <v>19.043865</v>
      </c>
      <c r="AG89" s="189">
        <f>[10]Consol_Captive!AG25/1000</f>
        <v>30.966040999999997</v>
      </c>
      <c r="AH89" s="189">
        <f>[10]Consol_Captive!AH25/1000</f>
        <v>42.497785999999998</v>
      </c>
      <c r="AI89" s="189">
        <f>[10]Consol_Captive!AI25/1000</f>
        <v>57.252890000000001</v>
      </c>
      <c r="AJ89" s="189">
        <f>[10]Consol_Captive!AJ25/1000</f>
        <v>67.802333000000004</v>
      </c>
      <c r="AK89" s="189">
        <f>[10]Consol_Captive!AK25/1000</f>
        <v>77.932929000000001</v>
      </c>
      <c r="AL89" s="189">
        <f>[10]Consol_Captive!AL25/1000</f>
        <v>88.637174000000002</v>
      </c>
      <c r="AM89" s="189">
        <f>[10]Consol_Captive!AM25/1000</f>
        <v>101.755101</v>
      </c>
      <c r="AN89" s="189">
        <f>[10]Consol_Captive!AN25/1000</f>
        <v>110.63960200000001</v>
      </c>
      <c r="AO89" s="189">
        <f>[10]Consol_Captive!AO25/1000</f>
        <v>120.95693</v>
      </c>
      <c r="AP89" s="189">
        <f>[10]Consol_Captive!AP25/1000</f>
        <v>132.666933</v>
      </c>
      <c r="AQ89" s="189">
        <f>[10]Consol_Captive!AQ25/1000</f>
        <v>137.08247599999999</v>
      </c>
      <c r="AR89" s="189">
        <f>[10]Consol_Captive!AR25/1000</f>
        <v>145.42004299999999</v>
      </c>
      <c r="AS89" s="189">
        <f>[10]Consol_Captive!AS25/1000</f>
        <v>149.71391500000001</v>
      </c>
      <c r="AT89" s="189">
        <f>[10]Consol_Captive!AT25/1000</f>
        <v>153.461421</v>
      </c>
      <c r="AU89" s="189">
        <f>[10]Consol_Captive!AU25/1000</f>
        <v>159.16731900000002</v>
      </c>
      <c r="AV89" s="189">
        <f>[10]Consol_Captive!AV25/1000</f>
        <v>161.31472299999999</v>
      </c>
      <c r="AW89" s="189">
        <f>[10]Consol_Captive!AW25/1000</f>
        <v>162.393372</v>
      </c>
      <c r="AX89" s="189">
        <f>[10]Consol_Captive!AX25/1000</f>
        <v>163.277995</v>
      </c>
      <c r="AY89" s="189">
        <f>[10]Consol_Captive!AY25/1000</f>
        <v>163.83293599999999</v>
      </c>
      <c r="AZ89" s="189">
        <f>[10]Consol_Captive!AZ25/1000</f>
        <v>163.93029800000002</v>
      </c>
      <c r="BA89" s="189">
        <f>[10]Consol_Captive!BA25/1000</f>
        <v>155.03074799999999</v>
      </c>
      <c r="BB89" s="189">
        <f>[10]Consol_Captive!BB25/1000</f>
        <v>160.98441200000002</v>
      </c>
      <c r="BC89" s="189">
        <f>[10]Consol_Captive!BC25/1000</f>
        <v>157.752184</v>
      </c>
      <c r="BD89" s="189">
        <f>[10]Consol_Captive!BD25/1000</f>
        <v>156.0437</v>
      </c>
      <c r="BE89" s="189">
        <f>[10]Consol_Captive!BE25/1000</f>
        <v>150.64661900000002</v>
      </c>
      <c r="BF89" s="189">
        <f>[10]Consol_Captive!BF25/1000</f>
        <v>144.702854</v>
      </c>
      <c r="BG89" s="189">
        <f>[10]Consol_Captive!BG25/1000</f>
        <v>136.499878</v>
      </c>
      <c r="BH89" s="189">
        <f>[10]Consol_Captive!BH25/1000</f>
        <v>130.90234000000001</v>
      </c>
      <c r="BI89" s="189">
        <f>[10]Consol_Captive!BI25/1000</f>
        <v>121.621748</v>
      </c>
      <c r="BJ89" s="189">
        <f>[10]Consol_Captive!BJ25/1000</f>
        <v>115.610508</v>
      </c>
      <c r="BK89" s="189">
        <f>[10]Consol_Captive!BK25/1000</f>
        <v>108.777539</v>
      </c>
      <c r="BL89" s="189">
        <f>[10]Consol_Captive!BL25/1000</f>
        <v>100.22879500000001</v>
      </c>
      <c r="BM89" s="189">
        <f>[10]Consol_Captive!BM25/1000</f>
        <v>89.320404000000011</v>
      </c>
      <c r="BN89" s="189">
        <f>[10]Consol_Captive!BN25/1000</f>
        <v>78.091990999999993</v>
      </c>
      <c r="BO89" s="189">
        <f>[10]Consol_Captive!BO25/1000</f>
        <v>65.822834999999998</v>
      </c>
      <c r="BP89" s="189">
        <f>[10]Consol_Captive!BP25/1000</f>
        <v>51.361364000000002</v>
      </c>
      <c r="BQ89" s="189">
        <f>[10]Consol_Captive!BQ25/1000</f>
        <v>42.125683000000002</v>
      </c>
      <c r="BR89" s="189">
        <f>[10]Consol_Captive!BR25/1000</f>
        <v>30.774861200000004</v>
      </c>
      <c r="BS89" s="189">
        <f>[10]Consol_Captive!BS25/1000</f>
        <v>20.128839899999999</v>
      </c>
      <c r="BT89" s="189">
        <f>[10]Consol_Captive!BT25/1000</f>
        <v>12.468096000000001</v>
      </c>
      <c r="BU89" s="189">
        <f>[10]Consol_Captive!BU25/1000</f>
        <v>5.5192028999999998</v>
      </c>
      <c r="BV89" s="189">
        <f>[10]Consol_Captive!BV25/1000</f>
        <v>1.1083577600000001</v>
      </c>
      <c r="BW89" s="189">
        <f>[10]Consol_Captive!BW25/1000</f>
        <v>4.6599999999999996E-2</v>
      </c>
      <c r="BX89" s="189">
        <f>[10]Consol_Captive!BX25/1000</f>
        <v>0</v>
      </c>
      <c r="BY89" s="189">
        <f>[10]Consol_Captive!BY25/1000</f>
        <v>0</v>
      </c>
      <c r="BZ89" s="189">
        <f>[10]Consol_Captive!BZ25/1000</f>
        <v>0</v>
      </c>
      <c r="CA89" s="189">
        <f>[10]Consol_Captive!CA25/1000</f>
        <v>0</v>
      </c>
      <c r="CB89" s="189">
        <f>[10]Consol_Captive!CB25/1000</f>
        <v>0</v>
      </c>
      <c r="CC89" s="189">
        <f>[10]Consol_Captive!CC25/1000</f>
        <v>0</v>
      </c>
      <c r="CD89" s="189">
        <f>[10]Consol_Captive!CD25/1000</f>
        <v>0</v>
      </c>
      <c r="CE89" s="189">
        <f>[10]Consol_Captive!CE25/1000</f>
        <v>0</v>
      </c>
      <c r="CF89" s="189">
        <f>[10]Consol_Captive!CF25/1000</f>
        <v>0</v>
      </c>
      <c r="CG89" s="189">
        <f>[10]Consol_Captive!CG25/1000</f>
        <v>0</v>
      </c>
      <c r="CH89" s="189">
        <f>[10]Consol_Captive!CH25/1000</f>
        <v>0</v>
      </c>
      <c r="CI89" s="189">
        <f>[10]Consol_Captive!CI25/1000</f>
        <v>0</v>
      </c>
      <c r="CJ89" s="189">
        <f>[10]Consol_Captive!CJ25/1000</f>
        <v>0</v>
      </c>
      <c r="CK89" s="189">
        <f>[10]Consol_Captive!CK25/1000</f>
        <v>0</v>
      </c>
      <c r="CL89" s="189">
        <f>[10]Consol_Captive!CL25/1000</f>
        <v>0</v>
      </c>
      <c r="CM89" s="189">
        <f>[10]Consol_Captive!CM25/1000</f>
        <v>0</v>
      </c>
      <c r="CN89" s="189">
        <f>[10]Consol_Captive!CN25/1000</f>
        <v>0</v>
      </c>
      <c r="CO89" s="189">
        <f>[10]Consol_Captive!CO25/1000</f>
        <v>0</v>
      </c>
      <c r="CP89" s="189">
        <f>[10]Consol_Captive!CP25/1000</f>
        <v>0</v>
      </c>
      <c r="CQ89" s="189">
        <f>[10]Consol_Captive!CQ25/1000</f>
        <v>0</v>
      </c>
      <c r="CR89" s="189">
        <f>[10]Consol_Captive!CR25/1000</f>
        <v>0</v>
      </c>
      <c r="CS89" s="189">
        <f>[10]Consol_Captive!CS25/1000</f>
        <v>0</v>
      </c>
      <c r="CT89" s="234">
        <f t="shared" ref="CT89:CT92" si="75">SUM(B89:CS89)</f>
        <v>4463.2283029600003</v>
      </c>
      <c r="CU89" s="235"/>
    </row>
    <row r="90" spans="1:102">
      <c r="A90" s="22" t="s">
        <v>73</v>
      </c>
      <c r="B90" s="189">
        <f>[10]Consol_TP!B25/1000</f>
        <v>0</v>
      </c>
      <c r="C90" s="189">
        <f>[10]Consol_TP!C25/1000</f>
        <v>0</v>
      </c>
      <c r="D90" s="189">
        <f>[10]Consol_TP!D25/1000</f>
        <v>0</v>
      </c>
      <c r="E90" s="189">
        <f>[10]Consol_TP!E25/1000</f>
        <v>0</v>
      </c>
      <c r="F90" s="189">
        <f>[10]Consol_TP!F25/1000</f>
        <v>0</v>
      </c>
      <c r="G90" s="189">
        <f>[10]Consol_TP!G25/1000</f>
        <v>0</v>
      </c>
      <c r="H90" s="189">
        <f>[10]Consol_TP!H25/1000</f>
        <v>0</v>
      </c>
      <c r="I90" s="189">
        <f>[10]Consol_TP!I25/1000</f>
        <v>0</v>
      </c>
      <c r="J90" s="189">
        <f>[10]Consol_TP!J25/1000</f>
        <v>0</v>
      </c>
      <c r="K90" s="189">
        <f>[10]Consol_TP!K25/1000</f>
        <v>0</v>
      </c>
      <c r="L90" s="189">
        <f>[10]Consol_TP!L25/1000</f>
        <v>0</v>
      </c>
      <c r="M90" s="189">
        <f>[10]Consol_TP!M25/1000</f>
        <v>0</v>
      </c>
      <c r="N90" s="189">
        <f>[10]Consol_TP!N25/1000</f>
        <v>0</v>
      </c>
      <c r="O90" s="189">
        <f>[10]Consol_TP!O25/1000</f>
        <v>0</v>
      </c>
      <c r="P90" s="189">
        <f>[10]Consol_TP!P25/1000</f>
        <v>0</v>
      </c>
      <c r="Q90" s="189">
        <f>[10]Consol_TP!Q25/1000</f>
        <v>0</v>
      </c>
      <c r="R90" s="189">
        <f>[10]Consol_TP!R25/1000</f>
        <v>0</v>
      </c>
      <c r="S90" s="189">
        <f>[10]Consol_TP!S25/1000</f>
        <v>0</v>
      </c>
      <c r="T90" s="189">
        <f>[10]Consol_TP!T25/1000</f>
        <v>0</v>
      </c>
      <c r="U90" s="189">
        <f>[10]Consol_TP!U25/1000</f>
        <v>4.0000000000000001E-3</v>
      </c>
      <c r="V90" s="189">
        <f>[10]Consol_TP!V25/1000</f>
        <v>0</v>
      </c>
      <c r="W90" s="189">
        <f>[10]Consol_TP!W25/1000</f>
        <v>0</v>
      </c>
      <c r="X90" s="189">
        <f>[10]Consol_TP!X25/1000</f>
        <v>0</v>
      </c>
      <c r="Y90" s="189">
        <f>[10]Consol_TP!Y25/1000</f>
        <v>0</v>
      </c>
      <c r="Z90" s="189">
        <f>[10]Consol_TP!Z25/1000</f>
        <v>0</v>
      </c>
      <c r="AA90" s="189">
        <f>[10]Consol_TP!AA25/1000</f>
        <v>0</v>
      </c>
      <c r="AB90" s="189">
        <f>[10]Consol_TP!AB25/1000</f>
        <v>5.1999999999999998E-3</v>
      </c>
      <c r="AC90" s="189">
        <f>[10]Consol_TP!AC25/1000</f>
        <v>0.48925000000000002</v>
      </c>
      <c r="AD90" s="189">
        <f>[10]Consol_TP!AD25/1000</f>
        <v>2.7552500000000002</v>
      </c>
      <c r="AE90" s="189">
        <f>[10]Consol_TP!AE25/1000</f>
        <v>6.7416599999999987</v>
      </c>
      <c r="AF90" s="189">
        <f>[10]Consol_TP!AF25/1000</f>
        <v>12.64753</v>
      </c>
      <c r="AG90" s="189">
        <f>[10]Consol_TP!AG25/1000</f>
        <v>20.445689999999999</v>
      </c>
      <c r="AH90" s="189">
        <f>[10]Consol_TP!AH25/1000</f>
        <v>27.100600000000004</v>
      </c>
      <c r="AI90" s="189">
        <f>[10]Consol_TP!AI25/1000</f>
        <v>36.777439999999999</v>
      </c>
      <c r="AJ90" s="189">
        <f>[10]Consol_TP!AJ25/1000</f>
        <v>45.367470000000004</v>
      </c>
      <c r="AK90" s="189">
        <f>[10]Consol_TP!AK25/1000</f>
        <v>52.593989999999998</v>
      </c>
      <c r="AL90" s="189">
        <f>[10]Consol_TP!AL25/1000</f>
        <v>57.772729999999996</v>
      </c>
      <c r="AM90" s="189">
        <f>[10]Consol_TP!AM25/1000</f>
        <v>63.957049999999995</v>
      </c>
      <c r="AN90" s="189">
        <f>[10]Consol_TP!AN25/1000</f>
        <v>68.614140000000006</v>
      </c>
      <c r="AO90" s="189">
        <f>[10]Consol_TP!AO25/1000</f>
        <v>72.674320000000009</v>
      </c>
      <c r="AP90" s="189">
        <f>[10]Consol_TP!AP25/1000</f>
        <v>75.367649999999998</v>
      </c>
      <c r="AQ90" s="189">
        <f>[10]Consol_TP!AQ25/1000</f>
        <v>78.73566000000001</v>
      </c>
      <c r="AR90" s="189">
        <f>[10]Consol_TP!AR25/1000</f>
        <v>81.396639999999991</v>
      </c>
      <c r="AS90" s="189">
        <f>[10]Consol_TP!AS25/1000</f>
        <v>80.520989999999998</v>
      </c>
      <c r="AT90" s="189">
        <f>[10]Consol_TP!AT25/1000</f>
        <v>83.500830000000008</v>
      </c>
      <c r="AU90" s="189">
        <f>[10]Consol_TP!AU25/1000</f>
        <v>84.348960000000005</v>
      </c>
      <c r="AV90" s="189">
        <f>[10]Consol_TP!AV25/1000</f>
        <v>85.447659999999999</v>
      </c>
      <c r="AW90" s="189">
        <f>[10]Consol_TP!AW25/1000</f>
        <v>85.537849999999992</v>
      </c>
      <c r="AX90" s="189">
        <f>[10]Consol_TP!AX25/1000</f>
        <v>79.827529999999996</v>
      </c>
      <c r="AY90" s="189">
        <f>[10]Consol_TP!AY25/1000</f>
        <v>84.499100000000013</v>
      </c>
      <c r="AZ90" s="189">
        <f>[10]Consol_TP!AZ25/1000</f>
        <v>87.842839999999995</v>
      </c>
      <c r="BA90" s="189">
        <f>[10]Consol_TP!BA25/1000</f>
        <v>85.934020000000004</v>
      </c>
      <c r="BB90" s="189">
        <f>[10]Consol_TP!BB25/1000</f>
        <v>86.08296</v>
      </c>
      <c r="BC90" s="189">
        <f>[10]Consol_TP!BC25/1000</f>
        <v>85.027429999999995</v>
      </c>
      <c r="BD90" s="189">
        <f>[10]Consol_TP!BD25/1000</f>
        <v>83.668459999999996</v>
      </c>
      <c r="BE90" s="189">
        <f>[10]Consol_TP!BE25/1000</f>
        <v>81.730869999999996</v>
      </c>
      <c r="BF90" s="189">
        <f>[10]Consol_TP!BF25/1000</f>
        <v>79.864459999999994</v>
      </c>
      <c r="BG90" s="189">
        <f>[10]Consol_TP!BG25/1000</f>
        <v>77.373710000000003</v>
      </c>
      <c r="BH90" s="189">
        <f>[10]Consol_TP!BH25/1000</f>
        <v>74.049899999999994</v>
      </c>
      <c r="BI90" s="189">
        <f>[10]Consol_TP!BI25/1000</f>
        <v>69.986739999999998</v>
      </c>
      <c r="BJ90" s="189">
        <f>[10]Consol_TP!BJ25/1000</f>
        <v>66.272840000000016</v>
      </c>
      <c r="BK90" s="189">
        <f>[10]Consol_TP!BK25/1000</f>
        <v>62.091980000000007</v>
      </c>
      <c r="BL90" s="189">
        <f>[10]Consol_TP!BL25/1000</f>
        <v>59.085709999999999</v>
      </c>
      <c r="BM90" s="189">
        <f>[10]Consol_TP!BM25/1000</f>
        <v>54.220939999999999</v>
      </c>
      <c r="BN90" s="189">
        <f>[10]Consol_TP!BN25/1000</f>
        <v>48.997529999999998</v>
      </c>
      <c r="BO90" s="189">
        <f>[10]Consol_TP!BO25/1000</f>
        <v>42.75034999999999</v>
      </c>
      <c r="BP90" s="189">
        <f>[10]Consol_TP!BP25/1000</f>
        <v>35.71116</v>
      </c>
      <c r="BQ90" s="189">
        <f>[10]Consol_TP!BQ25/1000</f>
        <v>27.525130000000001</v>
      </c>
      <c r="BR90" s="189">
        <f>[10]Consol_TP!BR25/1000</f>
        <v>21.146069999999998</v>
      </c>
      <c r="BS90" s="189">
        <f>[10]Consol_TP!BS25/1000</f>
        <v>14.505330000000001</v>
      </c>
      <c r="BT90" s="189">
        <f>[10]Consol_TP!BT25/1000</f>
        <v>8.6463699999999992</v>
      </c>
      <c r="BU90" s="189">
        <f>[10]Consol_TP!BU25/1000</f>
        <v>4.1695799999999998</v>
      </c>
      <c r="BV90" s="189">
        <f>[10]Consol_TP!BV25/1000</f>
        <v>1.1873399999999998</v>
      </c>
      <c r="BW90" s="189">
        <f>[10]Consol_TP!BW25/1000</f>
        <v>0.19202000000000002</v>
      </c>
      <c r="BX90" s="189">
        <f>[10]Consol_TP!BX25/1000</f>
        <v>2.4E-2</v>
      </c>
      <c r="BY90" s="189">
        <f>[10]Consol_TP!BY25/1000</f>
        <v>0</v>
      </c>
      <c r="BZ90" s="189">
        <f>[10]Consol_TP!BZ25/1000</f>
        <v>0</v>
      </c>
      <c r="CA90" s="189">
        <f>[10]Consol_TP!CA25/1000</f>
        <v>1.071</v>
      </c>
      <c r="CB90" s="189">
        <f>[10]Consol_TP!CB25/1000</f>
        <v>4.3200000000000002E-2</v>
      </c>
      <c r="CC90" s="189">
        <f>[10]Consol_TP!CC25/1000</f>
        <v>4.1399999999999999E-2</v>
      </c>
      <c r="CD90" s="189">
        <f>[10]Consol_TP!CD25/1000</f>
        <v>0.53100000000000003</v>
      </c>
      <c r="CE90" s="189">
        <f>[10]Consol_TP!CE25/1000</f>
        <v>9.3599999999999989E-2</v>
      </c>
      <c r="CF90" s="189">
        <f>[10]Consol_TP!CF25/1000</f>
        <v>0.51119999999999999</v>
      </c>
      <c r="CG90" s="189">
        <f>[10]Consol_TP!CG25/1000</f>
        <v>0.432</v>
      </c>
      <c r="CH90" s="189">
        <f>[10]Consol_TP!CH25/1000</f>
        <v>0.16019999999999998</v>
      </c>
      <c r="CI90" s="189">
        <f>[10]Consol_TP!CI25/1000</f>
        <v>0.2344</v>
      </c>
      <c r="CJ90" s="189">
        <f>[10]Consol_TP!CJ25/1000</f>
        <v>6.1200000000000004E-2</v>
      </c>
      <c r="CK90" s="189">
        <f>[10]Consol_TP!CK25/1000</f>
        <v>1.9800000000000002E-2</v>
      </c>
      <c r="CL90" s="189">
        <f>[10]Consol_TP!CL25/1000</f>
        <v>0</v>
      </c>
      <c r="CM90" s="189">
        <f>[10]Consol_TP!CM25/1000</f>
        <v>0</v>
      </c>
      <c r="CN90" s="189">
        <f>[10]Consol_TP!CN25/1000</f>
        <v>0</v>
      </c>
      <c r="CO90" s="189">
        <f>[10]Consol_TP!CO25/1000</f>
        <v>0</v>
      </c>
      <c r="CP90" s="189">
        <f>[10]Consol_TP!CP25/1000</f>
        <v>0</v>
      </c>
      <c r="CQ90" s="189">
        <f>[10]Consol_TP!CQ25/1000</f>
        <v>0</v>
      </c>
      <c r="CR90" s="189">
        <f>[10]Consol_TP!CR25/1000</f>
        <v>0.6048</v>
      </c>
      <c r="CS90" s="189">
        <f>[10]Consol_TP!CS25/1000</f>
        <v>4.6799999999999994E-2</v>
      </c>
      <c r="CT90" s="234">
        <f t="shared" si="75"/>
        <v>2549.0675299999998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4.0000000000000001E-3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0.1244</v>
      </c>
      <c r="AC91" s="106">
        <f t="shared" si="76"/>
        <v>1.8213300000000001</v>
      </c>
      <c r="AD91" s="106">
        <f t="shared" si="76"/>
        <v>7.9281083999999993</v>
      </c>
      <c r="AE91" s="106">
        <f t="shared" si="76"/>
        <v>18.030182799999999</v>
      </c>
      <c r="AF91" s="106">
        <f t="shared" si="76"/>
        <v>31.691395</v>
      </c>
      <c r="AG91" s="106">
        <f t="shared" si="76"/>
        <v>51.411730999999996</v>
      </c>
      <c r="AH91" s="106">
        <f t="shared" ref="AH91:BM91" si="77">SUM(AH84,AH88)</f>
        <v>69.598386000000005</v>
      </c>
      <c r="AI91" s="106">
        <f t="shared" si="77"/>
        <v>94.030329999999992</v>
      </c>
      <c r="AJ91" s="106">
        <f t="shared" si="77"/>
        <v>113.169803</v>
      </c>
      <c r="AK91" s="106">
        <f t="shared" si="77"/>
        <v>130.52691899999999</v>
      </c>
      <c r="AL91" s="106">
        <f t="shared" si="77"/>
        <v>146.40990399999998</v>
      </c>
      <c r="AM91" s="106">
        <f t="shared" si="77"/>
        <v>165.71215100000001</v>
      </c>
      <c r="AN91" s="106">
        <f t="shared" si="77"/>
        <v>179.25374200000002</v>
      </c>
      <c r="AO91" s="106">
        <f t="shared" si="77"/>
        <v>193.63125000000002</v>
      </c>
      <c r="AP91" s="106">
        <f t="shared" si="77"/>
        <v>208.034583</v>
      </c>
      <c r="AQ91" s="106">
        <f t="shared" si="77"/>
        <v>215.81813599999998</v>
      </c>
      <c r="AR91" s="106">
        <f t="shared" si="77"/>
        <v>226.81668299999998</v>
      </c>
      <c r="AS91" s="106">
        <f t="shared" si="77"/>
        <v>230.23490500000003</v>
      </c>
      <c r="AT91" s="106">
        <f t="shared" si="77"/>
        <v>236.96225100000001</v>
      </c>
      <c r="AU91" s="106">
        <f t="shared" si="77"/>
        <v>243.51627900000003</v>
      </c>
      <c r="AV91" s="106">
        <f t="shared" si="77"/>
        <v>246.762383</v>
      </c>
      <c r="AW91" s="106">
        <f t="shared" si="77"/>
        <v>247.93122199999999</v>
      </c>
      <c r="AX91" s="106">
        <f t="shared" si="77"/>
        <v>243.105525</v>
      </c>
      <c r="AY91" s="106">
        <f t="shared" si="77"/>
        <v>248.33203600000002</v>
      </c>
      <c r="AZ91" s="106">
        <f t="shared" si="77"/>
        <v>251.77313800000002</v>
      </c>
      <c r="BA91" s="106">
        <f t="shared" si="77"/>
        <v>240.96476799999999</v>
      </c>
      <c r="BB91" s="106">
        <f t="shared" si="77"/>
        <v>247.06737200000003</v>
      </c>
      <c r="BC91" s="106">
        <f t="shared" si="77"/>
        <v>242.77961399999998</v>
      </c>
      <c r="BD91" s="106">
        <f t="shared" si="77"/>
        <v>239.71215999999998</v>
      </c>
      <c r="BE91" s="106">
        <f t="shared" si="77"/>
        <v>232.37748900000003</v>
      </c>
      <c r="BF91" s="106">
        <f t="shared" si="77"/>
        <v>224.56731400000001</v>
      </c>
      <c r="BG91" s="106">
        <f t="shared" si="77"/>
        <v>213.87358799999998</v>
      </c>
      <c r="BH91" s="106">
        <f t="shared" si="77"/>
        <v>204.95224000000002</v>
      </c>
      <c r="BI91" s="106">
        <f t="shared" si="77"/>
        <v>191.60848799999999</v>
      </c>
      <c r="BJ91" s="106">
        <f t="shared" si="77"/>
        <v>181.88334800000001</v>
      </c>
      <c r="BK91" s="106">
        <f t="shared" si="77"/>
        <v>170.86951900000003</v>
      </c>
      <c r="BL91" s="106">
        <f t="shared" si="77"/>
        <v>159.314505</v>
      </c>
      <c r="BM91" s="106">
        <f t="shared" si="77"/>
        <v>143.54134400000001</v>
      </c>
      <c r="BN91" s="106">
        <f t="shared" ref="BN91:CS91" si="78">SUM(BN84,BN88)</f>
        <v>127.08952099999999</v>
      </c>
      <c r="BO91" s="106">
        <f t="shared" si="78"/>
        <v>108.573185</v>
      </c>
      <c r="BP91" s="106">
        <f t="shared" si="78"/>
        <v>87.072524000000001</v>
      </c>
      <c r="BQ91" s="106">
        <f t="shared" si="78"/>
        <v>69.650812999999999</v>
      </c>
      <c r="BR91" s="106">
        <f t="shared" si="78"/>
        <v>51.920931199999998</v>
      </c>
      <c r="BS91" s="106">
        <f t="shared" si="78"/>
        <v>34.634169900000003</v>
      </c>
      <c r="BT91" s="106">
        <f t="shared" si="78"/>
        <v>21.114466</v>
      </c>
      <c r="BU91" s="106">
        <f t="shared" si="78"/>
        <v>9.6887828999999996</v>
      </c>
      <c r="BV91" s="106">
        <f t="shared" si="78"/>
        <v>2.2956977599999999</v>
      </c>
      <c r="BW91" s="106">
        <f t="shared" si="78"/>
        <v>0.23862000000000003</v>
      </c>
      <c r="BX91" s="106">
        <f t="shared" si="78"/>
        <v>2.4E-2</v>
      </c>
      <c r="BY91" s="106">
        <f t="shared" si="78"/>
        <v>0</v>
      </c>
      <c r="BZ91" s="106">
        <f t="shared" si="78"/>
        <v>0</v>
      </c>
      <c r="CA91" s="106">
        <f t="shared" si="78"/>
        <v>1.071</v>
      </c>
      <c r="CB91" s="106">
        <f t="shared" si="78"/>
        <v>4.3200000000000002E-2</v>
      </c>
      <c r="CC91" s="106">
        <f t="shared" si="78"/>
        <v>4.1399999999999999E-2</v>
      </c>
      <c r="CD91" s="106">
        <f t="shared" si="78"/>
        <v>0.53100000000000003</v>
      </c>
      <c r="CE91" s="106">
        <f t="shared" si="78"/>
        <v>9.3599999999999989E-2</v>
      </c>
      <c r="CF91" s="106">
        <f t="shared" si="78"/>
        <v>0.51119999999999999</v>
      </c>
      <c r="CG91" s="106">
        <f t="shared" si="78"/>
        <v>0.432</v>
      </c>
      <c r="CH91" s="106">
        <f t="shared" si="78"/>
        <v>0.16019999999999998</v>
      </c>
      <c r="CI91" s="106">
        <f t="shared" si="78"/>
        <v>0.2344</v>
      </c>
      <c r="CJ91" s="106">
        <f t="shared" si="78"/>
        <v>6.1200000000000004E-2</v>
      </c>
      <c r="CK91" s="106">
        <f t="shared" si="78"/>
        <v>1.9800000000000002E-2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0.6048</v>
      </c>
      <c r="CS91" s="191">
        <f t="shared" si="78"/>
        <v>4.6799999999999994E-2</v>
      </c>
      <c r="CT91" s="183">
        <f t="shared" si="75"/>
        <v>7012.2958329600015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TRANSPOSE('[11]2202'!$F$14:$F$109)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TRANSPOSE('[11]2202'!$E$14:$E$109)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32.403999999999996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32.5244</v>
      </c>
      <c r="AC96" s="144">
        <f t="shared" si="82"/>
        <v>34.221330000000002</v>
      </c>
      <c r="AD96" s="144">
        <f t="shared" si="82"/>
        <v>40.328108399999998</v>
      </c>
      <c r="AE96" s="144">
        <f t="shared" si="82"/>
        <v>50.430182799999997</v>
      </c>
      <c r="AF96" s="144">
        <f t="shared" si="82"/>
        <v>64.091395000000006</v>
      </c>
      <c r="AG96" s="144">
        <f t="shared" si="82"/>
        <v>83.811730999999995</v>
      </c>
      <c r="AH96" s="144">
        <f t="shared" ref="AH96:BM96" si="83">AH91+AH92</f>
        <v>101.99838600000001</v>
      </c>
      <c r="AI96" s="144">
        <f t="shared" si="83"/>
        <v>126.43033</v>
      </c>
      <c r="AJ96" s="144">
        <f t="shared" si="83"/>
        <v>145.56980300000001</v>
      </c>
      <c r="AK96" s="144">
        <f t="shared" si="83"/>
        <v>162.926919</v>
      </c>
      <c r="AL96" s="144">
        <f t="shared" si="83"/>
        <v>178.80990399999999</v>
      </c>
      <c r="AM96" s="144">
        <f t="shared" si="83"/>
        <v>198.11215100000001</v>
      </c>
      <c r="AN96" s="144">
        <f t="shared" si="83"/>
        <v>211.65374200000002</v>
      </c>
      <c r="AO96" s="144">
        <f t="shared" si="83"/>
        <v>226.03125000000003</v>
      </c>
      <c r="AP96" s="144">
        <f t="shared" si="83"/>
        <v>240.434583</v>
      </c>
      <c r="AQ96" s="144">
        <f t="shared" si="83"/>
        <v>248.21813599999999</v>
      </c>
      <c r="AR96" s="144">
        <f t="shared" si="83"/>
        <v>259.21668299999999</v>
      </c>
      <c r="AS96" s="144">
        <f t="shared" si="83"/>
        <v>262.634905</v>
      </c>
      <c r="AT96" s="144">
        <f t="shared" si="83"/>
        <v>269.36225100000001</v>
      </c>
      <c r="AU96" s="144">
        <f t="shared" si="83"/>
        <v>275.91627900000003</v>
      </c>
      <c r="AV96" s="144">
        <f t="shared" si="83"/>
        <v>279.16238299999998</v>
      </c>
      <c r="AW96" s="144">
        <f t="shared" si="83"/>
        <v>280.33122199999997</v>
      </c>
      <c r="AX96" s="144">
        <f t="shared" si="83"/>
        <v>275.50552499999998</v>
      </c>
      <c r="AY96" s="144">
        <f t="shared" si="83"/>
        <v>280.73203599999999</v>
      </c>
      <c r="AZ96" s="144">
        <f t="shared" si="83"/>
        <v>284.17313799999999</v>
      </c>
      <c r="BA96" s="144">
        <f t="shared" si="83"/>
        <v>273.36476799999997</v>
      </c>
      <c r="BB96" s="144">
        <f t="shared" si="83"/>
        <v>279.46737200000001</v>
      </c>
      <c r="BC96" s="144">
        <f t="shared" si="83"/>
        <v>275.17961399999996</v>
      </c>
      <c r="BD96" s="144">
        <f t="shared" si="83"/>
        <v>272.11215999999996</v>
      </c>
      <c r="BE96" s="144">
        <f t="shared" si="83"/>
        <v>264.777489</v>
      </c>
      <c r="BF96" s="144">
        <f t="shared" si="83"/>
        <v>256.96731399999999</v>
      </c>
      <c r="BG96" s="144">
        <f t="shared" si="83"/>
        <v>246.27358799999999</v>
      </c>
      <c r="BH96" s="144">
        <f t="shared" si="83"/>
        <v>237.35224000000002</v>
      </c>
      <c r="BI96" s="144">
        <f t="shared" si="83"/>
        <v>224.008488</v>
      </c>
      <c r="BJ96" s="144">
        <f t="shared" si="83"/>
        <v>214.28334800000002</v>
      </c>
      <c r="BK96" s="144">
        <f t="shared" si="83"/>
        <v>203.26951900000003</v>
      </c>
      <c r="BL96" s="144">
        <f t="shared" si="83"/>
        <v>191.714505</v>
      </c>
      <c r="BM96" s="144">
        <f t="shared" si="83"/>
        <v>175.94134400000002</v>
      </c>
      <c r="BN96" s="144">
        <f t="shared" ref="BN96:CS96" si="84">BN91+BN92</f>
        <v>159.489521</v>
      </c>
      <c r="BO96" s="144">
        <f t="shared" si="84"/>
        <v>140.973185</v>
      </c>
      <c r="BP96" s="144">
        <f t="shared" si="84"/>
        <v>119.47252399999999</v>
      </c>
      <c r="BQ96" s="144">
        <f t="shared" si="84"/>
        <v>102.05081300000001</v>
      </c>
      <c r="BR96" s="144">
        <f t="shared" si="84"/>
        <v>84.32093119999999</v>
      </c>
      <c r="BS96" s="144">
        <f t="shared" si="84"/>
        <v>67.034169899999995</v>
      </c>
      <c r="BT96" s="144">
        <f t="shared" si="84"/>
        <v>53.514465999999999</v>
      </c>
      <c r="BU96" s="144">
        <f t="shared" si="84"/>
        <v>42.088782899999998</v>
      </c>
      <c r="BV96" s="144">
        <f t="shared" si="84"/>
        <v>34.695697760000002</v>
      </c>
      <c r="BW96" s="144">
        <f t="shared" si="84"/>
        <v>32.638619999999996</v>
      </c>
      <c r="BX96" s="144">
        <f t="shared" si="84"/>
        <v>32.423999999999999</v>
      </c>
      <c r="BY96" s="144">
        <f t="shared" si="84"/>
        <v>32.4</v>
      </c>
      <c r="BZ96" s="144">
        <f t="shared" si="84"/>
        <v>32.4</v>
      </c>
      <c r="CA96" s="144">
        <f t="shared" si="84"/>
        <v>33.470999999999997</v>
      </c>
      <c r="CB96" s="144">
        <f t="shared" si="84"/>
        <v>32.443199999999997</v>
      </c>
      <c r="CC96" s="144">
        <f t="shared" si="84"/>
        <v>32.441400000000002</v>
      </c>
      <c r="CD96" s="144">
        <f t="shared" si="84"/>
        <v>32.930999999999997</v>
      </c>
      <c r="CE96" s="144">
        <f t="shared" si="84"/>
        <v>32.493600000000001</v>
      </c>
      <c r="CF96" s="144">
        <f t="shared" si="84"/>
        <v>32.911200000000001</v>
      </c>
      <c r="CG96" s="144">
        <f t="shared" si="84"/>
        <v>32.832000000000001</v>
      </c>
      <c r="CH96" s="144">
        <f t="shared" si="84"/>
        <v>32.560200000000002</v>
      </c>
      <c r="CI96" s="144">
        <f t="shared" si="84"/>
        <v>32.634399999999999</v>
      </c>
      <c r="CJ96" s="144">
        <f t="shared" si="84"/>
        <v>32.461199999999998</v>
      </c>
      <c r="CK96" s="144">
        <f t="shared" si="84"/>
        <v>32.419799999999995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33.004799999999996</v>
      </c>
      <c r="CS96" s="193">
        <f t="shared" si="84"/>
        <v>32.446799999999996</v>
      </c>
      <c r="CT96" s="110">
        <f t="shared" si="81"/>
        <v>10122.69583296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0</v>
      </c>
      <c r="AY99" s="108">
        <f t="shared" si="86"/>
        <v>0</v>
      </c>
      <c r="AZ99" s="108">
        <f t="shared" si="86"/>
        <v>154.85000000000082</v>
      </c>
      <c r="BA99" s="108">
        <f t="shared" si="86"/>
        <v>192.85000000000082</v>
      </c>
      <c r="BB99" s="108">
        <f t="shared" si="86"/>
        <v>154.34000000000083</v>
      </c>
      <c r="BC99" s="108">
        <f t="shared" si="86"/>
        <v>104.2600000000009</v>
      </c>
      <c r="BD99" s="108">
        <f t="shared" si="86"/>
        <v>0</v>
      </c>
      <c r="BE99" s="108">
        <f t="shared" si="86"/>
        <v>0</v>
      </c>
      <c r="BF99" s="108">
        <f t="shared" si="86"/>
        <v>103.94000000000096</v>
      </c>
      <c r="BG99" s="108">
        <f t="shared" si="86"/>
        <v>33.939999999999145</v>
      </c>
      <c r="BH99" s="108">
        <f t="shared" si="86"/>
        <v>0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0</v>
      </c>
      <c r="BX99" s="108">
        <f t="shared" si="87"/>
        <v>0</v>
      </c>
      <c r="BY99" s="108">
        <f t="shared" si="87"/>
        <v>0</v>
      </c>
      <c r="BZ99" s="108">
        <f t="shared" si="87"/>
        <v>0</v>
      </c>
      <c r="CA99" s="108">
        <f t="shared" si="87"/>
        <v>7.7400000000002365</v>
      </c>
      <c r="CB99" s="108">
        <f t="shared" si="87"/>
        <v>13.720000000001619</v>
      </c>
      <c r="CC99" s="108">
        <f t="shared" si="87"/>
        <v>32.441400000000002</v>
      </c>
      <c r="CD99" s="108">
        <f t="shared" si="87"/>
        <v>16.750000000001023</v>
      </c>
      <c r="CE99" s="108">
        <f t="shared" si="87"/>
        <v>32.493600000000001</v>
      </c>
      <c r="CF99" s="108">
        <f t="shared" si="87"/>
        <v>0</v>
      </c>
      <c r="CG99" s="108">
        <f t="shared" si="87"/>
        <v>0</v>
      </c>
      <c r="CH99" s="108">
        <f t="shared" si="87"/>
        <v>0</v>
      </c>
      <c r="CI99" s="108">
        <f t="shared" si="87"/>
        <v>0</v>
      </c>
      <c r="CJ99" s="108">
        <f t="shared" si="87"/>
        <v>0</v>
      </c>
      <c r="CK99" s="108">
        <f t="shared" si="87"/>
        <v>0</v>
      </c>
      <c r="CL99" s="108">
        <f t="shared" si="87"/>
        <v>0</v>
      </c>
      <c r="CM99" s="108">
        <f t="shared" si="87"/>
        <v>1.7900000000009868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849.1150000000074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5"/>
  <sheetViews>
    <sheetView showGridLines="0" tabSelected="1" topLeftCell="A92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3625.09</v>
      </c>
      <c r="C3" s="18">
        <f t="shared" si="0"/>
        <v>3625.09</v>
      </c>
      <c r="D3" s="18">
        <f t="shared" si="0"/>
        <v>3625.09</v>
      </c>
      <c r="E3" s="18">
        <f t="shared" si="0"/>
        <v>3625.09</v>
      </c>
      <c r="F3" s="18">
        <f t="shared" si="0"/>
        <v>3625.09</v>
      </c>
      <c r="G3" s="18">
        <f t="shared" si="0"/>
        <v>3625.09</v>
      </c>
      <c r="H3" s="18">
        <f t="shared" si="0"/>
        <v>3625.09</v>
      </c>
      <c r="I3" s="18">
        <f t="shared" si="0"/>
        <v>3625.09</v>
      </c>
      <c r="J3" s="18">
        <f t="shared" si="0"/>
        <v>3625.09</v>
      </c>
      <c r="K3" s="18">
        <f t="shared" si="0"/>
        <v>3625.09</v>
      </c>
      <c r="L3" s="18">
        <f t="shared" si="0"/>
        <v>3625.09</v>
      </c>
      <c r="M3" s="18">
        <f t="shared" si="0"/>
        <v>3625.09</v>
      </c>
      <c r="N3" s="18">
        <f t="shared" si="0"/>
        <v>3625.09</v>
      </c>
      <c r="O3" s="18">
        <f t="shared" si="0"/>
        <v>3625.09</v>
      </c>
      <c r="P3" s="18">
        <f t="shared" si="0"/>
        <v>3625.09</v>
      </c>
      <c r="Q3" s="18">
        <f t="shared" si="0"/>
        <v>3625.09</v>
      </c>
      <c r="R3" s="18">
        <f t="shared" si="0"/>
        <v>3625.09</v>
      </c>
      <c r="S3" s="18">
        <f t="shared" si="0"/>
        <v>3625.09</v>
      </c>
      <c r="T3" s="18">
        <f t="shared" si="0"/>
        <v>3625.09</v>
      </c>
      <c r="U3" s="18">
        <f t="shared" si="0"/>
        <v>3625.09</v>
      </c>
      <c r="V3" s="18">
        <f t="shared" si="0"/>
        <v>3625.09</v>
      </c>
      <c r="W3" s="18">
        <f t="shared" si="0"/>
        <v>3625.09</v>
      </c>
      <c r="X3" s="18">
        <f t="shared" si="0"/>
        <v>3625.09</v>
      </c>
      <c r="Y3" s="18">
        <f t="shared" si="0"/>
        <v>3625.09</v>
      </c>
      <c r="Z3" s="18">
        <f t="shared" si="0"/>
        <v>3625.09</v>
      </c>
      <c r="AA3" s="18">
        <f t="shared" si="0"/>
        <v>3625.09</v>
      </c>
      <c r="AB3" s="18">
        <f t="shared" si="0"/>
        <v>3625.09</v>
      </c>
      <c r="AC3" s="18">
        <f t="shared" si="0"/>
        <v>3625.09</v>
      </c>
      <c r="AD3" s="18">
        <f t="shared" si="0"/>
        <v>3625.09</v>
      </c>
      <c r="AE3" s="18">
        <f t="shared" si="0"/>
        <v>3625.09</v>
      </c>
      <c r="AF3" s="18">
        <f t="shared" si="0"/>
        <v>3625.09</v>
      </c>
      <c r="AG3" s="18">
        <f t="shared" si="0"/>
        <v>3625.09</v>
      </c>
      <c r="AH3" s="18">
        <f t="shared" si="0"/>
        <v>3625.09</v>
      </c>
      <c r="AI3" s="18">
        <f t="shared" si="0"/>
        <v>3625.09</v>
      </c>
      <c r="AJ3" s="18">
        <f t="shared" si="0"/>
        <v>3625.09</v>
      </c>
      <c r="AK3" s="18">
        <f t="shared" si="0"/>
        <v>3625.09</v>
      </c>
      <c r="AL3" s="18">
        <f t="shared" si="0"/>
        <v>3625.09</v>
      </c>
      <c r="AM3" s="18">
        <f t="shared" si="0"/>
        <v>3625.09</v>
      </c>
      <c r="AN3" s="18">
        <f t="shared" si="0"/>
        <v>3625.09</v>
      </c>
      <c r="AO3" s="18">
        <f t="shared" si="0"/>
        <v>3625.09</v>
      </c>
      <c r="AP3" s="18">
        <f t="shared" si="0"/>
        <v>3625.09</v>
      </c>
      <c r="AQ3" s="18">
        <f t="shared" si="0"/>
        <v>3625.09</v>
      </c>
      <c r="AR3" s="18">
        <f t="shared" si="0"/>
        <v>3625.09</v>
      </c>
      <c r="AS3" s="18">
        <f t="shared" si="0"/>
        <v>3625.09</v>
      </c>
      <c r="AT3" s="18">
        <f t="shared" si="0"/>
        <v>3625.09</v>
      </c>
      <c r="AU3" s="18">
        <f t="shared" si="0"/>
        <v>3625.09</v>
      </c>
      <c r="AV3" s="18">
        <f t="shared" si="0"/>
        <v>3625.09</v>
      </c>
      <c r="AW3" s="18">
        <f t="shared" si="0"/>
        <v>3625.09</v>
      </c>
      <c r="AX3" s="18">
        <f t="shared" si="0"/>
        <v>3625.09</v>
      </c>
      <c r="AY3" s="18">
        <f t="shared" si="0"/>
        <v>3625.09</v>
      </c>
      <c r="AZ3" s="18">
        <f t="shared" si="0"/>
        <v>3625.09</v>
      </c>
      <c r="BA3" s="18">
        <f t="shared" si="0"/>
        <v>3625.09</v>
      </c>
      <c r="BB3" s="18">
        <f t="shared" si="0"/>
        <v>3625.09</v>
      </c>
      <c r="BC3" s="18">
        <f t="shared" si="0"/>
        <v>3625.09</v>
      </c>
      <c r="BD3" s="18">
        <f t="shared" si="0"/>
        <v>3625.09</v>
      </c>
      <c r="BE3" s="18">
        <f t="shared" si="0"/>
        <v>3625.09</v>
      </c>
      <c r="BF3" s="18">
        <f t="shared" si="0"/>
        <v>3625.09</v>
      </c>
      <c r="BG3" s="18">
        <f t="shared" si="0"/>
        <v>3625.09</v>
      </c>
      <c r="BH3" s="18">
        <f t="shared" si="0"/>
        <v>3625.09</v>
      </c>
      <c r="BI3" s="18">
        <f t="shared" si="0"/>
        <v>3625.09</v>
      </c>
      <c r="BJ3" s="18">
        <f t="shared" si="0"/>
        <v>3625.09</v>
      </c>
      <c r="BK3" s="18">
        <f t="shared" si="0"/>
        <v>3625.09</v>
      </c>
      <c r="BL3" s="18">
        <f t="shared" si="0"/>
        <v>3625.09</v>
      </c>
      <c r="BM3" s="18">
        <f t="shared" si="0"/>
        <v>3625.09</v>
      </c>
      <c r="BN3" s="18">
        <f t="shared" ref="BN3:CS3" si="1">BN4+BN12</f>
        <v>3625.09</v>
      </c>
      <c r="BO3" s="18">
        <f t="shared" si="1"/>
        <v>3625.09</v>
      </c>
      <c r="BP3" s="18">
        <f t="shared" si="1"/>
        <v>3625.09</v>
      </c>
      <c r="BQ3" s="18">
        <f t="shared" si="1"/>
        <v>3625.09</v>
      </c>
      <c r="BR3" s="18">
        <f t="shared" si="1"/>
        <v>3625.09</v>
      </c>
      <c r="BS3" s="18">
        <f t="shared" si="1"/>
        <v>3625.09</v>
      </c>
      <c r="BT3" s="18">
        <f t="shared" si="1"/>
        <v>3625.09</v>
      </c>
      <c r="BU3" s="18">
        <f t="shared" si="1"/>
        <v>3625.09</v>
      </c>
      <c r="BV3" s="18">
        <f t="shared" si="1"/>
        <v>3625.09</v>
      </c>
      <c r="BW3" s="18">
        <f t="shared" si="1"/>
        <v>3625.09</v>
      </c>
      <c r="BX3" s="18">
        <f t="shared" si="1"/>
        <v>3625.09</v>
      </c>
      <c r="BY3" s="18">
        <f t="shared" si="1"/>
        <v>3625.09</v>
      </c>
      <c r="BZ3" s="18">
        <f t="shared" si="1"/>
        <v>3625.09</v>
      </c>
      <c r="CA3" s="18">
        <f t="shared" si="1"/>
        <v>3625.09</v>
      </c>
      <c r="CB3" s="18">
        <f t="shared" si="1"/>
        <v>3625.09</v>
      </c>
      <c r="CC3" s="18">
        <f t="shared" si="1"/>
        <v>3625.09</v>
      </c>
      <c r="CD3" s="18">
        <f t="shared" si="1"/>
        <v>3625.09</v>
      </c>
      <c r="CE3" s="18">
        <f t="shared" si="1"/>
        <v>3625.09</v>
      </c>
      <c r="CF3" s="18">
        <f t="shared" si="1"/>
        <v>3625.09</v>
      </c>
      <c r="CG3" s="18">
        <f t="shared" si="1"/>
        <v>3625.09</v>
      </c>
      <c r="CH3" s="18">
        <f t="shared" si="1"/>
        <v>3625.09</v>
      </c>
      <c r="CI3" s="18">
        <f t="shared" si="1"/>
        <v>3625.09</v>
      </c>
      <c r="CJ3" s="18">
        <f t="shared" si="1"/>
        <v>3625.09</v>
      </c>
      <c r="CK3" s="18">
        <f t="shared" si="1"/>
        <v>3625.09</v>
      </c>
      <c r="CL3" s="18">
        <f t="shared" si="1"/>
        <v>3625.09</v>
      </c>
      <c r="CM3" s="18">
        <f t="shared" si="1"/>
        <v>3625.09</v>
      </c>
      <c r="CN3" s="18">
        <f t="shared" si="1"/>
        <v>3625.09</v>
      </c>
      <c r="CO3" s="18">
        <f t="shared" si="1"/>
        <v>3625.09</v>
      </c>
      <c r="CP3" s="18">
        <f t="shared" si="1"/>
        <v>3625.09</v>
      </c>
      <c r="CQ3" s="18">
        <f t="shared" si="1"/>
        <v>3625.09</v>
      </c>
      <c r="CR3" s="18">
        <f t="shared" si="1"/>
        <v>3625.09</v>
      </c>
      <c r="CS3" s="19">
        <f t="shared" si="1"/>
        <v>3625.09</v>
      </c>
      <c r="CT3" s="60">
        <f t="shared" ref="CT3:CT19" si="2">SUM(B3:CS3)</f>
        <v>348008.64000000042</v>
      </c>
      <c r="CU3" s="126"/>
      <c r="CW3" s="117"/>
    </row>
    <row r="4" spans="1:102">
      <c r="A4" s="21" t="s">
        <v>31</v>
      </c>
      <c r="B4" s="246">
        <f>SUM(B5:B11)</f>
        <v>3560</v>
      </c>
      <c r="C4" s="247">
        <f t="shared" ref="C4:BN4" si="3">SUM(C5:C11)</f>
        <v>3560</v>
      </c>
      <c r="D4" s="247">
        <f t="shared" si="3"/>
        <v>3560</v>
      </c>
      <c r="E4" s="247">
        <f t="shared" si="3"/>
        <v>3560</v>
      </c>
      <c r="F4" s="247">
        <f t="shared" si="3"/>
        <v>3560</v>
      </c>
      <c r="G4" s="247">
        <f t="shared" si="3"/>
        <v>3560</v>
      </c>
      <c r="H4" s="247">
        <f t="shared" si="3"/>
        <v>3560</v>
      </c>
      <c r="I4" s="247">
        <f t="shared" si="3"/>
        <v>3560</v>
      </c>
      <c r="J4" s="247">
        <f t="shared" si="3"/>
        <v>3560</v>
      </c>
      <c r="K4" s="247">
        <f t="shared" si="3"/>
        <v>3560</v>
      </c>
      <c r="L4" s="247">
        <f t="shared" si="3"/>
        <v>3560</v>
      </c>
      <c r="M4" s="247">
        <f t="shared" si="3"/>
        <v>3560</v>
      </c>
      <c r="N4" s="247">
        <f t="shared" si="3"/>
        <v>3560</v>
      </c>
      <c r="O4" s="247">
        <f t="shared" si="3"/>
        <v>3560</v>
      </c>
      <c r="P4" s="247">
        <f t="shared" si="3"/>
        <v>3560</v>
      </c>
      <c r="Q4" s="247">
        <f t="shared" si="3"/>
        <v>3560</v>
      </c>
      <c r="R4" s="247">
        <f t="shared" si="3"/>
        <v>3560</v>
      </c>
      <c r="S4" s="247">
        <f t="shared" si="3"/>
        <v>3560</v>
      </c>
      <c r="T4" s="247">
        <f t="shared" si="3"/>
        <v>3560</v>
      </c>
      <c r="U4" s="247">
        <f t="shared" si="3"/>
        <v>3560</v>
      </c>
      <c r="V4" s="247">
        <f t="shared" si="3"/>
        <v>3560</v>
      </c>
      <c r="W4" s="247">
        <f t="shared" si="3"/>
        <v>3560</v>
      </c>
      <c r="X4" s="247">
        <f t="shared" si="3"/>
        <v>3560</v>
      </c>
      <c r="Y4" s="247">
        <f t="shared" si="3"/>
        <v>3560</v>
      </c>
      <c r="Z4" s="247">
        <f t="shared" si="3"/>
        <v>3560</v>
      </c>
      <c r="AA4" s="247">
        <f t="shared" si="3"/>
        <v>3560</v>
      </c>
      <c r="AB4" s="247">
        <f t="shared" si="3"/>
        <v>3560</v>
      </c>
      <c r="AC4" s="247">
        <f t="shared" si="3"/>
        <v>3560</v>
      </c>
      <c r="AD4" s="247">
        <f t="shared" si="3"/>
        <v>3560</v>
      </c>
      <c r="AE4" s="247">
        <f t="shared" si="3"/>
        <v>3560</v>
      </c>
      <c r="AF4" s="247">
        <f t="shared" si="3"/>
        <v>3560</v>
      </c>
      <c r="AG4" s="247">
        <f t="shared" si="3"/>
        <v>3560</v>
      </c>
      <c r="AH4" s="247">
        <f t="shared" si="3"/>
        <v>3560</v>
      </c>
      <c r="AI4" s="247">
        <f t="shared" si="3"/>
        <v>3560</v>
      </c>
      <c r="AJ4" s="247">
        <f t="shared" si="3"/>
        <v>3560</v>
      </c>
      <c r="AK4" s="247">
        <f t="shared" si="3"/>
        <v>3560</v>
      </c>
      <c r="AL4" s="247">
        <f t="shared" si="3"/>
        <v>3560</v>
      </c>
      <c r="AM4" s="247">
        <f t="shared" si="3"/>
        <v>3560</v>
      </c>
      <c r="AN4" s="247">
        <f t="shared" si="3"/>
        <v>3560</v>
      </c>
      <c r="AO4" s="247">
        <f t="shared" si="3"/>
        <v>3560</v>
      </c>
      <c r="AP4" s="247">
        <f t="shared" si="3"/>
        <v>3560</v>
      </c>
      <c r="AQ4" s="247">
        <f t="shared" si="3"/>
        <v>3560</v>
      </c>
      <c r="AR4" s="247">
        <f t="shared" si="3"/>
        <v>3560</v>
      </c>
      <c r="AS4" s="247">
        <f t="shared" si="3"/>
        <v>3560</v>
      </c>
      <c r="AT4" s="247">
        <f t="shared" si="3"/>
        <v>3560</v>
      </c>
      <c r="AU4" s="247">
        <f t="shared" si="3"/>
        <v>3560</v>
      </c>
      <c r="AV4" s="247">
        <f t="shared" si="3"/>
        <v>3560</v>
      </c>
      <c r="AW4" s="247">
        <f t="shared" si="3"/>
        <v>3560</v>
      </c>
      <c r="AX4" s="247">
        <f t="shared" si="3"/>
        <v>3560</v>
      </c>
      <c r="AY4" s="247">
        <f t="shared" si="3"/>
        <v>3560</v>
      </c>
      <c r="AZ4" s="247">
        <f t="shared" si="3"/>
        <v>3560</v>
      </c>
      <c r="BA4" s="247">
        <f t="shared" si="3"/>
        <v>3560</v>
      </c>
      <c r="BB4" s="247">
        <f t="shared" si="3"/>
        <v>3560</v>
      </c>
      <c r="BC4" s="247">
        <f t="shared" si="3"/>
        <v>3560</v>
      </c>
      <c r="BD4" s="247">
        <f t="shared" si="3"/>
        <v>3560</v>
      </c>
      <c r="BE4" s="247">
        <f t="shared" si="3"/>
        <v>3560</v>
      </c>
      <c r="BF4" s="247">
        <f t="shared" si="3"/>
        <v>3560</v>
      </c>
      <c r="BG4" s="247">
        <f t="shared" si="3"/>
        <v>3560</v>
      </c>
      <c r="BH4" s="247">
        <f t="shared" si="3"/>
        <v>3560</v>
      </c>
      <c r="BI4" s="247">
        <f t="shared" si="3"/>
        <v>3560</v>
      </c>
      <c r="BJ4" s="247">
        <f t="shared" si="3"/>
        <v>3560</v>
      </c>
      <c r="BK4" s="247">
        <f t="shared" si="3"/>
        <v>3560</v>
      </c>
      <c r="BL4" s="247">
        <f t="shared" si="3"/>
        <v>3560</v>
      </c>
      <c r="BM4" s="247">
        <f t="shared" si="3"/>
        <v>3560</v>
      </c>
      <c r="BN4" s="247">
        <f t="shared" si="3"/>
        <v>3560</v>
      </c>
      <c r="BO4" s="247">
        <f t="shared" ref="BO4:CS4" si="4">SUM(BO5:BO11)</f>
        <v>3560</v>
      </c>
      <c r="BP4" s="247">
        <f t="shared" si="4"/>
        <v>3560</v>
      </c>
      <c r="BQ4" s="247">
        <f t="shared" si="4"/>
        <v>3560</v>
      </c>
      <c r="BR4" s="247">
        <f t="shared" si="4"/>
        <v>3560</v>
      </c>
      <c r="BS4" s="247">
        <f t="shared" si="4"/>
        <v>3560</v>
      </c>
      <c r="BT4" s="247">
        <f t="shared" si="4"/>
        <v>3560</v>
      </c>
      <c r="BU4" s="247">
        <f t="shared" si="4"/>
        <v>3560</v>
      </c>
      <c r="BV4" s="247">
        <f t="shared" si="4"/>
        <v>3560</v>
      </c>
      <c r="BW4" s="247">
        <f t="shared" si="4"/>
        <v>3560</v>
      </c>
      <c r="BX4" s="247">
        <f t="shared" si="4"/>
        <v>3560</v>
      </c>
      <c r="BY4" s="247">
        <f t="shared" si="4"/>
        <v>3560</v>
      </c>
      <c r="BZ4" s="247">
        <f t="shared" si="4"/>
        <v>3560</v>
      </c>
      <c r="CA4" s="247">
        <f t="shared" si="4"/>
        <v>3560</v>
      </c>
      <c r="CB4" s="247">
        <f t="shared" si="4"/>
        <v>3560</v>
      </c>
      <c r="CC4" s="247">
        <f t="shared" si="4"/>
        <v>3560</v>
      </c>
      <c r="CD4" s="247">
        <f t="shared" si="4"/>
        <v>3560</v>
      </c>
      <c r="CE4" s="247">
        <f t="shared" si="4"/>
        <v>3560</v>
      </c>
      <c r="CF4" s="247">
        <f t="shared" si="4"/>
        <v>3560</v>
      </c>
      <c r="CG4" s="247">
        <f t="shared" si="4"/>
        <v>3560</v>
      </c>
      <c r="CH4" s="247">
        <f t="shared" si="4"/>
        <v>3560</v>
      </c>
      <c r="CI4" s="247">
        <f t="shared" si="4"/>
        <v>3560</v>
      </c>
      <c r="CJ4" s="247">
        <f t="shared" si="4"/>
        <v>3560</v>
      </c>
      <c r="CK4" s="247">
        <f t="shared" si="4"/>
        <v>3560</v>
      </c>
      <c r="CL4" s="247">
        <f t="shared" si="4"/>
        <v>3560</v>
      </c>
      <c r="CM4" s="247">
        <f t="shared" si="4"/>
        <v>3560</v>
      </c>
      <c r="CN4" s="247">
        <f t="shared" si="4"/>
        <v>3560</v>
      </c>
      <c r="CO4" s="247">
        <f t="shared" si="4"/>
        <v>3560</v>
      </c>
      <c r="CP4" s="247">
        <f t="shared" si="4"/>
        <v>3560</v>
      </c>
      <c r="CQ4" s="247">
        <f t="shared" si="4"/>
        <v>3560</v>
      </c>
      <c r="CR4" s="247">
        <f t="shared" si="4"/>
        <v>3560</v>
      </c>
      <c r="CS4" s="248">
        <f t="shared" si="4"/>
        <v>3560</v>
      </c>
      <c r="CT4" s="24">
        <f t="shared" si="2"/>
        <v>341760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893</v>
      </c>
      <c r="C7" s="245">
        <v>893</v>
      </c>
      <c r="D7" s="245">
        <v>893</v>
      </c>
      <c r="E7" s="245">
        <v>893</v>
      </c>
      <c r="F7" s="245">
        <v>893</v>
      </c>
      <c r="G7" s="245">
        <v>893</v>
      </c>
      <c r="H7" s="245">
        <v>893</v>
      </c>
      <c r="I7" s="245">
        <v>893</v>
      </c>
      <c r="J7" s="245">
        <v>893</v>
      </c>
      <c r="K7" s="245">
        <v>893</v>
      </c>
      <c r="L7" s="245">
        <v>893</v>
      </c>
      <c r="M7" s="245">
        <v>893</v>
      </c>
      <c r="N7" s="245">
        <v>893</v>
      </c>
      <c r="O7" s="245">
        <v>893</v>
      </c>
      <c r="P7" s="245">
        <v>893</v>
      </c>
      <c r="Q7" s="245">
        <v>893</v>
      </c>
      <c r="R7" s="245">
        <v>893</v>
      </c>
      <c r="S7" s="245">
        <v>893</v>
      </c>
      <c r="T7" s="245">
        <v>893</v>
      </c>
      <c r="U7" s="245">
        <v>893</v>
      </c>
      <c r="V7" s="245">
        <v>893</v>
      </c>
      <c r="W7" s="245">
        <v>893</v>
      </c>
      <c r="X7" s="245">
        <v>893</v>
      </c>
      <c r="Y7" s="245">
        <v>893</v>
      </c>
      <c r="Z7" s="245">
        <v>893</v>
      </c>
      <c r="AA7" s="245">
        <v>893</v>
      </c>
      <c r="AB7" s="245">
        <v>893</v>
      </c>
      <c r="AC7" s="245">
        <v>893</v>
      </c>
      <c r="AD7" s="245">
        <v>893</v>
      </c>
      <c r="AE7" s="245">
        <v>893</v>
      </c>
      <c r="AF7" s="245">
        <v>893</v>
      </c>
      <c r="AG7" s="245">
        <v>893</v>
      </c>
      <c r="AH7" s="245">
        <v>893</v>
      </c>
      <c r="AI7" s="245">
        <v>893</v>
      </c>
      <c r="AJ7" s="245">
        <v>893</v>
      </c>
      <c r="AK7" s="245">
        <v>893</v>
      </c>
      <c r="AL7" s="245">
        <v>893</v>
      </c>
      <c r="AM7" s="245">
        <v>893</v>
      </c>
      <c r="AN7" s="245">
        <v>893</v>
      </c>
      <c r="AO7" s="245">
        <v>893</v>
      </c>
      <c r="AP7" s="245">
        <v>893</v>
      </c>
      <c r="AQ7" s="245">
        <v>893</v>
      </c>
      <c r="AR7" s="245">
        <v>893</v>
      </c>
      <c r="AS7" s="245">
        <v>893</v>
      </c>
      <c r="AT7" s="245">
        <v>893</v>
      </c>
      <c r="AU7" s="245">
        <v>893</v>
      </c>
      <c r="AV7" s="245">
        <v>893</v>
      </c>
      <c r="AW7" s="245">
        <v>893</v>
      </c>
      <c r="AX7" s="245">
        <v>893</v>
      </c>
      <c r="AY7" s="245">
        <v>893</v>
      </c>
      <c r="AZ7" s="245">
        <v>893</v>
      </c>
      <c r="BA7" s="245">
        <v>893</v>
      </c>
      <c r="BB7" s="245">
        <v>893</v>
      </c>
      <c r="BC7" s="245">
        <v>893</v>
      </c>
      <c r="BD7" s="245">
        <v>893</v>
      </c>
      <c r="BE7" s="245">
        <v>893</v>
      </c>
      <c r="BF7" s="245">
        <v>893</v>
      </c>
      <c r="BG7" s="245">
        <v>893</v>
      </c>
      <c r="BH7" s="245">
        <v>893</v>
      </c>
      <c r="BI7" s="245">
        <v>893</v>
      </c>
      <c r="BJ7" s="245">
        <v>893</v>
      </c>
      <c r="BK7" s="245">
        <v>893</v>
      </c>
      <c r="BL7" s="245">
        <v>893</v>
      </c>
      <c r="BM7" s="245">
        <v>893</v>
      </c>
      <c r="BN7" s="245">
        <v>893</v>
      </c>
      <c r="BO7" s="245">
        <v>893</v>
      </c>
      <c r="BP7" s="245">
        <v>893</v>
      </c>
      <c r="BQ7" s="245">
        <v>893</v>
      </c>
      <c r="BR7" s="245">
        <v>893</v>
      </c>
      <c r="BS7" s="245">
        <v>893</v>
      </c>
      <c r="BT7" s="245">
        <v>893</v>
      </c>
      <c r="BU7" s="245">
        <v>893</v>
      </c>
      <c r="BV7" s="245">
        <v>893</v>
      </c>
      <c r="BW7" s="245">
        <v>893</v>
      </c>
      <c r="BX7" s="245">
        <v>893</v>
      </c>
      <c r="BY7" s="245">
        <v>893</v>
      </c>
      <c r="BZ7" s="245">
        <v>893</v>
      </c>
      <c r="CA7" s="245">
        <v>893</v>
      </c>
      <c r="CB7" s="245">
        <v>893</v>
      </c>
      <c r="CC7" s="245">
        <v>893</v>
      </c>
      <c r="CD7" s="245">
        <v>893</v>
      </c>
      <c r="CE7" s="245">
        <v>893</v>
      </c>
      <c r="CF7" s="245">
        <v>893</v>
      </c>
      <c r="CG7" s="245">
        <v>893</v>
      </c>
      <c r="CH7" s="245">
        <v>893</v>
      </c>
      <c r="CI7" s="245">
        <v>893</v>
      </c>
      <c r="CJ7" s="245">
        <v>893</v>
      </c>
      <c r="CK7" s="245">
        <v>893</v>
      </c>
      <c r="CL7" s="245">
        <v>893</v>
      </c>
      <c r="CM7" s="245">
        <v>893</v>
      </c>
      <c r="CN7" s="245">
        <v>893</v>
      </c>
      <c r="CO7" s="245">
        <v>893</v>
      </c>
      <c r="CP7" s="245">
        <v>893</v>
      </c>
      <c r="CQ7" s="245">
        <v>893</v>
      </c>
      <c r="CR7" s="245">
        <v>893</v>
      </c>
      <c r="CS7" s="245">
        <v>893</v>
      </c>
      <c r="CT7" s="184">
        <f t="shared" si="2"/>
        <v>85728</v>
      </c>
      <c r="CU7" s="128"/>
      <c r="CV7" s="138"/>
      <c r="CW7" s="117"/>
    </row>
    <row r="8" spans="1:102">
      <c r="A8" s="22" t="s">
        <v>35</v>
      </c>
      <c r="B8" s="245">
        <v>405</v>
      </c>
      <c r="C8" s="245">
        <v>405</v>
      </c>
      <c r="D8" s="245">
        <v>405</v>
      </c>
      <c r="E8" s="245">
        <v>405</v>
      </c>
      <c r="F8" s="245">
        <v>405</v>
      </c>
      <c r="G8" s="245">
        <v>405</v>
      </c>
      <c r="H8" s="245">
        <v>405</v>
      </c>
      <c r="I8" s="245">
        <v>405</v>
      </c>
      <c r="J8" s="245">
        <v>405</v>
      </c>
      <c r="K8" s="245">
        <v>405</v>
      </c>
      <c r="L8" s="245">
        <v>405</v>
      </c>
      <c r="M8" s="245">
        <v>405</v>
      </c>
      <c r="N8" s="245">
        <v>405</v>
      </c>
      <c r="O8" s="245">
        <v>405</v>
      </c>
      <c r="P8" s="245">
        <v>405</v>
      </c>
      <c r="Q8" s="245">
        <v>405</v>
      </c>
      <c r="R8" s="245">
        <v>405</v>
      </c>
      <c r="S8" s="245">
        <v>405</v>
      </c>
      <c r="T8" s="245">
        <v>405</v>
      </c>
      <c r="U8" s="245">
        <v>405</v>
      </c>
      <c r="V8" s="245">
        <v>405</v>
      </c>
      <c r="W8" s="245">
        <v>405</v>
      </c>
      <c r="X8" s="245">
        <v>405</v>
      </c>
      <c r="Y8" s="245">
        <v>405</v>
      </c>
      <c r="Z8" s="245">
        <v>405</v>
      </c>
      <c r="AA8" s="245">
        <v>405</v>
      </c>
      <c r="AB8" s="245">
        <v>405</v>
      </c>
      <c r="AC8" s="245">
        <v>405</v>
      </c>
      <c r="AD8" s="245">
        <v>405</v>
      </c>
      <c r="AE8" s="245">
        <v>405</v>
      </c>
      <c r="AF8" s="245">
        <v>405</v>
      </c>
      <c r="AG8" s="245">
        <v>405</v>
      </c>
      <c r="AH8" s="245">
        <v>405</v>
      </c>
      <c r="AI8" s="245">
        <v>405</v>
      </c>
      <c r="AJ8" s="245">
        <v>405</v>
      </c>
      <c r="AK8" s="245">
        <v>405</v>
      </c>
      <c r="AL8" s="245">
        <v>405</v>
      </c>
      <c r="AM8" s="245">
        <v>405</v>
      </c>
      <c r="AN8" s="245">
        <v>405</v>
      </c>
      <c r="AO8" s="245">
        <v>405</v>
      </c>
      <c r="AP8" s="245">
        <v>405</v>
      </c>
      <c r="AQ8" s="245">
        <v>405</v>
      </c>
      <c r="AR8" s="245">
        <v>405</v>
      </c>
      <c r="AS8" s="245">
        <v>405</v>
      </c>
      <c r="AT8" s="245">
        <v>405</v>
      </c>
      <c r="AU8" s="245">
        <v>405</v>
      </c>
      <c r="AV8" s="245">
        <v>405</v>
      </c>
      <c r="AW8" s="245">
        <v>405</v>
      </c>
      <c r="AX8" s="245">
        <v>405</v>
      </c>
      <c r="AY8" s="245">
        <v>405</v>
      </c>
      <c r="AZ8" s="245">
        <v>405</v>
      </c>
      <c r="BA8" s="245">
        <v>405</v>
      </c>
      <c r="BB8" s="245">
        <v>405</v>
      </c>
      <c r="BC8" s="245">
        <v>405</v>
      </c>
      <c r="BD8" s="245">
        <v>405</v>
      </c>
      <c r="BE8" s="245">
        <v>405</v>
      </c>
      <c r="BF8" s="245">
        <v>405</v>
      </c>
      <c r="BG8" s="245">
        <v>405</v>
      </c>
      <c r="BH8" s="245">
        <v>405</v>
      </c>
      <c r="BI8" s="245">
        <v>405</v>
      </c>
      <c r="BJ8" s="245">
        <v>405</v>
      </c>
      <c r="BK8" s="245">
        <v>405</v>
      </c>
      <c r="BL8" s="245">
        <v>405</v>
      </c>
      <c r="BM8" s="245">
        <v>405</v>
      </c>
      <c r="BN8" s="245">
        <v>405</v>
      </c>
      <c r="BO8" s="245">
        <v>405</v>
      </c>
      <c r="BP8" s="245">
        <v>405</v>
      </c>
      <c r="BQ8" s="245">
        <v>405</v>
      </c>
      <c r="BR8" s="245">
        <v>405</v>
      </c>
      <c r="BS8" s="245">
        <v>405</v>
      </c>
      <c r="BT8" s="245">
        <v>405</v>
      </c>
      <c r="BU8" s="245">
        <v>405</v>
      </c>
      <c r="BV8" s="245">
        <v>405</v>
      </c>
      <c r="BW8" s="245">
        <v>405</v>
      </c>
      <c r="BX8" s="245">
        <v>405</v>
      </c>
      <c r="BY8" s="245">
        <v>405</v>
      </c>
      <c r="BZ8" s="245">
        <v>405</v>
      </c>
      <c r="CA8" s="245">
        <v>405</v>
      </c>
      <c r="CB8" s="245">
        <v>405</v>
      </c>
      <c r="CC8" s="245">
        <v>405</v>
      </c>
      <c r="CD8" s="245">
        <v>405</v>
      </c>
      <c r="CE8" s="245">
        <v>405</v>
      </c>
      <c r="CF8" s="245">
        <v>405</v>
      </c>
      <c r="CG8" s="245">
        <v>405</v>
      </c>
      <c r="CH8" s="245">
        <v>405</v>
      </c>
      <c r="CI8" s="245">
        <v>405</v>
      </c>
      <c r="CJ8" s="245">
        <v>405</v>
      </c>
      <c r="CK8" s="245">
        <v>405</v>
      </c>
      <c r="CL8" s="245">
        <v>405</v>
      </c>
      <c r="CM8" s="245">
        <v>405</v>
      </c>
      <c r="CN8" s="245">
        <v>405</v>
      </c>
      <c r="CO8" s="245">
        <v>405</v>
      </c>
      <c r="CP8" s="245">
        <v>405</v>
      </c>
      <c r="CQ8" s="245">
        <v>405</v>
      </c>
      <c r="CR8" s="245">
        <v>405</v>
      </c>
      <c r="CS8" s="245">
        <v>405</v>
      </c>
      <c r="CT8" s="184">
        <f t="shared" si="2"/>
        <v>38880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730</v>
      </c>
      <c r="C10" s="245">
        <v>730</v>
      </c>
      <c r="D10" s="245">
        <v>730</v>
      </c>
      <c r="E10" s="245">
        <v>730</v>
      </c>
      <c r="F10" s="245">
        <v>730</v>
      </c>
      <c r="G10" s="245">
        <v>730</v>
      </c>
      <c r="H10" s="245">
        <v>730</v>
      </c>
      <c r="I10" s="245">
        <v>730</v>
      </c>
      <c r="J10" s="245">
        <v>730</v>
      </c>
      <c r="K10" s="245">
        <v>730</v>
      </c>
      <c r="L10" s="245">
        <v>730</v>
      </c>
      <c r="M10" s="245">
        <v>730</v>
      </c>
      <c r="N10" s="245">
        <v>730</v>
      </c>
      <c r="O10" s="245">
        <v>730</v>
      </c>
      <c r="P10" s="245">
        <v>730</v>
      </c>
      <c r="Q10" s="245">
        <v>730</v>
      </c>
      <c r="R10" s="245">
        <v>730</v>
      </c>
      <c r="S10" s="245">
        <v>730</v>
      </c>
      <c r="T10" s="245">
        <v>730</v>
      </c>
      <c r="U10" s="245">
        <v>730</v>
      </c>
      <c r="V10" s="245">
        <v>730</v>
      </c>
      <c r="W10" s="245">
        <v>730</v>
      </c>
      <c r="X10" s="245">
        <v>730</v>
      </c>
      <c r="Y10" s="245">
        <v>730</v>
      </c>
      <c r="Z10" s="245">
        <v>730</v>
      </c>
      <c r="AA10" s="245">
        <v>730</v>
      </c>
      <c r="AB10" s="245">
        <v>730</v>
      </c>
      <c r="AC10" s="245">
        <v>730</v>
      </c>
      <c r="AD10" s="245">
        <v>730</v>
      </c>
      <c r="AE10" s="245">
        <v>730</v>
      </c>
      <c r="AF10" s="245">
        <v>730</v>
      </c>
      <c r="AG10" s="245">
        <v>730</v>
      </c>
      <c r="AH10" s="245">
        <v>730</v>
      </c>
      <c r="AI10" s="245">
        <v>730</v>
      </c>
      <c r="AJ10" s="245">
        <v>730</v>
      </c>
      <c r="AK10" s="245">
        <v>730</v>
      </c>
      <c r="AL10" s="245">
        <v>730</v>
      </c>
      <c r="AM10" s="245">
        <v>730</v>
      </c>
      <c r="AN10" s="245">
        <v>730</v>
      </c>
      <c r="AO10" s="245">
        <v>730</v>
      </c>
      <c r="AP10" s="245">
        <v>730</v>
      </c>
      <c r="AQ10" s="245">
        <v>730</v>
      </c>
      <c r="AR10" s="245">
        <v>730</v>
      </c>
      <c r="AS10" s="245">
        <v>730</v>
      </c>
      <c r="AT10" s="245">
        <v>730</v>
      </c>
      <c r="AU10" s="245">
        <v>730</v>
      </c>
      <c r="AV10" s="245">
        <v>730</v>
      </c>
      <c r="AW10" s="245">
        <v>730</v>
      </c>
      <c r="AX10" s="245">
        <v>730</v>
      </c>
      <c r="AY10" s="245">
        <v>730</v>
      </c>
      <c r="AZ10" s="245">
        <v>730</v>
      </c>
      <c r="BA10" s="245">
        <v>730</v>
      </c>
      <c r="BB10" s="245">
        <v>730</v>
      </c>
      <c r="BC10" s="245">
        <v>730</v>
      </c>
      <c r="BD10" s="245">
        <v>730</v>
      </c>
      <c r="BE10" s="245">
        <v>730</v>
      </c>
      <c r="BF10" s="245">
        <v>730</v>
      </c>
      <c r="BG10" s="245">
        <v>730</v>
      </c>
      <c r="BH10" s="245">
        <v>730</v>
      </c>
      <c r="BI10" s="245">
        <v>730</v>
      </c>
      <c r="BJ10" s="245">
        <v>730</v>
      </c>
      <c r="BK10" s="245">
        <v>730</v>
      </c>
      <c r="BL10" s="245">
        <v>730</v>
      </c>
      <c r="BM10" s="245">
        <v>730</v>
      </c>
      <c r="BN10" s="245">
        <v>730</v>
      </c>
      <c r="BO10" s="245">
        <v>730</v>
      </c>
      <c r="BP10" s="245">
        <v>730</v>
      </c>
      <c r="BQ10" s="245">
        <v>730</v>
      </c>
      <c r="BR10" s="245">
        <v>730</v>
      </c>
      <c r="BS10" s="245">
        <v>730</v>
      </c>
      <c r="BT10" s="245">
        <v>730</v>
      </c>
      <c r="BU10" s="245">
        <v>730</v>
      </c>
      <c r="BV10" s="245">
        <v>730</v>
      </c>
      <c r="BW10" s="245">
        <v>730</v>
      </c>
      <c r="BX10" s="245">
        <v>730</v>
      </c>
      <c r="BY10" s="245">
        <v>730</v>
      </c>
      <c r="BZ10" s="245">
        <v>730</v>
      </c>
      <c r="CA10" s="245">
        <v>730</v>
      </c>
      <c r="CB10" s="245">
        <v>730</v>
      </c>
      <c r="CC10" s="245">
        <v>730</v>
      </c>
      <c r="CD10" s="245">
        <v>730</v>
      </c>
      <c r="CE10" s="245">
        <v>730</v>
      </c>
      <c r="CF10" s="245">
        <v>730</v>
      </c>
      <c r="CG10" s="245">
        <v>730</v>
      </c>
      <c r="CH10" s="245">
        <v>730</v>
      </c>
      <c r="CI10" s="245">
        <v>730</v>
      </c>
      <c r="CJ10" s="245">
        <v>730</v>
      </c>
      <c r="CK10" s="245">
        <v>730</v>
      </c>
      <c r="CL10" s="245">
        <v>730</v>
      </c>
      <c r="CM10" s="245">
        <v>730</v>
      </c>
      <c r="CN10" s="245">
        <v>730</v>
      </c>
      <c r="CO10" s="245">
        <v>730</v>
      </c>
      <c r="CP10" s="245">
        <v>730</v>
      </c>
      <c r="CQ10" s="245">
        <v>730</v>
      </c>
      <c r="CR10" s="245">
        <v>730</v>
      </c>
      <c r="CS10" s="245">
        <v>730</v>
      </c>
      <c r="CT10" s="184">
        <f t="shared" si="2"/>
        <v>70080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2531.96</v>
      </c>
      <c r="C13" s="254">
        <f t="shared" si="5"/>
        <v>2531.96</v>
      </c>
      <c r="D13" s="254">
        <f t="shared" si="5"/>
        <v>2531.96</v>
      </c>
      <c r="E13" s="254">
        <f t="shared" si="5"/>
        <v>2531.96</v>
      </c>
      <c r="F13" s="254">
        <f t="shared" si="5"/>
        <v>2531.96</v>
      </c>
      <c r="G13" s="254">
        <f t="shared" si="5"/>
        <v>2531.96</v>
      </c>
      <c r="H13" s="254">
        <f t="shared" si="5"/>
        <v>2531.96</v>
      </c>
      <c r="I13" s="254">
        <f t="shared" si="5"/>
        <v>2531.96</v>
      </c>
      <c r="J13" s="254">
        <f t="shared" si="5"/>
        <v>2531.96</v>
      </c>
      <c r="K13" s="254">
        <f t="shared" si="5"/>
        <v>2531.96</v>
      </c>
      <c r="L13" s="254">
        <f t="shared" si="5"/>
        <v>2531.96</v>
      </c>
      <c r="M13" s="254">
        <f t="shared" si="5"/>
        <v>2531.96</v>
      </c>
      <c r="N13" s="254">
        <f t="shared" si="5"/>
        <v>2531.96</v>
      </c>
      <c r="O13" s="254">
        <f t="shared" si="5"/>
        <v>2531.96</v>
      </c>
      <c r="P13" s="254">
        <f t="shared" si="5"/>
        <v>2531.96</v>
      </c>
      <c r="Q13" s="254">
        <f t="shared" si="5"/>
        <v>2531.96</v>
      </c>
      <c r="R13" s="254">
        <f t="shared" si="5"/>
        <v>2531.96</v>
      </c>
      <c r="S13" s="254">
        <f t="shared" si="5"/>
        <v>2531.96</v>
      </c>
      <c r="T13" s="254">
        <f t="shared" si="5"/>
        <v>2531.96</v>
      </c>
      <c r="U13" s="254">
        <f t="shared" si="5"/>
        <v>2531.96</v>
      </c>
      <c r="V13" s="254">
        <f t="shared" si="5"/>
        <v>2526.1799999999998</v>
      </c>
      <c r="W13" s="254">
        <f t="shared" si="5"/>
        <v>2526.1799999999998</v>
      </c>
      <c r="X13" s="254">
        <f t="shared" si="5"/>
        <v>2526.1799999999998</v>
      </c>
      <c r="Y13" s="254">
        <f t="shared" si="5"/>
        <v>2526.33</v>
      </c>
      <c r="Z13" s="254">
        <f t="shared" si="5"/>
        <v>2526.27</v>
      </c>
      <c r="AA13" s="254">
        <f t="shared" si="5"/>
        <v>2526.27</v>
      </c>
      <c r="AB13" s="254">
        <f t="shared" si="5"/>
        <v>2526.27</v>
      </c>
      <c r="AC13" s="254">
        <f t="shared" si="5"/>
        <v>2526.27</v>
      </c>
      <c r="AD13" s="254">
        <f t="shared" si="5"/>
        <v>2526.16</v>
      </c>
      <c r="AE13" s="254">
        <f t="shared" si="5"/>
        <v>2526.16</v>
      </c>
      <c r="AF13" s="254">
        <f t="shared" si="5"/>
        <v>2526.16</v>
      </c>
      <c r="AG13" s="254">
        <f t="shared" si="5"/>
        <v>2526.16</v>
      </c>
      <c r="AH13" s="254">
        <f t="shared" ref="AH13:BM13" si="6">SUM(AH14:AH14)</f>
        <v>2526.16</v>
      </c>
      <c r="AI13" s="254">
        <f t="shared" si="6"/>
        <v>2526.16</v>
      </c>
      <c r="AJ13" s="254">
        <f t="shared" si="6"/>
        <v>2525.88</v>
      </c>
      <c r="AK13" s="254">
        <f t="shared" si="6"/>
        <v>2525.6</v>
      </c>
      <c r="AL13" s="254">
        <f t="shared" si="6"/>
        <v>2525.6</v>
      </c>
      <c r="AM13" s="254">
        <f t="shared" si="6"/>
        <v>2524.9499999999998</v>
      </c>
      <c r="AN13" s="254">
        <f t="shared" si="6"/>
        <v>2524.9499999999998</v>
      </c>
      <c r="AO13" s="254">
        <f t="shared" si="6"/>
        <v>2525.06</v>
      </c>
      <c r="AP13" s="254">
        <f t="shared" si="6"/>
        <v>2525.06</v>
      </c>
      <c r="AQ13" s="254">
        <f t="shared" si="6"/>
        <v>2525.25</v>
      </c>
      <c r="AR13" s="254">
        <f t="shared" si="6"/>
        <v>2525.25</v>
      </c>
      <c r="AS13" s="254">
        <f t="shared" si="6"/>
        <v>2525.25</v>
      </c>
      <c r="AT13" s="254">
        <f t="shared" si="6"/>
        <v>2525.25</v>
      </c>
      <c r="AU13" s="254">
        <f t="shared" si="6"/>
        <v>2525.25</v>
      </c>
      <c r="AV13" s="254">
        <f t="shared" si="6"/>
        <v>2525.25</v>
      </c>
      <c r="AW13" s="254">
        <f t="shared" si="6"/>
        <v>2525.25</v>
      </c>
      <c r="AX13" s="254">
        <f t="shared" si="6"/>
        <v>2525.25</v>
      </c>
      <c r="AY13" s="254">
        <f t="shared" si="6"/>
        <v>2525.25</v>
      </c>
      <c r="AZ13" s="254">
        <f t="shared" si="6"/>
        <v>2525.25</v>
      </c>
      <c r="BA13" s="254">
        <f t="shared" si="6"/>
        <v>2525.04</v>
      </c>
      <c r="BB13" s="254">
        <f t="shared" si="6"/>
        <v>2525.04</v>
      </c>
      <c r="BC13" s="254">
        <f t="shared" si="6"/>
        <v>2525.04</v>
      </c>
      <c r="BD13" s="254">
        <f t="shared" si="6"/>
        <v>2525.6</v>
      </c>
      <c r="BE13" s="254">
        <f t="shared" si="6"/>
        <v>2525.6</v>
      </c>
      <c r="BF13" s="254">
        <f t="shared" si="6"/>
        <v>2525.6</v>
      </c>
      <c r="BG13" s="254">
        <f t="shared" si="6"/>
        <v>2525.6</v>
      </c>
      <c r="BH13" s="254">
        <f t="shared" si="6"/>
        <v>2525.6</v>
      </c>
      <c r="BI13" s="254">
        <f t="shared" si="6"/>
        <v>2525.4699999999998</v>
      </c>
      <c r="BJ13" s="254">
        <f t="shared" si="6"/>
        <v>2525.4699999999998</v>
      </c>
      <c r="BK13" s="254">
        <f t="shared" si="6"/>
        <v>2525.4699999999998</v>
      </c>
      <c r="BL13" s="254">
        <f t="shared" si="6"/>
        <v>2525.4699999999998</v>
      </c>
      <c r="BM13" s="254">
        <f t="shared" si="6"/>
        <v>2525.4699999999998</v>
      </c>
      <c r="BN13" s="254">
        <f t="shared" ref="BN13:CS13" si="7">SUM(BN14:BN14)</f>
        <v>2525.2399999999998</v>
      </c>
      <c r="BO13" s="254">
        <f t="shared" si="7"/>
        <v>2525.2399999999998</v>
      </c>
      <c r="BP13" s="254">
        <f t="shared" si="7"/>
        <v>2524.48</v>
      </c>
      <c r="BQ13" s="254">
        <f t="shared" si="7"/>
        <v>2524.48</v>
      </c>
      <c r="BR13" s="254">
        <f t="shared" si="7"/>
        <v>2524.48</v>
      </c>
      <c r="BS13" s="254">
        <f t="shared" si="7"/>
        <v>2524.48</v>
      </c>
      <c r="BT13" s="254">
        <f t="shared" si="7"/>
        <v>2524.48</v>
      </c>
      <c r="BU13" s="254">
        <f t="shared" si="7"/>
        <v>2524.48</v>
      </c>
      <c r="BV13" s="254">
        <f t="shared" si="7"/>
        <v>2525.13</v>
      </c>
      <c r="BW13" s="254">
        <f t="shared" si="7"/>
        <v>2525.13</v>
      </c>
      <c r="BX13" s="254">
        <f t="shared" si="7"/>
        <v>2525.13</v>
      </c>
      <c r="BY13" s="254">
        <f t="shared" si="7"/>
        <v>2525.13</v>
      </c>
      <c r="BZ13" s="254">
        <f t="shared" si="7"/>
        <v>2525.89</v>
      </c>
      <c r="CA13" s="254">
        <f t="shared" si="7"/>
        <v>2525.89</v>
      </c>
      <c r="CB13" s="254">
        <f t="shared" si="7"/>
        <v>2525.89</v>
      </c>
      <c r="CC13" s="254">
        <f t="shared" si="7"/>
        <v>2525.89</v>
      </c>
      <c r="CD13" s="254">
        <f t="shared" si="7"/>
        <v>2525.89</v>
      </c>
      <c r="CE13" s="254">
        <f t="shared" si="7"/>
        <v>2525.89</v>
      </c>
      <c r="CF13" s="254">
        <f t="shared" si="7"/>
        <v>2525.89</v>
      </c>
      <c r="CG13" s="254">
        <f t="shared" si="7"/>
        <v>2525.89</v>
      </c>
      <c r="CH13" s="254">
        <f t="shared" si="7"/>
        <v>2545.2800000000002</v>
      </c>
      <c r="CI13" s="254">
        <f t="shared" si="7"/>
        <v>2549.4699999999998</v>
      </c>
      <c r="CJ13" s="254">
        <f t="shared" si="7"/>
        <v>2553.66</v>
      </c>
      <c r="CK13" s="254">
        <f t="shared" si="7"/>
        <v>2557.85</v>
      </c>
      <c r="CL13" s="254">
        <f t="shared" si="7"/>
        <v>2562.19</v>
      </c>
      <c r="CM13" s="254">
        <f t="shared" si="7"/>
        <v>2566.38</v>
      </c>
      <c r="CN13" s="254">
        <f t="shared" si="7"/>
        <v>2566.38</v>
      </c>
      <c r="CO13" s="254">
        <f t="shared" si="7"/>
        <v>2574.65</v>
      </c>
      <c r="CP13" s="254">
        <f t="shared" si="7"/>
        <v>2574.65</v>
      </c>
      <c r="CQ13" s="254">
        <f t="shared" si="7"/>
        <v>2583.04</v>
      </c>
      <c r="CR13" s="254">
        <f t="shared" si="7"/>
        <v>2591.4299999999998</v>
      </c>
      <c r="CS13" s="255">
        <f t="shared" si="7"/>
        <v>2600.7399999999998</v>
      </c>
      <c r="CT13" s="123">
        <f t="shared" si="2"/>
        <v>243096.90000000026</v>
      </c>
      <c r="CU13" s="126"/>
      <c r="CW13" s="117"/>
    </row>
    <row r="14" spans="1:102">
      <c r="A14" s="24" t="s">
        <v>12</v>
      </c>
      <c r="B14" s="32" cm="1">
        <f t="array" ref="B14:CS14">TRANSPOSE('[2]2302'!$AC$9:$AC$104)</f>
        <v>2531.96</v>
      </c>
      <c r="C14" s="33">
        <v>2531.96</v>
      </c>
      <c r="D14" s="33">
        <v>2531.96</v>
      </c>
      <c r="E14" s="33">
        <v>2531.96</v>
      </c>
      <c r="F14" s="33">
        <v>2531.96</v>
      </c>
      <c r="G14" s="33">
        <v>2531.96</v>
      </c>
      <c r="H14" s="33">
        <v>2531.96</v>
      </c>
      <c r="I14" s="33">
        <v>2531.96</v>
      </c>
      <c r="J14" s="33">
        <v>2531.96</v>
      </c>
      <c r="K14" s="33">
        <v>2531.96</v>
      </c>
      <c r="L14" s="33">
        <v>2531.96</v>
      </c>
      <c r="M14" s="33">
        <v>2531.96</v>
      </c>
      <c r="N14" s="33">
        <v>2531.96</v>
      </c>
      <c r="O14" s="33">
        <v>2531.96</v>
      </c>
      <c r="P14" s="33">
        <v>2531.96</v>
      </c>
      <c r="Q14" s="33">
        <v>2531.96</v>
      </c>
      <c r="R14" s="33">
        <v>2531.96</v>
      </c>
      <c r="S14" s="33">
        <v>2531.96</v>
      </c>
      <c r="T14" s="33">
        <v>2531.96</v>
      </c>
      <c r="U14" s="33">
        <v>2531.96</v>
      </c>
      <c r="V14" s="33">
        <v>2526.1799999999998</v>
      </c>
      <c r="W14" s="33">
        <v>2526.1799999999998</v>
      </c>
      <c r="X14" s="33">
        <v>2526.1799999999998</v>
      </c>
      <c r="Y14" s="33">
        <v>2526.33</v>
      </c>
      <c r="Z14" s="33">
        <v>2526.27</v>
      </c>
      <c r="AA14" s="33">
        <v>2526.27</v>
      </c>
      <c r="AB14" s="33">
        <v>2526.27</v>
      </c>
      <c r="AC14" s="33">
        <v>2526.27</v>
      </c>
      <c r="AD14" s="33">
        <v>2526.16</v>
      </c>
      <c r="AE14" s="33">
        <v>2526.16</v>
      </c>
      <c r="AF14" s="33">
        <v>2526.16</v>
      </c>
      <c r="AG14" s="33">
        <v>2526.16</v>
      </c>
      <c r="AH14" s="33">
        <v>2526.16</v>
      </c>
      <c r="AI14" s="33">
        <v>2526.16</v>
      </c>
      <c r="AJ14" s="33">
        <v>2525.88</v>
      </c>
      <c r="AK14" s="33">
        <v>2525.6</v>
      </c>
      <c r="AL14" s="33">
        <v>2525.6</v>
      </c>
      <c r="AM14" s="33">
        <v>2524.9499999999998</v>
      </c>
      <c r="AN14" s="33">
        <v>2524.9499999999998</v>
      </c>
      <c r="AO14" s="33">
        <v>2525.06</v>
      </c>
      <c r="AP14" s="33">
        <v>2525.06</v>
      </c>
      <c r="AQ14" s="33">
        <v>2525.25</v>
      </c>
      <c r="AR14" s="33">
        <v>2525.25</v>
      </c>
      <c r="AS14" s="33">
        <v>2525.25</v>
      </c>
      <c r="AT14" s="33">
        <v>2525.25</v>
      </c>
      <c r="AU14" s="33">
        <v>2525.25</v>
      </c>
      <c r="AV14" s="33">
        <v>2525.25</v>
      </c>
      <c r="AW14" s="33">
        <v>2525.25</v>
      </c>
      <c r="AX14" s="33">
        <v>2525.25</v>
      </c>
      <c r="AY14" s="33">
        <v>2525.25</v>
      </c>
      <c r="AZ14" s="33">
        <v>2525.25</v>
      </c>
      <c r="BA14" s="33">
        <v>2525.04</v>
      </c>
      <c r="BB14" s="33">
        <v>2525.04</v>
      </c>
      <c r="BC14" s="33">
        <v>2525.04</v>
      </c>
      <c r="BD14" s="33">
        <v>2525.6</v>
      </c>
      <c r="BE14" s="33">
        <v>2525.6</v>
      </c>
      <c r="BF14" s="33">
        <v>2525.6</v>
      </c>
      <c r="BG14" s="33">
        <v>2525.6</v>
      </c>
      <c r="BH14" s="33">
        <v>2525.6</v>
      </c>
      <c r="BI14" s="33">
        <v>2525.4699999999998</v>
      </c>
      <c r="BJ14" s="33">
        <v>2525.4699999999998</v>
      </c>
      <c r="BK14" s="33">
        <v>2525.4699999999998</v>
      </c>
      <c r="BL14" s="33">
        <v>2525.4699999999998</v>
      </c>
      <c r="BM14" s="33">
        <v>2525.4699999999998</v>
      </c>
      <c r="BN14" s="33">
        <v>2525.2399999999998</v>
      </c>
      <c r="BO14" s="33">
        <v>2525.2399999999998</v>
      </c>
      <c r="BP14" s="33">
        <v>2524.48</v>
      </c>
      <c r="BQ14" s="33">
        <v>2524.48</v>
      </c>
      <c r="BR14" s="33">
        <v>2524.48</v>
      </c>
      <c r="BS14" s="33">
        <v>2524.48</v>
      </c>
      <c r="BT14" s="33">
        <v>2524.48</v>
      </c>
      <c r="BU14" s="33">
        <v>2524.48</v>
      </c>
      <c r="BV14" s="33">
        <v>2525.13</v>
      </c>
      <c r="BW14" s="33">
        <v>2525.13</v>
      </c>
      <c r="BX14" s="33">
        <v>2525.13</v>
      </c>
      <c r="BY14" s="33">
        <v>2525.13</v>
      </c>
      <c r="BZ14" s="33">
        <v>2525.89</v>
      </c>
      <c r="CA14" s="33">
        <v>2525.89</v>
      </c>
      <c r="CB14" s="33">
        <v>2525.89</v>
      </c>
      <c r="CC14" s="33">
        <v>2525.89</v>
      </c>
      <c r="CD14" s="33">
        <v>2525.89</v>
      </c>
      <c r="CE14" s="33">
        <v>2525.89</v>
      </c>
      <c r="CF14" s="33">
        <v>2525.89</v>
      </c>
      <c r="CG14" s="33">
        <v>2525.89</v>
      </c>
      <c r="CH14" s="33">
        <v>2545.2800000000002</v>
      </c>
      <c r="CI14" s="33">
        <v>2549.4699999999998</v>
      </c>
      <c r="CJ14" s="33">
        <v>2553.66</v>
      </c>
      <c r="CK14" s="33">
        <v>2557.85</v>
      </c>
      <c r="CL14" s="33">
        <v>2562.19</v>
      </c>
      <c r="CM14" s="33">
        <v>2566.38</v>
      </c>
      <c r="CN14" s="33">
        <v>2566.38</v>
      </c>
      <c r="CO14" s="33">
        <v>2574.65</v>
      </c>
      <c r="CP14" s="33">
        <v>2574.65</v>
      </c>
      <c r="CQ14" s="33">
        <v>2583.04</v>
      </c>
      <c r="CR14" s="33">
        <v>2591.4299999999998</v>
      </c>
      <c r="CS14" s="34">
        <v>2600.7399999999998</v>
      </c>
      <c r="CT14" s="24">
        <f t="shared" si="2"/>
        <v>243096.90000000026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92.464159999999993</v>
      </c>
      <c r="C20" s="262">
        <f t="shared" si="10"/>
        <v>91.750720000000001</v>
      </c>
      <c r="D20" s="262">
        <f t="shared" si="10"/>
        <v>91.456639999999993</v>
      </c>
      <c r="E20" s="262">
        <f t="shared" si="10"/>
        <v>90.894880000000001</v>
      </c>
      <c r="F20" s="262">
        <f t="shared" si="10"/>
        <v>92.645920000000004</v>
      </c>
      <c r="G20" s="262">
        <f t="shared" si="10"/>
        <v>94.22672</v>
      </c>
      <c r="H20" s="262">
        <f t="shared" si="10"/>
        <v>91.478960000000001</v>
      </c>
      <c r="I20" s="262">
        <f t="shared" si="10"/>
        <v>89.532479999999993</v>
      </c>
      <c r="J20" s="262">
        <f t="shared" si="10"/>
        <v>86.940159999999992</v>
      </c>
      <c r="K20" s="262">
        <f t="shared" si="10"/>
        <v>93.366399999999999</v>
      </c>
      <c r="L20" s="262">
        <f t="shared" si="10"/>
        <v>98.301999999999992</v>
      </c>
      <c r="M20" s="262">
        <f t="shared" si="10"/>
        <v>101.934</v>
      </c>
      <c r="N20" s="262">
        <f t="shared" si="10"/>
        <v>100.71080000000001</v>
      </c>
      <c r="O20" s="262">
        <f t="shared" si="10"/>
        <v>100.86840000000001</v>
      </c>
      <c r="P20" s="262">
        <f t="shared" si="10"/>
        <v>99.229039999999998</v>
      </c>
      <c r="Q20" s="262">
        <f t="shared" si="10"/>
        <v>94.47496000000001</v>
      </c>
      <c r="R20" s="262">
        <f t="shared" si="10"/>
        <v>85.347679999999997</v>
      </c>
      <c r="S20" s="262">
        <f t="shared" si="10"/>
        <v>71.695599999999999</v>
      </c>
      <c r="T20" s="262">
        <f t="shared" si="10"/>
        <v>71.688400000000001</v>
      </c>
      <c r="U20" s="262">
        <f t="shared" si="10"/>
        <v>73.35624</v>
      </c>
      <c r="V20" s="262">
        <f t="shared" si="10"/>
        <v>75.280879999999996</v>
      </c>
      <c r="W20" s="262">
        <f t="shared" si="10"/>
        <v>76.455120000000008</v>
      </c>
      <c r="X20" s="262">
        <f t="shared" si="10"/>
        <v>77.891440000000003</v>
      </c>
      <c r="Y20" s="262">
        <f t="shared" si="10"/>
        <v>99.422852546714097</v>
      </c>
      <c r="Z20" s="262">
        <f t="shared" si="10"/>
        <v>102.91516441581427</v>
      </c>
      <c r="AA20" s="262">
        <f t="shared" si="10"/>
        <v>110.48705852966518</v>
      </c>
      <c r="AB20" s="262">
        <f t="shared" si="10"/>
        <v>120.43171739115617</v>
      </c>
      <c r="AC20" s="262">
        <f t="shared" si="10"/>
        <v>144.23056999325243</v>
      </c>
      <c r="AD20" s="262">
        <f t="shared" si="10"/>
        <v>218.09657172700292</v>
      </c>
      <c r="AE20" s="262">
        <f t="shared" si="10"/>
        <v>375.10133035487161</v>
      </c>
      <c r="AF20" s="262">
        <f t="shared" si="10"/>
        <v>612.70561090094225</v>
      </c>
      <c r="AG20" s="262">
        <f t="shared" si="10"/>
        <v>891.15285109688227</v>
      </c>
      <c r="AH20" s="262">
        <f t="shared" ref="AH20:BM20" si="11">SUM(AH21:AH24)</f>
        <v>1196.2639271996811</v>
      </c>
      <c r="AI20" s="262">
        <f t="shared" si="11"/>
        <v>1576.6214219616818</v>
      </c>
      <c r="AJ20" s="262">
        <f t="shared" si="11"/>
        <v>1946.0610328607549</v>
      </c>
      <c r="AK20" s="262">
        <f t="shared" si="11"/>
        <v>2306.2198335821254</v>
      </c>
      <c r="AL20" s="262">
        <f t="shared" si="11"/>
        <v>2652.9253298554127</v>
      </c>
      <c r="AM20" s="262">
        <f t="shared" si="11"/>
        <v>2953.445460099053</v>
      </c>
      <c r="AN20" s="262">
        <f t="shared" si="11"/>
        <v>3284.334389679042</v>
      </c>
      <c r="AO20" s="262">
        <f t="shared" si="11"/>
        <v>3583.5835545759251</v>
      </c>
      <c r="AP20" s="262">
        <f t="shared" si="11"/>
        <v>3873.4698332779481</v>
      </c>
      <c r="AQ20" s="262">
        <f t="shared" si="11"/>
        <v>4078.0696758053537</v>
      </c>
      <c r="AR20" s="262">
        <f t="shared" si="11"/>
        <v>4226.4088556541028</v>
      </c>
      <c r="AS20" s="262">
        <f t="shared" si="11"/>
        <v>4367.4260579412075</v>
      </c>
      <c r="AT20" s="262">
        <f t="shared" si="11"/>
        <v>4474.6401016018463</v>
      </c>
      <c r="AU20" s="262">
        <f t="shared" si="11"/>
        <v>4532.9723016851531</v>
      </c>
      <c r="AV20" s="262">
        <f t="shared" si="11"/>
        <v>4600.1049511996725</v>
      </c>
      <c r="AW20" s="262">
        <f t="shared" si="11"/>
        <v>4671.7914578240952</v>
      </c>
      <c r="AX20" s="262">
        <f t="shared" si="11"/>
        <v>4687.6737867111051</v>
      </c>
      <c r="AY20" s="262">
        <f t="shared" si="11"/>
        <v>4678.923133196372</v>
      </c>
      <c r="AZ20" s="262">
        <f t="shared" si="11"/>
        <v>4656.4329032445394</v>
      </c>
      <c r="BA20" s="262">
        <f t="shared" si="11"/>
        <v>4638.8689658394205</v>
      </c>
      <c r="BB20" s="262">
        <f t="shared" si="11"/>
        <v>4619.9410741591137</v>
      </c>
      <c r="BC20" s="262">
        <f t="shared" si="11"/>
        <v>4595.7647911996737</v>
      </c>
      <c r="BD20" s="262">
        <f t="shared" si="11"/>
        <v>4551.25440115538</v>
      </c>
      <c r="BE20" s="262">
        <f t="shared" si="11"/>
        <v>4477.9949481930662</v>
      </c>
      <c r="BF20" s="262">
        <f t="shared" si="11"/>
        <v>4412.3062414304241</v>
      </c>
      <c r="BG20" s="262">
        <f t="shared" si="11"/>
        <v>4332.3207123031116</v>
      </c>
      <c r="BH20" s="262">
        <f t="shared" si="11"/>
        <v>4234.1540368470605</v>
      </c>
      <c r="BI20" s="262">
        <f t="shared" si="11"/>
        <v>4073.4155992888232</v>
      </c>
      <c r="BJ20" s="262">
        <f t="shared" si="11"/>
        <v>3899.1432208227588</v>
      </c>
      <c r="BK20" s="262">
        <f t="shared" si="11"/>
        <v>3666.2183834668112</v>
      </c>
      <c r="BL20" s="262">
        <f t="shared" si="11"/>
        <v>3438.3308787129595</v>
      </c>
      <c r="BM20" s="262">
        <f t="shared" si="11"/>
        <v>2875.9307219157813</v>
      </c>
      <c r="BN20" s="262">
        <f t="shared" ref="BN20:CS20" si="12">SUM(BN21:BN24)</f>
        <v>2885.459553187633</v>
      </c>
      <c r="BO20" s="262">
        <f t="shared" si="12"/>
        <v>2515.6621156371471</v>
      </c>
      <c r="BP20" s="262">
        <f t="shared" si="12"/>
        <v>2138.3197349755023</v>
      </c>
      <c r="BQ20" s="262">
        <f t="shared" si="12"/>
        <v>1701.8399679109639</v>
      </c>
      <c r="BR20" s="262">
        <f t="shared" si="12"/>
        <v>1328.9534860279705</v>
      </c>
      <c r="BS20" s="262">
        <f t="shared" si="12"/>
        <v>966.63086084936663</v>
      </c>
      <c r="BT20" s="262">
        <f t="shared" si="12"/>
        <v>564.51695699759875</v>
      </c>
      <c r="BU20" s="262">
        <f t="shared" si="12"/>
        <v>306.46206031011252</v>
      </c>
      <c r="BV20" s="262">
        <f t="shared" si="12"/>
        <v>174.29660181659011</v>
      </c>
      <c r="BW20" s="262">
        <f t="shared" si="12"/>
        <v>89.367956672122432</v>
      </c>
      <c r="BX20" s="262">
        <f t="shared" si="12"/>
        <v>78.485967089192783</v>
      </c>
      <c r="BY20" s="262">
        <f t="shared" si="12"/>
        <v>67.787520000000001</v>
      </c>
      <c r="BZ20" s="262">
        <f t="shared" si="12"/>
        <v>69.036320000000003</v>
      </c>
      <c r="CA20" s="262">
        <f t="shared" si="12"/>
        <v>88.298320000000004</v>
      </c>
      <c r="CB20" s="262">
        <f t="shared" si="12"/>
        <v>87.384159999999994</v>
      </c>
      <c r="CC20" s="262">
        <f t="shared" si="12"/>
        <v>88.255359999999996</v>
      </c>
      <c r="CD20" s="262">
        <f t="shared" si="12"/>
        <v>84.85624</v>
      </c>
      <c r="CE20" s="262">
        <f t="shared" si="12"/>
        <v>84.25264</v>
      </c>
      <c r="CF20" s="262">
        <f t="shared" si="12"/>
        <v>94.841200000000001</v>
      </c>
      <c r="CG20" s="262">
        <f t="shared" si="12"/>
        <v>100.5444</v>
      </c>
      <c r="CH20" s="262">
        <f t="shared" si="12"/>
        <v>97.848240000000004</v>
      </c>
      <c r="CI20" s="262">
        <f t="shared" si="12"/>
        <v>93.246399999999994</v>
      </c>
      <c r="CJ20" s="262">
        <f t="shared" si="12"/>
        <v>95.127839999999992</v>
      </c>
      <c r="CK20" s="262">
        <f t="shared" si="12"/>
        <v>98.2196</v>
      </c>
      <c r="CL20" s="262">
        <f t="shared" si="12"/>
        <v>99.16592</v>
      </c>
      <c r="CM20" s="262">
        <f t="shared" si="12"/>
        <v>101.9888</v>
      </c>
      <c r="CN20" s="262">
        <f t="shared" si="12"/>
        <v>105.52656</v>
      </c>
      <c r="CO20" s="262">
        <f t="shared" si="12"/>
        <v>105.89072</v>
      </c>
      <c r="CP20" s="262">
        <f t="shared" si="12"/>
        <v>108.38839999999999</v>
      </c>
      <c r="CQ20" s="262">
        <f t="shared" si="12"/>
        <v>108.83760000000001</v>
      </c>
      <c r="CR20" s="262">
        <f t="shared" si="12"/>
        <v>106.77048000000001</v>
      </c>
      <c r="CS20" s="269">
        <f t="shared" si="12"/>
        <v>109.26671999999999</v>
      </c>
      <c r="CT20" s="28">
        <f>SUM(B20:CS20)</f>
        <v>141625.07601172003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0.23</v>
      </c>
      <c r="Z21" s="245">
        <v>0.26</v>
      </c>
      <c r="AA21" s="245">
        <v>0.42</v>
      </c>
      <c r="AB21" s="245">
        <v>0.65999999999999992</v>
      </c>
      <c r="AC21" s="245">
        <v>4.34</v>
      </c>
      <c r="AD21" s="245">
        <v>17.39</v>
      </c>
      <c r="AE21" s="245">
        <v>41.44</v>
      </c>
      <c r="AF21" s="245">
        <v>89.3</v>
      </c>
      <c r="AG21" s="245">
        <v>172.48</v>
      </c>
      <c r="AH21" s="245">
        <v>288.06</v>
      </c>
      <c r="AI21" s="245">
        <v>434.2</v>
      </c>
      <c r="AJ21" s="245">
        <v>592.49</v>
      </c>
      <c r="AK21" s="245">
        <v>753.73</v>
      </c>
      <c r="AL21" s="245">
        <v>903.41</v>
      </c>
      <c r="AM21" s="245">
        <v>1065.23</v>
      </c>
      <c r="AN21" s="245">
        <v>1244.97</v>
      </c>
      <c r="AO21" s="245">
        <v>1388.96</v>
      </c>
      <c r="AP21" s="245">
        <v>1520.01</v>
      </c>
      <c r="AQ21" s="245">
        <v>1601.09</v>
      </c>
      <c r="AR21" s="245">
        <v>1676.62</v>
      </c>
      <c r="AS21" s="245">
        <v>1742.69</v>
      </c>
      <c r="AT21" s="245">
        <v>1789.1</v>
      </c>
      <c r="AU21" s="245">
        <v>1826.8799999999999</v>
      </c>
      <c r="AV21" s="245">
        <v>1838.6299999999999</v>
      </c>
      <c r="AW21" s="245">
        <v>1845.64</v>
      </c>
      <c r="AX21" s="245">
        <v>1848.1399999999999</v>
      </c>
      <c r="AY21" s="245">
        <v>1848.3700000000001</v>
      </c>
      <c r="AZ21" s="245">
        <v>1847.84</v>
      </c>
      <c r="BA21" s="245">
        <v>1846.66</v>
      </c>
      <c r="BB21" s="245">
        <v>1844.3</v>
      </c>
      <c r="BC21" s="245">
        <v>1841.99</v>
      </c>
      <c r="BD21" s="245">
        <v>1839.1799999999998</v>
      </c>
      <c r="BE21" s="245">
        <v>1835.43</v>
      </c>
      <c r="BF21" s="245">
        <v>1831.66</v>
      </c>
      <c r="BG21" s="245">
        <v>1820.52</v>
      </c>
      <c r="BH21" s="245">
        <v>1795.74</v>
      </c>
      <c r="BI21" s="245">
        <v>1738.9499999999998</v>
      </c>
      <c r="BJ21" s="245">
        <v>1649.82</v>
      </c>
      <c r="BK21" s="245">
        <v>1565.8300000000002</v>
      </c>
      <c r="BL21" s="245">
        <v>1476.05</v>
      </c>
      <c r="BM21" s="245">
        <v>1369.64</v>
      </c>
      <c r="BN21" s="245">
        <v>1206.8999999999999</v>
      </c>
      <c r="BO21" s="245">
        <v>1066.9799999999998</v>
      </c>
      <c r="BP21" s="245">
        <v>907.21</v>
      </c>
      <c r="BQ21" s="245">
        <v>729.97</v>
      </c>
      <c r="BR21" s="245">
        <v>564.05000000000007</v>
      </c>
      <c r="BS21" s="245">
        <v>400.39</v>
      </c>
      <c r="BT21" s="245">
        <v>252.69</v>
      </c>
      <c r="BU21" s="245">
        <v>134.44999999999999</v>
      </c>
      <c r="BV21" s="245">
        <v>68.72</v>
      </c>
      <c r="BW21" s="245">
        <v>19.600000000000001</v>
      </c>
      <c r="BX21" s="245">
        <v>15.479999999999999</v>
      </c>
      <c r="BY21" s="245">
        <v>1.55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54206.600000000013</v>
      </c>
      <c r="CU21" s="128"/>
      <c r="CW21" s="117"/>
    </row>
    <row r="22" spans="1:102">
      <c r="A22" s="22" t="s">
        <v>66</v>
      </c>
      <c r="B22" s="141" cm="1">
        <f t="array" ref="B22:CS22">TRANSPOSE('[4]FEB-24'!$AT$4:$AT$99)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3.8286925467141</v>
      </c>
      <c r="Z22" s="141">
        <v>4.3398044158142826</v>
      </c>
      <c r="AA22" s="141">
        <v>4.3212185296651855</v>
      </c>
      <c r="AB22" s="141">
        <v>4.5070773911561606</v>
      </c>
      <c r="AC22" s="141">
        <v>14.366889993252423</v>
      </c>
      <c r="AD22" s="141">
        <v>68.9350517270029</v>
      </c>
      <c r="AE22" s="141">
        <v>194.69645035487159</v>
      </c>
      <c r="AF22" s="141">
        <v>381.68905090094228</v>
      </c>
      <c r="AG22" s="141">
        <v>584.24733109688225</v>
      </c>
      <c r="AH22" s="141">
        <v>784.04560719968106</v>
      </c>
      <c r="AI22" s="141">
        <v>1029.1191019616817</v>
      </c>
      <c r="AJ22" s="141">
        <v>1249.5198328607551</v>
      </c>
      <c r="AK22" s="141">
        <v>1448.890633582125</v>
      </c>
      <c r="AL22" s="141">
        <v>1643.7636498554127</v>
      </c>
      <c r="AM22" s="141">
        <v>1786.075780099053</v>
      </c>
      <c r="AN22" s="141">
        <v>1936.6586296790417</v>
      </c>
      <c r="AO22" s="141">
        <v>2087.3529945759246</v>
      </c>
      <c r="AP22" s="141">
        <v>2248.0372732779479</v>
      </c>
      <c r="AQ22" s="141">
        <v>2375.6107958053535</v>
      </c>
      <c r="AR22" s="141">
        <v>2449.7498956541035</v>
      </c>
      <c r="AS22" s="141">
        <v>2524.307177941208</v>
      </c>
      <c r="AT22" s="141">
        <v>2594.0693016018463</v>
      </c>
      <c r="AU22" s="141">
        <v>2623.2770216851532</v>
      </c>
      <c r="AV22" s="141">
        <v>2692.8997511996727</v>
      </c>
      <c r="AW22" s="141">
        <v>2759.892577824095</v>
      </c>
      <c r="AX22" s="141">
        <v>2774.6033067111052</v>
      </c>
      <c r="AY22" s="141">
        <v>2766.0352131963714</v>
      </c>
      <c r="AZ22" s="141">
        <v>2746.1111432445391</v>
      </c>
      <c r="BA22" s="141">
        <v>2730.0157658394205</v>
      </c>
      <c r="BB22" s="141">
        <v>2713.1490741591142</v>
      </c>
      <c r="BC22" s="141">
        <v>2692.8997511996727</v>
      </c>
      <c r="BD22" s="141">
        <v>2649.4831211553806</v>
      </c>
      <c r="BE22" s="141">
        <v>2580.2599881930669</v>
      </c>
      <c r="BF22" s="141">
        <v>2518.3504014304231</v>
      </c>
      <c r="BG22" s="141">
        <v>2450.6234323031113</v>
      </c>
      <c r="BH22" s="141">
        <v>2374.9509968470607</v>
      </c>
      <c r="BI22" s="141">
        <v>2271.7063992888234</v>
      </c>
      <c r="BJ22" s="141">
        <v>2187.0569808227588</v>
      </c>
      <c r="BK22" s="141">
        <v>2038.7230234668111</v>
      </c>
      <c r="BL22" s="141">
        <v>1900.2488787129594</v>
      </c>
      <c r="BM22" s="141">
        <v>1443.6122419157812</v>
      </c>
      <c r="BN22" s="141">
        <v>1613.9983531876333</v>
      </c>
      <c r="BO22" s="141">
        <v>1384.0723556371472</v>
      </c>
      <c r="BP22" s="141">
        <v>1167.7140549755022</v>
      </c>
      <c r="BQ22" s="141">
        <v>908.48740791096384</v>
      </c>
      <c r="BR22" s="141">
        <v>703.42932602797043</v>
      </c>
      <c r="BS22" s="141">
        <v>505.27590084936662</v>
      </c>
      <c r="BT22" s="141">
        <v>250.2589569975988</v>
      </c>
      <c r="BU22" s="141">
        <v>110.9577403101125</v>
      </c>
      <c r="BV22" s="141">
        <v>43.453801816590115</v>
      </c>
      <c r="BW22" s="141">
        <v>6.7466766721224189</v>
      </c>
      <c r="BX22" s="141">
        <v>0.14868708919278056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79026.574571719917</v>
      </c>
      <c r="CU22" s="128"/>
      <c r="CW22" s="117"/>
    </row>
    <row r="23" spans="1:102">
      <c r="A23" s="22" t="s">
        <v>24</v>
      </c>
      <c r="B23" s="141">
        <f>B50</f>
        <v>26.93</v>
      </c>
      <c r="C23" s="141">
        <f t="shared" ref="C23:BN23" si="14">C50</f>
        <v>27.05</v>
      </c>
      <c r="D23" s="141">
        <f t="shared" si="14"/>
        <v>25.94</v>
      </c>
      <c r="E23" s="141">
        <f t="shared" si="14"/>
        <v>25.36</v>
      </c>
      <c r="F23" s="141">
        <f t="shared" si="14"/>
        <v>25.33</v>
      </c>
      <c r="G23" s="141">
        <f t="shared" si="14"/>
        <v>26.6</v>
      </c>
      <c r="H23" s="141">
        <f t="shared" si="14"/>
        <v>25.48</v>
      </c>
      <c r="I23" s="141">
        <f t="shared" si="14"/>
        <v>24.11</v>
      </c>
      <c r="J23" s="141">
        <f t="shared" si="14"/>
        <v>23.22</v>
      </c>
      <c r="K23" s="141">
        <f t="shared" si="14"/>
        <v>26.85</v>
      </c>
      <c r="L23" s="141">
        <f t="shared" si="14"/>
        <v>31.54</v>
      </c>
      <c r="M23" s="141">
        <f t="shared" si="14"/>
        <v>34.76</v>
      </c>
      <c r="N23" s="141">
        <f t="shared" si="14"/>
        <v>35.53</v>
      </c>
      <c r="O23" s="141">
        <f t="shared" si="14"/>
        <v>36.24</v>
      </c>
      <c r="P23" s="141">
        <f t="shared" si="14"/>
        <v>33.5</v>
      </c>
      <c r="Q23" s="141">
        <f t="shared" si="14"/>
        <v>27.57</v>
      </c>
      <c r="R23" s="141">
        <f t="shared" si="14"/>
        <v>18.920000000000002</v>
      </c>
      <c r="S23" s="141">
        <f t="shared" si="14"/>
        <v>5.23</v>
      </c>
      <c r="T23" s="141">
        <f t="shared" si="14"/>
        <v>5.7</v>
      </c>
      <c r="U23" s="141">
        <f t="shared" si="14"/>
        <v>8.1</v>
      </c>
      <c r="V23" s="141">
        <f t="shared" si="14"/>
        <v>10.81</v>
      </c>
      <c r="W23" s="141">
        <f t="shared" si="14"/>
        <v>11.51</v>
      </c>
      <c r="X23" s="141">
        <f t="shared" si="14"/>
        <v>12.8</v>
      </c>
      <c r="Y23" s="141">
        <f t="shared" si="14"/>
        <v>30.24</v>
      </c>
      <c r="Z23" s="141">
        <f t="shared" si="14"/>
        <v>34.369999999999997</v>
      </c>
      <c r="AA23" s="141">
        <f t="shared" si="14"/>
        <v>41.77</v>
      </c>
      <c r="AB23" s="141">
        <f t="shared" si="14"/>
        <v>50.21</v>
      </c>
      <c r="AC23" s="141">
        <f t="shared" si="14"/>
        <v>59.82</v>
      </c>
      <c r="AD23" s="141">
        <f t="shared" si="14"/>
        <v>65.540000000000006</v>
      </c>
      <c r="AE23" s="141">
        <f t="shared" si="14"/>
        <v>71.39</v>
      </c>
      <c r="AF23" s="141">
        <f t="shared" si="14"/>
        <v>75.760000000000005</v>
      </c>
      <c r="AG23" s="141">
        <f t="shared" si="14"/>
        <v>68.84</v>
      </c>
      <c r="AH23" s="141">
        <f t="shared" si="14"/>
        <v>58.88</v>
      </c>
      <c r="AI23" s="141">
        <f t="shared" si="14"/>
        <v>47.24</v>
      </c>
      <c r="AJ23" s="141">
        <f t="shared" si="14"/>
        <v>38.619999999999997</v>
      </c>
      <c r="AK23" s="141">
        <f t="shared" si="14"/>
        <v>39.04</v>
      </c>
      <c r="AL23" s="141">
        <f t="shared" si="14"/>
        <v>40.1</v>
      </c>
      <c r="AM23" s="141">
        <f t="shared" si="14"/>
        <v>36.44</v>
      </c>
      <c r="AN23" s="141">
        <f t="shared" si="14"/>
        <v>37.01</v>
      </c>
      <c r="AO23" s="141">
        <f t="shared" si="14"/>
        <v>41.01</v>
      </c>
      <c r="AP23" s="141">
        <f t="shared" si="14"/>
        <v>38.99</v>
      </c>
      <c r="AQ23" s="141">
        <f t="shared" si="14"/>
        <v>36.619999999999997</v>
      </c>
      <c r="AR23" s="141">
        <f t="shared" si="14"/>
        <v>36.4</v>
      </c>
      <c r="AS23" s="141">
        <f t="shared" si="14"/>
        <v>33.950000000000003</v>
      </c>
      <c r="AT23" s="141">
        <f t="shared" si="14"/>
        <v>27.57</v>
      </c>
      <c r="AU23" s="141">
        <f t="shared" si="14"/>
        <v>21.62</v>
      </c>
      <c r="AV23" s="141">
        <f t="shared" si="14"/>
        <v>7.88</v>
      </c>
      <c r="AW23" s="141">
        <f t="shared" si="14"/>
        <v>3.68</v>
      </c>
      <c r="AX23" s="141">
        <f t="shared" si="14"/>
        <v>2.91</v>
      </c>
      <c r="AY23" s="141">
        <f t="shared" si="14"/>
        <v>2.46</v>
      </c>
      <c r="AZ23" s="141">
        <f t="shared" si="14"/>
        <v>1.18</v>
      </c>
      <c r="BA23" s="141">
        <f t="shared" si="14"/>
        <v>1.38</v>
      </c>
      <c r="BB23" s="141">
        <f t="shared" si="14"/>
        <v>0.86</v>
      </c>
      <c r="BC23" s="141">
        <f t="shared" si="14"/>
        <v>0.52</v>
      </c>
      <c r="BD23" s="141">
        <f t="shared" si="14"/>
        <v>0.21</v>
      </c>
      <c r="BE23" s="141">
        <f t="shared" si="14"/>
        <v>0.03</v>
      </c>
      <c r="BF23" s="141">
        <f t="shared" si="14"/>
        <v>0.27</v>
      </c>
      <c r="BG23" s="141">
        <f t="shared" si="14"/>
        <v>0.01</v>
      </c>
      <c r="BH23" s="141">
        <f t="shared" si="14"/>
        <v>0</v>
      </c>
      <c r="BI23" s="141">
        <f t="shared" si="14"/>
        <v>0.06</v>
      </c>
      <c r="BJ23" s="141">
        <f t="shared" si="14"/>
        <v>0.1</v>
      </c>
      <c r="BK23" s="141">
        <f t="shared" si="14"/>
        <v>0.06</v>
      </c>
      <c r="BL23" s="141">
        <f t="shared" si="14"/>
        <v>0.15</v>
      </c>
      <c r="BM23" s="141">
        <f t="shared" si="14"/>
        <v>0.1</v>
      </c>
      <c r="BN23" s="141">
        <f t="shared" si="14"/>
        <v>0.28000000000000003</v>
      </c>
      <c r="BO23" s="141">
        <f t="shared" ref="BO23:CS23" si="15">BO50</f>
        <v>0.31</v>
      </c>
      <c r="BP23" s="141">
        <f t="shared" si="15"/>
        <v>0.05</v>
      </c>
      <c r="BQ23" s="141">
        <f t="shared" si="15"/>
        <v>0.32</v>
      </c>
      <c r="BR23" s="141">
        <f t="shared" si="15"/>
        <v>0.4</v>
      </c>
      <c r="BS23" s="141">
        <f t="shared" si="15"/>
        <v>0.16</v>
      </c>
      <c r="BT23" s="141">
        <f t="shared" si="15"/>
        <v>0.12</v>
      </c>
      <c r="BU23" s="141">
        <f t="shared" si="15"/>
        <v>0.01</v>
      </c>
      <c r="BV23" s="141">
        <f t="shared" si="15"/>
        <v>0.05</v>
      </c>
      <c r="BW23" s="141">
        <f t="shared" si="15"/>
        <v>0.17</v>
      </c>
      <c r="BX23" s="141">
        <f t="shared" si="15"/>
        <v>0.71</v>
      </c>
      <c r="BY23" s="141">
        <f t="shared" si="15"/>
        <v>2.59</v>
      </c>
      <c r="BZ23" s="141">
        <f t="shared" si="15"/>
        <v>5.48</v>
      </c>
      <c r="CA23" s="141">
        <f t="shared" si="15"/>
        <v>24.26</v>
      </c>
      <c r="CB23" s="141">
        <f t="shared" si="15"/>
        <v>24.38</v>
      </c>
      <c r="CC23" s="141">
        <f t="shared" si="15"/>
        <v>25.89</v>
      </c>
      <c r="CD23" s="141">
        <f t="shared" si="15"/>
        <v>22.65</v>
      </c>
      <c r="CE23" s="141">
        <f t="shared" si="15"/>
        <v>22.42</v>
      </c>
      <c r="CF23" s="141">
        <f t="shared" si="15"/>
        <v>32.020000000000003</v>
      </c>
      <c r="CG23" s="141">
        <f t="shared" si="15"/>
        <v>38.56</v>
      </c>
      <c r="CH23" s="141">
        <f t="shared" si="15"/>
        <v>41.07</v>
      </c>
      <c r="CI23" s="141">
        <f t="shared" si="15"/>
        <v>37.450000000000003</v>
      </c>
      <c r="CJ23" s="141">
        <f t="shared" si="15"/>
        <v>39.42</v>
      </c>
      <c r="CK23" s="141">
        <f t="shared" si="15"/>
        <v>43.05</v>
      </c>
      <c r="CL23" s="141">
        <f t="shared" si="15"/>
        <v>44.81</v>
      </c>
      <c r="CM23" s="141">
        <f t="shared" si="15"/>
        <v>48.71</v>
      </c>
      <c r="CN23" s="141">
        <f t="shared" si="15"/>
        <v>51.38</v>
      </c>
      <c r="CO23" s="141">
        <f t="shared" si="15"/>
        <v>50.57</v>
      </c>
      <c r="CP23" s="141">
        <f t="shared" si="15"/>
        <v>54.18</v>
      </c>
      <c r="CQ23" s="141">
        <f t="shared" si="15"/>
        <v>57.04</v>
      </c>
      <c r="CR23" s="141">
        <f t="shared" si="15"/>
        <v>52.52</v>
      </c>
      <c r="CS23" s="141">
        <f t="shared" si="15"/>
        <v>52.94</v>
      </c>
      <c r="CT23" s="184">
        <f t="shared" si="13"/>
        <v>2356.34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TRANSPOSE([5]Sheet1!$C$16803:$C$16898)</f>
        <v>65.53416</v>
      </c>
      <c r="C24" s="1">
        <v>64.700720000000004</v>
      </c>
      <c r="D24" s="1">
        <v>65.516639999999995</v>
      </c>
      <c r="E24" s="1">
        <v>65.534880000000001</v>
      </c>
      <c r="F24" s="1">
        <v>67.315920000000006</v>
      </c>
      <c r="G24" s="1">
        <v>67.626720000000006</v>
      </c>
      <c r="H24" s="1">
        <v>65.998959999999997</v>
      </c>
      <c r="I24" s="1">
        <v>65.422479999999993</v>
      </c>
      <c r="J24" s="1">
        <v>63.72016</v>
      </c>
      <c r="K24" s="1">
        <v>66.516400000000004</v>
      </c>
      <c r="L24" s="1">
        <v>66.762</v>
      </c>
      <c r="M24" s="1">
        <v>67.174000000000007</v>
      </c>
      <c r="N24" s="1">
        <v>65.180800000000005</v>
      </c>
      <c r="O24" s="1">
        <v>64.628399999999999</v>
      </c>
      <c r="P24" s="1">
        <v>65.729039999999998</v>
      </c>
      <c r="Q24" s="1">
        <v>66.904960000000003</v>
      </c>
      <c r="R24" s="1">
        <v>66.427679999999995</v>
      </c>
      <c r="S24" s="1">
        <v>66.465599999999995</v>
      </c>
      <c r="T24" s="1">
        <v>65.988399999999999</v>
      </c>
      <c r="U24" s="1">
        <v>65.256240000000005</v>
      </c>
      <c r="V24" s="1">
        <v>64.470879999999994</v>
      </c>
      <c r="W24" s="1">
        <v>64.945120000000003</v>
      </c>
      <c r="X24" s="1">
        <v>64.831440000000001</v>
      </c>
      <c r="Y24" s="1">
        <v>65.124160000000003</v>
      </c>
      <c r="Z24" s="1">
        <v>63.945360000000001</v>
      </c>
      <c r="AA24" s="1">
        <v>63.975839999999998</v>
      </c>
      <c r="AB24" s="1">
        <v>65.054640000000006</v>
      </c>
      <c r="AC24" s="1">
        <v>65.703680000000006</v>
      </c>
      <c r="AD24" s="1">
        <v>66.231520000000003</v>
      </c>
      <c r="AE24" s="1">
        <v>67.574879999999993</v>
      </c>
      <c r="AF24" s="1">
        <v>65.956559999999996</v>
      </c>
      <c r="AG24" s="1">
        <v>65.585520000000002</v>
      </c>
      <c r="AH24" s="1">
        <v>65.278319999999994</v>
      </c>
      <c r="AI24" s="1">
        <v>66.06232</v>
      </c>
      <c r="AJ24" s="1">
        <v>65.431200000000004</v>
      </c>
      <c r="AK24" s="1">
        <v>64.559200000000004</v>
      </c>
      <c r="AL24" s="1">
        <v>65.651679999999999</v>
      </c>
      <c r="AM24" s="1">
        <v>65.699680000000001</v>
      </c>
      <c r="AN24" s="1">
        <v>65.695760000000007</v>
      </c>
      <c r="AO24" s="1">
        <v>66.260559999999998</v>
      </c>
      <c r="AP24" s="1">
        <v>66.432559999999995</v>
      </c>
      <c r="AQ24" s="1">
        <v>64.74888</v>
      </c>
      <c r="AR24" s="1">
        <v>63.638959999999997</v>
      </c>
      <c r="AS24" s="1">
        <v>66.478880000000004</v>
      </c>
      <c r="AT24" s="1">
        <v>63.900799999999997</v>
      </c>
      <c r="AU24" s="1">
        <v>61.195279999999997</v>
      </c>
      <c r="AV24" s="1">
        <v>60.6952</v>
      </c>
      <c r="AW24" s="1">
        <v>62.578879999999998</v>
      </c>
      <c r="AX24" s="1">
        <v>62.020479999999999</v>
      </c>
      <c r="AY24" s="1">
        <v>62.057920000000003</v>
      </c>
      <c r="AZ24" s="1">
        <v>61.301760000000002</v>
      </c>
      <c r="BA24" s="1">
        <v>60.813200000000002</v>
      </c>
      <c r="BB24" s="1">
        <v>61.631999999999998</v>
      </c>
      <c r="BC24" s="1">
        <v>60.355040000000002</v>
      </c>
      <c r="BD24" s="1">
        <v>62.381279999999997</v>
      </c>
      <c r="BE24" s="1">
        <v>62.27496</v>
      </c>
      <c r="BF24" s="1">
        <v>62.025840000000002</v>
      </c>
      <c r="BG24" s="1">
        <v>61.167279999999998</v>
      </c>
      <c r="BH24" s="1">
        <v>63.463039999999999</v>
      </c>
      <c r="BI24" s="1">
        <v>62.699199999999998</v>
      </c>
      <c r="BJ24" s="1">
        <v>62.166240000000002</v>
      </c>
      <c r="BK24" s="1">
        <v>61.605359999999997</v>
      </c>
      <c r="BL24" s="1">
        <v>61.881999999999998</v>
      </c>
      <c r="BM24" s="1">
        <v>62.578479999999999</v>
      </c>
      <c r="BN24" s="1">
        <v>64.281199999999998</v>
      </c>
      <c r="BO24" s="1">
        <v>64.299760000000006</v>
      </c>
      <c r="BP24" s="1">
        <v>63.345680000000002</v>
      </c>
      <c r="BQ24" s="1">
        <v>63.062559999999998</v>
      </c>
      <c r="BR24" s="1">
        <v>61.074159999999999</v>
      </c>
      <c r="BS24" s="1">
        <v>60.804960000000001</v>
      </c>
      <c r="BT24" s="1">
        <v>61.448</v>
      </c>
      <c r="BU24" s="1">
        <v>61.044319999999999</v>
      </c>
      <c r="BV24" s="1">
        <v>62.072800000000001</v>
      </c>
      <c r="BW24" s="1">
        <v>62.851280000000003</v>
      </c>
      <c r="BX24" s="1">
        <v>62.147280000000002</v>
      </c>
      <c r="BY24" s="1">
        <v>63.64752</v>
      </c>
      <c r="BZ24" s="1">
        <v>63.556319999999999</v>
      </c>
      <c r="CA24" s="1">
        <v>64.038319999999999</v>
      </c>
      <c r="CB24" s="1">
        <v>63.004159999999999</v>
      </c>
      <c r="CC24" s="1">
        <v>62.365360000000003</v>
      </c>
      <c r="CD24" s="1">
        <v>62.206240000000001</v>
      </c>
      <c r="CE24" s="1">
        <v>61.832639999999998</v>
      </c>
      <c r="CF24" s="1">
        <v>62.821199999999997</v>
      </c>
      <c r="CG24" s="1">
        <v>61.984400000000001</v>
      </c>
      <c r="CH24" s="1">
        <v>56.778239999999997</v>
      </c>
      <c r="CI24" s="1">
        <v>55.796399999999998</v>
      </c>
      <c r="CJ24" s="1">
        <v>55.707839999999997</v>
      </c>
      <c r="CK24" s="1">
        <v>55.169600000000003</v>
      </c>
      <c r="CL24" s="1">
        <v>54.355919999999998</v>
      </c>
      <c r="CM24" s="1">
        <v>53.278799999999997</v>
      </c>
      <c r="CN24" s="1">
        <v>54.146560000000001</v>
      </c>
      <c r="CO24" s="1">
        <v>55.320720000000001</v>
      </c>
      <c r="CP24" s="1">
        <v>54.208399999999997</v>
      </c>
      <c r="CQ24" s="1">
        <v>51.797600000000003</v>
      </c>
      <c r="CR24" s="1">
        <v>54.250480000000003</v>
      </c>
      <c r="CS24" s="36">
        <v>56.326720000000002</v>
      </c>
      <c r="CT24" s="24">
        <f t="shared" si="13"/>
        <v>6035.561440000004</v>
      </c>
      <c r="CU24" s="128"/>
      <c r="CW24" s="117"/>
    </row>
    <row r="25" spans="1:102" ht="15.75" thickBot="1">
      <c r="A25" s="45" t="s">
        <v>48</v>
      </c>
      <c r="B25" s="46">
        <f>SUM(B3,B13,B15,B20)</f>
        <v>8219.9641599999995</v>
      </c>
      <c r="C25" s="47">
        <f t="shared" ref="C25:BN25" si="16">SUM(C3,C13,C15,C20)</f>
        <v>8219.25072</v>
      </c>
      <c r="D25" s="47">
        <f t="shared" si="16"/>
        <v>8218.9566400000003</v>
      </c>
      <c r="E25" s="47">
        <f t="shared" si="16"/>
        <v>8218.3948799999998</v>
      </c>
      <c r="F25" s="47">
        <f t="shared" si="16"/>
        <v>8220.1459200000008</v>
      </c>
      <c r="G25" s="47">
        <f t="shared" si="16"/>
        <v>8221.7267200000006</v>
      </c>
      <c r="H25" s="47">
        <f t="shared" si="16"/>
        <v>8218.9789600000004</v>
      </c>
      <c r="I25" s="47">
        <f t="shared" si="16"/>
        <v>8217.0324799999999</v>
      </c>
      <c r="J25" s="47">
        <f t="shared" si="16"/>
        <v>8214.4401600000001</v>
      </c>
      <c r="K25" s="47">
        <f t="shared" si="16"/>
        <v>8220.8664000000008</v>
      </c>
      <c r="L25" s="47">
        <f t="shared" si="16"/>
        <v>8225.8019999999997</v>
      </c>
      <c r="M25" s="47">
        <f t="shared" si="16"/>
        <v>8229.4339999999993</v>
      </c>
      <c r="N25" s="47">
        <f t="shared" si="16"/>
        <v>8228.2108000000007</v>
      </c>
      <c r="O25" s="47">
        <f t="shared" si="16"/>
        <v>8228.3683999999994</v>
      </c>
      <c r="P25" s="47">
        <f t="shared" si="16"/>
        <v>8226.7290400000002</v>
      </c>
      <c r="Q25" s="47">
        <f t="shared" si="16"/>
        <v>8221.9749599999996</v>
      </c>
      <c r="R25" s="47">
        <f t="shared" si="16"/>
        <v>8212.8476800000008</v>
      </c>
      <c r="S25" s="47">
        <f t="shared" si="16"/>
        <v>8199.1955999999991</v>
      </c>
      <c r="T25" s="47">
        <f t="shared" si="16"/>
        <v>8199.1883999999991</v>
      </c>
      <c r="U25" s="47">
        <f t="shared" si="16"/>
        <v>8200.8562399999992</v>
      </c>
      <c r="V25" s="47">
        <f t="shared" si="16"/>
        <v>8197.0008799999996</v>
      </c>
      <c r="W25" s="47">
        <f t="shared" si="16"/>
        <v>8198.1751199999999</v>
      </c>
      <c r="X25" s="47">
        <f t="shared" si="16"/>
        <v>8199.6114400000006</v>
      </c>
      <c r="Y25" s="47">
        <f t="shared" si="16"/>
        <v>8221.2928525467141</v>
      </c>
      <c r="Z25" s="47">
        <f t="shared" si="16"/>
        <v>8224.725164415815</v>
      </c>
      <c r="AA25" s="47">
        <f t="shared" si="16"/>
        <v>8232.2970585296662</v>
      </c>
      <c r="AB25" s="47">
        <f t="shared" si="16"/>
        <v>8242.2417173911563</v>
      </c>
      <c r="AC25" s="47">
        <f t="shared" si="16"/>
        <v>8266.0405699932526</v>
      </c>
      <c r="AD25" s="47">
        <f t="shared" si="16"/>
        <v>8339.7965717270035</v>
      </c>
      <c r="AE25" s="47">
        <f t="shared" si="16"/>
        <v>8496.8013303548723</v>
      </c>
      <c r="AF25" s="47">
        <f t="shared" si="16"/>
        <v>8734.4056109009416</v>
      </c>
      <c r="AG25" s="47">
        <f t="shared" si="16"/>
        <v>9012.8528510968827</v>
      </c>
      <c r="AH25" s="47">
        <f t="shared" si="16"/>
        <v>9317.9639271996803</v>
      </c>
      <c r="AI25" s="47">
        <f t="shared" si="16"/>
        <v>9698.3214219616821</v>
      </c>
      <c r="AJ25" s="47">
        <f t="shared" si="16"/>
        <v>10067.481032860755</v>
      </c>
      <c r="AK25" s="47">
        <f t="shared" si="16"/>
        <v>10427.359833582126</v>
      </c>
      <c r="AL25" s="47">
        <f t="shared" si="16"/>
        <v>10774.065329855413</v>
      </c>
      <c r="AM25" s="47">
        <f t="shared" si="16"/>
        <v>11073.935460099052</v>
      </c>
      <c r="AN25" s="47">
        <f t="shared" si="16"/>
        <v>11404.824389679041</v>
      </c>
      <c r="AO25" s="47">
        <f t="shared" si="16"/>
        <v>11704.183554575924</v>
      </c>
      <c r="AP25" s="47">
        <f t="shared" si="16"/>
        <v>11994.069833277947</v>
      </c>
      <c r="AQ25" s="47">
        <f t="shared" si="16"/>
        <v>12198.859675805354</v>
      </c>
      <c r="AR25" s="47">
        <f t="shared" si="16"/>
        <v>12347.198855654104</v>
      </c>
      <c r="AS25" s="47">
        <f t="shared" si="16"/>
        <v>12488.216057941208</v>
      </c>
      <c r="AT25" s="47">
        <f t="shared" si="16"/>
        <v>12595.430101601847</v>
      </c>
      <c r="AU25" s="47">
        <f t="shared" si="16"/>
        <v>12653.762301685154</v>
      </c>
      <c r="AV25" s="47">
        <f t="shared" si="16"/>
        <v>12720.894951199673</v>
      </c>
      <c r="AW25" s="47">
        <f t="shared" si="16"/>
        <v>12792.581457824095</v>
      </c>
      <c r="AX25" s="47">
        <f t="shared" si="16"/>
        <v>12808.463786711105</v>
      </c>
      <c r="AY25" s="47">
        <f t="shared" si="16"/>
        <v>12799.713133196372</v>
      </c>
      <c r="AZ25" s="47">
        <f t="shared" si="16"/>
        <v>12777.222903244539</v>
      </c>
      <c r="BA25" s="47">
        <f t="shared" si="16"/>
        <v>12759.44896583942</v>
      </c>
      <c r="BB25" s="47">
        <f t="shared" si="16"/>
        <v>12740.521074159115</v>
      </c>
      <c r="BC25" s="47">
        <f t="shared" si="16"/>
        <v>12716.344791199674</v>
      </c>
      <c r="BD25" s="47">
        <f t="shared" si="16"/>
        <v>12672.394401155379</v>
      </c>
      <c r="BE25" s="47">
        <f t="shared" si="16"/>
        <v>12599.134948193067</v>
      </c>
      <c r="BF25" s="47">
        <f t="shared" si="16"/>
        <v>12533.446241430425</v>
      </c>
      <c r="BG25" s="47">
        <f t="shared" si="16"/>
        <v>12453.460712303113</v>
      </c>
      <c r="BH25" s="47">
        <f t="shared" si="16"/>
        <v>12355.294036847061</v>
      </c>
      <c r="BI25" s="47">
        <f t="shared" si="16"/>
        <v>12194.425599288823</v>
      </c>
      <c r="BJ25" s="47">
        <f t="shared" si="16"/>
        <v>12020.153220822758</v>
      </c>
      <c r="BK25" s="47">
        <f t="shared" si="16"/>
        <v>11787.228383466811</v>
      </c>
      <c r="BL25" s="47">
        <f t="shared" si="16"/>
        <v>11559.340878712959</v>
      </c>
      <c r="BM25" s="47">
        <f t="shared" si="16"/>
        <v>10996.94072191578</v>
      </c>
      <c r="BN25" s="47">
        <f t="shared" si="16"/>
        <v>11006.239553187632</v>
      </c>
      <c r="BO25" s="47">
        <f t="shared" ref="BO25:CS25" si="17">SUM(BO3,BO13,BO15,BO20)</f>
        <v>10636.442115637146</v>
      </c>
      <c r="BP25" s="47">
        <f t="shared" si="17"/>
        <v>10258.339734975501</v>
      </c>
      <c r="BQ25" s="47">
        <f t="shared" si="17"/>
        <v>9821.859967910963</v>
      </c>
      <c r="BR25" s="47">
        <f t="shared" si="17"/>
        <v>9448.9734860279696</v>
      </c>
      <c r="BS25" s="47">
        <f t="shared" si="17"/>
        <v>9086.6508608493659</v>
      </c>
      <c r="BT25" s="47">
        <f t="shared" si="17"/>
        <v>8684.5369569975992</v>
      </c>
      <c r="BU25" s="47">
        <f t="shared" si="17"/>
        <v>8426.4820603101125</v>
      </c>
      <c r="BV25" s="47">
        <f t="shared" si="17"/>
        <v>8294.9666018165899</v>
      </c>
      <c r="BW25" s="47">
        <f t="shared" si="17"/>
        <v>8210.0379566721222</v>
      </c>
      <c r="BX25" s="47">
        <f t="shared" si="17"/>
        <v>8199.1559670891929</v>
      </c>
      <c r="BY25" s="47">
        <f t="shared" si="17"/>
        <v>8188.4575199999999</v>
      </c>
      <c r="BZ25" s="47">
        <f t="shared" si="17"/>
        <v>8190.4663199999995</v>
      </c>
      <c r="CA25" s="47">
        <f t="shared" si="17"/>
        <v>8209.7283200000002</v>
      </c>
      <c r="CB25" s="47">
        <f t="shared" si="17"/>
        <v>8208.8141599999999</v>
      </c>
      <c r="CC25" s="47">
        <f t="shared" si="17"/>
        <v>8209.6853599999995</v>
      </c>
      <c r="CD25" s="47">
        <f t="shared" si="17"/>
        <v>8206.2862399999995</v>
      </c>
      <c r="CE25" s="47">
        <f t="shared" si="17"/>
        <v>8205.6826399999991</v>
      </c>
      <c r="CF25" s="47">
        <f t="shared" si="17"/>
        <v>8216.2711999999992</v>
      </c>
      <c r="CG25" s="47">
        <f t="shared" si="17"/>
        <v>8221.9743999999992</v>
      </c>
      <c r="CH25" s="47">
        <f t="shared" si="17"/>
        <v>8238.6682400000009</v>
      </c>
      <c r="CI25" s="47">
        <f t="shared" si="17"/>
        <v>8238.2563999999984</v>
      </c>
      <c r="CJ25" s="47">
        <f t="shared" si="17"/>
        <v>8244.3278399999999</v>
      </c>
      <c r="CK25" s="47">
        <f t="shared" si="17"/>
        <v>8251.6095999999998</v>
      </c>
      <c r="CL25" s="47">
        <f t="shared" si="17"/>
        <v>8256.8959200000008</v>
      </c>
      <c r="CM25" s="47">
        <f t="shared" si="17"/>
        <v>8263.9087999999992</v>
      </c>
      <c r="CN25" s="47">
        <f t="shared" si="17"/>
        <v>8267.4465600000003</v>
      </c>
      <c r="CO25" s="47">
        <f t="shared" si="17"/>
        <v>8276.0807199999999</v>
      </c>
      <c r="CP25" s="47">
        <f t="shared" si="17"/>
        <v>8278.5784000000003</v>
      </c>
      <c r="CQ25" s="47">
        <f t="shared" si="17"/>
        <v>8287.4176000000007</v>
      </c>
      <c r="CR25" s="47">
        <f t="shared" si="17"/>
        <v>8293.7404800000004</v>
      </c>
      <c r="CS25" s="48">
        <f t="shared" si="17"/>
        <v>8305.5467200000003</v>
      </c>
      <c r="CT25" s="94">
        <f t="shared" si="13"/>
        <v>921893.8160117201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3511.26</v>
      </c>
      <c r="C30" s="58">
        <f t="shared" si="18"/>
        <v>3508.26</v>
      </c>
      <c r="D30" s="58">
        <f t="shared" si="18"/>
        <v>3506.26</v>
      </c>
      <c r="E30" s="58">
        <f t="shared" si="18"/>
        <v>3425.26</v>
      </c>
      <c r="F30" s="58">
        <f t="shared" si="18"/>
        <v>3424.26</v>
      </c>
      <c r="G30" s="58">
        <f t="shared" si="18"/>
        <v>3419.26</v>
      </c>
      <c r="H30" s="58">
        <f t="shared" si="18"/>
        <v>3425.26</v>
      </c>
      <c r="I30" s="58">
        <f t="shared" si="18"/>
        <v>3416.26</v>
      </c>
      <c r="J30" s="58">
        <f t="shared" si="18"/>
        <v>3407.26</v>
      </c>
      <c r="K30" s="58">
        <f t="shared" si="18"/>
        <v>3409.26</v>
      </c>
      <c r="L30" s="58">
        <f t="shared" si="18"/>
        <v>3379.26</v>
      </c>
      <c r="M30" s="58">
        <f t="shared" si="18"/>
        <v>3343.26</v>
      </c>
      <c r="N30" s="58">
        <f t="shared" si="18"/>
        <v>3316.26</v>
      </c>
      <c r="O30" s="58">
        <f t="shared" si="18"/>
        <v>3286.26</v>
      </c>
      <c r="P30" s="58">
        <f t="shared" si="18"/>
        <v>3256.26</v>
      </c>
      <c r="Q30" s="58">
        <f t="shared" si="18"/>
        <v>3248.26</v>
      </c>
      <c r="R30" s="58">
        <f t="shared" si="18"/>
        <v>3249.26</v>
      </c>
      <c r="S30" s="58">
        <f t="shared" si="18"/>
        <v>3247.26</v>
      </c>
      <c r="T30" s="58">
        <f t="shared" si="18"/>
        <v>3244.26</v>
      </c>
      <c r="U30" s="58">
        <f t="shared" si="18"/>
        <v>3244.26</v>
      </c>
      <c r="V30" s="58">
        <f t="shared" si="18"/>
        <v>3244.26</v>
      </c>
      <c r="W30" s="58">
        <f t="shared" si="18"/>
        <v>3244.26</v>
      </c>
      <c r="X30" s="58">
        <f t="shared" si="18"/>
        <v>3361.26</v>
      </c>
      <c r="Y30" s="58">
        <f t="shared" si="18"/>
        <v>3397.26</v>
      </c>
      <c r="Z30" s="58">
        <f t="shared" si="18"/>
        <v>3435.26</v>
      </c>
      <c r="AA30" s="58">
        <f t="shared" si="18"/>
        <v>3465.26</v>
      </c>
      <c r="AB30" s="58">
        <f t="shared" si="18"/>
        <v>3494.26</v>
      </c>
      <c r="AC30" s="58">
        <f t="shared" si="18"/>
        <v>3496.26</v>
      </c>
      <c r="AD30" s="58">
        <f t="shared" si="18"/>
        <v>3503.26</v>
      </c>
      <c r="AE30" s="58">
        <f t="shared" si="18"/>
        <v>3510.26</v>
      </c>
      <c r="AF30" s="58">
        <f t="shared" si="18"/>
        <v>3512.26</v>
      </c>
      <c r="AG30" s="58">
        <f t="shared" si="18"/>
        <v>3511.26</v>
      </c>
      <c r="AH30" s="58">
        <f t="shared" si="18"/>
        <v>3510.26</v>
      </c>
      <c r="AI30" s="58">
        <f t="shared" si="18"/>
        <v>3512.26</v>
      </c>
      <c r="AJ30" s="58">
        <f t="shared" si="18"/>
        <v>3512.26</v>
      </c>
      <c r="AK30" s="58">
        <f t="shared" si="18"/>
        <v>3510.26</v>
      </c>
      <c r="AL30" s="58">
        <f t="shared" si="18"/>
        <v>3510.26</v>
      </c>
      <c r="AM30" s="58">
        <f t="shared" si="18"/>
        <v>3513.26</v>
      </c>
      <c r="AN30" s="58">
        <f t="shared" si="18"/>
        <v>3510.26</v>
      </c>
      <c r="AO30" s="58">
        <f t="shared" si="18"/>
        <v>3511.26</v>
      </c>
      <c r="AP30" s="58">
        <f t="shared" si="18"/>
        <v>3517.26</v>
      </c>
      <c r="AQ30" s="58">
        <f t="shared" si="18"/>
        <v>3517.26</v>
      </c>
      <c r="AR30" s="58">
        <f t="shared" si="18"/>
        <v>3520.26</v>
      </c>
      <c r="AS30" s="58">
        <f t="shared" si="18"/>
        <v>3506.26</v>
      </c>
      <c r="AT30" s="58">
        <f t="shared" si="18"/>
        <v>3490.26</v>
      </c>
      <c r="AU30" s="58">
        <f t="shared" si="18"/>
        <v>3492.26</v>
      </c>
      <c r="AV30" s="58">
        <f t="shared" si="18"/>
        <v>3490.26</v>
      </c>
      <c r="AW30" s="58">
        <f t="shared" si="18"/>
        <v>3492.26</v>
      </c>
      <c r="AX30" s="58">
        <f t="shared" si="18"/>
        <v>3493.26</v>
      </c>
      <c r="AY30" s="58">
        <f t="shared" si="18"/>
        <v>3489.26</v>
      </c>
      <c r="AZ30" s="58">
        <f t="shared" si="18"/>
        <v>3488.26</v>
      </c>
      <c r="BA30" s="58">
        <f t="shared" si="18"/>
        <v>3486.26</v>
      </c>
      <c r="BB30" s="58">
        <f t="shared" si="18"/>
        <v>3483.26</v>
      </c>
      <c r="BC30" s="58">
        <f t="shared" si="18"/>
        <v>3481.26</v>
      </c>
      <c r="BD30" s="58">
        <f t="shared" si="18"/>
        <v>3476.26</v>
      </c>
      <c r="BE30" s="58">
        <f t="shared" si="18"/>
        <v>3468.26</v>
      </c>
      <c r="BF30" s="58">
        <f t="shared" si="18"/>
        <v>3465.26</v>
      </c>
      <c r="BG30" s="58">
        <f t="shared" si="18"/>
        <v>3466.26</v>
      </c>
      <c r="BH30" s="58">
        <f t="shared" si="18"/>
        <v>3467.26</v>
      </c>
      <c r="BI30" s="58">
        <f t="shared" si="18"/>
        <v>3466.26</v>
      </c>
      <c r="BJ30" s="58">
        <f t="shared" si="18"/>
        <v>3465.26</v>
      </c>
      <c r="BK30" s="58">
        <f t="shared" si="18"/>
        <v>3463.26</v>
      </c>
      <c r="BL30" s="58">
        <f t="shared" si="18"/>
        <v>3461.26</v>
      </c>
      <c r="BM30" s="58">
        <f t="shared" si="18"/>
        <v>3459.26</v>
      </c>
      <c r="BN30" s="58">
        <f t="shared" ref="BN30:CS30" si="19">BN31+BN39</f>
        <v>3453.26</v>
      </c>
      <c r="BO30" s="58">
        <f t="shared" si="19"/>
        <v>3446.26</v>
      </c>
      <c r="BP30" s="58">
        <f t="shared" si="19"/>
        <v>3446.26</v>
      </c>
      <c r="BQ30" s="58">
        <f t="shared" si="19"/>
        <v>3447.26</v>
      </c>
      <c r="BR30" s="58">
        <f t="shared" si="19"/>
        <v>3451.26</v>
      </c>
      <c r="BS30" s="58">
        <f t="shared" si="19"/>
        <v>3456.26</v>
      </c>
      <c r="BT30" s="58">
        <f t="shared" si="19"/>
        <v>3460.26</v>
      </c>
      <c r="BU30" s="58">
        <f t="shared" si="19"/>
        <v>3457.26</v>
      </c>
      <c r="BV30" s="58">
        <f t="shared" si="19"/>
        <v>3456.26</v>
      </c>
      <c r="BW30" s="58">
        <f t="shared" si="19"/>
        <v>3470.26</v>
      </c>
      <c r="BX30" s="58">
        <f t="shared" si="19"/>
        <v>3473.26</v>
      </c>
      <c r="BY30" s="58">
        <f t="shared" si="19"/>
        <v>3469.26</v>
      </c>
      <c r="BZ30" s="58">
        <f t="shared" si="19"/>
        <v>3474.26</v>
      </c>
      <c r="CA30" s="58">
        <f t="shared" si="19"/>
        <v>3478.26</v>
      </c>
      <c r="CB30" s="58">
        <f t="shared" si="19"/>
        <v>3474.26</v>
      </c>
      <c r="CC30" s="58">
        <f t="shared" si="19"/>
        <v>3470.26</v>
      </c>
      <c r="CD30" s="58">
        <f t="shared" si="19"/>
        <v>3474.26</v>
      </c>
      <c r="CE30" s="58">
        <f t="shared" si="19"/>
        <v>3486.26</v>
      </c>
      <c r="CF30" s="58">
        <f t="shared" si="19"/>
        <v>3499.26</v>
      </c>
      <c r="CG30" s="58">
        <f t="shared" si="19"/>
        <v>3505.26</v>
      </c>
      <c r="CH30" s="58">
        <f t="shared" si="19"/>
        <v>3504.26</v>
      </c>
      <c r="CI30" s="58">
        <f t="shared" si="19"/>
        <v>3497.26</v>
      </c>
      <c r="CJ30" s="58">
        <f t="shared" si="19"/>
        <v>3496.26</v>
      </c>
      <c r="CK30" s="58">
        <f t="shared" si="19"/>
        <v>3495.26</v>
      </c>
      <c r="CL30" s="58">
        <f t="shared" si="19"/>
        <v>3498.26</v>
      </c>
      <c r="CM30" s="58">
        <f t="shared" si="19"/>
        <v>3503.26</v>
      </c>
      <c r="CN30" s="58">
        <f t="shared" si="19"/>
        <v>3500.26</v>
      </c>
      <c r="CO30" s="58">
        <f t="shared" si="19"/>
        <v>3499.26</v>
      </c>
      <c r="CP30" s="58">
        <f t="shared" si="19"/>
        <v>3500.26</v>
      </c>
      <c r="CQ30" s="58">
        <f t="shared" si="19"/>
        <v>3501.26</v>
      </c>
      <c r="CR30" s="58">
        <f t="shared" si="19"/>
        <v>3503.26</v>
      </c>
      <c r="CS30" s="59">
        <f t="shared" si="19"/>
        <v>3504.26</v>
      </c>
      <c r="CT30" s="60">
        <f t="shared" ref="CT30:CT47" si="20">SUM(B30:CS30)</f>
        <v>331490.96000000043</v>
      </c>
      <c r="CU30" s="126"/>
    </row>
    <row r="31" spans="1:102">
      <c r="A31" s="61" t="s">
        <v>31</v>
      </c>
      <c r="B31" s="62">
        <f>SUM(B32:B38)</f>
        <v>3446.17</v>
      </c>
      <c r="C31" s="63">
        <f t="shared" ref="C31:BN31" si="21">SUM(C32:C38)</f>
        <v>3443.17</v>
      </c>
      <c r="D31" s="63">
        <f t="shared" si="21"/>
        <v>3441.17</v>
      </c>
      <c r="E31" s="63">
        <f t="shared" si="21"/>
        <v>3360.17</v>
      </c>
      <c r="F31" s="63">
        <f t="shared" si="21"/>
        <v>3359.17</v>
      </c>
      <c r="G31" s="63">
        <f t="shared" si="21"/>
        <v>3354.17</v>
      </c>
      <c r="H31" s="63">
        <f t="shared" si="21"/>
        <v>3360.17</v>
      </c>
      <c r="I31" s="63">
        <f t="shared" si="21"/>
        <v>3351.17</v>
      </c>
      <c r="J31" s="63">
        <f t="shared" si="21"/>
        <v>3342.17</v>
      </c>
      <c r="K31" s="63">
        <f t="shared" si="21"/>
        <v>3344.17</v>
      </c>
      <c r="L31" s="63">
        <f t="shared" si="21"/>
        <v>3314.17</v>
      </c>
      <c r="M31" s="63">
        <f t="shared" si="21"/>
        <v>3278.17</v>
      </c>
      <c r="N31" s="63">
        <f t="shared" si="21"/>
        <v>3251.17</v>
      </c>
      <c r="O31" s="63">
        <f t="shared" si="21"/>
        <v>3221.17</v>
      </c>
      <c r="P31" s="63">
        <f t="shared" si="21"/>
        <v>3191.17</v>
      </c>
      <c r="Q31" s="63">
        <f t="shared" si="21"/>
        <v>3183.17</v>
      </c>
      <c r="R31" s="63">
        <f t="shared" si="21"/>
        <v>3184.17</v>
      </c>
      <c r="S31" s="63">
        <f t="shared" si="21"/>
        <v>3182.17</v>
      </c>
      <c r="T31" s="63">
        <f t="shared" si="21"/>
        <v>3179.17</v>
      </c>
      <c r="U31" s="63">
        <f t="shared" si="21"/>
        <v>3179.17</v>
      </c>
      <c r="V31" s="63">
        <f t="shared" si="21"/>
        <v>3179.17</v>
      </c>
      <c r="W31" s="63">
        <f t="shared" si="21"/>
        <v>3179.17</v>
      </c>
      <c r="X31" s="63">
        <f t="shared" si="21"/>
        <v>3296.17</v>
      </c>
      <c r="Y31" s="63">
        <f t="shared" si="21"/>
        <v>3332.17</v>
      </c>
      <c r="Z31" s="63">
        <f t="shared" si="21"/>
        <v>3370.17</v>
      </c>
      <c r="AA31" s="63">
        <f t="shared" si="21"/>
        <v>3400.17</v>
      </c>
      <c r="AB31" s="63">
        <f t="shared" si="21"/>
        <v>3429.17</v>
      </c>
      <c r="AC31" s="63">
        <f t="shared" si="21"/>
        <v>3431.17</v>
      </c>
      <c r="AD31" s="63">
        <f t="shared" si="21"/>
        <v>3438.17</v>
      </c>
      <c r="AE31" s="63">
        <f t="shared" si="21"/>
        <v>3445.17</v>
      </c>
      <c r="AF31" s="63">
        <f t="shared" si="21"/>
        <v>3447.17</v>
      </c>
      <c r="AG31" s="63">
        <f t="shared" si="21"/>
        <v>3446.17</v>
      </c>
      <c r="AH31" s="63">
        <f t="shared" si="21"/>
        <v>3445.17</v>
      </c>
      <c r="AI31" s="63">
        <f t="shared" si="21"/>
        <v>3447.17</v>
      </c>
      <c r="AJ31" s="63">
        <f t="shared" si="21"/>
        <v>3447.17</v>
      </c>
      <c r="AK31" s="63">
        <f t="shared" si="21"/>
        <v>3445.17</v>
      </c>
      <c r="AL31" s="63">
        <f t="shared" si="21"/>
        <v>3445.17</v>
      </c>
      <c r="AM31" s="63">
        <f t="shared" si="21"/>
        <v>3448.17</v>
      </c>
      <c r="AN31" s="63">
        <f t="shared" si="21"/>
        <v>3445.17</v>
      </c>
      <c r="AO31" s="63">
        <f t="shared" si="21"/>
        <v>3446.17</v>
      </c>
      <c r="AP31" s="63">
        <f t="shared" si="21"/>
        <v>3452.17</v>
      </c>
      <c r="AQ31" s="63">
        <f t="shared" si="21"/>
        <v>3452.17</v>
      </c>
      <c r="AR31" s="63">
        <f t="shared" si="21"/>
        <v>3455.17</v>
      </c>
      <c r="AS31" s="63">
        <f t="shared" si="21"/>
        <v>3441.17</v>
      </c>
      <c r="AT31" s="63">
        <f t="shared" si="21"/>
        <v>3425.17</v>
      </c>
      <c r="AU31" s="63">
        <f t="shared" si="21"/>
        <v>3427.17</v>
      </c>
      <c r="AV31" s="63">
        <f t="shared" si="21"/>
        <v>3425.17</v>
      </c>
      <c r="AW31" s="63">
        <f t="shared" si="21"/>
        <v>3427.17</v>
      </c>
      <c r="AX31" s="63">
        <f t="shared" si="21"/>
        <v>3428.17</v>
      </c>
      <c r="AY31" s="63">
        <f t="shared" si="21"/>
        <v>3424.17</v>
      </c>
      <c r="AZ31" s="63">
        <f t="shared" si="21"/>
        <v>3423.17</v>
      </c>
      <c r="BA31" s="63">
        <f t="shared" si="21"/>
        <v>3421.17</v>
      </c>
      <c r="BB31" s="63">
        <f t="shared" si="21"/>
        <v>3418.17</v>
      </c>
      <c r="BC31" s="63">
        <f t="shared" si="21"/>
        <v>3416.17</v>
      </c>
      <c r="BD31" s="63">
        <f t="shared" si="21"/>
        <v>3411.17</v>
      </c>
      <c r="BE31" s="63">
        <f t="shared" si="21"/>
        <v>3403.17</v>
      </c>
      <c r="BF31" s="63">
        <f t="shared" si="21"/>
        <v>3400.17</v>
      </c>
      <c r="BG31" s="63">
        <f t="shared" si="21"/>
        <v>3401.17</v>
      </c>
      <c r="BH31" s="63">
        <f t="shared" si="21"/>
        <v>3402.17</v>
      </c>
      <c r="BI31" s="63">
        <f t="shared" si="21"/>
        <v>3401.17</v>
      </c>
      <c r="BJ31" s="63">
        <f t="shared" si="21"/>
        <v>3400.17</v>
      </c>
      <c r="BK31" s="63">
        <f t="shared" si="21"/>
        <v>3398.17</v>
      </c>
      <c r="BL31" s="63">
        <f t="shared" si="21"/>
        <v>3396.17</v>
      </c>
      <c r="BM31" s="63">
        <f t="shared" si="21"/>
        <v>3394.17</v>
      </c>
      <c r="BN31" s="63">
        <f t="shared" si="21"/>
        <v>3388.17</v>
      </c>
      <c r="BO31" s="63">
        <f t="shared" ref="BO31:CS31" si="22">SUM(BO32:BO38)</f>
        <v>3381.17</v>
      </c>
      <c r="BP31" s="63">
        <f t="shared" si="22"/>
        <v>3381.17</v>
      </c>
      <c r="BQ31" s="63">
        <f t="shared" si="22"/>
        <v>3382.17</v>
      </c>
      <c r="BR31" s="63">
        <f t="shared" si="22"/>
        <v>3386.17</v>
      </c>
      <c r="BS31" s="63">
        <f t="shared" si="22"/>
        <v>3391.17</v>
      </c>
      <c r="BT31" s="63">
        <f t="shared" si="22"/>
        <v>3395.17</v>
      </c>
      <c r="BU31" s="63">
        <f t="shared" si="22"/>
        <v>3392.17</v>
      </c>
      <c r="BV31" s="63">
        <f t="shared" si="22"/>
        <v>3391.17</v>
      </c>
      <c r="BW31" s="63">
        <f t="shared" si="22"/>
        <v>3405.17</v>
      </c>
      <c r="BX31" s="63">
        <f t="shared" si="22"/>
        <v>3408.17</v>
      </c>
      <c r="BY31" s="63">
        <f t="shared" si="22"/>
        <v>3404.17</v>
      </c>
      <c r="BZ31" s="63">
        <f t="shared" si="22"/>
        <v>3409.17</v>
      </c>
      <c r="CA31" s="63">
        <f t="shared" si="22"/>
        <v>3413.17</v>
      </c>
      <c r="CB31" s="63">
        <f t="shared" si="22"/>
        <v>3409.17</v>
      </c>
      <c r="CC31" s="63">
        <f t="shared" si="22"/>
        <v>3405.17</v>
      </c>
      <c r="CD31" s="63">
        <f t="shared" si="22"/>
        <v>3409.17</v>
      </c>
      <c r="CE31" s="63">
        <f t="shared" si="22"/>
        <v>3421.17</v>
      </c>
      <c r="CF31" s="63">
        <f t="shared" si="22"/>
        <v>3434.17</v>
      </c>
      <c r="CG31" s="63">
        <f t="shared" si="22"/>
        <v>3440.17</v>
      </c>
      <c r="CH31" s="63">
        <f t="shared" si="22"/>
        <v>3439.17</v>
      </c>
      <c r="CI31" s="63">
        <f t="shared" si="22"/>
        <v>3432.17</v>
      </c>
      <c r="CJ31" s="63">
        <f t="shared" si="22"/>
        <v>3431.17</v>
      </c>
      <c r="CK31" s="63">
        <f t="shared" si="22"/>
        <v>3430.17</v>
      </c>
      <c r="CL31" s="63">
        <f t="shared" si="22"/>
        <v>3433.17</v>
      </c>
      <c r="CM31" s="63">
        <f t="shared" si="22"/>
        <v>3438.17</v>
      </c>
      <c r="CN31" s="63">
        <f t="shared" si="22"/>
        <v>3435.17</v>
      </c>
      <c r="CO31" s="63">
        <f t="shared" si="22"/>
        <v>3434.17</v>
      </c>
      <c r="CP31" s="63">
        <f t="shared" si="22"/>
        <v>3435.17</v>
      </c>
      <c r="CQ31" s="63">
        <f t="shared" si="22"/>
        <v>3436.17</v>
      </c>
      <c r="CR31" s="63">
        <f t="shared" si="22"/>
        <v>3438.17</v>
      </c>
      <c r="CS31" s="64">
        <f t="shared" si="22"/>
        <v>3439.17</v>
      </c>
      <c r="CT31" s="24">
        <f t="shared" si="20"/>
        <v>325242.32000000012</v>
      </c>
      <c r="CU31" s="128"/>
    </row>
    <row r="32" spans="1:102">
      <c r="A32" s="65" t="s">
        <v>32</v>
      </c>
      <c r="B32" s="66">
        <f>B62-B73</f>
        <v>466</v>
      </c>
      <c r="C32" s="67">
        <f t="shared" ref="C32:BN32" si="23">C62-C73</f>
        <v>466</v>
      </c>
      <c r="D32" s="67">
        <f t="shared" si="23"/>
        <v>466</v>
      </c>
      <c r="E32" s="67">
        <f t="shared" si="23"/>
        <v>466</v>
      </c>
      <c r="F32" s="67">
        <f t="shared" si="23"/>
        <v>466</v>
      </c>
      <c r="G32" s="67">
        <f t="shared" si="23"/>
        <v>466</v>
      </c>
      <c r="H32" s="67">
        <f t="shared" si="23"/>
        <v>466</v>
      </c>
      <c r="I32" s="67">
        <f t="shared" si="23"/>
        <v>466</v>
      </c>
      <c r="J32" s="67">
        <f t="shared" si="23"/>
        <v>466</v>
      </c>
      <c r="K32" s="67">
        <f t="shared" si="23"/>
        <v>466</v>
      </c>
      <c r="L32" s="67">
        <f t="shared" si="23"/>
        <v>466</v>
      </c>
      <c r="M32" s="67">
        <f t="shared" si="23"/>
        <v>466</v>
      </c>
      <c r="N32" s="67">
        <f t="shared" si="23"/>
        <v>466</v>
      </c>
      <c r="O32" s="67">
        <f t="shared" si="23"/>
        <v>466</v>
      </c>
      <c r="P32" s="67">
        <f t="shared" si="23"/>
        <v>466</v>
      </c>
      <c r="Q32" s="67">
        <f t="shared" si="23"/>
        <v>466</v>
      </c>
      <c r="R32" s="67">
        <f t="shared" si="23"/>
        <v>466</v>
      </c>
      <c r="S32" s="67">
        <f t="shared" si="23"/>
        <v>466</v>
      </c>
      <c r="T32" s="67">
        <f t="shared" si="23"/>
        <v>466</v>
      </c>
      <c r="U32" s="67">
        <f t="shared" si="23"/>
        <v>466</v>
      </c>
      <c r="V32" s="67">
        <f t="shared" si="23"/>
        <v>466</v>
      </c>
      <c r="W32" s="67">
        <f t="shared" si="23"/>
        <v>466</v>
      </c>
      <c r="X32" s="67">
        <f t="shared" si="23"/>
        <v>466</v>
      </c>
      <c r="Y32" s="67">
        <f t="shared" si="23"/>
        <v>466</v>
      </c>
      <c r="Z32" s="67">
        <f t="shared" si="23"/>
        <v>466</v>
      </c>
      <c r="AA32" s="67">
        <f t="shared" si="23"/>
        <v>466</v>
      </c>
      <c r="AB32" s="67">
        <f t="shared" si="23"/>
        <v>466</v>
      </c>
      <c r="AC32" s="67">
        <f t="shared" si="23"/>
        <v>466</v>
      </c>
      <c r="AD32" s="67">
        <f t="shared" si="23"/>
        <v>466</v>
      </c>
      <c r="AE32" s="67">
        <f t="shared" si="23"/>
        <v>466</v>
      </c>
      <c r="AF32" s="67">
        <f t="shared" si="23"/>
        <v>466</v>
      </c>
      <c r="AG32" s="67">
        <f t="shared" si="23"/>
        <v>466</v>
      </c>
      <c r="AH32" s="67">
        <f t="shared" si="23"/>
        <v>466</v>
      </c>
      <c r="AI32" s="67">
        <f t="shared" si="23"/>
        <v>466</v>
      </c>
      <c r="AJ32" s="67">
        <f t="shared" si="23"/>
        <v>466</v>
      </c>
      <c r="AK32" s="67">
        <f t="shared" si="23"/>
        <v>466</v>
      </c>
      <c r="AL32" s="67">
        <f t="shared" si="23"/>
        <v>466</v>
      </c>
      <c r="AM32" s="67">
        <f t="shared" si="23"/>
        <v>466</v>
      </c>
      <c r="AN32" s="67">
        <f t="shared" si="23"/>
        <v>466</v>
      </c>
      <c r="AO32" s="67">
        <f t="shared" si="23"/>
        <v>466</v>
      </c>
      <c r="AP32" s="67">
        <f t="shared" si="23"/>
        <v>466</v>
      </c>
      <c r="AQ32" s="67">
        <f t="shared" si="23"/>
        <v>466</v>
      </c>
      <c r="AR32" s="67">
        <f t="shared" si="23"/>
        <v>466</v>
      </c>
      <c r="AS32" s="67">
        <f t="shared" si="23"/>
        <v>466</v>
      </c>
      <c r="AT32" s="67">
        <f t="shared" si="23"/>
        <v>466</v>
      </c>
      <c r="AU32" s="67">
        <f t="shared" si="23"/>
        <v>466</v>
      </c>
      <c r="AV32" s="67">
        <f t="shared" si="23"/>
        <v>466</v>
      </c>
      <c r="AW32" s="67">
        <f t="shared" si="23"/>
        <v>466</v>
      </c>
      <c r="AX32" s="67">
        <f t="shared" si="23"/>
        <v>466</v>
      </c>
      <c r="AY32" s="67">
        <f t="shared" si="23"/>
        <v>466</v>
      </c>
      <c r="AZ32" s="67">
        <f t="shared" si="23"/>
        <v>466</v>
      </c>
      <c r="BA32" s="67">
        <f t="shared" si="23"/>
        <v>466</v>
      </c>
      <c r="BB32" s="67">
        <f t="shared" si="23"/>
        <v>466</v>
      </c>
      <c r="BC32" s="67">
        <f t="shared" si="23"/>
        <v>466</v>
      </c>
      <c r="BD32" s="67">
        <f t="shared" si="23"/>
        <v>466</v>
      </c>
      <c r="BE32" s="67">
        <f t="shared" si="23"/>
        <v>466</v>
      </c>
      <c r="BF32" s="67">
        <f t="shared" si="23"/>
        <v>466</v>
      </c>
      <c r="BG32" s="67">
        <f t="shared" si="23"/>
        <v>466</v>
      </c>
      <c r="BH32" s="67">
        <f t="shared" si="23"/>
        <v>466</v>
      </c>
      <c r="BI32" s="67">
        <f t="shared" si="23"/>
        <v>466</v>
      </c>
      <c r="BJ32" s="67">
        <f t="shared" si="23"/>
        <v>466</v>
      </c>
      <c r="BK32" s="67">
        <f t="shared" si="23"/>
        <v>466</v>
      </c>
      <c r="BL32" s="67">
        <f t="shared" si="23"/>
        <v>466</v>
      </c>
      <c r="BM32" s="67">
        <f t="shared" si="23"/>
        <v>466</v>
      </c>
      <c r="BN32" s="67">
        <f t="shared" si="23"/>
        <v>466</v>
      </c>
      <c r="BO32" s="67">
        <f t="shared" ref="BO32:CS32" si="24">BO62-BO73</f>
        <v>466</v>
      </c>
      <c r="BP32" s="67">
        <f t="shared" si="24"/>
        <v>466</v>
      </c>
      <c r="BQ32" s="67">
        <f t="shared" si="24"/>
        <v>466</v>
      </c>
      <c r="BR32" s="67">
        <f t="shared" si="24"/>
        <v>466</v>
      </c>
      <c r="BS32" s="67">
        <f t="shared" si="24"/>
        <v>466</v>
      </c>
      <c r="BT32" s="67">
        <f t="shared" si="24"/>
        <v>466</v>
      </c>
      <c r="BU32" s="67">
        <f t="shared" si="24"/>
        <v>466</v>
      </c>
      <c r="BV32" s="67">
        <f t="shared" si="24"/>
        <v>466</v>
      </c>
      <c r="BW32" s="67">
        <f t="shared" si="24"/>
        <v>466</v>
      </c>
      <c r="BX32" s="67">
        <f t="shared" si="24"/>
        <v>466</v>
      </c>
      <c r="BY32" s="67">
        <f t="shared" si="24"/>
        <v>466</v>
      </c>
      <c r="BZ32" s="67">
        <f t="shared" si="24"/>
        <v>466</v>
      </c>
      <c r="CA32" s="67">
        <f t="shared" si="24"/>
        <v>466</v>
      </c>
      <c r="CB32" s="67">
        <f t="shared" si="24"/>
        <v>466</v>
      </c>
      <c r="CC32" s="67">
        <f t="shared" si="24"/>
        <v>466</v>
      </c>
      <c r="CD32" s="67">
        <f t="shared" si="24"/>
        <v>466</v>
      </c>
      <c r="CE32" s="67">
        <f t="shared" si="24"/>
        <v>466</v>
      </c>
      <c r="CF32" s="67">
        <f t="shared" si="24"/>
        <v>466</v>
      </c>
      <c r="CG32" s="67">
        <f t="shared" si="24"/>
        <v>466</v>
      </c>
      <c r="CH32" s="67">
        <f t="shared" si="24"/>
        <v>466</v>
      </c>
      <c r="CI32" s="67">
        <f t="shared" si="24"/>
        <v>466</v>
      </c>
      <c r="CJ32" s="67">
        <f t="shared" si="24"/>
        <v>466</v>
      </c>
      <c r="CK32" s="67">
        <f t="shared" si="24"/>
        <v>466</v>
      </c>
      <c r="CL32" s="67">
        <f t="shared" si="24"/>
        <v>466</v>
      </c>
      <c r="CM32" s="67">
        <f t="shared" si="24"/>
        <v>466</v>
      </c>
      <c r="CN32" s="67">
        <f t="shared" si="24"/>
        <v>466</v>
      </c>
      <c r="CO32" s="67">
        <f t="shared" si="24"/>
        <v>466</v>
      </c>
      <c r="CP32" s="67">
        <f t="shared" si="24"/>
        <v>466</v>
      </c>
      <c r="CQ32" s="67">
        <f t="shared" si="24"/>
        <v>466</v>
      </c>
      <c r="CR32" s="67">
        <f t="shared" si="24"/>
        <v>466</v>
      </c>
      <c r="CS32" s="68">
        <f t="shared" si="24"/>
        <v>466</v>
      </c>
      <c r="CT32" s="24">
        <f t="shared" si="20"/>
        <v>44736</v>
      </c>
      <c r="CU32" s="128"/>
    </row>
    <row r="33" spans="1:99">
      <c r="A33" s="22" t="s">
        <v>33</v>
      </c>
      <c r="B33" s="69">
        <f t="shared" ref="B33:Q38" si="25">B63-B74</f>
        <v>509</v>
      </c>
      <c r="C33" s="3">
        <f t="shared" si="25"/>
        <v>509</v>
      </c>
      <c r="D33" s="3">
        <f t="shared" si="25"/>
        <v>509</v>
      </c>
      <c r="E33" s="3">
        <f t="shared" si="25"/>
        <v>509</v>
      </c>
      <c r="F33" s="3">
        <f t="shared" si="25"/>
        <v>509</v>
      </c>
      <c r="G33" s="3">
        <f t="shared" si="25"/>
        <v>509</v>
      </c>
      <c r="H33" s="3">
        <f t="shared" si="25"/>
        <v>509</v>
      </c>
      <c r="I33" s="3">
        <f t="shared" si="25"/>
        <v>509</v>
      </c>
      <c r="J33" s="3">
        <f t="shared" si="25"/>
        <v>509</v>
      </c>
      <c r="K33" s="3">
        <f t="shared" si="25"/>
        <v>509</v>
      </c>
      <c r="L33" s="3">
        <f t="shared" si="25"/>
        <v>509</v>
      </c>
      <c r="M33" s="3">
        <f t="shared" si="25"/>
        <v>509</v>
      </c>
      <c r="N33" s="3">
        <f t="shared" si="25"/>
        <v>509</v>
      </c>
      <c r="O33" s="3">
        <f t="shared" si="25"/>
        <v>509</v>
      </c>
      <c r="P33" s="3">
        <f t="shared" si="25"/>
        <v>509</v>
      </c>
      <c r="Q33" s="3">
        <f t="shared" si="25"/>
        <v>509</v>
      </c>
      <c r="R33" s="3">
        <f t="shared" ref="R33:CC33" si="26">R63-R74</f>
        <v>509</v>
      </c>
      <c r="S33" s="3">
        <f t="shared" si="26"/>
        <v>509</v>
      </c>
      <c r="T33" s="3">
        <f t="shared" si="26"/>
        <v>509</v>
      </c>
      <c r="U33" s="3">
        <f t="shared" si="26"/>
        <v>509</v>
      </c>
      <c r="V33" s="3">
        <f t="shared" si="26"/>
        <v>509</v>
      </c>
      <c r="W33" s="3">
        <f t="shared" si="26"/>
        <v>509</v>
      </c>
      <c r="X33" s="3">
        <f t="shared" si="26"/>
        <v>509</v>
      </c>
      <c r="Y33" s="3">
        <f t="shared" si="26"/>
        <v>509</v>
      </c>
      <c r="Z33" s="3">
        <f t="shared" si="26"/>
        <v>509</v>
      </c>
      <c r="AA33" s="3">
        <f t="shared" si="26"/>
        <v>509</v>
      </c>
      <c r="AB33" s="3">
        <f t="shared" si="26"/>
        <v>509</v>
      </c>
      <c r="AC33" s="3">
        <f t="shared" si="26"/>
        <v>509</v>
      </c>
      <c r="AD33" s="3">
        <f t="shared" si="26"/>
        <v>509</v>
      </c>
      <c r="AE33" s="3">
        <f t="shared" si="26"/>
        <v>509</v>
      </c>
      <c r="AF33" s="3">
        <f t="shared" si="26"/>
        <v>509</v>
      </c>
      <c r="AG33" s="3">
        <f t="shared" si="26"/>
        <v>509</v>
      </c>
      <c r="AH33" s="3">
        <f t="shared" si="26"/>
        <v>509</v>
      </c>
      <c r="AI33" s="3">
        <f t="shared" si="26"/>
        <v>509</v>
      </c>
      <c r="AJ33" s="3">
        <f t="shared" si="26"/>
        <v>509</v>
      </c>
      <c r="AK33" s="3">
        <f t="shared" si="26"/>
        <v>509</v>
      </c>
      <c r="AL33" s="3">
        <f t="shared" si="26"/>
        <v>509</v>
      </c>
      <c r="AM33" s="3">
        <f t="shared" si="26"/>
        <v>509</v>
      </c>
      <c r="AN33" s="3">
        <f t="shared" si="26"/>
        <v>509</v>
      </c>
      <c r="AO33" s="3">
        <f t="shared" si="26"/>
        <v>509</v>
      </c>
      <c r="AP33" s="3">
        <f t="shared" si="26"/>
        <v>509</v>
      </c>
      <c r="AQ33" s="3">
        <f t="shared" si="26"/>
        <v>509</v>
      </c>
      <c r="AR33" s="3">
        <f t="shared" si="26"/>
        <v>509</v>
      </c>
      <c r="AS33" s="3">
        <f t="shared" si="26"/>
        <v>509</v>
      </c>
      <c r="AT33" s="3">
        <f t="shared" si="26"/>
        <v>509</v>
      </c>
      <c r="AU33" s="3">
        <f t="shared" si="26"/>
        <v>509</v>
      </c>
      <c r="AV33" s="3">
        <f t="shared" si="26"/>
        <v>509</v>
      </c>
      <c r="AW33" s="3">
        <f t="shared" si="26"/>
        <v>509</v>
      </c>
      <c r="AX33" s="3">
        <f t="shared" si="26"/>
        <v>509</v>
      </c>
      <c r="AY33" s="3">
        <f t="shared" si="26"/>
        <v>509</v>
      </c>
      <c r="AZ33" s="3">
        <f t="shared" si="26"/>
        <v>509</v>
      </c>
      <c r="BA33" s="3">
        <f t="shared" si="26"/>
        <v>509</v>
      </c>
      <c r="BB33" s="3">
        <f t="shared" si="26"/>
        <v>509</v>
      </c>
      <c r="BC33" s="3">
        <f t="shared" si="26"/>
        <v>509</v>
      </c>
      <c r="BD33" s="3">
        <f t="shared" si="26"/>
        <v>509</v>
      </c>
      <c r="BE33" s="3">
        <f t="shared" si="26"/>
        <v>509</v>
      </c>
      <c r="BF33" s="3">
        <f t="shared" si="26"/>
        <v>509</v>
      </c>
      <c r="BG33" s="3">
        <f t="shared" si="26"/>
        <v>509</v>
      </c>
      <c r="BH33" s="3">
        <f t="shared" si="26"/>
        <v>509</v>
      </c>
      <c r="BI33" s="3">
        <f t="shared" si="26"/>
        <v>509</v>
      </c>
      <c r="BJ33" s="3">
        <f t="shared" si="26"/>
        <v>509</v>
      </c>
      <c r="BK33" s="3">
        <f t="shared" si="26"/>
        <v>509</v>
      </c>
      <c r="BL33" s="3">
        <f t="shared" si="26"/>
        <v>509</v>
      </c>
      <c r="BM33" s="3">
        <f t="shared" si="26"/>
        <v>509</v>
      </c>
      <c r="BN33" s="3">
        <f t="shared" si="26"/>
        <v>509</v>
      </c>
      <c r="BO33" s="3">
        <f t="shared" si="26"/>
        <v>509</v>
      </c>
      <c r="BP33" s="3">
        <f t="shared" si="26"/>
        <v>509</v>
      </c>
      <c r="BQ33" s="3">
        <f t="shared" si="26"/>
        <v>509</v>
      </c>
      <c r="BR33" s="3">
        <f t="shared" si="26"/>
        <v>509</v>
      </c>
      <c r="BS33" s="3">
        <f t="shared" si="26"/>
        <v>509</v>
      </c>
      <c r="BT33" s="3">
        <f t="shared" si="26"/>
        <v>509</v>
      </c>
      <c r="BU33" s="3">
        <f t="shared" si="26"/>
        <v>509</v>
      </c>
      <c r="BV33" s="3">
        <f t="shared" si="26"/>
        <v>509</v>
      </c>
      <c r="BW33" s="3">
        <f t="shared" si="26"/>
        <v>509</v>
      </c>
      <c r="BX33" s="3">
        <f t="shared" si="26"/>
        <v>509</v>
      </c>
      <c r="BY33" s="3">
        <f t="shared" si="26"/>
        <v>509</v>
      </c>
      <c r="BZ33" s="3">
        <f t="shared" si="26"/>
        <v>509</v>
      </c>
      <c r="CA33" s="3">
        <f t="shared" si="26"/>
        <v>509</v>
      </c>
      <c r="CB33" s="3">
        <f t="shared" si="26"/>
        <v>509</v>
      </c>
      <c r="CC33" s="3">
        <f t="shared" si="26"/>
        <v>509</v>
      </c>
      <c r="CD33" s="3">
        <f t="shared" ref="CD33:CS33" si="27">CD63-CD74</f>
        <v>509</v>
      </c>
      <c r="CE33" s="3">
        <f t="shared" si="27"/>
        <v>509</v>
      </c>
      <c r="CF33" s="3">
        <f t="shared" si="27"/>
        <v>509</v>
      </c>
      <c r="CG33" s="3">
        <f t="shared" si="27"/>
        <v>509</v>
      </c>
      <c r="CH33" s="3">
        <f t="shared" si="27"/>
        <v>509</v>
      </c>
      <c r="CI33" s="3">
        <f t="shared" si="27"/>
        <v>509</v>
      </c>
      <c r="CJ33" s="3">
        <f t="shared" si="27"/>
        <v>509</v>
      </c>
      <c r="CK33" s="3">
        <f t="shared" si="27"/>
        <v>509</v>
      </c>
      <c r="CL33" s="3">
        <f t="shared" si="27"/>
        <v>509</v>
      </c>
      <c r="CM33" s="3">
        <f t="shared" si="27"/>
        <v>509</v>
      </c>
      <c r="CN33" s="3">
        <f t="shared" si="27"/>
        <v>509</v>
      </c>
      <c r="CO33" s="3">
        <f t="shared" si="27"/>
        <v>509</v>
      </c>
      <c r="CP33" s="3">
        <f t="shared" si="27"/>
        <v>509</v>
      </c>
      <c r="CQ33" s="3">
        <f t="shared" si="27"/>
        <v>509</v>
      </c>
      <c r="CR33" s="3">
        <f t="shared" si="27"/>
        <v>509</v>
      </c>
      <c r="CS33" s="70">
        <f t="shared" si="27"/>
        <v>509</v>
      </c>
      <c r="CT33" s="24">
        <f t="shared" si="20"/>
        <v>48864</v>
      </c>
      <c r="CU33" s="128"/>
    </row>
    <row r="34" spans="1:99">
      <c r="A34" s="22" t="s">
        <v>34</v>
      </c>
      <c r="B34" s="69">
        <f t="shared" si="25"/>
        <v>851.73</v>
      </c>
      <c r="C34" s="3">
        <f t="shared" si="25"/>
        <v>851.73</v>
      </c>
      <c r="D34" s="3">
        <f t="shared" si="25"/>
        <v>851.73</v>
      </c>
      <c r="E34" s="3">
        <f t="shared" si="25"/>
        <v>851.73</v>
      </c>
      <c r="F34" s="3">
        <f t="shared" si="25"/>
        <v>851.73</v>
      </c>
      <c r="G34" s="3">
        <f t="shared" si="25"/>
        <v>851.73</v>
      </c>
      <c r="H34" s="3">
        <f t="shared" si="25"/>
        <v>851.73</v>
      </c>
      <c r="I34" s="3">
        <f t="shared" si="25"/>
        <v>851.73</v>
      </c>
      <c r="J34" s="3">
        <f t="shared" si="25"/>
        <v>851.73</v>
      </c>
      <c r="K34" s="3">
        <f t="shared" si="25"/>
        <v>851.73</v>
      </c>
      <c r="L34" s="3">
        <f t="shared" si="25"/>
        <v>851.73</v>
      </c>
      <c r="M34" s="3">
        <f t="shared" si="25"/>
        <v>851.73</v>
      </c>
      <c r="N34" s="3">
        <f t="shared" si="25"/>
        <v>851.73</v>
      </c>
      <c r="O34" s="3">
        <f t="shared" si="25"/>
        <v>851.73</v>
      </c>
      <c r="P34" s="3">
        <f t="shared" si="25"/>
        <v>851.73</v>
      </c>
      <c r="Q34" s="3">
        <f t="shared" si="25"/>
        <v>851.73</v>
      </c>
      <c r="R34" s="3">
        <f t="shared" ref="R34:CC34" si="28">R64-R75</f>
        <v>851.73</v>
      </c>
      <c r="S34" s="3">
        <f t="shared" si="28"/>
        <v>851.73</v>
      </c>
      <c r="T34" s="3">
        <f t="shared" si="28"/>
        <v>851.73</v>
      </c>
      <c r="U34" s="3">
        <f t="shared" si="28"/>
        <v>851.73</v>
      </c>
      <c r="V34" s="3">
        <f t="shared" si="28"/>
        <v>851.73</v>
      </c>
      <c r="W34" s="3">
        <f t="shared" si="28"/>
        <v>851.73</v>
      </c>
      <c r="X34" s="3">
        <f t="shared" si="28"/>
        <v>851.73</v>
      </c>
      <c r="Y34" s="3">
        <f t="shared" si="28"/>
        <v>851.73</v>
      </c>
      <c r="Z34" s="3">
        <f t="shared" si="28"/>
        <v>851.73</v>
      </c>
      <c r="AA34" s="3">
        <f t="shared" si="28"/>
        <v>851.73</v>
      </c>
      <c r="AB34" s="3">
        <f t="shared" si="28"/>
        <v>851.73</v>
      </c>
      <c r="AC34" s="3">
        <f t="shared" si="28"/>
        <v>851.73</v>
      </c>
      <c r="AD34" s="3">
        <f t="shared" si="28"/>
        <v>851.73</v>
      </c>
      <c r="AE34" s="3">
        <f t="shared" si="28"/>
        <v>851.73</v>
      </c>
      <c r="AF34" s="3">
        <f t="shared" si="28"/>
        <v>851.73</v>
      </c>
      <c r="AG34" s="3">
        <f t="shared" si="28"/>
        <v>851.73</v>
      </c>
      <c r="AH34" s="3">
        <f t="shared" si="28"/>
        <v>851.73</v>
      </c>
      <c r="AI34" s="3">
        <f t="shared" si="28"/>
        <v>851.73</v>
      </c>
      <c r="AJ34" s="3">
        <f t="shared" si="28"/>
        <v>851.73</v>
      </c>
      <c r="AK34" s="3">
        <f t="shared" si="28"/>
        <v>851.73</v>
      </c>
      <c r="AL34" s="3">
        <f t="shared" si="28"/>
        <v>851.73</v>
      </c>
      <c r="AM34" s="3">
        <f t="shared" si="28"/>
        <v>851.73</v>
      </c>
      <c r="AN34" s="3">
        <f t="shared" si="28"/>
        <v>851.73</v>
      </c>
      <c r="AO34" s="3">
        <f t="shared" si="28"/>
        <v>851.73</v>
      </c>
      <c r="AP34" s="3">
        <f t="shared" si="28"/>
        <v>851.73</v>
      </c>
      <c r="AQ34" s="3">
        <f t="shared" si="28"/>
        <v>851.73</v>
      </c>
      <c r="AR34" s="3">
        <f t="shared" si="28"/>
        <v>851.73</v>
      </c>
      <c r="AS34" s="3">
        <f t="shared" si="28"/>
        <v>851.73</v>
      </c>
      <c r="AT34" s="3">
        <f t="shared" si="28"/>
        <v>851.73</v>
      </c>
      <c r="AU34" s="3">
        <f t="shared" si="28"/>
        <v>851.73</v>
      </c>
      <c r="AV34" s="3">
        <f t="shared" si="28"/>
        <v>851.73</v>
      </c>
      <c r="AW34" s="3">
        <f t="shared" si="28"/>
        <v>851.73</v>
      </c>
      <c r="AX34" s="3">
        <f t="shared" si="28"/>
        <v>851.73</v>
      </c>
      <c r="AY34" s="3">
        <f t="shared" si="28"/>
        <v>851.73</v>
      </c>
      <c r="AZ34" s="3">
        <f t="shared" si="28"/>
        <v>851.73</v>
      </c>
      <c r="BA34" s="3">
        <f t="shared" si="28"/>
        <v>851.73</v>
      </c>
      <c r="BB34" s="3">
        <f t="shared" si="28"/>
        <v>851.73</v>
      </c>
      <c r="BC34" s="3">
        <f t="shared" si="28"/>
        <v>851.73</v>
      </c>
      <c r="BD34" s="3">
        <f t="shared" si="28"/>
        <v>851.73</v>
      </c>
      <c r="BE34" s="3">
        <f t="shared" si="28"/>
        <v>851.73</v>
      </c>
      <c r="BF34" s="3">
        <f t="shared" si="28"/>
        <v>851.73</v>
      </c>
      <c r="BG34" s="3">
        <f t="shared" si="28"/>
        <v>851.73</v>
      </c>
      <c r="BH34" s="3">
        <f t="shared" si="28"/>
        <v>851.73</v>
      </c>
      <c r="BI34" s="3">
        <f t="shared" si="28"/>
        <v>851.73</v>
      </c>
      <c r="BJ34" s="3">
        <f t="shared" si="28"/>
        <v>851.73</v>
      </c>
      <c r="BK34" s="3">
        <f t="shared" si="28"/>
        <v>851.73</v>
      </c>
      <c r="BL34" s="3">
        <f t="shared" si="28"/>
        <v>851.73</v>
      </c>
      <c r="BM34" s="3">
        <f t="shared" si="28"/>
        <v>851.73</v>
      </c>
      <c r="BN34" s="3">
        <f t="shared" si="28"/>
        <v>851.73</v>
      </c>
      <c r="BO34" s="3">
        <f t="shared" si="28"/>
        <v>851.73</v>
      </c>
      <c r="BP34" s="3">
        <f t="shared" si="28"/>
        <v>851.73</v>
      </c>
      <c r="BQ34" s="3">
        <f t="shared" si="28"/>
        <v>851.73</v>
      </c>
      <c r="BR34" s="3">
        <f t="shared" si="28"/>
        <v>851.73</v>
      </c>
      <c r="BS34" s="3">
        <f t="shared" si="28"/>
        <v>851.73</v>
      </c>
      <c r="BT34" s="3">
        <f t="shared" si="28"/>
        <v>851.73</v>
      </c>
      <c r="BU34" s="3">
        <f t="shared" si="28"/>
        <v>851.73</v>
      </c>
      <c r="BV34" s="3">
        <f t="shared" si="28"/>
        <v>851.73</v>
      </c>
      <c r="BW34" s="3">
        <f t="shared" si="28"/>
        <v>851.73</v>
      </c>
      <c r="BX34" s="3">
        <f t="shared" si="28"/>
        <v>851.73</v>
      </c>
      <c r="BY34" s="3">
        <f t="shared" si="28"/>
        <v>851.73</v>
      </c>
      <c r="BZ34" s="3">
        <f t="shared" si="28"/>
        <v>851.73</v>
      </c>
      <c r="CA34" s="3">
        <f t="shared" si="28"/>
        <v>851.73</v>
      </c>
      <c r="CB34" s="3">
        <f t="shared" si="28"/>
        <v>851.73</v>
      </c>
      <c r="CC34" s="3">
        <f t="shared" si="28"/>
        <v>851.73</v>
      </c>
      <c r="CD34" s="3">
        <f t="shared" ref="CD34:CS34" si="29">CD64-CD75</f>
        <v>851.73</v>
      </c>
      <c r="CE34" s="3">
        <f t="shared" si="29"/>
        <v>851.73</v>
      </c>
      <c r="CF34" s="3">
        <f t="shared" si="29"/>
        <v>851.73</v>
      </c>
      <c r="CG34" s="3">
        <f t="shared" si="29"/>
        <v>851.73</v>
      </c>
      <c r="CH34" s="3">
        <f t="shared" si="29"/>
        <v>851.73</v>
      </c>
      <c r="CI34" s="3">
        <f t="shared" si="29"/>
        <v>851.73</v>
      </c>
      <c r="CJ34" s="3">
        <f t="shared" si="29"/>
        <v>851.73</v>
      </c>
      <c r="CK34" s="3">
        <f t="shared" si="29"/>
        <v>851.73</v>
      </c>
      <c r="CL34" s="3">
        <f t="shared" si="29"/>
        <v>851.73</v>
      </c>
      <c r="CM34" s="3">
        <f t="shared" si="29"/>
        <v>851.73</v>
      </c>
      <c r="CN34" s="3">
        <f t="shared" si="29"/>
        <v>851.73</v>
      </c>
      <c r="CO34" s="3">
        <f t="shared" si="29"/>
        <v>851.73</v>
      </c>
      <c r="CP34" s="3">
        <f t="shared" si="29"/>
        <v>851.73</v>
      </c>
      <c r="CQ34" s="3">
        <f t="shared" si="29"/>
        <v>851.73</v>
      </c>
      <c r="CR34" s="3">
        <f t="shared" si="29"/>
        <v>851.73</v>
      </c>
      <c r="CS34" s="70">
        <f t="shared" si="29"/>
        <v>851.73</v>
      </c>
      <c r="CT34" s="24">
        <f t="shared" si="20"/>
        <v>81766.080000000031</v>
      </c>
      <c r="CU34" s="128"/>
    </row>
    <row r="35" spans="1:99">
      <c r="A35" s="22" t="s">
        <v>35</v>
      </c>
      <c r="B35" s="69">
        <f t="shared" si="25"/>
        <v>407</v>
      </c>
      <c r="C35" s="3">
        <f t="shared" si="25"/>
        <v>407</v>
      </c>
      <c r="D35" s="3">
        <f t="shared" si="25"/>
        <v>407</v>
      </c>
      <c r="E35" s="3">
        <f t="shared" si="25"/>
        <v>321</v>
      </c>
      <c r="F35" s="3">
        <f t="shared" si="25"/>
        <v>321</v>
      </c>
      <c r="G35" s="3">
        <f t="shared" si="25"/>
        <v>321</v>
      </c>
      <c r="H35" s="3">
        <f t="shared" si="25"/>
        <v>321</v>
      </c>
      <c r="I35" s="3">
        <f t="shared" si="25"/>
        <v>321</v>
      </c>
      <c r="J35" s="3">
        <f t="shared" si="25"/>
        <v>321</v>
      </c>
      <c r="K35" s="3">
        <f t="shared" si="25"/>
        <v>321</v>
      </c>
      <c r="L35" s="3">
        <f t="shared" si="25"/>
        <v>321</v>
      </c>
      <c r="M35" s="3">
        <f t="shared" si="25"/>
        <v>321</v>
      </c>
      <c r="N35" s="3">
        <f t="shared" si="25"/>
        <v>321</v>
      </c>
      <c r="O35" s="3">
        <f t="shared" si="25"/>
        <v>321</v>
      </c>
      <c r="P35" s="3">
        <f t="shared" si="25"/>
        <v>321</v>
      </c>
      <c r="Q35" s="3">
        <f t="shared" si="25"/>
        <v>321</v>
      </c>
      <c r="R35" s="3">
        <f t="shared" ref="R35:CC35" si="30">R65-R76</f>
        <v>321</v>
      </c>
      <c r="S35" s="3">
        <f t="shared" si="30"/>
        <v>321</v>
      </c>
      <c r="T35" s="3">
        <f t="shared" si="30"/>
        <v>321</v>
      </c>
      <c r="U35" s="3">
        <f t="shared" si="30"/>
        <v>321</v>
      </c>
      <c r="V35" s="3">
        <f t="shared" si="30"/>
        <v>321</v>
      </c>
      <c r="W35" s="3">
        <f t="shared" si="30"/>
        <v>321</v>
      </c>
      <c r="X35" s="3">
        <f t="shared" si="30"/>
        <v>407</v>
      </c>
      <c r="Y35" s="3">
        <f t="shared" si="30"/>
        <v>407</v>
      </c>
      <c r="Z35" s="3">
        <f t="shared" si="30"/>
        <v>407</v>
      </c>
      <c r="AA35" s="3">
        <f t="shared" si="30"/>
        <v>407</v>
      </c>
      <c r="AB35" s="3">
        <f t="shared" si="30"/>
        <v>407</v>
      </c>
      <c r="AC35" s="3">
        <f t="shared" si="30"/>
        <v>407</v>
      </c>
      <c r="AD35" s="3">
        <f t="shared" si="30"/>
        <v>407</v>
      </c>
      <c r="AE35" s="3">
        <f t="shared" si="30"/>
        <v>407</v>
      </c>
      <c r="AF35" s="3">
        <f t="shared" si="30"/>
        <v>407</v>
      </c>
      <c r="AG35" s="3">
        <f t="shared" si="30"/>
        <v>407</v>
      </c>
      <c r="AH35" s="3">
        <f t="shared" si="30"/>
        <v>407</v>
      </c>
      <c r="AI35" s="3">
        <f t="shared" si="30"/>
        <v>407</v>
      </c>
      <c r="AJ35" s="3">
        <f t="shared" si="30"/>
        <v>407</v>
      </c>
      <c r="AK35" s="3">
        <f t="shared" si="30"/>
        <v>407</v>
      </c>
      <c r="AL35" s="3">
        <f t="shared" si="30"/>
        <v>407</v>
      </c>
      <c r="AM35" s="3">
        <f t="shared" si="30"/>
        <v>407</v>
      </c>
      <c r="AN35" s="3">
        <f t="shared" si="30"/>
        <v>407</v>
      </c>
      <c r="AO35" s="3">
        <f t="shared" si="30"/>
        <v>407</v>
      </c>
      <c r="AP35" s="3">
        <f t="shared" si="30"/>
        <v>407</v>
      </c>
      <c r="AQ35" s="3">
        <f t="shared" si="30"/>
        <v>407</v>
      </c>
      <c r="AR35" s="3">
        <f t="shared" si="30"/>
        <v>407</v>
      </c>
      <c r="AS35" s="3">
        <f t="shared" si="30"/>
        <v>407</v>
      </c>
      <c r="AT35" s="3">
        <f t="shared" si="30"/>
        <v>407</v>
      </c>
      <c r="AU35" s="3">
        <f t="shared" si="30"/>
        <v>407</v>
      </c>
      <c r="AV35" s="3">
        <f t="shared" si="30"/>
        <v>407</v>
      </c>
      <c r="AW35" s="3">
        <f t="shared" si="30"/>
        <v>407</v>
      </c>
      <c r="AX35" s="3">
        <f t="shared" si="30"/>
        <v>407</v>
      </c>
      <c r="AY35" s="3">
        <f t="shared" si="30"/>
        <v>407</v>
      </c>
      <c r="AZ35" s="3">
        <f t="shared" si="30"/>
        <v>407</v>
      </c>
      <c r="BA35" s="3">
        <f t="shared" si="30"/>
        <v>407</v>
      </c>
      <c r="BB35" s="3">
        <f t="shared" si="30"/>
        <v>407</v>
      </c>
      <c r="BC35" s="3">
        <f t="shared" si="30"/>
        <v>407</v>
      </c>
      <c r="BD35" s="3">
        <f t="shared" si="30"/>
        <v>407</v>
      </c>
      <c r="BE35" s="3">
        <f t="shared" si="30"/>
        <v>407</v>
      </c>
      <c r="BF35" s="3">
        <f t="shared" si="30"/>
        <v>407</v>
      </c>
      <c r="BG35" s="3">
        <f t="shared" si="30"/>
        <v>407</v>
      </c>
      <c r="BH35" s="3">
        <f t="shared" si="30"/>
        <v>407</v>
      </c>
      <c r="BI35" s="3">
        <f t="shared" si="30"/>
        <v>407</v>
      </c>
      <c r="BJ35" s="3">
        <f t="shared" si="30"/>
        <v>407</v>
      </c>
      <c r="BK35" s="3">
        <f t="shared" si="30"/>
        <v>407</v>
      </c>
      <c r="BL35" s="3">
        <f t="shared" si="30"/>
        <v>407</v>
      </c>
      <c r="BM35" s="3">
        <f t="shared" si="30"/>
        <v>407</v>
      </c>
      <c r="BN35" s="3">
        <f t="shared" si="30"/>
        <v>407</v>
      </c>
      <c r="BO35" s="3">
        <f t="shared" si="30"/>
        <v>407</v>
      </c>
      <c r="BP35" s="3">
        <f t="shared" si="30"/>
        <v>407</v>
      </c>
      <c r="BQ35" s="3">
        <f t="shared" si="30"/>
        <v>407</v>
      </c>
      <c r="BR35" s="3">
        <f t="shared" si="30"/>
        <v>407</v>
      </c>
      <c r="BS35" s="3">
        <f t="shared" si="30"/>
        <v>407</v>
      </c>
      <c r="BT35" s="3">
        <f t="shared" si="30"/>
        <v>407</v>
      </c>
      <c r="BU35" s="3">
        <f t="shared" si="30"/>
        <v>407</v>
      </c>
      <c r="BV35" s="3">
        <f t="shared" si="30"/>
        <v>407</v>
      </c>
      <c r="BW35" s="3">
        <f t="shared" si="30"/>
        <v>407</v>
      </c>
      <c r="BX35" s="3">
        <f t="shared" si="30"/>
        <v>407</v>
      </c>
      <c r="BY35" s="3">
        <f t="shared" si="30"/>
        <v>407</v>
      </c>
      <c r="BZ35" s="3">
        <f t="shared" si="30"/>
        <v>407</v>
      </c>
      <c r="CA35" s="3">
        <f t="shared" si="30"/>
        <v>407</v>
      </c>
      <c r="CB35" s="3">
        <f t="shared" si="30"/>
        <v>407</v>
      </c>
      <c r="CC35" s="3">
        <f t="shared" si="30"/>
        <v>407</v>
      </c>
      <c r="CD35" s="3">
        <f t="shared" ref="CD35:CS35" si="31">CD65-CD76</f>
        <v>407</v>
      </c>
      <c r="CE35" s="3">
        <f t="shared" si="31"/>
        <v>407</v>
      </c>
      <c r="CF35" s="3">
        <f t="shared" si="31"/>
        <v>407</v>
      </c>
      <c r="CG35" s="3">
        <f t="shared" si="31"/>
        <v>407</v>
      </c>
      <c r="CH35" s="3">
        <f t="shared" si="31"/>
        <v>407</v>
      </c>
      <c r="CI35" s="3">
        <f t="shared" si="31"/>
        <v>407</v>
      </c>
      <c r="CJ35" s="3">
        <f t="shared" si="31"/>
        <v>407</v>
      </c>
      <c r="CK35" s="3">
        <f t="shared" si="31"/>
        <v>407</v>
      </c>
      <c r="CL35" s="3">
        <f t="shared" si="31"/>
        <v>407</v>
      </c>
      <c r="CM35" s="3">
        <f t="shared" si="31"/>
        <v>407</v>
      </c>
      <c r="CN35" s="3">
        <f t="shared" si="31"/>
        <v>407</v>
      </c>
      <c r="CO35" s="3">
        <f t="shared" si="31"/>
        <v>407</v>
      </c>
      <c r="CP35" s="3">
        <f t="shared" si="31"/>
        <v>407</v>
      </c>
      <c r="CQ35" s="3">
        <f t="shared" si="31"/>
        <v>407</v>
      </c>
      <c r="CR35" s="3">
        <f t="shared" si="31"/>
        <v>407</v>
      </c>
      <c r="CS35" s="70">
        <f t="shared" si="31"/>
        <v>407</v>
      </c>
      <c r="CT35" s="24">
        <f t="shared" si="20"/>
        <v>37438</v>
      </c>
      <c r="CU35" s="128"/>
    </row>
    <row r="36" spans="1:99">
      <c r="A36" s="22" t="s">
        <v>36</v>
      </c>
      <c r="B36" s="69">
        <f t="shared" si="25"/>
        <v>478.04</v>
      </c>
      <c r="C36" s="3">
        <f t="shared" si="25"/>
        <v>478.04</v>
      </c>
      <c r="D36" s="3">
        <f t="shared" si="25"/>
        <v>478.04</v>
      </c>
      <c r="E36" s="3">
        <f t="shared" si="25"/>
        <v>478.04</v>
      </c>
      <c r="F36" s="3">
        <f t="shared" si="25"/>
        <v>478.04</v>
      </c>
      <c r="G36" s="3">
        <f t="shared" si="25"/>
        <v>478.04</v>
      </c>
      <c r="H36" s="3">
        <f t="shared" si="25"/>
        <v>478.04</v>
      </c>
      <c r="I36" s="3">
        <f t="shared" si="25"/>
        <v>478.04</v>
      </c>
      <c r="J36" s="3">
        <f t="shared" si="25"/>
        <v>478.04</v>
      </c>
      <c r="K36" s="3">
        <f t="shared" si="25"/>
        <v>478.04</v>
      </c>
      <c r="L36" s="3">
        <f t="shared" si="25"/>
        <v>448.04</v>
      </c>
      <c r="M36" s="3">
        <f t="shared" si="25"/>
        <v>418.04</v>
      </c>
      <c r="N36" s="3">
        <f t="shared" si="25"/>
        <v>388.04</v>
      </c>
      <c r="O36" s="3">
        <f t="shared" si="25"/>
        <v>358.04</v>
      </c>
      <c r="P36" s="3">
        <f t="shared" si="25"/>
        <v>328.04</v>
      </c>
      <c r="Q36" s="3">
        <f t="shared" si="25"/>
        <v>328.04</v>
      </c>
      <c r="R36" s="3">
        <f t="shared" ref="R36:CC36" si="32">R66-R77</f>
        <v>328.04</v>
      </c>
      <c r="S36" s="3">
        <f t="shared" si="32"/>
        <v>328.04</v>
      </c>
      <c r="T36" s="3">
        <f t="shared" si="32"/>
        <v>328.04</v>
      </c>
      <c r="U36" s="3">
        <f t="shared" si="32"/>
        <v>328.04</v>
      </c>
      <c r="V36" s="3">
        <f t="shared" si="32"/>
        <v>328.04</v>
      </c>
      <c r="W36" s="3">
        <f t="shared" si="32"/>
        <v>328.04</v>
      </c>
      <c r="X36" s="3">
        <f t="shared" si="32"/>
        <v>358.04</v>
      </c>
      <c r="Y36" s="3">
        <f t="shared" si="32"/>
        <v>388.04</v>
      </c>
      <c r="Z36" s="3">
        <f t="shared" si="32"/>
        <v>418.04</v>
      </c>
      <c r="AA36" s="3">
        <f t="shared" si="32"/>
        <v>448.04</v>
      </c>
      <c r="AB36" s="3">
        <f t="shared" si="32"/>
        <v>478.04</v>
      </c>
      <c r="AC36" s="3">
        <f t="shared" si="32"/>
        <v>478.04</v>
      </c>
      <c r="AD36" s="3">
        <f t="shared" si="32"/>
        <v>478.04</v>
      </c>
      <c r="AE36" s="3">
        <f t="shared" si="32"/>
        <v>478.04</v>
      </c>
      <c r="AF36" s="3">
        <f t="shared" si="32"/>
        <v>478.04</v>
      </c>
      <c r="AG36" s="3">
        <f t="shared" si="32"/>
        <v>478.04</v>
      </c>
      <c r="AH36" s="3">
        <f t="shared" si="32"/>
        <v>478.04</v>
      </c>
      <c r="AI36" s="3">
        <f t="shared" si="32"/>
        <v>478.04</v>
      </c>
      <c r="AJ36" s="3">
        <f t="shared" si="32"/>
        <v>478.04</v>
      </c>
      <c r="AK36" s="3">
        <f t="shared" si="32"/>
        <v>478.04</v>
      </c>
      <c r="AL36" s="3">
        <f t="shared" si="32"/>
        <v>478.04</v>
      </c>
      <c r="AM36" s="3">
        <f t="shared" si="32"/>
        <v>478.04</v>
      </c>
      <c r="AN36" s="3">
        <f t="shared" si="32"/>
        <v>478.04</v>
      </c>
      <c r="AO36" s="3">
        <f t="shared" si="32"/>
        <v>478.04</v>
      </c>
      <c r="AP36" s="3">
        <f t="shared" si="32"/>
        <v>478.04</v>
      </c>
      <c r="AQ36" s="3">
        <f t="shared" si="32"/>
        <v>478.04</v>
      </c>
      <c r="AR36" s="3">
        <f t="shared" si="32"/>
        <v>478.04</v>
      </c>
      <c r="AS36" s="3">
        <f t="shared" si="32"/>
        <v>478.04</v>
      </c>
      <c r="AT36" s="3">
        <f t="shared" si="32"/>
        <v>478.04</v>
      </c>
      <c r="AU36" s="3">
        <f t="shared" si="32"/>
        <v>478.04</v>
      </c>
      <c r="AV36" s="3">
        <f t="shared" si="32"/>
        <v>478.04</v>
      </c>
      <c r="AW36" s="3">
        <f t="shared" si="32"/>
        <v>478.04</v>
      </c>
      <c r="AX36" s="3">
        <f t="shared" si="32"/>
        <v>478.04</v>
      </c>
      <c r="AY36" s="3">
        <f t="shared" si="32"/>
        <v>478.04</v>
      </c>
      <c r="AZ36" s="3">
        <f t="shared" si="32"/>
        <v>478.04</v>
      </c>
      <c r="BA36" s="3">
        <f t="shared" si="32"/>
        <v>478.04</v>
      </c>
      <c r="BB36" s="3">
        <f t="shared" si="32"/>
        <v>478.04</v>
      </c>
      <c r="BC36" s="3">
        <f t="shared" si="32"/>
        <v>478.04</v>
      </c>
      <c r="BD36" s="3">
        <f t="shared" si="32"/>
        <v>478.04</v>
      </c>
      <c r="BE36" s="3">
        <f t="shared" si="32"/>
        <v>478.04</v>
      </c>
      <c r="BF36" s="3">
        <f t="shared" si="32"/>
        <v>478.04</v>
      </c>
      <c r="BG36" s="3">
        <f t="shared" si="32"/>
        <v>478.04</v>
      </c>
      <c r="BH36" s="3">
        <f t="shared" si="32"/>
        <v>478.04</v>
      </c>
      <c r="BI36" s="3">
        <f t="shared" si="32"/>
        <v>478.04</v>
      </c>
      <c r="BJ36" s="3">
        <f t="shared" si="32"/>
        <v>478.04</v>
      </c>
      <c r="BK36" s="3">
        <f t="shared" si="32"/>
        <v>478.04</v>
      </c>
      <c r="BL36" s="3">
        <f t="shared" si="32"/>
        <v>478.04</v>
      </c>
      <c r="BM36" s="3">
        <f t="shared" si="32"/>
        <v>478.04</v>
      </c>
      <c r="BN36" s="3">
        <f t="shared" si="32"/>
        <v>478.04</v>
      </c>
      <c r="BO36" s="3">
        <f t="shared" si="32"/>
        <v>478.04</v>
      </c>
      <c r="BP36" s="3">
        <f t="shared" si="32"/>
        <v>478.04</v>
      </c>
      <c r="BQ36" s="3">
        <f t="shared" si="32"/>
        <v>478.04</v>
      </c>
      <c r="BR36" s="3">
        <f t="shared" si="32"/>
        <v>478.04</v>
      </c>
      <c r="BS36" s="3">
        <f t="shared" si="32"/>
        <v>478.04</v>
      </c>
      <c r="BT36" s="3">
        <f t="shared" si="32"/>
        <v>478.04</v>
      </c>
      <c r="BU36" s="3">
        <f t="shared" si="32"/>
        <v>478.04</v>
      </c>
      <c r="BV36" s="3">
        <f t="shared" si="32"/>
        <v>478.04</v>
      </c>
      <c r="BW36" s="3">
        <f t="shared" si="32"/>
        <v>478.04</v>
      </c>
      <c r="BX36" s="3">
        <f t="shared" si="32"/>
        <v>478.04</v>
      </c>
      <c r="BY36" s="3">
        <f t="shared" si="32"/>
        <v>478.04</v>
      </c>
      <c r="BZ36" s="3">
        <f t="shared" si="32"/>
        <v>478.04</v>
      </c>
      <c r="CA36" s="3">
        <f t="shared" si="32"/>
        <v>478.04</v>
      </c>
      <c r="CB36" s="3">
        <f t="shared" si="32"/>
        <v>478.04</v>
      </c>
      <c r="CC36" s="3">
        <f t="shared" si="32"/>
        <v>478.04</v>
      </c>
      <c r="CD36" s="3">
        <f t="shared" ref="CD36:CS36" si="33">CD66-CD77</f>
        <v>478.04</v>
      </c>
      <c r="CE36" s="3">
        <f t="shared" si="33"/>
        <v>478.04</v>
      </c>
      <c r="CF36" s="3">
        <f t="shared" si="33"/>
        <v>478.04</v>
      </c>
      <c r="CG36" s="3">
        <f t="shared" si="33"/>
        <v>478.04</v>
      </c>
      <c r="CH36" s="3">
        <f t="shared" si="33"/>
        <v>478.04</v>
      </c>
      <c r="CI36" s="3">
        <f t="shared" si="33"/>
        <v>478.04</v>
      </c>
      <c r="CJ36" s="3">
        <f t="shared" si="33"/>
        <v>478.04</v>
      </c>
      <c r="CK36" s="3">
        <f t="shared" si="33"/>
        <v>478.04</v>
      </c>
      <c r="CL36" s="3">
        <f t="shared" si="33"/>
        <v>478.04</v>
      </c>
      <c r="CM36" s="3">
        <f t="shared" si="33"/>
        <v>478.04</v>
      </c>
      <c r="CN36" s="3">
        <f t="shared" si="33"/>
        <v>478.04</v>
      </c>
      <c r="CO36" s="3">
        <f t="shared" si="33"/>
        <v>478.04</v>
      </c>
      <c r="CP36" s="3">
        <f t="shared" si="33"/>
        <v>478.04</v>
      </c>
      <c r="CQ36" s="3">
        <f t="shared" si="33"/>
        <v>478.04</v>
      </c>
      <c r="CR36" s="3">
        <f t="shared" si="33"/>
        <v>478.04</v>
      </c>
      <c r="CS36" s="70">
        <f t="shared" si="33"/>
        <v>478.04</v>
      </c>
      <c r="CT36" s="24">
        <f t="shared" si="20"/>
        <v>44091.840000000062</v>
      </c>
      <c r="CU36" s="128"/>
    </row>
    <row r="37" spans="1:99">
      <c r="A37" s="22" t="s">
        <v>37</v>
      </c>
      <c r="B37" s="69">
        <f t="shared" si="25"/>
        <v>700</v>
      </c>
      <c r="C37" s="3">
        <f t="shared" si="25"/>
        <v>697</v>
      </c>
      <c r="D37" s="3">
        <f t="shared" si="25"/>
        <v>695</v>
      </c>
      <c r="E37" s="3">
        <f t="shared" si="25"/>
        <v>700</v>
      </c>
      <c r="F37" s="3">
        <f t="shared" si="25"/>
        <v>699</v>
      </c>
      <c r="G37" s="3">
        <f t="shared" si="25"/>
        <v>694</v>
      </c>
      <c r="H37" s="3">
        <f t="shared" si="25"/>
        <v>700</v>
      </c>
      <c r="I37" s="3">
        <f t="shared" si="25"/>
        <v>691</v>
      </c>
      <c r="J37" s="3">
        <f t="shared" si="25"/>
        <v>682</v>
      </c>
      <c r="K37" s="3">
        <f t="shared" si="25"/>
        <v>684</v>
      </c>
      <c r="L37" s="3">
        <f t="shared" si="25"/>
        <v>684</v>
      </c>
      <c r="M37" s="3">
        <f t="shared" si="25"/>
        <v>678</v>
      </c>
      <c r="N37" s="3">
        <f t="shared" si="25"/>
        <v>681</v>
      </c>
      <c r="O37" s="3">
        <f t="shared" si="25"/>
        <v>681</v>
      </c>
      <c r="P37" s="3">
        <f t="shared" si="25"/>
        <v>681</v>
      </c>
      <c r="Q37" s="3">
        <f t="shared" si="25"/>
        <v>673</v>
      </c>
      <c r="R37" s="3">
        <f t="shared" ref="R37:CC37" si="34">R67-R78</f>
        <v>674</v>
      </c>
      <c r="S37" s="3">
        <f t="shared" si="34"/>
        <v>672</v>
      </c>
      <c r="T37" s="3">
        <f t="shared" si="34"/>
        <v>669</v>
      </c>
      <c r="U37" s="3">
        <f t="shared" si="34"/>
        <v>669</v>
      </c>
      <c r="V37" s="3">
        <f t="shared" si="34"/>
        <v>669</v>
      </c>
      <c r="W37" s="3">
        <f t="shared" si="34"/>
        <v>669</v>
      </c>
      <c r="X37" s="3">
        <f t="shared" si="34"/>
        <v>670</v>
      </c>
      <c r="Y37" s="3">
        <f t="shared" si="34"/>
        <v>676</v>
      </c>
      <c r="Z37" s="3">
        <f t="shared" si="34"/>
        <v>684</v>
      </c>
      <c r="AA37" s="3">
        <f t="shared" si="34"/>
        <v>684</v>
      </c>
      <c r="AB37" s="3">
        <f t="shared" si="34"/>
        <v>683</v>
      </c>
      <c r="AC37" s="3">
        <f t="shared" si="34"/>
        <v>685</v>
      </c>
      <c r="AD37" s="3">
        <f t="shared" si="34"/>
        <v>692</v>
      </c>
      <c r="AE37" s="3">
        <f t="shared" si="34"/>
        <v>699</v>
      </c>
      <c r="AF37" s="3">
        <f t="shared" si="34"/>
        <v>701</v>
      </c>
      <c r="AG37" s="3">
        <f t="shared" si="34"/>
        <v>700</v>
      </c>
      <c r="AH37" s="3">
        <f t="shared" si="34"/>
        <v>699</v>
      </c>
      <c r="AI37" s="3">
        <f t="shared" si="34"/>
        <v>701</v>
      </c>
      <c r="AJ37" s="3">
        <f t="shared" si="34"/>
        <v>701</v>
      </c>
      <c r="AK37" s="3">
        <f t="shared" si="34"/>
        <v>699</v>
      </c>
      <c r="AL37" s="3">
        <f t="shared" si="34"/>
        <v>699</v>
      </c>
      <c r="AM37" s="3">
        <f t="shared" si="34"/>
        <v>702</v>
      </c>
      <c r="AN37" s="3">
        <f t="shared" si="34"/>
        <v>699</v>
      </c>
      <c r="AO37" s="3">
        <f t="shared" si="34"/>
        <v>700</v>
      </c>
      <c r="AP37" s="3">
        <f t="shared" si="34"/>
        <v>706</v>
      </c>
      <c r="AQ37" s="3">
        <f t="shared" si="34"/>
        <v>706</v>
      </c>
      <c r="AR37" s="3">
        <f t="shared" si="34"/>
        <v>709</v>
      </c>
      <c r="AS37" s="3">
        <f t="shared" si="34"/>
        <v>695</v>
      </c>
      <c r="AT37" s="3">
        <f t="shared" si="34"/>
        <v>679</v>
      </c>
      <c r="AU37" s="3">
        <f t="shared" si="34"/>
        <v>681</v>
      </c>
      <c r="AV37" s="3">
        <f t="shared" si="34"/>
        <v>679</v>
      </c>
      <c r="AW37" s="3">
        <f t="shared" si="34"/>
        <v>681</v>
      </c>
      <c r="AX37" s="3">
        <f t="shared" si="34"/>
        <v>682</v>
      </c>
      <c r="AY37" s="3">
        <f t="shared" si="34"/>
        <v>678</v>
      </c>
      <c r="AZ37" s="3">
        <f t="shared" si="34"/>
        <v>677</v>
      </c>
      <c r="BA37" s="3">
        <f t="shared" si="34"/>
        <v>675</v>
      </c>
      <c r="BB37" s="3">
        <f t="shared" si="34"/>
        <v>672</v>
      </c>
      <c r="BC37" s="3">
        <f t="shared" si="34"/>
        <v>670</v>
      </c>
      <c r="BD37" s="3">
        <f t="shared" si="34"/>
        <v>665</v>
      </c>
      <c r="BE37" s="3">
        <f t="shared" si="34"/>
        <v>657</v>
      </c>
      <c r="BF37" s="3">
        <f t="shared" si="34"/>
        <v>654</v>
      </c>
      <c r="BG37" s="3">
        <f t="shared" si="34"/>
        <v>655</v>
      </c>
      <c r="BH37" s="3">
        <f t="shared" si="34"/>
        <v>656</v>
      </c>
      <c r="BI37" s="3">
        <f t="shared" si="34"/>
        <v>655</v>
      </c>
      <c r="BJ37" s="3">
        <f t="shared" si="34"/>
        <v>654</v>
      </c>
      <c r="BK37" s="3">
        <f t="shared" si="34"/>
        <v>652</v>
      </c>
      <c r="BL37" s="3">
        <f t="shared" si="34"/>
        <v>650</v>
      </c>
      <c r="BM37" s="3">
        <f t="shared" si="34"/>
        <v>648</v>
      </c>
      <c r="BN37" s="3">
        <f t="shared" si="34"/>
        <v>642</v>
      </c>
      <c r="BO37" s="3">
        <f t="shared" si="34"/>
        <v>635</v>
      </c>
      <c r="BP37" s="3">
        <f t="shared" si="34"/>
        <v>635</v>
      </c>
      <c r="BQ37" s="3">
        <f t="shared" si="34"/>
        <v>636</v>
      </c>
      <c r="BR37" s="3">
        <f t="shared" si="34"/>
        <v>640</v>
      </c>
      <c r="BS37" s="3">
        <f t="shared" si="34"/>
        <v>645</v>
      </c>
      <c r="BT37" s="3">
        <f t="shared" si="34"/>
        <v>649</v>
      </c>
      <c r="BU37" s="3">
        <f t="shared" si="34"/>
        <v>646</v>
      </c>
      <c r="BV37" s="3">
        <f t="shared" si="34"/>
        <v>645</v>
      </c>
      <c r="BW37" s="3">
        <f t="shared" si="34"/>
        <v>659</v>
      </c>
      <c r="BX37" s="3">
        <f t="shared" si="34"/>
        <v>662</v>
      </c>
      <c r="BY37" s="3">
        <f t="shared" si="34"/>
        <v>658</v>
      </c>
      <c r="BZ37" s="3">
        <f t="shared" si="34"/>
        <v>663</v>
      </c>
      <c r="CA37" s="3">
        <f t="shared" si="34"/>
        <v>667</v>
      </c>
      <c r="CB37" s="3">
        <f t="shared" si="34"/>
        <v>663</v>
      </c>
      <c r="CC37" s="3">
        <f t="shared" si="34"/>
        <v>659</v>
      </c>
      <c r="CD37" s="3">
        <f t="shared" ref="CD37:CS37" si="35">CD67-CD78</f>
        <v>663</v>
      </c>
      <c r="CE37" s="3">
        <f t="shared" si="35"/>
        <v>675</v>
      </c>
      <c r="CF37" s="3">
        <f t="shared" si="35"/>
        <v>688</v>
      </c>
      <c r="CG37" s="3">
        <f t="shared" si="35"/>
        <v>694</v>
      </c>
      <c r="CH37" s="3">
        <f t="shared" si="35"/>
        <v>693</v>
      </c>
      <c r="CI37" s="3">
        <f t="shared" si="35"/>
        <v>686</v>
      </c>
      <c r="CJ37" s="3">
        <f t="shared" si="35"/>
        <v>685</v>
      </c>
      <c r="CK37" s="3">
        <f t="shared" si="35"/>
        <v>684</v>
      </c>
      <c r="CL37" s="3">
        <f t="shared" si="35"/>
        <v>687</v>
      </c>
      <c r="CM37" s="3">
        <f t="shared" si="35"/>
        <v>692</v>
      </c>
      <c r="CN37" s="3">
        <f t="shared" si="35"/>
        <v>689</v>
      </c>
      <c r="CO37" s="3">
        <f t="shared" si="35"/>
        <v>688</v>
      </c>
      <c r="CP37" s="3">
        <f t="shared" si="35"/>
        <v>689</v>
      </c>
      <c r="CQ37" s="3">
        <f t="shared" si="35"/>
        <v>690</v>
      </c>
      <c r="CR37" s="3">
        <f t="shared" si="35"/>
        <v>692</v>
      </c>
      <c r="CS37" s="70">
        <f t="shared" si="35"/>
        <v>693</v>
      </c>
      <c r="CT37" s="24">
        <f t="shared" si="20"/>
        <v>65044</v>
      </c>
      <c r="CU37" s="128"/>
    </row>
    <row r="38" spans="1:99">
      <c r="A38" s="44" t="s">
        <v>38</v>
      </c>
      <c r="B38" s="71">
        <f t="shared" si="25"/>
        <v>34.4</v>
      </c>
      <c r="C38" s="72">
        <f t="shared" si="25"/>
        <v>34.4</v>
      </c>
      <c r="D38" s="72">
        <f t="shared" si="25"/>
        <v>34.4</v>
      </c>
      <c r="E38" s="72">
        <f t="shared" si="25"/>
        <v>34.4</v>
      </c>
      <c r="F38" s="72">
        <f t="shared" si="25"/>
        <v>34.4</v>
      </c>
      <c r="G38" s="72">
        <f t="shared" si="25"/>
        <v>34.4</v>
      </c>
      <c r="H38" s="72">
        <f t="shared" si="25"/>
        <v>34.4</v>
      </c>
      <c r="I38" s="72">
        <f t="shared" si="25"/>
        <v>34.4</v>
      </c>
      <c r="J38" s="72">
        <f t="shared" si="25"/>
        <v>34.4</v>
      </c>
      <c r="K38" s="72">
        <f t="shared" si="25"/>
        <v>34.4</v>
      </c>
      <c r="L38" s="72">
        <f t="shared" si="25"/>
        <v>34.4</v>
      </c>
      <c r="M38" s="72">
        <f t="shared" si="25"/>
        <v>34.4</v>
      </c>
      <c r="N38" s="72">
        <f t="shared" si="25"/>
        <v>34.4</v>
      </c>
      <c r="O38" s="72">
        <f t="shared" si="25"/>
        <v>34.4</v>
      </c>
      <c r="P38" s="72">
        <f t="shared" si="25"/>
        <v>34.4</v>
      </c>
      <c r="Q38" s="72">
        <f t="shared" si="25"/>
        <v>34.4</v>
      </c>
      <c r="R38" s="72">
        <f t="shared" ref="R38:CC38" si="36">R68-R79</f>
        <v>34.4</v>
      </c>
      <c r="S38" s="72">
        <f t="shared" si="36"/>
        <v>34.4</v>
      </c>
      <c r="T38" s="72">
        <f t="shared" si="36"/>
        <v>34.4</v>
      </c>
      <c r="U38" s="72">
        <f t="shared" si="36"/>
        <v>34.4</v>
      </c>
      <c r="V38" s="72">
        <f t="shared" si="36"/>
        <v>34.4</v>
      </c>
      <c r="W38" s="72">
        <f t="shared" si="36"/>
        <v>34.4</v>
      </c>
      <c r="X38" s="72">
        <f t="shared" si="36"/>
        <v>34.4</v>
      </c>
      <c r="Y38" s="72">
        <f t="shared" si="36"/>
        <v>34.4</v>
      </c>
      <c r="Z38" s="72">
        <f t="shared" si="36"/>
        <v>34.4</v>
      </c>
      <c r="AA38" s="72">
        <f t="shared" si="36"/>
        <v>34.4</v>
      </c>
      <c r="AB38" s="72">
        <f t="shared" si="36"/>
        <v>34.4</v>
      </c>
      <c r="AC38" s="72">
        <f t="shared" si="36"/>
        <v>34.4</v>
      </c>
      <c r="AD38" s="72">
        <f t="shared" si="36"/>
        <v>34.4</v>
      </c>
      <c r="AE38" s="72">
        <f t="shared" si="36"/>
        <v>34.4</v>
      </c>
      <c r="AF38" s="72">
        <f t="shared" si="36"/>
        <v>34.4</v>
      </c>
      <c r="AG38" s="72">
        <f t="shared" si="36"/>
        <v>34.4</v>
      </c>
      <c r="AH38" s="72">
        <f t="shared" si="36"/>
        <v>34.4</v>
      </c>
      <c r="AI38" s="72">
        <f t="shared" si="36"/>
        <v>34.4</v>
      </c>
      <c r="AJ38" s="72">
        <f t="shared" si="36"/>
        <v>34.4</v>
      </c>
      <c r="AK38" s="72">
        <f t="shared" si="36"/>
        <v>34.4</v>
      </c>
      <c r="AL38" s="72">
        <f t="shared" si="36"/>
        <v>34.4</v>
      </c>
      <c r="AM38" s="72">
        <f t="shared" si="36"/>
        <v>34.4</v>
      </c>
      <c r="AN38" s="72">
        <f t="shared" si="36"/>
        <v>34.4</v>
      </c>
      <c r="AO38" s="72">
        <f t="shared" si="36"/>
        <v>34.4</v>
      </c>
      <c r="AP38" s="72">
        <f t="shared" si="36"/>
        <v>34.4</v>
      </c>
      <c r="AQ38" s="72">
        <f t="shared" si="36"/>
        <v>34.4</v>
      </c>
      <c r="AR38" s="72">
        <f t="shared" si="36"/>
        <v>34.4</v>
      </c>
      <c r="AS38" s="72">
        <f t="shared" si="36"/>
        <v>34.4</v>
      </c>
      <c r="AT38" s="72">
        <f t="shared" si="36"/>
        <v>34.4</v>
      </c>
      <c r="AU38" s="72">
        <f t="shared" si="36"/>
        <v>34.4</v>
      </c>
      <c r="AV38" s="72">
        <f t="shared" si="36"/>
        <v>34.4</v>
      </c>
      <c r="AW38" s="72">
        <f t="shared" si="36"/>
        <v>34.4</v>
      </c>
      <c r="AX38" s="72">
        <f t="shared" si="36"/>
        <v>34.4</v>
      </c>
      <c r="AY38" s="72">
        <f t="shared" si="36"/>
        <v>34.4</v>
      </c>
      <c r="AZ38" s="72">
        <f t="shared" si="36"/>
        <v>34.4</v>
      </c>
      <c r="BA38" s="72">
        <f t="shared" si="36"/>
        <v>34.4</v>
      </c>
      <c r="BB38" s="72">
        <f t="shared" si="36"/>
        <v>34.4</v>
      </c>
      <c r="BC38" s="72">
        <f t="shared" si="36"/>
        <v>34.4</v>
      </c>
      <c r="BD38" s="72">
        <f t="shared" si="36"/>
        <v>34.4</v>
      </c>
      <c r="BE38" s="72">
        <f t="shared" si="36"/>
        <v>34.4</v>
      </c>
      <c r="BF38" s="72">
        <f t="shared" si="36"/>
        <v>34.4</v>
      </c>
      <c r="BG38" s="72">
        <f t="shared" si="36"/>
        <v>34.4</v>
      </c>
      <c r="BH38" s="72">
        <f t="shared" si="36"/>
        <v>34.4</v>
      </c>
      <c r="BI38" s="72">
        <f t="shared" si="36"/>
        <v>34.4</v>
      </c>
      <c r="BJ38" s="72">
        <f t="shared" si="36"/>
        <v>34.4</v>
      </c>
      <c r="BK38" s="72">
        <f t="shared" si="36"/>
        <v>34.4</v>
      </c>
      <c r="BL38" s="72">
        <f t="shared" si="36"/>
        <v>34.4</v>
      </c>
      <c r="BM38" s="72">
        <f t="shared" si="36"/>
        <v>34.4</v>
      </c>
      <c r="BN38" s="72">
        <f t="shared" si="36"/>
        <v>34.4</v>
      </c>
      <c r="BO38" s="72">
        <f t="shared" si="36"/>
        <v>34.4</v>
      </c>
      <c r="BP38" s="72">
        <f t="shared" si="36"/>
        <v>34.4</v>
      </c>
      <c r="BQ38" s="72">
        <f t="shared" si="36"/>
        <v>34.4</v>
      </c>
      <c r="BR38" s="72">
        <f t="shared" si="36"/>
        <v>34.4</v>
      </c>
      <c r="BS38" s="72">
        <f t="shared" si="36"/>
        <v>34.4</v>
      </c>
      <c r="BT38" s="72">
        <f t="shared" si="36"/>
        <v>34.4</v>
      </c>
      <c r="BU38" s="72">
        <f t="shared" si="36"/>
        <v>34.4</v>
      </c>
      <c r="BV38" s="72">
        <f t="shared" si="36"/>
        <v>34.4</v>
      </c>
      <c r="BW38" s="72">
        <f t="shared" si="36"/>
        <v>34.4</v>
      </c>
      <c r="BX38" s="72">
        <f t="shared" si="36"/>
        <v>34.4</v>
      </c>
      <c r="BY38" s="72">
        <f t="shared" si="36"/>
        <v>34.4</v>
      </c>
      <c r="BZ38" s="72">
        <f t="shared" si="36"/>
        <v>34.4</v>
      </c>
      <c r="CA38" s="72">
        <f t="shared" si="36"/>
        <v>34.4</v>
      </c>
      <c r="CB38" s="72">
        <f t="shared" si="36"/>
        <v>34.4</v>
      </c>
      <c r="CC38" s="72">
        <f t="shared" si="36"/>
        <v>34.4</v>
      </c>
      <c r="CD38" s="72">
        <f t="shared" ref="CD38:CS38" si="37">CD68-CD79</f>
        <v>34.4</v>
      </c>
      <c r="CE38" s="72">
        <f t="shared" si="37"/>
        <v>34.4</v>
      </c>
      <c r="CF38" s="72">
        <f t="shared" si="37"/>
        <v>34.4</v>
      </c>
      <c r="CG38" s="72">
        <f t="shared" si="37"/>
        <v>34.4</v>
      </c>
      <c r="CH38" s="72">
        <f t="shared" si="37"/>
        <v>34.4</v>
      </c>
      <c r="CI38" s="72">
        <f t="shared" si="37"/>
        <v>34.4</v>
      </c>
      <c r="CJ38" s="72">
        <f t="shared" si="37"/>
        <v>34.4</v>
      </c>
      <c r="CK38" s="72">
        <f t="shared" si="37"/>
        <v>34.4</v>
      </c>
      <c r="CL38" s="72">
        <f t="shared" si="37"/>
        <v>34.4</v>
      </c>
      <c r="CM38" s="72">
        <f t="shared" si="37"/>
        <v>34.4</v>
      </c>
      <c r="CN38" s="72">
        <f t="shared" si="37"/>
        <v>34.4</v>
      </c>
      <c r="CO38" s="72">
        <f t="shared" si="37"/>
        <v>34.4</v>
      </c>
      <c r="CP38" s="72">
        <f t="shared" si="37"/>
        <v>34.4</v>
      </c>
      <c r="CQ38" s="72">
        <f t="shared" si="37"/>
        <v>34.4</v>
      </c>
      <c r="CR38" s="72">
        <f t="shared" si="37"/>
        <v>34.4</v>
      </c>
      <c r="CS38" s="73">
        <f t="shared" si="37"/>
        <v>34.4</v>
      </c>
      <c r="CT38" s="24">
        <f t="shared" si="20"/>
        <v>3302.4000000000055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2352.39</v>
      </c>
      <c r="C40" s="30">
        <f t="shared" si="41"/>
        <v>2352.39</v>
      </c>
      <c r="D40" s="30">
        <f t="shared" si="41"/>
        <v>2440.88</v>
      </c>
      <c r="E40" s="30">
        <f t="shared" si="41"/>
        <v>2457.11</v>
      </c>
      <c r="F40" s="30">
        <f t="shared" si="41"/>
        <v>2382.19</v>
      </c>
      <c r="G40" s="30">
        <f t="shared" si="41"/>
        <v>2382.19</v>
      </c>
      <c r="H40" s="30">
        <f t="shared" si="41"/>
        <v>2377.6</v>
      </c>
      <c r="I40" s="30">
        <f t="shared" si="41"/>
        <v>2377.6</v>
      </c>
      <c r="J40" s="30">
        <f t="shared" si="41"/>
        <v>2348.77</v>
      </c>
      <c r="K40" s="30">
        <f t="shared" si="41"/>
        <v>2347.5100000000002</v>
      </c>
      <c r="L40" s="30">
        <f t="shared" si="41"/>
        <v>2343.31</v>
      </c>
      <c r="M40" s="30">
        <f t="shared" si="41"/>
        <v>2343.31</v>
      </c>
      <c r="N40" s="30">
        <f t="shared" si="41"/>
        <v>2449.77</v>
      </c>
      <c r="O40" s="30">
        <f t="shared" si="41"/>
        <v>2495.4499999999998</v>
      </c>
      <c r="P40" s="30">
        <f t="shared" si="41"/>
        <v>2616.79</v>
      </c>
      <c r="Q40" s="30">
        <f t="shared" si="41"/>
        <v>2648.14</v>
      </c>
      <c r="R40" s="30">
        <f t="shared" si="41"/>
        <v>2668.46</v>
      </c>
      <c r="S40" s="30">
        <f t="shared" si="41"/>
        <v>2562.59</v>
      </c>
      <c r="T40" s="30">
        <f t="shared" si="41"/>
        <v>2630.39</v>
      </c>
      <c r="U40" s="30">
        <f t="shared" si="41"/>
        <v>2706.69</v>
      </c>
      <c r="V40" s="30">
        <f t="shared" si="41"/>
        <v>2984.59</v>
      </c>
      <c r="W40" s="30">
        <f t="shared" si="41"/>
        <v>2887.19</v>
      </c>
      <c r="X40" s="30">
        <f t="shared" si="41"/>
        <v>2415.67</v>
      </c>
      <c r="Y40" s="30">
        <f t="shared" si="41"/>
        <v>2311.0500000000002</v>
      </c>
      <c r="Z40" s="30">
        <f t="shared" si="41"/>
        <v>2524.8200000000002</v>
      </c>
      <c r="AA40" s="30">
        <f t="shared" si="41"/>
        <v>2536.44</v>
      </c>
      <c r="AB40" s="30">
        <f t="shared" si="41"/>
        <v>2613.15</v>
      </c>
      <c r="AC40" s="30">
        <f t="shared" si="41"/>
        <v>2657.47</v>
      </c>
      <c r="AD40" s="30">
        <f t="shared" si="41"/>
        <v>2543.39</v>
      </c>
      <c r="AE40" s="30">
        <f t="shared" si="41"/>
        <v>2646.07</v>
      </c>
      <c r="AF40" s="30">
        <f t="shared" si="41"/>
        <v>2641.37</v>
      </c>
      <c r="AG40" s="30">
        <f t="shared" si="41"/>
        <v>2641.37</v>
      </c>
      <c r="AH40" s="30">
        <f t="shared" ref="AH40:BM40" si="42">SUM(AH41:AH41)</f>
        <v>2796.01</v>
      </c>
      <c r="AI40" s="30">
        <f t="shared" si="42"/>
        <v>2639.37</v>
      </c>
      <c r="AJ40" s="30">
        <f t="shared" si="42"/>
        <v>2831.31</v>
      </c>
      <c r="AK40" s="30">
        <f t="shared" si="42"/>
        <v>2831.03</v>
      </c>
      <c r="AL40" s="30">
        <f t="shared" si="42"/>
        <v>2526.04</v>
      </c>
      <c r="AM40" s="30">
        <f t="shared" si="42"/>
        <v>2525.3000000000002</v>
      </c>
      <c r="AN40" s="30">
        <f t="shared" si="42"/>
        <v>2700.42</v>
      </c>
      <c r="AO40" s="30">
        <f t="shared" si="42"/>
        <v>2706.3</v>
      </c>
      <c r="AP40" s="30">
        <f t="shared" si="42"/>
        <v>2638.46</v>
      </c>
      <c r="AQ40" s="30">
        <f t="shared" si="42"/>
        <v>2678.29</v>
      </c>
      <c r="AR40" s="30">
        <f t="shared" si="42"/>
        <v>2672.62</v>
      </c>
      <c r="AS40" s="30">
        <f t="shared" si="42"/>
        <v>2672.72</v>
      </c>
      <c r="AT40" s="30">
        <f t="shared" si="42"/>
        <v>2508.61</v>
      </c>
      <c r="AU40" s="30">
        <f t="shared" si="42"/>
        <v>2249.0100000000002</v>
      </c>
      <c r="AV40" s="30">
        <f t="shared" si="42"/>
        <v>2249.0500000000002</v>
      </c>
      <c r="AW40" s="30">
        <f t="shared" si="42"/>
        <v>2249.0500000000002</v>
      </c>
      <c r="AX40" s="30">
        <f t="shared" si="42"/>
        <v>2252.0500000000002</v>
      </c>
      <c r="AY40" s="30">
        <f t="shared" si="42"/>
        <v>2252.0500000000002</v>
      </c>
      <c r="AZ40" s="30">
        <f t="shared" si="42"/>
        <v>2252.0500000000002</v>
      </c>
      <c r="BA40" s="30">
        <f t="shared" si="42"/>
        <v>2251.84</v>
      </c>
      <c r="BB40" s="30">
        <f t="shared" si="42"/>
        <v>2245.5300000000002</v>
      </c>
      <c r="BC40" s="30">
        <f t="shared" si="42"/>
        <v>2245.5300000000002</v>
      </c>
      <c r="BD40" s="30">
        <f t="shared" si="42"/>
        <v>2245.9699999999998</v>
      </c>
      <c r="BE40" s="30">
        <f t="shared" si="42"/>
        <v>2246.09</v>
      </c>
      <c r="BF40" s="30">
        <f t="shared" si="42"/>
        <v>2342.71</v>
      </c>
      <c r="BG40" s="30">
        <f t="shared" si="42"/>
        <v>2328.63</v>
      </c>
      <c r="BH40" s="30">
        <f t="shared" si="42"/>
        <v>2274.06</v>
      </c>
      <c r="BI40" s="30">
        <f t="shared" si="42"/>
        <v>2273.9</v>
      </c>
      <c r="BJ40" s="30">
        <f t="shared" si="42"/>
        <v>2448.85</v>
      </c>
      <c r="BK40" s="30">
        <f t="shared" si="42"/>
        <v>2537.08</v>
      </c>
      <c r="BL40" s="30">
        <f t="shared" si="42"/>
        <v>2438.4699999999998</v>
      </c>
      <c r="BM40" s="30">
        <f t="shared" si="42"/>
        <v>2276.2800000000002</v>
      </c>
      <c r="BN40" s="30">
        <f t="shared" ref="BN40:CS40" si="43">SUM(BN41:BN41)</f>
        <v>2357.06</v>
      </c>
      <c r="BO40" s="30">
        <f t="shared" si="43"/>
        <v>2515.2800000000002</v>
      </c>
      <c r="BP40" s="30">
        <f t="shared" si="43"/>
        <v>2728.38</v>
      </c>
      <c r="BQ40" s="30">
        <f t="shared" si="43"/>
        <v>2688.69</v>
      </c>
      <c r="BR40" s="30">
        <f t="shared" si="43"/>
        <v>2673.04</v>
      </c>
      <c r="BS40" s="30">
        <f t="shared" si="43"/>
        <v>2538.5700000000002</v>
      </c>
      <c r="BT40" s="30">
        <f t="shared" si="43"/>
        <v>2538.5700000000002</v>
      </c>
      <c r="BU40" s="30">
        <f t="shared" si="43"/>
        <v>2538.73</v>
      </c>
      <c r="BV40" s="30">
        <f t="shared" si="43"/>
        <v>2539.38</v>
      </c>
      <c r="BW40" s="30">
        <f t="shared" si="43"/>
        <v>2539.38</v>
      </c>
      <c r="BX40" s="30">
        <f t="shared" si="43"/>
        <v>2526.25</v>
      </c>
      <c r="BY40" s="30">
        <f t="shared" si="43"/>
        <v>2526.25</v>
      </c>
      <c r="BZ40" s="30">
        <f t="shared" si="43"/>
        <v>2529.5300000000002</v>
      </c>
      <c r="CA40" s="30">
        <f t="shared" si="43"/>
        <v>2537.5</v>
      </c>
      <c r="CB40" s="30">
        <f t="shared" si="43"/>
        <v>2646.34</v>
      </c>
      <c r="CC40" s="30">
        <f t="shared" si="43"/>
        <v>2646.34</v>
      </c>
      <c r="CD40" s="30">
        <f t="shared" si="43"/>
        <v>2685.26</v>
      </c>
      <c r="CE40" s="30">
        <f t="shared" si="43"/>
        <v>2685.26</v>
      </c>
      <c r="CF40" s="30">
        <f t="shared" si="43"/>
        <v>2673</v>
      </c>
      <c r="CG40" s="30">
        <f t="shared" si="43"/>
        <v>2673.59</v>
      </c>
      <c r="CH40" s="30">
        <f t="shared" si="43"/>
        <v>2347.46</v>
      </c>
      <c r="CI40" s="30">
        <f t="shared" si="43"/>
        <v>2297.44</v>
      </c>
      <c r="CJ40" s="30">
        <f t="shared" si="43"/>
        <v>2288.04</v>
      </c>
      <c r="CK40" s="30">
        <f t="shared" si="43"/>
        <v>2288.67</v>
      </c>
      <c r="CL40" s="30">
        <f t="shared" si="43"/>
        <v>2293.0100000000002</v>
      </c>
      <c r="CM40" s="30">
        <f t="shared" si="43"/>
        <v>2297.1999999999998</v>
      </c>
      <c r="CN40" s="30">
        <f t="shared" si="43"/>
        <v>2297.1999999999998</v>
      </c>
      <c r="CO40" s="30">
        <f t="shared" si="43"/>
        <v>2305.4699999999998</v>
      </c>
      <c r="CP40" s="30">
        <f t="shared" si="43"/>
        <v>2411.98</v>
      </c>
      <c r="CQ40" s="30">
        <f t="shared" si="43"/>
        <v>2451.15</v>
      </c>
      <c r="CR40" s="30">
        <f t="shared" si="43"/>
        <v>2459.54</v>
      </c>
      <c r="CS40" s="78">
        <f t="shared" si="43"/>
        <v>2468.85</v>
      </c>
      <c r="CT40" s="28">
        <f t="shared" si="20"/>
        <v>239063.2000000001</v>
      </c>
      <c r="CU40" s="126"/>
    </row>
    <row r="41" spans="1:99">
      <c r="A41" s="22" t="s">
        <v>12</v>
      </c>
      <c r="B41" s="32" cm="1">
        <f t="array" ref="B41:CS41">TRANSPOSE('[2]2302'!$AC$110:$AC$205)</f>
        <v>2352.39</v>
      </c>
      <c r="C41" s="33">
        <v>2352.39</v>
      </c>
      <c r="D41" s="33">
        <v>2440.88</v>
      </c>
      <c r="E41" s="33">
        <v>2457.11</v>
      </c>
      <c r="F41" s="33">
        <v>2382.19</v>
      </c>
      <c r="G41" s="33">
        <v>2382.19</v>
      </c>
      <c r="H41" s="33">
        <v>2377.6</v>
      </c>
      <c r="I41" s="33">
        <v>2377.6</v>
      </c>
      <c r="J41" s="33">
        <v>2348.77</v>
      </c>
      <c r="K41" s="33">
        <v>2347.5100000000002</v>
      </c>
      <c r="L41" s="33">
        <v>2343.31</v>
      </c>
      <c r="M41" s="33">
        <v>2343.31</v>
      </c>
      <c r="N41" s="33">
        <v>2449.77</v>
      </c>
      <c r="O41" s="33">
        <v>2495.4499999999998</v>
      </c>
      <c r="P41" s="33">
        <v>2616.79</v>
      </c>
      <c r="Q41" s="33">
        <v>2648.14</v>
      </c>
      <c r="R41" s="33">
        <v>2668.46</v>
      </c>
      <c r="S41" s="33">
        <v>2562.59</v>
      </c>
      <c r="T41" s="33">
        <v>2630.39</v>
      </c>
      <c r="U41" s="33">
        <v>2706.69</v>
      </c>
      <c r="V41" s="33">
        <v>2984.59</v>
      </c>
      <c r="W41" s="33">
        <v>2887.19</v>
      </c>
      <c r="X41" s="33">
        <v>2415.67</v>
      </c>
      <c r="Y41" s="33">
        <v>2311.0500000000002</v>
      </c>
      <c r="Z41" s="33">
        <v>2524.8200000000002</v>
      </c>
      <c r="AA41" s="33">
        <v>2536.44</v>
      </c>
      <c r="AB41" s="33">
        <v>2613.15</v>
      </c>
      <c r="AC41" s="33">
        <v>2657.47</v>
      </c>
      <c r="AD41" s="33">
        <v>2543.39</v>
      </c>
      <c r="AE41" s="33">
        <v>2646.07</v>
      </c>
      <c r="AF41" s="33">
        <v>2641.37</v>
      </c>
      <c r="AG41" s="33">
        <v>2641.37</v>
      </c>
      <c r="AH41" s="33">
        <v>2796.01</v>
      </c>
      <c r="AI41" s="33">
        <v>2639.37</v>
      </c>
      <c r="AJ41" s="33">
        <v>2831.31</v>
      </c>
      <c r="AK41" s="33">
        <v>2831.03</v>
      </c>
      <c r="AL41" s="33">
        <v>2526.04</v>
      </c>
      <c r="AM41" s="33">
        <v>2525.3000000000002</v>
      </c>
      <c r="AN41" s="33">
        <v>2700.42</v>
      </c>
      <c r="AO41" s="33">
        <v>2706.3</v>
      </c>
      <c r="AP41" s="33">
        <v>2638.46</v>
      </c>
      <c r="AQ41" s="33">
        <v>2678.29</v>
      </c>
      <c r="AR41" s="33">
        <v>2672.62</v>
      </c>
      <c r="AS41" s="33">
        <v>2672.72</v>
      </c>
      <c r="AT41" s="33">
        <v>2508.61</v>
      </c>
      <c r="AU41" s="33">
        <v>2249.0100000000002</v>
      </c>
      <c r="AV41" s="33">
        <v>2249.0500000000002</v>
      </c>
      <c r="AW41" s="33">
        <v>2249.0500000000002</v>
      </c>
      <c r="AX41" s="33">
        <v>2252.0500000000002</v>
      </c>
      <c r="AY41" s="33">
        <v>2252.0500000000002</v>
      </c>
      <c r="AZ41" s="33">
        <v>2252.0500000000002</v>
      </c>
      <c r="BA41" s="33">
        <v>2251.84</v>
      </c>
      <c r="BB41" s="33">
        <v>2245.5300000000002</v>
      </c>
      <c r="BC41" s="33">
        <v>2245.5300000000002</v>
      </c>
      <c r="BD41" s="33">
        <v>2245.9699999999998</v>
      </c>
      <c r="BE41" s="33">
        <v>2246.09</v>
      </c>
      <c r="BF41" s="33">
        <v>2342.71</v>
      </c>
      <c r="BG41" s="33">
        <v>2328.63</v>
      </c>
      <c r="BH41" s="33">
        <v>2274.06</v>
      </c>
      <c r="BI41" s="33">
        <v>2273.9</v>
      </c>
      <c r="BJ41" s="33">
        <v>2448.85</v>
      </c>
      <c r="BK41" s="33">
        <v>2537.08</v>
      </c>
      <c r="BL41" s="33">
        <v>2438.4699999999998</v>
      </c>
      <c r="BM41" s="33">
        <v>2276.2800000000002</v>
      </c>
      <c r="BN41" s="33">
        <v>2357.06</v>
      </c>
      <c r="BO41" s="33">
        <v>2515.2800000000002</v>
      </c>
      <c r="BP41" s="33">
        <v>2728.38</v>
      </c>
      <c r="BQ41" s="33">
        <v>2688.69</v>
      </c>
      <c r="BR41" s="33">
        <v>2673.04</v>
      </c>
      <c r="BS41" s="33">
        <v>2538.5700000000002</v>
      </c>
      <c r="BT41" s="33">
        <v>2538.5700000000002</v>
      </c>
      <c r="BU41" s="33">
        <v>2538.73</v>
      </c>
      <c r="BV41" s="33">
        <v>2539.38</v>
      </c>
      <c r="BW41" s="33">
        <v>2539.38</v>
      </c>
      <c r="BX41" s="33">
        <v>2526.25</v>
      </c>
      <c r="BY41" s="33">
        <v>2526.25</v>
      </c>
      <c r="BZ41" s="33">
        <v>2529.5300000000002</v>
      </c>
      <c r="CA41" s="33">
        <v>2537.5</v>
      </c>
      <c r="CB41" s="33">
        <v>2646.34</v>
      </c>
      <c r="CC41" s="33">
        <v>2646.34</v>
      </c>
      <c r="CD41" s="33">
        <v>2685.26</v>
      </c>
      <c r="CE41" s="33">
        <v>2685.26</v>
      </c>
      <c r="CF41" s="33">
        <v>2673</v>
      </c>
      <c r="CG41" s="33">
        <v>2673.59</v>
      </c>
      <c r="CH41" s="33">
        <v>2347.46</v>
      </c>
      <c r="CI41" s="33">
        <v>2297.44</v>
      </c>
      <c r="CJ41" s="33">
        <v>2288.04</v>
      </c>
      <c r="CK41" s="33">
        <v>2288.67</v>
      </c>
      <c r="CL41" s="33">
        <v>2293.0100000000002</v>
      </c>
      <c r="CM41" s="33">
        <v>2297.1999999999998</v>
      </c>
      <c r="CN41" s="33">
        <v>2297.1999999999998</v>
      </c>
      <c r="CO41" s="33">
        <v>2305.4699999999998</v>
      </c>
      <c r="CP41" s="33">
        <v>2411.98</v>
      </c>
      <c r="CQ41" s="33">
        <v>2451.15</v>
      </c>
      <c r="CR41" s="33">
        <v>2459.54</v>
      </c>
      <c r="CS41" s="79">
        <v>2468.85</v>
      </c>
      <c r="CT41" s="24">
        <f t="shared" si="20"/>
        <v>239063.2000000001</v>
      </c>
      <c r="CU41" s="128"/>
    </row>
    <row r="42" spans="1:99">
      <c r="A42" s="82" t="s">
        <v>41</v>
      </c>
      <c r="B42" s="249">
        <f t="shared" ref="B42:AG42" si="44">SUM(B43:B46)</f>
        <v>1970.45</v>
      </c>
      <c r="C42" s="250">
        <f t="shared" si="44"/>
        <v>1970.45</v>
      </c>
      <c r="D42" s="250">
        <f t="shared" si="44"/>
        <v>1970.45</v>
      </c>
      <c r="E42" s="250">
        <f t="shared" si="44"/>
        <v>1970.45</v>
      </c>
      <c r="F42" s="250">
        <f t="shared" si="44"/>
        <v>1970.45</v>
      </c>
      <c r="G42" s="250">
        <f t="shared" si="44"/>
        <v>1970.45</v>
      </c>
      <c r="H42" s="250">
        <f t="shared" si="44"/>
        <v>1970.45</v>
      </c>
      <c r="I42" s="250">
        <f t="shared" si="44"/>
        <v>1970.45</v>
      </c>
      <c r="J42" s="250">
        <f t="shared" si="44"/>
        <v>1970.45</v>
      </c>
      <c r="K42" s="250">
        <f t="shared" si="44"/>
        <v>1906.45</v>
      </c>
      <c r="L42" s="250">
        <f t="shared" si="44"/>
        <v>1842.45</v>
      </c>
      <c r="M42" s="250">
        <f t="shared" si="44"/>
        <v>1778.45</v>
      </c>
      <c r="N42" s="250">
        <f t="shared" si="44"/>
        <v>1714.45</v>
      </c>
      <c r="O42" s="250">
        <f t="shared" si="44"/>
        <v>1650.45</v>
      </c>
      <c r="P42" s="250">
        <f t="shared" si="44"/>
        <v>1647.45</v>
      </c>
      <c r="Q42" s="250">
        <f t="shared" si="44"/>
        <v>1647.45</v>
      </c>
      <c r="R42" s="250">
        <f t="shared" si="44"/>
        <v>1647.45</v>
      </c>
      <c r="S42" s="250">
        <f t="shared" si="44"/>
        <v>1711.45</v>
      </c>
      <c r="T42" s="250">
        <f t="shared" si="44"/>
        <v>1775.45</v>
      </c>
      <c r="U42" s="250">
        <f t="shared" si="44"/>
        <v>1839.45</v>
      </c>
      <c r="V42" s="250">
        <f t="shared" si="44"/>
        <v>1903.45</v>
      </c>
      <c r="W42" s="250">
        <f t="shared" si="44"/>
        <v>1967.45</v>
      </c>
      <c r="X42" s="250">
        <f t="shared" si="44"/>
        <v>1970.45</v>
      </c>
      <c r="Y42" s="250">
        <f t="shared" si="44"/>
        <v>1970.45</v>
      </c>
      <c r="Z42" s="250">
        <f t="shared" si="44"/>
        <v>1970.45</v>
      </c>
      <c r="AA42" s="250">
        <f t="shared" si="44"/>
        <v>1970.45</v>
      </c>
      <c r="AB42" s="250">
        <f t="shared" si="44"/>
        <v>1970.45</v>
      </c>
      <c r="AC42" s="250">
        <f t="shared" si="44"/>
        <v>1970.45</v>
      </c>
      <c r="AD42" s="250">
        <f t="shared" si="44"/>
        <v>1970.45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1970.45</v>
      </c>
      <c r="AW42" s="250">
        <f t="shared" si="45"/>
        <v>1970.45</v>
      </c>
      <c r="AX42" s="250">
        <f t="shared" si="45"/>
        <v>1970.45</v>
      </c>
      <c r="AY42" s="250">
        <f t="shared" si="45"/>
        <v>1970.45</v>
      </c>
      <c r="AZ42" s="250">
        <f t="shared" si="45"/>
        <v>1970.45</v>
      </c>
      <c r="BA42" s="250">
        <f t="shared" si="45"/>
        <v>1970.45</v>
      </c>
      <c r="BB42" s="250">
        <f t="shared" si="45"/>
        <v>1970.45</v>
      </c>
      <c r="BC42" s="250">
        <f t="shared" si="45"/>
        <v>1970.45</v>
      </c>
      <c r="BD42" s="250">
        <f t="shared" si="45"/>
        <v>1970.45</v>
      </c>
      <c r="BE42" s="250">
        <f t="shared" si="45"/>
        <v>1970.45</v>
      </c>
      <c r="BF42" s="250">
        <f t="shared" si="45"/>
        <v>1970.45</v>
      </c>
      <c r="BG42" s="250">
        <f t="shared" si="45"/>
        <v>1970.45</v>
      </c>
      <c r="BH42" s="250">
        <f t="shared" si="45"/>
        <v>1970.45</v>
      </c>
      <c r="BI42" s="250">
        <f t="shared" si="45"/>
        <v>1970.45</v>
      </c>
      <c r="BJ42" s="250">
        <f t="shared" si="45"/>
        <v>1970.45</v>
      </c>
      <c r="BK42" s="250">
        <f t="shared" si="45"/>
        <v>1970.45</v>
      </c>
      <c r="BL42" s="250">
        <f t="shared" si="45"/>
        <v>1970.45</v>
      </c>
      <c r="BM42" s="250">
        <f t="shared" si="45"/>
        <v>1970.45</v>
      </c>
      <c r="BN42" s="250">
        <f t="shared" ref="BN42:CS42" si="46">SUM(BN43:BN46)</f>
        <v>1970.45</v>
      </c>
      <c r="BO42" s="250">
        <f t="shared" si="46"/>
        <v>1970.45</v>
      </c>
      <c r="BP42" s="250">
        <f t="shared" si="46"/>
        <v>1970.45</v>
      </c>
      <c r="BQ42" s="250">
        <f t="shared" si="46"/>
        <v>1970.45</v>
      </c>
      <c r="BR42" s="250">
        <f t="shared" si="46"/>
        <v>1970.45</v>
      </c>
      <c r="BS42" s="250">
        <f t="shared" si="46"/>
        <v>1970.45</v>
      </c>
      <c r="BT42" s="250">
        <f t="shared" si="46"/>
        <v>1970.45</v>
      </c>
      <c r="BU42" s="250">
        <f t="shared" si="46"/>
        <v>1970.45</v>
      </c>
      <c r="BV42" s="250">
        <f t="shared" si="46"/>
        <v>1970.45</v>
      </c>
      <c r="BW42" s="250">
        <f t="shared" si="46"/>
        <v>1970.45</v>
      </c>
      <c r="BX42" s="250">
        <f t="shared" si="46"/>
        <v>1970.45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1970.45</v>
      </c>
      <c r="CH42" s="250">
        <f t="shared" si="46"/>
        <v>1970.45</v>
      </c>
      <c r="CI42" s="250">
        <f t="shared" si="46"/>
        <v>1970.45</v>
      </c>
      <c r="CJ42" s="250">
        <f t="shared" si="46"/>
        <v>1970.45</v>
      </c>
      <c r="CK42" s="250">
        <f t="shared" si="46"/>
        <v>1970.45</v>
      </c>
      <c r="CL42" s="250">
        <f t="shared" si="46"/>
        <v>1970.45</v>
      </c>
      <c r="CM42" s="250">
        <f t="shared" si="46"/>
        <v>1970.45</v>
      </c>
      <c r="CN42" s="250">
        <f t="shared" si="46"/>
        <v>1970.45</v>
      </c>
      <c r="CO42" s="250">
        <f t="shared" si="46"/>
        <v>1970.45</v>
      </c>
      <c r="CP42" s="250">
        <f t="shared" si="46"/>
        <v>1970.45</v>
      </c>
      <c r="CQ42" s="250">
        <f t="shared" si="46"/>
        <v>1970.45</v>
      </c>
      <c r="CR42" s="250">
        <f t="shared" si="46"/>
        <v>1970.45</v>
      </c>
      <c r="CS42" s="258">
        <f t="shared" si="46"/>
        <v>1970.45</v>
      </c>
      <c r="CT42" s="28">
        <f t="shared" si="20"/>
        <v>186579.20000000019</v>
      </c>
      <c r="CU42" s="126"/>
    </row>
    <row r="43" spans="1:99">
      <c r="A43" s="65" t="s">
        <v>42</v>
      </c>
      <c r="B43" s="293">
        <v>1131</v>
      </c>
      <c r="C43" s="293">
        <v>1131</v>
      </c>
      <c r="D43" s="293">
        <v>1131</v>
      </c>
      <c r="E43" s="293">
        <v>1131</v>
      </c>
      <c r="F43" s="293">
        <v>1131</v>
      </c>
      <c r="G43" s="293">
        <v>1131</v>
      </c>
      <c r="H43" s="293">
        <v>1131</v>
      </c>
      <c r="I43" s="293">
        <v>1131</v>
      </c>
      <c r="J43" s="293">
        <v>1131</v>
      </c>
      <c r="K43" s="293">
        <v>1067</v>
      </c>
      <c r="L43" s="293">
        <v>1003</v>
      </c>
      <c r="M43" s="293">
        <v>939</v>
      </c>
      <c r="N43" s="293">
        <v>875</v>
      </c>
      <c r="O43" s="293">
        <v>811</v>
      </c>
      <c r="P43" s="293">
        <v>808</v>
      </c>
      <c r="Q43" s="293">
        <v>808</v>
      </c>
      <c r="R43" s="293">
        <v>808</v>
      </c>
      <c r="S43" s="293">
        <v>872</v>
      </c>
      <c r="T43" s="293">
        <v>936</v>
      </c>
      <c r="U43" s="293">
        <v>1000</v>
      </c>
      <c r="V43" s="293">
        <v>1064</v>
      </c>
      <c r="W43" s="293">
        <v>1128</v>
      </c>
      <c r="X43" s="293">
        <v>1131</v>
      </c>
      <c r="Y43" s="293">
        <v>1131</v>
      </c>
      <c r="Z43" s="293">
        <v>1131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1131</v>
      </c>
      <c r="BA43" s="293">
        <v>1131</v>
      </c>
      <c r="BB43" s="293">
        <v>1131</v>
      </c>
      <c r="BC43" s="293">
        <v>1131</v>
      </c>
      <c r="BD43" s="293">
        <v>1131</v>
      </c>
      <c r="BE43" s="293">
        <v>1131</v>
      </c>
      <c r="BF43" s="293">
        <v>1131</v>
      </c>
      <c r="BG43" s="293">
        <v>1131</v>
      </c>
      <c r="BH43" s="293">
        <v>1131</v>
      </c>
      <c r="BI43" s="293">
        <v>1131</v>
      </c>
      <c r="BJ43" s="293">
        <v>1131</v>
      </c>
      <c r="BK43" s="293">
        <v>1131</v>
      </c>
      <c r="BL43" s="293">
        <v>1131</v>
      </c>
      <c r="BM43" s="293">
        <v>1131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45">
        <f t="shared" ref="BO43:CS45" si="47">CS16</f>
        <v>1131</v>
      </c>
      <c r="CT43" s="184">
        <f t="shared" si="20"/>
        <v>105992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25867.200000000044</v>
      </c>
      <c r="CU44" s="128"/>
    </row>
    <row r="45" spans="1:99">
      <c r="A45" s="22" t="s">
        <v>44</v>
      </c>
      <c r="B45" s="245">
        <f t="shared" ref="B45" si="48">B18</f>
        <v>570</v>
      </c>
      <c r="C45" s="245">
        <f t="shared" ref="C45:BN45" si="49">C18</f>
        <v>570</v>
      </c>
      <c r="D45" s="245">
        <f t="shared" si="49"/>
        <v>570</v>
      </c>
      <c r="E45" s="245">
        <f t="shared" si="49"/>
        <v>570</v>
      </c>
      <c r="F45" s="245">
        <f t="shared" si="49"/>
        <v>570</v>
      </c>
      <c r="G45" s="245">
        <f t="shared" si="49"/>
        <v>570</v>
      </c>
      <c r="H45" s="245">
        <f t="shared" si="49"/>
        <v>570</v>
      </c>
      <c r="I45" s="245">
        <f t="shared" si="49"/>
        <v>570</v>
      </c>
      <c r="J45" s="245">
        <f t="shared" si="49"/>
        <v>570</v>
      </c>
      <c r="K45" s="245">
        <f t="shared" si="49"/>
        <v>570</v>
      </c>
      <c r="L45" s="245">
        <f t="shared" si="49"/>
        <v>570</v>
      </c>
      <c r="M45" s="245">
        <f t="shared" si="49"/>
        <v>570</v>
      </c>
      <c r="N45" s="245">
        <f t="shared" si="49"/>
        <v>570</v>
      </c>
      <c r="O45" s="245">
        <f t="shared" si="49"/>
        <v>570</v>
      </c>
      <c r="P45" s="245">
        <f t="shared" si="49"/>
        <v>570</v>
      </c>
      <c r="Q45" s="245">
        <f t="shared" si="49"/>
        <v>570</v>
      </c>
      <c r="R45" s="245">
        <f t="shared" si="49"/>
        <v>570</v>
      </c>
      <c r="S45" s="245">
        <f t="shared" si="49"/>
        <v>570</v>
      </c>
      <c r="T45" s="245">
        <f t="shared" si="49"/>
        <v>570</v>
      </c>
      <c r="U45" s="245">
        <f t="shared" si="49"/>
        <v>570</v>
      </c>
      <c r="V45" s="245">
        <f t="shared" si="49"/>
        <v>570</v>
      </c>
      <c r="W45" s="245">
        <f t="shared" si="49"/>
        <v>570</v>
      </c>
      <c r="X45" s="245">
        <f t="shared" si="49"/>
        <v>570</v>
      </c>
      <c r="Y45" s="245">
        <f t="shared" si="49"/>
        <v>570</v>
      </c>
      <c r="Z45" s="245">
        <f t="shared" si="49"/>
        <v>570</v>
      </c>
      <c r="AA45" s="245">
        <f t="shared" si="49"/>
        <v>570</v>
      </c>
      <c r="AB45" s="245">
        <f t="shared" si="49"/>
        <v>570</v>
      </c>
      <c r="AC45" s="245">
        <f t="shared" si="49"/>
        <v>570</v>
      </c>
      <c r="AD45" s="245">
        <f t="shared" si="49"/>
        <v>570</v>
      </c>
      <c r="AE45" s="245">
        <f t="shared" si="49"/>
        <v>570</v>
      </c>
      <c r="AF45" s="245">
        <f t="shared" si="49"/>
        <v>570</v>
      </c>
      <c r="AG45" s="245">
        <f t="shared" si="49"/>
        <v>570</v>
      </c>
      <c r="AH45" s="245">
        <f t="shared" si="49"/>
        <v>570</v>
      </c>
      <c r="AI45" s="245">
        <f t="shared" si="49"/>
        <v>570</v>
      </c>
      <c r="AJ45" s="245">
        <f t="shared" si="49"/>
        <v>570</v>
      </c>
      <c r="AK45" s="245">
        <f t="shared" si="49"/>
        <v>570</v>
      </c>
      <c r="AL45" s="245">
        <f t="shared" si="49"/>
        <v>570</v>
      </c>
      <c r="AM45" s="245">
        <f t="shared" si="49"/>
        <v>570</v>
      </c>
      <c r="AN45" s="245">
        <f t="shared" si="49"/>
        <v>570</v>
      </c>
      <c r="AO45" s="245">
        <f t="shared" si="49"/>
        <v>570</v>
      </c>
      <c r="AP45" s="245">
        <f t="shared" si="49"/>
        <v>570</v>
      </c>
      <c r="AQ45" s="245">
        <f t="shared" si="49"/>
        <v>570</v>
      </c>
      <c r="AR45" s="245">
        <f t="shared" si="49"/>
        <v>570</v>
      </c>
      <c r="AS45" s="245">
        <f t="shared" si="49"/>
        <v>570</v>
      </c>
      <c r="AT45" s="245">
        <f t="shared" si="49"/>
        <v>570</v>
      </c>
      <c r="AU45" s="245">
        <f t="shared" si="49"/>
        <v>570</v>
      </c>
      <c r="AV45" s="245">
        <f t="shared" si="49"/>
        <v>570</v>
      </c>
      <c r="AW45" s="245">
        <f t="shared" si="49"/>
        <v>570</v>
      </c>
      <c r="AX45" s="245">
        <f t="shared" si="49"/>
        <v>570</v>
      </c>
      <c r="AY45" s="245">
        <f t="shared" si="49"/>
        <v>570</v>
      </c>
      <c r="AZ45" s="245">
        <f t="shared" si="49"/>
        <v>570</v>
      </c>
      <c r="BA45" s="245">
        <f t="shared" si="49"/>
        <v>570</v>
      </c>
      <c r="BB45" s="245">
        <f t="shared" si="49"/>
        <v>570</v>
      </c>
      <c r="BC45" s="245">
        <f t="shared" si="49"/>
        <v>570</v>
      </c>
      <c r="BD45" s="245">
        <f t="shared" si="49"/>
        <v>570</v>
      </c>
      <c r="BE45" s="245">
        <f t="shared" si="49"/>
        <v>570</v>
      </c>
      <c r="BF45" s="245">
        <f t="shared" si="49"/>
        <v>570</v>
      </c>
      <c r="BG45" s="245">
        <f t="shared" si="49"/>
        <v>570</v>
      </c>
      <c r="BH45" s="245">
        <f t="shared" si="49"/>
        <v>570</v>
      </c>
      <c r="BI45" s="245">
        <f t="shared" si="49"/>
        <v>570</v>
      </c>
      <c r="BJ45" s="245">
        <f t="shared" si="49"/>
        <v>570</v>
      </c>
      <c r="BK45" s="245">
        <f t="shared" si="49"/>
        <v>570</v>
      </c>
      <c r="BL45" s="245">
        <f t="shared" si="49"/>
        <v>570</v>
      </c>
      <c r="BM45" s="245">
        <f t="shared" si="49"/>
        <v>570</v>
      </c>
      <c r="BN45" s="245">
        <f t="shared" si="49"/>
        <v>570</v>
      </c>
      <c r="BO45" s="245">
        <f t="shared" si="47"/>
        <v>570</v>
      </c>
      <c r="BP45" s="245">
        <f t="shared" si="47"/>
        <v>570</v>
      </c>
      <c r="BQ45" s="245">
        <f t="shared" si="47"/>
        <v>570</v>
      </c>
      <c r="BR45" s="245">
        <f t="shared" si="47"/>
        <v>570</v>
      </c>
      <c r="BS45" s="245">
        <f t="shared" si="47"/>
        <v>570</v>
      </c>
      <c r="BT45" s="245">
        <f t="shared" si="47"/>
        <v>570</v>
      </c>
      <c r="BU45" s="245">
        <f t="shared" si="47"/>
        <v>570</v>
      </c>
      <c r="BV45" s="245">
        <f t="shared" si="47"/>
        <v>570</v>
      </c>
      <c r="BW45" s="245">
        <f t="shared" si="47"/>
        <v>570</v>
      </c>
      <c r="BX45" s="245">
        <f t="shared" si="47"/>
        <v>570</v>
      </c>
      <c r="BY45" s="245">
        <f t="shared" si="47"/>
        <v>570</v>
      </c>
      <c r="BZ45" s="245">
        <f t="shared" si="47"/>
        <v>570</v>
      </c>
      <c r="CA45" s="245">
        <f t="shared" si="47"/>
        <v>570</v>
      </c>
      <c r="CB45" s="245">
        <f t="shared" si="47"/>
        <v>570</v>
      </c>
      <c r="CC45" s="245">
        <f t="shared" si="47"/>
        <v>570</v>
      </c>
      <c r="CD45" s="245">
        <f t="shared" si="47"/>
        <v>570</v>
      </c>
      <c r="CE45" s="245">
        <f t="shared" si="47"/>
        <v>570</v>
      </c>
      <c r="CF45" s="245">
        <f t="shared" si="47"/>
        <v>570</v>
      </c>
      <c r="CG45" s="245">
        <f t="shared" si="47"/>
        <v>570</v>
      </c>
      <c r="CH45" s="245">
        <f t="shared" si="47"/>
        <v>570</v>
      </c>
      <c r="CI45" s="245">
        <f t="shared" si="47"/>
        <v>570</v>
      </c>
      <c r="CJ45" s="245">
        <f t="shared" si="47"/>
        <v>570</v>
      </c>
      <c r="CK45" s="245">
        <f t="shared" si="47"/>
        <v>570</v>
      </c>
      <c r="CL45" s="245">
        <f t="shared" si="47"/>
        <v>570</v>
      </c>
      <c r="CM45" s="245">
        <f t="shared" si="47"/>
        <v>570</v>
      </c>
      <c r="CN45" s="245">
        <f t="shared" si="47"/>
        <v>570</v>
      </c>
      <c r="CO45" s="245">
        <f t="shared" si="47"/>
        <v>570</v>
      </c>
      <c r="CP45" s="245">
        <f t="shared" si="47"/>
        <v>570</v>
      </c>
      <c r="CQ45" s="245">
        <f t="shared" si="47"/>
        <v>570</v>
      </c>
      <c r="CR45" s="245">
        <f t="shared" si="47"/>
        <v>570</v>
      </c>
      <c r="CS45" s="245">
        <f t="shared" si="47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92.464159999999993</v>
      </c>
      <c r="C47" s="41">
        <f t="shared" si="50"/>
        <v>91.750720000000001</v>
      </c>
      <c r="D47" s="41">
        <f t="shared" si="50"/>
        <v>91.456639999999993</v>
      </c>
      <c r="E47" s="41">
        <f t="shared" si="50"/>
        <v>90.894880000000001</v>
      </c>
      <c r="F47" s="41">
        <f t="shared" si="50"/>
        <v>92.645920000000004</v>
      </c>
      <c r="G47" s="41">
        <f t="shared" si="50"/>
        <v>94.22672</v>
      </c>
      <c r="H47" s="41">
        <f t="shared" si="50"/>
        <v>91.478960000000001</v>
      </c>
      <c r="I47" s="41">
        <f t="shared" si="50"/>
        <v>89.532479999999993</v>
      </c>
      <c r="J47" s="41">
        <f t="shared" si="50"/>
        <v>86.940159999999992</v>
      </c>
      <c r="K47" s="41">
        <f t="shared" si="50"/>
        <v>93.366399999999999</v>
      </c>
      <c r="L47" s="41">
        <f t="shared" si="50"/>
        <v>98.301999999999992</v>
      </c>
      <c r="M47" s="41">
        <f t="shared" si="50"/>
        <v>101.934</v>
      </c>
      <c r="N47" s="41">
        <f t="shared" si="50"/>
        <v>100.71080000000001</v>
      </c>
      <c r="O47" s="41">
        <f t="shared" si="50"/>
        <v>100.86840000000001</v>
      </c>
      <c r="P47" s="41">
        <f t="shared" si="50"/>
        <v>99.229039999999998</v>
      </c>
      <c r="Q47" s="41">
        <f t="shared" si="50"/>
        <v>94.47496000000001</v>
      </c>
      <c r="R47" s="41">
        <f t="shared" si="50"/>
        <v>85.347679999999997</v>
      </c>
      <c r="S47" s="41">
        <f t="shared" si="50"/>
        <v>71.695599999999999</v>
      </c>
      <c r="T47" s="41">
        <f t="shared" si="50"/>
        <v>71.688400000000001</v>
      </c>
      <c r="U47" s="41">
        <f t="shared" si="50"/>
        <v>73.35624</v>
      </c>
      <c r="V47" s="41">
        <f t="shared" si="50"/>
        <v>75.280879999999996</v>
      </c>
      <c r="W47" s="41">
        <f t="shared" si="50"/>
        <v>76.455120000000008</v>
      </c>
      <c r="X47" s="41">
        <f t="shared" si="50"/>
        <v>77.891440000000003</v>
      </c>
      <c r="Y47" s="41">
        <f t="shared" si="50"/>
        <v>99.422852546714097</v>
      </c>
      <c r="Z47" s="41">
        <f t="shared" si="50"/>
        <v>102.91516441581427</v>
      </c>
      <c r="AA47" s="41">
        <f t="shared" si="50"/>
        <v>110.48705852966518</v>
      </c>
      <c r="AB47" s="41">
        <f t="shared" si="50"/>
        <v>120.43171739115617</v>
      </c>
      <c r="AC47" s="41">
        <f t="shared" si="50"/>
        <v>144.23056999325243</v>
      </c>
      <c r="AD47" s="41">
        <f t="shared" si="50"/>
        <v>218.09657172700292</v>
      </c>
      <c r="AE47" s="41">
        <f t="shared" si="50"/>
        <v>375.10133035487161</v>
      </c>
      <c r="AF47" s="41">
        <f t="shared" si="50"/>
        <v>612.70561090094225</v>
      </c>
      <c r="AG47" s="41">
        <f t="shared" si="50"/>
        <v>891.15285109688227</v>
      </c>
      <c r="AH47" s="41">
        <f t="shared" ref="AH47:BM47" si="51">SUM(AH48:AH51)</f>
        <v>1196.2639271996811</v>
      </c>
      <c r="AI47" s="41">
        <f t="shared" si="51"/>
        <v>1576.6214219616818</v>
      </c>
      <c r="AJ47" s="41">
        <f t="shared" si="51"/>
        <v>1946.0610328607549</v>
      </c>
      <c r="AK47" s="41">
        <f t="shared" si="51"/>
        <v>2306.2198335821254</v>
      </c>
      <c r="AL47" s="41">
        <f t="shared" si="51"/>
        <v>2652.9253298554127</v>
      </c>
      <c r="AM47" s="41">
        <f t="shared" si="51"/>
        <v>2953.445460099053</v>
      </c>
      <c r="AN47" s="41">
        <f t="shared" si="51"/>
        <v>3284.334389679042</v>
      </c>
      <c r="AO47" s="41">
        <f t="shared" si="51"/>
        <v>3583.5835545759251</v>
      </c>
      <c r="AP47" s="41">
        <f t="shared" si="51"/>
        <v>3873.4698332779481</v>
      </c>
      <c r="AQ47" s="41">
        <f t="shared" si="51"/>
        <v>4078.0696758053537</v>
      </c>
      <c r="AR47" s="41">
        <f t="shared" si="51"/>
        <v>4226.4088556541028</v>
      </c>
      <c r="AS47" s="41">
        <f t="shared" si="51"/>
        <v>4367.4260579412075</v>
      </c>
      <c r="AT47" s="41">
        <f t="shared" si="51"/>
        <v>4474.6401016018463</v>
      </c>
      <c r="AU47" s="41">
        <f t="shared" si="51"/>
        <v>4532.9723016851531</v>
      </c>
      <c r="AV47" s="41">
        <f t="shared" si="51"/>
        <v>4600.1049511996725</v>
      </c>
      <c r="AW47" s="41">
        <f t="shared" si="51"/>
        <v>4671.7914578240952</v>
      </c>
      <c r="AX47" s="41">
        <f t="shared" si="51"/>
        <v>4687.6737867111051</v>
      </c>
      <c r="AY47" s="41">
        <f t="shared" si="51"/>
        <v>4678.923133196372</v>
      </c>
      <c r="AZ47" s="41">
        <f t="shared" si="51"/>
        <v>4656.4329032445394</v>
      </c>
      <c r="BA47" s="41">
        <f t="shared" si="51"/>
        <v>4638.8689658394205</v>
      </c>
      <c r="BB47" s="41">
        <f t="shared" si="51"/>
        <v>4619.9410741591137</v>
      </c>
      <c r="BC47" s="41">
        <f t="shared" si="51"/>
        <v>4595.7647911996737</v>
      </c>
      <c r="BD47" s="41">
        <f t="shared" si="51"/>
        <v>4551.25440115538</v>
      </c>
      <c r="BE47" s="41">
        <f t="shared" si="51"/>
        <v>4477.9949481930662</v>
      </c>
      <c r="BF47" s="41">
        <f t="shared" si="51"/>
        <v>4412.3062414304241</v>
      </c>
      <c r="BG47" s="41">
        <f t="shared" si="51"/>
        <v>4332.3207123031116</v>
      </c>
      <c r="BH47" s="41">
        <f t="shared" si="51"/>
        <v>4234.1540368470605</v>
      </c>
      <c r="BI47" s="41">
        <f t="shared" si="51"/>
        <v>4073.4155992888232</v>
      </c>
      <c r="BJ47" s="41">
        <f t="shared" si="51"/>
        <v>3899.1432208227588</v>
      </c>
      <c r="BK47" s="41">
        <f t="shared" si="51"/>
        <v>3666.2183834668112</v>
      </c>
      <c r="BL47" s="41">
        <f t="shared" si="51"/>
        <v>3438.3308787129595</v>
      </c>
      <c r="BM47" s="41">
        <f t="shared" si="51"/>
        <v>2875.9307219157813</v>
      </c>
      <c r="BN47" s="41">
        <f t="shared" ref="BN47:CS47" si="52">SUM(BN48:BN51)</f>
        <v>2885.459553187633</v>
      </c>
      <c r="BO47" s="41">
        <f t="shared" si="52"/>
        <v>2515.6621156371471</v>
      </c>
      <c r="BP47" s="41">
        <f t="shared" si="52"/>
        <v>2138.3197349755023</v>
      </c>
      <c r="BQ47" s="41">
        <f t="shared" si="52"/>
        <v>1701.8399679109639</v>
      </c>
      <c r="BR47" s="41">
        <f t="shared" si="52"/>
        <v>1328.9534860279705</v>
      </c>
      <c r="BS47" s="41">
        <f t="shared" si="52"/>
        <v>966.63086084936663</v>
      </c>
      <c r="BT47" s="41">
        <f t="shared" si="52"/>
        <v>564.51695699759875</v>
      </c>
      <c r="BU47" s="41">
        <f t="shared" si="52"/>
        <v>306.46206031011252</v>
      </c>
      <c r="BV47" s="41">
        <f t="shared" si="52"/>
        <v>174.29660181659011</v>
      </c>
      <c r="BW47" s="41">
        <f t="shared" si="52"/>
        <v>89.367956672122432</v>
      </c>
      <c r="BX47" s="41">
        <f t="shared" si="52"/>
        <v>78.485967089192783</v>
      </c>
      <c r="BY47" s="41">
        <f t="shared" si="52"/>
        <v>67.787520000000001</v>
      </c>
      <c r="BZ47" s="41">
        <f t="shared" si="52"/>
        <v>69.036320000000003</v>
      </c>
      <c r="CA47" s="41">
        <f t="shared" si="52"/>
        <v>88.298320000000004</v>
      </c>
      <c r="CB47" s="41">
        <f t="shared" si="52"/>
        <v>87.384159999999994</v>
      </c>
      <c r="CC47" s="41">
        <f t="shared" si="52"/>
        <v>88.255359999999996</v>
      </c>
      <c r="CD47" s="41">
        <f t="shared" si="52"/>
        <v>84.85624</v>
      </c>
      <c r="CE47" s="41">
        <f t="shared" si="52"/>
        <v>84.25264</v>
      </c>
      <c r="CF47" s="41">
        <f t="shared" si="52"/>
        <v>94.841200000000001</v>
      </c>
      <c r="CG47" s="41">
        <f t="shared" si="52"/>
        <v>100.5444</v>
      </c>
      <c r="CH47" s="41">
        <f t="shared" si="52"/>
        <v>97.848240000000004</v>
      </c>
      <c r="CI47" s="41">
        <f t="shared" si="52"/>
        <v>93.246399999999994</v>
      </c>
      <c r="CJ47" s="41">
        <f t="shared" si="52"/>
        <v>95.127839999999992</v>
      </c>
      <c r="CK47" s="41">
        <f t="shared" si="52"/>
        <v>98.2196</v>
      </c>
      <c r="CL47" s="41">
        <f t="shared" si="52"/>
        <v>99.16592</v>
      </c>
      <c r="CM47" s="41">
        <f t="shared" si="52"/>
        <v>101.9888</v>
      </c>
      <c r="CN47" s="41">
        <f t="shared" si="52"/>
        <v>105.52656</v>
      </c>
      <c r="CO47" s="41">
        <f t="shared" si="52"/>
        <v>105.89072</v>
      </c>
      <c r="CP47" s="41">
        <f t="shared" si="52"/>
        <v>108.38839999999999</v>
      </c>
      <c r="CQ47" s="41">
        <f t="shared" si="52"/>
        <v>108.83760000000001</v>
      </c>
      <c r="CR47" s="41">
        <f t="shared" si="52"/>
        <v>106.77048000000001</v>
      </c>
      <c r="CS47" s="83">
        <f t="shared" si="52"/>
        <v>109.26671999999999</v>
      </c>
      <c r="CT47" s="28">
        <f t="shared" si="20"/>
        <v>141625.07601172003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0.26</v>
      </c>
      <c r="Y48" s="32">
        <f t="shared" si="53"/>
        <v>0.23</v>
      </c>
      <c r="Z48" s="32">
        <f t="shared" si="53"/>
        <v>0.26</v>
      </c>
      <c r="AA48" s="32">
        <f t="shared" si="53"/>
        <v>0.42</v>
      </c>
      <c r="AB48" s="32">
        <f t="shared" si="53"/>
        <v>0.65999999999999992</v>
      </c>
      <c r="AC48" s="32">
        <f t="shared" si="53"/>
        <v>4.34</v>
      </c>
      <c r="AD48" s="32">
        <f t="shared" si="53"/>
        <v>17.39</v>
      </c>
      <c r="AE48" s="32">
        <f t="shared" si="53"/>
        <v>41.44</v>
      </c>
      <c r="AF48" s="32">
        <f t="shared" si="53"/>
        <v>89.3</v>
      </c>
      <c r="AG48" s="32">
        <f t="shared" si="53"/>
        <v>172.48</v>
      </c>
      <c r="AH48" s="32">
        <f t="shared" si="53"/>
        <v>288.06</v>
      </c>
      <c r="AI48" s="32">
        <f t="shared" si="53"/>
        <v>434.2</v>
      </c>
      <c r="AJ48" s="32">
        <f t="shared" si="53"/>
        <v>592.49</v>
      </c>
      <c r="AK48" s="32">
        <f t="shared" si="53"/>
        <v>753.73</v>
      </c>
      <c r="AL48" s="32">
        <f t="shared" si="53"/>
        <v>903.41</v>
      </c>
      <c r="AM48" s="32">
        <f t="shared" si="53"/>
        <v>1065.23</v>
      </c>
      <c r="AN48" s="32">
        <f t="shared" si="53"/>
        <v>1244.97</v>
      </c>
      <c r="AO48" s="32">
        <f t="shared" si="53"/>
        <v>1388.96</v>
      </c>
      <c r="AP48" s="32">
        <f t="shared" si="53"/>
        <v>1520.01</v>
      </c>
      <c r="AQ48" s="32">
        <f t="shared" si="53"/>
        <v>1601.09</v>
      </c>
      <c r="AR48" s="32">
        <f t="shared" si="53"/>
        <v>1676.62</v>
      </c>
      <c r="AS48" s="32">
        <f t="shared" si="53"/>
        <v>1742.69</v>
      </c>
      <c r="AT48" s="32">
        <f t="shared" si="53"/>
        <v>1789.1</v>
      </c>
      <c r="AU48" s="32">
        <f t="shared" si="53"/>
        <v>1826.8799999999999</v>
      </c>
      <c r="AV48" s="32">
        <f t="shared" si="53"/>
        <v>1838.6299999999999</v>
      </c>
      <c r="AW48" s="32">
        <f t="shared" si="53"/>
        <v>1845.64</v>
      </c>
      <c r="AX48" s="32">
        <f t="shared" si="53"/>
        <v>1848.1399999999999</v>
      </c>
      <c r="AY48" s="32">
        <f t="shared" si="53"/>
        <v>1848.3700000000001</v>
      </c>
      <c r="AZ48" s="32">
        <f t="shared" si="53"/>
        <v>1847.84</v>
      </c>
      <c r="BA48" s="32">
        <f t="shared" si="53"/>
        <v>1846.66</v>
      </c>
      <c r="BB48" s="32">
        <f t="shared" si="53"/>
        <v>1844.3</v>
      </c>
      <c r="BC48" s="32">
        <f t="shared" si="53"/>
        <v>1841.99</v>
      </c>
      <c r="BD48" s="32">
        <f t="shared" si="53"/>
        <v>1839.1799999999998</v>
      </c>
      <c r="BE48" s="32">
        <f t="shared" si="53"/>
        <v>1835.43</v>
      </c>
      <c r="BF48" s="32">
        <f t="shared" si="53"/>
        <v>1831.66</v>
      </c>
      <c r="BG48" s="32">
        <f t="shared" si="53"/>
        <v>1820.52</v>
      </c>
      <c r="BH48" s="32">
        <f t="shared" si="53"/>
        <v>1795.74</v>
      </c>
      <c r="BI48" s="32">
        <f t="shared" si="53"/>
        <v>1738.9499999999998</v>
      </c>
      <c r="BJ48" s="32">
        <f t="shared" si="53"/>
        <v>1649.82</v>
      </c>
      <c r="BK48" s="32">
        <f t="shared" si="53"/>
        <v>1565.8300000000002</v>
      </c>
      <c r="BL48" s="32">
        <f t="shared" si="53"/>
        <v>1476.05</v>
      </c>
      <c r="BM48" s="32">
        <f t="shared" si="53"/>
        <v>1369.64</v>
      </c>
      <c r="BN48" s="32">
        <f t="shared" si="53"/>
        <v>1206.8999999999999</v>
      </c>
      <c r="BO48" s="32">
        <f t="shared" ref="BO48:CS51" si="54">BO21</f>
        <v>1066.9799999999998</v>
      </c>
      <c r="BP48" s="32">
        <f t="shared" si="54"/>
        <v>907.21</v>
      </c>
      <c r="BQ48" s="32">
        <f t="shared" si="54"/>
        <v>729.97</v>
      </c>
      <c r="BR48" s="32">
        <f t="shared" si="54"/>
        <v>564.05000000000007</v>
      </c>
      <c r="BS48" s="32">
        <f t="shared" si="54"/>
        <v>400.39</v>
      </c>
      <c r="BT48" s="32">
        <f t="shared" si="54"/>
        <v>252.69</v>
      </c>
      <c r="BU48" s="32">
        <f t="shared" si="54"/>
        <v>134.44999999999999</v>
      </c>
      <c r="BV48" s="32">
        <f t="shared" si="54"/>
        <v>68.72</v>
      </c>
      <c r="BW48" s="32">
        <f t="shared" si="54"/>
        <v>19.600000000000001</v>
      </c>
      <c r="BX48" s="32">
        <f t="shared" si="54"/>
        <v>15.479999999999999</v>
      </c>
      <c r="BY48" s="32">
        <f t="shared" si="54"/>
        <v>1.55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1" si="55">SUM(B48:CS48)</f>
        <v>54206.600000000013</v>
      </c>
      <c r="CU48" s="128"/>
    </row>
    <row r="49" spans="1:102">
      <c r="A49" s="22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0</v>
      </c>
      <c r="Y49" s="32">
        <f t="shared" si="53"/>
        <v>3.8286925467141</v>
      </c>
      <c r="Z49" s="32">
        <f t="shared" si="53"/>
        <v>4.3398044158142826</v>
      </c>
      <c r="AA49" s="32">
        <f t="shared" si="53"/>
        <v>4.3212185296651855</v>
      </c>
      <c r="AB49" s="32">
        <f t="shared" si="53"/>
        <v>4.5070773911561606</v>
      </c>
      <c r="AC49" s="32">
        <f t="shared" si="53"/>
        <v>14.366889993252423</v>
      </c>
      <c r="AD49" s="32">
        <f t="shared" si="53"/>
        <v>68.9350517270029</v>
      </c>
      <c r="AE49" s="32">
        <f t="shared" si="53"/>
        <v>194.69645035487159</v>
      </c>
      <c r="AF49" s="32">
        <f t="shared" si="53"/>
        <v>381.68905090094228</v>
      </c>
      <c r="AG49" s="32">
        <f t="shared" si="53"/>
        <v>584.24733109688225</v>
      </c>
      <c r="AH49" s="32">
        <f t="shared" si="53"/>
        <v>784.04560719968106</v>
      </c>
      <c r="AI49" s="32">
        <f t="shared" si="53"/>
        <v>1029.1191019616817</v>
      </c>
      <c r="AJ49" s="32">
        <f t="shared" si="53"/>
        <v>1249.5198328607551</v>
      </c>
      <c r="AK49" s="32">
        <f t="shared" si="53"/>
        <v>1448.890633582125</v>
      </c>
      <c r="AL49" s="32">
        <f t="shared" si="53"/>
        <v>1643.7636498554127</v>
      </c>
      <c r="AM49" s="32">
        <f t="shared" si="53"/>
        <v>1786.075780099053</v>
      </c>
      <c r="AN49" s="32">
        <f t="shared" si="53"/>
        <v>1936.6586296790417</v>
      </c>
      <c r="AO49" s="32">
        <f t="shared" si="53"/>
        <v>2087.3529945759246</v>
      </c>
      <c r="AP49" s="32">
        <f t="shared" si="53"/>
        <v>2248.0372732779479</v>
      </c>
      <c r="AQ49" s="32">
        <f t="shared" si="53"/>
        <v>2375.6107958053535</v>
      </c>
      <c r="AR49" s="32">
        <f t="shared" si="53"/>
        <v>2449.7498956541035</v>
      </c>
      <c r="AS49" s="32">
        <f t="shared" si="53"/>
        <v>2524.307177941208</v>
      </c>
      <c r="AT49" s="32">
        <f t="shared" si="53"/>
        <v>2594.0693016018463</v>
      </c>
      <c r="AU49" s="32">
        <f t="shared" si="53"/>
        <v>2623.2770216851532</v>
      </c>
      <c r="AV49" s="32">
        <f t="shared" si="53"/>
        <v>2692.8997511996727</v>
      </c>
      <c r="AW49" s="32">
        <f t="shared" si="53"/>
        <v>2759.892577824095</v>
      </c>
      <c r="AX49" s="32">
        <f t="shared" si="53"/>
        <v>2774.6033067111052</v>
      </c>
      <c r="AY49" s="32">
        <f t="shared" si="53"/>
        <v>2766.0352131963714</v>
      </c>
      <c r="AZ49" s="32">
        <f t="shared" si="53"/>
        <v>2746.1111432445391</v>
      </c>
      <c r="BA49" s="32">
        <f t="shared" si="53"/>
        <v>2730.0157658394205</v>
      </c>
      <c r="BB49" s="32">
        <f t="shared" si="53"/>
        <v>2713.1490741591142</v>
      </c>
      <c r="BC49" s="32">
        <f t="shared" si="53"/>
        <v>2692.8997511996727</v>
      </c>
      <c r="BD49" s="32">
        <f t="shared" si="53"/>
        <v>2649.4831211553806</v>
      </c>
      <c r="BE49" s="32">
        <f t="shared" si="53"/>
        <v>2580.2599881930669</v>
      </c>
      <c r="BF49" s="32">
        <f t="shared" si="53"/>
        <v>2518.3504014304231</v>
      </c>
      <c r="BG49" s="32">
        <f t="shared" si="53"/>
        <v>2450.6234323031113</v>
      </c>
      <c r="BH49" s="32">
        <f t="shared" si="53"/>
        <v>2374.9509968470607</v>
      </c>
      <c r="BI49" s="32">
        <f t="shared" si="53"/>
        <v>2271.7063992888234</v>
      </c>
      <c r="BJ49" s="32">
        <f t="shared" si="53"/>
        <v>2187.0569808227588</v>
      </c>
      <c r="BK49" s="32">
        <f t="shared" si="53"/>
        <v>2038.7230234668111</v>
      </c>
      <c r="BL49" s="32">
        <f t="shared" si="53"/>
        <v>1900.2488787129594</v>
      </c>
      <c r="BM49" s="32">
        <f t="shared" si="53"/>
        <v>1443.6122419157812</v>
      </c>
      <c r="BN49" s="32">
        <f t="shared" si="53"/>
        <v>1613.9983531876333</v>
      </c>
      <c r="BO49" s="32">
        <f t="shared" si="54"/>
        <v>1384.0723556371472</v>
      </c>
      <c r="BP49" s="32">
        <f t="shared" si="54"/>
        <v>1167.7140549755022</v>
      </c>
      <c r="BQ49" s="32">
        <f t="shared" si="54"/>
        <v>908.48740791096384</v>
      </c>
      <c r="BR49" s="32">
        <f t="shared" si="54"/>
        <v>703.42932602797043</v>
      </c>
      <c r="BS49" s="32">
        <f t="shared" si="54"/>
        <v>505.27590084936662</v>
      </c>
      <c r="BT49" s="32">
        <f t="shared" si="54"/>
        <v>250.2589569975988</v>
      </c>
      <c r="BU49" s="32">
        <f t="shared" si="54"/>
        <v>110.9577403101125</v>
      </c>
      <c r="BV49" s="32">
        <f t="shared" si="54"/>
        <v>43.453801816590115</v>
      </c>
      <c r="BW49" s="32">
        <f t="shared" si="54"/>
        <v>6.7466766721224189</v>
      </c>
      <c r="BX49" s="32">
        <f t="shared" si="54"/>
        <v>0.14868708919278056</v>
      </c>
      <c r="BY49" s="32">
        <f t="shared" si="54"/>
        <v>0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184">
        <f t="shared" si="55"/>
        <v>79026.574571719917</v>
      </c>
      <c r="CU49" s="128"/>
    </row>
    <row r="50" spans="1:102">
      <c r="A50" s="22" t="s">
        <v>24</v>
      </c>
      <c r="B50" s="141">
        <v>26.93</v>
      </c>
      <c r="C50" s="141">
        <v>27.05</v>
      </c>
      <c r="D50" s="141">
        <v>25.94</v>
      </c>
      <c r="E50" s="141">
        <v>25.36</v>
      </c>
      <c r="F50" s="141">
        <v>25.33</v>
      </c>
      <c r="G50" s="141">
        <v>26.6</v>
      </c>
      <c r="H50" s="141">
        <v>25.48</v>
      </c>
      <c r="I50" s="141">
        <v>24.11</v>
      </c>
      <c r="J50" s="141">
        <v>23.22</v>
      </c>
      <c r="K50" s="141">
        <v>26.85</v>
      </c>
      <c r="L50" s="141">
        <v>31.54</v>
      </c>
      <c r="M50" s="141">
        <v>34.76</v>
      </c>
      <c r="N50" s="141">
        <v>35.53</v>
      </c>
      <c r="O50" s="141">
        <v>36.24</v>
      </c>
      <c r="P50" s="141">
        <v>33.5</v>
      </c>
      <c r="Q50" s="141">
        <v>27.57</v>
      </c>
      <c r="R50" s="141">
        <v>18.920000000000002</v>
      </c>
      <c r="S50" s="141">
        <v>5.23</v>
      </c>
      <c r="T50" s="141">
        <v>5.7</v>
      </c>
      <c r="U50" s="141">
        <v>8.1</v>
      </c>
      <c r="V50" s="141">
        <v>10.81</v>
      </c>
      <c r="W50" s="141">
        <v>11.51</v>
      </c>
      <c r="X50" s="141">
        <v>12.8</v>
      </c>
      <c r="Y50" s="141">
        <v>30.24</v>
      </c>
      <c r="Z50" s="141">
        <v>34.369999999999997</v>
      </c>
      <c r="AA50" s="141">
        <v>41.77</v>
      </c>
      <c r="AB50" s="141">
        <v>50.21</v>
      </c>
      <c r="AC50" s="141">
        <v>59.82</v>
      </c>
      <c r="AD50" s="141">
        <v>65.540000000000006</v>
      </c>
      <c r="AE50" s="141">
        <v>71.39</v>
      </c>
      <c r="AF50" s="141">
        <v>75.760000000000005</v>
      </c>
      <c r="AG50" s="141">
        <v>68.84</v>
      </c>
      <c r="AH50" s="141">
        <v>58.88</v>
      </c>
      <c r="AI50" s="141">
        <v>47.24</v>
      </c>
      <c r="AJ50" s="141">
        <v>38.619999999999997</v>
      </c>
      <c r="AK50" s="141">
        <v>39.04</v>
      </c>
      <c r="AL50" s="141">
        <v>40.1</v>
      </c>
      <c r="AM50" s="141">
        <v>36.44</v>
      </c>
      <c r="AN50" s="141">
        <v>37.01</v>
      </c>
      <c r="AO50" s="141">
        <v>41.01</v>
      </c>
      <c r="AP50" s="141">
        <v>38.99</v>
      </c>
      <c r="AQ50" s="141">
        <v>36.619999999999997</v>
      </c>
      <c r="AR50" s="141">
        <v>36.4</v>
      </c>
      <c r="AS50" s="141">
        <v>33.950000000000003</v>
      </c>
      <c r="AT50" s="141">
        <v>27.57</v>
      </c>
      <c r="AU50" s="141">
        <v>21.62</v>
      </c>
      <c r="AV50" s="141">
        <v>7.88</v>
      </c>
      <c r="AW50" s="141">
        <v>3.68</v>
      </c>
      <c r="AX50" s="141">
        <v>2.91</v>
      </c>
      <c r="AY50" s="141">
        <v>2.46</v>
      </c>
      <c r="AZ50" s="141">
        <v>1.18</v>
      </c>
      <c r="BA50" s="141">
        <v>1.38</v>
      </c>
      <c r="BB50" s="141">
        <v>0.86</v>
      </c>
      <c r="BC50" s="141">
        <v>0.52</v>
      </c>
      <c r="BD50" s="141">
        <v>0.21</v>
      </c>
      <c r="BE50" s="141">
        <v>0.03</v>
      </c>
      <c r="BF50" s="141">
        <v>0.27</v>
      </c>
      <c r="BG50" s="141">
        <v>0.01</v>
      </c>
      <c r="BH50" s="141">
        <v>0</v>
      </c>
      <c r="BI50" s="141">
        <v>0.06</v>
      </c>
      <c r="BJ50" s="141">
        <v>0.1</v>
      </c>
      <c r="BK50" s="141">
        <v>0.06</v>
      </c>
      <c r="BL50" s="141">
        <v>0.15</v>
      </c>
      <c r="BM50" s="141">
        <v>0.1</v>
      </c>
      <c r="BN50" s="141">
        <v>0.28000000000000003</v>
      </c>
      <c r="BO50" s="141">
        <v>0.31</v>
      </c>
      <c r="BP50" s="141">
        <v>0.05</v>
      </c>
      <c r="BQ50" s="141">
        <v>0.32</v>
      </c>
      <c r="BR50" s="141">
        <v>0.4</v>
      </c>
      <c r="BS50" s="141">
        <v>0.16</v>
      </c>
      <c r="BT50" s="141">
        <v>0.12</v>
      </c>
      <c r="BU50" s="141">
        <v>0.01</v>
      </c>
      <c r="BV50" s="141">
        <v>0.05</v>
      </c>
      <c r="BW50" s="141">
        <v>0.17</v>
      </c>
      <c r="BX50" s="141">
        <v>0.71</v>
      </c>
      <c r="BY50" s="141">
        <v>2.59</v>
      </c>
      <c r="BZ50" s="141">
        <v>5.48</v>
      </c>
      <c r="CA50" s="141">
        <v>24.26</v>
      </c>
      <c r="CB50" s="141">
        <v>24.38</v>
      </c>
      <c r="CC50" s="141">
        <v>25.89</v>
      </c>
      <c r="CD50" s="141">
        <v>22.65</v>
      </c>
      <c r="CE50" s="141">
        <v>22.42</v>
      </c>
      <c r="CF50" s="141">
        <v>32.020000000000003</v>
      </c>
      <c r="CG50" s="141">
        <v>38.56</v>
      </c>
      <c r="CH50" s="141">
        <v>41.07</v>
      </c>
      <c r="CI50" s="141">
        <v>37.450000000000003</v>
      </c>
      <c r="CJ50" s="141">
        <v>39.42</v>
      </c>
      <c r="CK50" s="141">
        <v>43.05</v>
      </c>
      <c r="CL50" s="141">
        <v>44.81</v>
      </c>
      <c r="CM50" s="141">
        <v>48.71</v>
      </c>
      <c r="CN50" s="141">
        <v>51.38</v>
      </c>
      <c r="CO50" s="141">
        <v>50.57</v>
      </c>
      <c r="CP50" s="141">
        <v>54.18</v>
      </c>
      <c r="CQ50" s="141">
        <v>57.04</v>
      </c>
      <c r="CR50" s="141">
        <v>52.52</v>
      </c>
      <c r="CS50" s="141">
        <v>52.94</v>
      </c>
      <c r="CT50" s="184">
        <f t="shared" si="55"/>
        <v>2356.34</v>
      </c>
      <c r="CU50" s="128"/>
    </row>
    <row r="51" spans="1:102">
      <c r="A51" s="24" t="s">
        <v>41</v>
      </c>
      <c r="B51" s="32">
        <f t="shared" si="56"/>
        <v>65.53416</v>
      </c>
      <c r="C51" s="32">
        <f t="shared" ref="C51:BN51" si="57">C24</f>
        <v>64.700720000000004</v>
      </c>
      <c r="D51" s="32">
        <f t="shared" si="57"/>
        <v>65.516639999999995</v>
      </c>
      <c r="E51" s="32">
        <f t="shared" si="57"/>
        <v>65.534880000000001</v>
      </c>
      <c r="F51" s="32">
        <f t="shared" si="57"/>
        <v>67.315920000000006</v>
      </c>
      <c r="G51" s="32">
        <f t="shared" si="57"/>
        <v>67.626720000000006</v>
      </c>
      <c r="H51" s="32">
        <f t="shared" si="57"/>
        <v>65.998959999999997</v>
      </c>
      <c r="I51" s="32">
        <f t="shared" si="57"/>
        <v>65.422479999999993</v>
      </c>
      <c r="J51" s="32">
        <f t="shared" si="57"/>
        <v>63.72016</v>
      </c>
      <c r="K51" s="32">
        <f t="shared" si="57"/>
        <v>66.516400000000004</v>
      </c>
      <c r="L51" s="32">
        <f t="shared" si="57"/>
        <v>66.762</v>
      </c>
      <c r="M51" s="32">
        <f t="shared" si="57"/>
        <v>67.174000000000007</v>
      </c>
      <c r="N51" s="32">
        <f t="shared" si="57"/>
        <v>65.180800000000005</v>
      </c>
      <c r="O51" s="32">
        <f t="shared" si="57"/>
        <v>64.628399999999999</v>
      </c>
      <c r="P51" s="32">
        <f t="shared" si="57"/>
        <v>65.729039999999998</v>
      </c>
      <c r="Q51" s="32">
        <f t="shared" si="57"/>
        <v>66.904960000000003</v>
      </c>
      <c r="R51" s="32">
        <f t="shared" si="57"/>
        <v>66.427679999999995</v>
      </c>
      <c r="S51" s="32">
        <f t="shared" si="57"/>
        <v>66.465599999999995</v>
      </c>
      <c r="T51" s="32">
        <f t="shared" si="57"/>
        <v>65.988399999999999</v>
      </c>
      <c r="U51" s="32">
        <f t="shared" si="57"/>
        <v>65.256240000000005</v>
      </c>
      <c r="V51" s="32">
        <f t="shared" si="57"/>
        <v>64.470879999999994</v>
      </c>
      <c r="W51" s="32">
        <f t="shared" si="57"/>
        <v>64.945120000000003</v>
      </c>
      <c r="X51" s="32">
        <f t="shared" si="57"/>
        <v>64.831440000000001</v>
      </c>
      <c r="Y51" s="32">
        <f t="shared" si="57"/>
        <v>65.124160000000003</v>
      </c>
      <c r="Z51" s="32">
        <f t="shared" si="57"/>
        <v>63.945360000000001</v>
      </c>
      <c r="AA51" s="32">
        <f t="shared" si="57"/>
        <v>63.975839999999998</v>
      </c>
      <c r="AB51" s="32">
        <f t="shared" si="57"/>
        <v>65.054640000000006</v>
      </c>
      <c r="AC51" s="32">
        <f t="shared" si="57"/>
        <v>65.703680000000006</v>
      </c>
      <c r="AD51" s="32">
        <f t="shared" si="57"/>
        <v>66.231520000000003</v>
      </c>
      <c r="AE51" s="32">
        <f t="shared" si="57"/>
        <v>67.574879999999993</v>
      </c>
      <c r="AF51" s="32">
        <f t="shared" si="57"/>
        <v>65.956559999999996</v>
      </c>
      <c r="AG51" s="32">
        <f t="shared" si="57"/>
        <v>65.585520000000002</v>
      </c>
      <c r="AH51" s="32">
        <f t="shared" si="57"/>
        <v>65.278319999999994</v>
      </c>
      <c r="AI51" s="32">
        <f t="shared" si="57"/>
        <v>66.06232</v>
      </c>
      <c r="AJ51" s="32">
        <f t="shared" si="57"/>
        <v>65.431200000000004</v>
      </c>
      <c r="AK51" s="32">
        <f t="shared" si="57"/>
        <v>64.559200000000004</v>
      </c>
      <c r="AL51" s="32">
        <f t="shared" si="57"/>
        <v>65.651679999999999</v>
      </c>
      <c r="AM51" s="32">
        <f t="shared" si="57"/>
        <v>65.699680000000001</v>
      </c>
      <c r="AN51" s="32">
        <f t="shared" si="57"/>
        <v>65.695760000000007</v>
      </c>
      <c r="AO51" s="32">
        <f t="shared" si="57"/>
        <v>66.260559999999998</v>
      </c>
      <c r="AP51" s="32">
        <f t="shared" si="57"/>
        <v>66.432559999999995</v>
      </c>
      <c r="AQ51" s="32">
        <f t="shared" si="57"/>
        <v>64.74888</v>
      </c>
      <c r="AR51" s="32">
        <f t="shared" si="57"/>
        <v>63.638959999999997</v>
      </c>
      <c r="AS51" s="32">
        <f t="shared" si="57"/>
        <v>66.478880000000004</v>
      </c>
      <c r="AT51" s="32">
        <f t="shared" si="57"/>
        <v>63.900799999999997</v>
      </c>
      <c r="AU51" s="32">
        <f t="shared" si="57"/>
        <v>61.195279999999997</v>
      </c>
      <c r="AV51" s="32">
        <f t="shared" si="57"/>
        <v>60.6952</v>
      </c>
      <c r="AW51" s="32">
        <f t="shared" si="57"/>
        <v>62.578879999999998</v>
      </c>
      <c r="AX51" s="32">
        <f t="shared" si="57"/>
        <v>62.020479999999999</v>
      </c>
      <c r="AY51" s="32">
        <f t="shared" si="57"/>
        <v>62.057920000000003</v>
      </c>
      <c r="AZ51" s="32">
        <f t="shared" si="57"/>
        <v>61.301760000000002</v>
      </c>
      <c r="BA51" s="32">
        <f t="shared" si="57"/>
        <v>60.813200000000002</v>
      </c>
      <c r="BB51" s="32">
        <f t="shared" si="57"/>
        <v>61.631999999999998</v>
      </c>
      <c r="BC51" s="32">
        <f t="shared" si="57"/>
        <v>60.355040000000002</v>
      </c>
      <c r="BD51" s="32">
        <f t="shared" si="57"/>
        <v>62.381279999999997</v>
      </c>
      <c r="BE51" s="32">
        <f t="shared" si="57"/>
        <v>62.27496</v>
      </c>
      <c r="BF51" s="32">
        <f t="shared" si="57"/>
        <v>62.025840000000002</v>
      </c>
      <c r="BG51" s="32">
        <f t="shared" si="57"/>
        <v>61.167279999999998</v>
      </c>
      <c r="BH51" s="32">
        <f t="shared" si="57"/>
        <v>63.463039999999999</v>
      </c>
      <c r="BI51" s="32">
        <f t="shared" si="57"/>
        <v>62.699199999999998</v>
      </c>
      <c r="BJ51" s="32">
        <f t="shared" si="57"/>
        <v>62.166240000000002</v>
      </c>
      <c r="BK51" s="32">
        <f t="shared" si="57"/>
        <v>61.605359999999997</v>
      </c>
      <c r="BL51" s="32">
        <f t="shared" si="57"/>
        <v>61.881999999999998</v>
      </c>
      <c r="BM51" s="32">
        <f t="shared" si="57"/>
        <v>62.578479999999999</v>
      </c>
      <c r="BN51" s="32">
        <f t="shared" si="57"/>
        <v>64.281199999999998</v>
      </c>
      <c r="BO51" s="32">
        <f t="shared" si="54"/>
        <v>64.299760000000006</v>
      </c>
      <c r="BP51" s="32">
        <f t="shared" si="54"/>
        <v>63.345680000000002</v>
      </c>
      <c r="BQ51" s="32">
        <f t="shared" si="54"/>
        <v>63.062559999999998</v>
      </c>
      <c r="BR51" s="32">
        <f t="shared" si="54"/>
        <v>61.074159999999999</v>
      </c>
      <c r="BS51" s="32">
        <f t="shared" si="54"/>
        <v>60.804960000000001</v>
      </c>
      <c r="BT51" s="32">
        <f t="shared" si="54"/>
        <v>61.448</v>
      </c>
      <c r="BU51" s="32">
        <f t="shared" si="54"/>
        <v>61.044319999999999</v>
      </c>
      <c r="BV51" s="32">
        <f t="shared" si="54"/>
        <v>62.072800000000001</v>
      </c>
      <c r="BW51" s="32">
        <f t="shared" si="54"/>
        <v>62.851280000000003</v>
      </c>
      <c r="BX51" s="32">
        <f t="shared" si="54"/>
        <v>62.147280000000002</v>
      </c>
      <c r="BY51" s="32">
        <f t="shared" si="54"/>
        <v>63.64752</v>
      </c>
      <c r="BZ51" s="32">
        <f t="shared" si="54"/>
        <v>63.556319999999999</v>
      </c>
      <c r="CA51" s="32">
        <f t="shared" si="54"/>
        <v>64.038319999999999</v>
      </c>
      <c r="CB51" s="32">
        <f t="shared" si="54"/>
        <v>63.004159999999999</v>
      </c>
      <c r="CC51" s="32">
        <f t="shared" si="54"/>
        <v>62.365360000000003</v>
      </c>
      <c r="CD51" s="32">
        <f t="shared" si="54"/>
        <v>62.206240000000001</v>
      </c>
      <c r="CE51" s="32">
        <f t="shared" si="54"/>
        <v>61.832639999999998</v>
      </c>
      <c r="CF51" s="32">
        <f t="shared" si="54"/>
        <v>62.821199999999997</v>
      </c>
      <c r="CG51" s="32">
        <f t="shared" si="54"/>
        <v>61.984400000000001</v>
      </c>
      <c r="CH51" s="32">
        <f t="shared" si="54"/>
        <v>56.778239999999997</v>
      </c>
      <c r="CI51" s="32">
        <f t="shared" si="54"/>
        <v>55.796399999999998</v>
      </c>
      <c r="CJ51" s="32">
        <f t="shared" si="54"/>
        <v>55.707839999999997</v>
      </c>
      <c r="CK51" s="32">
        <f t="shared" si="54"/>
        <v>55.169600000000003</v>
      </c>
      <c r="CL51" s="32">
        <f t="shared" si="54"/>
        <v>54.355919999999998</v>
      </c>
      <c r="CM51" s="32">
        <f t="shared" si="54"/>
        <v>53.278799999999997</v>
      </c>
      <c r="CN51" s="32">
        <f t="shared" si="54"/>
        <v>54.146560000000001</v>
      </c>
      <c r="CO51" s="32">
        <f t="shared" si="54"/>
        <v>55.320720000000001</v>
      </c>
      <c r="CP51" s="32">
        <f t="shared" si="54"/>
        <v>54.208399999999997</v>
      </c>
      <c r="CQ51" s="32">
        <f t="shared" si="54"/>
        <v>51.797600000000003</v>
      </c>
      <c r="CR51" s="32">
        <f t="shared" si="54"/>
        <v>54.250480000000003</v>
      </c>
      <c r="CS51" s="32">
        <f t="shared" si="54"/>
        <v>56.326720000000002</v>
      </c>
      <c r="CT51" s="24">
        <f t="shared" si="55"/>
        <v>6035.561440000004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250</v>
      </c>
      <c r="AL52" s="290">
        <v>250</v>
      </c>
      <c r="AM52" s="290">
        <v>250</v>
      </c>
      <c r="AN52" s="290">
        <v>500</v>
      </c>
      <c r="AO52" s="290">
        <v>600</v>
      </c>
      <c r="AP52" s="290">
        <v>600</v>
      </c>
      <c r="AQ52" s="290">
        <v>550</v>
      </c>
      <c r="AR52" s="290">
        <v>650</v>
      </c>
      <c r="AS52" s="290">
        <v>193.89</v>
      </c>
      <c r="AT52" s="290">
        <v>150</v>
      </c>
      <c r="AU52" s="290">
        <v>0</v>
      </c>
      <c r="AV52" s="290">
        <v>0</v>
      </c>
      <c r="AW52" s="290">
        <v>0</v>
      </c>
      <c r="AX52" s="290">
        <v>600</v>
      </c>
      <c r="AY52" s="290">
        <v>600</v>
      </c>
      <c r="AZ52" s="290">
        <v>150</v>
      </c>
      <c r="BA52" s="290">
        <v>150</v>
      </c>
      <c r="BB52" s="290">
        <v>300</v>
      </c>
      <c r="BC52" s="290">
        <v>400</v>
      </c>
      <c r="BD52" s="290">
        <v>200</v>
      </c>
      <c r="BE52" s="290">
        <v>200</v>
      </c>
      <c r="BF52" s="290">
        <v>300</v>
      </c>
      <c r="BG52" s="290">
        <v>200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0</v>
      </c>
      <c r="BV52" s="290">
        <v>186.99</v>
      </c>
      <c r="BW52" s="290">
        <v>482</v>
      </c>
      <c r="BX52" s="290">
        <v>900</v>
      </c>
      <c r="BY52" s="290">
        <v>900</v>
      </c>
      <c r="BZ52" s="290">
        <v>1000</v>
      </c>
      <c r="CA52" s="290">
        <v>1050</v>
      </c>
      <c r="CB52" s="290">
        <v>1046.4000000000001</v>
      </c>
      <c r="CC52" s="290">
        <v>1126.48</v>
      </c>
      <c r="CD52" s="290">
        <v>937</v>
      </c>
      <c r="CE52" s="290">
        <v>987</v>
      </c>
      <c r="CF52" s="290">
        <v>587</v>
      </c>
      <c r="CG52" s="290">
        <v>437</v>
      </c>
      <c r="CH52" s="290">
        <v>111.53999999999999</v>
      </c>
      <c r="CI52" s="290">
        <v>0</v>
      </c>
      <c r="CJ52" s="290">
        <v>0</v>
      </c>
      <c r="CK52" s="290">
        <v>0</v>
      </c>
      <c r="CL52" s="290">
        <v>391.1</v>
      </c>
      <c r="CM52" s="290">
        <v>450</v>
      </c>
      <c r="CN52" s="290">
        <v>250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17936.399999999998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7926.5641599999999</v>
      </c>
      <c r="C53" s="288">
        <f t="shared" si="58"/>
        <v>7922.8507199999995</v>
      </c>
      <c r="D53" s="288">
        <f t="shared" si="58"/>
        <v>8009.0466400000005</v>
      </c>
      <c r="E53" s="288">
        <f t="shared" si="58"/>
        <v>7943.7148800000004</v>
      </c>
      <c r="F53" s="288">
        <f t="shared" si="58"/>
        <v>7869.5459200000005</v>
      </c>
      <c r="G53" s="288">
        <f t="shared" si="58"/>
        <v>7866.1267200000002</v>
      </c>
      <c r="H53" s="288">
        <f t="shared" si="58"/>
        <v>7864.7889600000008</v>
      </c>
      <c r="I53" s="288">
        <f t="shared" si="58"/>
        <v>7853.8424800000003</v>
      </c>
      <c r="J53" s="288">
        <f t="shared" si="58"/>
        <v>7813.4201600000006</v>
      </c>
      <c r="K53" s="288">
        <f t="shared" si="58"/>
        <v>7756.5864000000001</v>
      </c>
      <c r="L53" s="288">
        <f t="shared" si="58"/>
        <v>7663.3219999999992</v>
      </c>
      <c r="M53" s="288">
        <f t="shared" si="58"/>
        <v>7566.9539999999997</v>
      </c>
      <c r="N53" s="288">
        <f t="shared" si="58"/>
        <v>7581.1908000000003</v>
      </c>
      <c r="O53" s="288">
        <f t="shared" si="58"/>
        <v>7533.0284000000001</v>
      </c>
      <c r="P53" s="288">
        <f t="shared" si="58"/>
        <v>7619.7290400000002</v>
      </c>
      <c r="Q53" s="288">
        <f t="shared" si="58"/>
        <v>7638.3249599999999</v>
      </c>
      <c r="R53" s="288">
        <f t="shared" si="58"/>
        <v>7650.5176799999999</v>
      </c>
      <c r="S53" s="288">
        <f t="shared" si="58"/>
        <v>7592.9956000000002</v>
      </c>
      <c r="T53" s="288">
        <f t="shared" si="58"/>
        <v>7721.7883999999995</v>
      </c>
      <c r="U53" s="288">
        <f t="shared" si="58"/>
        <v>7863.7562400000006</v>
      </c>
      <c r="V53" s="288">
        <f t="shared" si="58"/>
        <v>8207.5808799999995</v>
      </c>
      <c r="W53" s="288">
        <f t="shared" si="58"/>
        <v>8175.3551200000002</v>
      </c>
      <c r="X53" s="288">
        <f t="shared" si="58"/>
        <v>7825.2714400000004</v>
      </c>
      <c r="Y53" s="288">
        <f t="shared" si="58"/>
        <v>7778.1828525467145</v>
      </c>
      <c r="Z53" s="288">
        <f t="shared" si="58"/>
        <v>8033.4451644158144</v>
      </c>
      <c r="AA53" s="288">
        <f t="shared" si="58"/>
        <v>8082.6370585296654</v>
      </c>
      <c r="AB53" s="288">
        <f t="shared" si="58"/>
        <v>8198.2917173911555</v>
      </c>
      <c r="AC53" s="288">
        <f t="shared" si="58"/>
        <v>8268.4105699932516</v>
      </c>
      <c r="AD53" s="288">
        <f t="shared" si="58"/>
        <v>8235.1965717270032</v>
      </c>
      <c r="AE53" s="288">
        <f t="shared" si="58"/>
        <v>8501.8813303548704</v>
      </c>
      <c r="AF53" s="288">
        <f t="shared" si="58"/>
        <v>8736.7856109009426</v>
      </c>
      <c r="AG53" s="288">
        <f t="shared" si="58"/>
        <v>9014.2328510968819</v>
      </c>
      <c r="AH53" s="288">
        <f t="shared" ref="AH53:BM53" si="59">SUM(AH30,AH40,AH42,AH47,-AH52)</f>
        <v>9472.9839271996825</v>
      </c>
      <c r="AI53" s="288">
        <f t="shared" si="59"/>
        <v>9698.7014219616813</v>
      </c>
      <c r="AJ53" s="288">
        <f t="shared" si="59"/>
        <v>10260.081032860755</v>
      </c>
      <c r="AK53" s="288">
        <f t="shared" si="59"/>
        <v>10367.959833582127</v>
      </c>
      <c r="AL53" s="288">
        <f t="shared" si="59"/>
        <v>10409.675329855412</v>
      </c>
      <c r="AM53" s="288">
        <f t="shared" si="59"/>
        <v>10712.455460099052</v>
      </c>
      <c r="AN53" s="288">
        <f t="shared" si="59"/>
        <v>10965.464389679042</v>
      </c>
      <c r="AO53" s="288">
        <f t="shared" si="59"/>
        <v>11171.593554575926</v>
      </c>
      <c r="AP53" s="288">
        <f t="shared" si="59"/>
        <v>11399.639833277948</v>
      </c>
      <c r="AQ53" s="288">
        <f t="shared" si="59"/>
        <v>11694.069675805353</v>
      </c>
      <c r="AR53" s="288">
        <f t="shared" si="59"/>
        <v>11739.738855654103</v>
      </c>
      <c r="AS53" s="288">
        <f t="shared" si="59"/>
        <v>12322.966057941208</v>
      </c>
      <c r="AT53" s="288">
        <f t="shared" si="59"/>
        <v>12293.960101601846</v>
      </c>
      <c r="AU53" s="288">
        <f t="shared" si="59"/>
        <v>12244.692301685154</v>
      </c>
      <c r="AV53" s="288">
        <f t="shared" si="59"/>
        <v>12309.864951199674</v>
      </c>
      <c r="AW53" s="288">
        <f t="shared" si="59"/>
        <v>12383.551457824095</v>
      </c>
      <c r="AX53" s="288">
        <f t="shared" si="59"/>
        <v>11803.433786711106</v>
      </c>
      <c r="AY53" s="288">
        <f t="shared" si="59"/>
        <v>11790.683133196373</v>
      </c>
      <c r="AZ53" s="288">
        <f t="shared" si="59"/>
        <v>12217.192903244541</v>
      </c>
      <c r="BA53" s="288">
        <f t="shared" si="59"/>
        <v>12197.418965839421</v>
      </c>
      <c r="BB53" s="288">
        <f t="shared" si="59"/>
        <v>12019.181074159114</v>
      </c>
      <c r="BC53" s="288">
        <f t="shared" si="59"/>
        <v>11893.004791199673</v>
      </c>
      <c r="BD53" s="288">
        <f t="shared" si="59"/>
        <v>12043.93440115538</v>
      </c>
      <c r="BE53" s="288">
        <f t="shared" si="59"/>
        <v>11962.794948193066</v>
      </c>
      <c r="BF53" s="288">
        <f t="shared" si="59"/>
        <v>11890.726241430424</v>
      </c>
      <c r="BG53" s="288">
        <f t="shared" si="59"/>
        <v>11897.660712303112</v>
      </c>
      <c r="BH53" s="288">
        <f t="shared" si="59"/>
        <v>11945.92403684706</v>
      </c>
      <c r="BI53" s="288">
        <f t="shared" si="59"/>
        <v>11784.025599288823</v>
      </c>
      <c r="BJ53" s="288">
        <f t="shared" si="59"/>
        <v>11783.703220822759</v>
      </c>
      <c r="BK53" s="288">
        <f t="shared" si="59"/>
        <v>11637.008383466811</v>
      </c>
      <c r="BL53" s="288">
        <f t="shared" si="59"/>
        <v>11308.510878712959</v>
      </c>
      <c r="BM53" s="288">
        <f t="shared" si="59"/>
        <v>10581.920721915782</v>
      </c>
      <c r="BN53" s="288">
        <f t="shared" ref="BN53:CS53" si="60">SUM(BN30,BN40,BN42,BN47,-BN52)</f>
        <v>10666.229553187633</v>
      </c>
      <c r="BO53" s="288">
        <f t="shared" si="60"/>
        <v>10447.652115637147</v>
      </c>
      <c r="BP53" s="288">
        <f t="shared" si="60"/>
        <v>10283.409734975503</v>
      </c>
      <c r="BQ53" s="288">
        <f t="shared" si="60"/>
        <v>9808.239967910964</v>
      </c>
      <c r="BR53" s="288">
        <f t="shared" si="60"/>
        <v>9423.7034860279709</v>
      </c>
      <c r="BS53" s="288">
        <f t="shared" si="60"/>
        <v>8931.9108608493661</v>
      </c>
      <c r="BT53" s="288">
        <f t="shared" si="60"/>
        <v>8533.7969569975976</v>
      </c>
      <c r="BU53" s="288">
        <f t="shared" si="60"/>
        <v>8272.9020603101126</v>
      </c>
      <c r="BV53" s="288">
        <f t="shared" si="60"/>
        <v>7953.3966018165902</v>
      </c>
      <c r="BW53" s="288">
        <f t="shared" si="60"/>
        <v>7587.4579566721222</v>
      </c>
      <c r="BX53" s="288">
        <f t="shared" si="60"/>
        <v>7148.4459670891929</v>
      </c>
      <c r="BY53" s="288">
        <f t="shared" si="60"/>
        <v>7133.7475199999999</v>
      </c>
      <c r="BZ53" s="288">
        <f t="shared" si="60"/>
        <v>7043.2763200000009</v>
      </c>
      <c r="CA53" s="288">
        <f t="shared" si="60"/>
        <v>7024.5083199999999</v>
      </c>
      <c r="CB53" s="288">
        <f t="shared" si="60"/>
        <v>7132.0341599999992</v>
      </c>
      <c r="CC53" s="288">
        <f t="shared" si="60"/>
        <v>7048.8253600000007</v>
      </c>
      <c r="CD53" s="288">
        <f t="shared" si="60"/>
        <v>7277.8262400000003</v>
      </c>
      <c r="CE53" s="288">
        <f t="shared" si="60"/>
        <v>7239.22264</v>
      </c>
      <c r="CF53" s="288">
        <f t="shared" si="60"/>
        <v>7650.5511999999999</v>
      </c>
      <c r="CG53" s="288">
        <f t="shared" si="60"/>
        <v>7812.8444</v>
      </c>
      <c r="CH53" s="288">
        <f t="shared" si="60"/>
        <v>7808.4782400000004</v>
      </c>
      <c r="CI53" s="288">
        <f t="shared" si="60"/>
        <v>7858.3964000000005</v>
      </c>
      <c r="CJ53" s="288">
        <f t="shared" si="60"/>
        <v>7849.8778400000001</v>
      </c>
      <c r="CK53" s="288">
        <f t="shared" si="60"/>
        <v>7852.5996000000005</v>
      </c>
      <c r="CL53" s="288">
        <f t="shared" si="60"/>
        <v>7469.7859200000003</v>
      </c>
      <c r="CM53" s="288">
        <f t="shared" si="60"/>
        <v>7422.8987999999999</v>
      </c>
      <c r="CN53" s="288">
        <f t="shared" si="60"/>
        <v>7623.4365600000001</v>
      </c>
      <c r="CO53" s="288">
        <f t="shared" si="60"/>
        <v>7881.0707199999997</v>
      </c>
      <c r="CP53" s="288">
        <f t="shared" si="60"/>
        <v>7991.0783999999994</v>
      </c>
      <c r="CQ53" s="288">
        <f t="shared" si="60"/>
        <v>8031.6975999999995</v>
      </c>
      <c r="CR53" s="288">
        <f t="shared" si="60"/>
        <v>8040.0204800000001</v>
      </c>
      <c r="CS53" s="289">
        <f t="shared" si="60"/>
        <v>8052.82672</v>
      </c>
      <c r="CT53" s="90">
        <f>SUM(B53:CS53)</f>
        <v>880822.03601171961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293.39999999999964</v>
      </c>
      <c r="C55" s="273">
        <f t="shared" si="61"/>
        <v>296.40000000000055</v>
      </c>
      <c r="D55" s="273">
        <f t="shared" si="61"/>
        <v>209.90999999999985</v>
      </c>
      <c r="E55" s="273">
        <f t="shared" si="61"/>
        <v>274.67999999999938</v>
      </c>
      <c r="F55" s="273">
        <f t="shared" si="61"/>
        <v>350.60000000000036</v>
      </c>
      <c r="G55" s="273">
        <f t="shared" si="61"/>
        <v>355.60000000000036</v>
      </c>
      <c r="H55" s="273">
        <f t="shared" si="61"/>
        <v>354.1899999999996</v>
      </c>
      <c r="I55" s="273">
        <f t="shared" si="61"/>
        <v>363.1899999999996</v>
      </c>
      <c r="J55" s="273">
        <f t="shared" si="61"/>
        <v>401.01999999999953</v>
      </c>
      <c r="K55" s="273">
        <f t="shared" si="61"/>
        <v>464.28000000000065</v>
      </c>
      <c r="L55" s="273">
        <f t="shared" si="61"/>
        <v>562.48000000000047</v>
      </c>
      <c r="M55" s="273">
        <f t="shared" si="61"/>
        <v>662.47999999999956</v>
      </c>
      <c r="N55" s="273">
        <f t="shared" si="61"/>
        <v>647.02000000000044</v>
      </c>
      <c r="O55" s="273">
        <f t="shared" si="61"/>
        <v>695.33999999999924</v>
      </c>
      <c r="P55" s="273">
        <f t="shared" si="61"/>
        <v>607</v>
      </c>
      <c r="Q55" s="273">
        <f t="shared" si="61"/>
        <v>583.64999999999964</v>
      </c>
      <c r="R55" s="273">
        <f t="shared" si="61"/>
        <v>562.33000000000084</v>
      </c>
      <c r="S55" s="273">
        <f t="shared" si="61"/>
        <v>606.19999999999891</v>
      </c>
      <c r="T55" s="273">
        <f t="shared" si="61"/>
        <v>477.39999999999964</v>
      </c>
      <c r="U55" s="273">
        <f t="shared" si="61"/>
        <v>337.09999999999854</v>
      </c>
      <c r="V55" s="273">
        <f t="shared" si="61"/>
        <v>-10.579999999999927</v>
      </c>
      <c r="W55" s="273">
        <f t="shared" si="61"/>
        <v>22.819999999999709</v>
      </c>
      <c r="X55" s="273">
        <f t="shared" si="61"/>
        <v>374.34000000000015</v>
      </c>
      <c r="Y55" s="273">
        <f t="shared" si="61"/>
        <v>443.10999999999967</v>
      </c>
      <c r="Z55" s="273">
        <f t="shared" si="61"/>
        <v>191.28000000000065</v>
      </c>
      <c r="AA55" s="273">
        <f t="shared" si="61"/>
        <v>149.66000000000076</v>
      </c>
      <c r="AB55" s="273">
        <f t="shared" si="61"/>
        <v>43.950000000000728</v>
      </c>
      <c r="AC55" s="273">
        <f t="shared" si="61"/>
        <v>-2.3699999999989814</v>
      </c>
      <c r="AD55" s="273">
        <f t="shared" si="61"/>
        <v>104.60000000000036</v>
      </c>
      <c r="AE55" s="273">
        <f t="shared" si="61"/>
        <v>-5.0799999999981083</v>
      </c>
      <c r="AF55" s="273">
        <f t="shared" si="61"/>
        <v>-2.3800000000010186</v>
      </c>
      <c r="AG55" s="273">
        <f t="shared" si="61"/>
        <v>-1.3799999999991996</v>
      </c>
      <c r="AH55" s="273">
        <f t="shared" ref="AH55:BM55" si="62">AH25-AH53</f>
        <v>-155.02000000000226</v>
      </c>
      <c r="AI55" s="273">
        <f t="shared" si="62"/>
        <v>-0.37999999999919964</v>
      </c>
      <c r="AJ55" s="273">
        <f t="shared" si="62"/>
        <v>-192.60000000000036</v>
      </c>
      <c r="AK55" s="273">
        <f t="shared" si="62"/>
        <v>59.399999999999636</v>
      </c>
      <c r="AL55" s="273">
        <f t="shared" si="62"/>
        <v>364.39000000000124</v>
      </c>
      <c r="AM55" s="273">
        <f t="shared" si="62"/>
        <v>361.47999999999956</v>
      </c>
      <c r="AN55" s="273">
        <f t="shared" si="62"/>
        <v>439.35999999999876</v>
      </c>
      <c r="AO55" s="273">
        <f t="shared" si="62"/>
        <v>532.58999999999833</v>
      </c>
      <c r="AP55" s="273">
        <f t="shared" si="62"/>
        <v>594.42999999999847</v>
      </c>
      <c r="AQ55" s="273">
        <f t="shared" si="62"/>
        <v>504.79000000000087</v>
      </c>
      <c r="AR55" s="273">
        <f t="shared" si="62"/>
        <v>607.46000000000095</v>
      </c>
      <c r="AS55" s="273">
        <f t="shared" si="62"/>
        <v>165.25</v>
      </c>
      <c r="AT55" s="273">
        <f t="shared" si="62"/>
        <v>301.47000000000116</v>
      </c>
      <c r="AU55" s="273">
        <f t="shared" si="62"/>
        <v>409.06999999999971</v>
      </c>
      <c r="AV55" s="273">
        <f t="shared" si="62"/>
        <v>411.02999999999884</v>
      </c>
      <c r="AW55" s="273">
        <f t="shared" si="62"/>
        <v>409.03000000000065</v>
      </c>
      <c r="AX55" s="273">
        <f t="shared" si="62"/>
        <v>1005.0299999999988</v>
      </c>
      <c r="AY55" s="273">
        <f t="shared" si="62"/>
        <v>1009.0299999999988</v>
      </c>
      <c r="AZ55" s="273">
        <f t="shared" si="62"/>
        <v>560.02999999999884</v>
      </c>
      <c r="BA55" s="273">
        <f t="shared" si="62"/>
        <v>562.02999999999884</v>
      </c>
      <c r="BB55" s="273">
        <f t="shared" si="62"/>
        <v>721.34000000000015</v>
      </c>
      <c r="BC55" s="273">
        <f t="shared" si="62"/>
        <v>823.34000000000015</v>
      </c>
      <c r="BD55" s="273">
        <f t="shared" si="62"/>
        <v>628.45999999999913</v>
      </c>
      <c r="BE55" s="273">
        <f t="shared" si="62"/>
        <v>636.34000000000015</v>
      </c>
      <c r="BF55" s="273">
        <f t="shared" si="62"/>
        <v>642.72000000000116</v>
      </c>
      <c r="BG55" s="273">
        <f t="shared" si="62"/>
        <v>555.80000000000109</v>
      </c>
      <c r="BH55" s="273">
        <f t="shared" si="62"/>
        <v>409.3700000000008</v>
      </c>
      <c r="BI55" s="273">
        <f t="shared" si="62"/>
        <v>410.39999999999964</v>
      </c>
      <c r="BJ55" s="273">
        <f t="shared" si="62"/>
        <v>236.44999999999891</v>
      </c>
      <c r="BK55" s="273">
        <f t="shared" si="62"/>
        <v>150.21999999999935</v>
      </c>
      <c r="BL55" s="273">
        <f t="shared" si="62"/>
        <v>250.82999999999993</v>
      </c>
      <c r="BM55" s="273">
        <f t="shared" si="62"/>
        <v>415.01999999999862</v>
      </c>
      <c r="BN55" s="273">
        <f t="shared" ref="BN55:CS55" si="63">BN25-BN53</f>
        <v>340.0099999999984</v>
      </c>
      <c r="BO55" s="273">
        <f t="shared" si="63"/>
        <v>188.78999999999905</v>
      </c>
      <c r="BP55" s="273">
        <f t="shared" si="63"/>
        <v>-25.070000000001528</v>
      </c>
      <c r="BQ55" s="273">
        <f t="shared" si="63"/>
        <v>13.619999999998981</v>
      </c>
      <c r="BR55" s="273">
        <f t="shared" si="63"/>
        <v>25.269999999998618</v>
      </c>
      <c r="BS55" s="273">
        <f t="shared" si="63"/>
        <v>154.73999999999978</v>
      </c>
      <c r="BT55" s="273">
        <f t="shared" si="63"/>
        <v>150.7400000000016</v>
      </c>
      <c r="BU55" s="273">
        <f t="shared" si="63"/>
        <v>153.57999999999993</v>
      </c>
      <c r="BV55" s="273">
        <f t="shared" si="63"/>
        <v>341.56999999999971</v>
      </c>
      <c r="BW55" s="273">
        <f t="shared" si="63"/>
        <v>622.57999999999993</v>
      </c>
      <c r="BX55" s="273">
        <f t="shared" si="63"/>
        <v>1050.71</v>
      </c>
      <c r="BY55" s="273">
        <f t="shared" si="63"/>
        <v>1054.71</v>
      </c>
      <c r="BZ55" s="273">
        <f t="shared" si="63"/>
        <v>1147.1899999999987</v>
      </c>
      <c r="CA55" s="273">
        <f t="shared" si="63"/>
        <v>1185.2200000000003</v>
      </c>
      <c r="CB55" s="273">
        <f t="shared" si="63"/>
        <v>1076.7800000000007</v>
      </c>
      <c r="CC55" s="273">
        <f t="shared" si="63"/>
        <v>1160.8599999999988</v>
      </c>
      <c r="CD55" s="273">
        <f t="shared" si="63"/>
        <v>928.45999999999913</v>
      </c>
      <c r="CE55" s="273">
        <f t="shared" si="63"/>
        <v>966.45999999999913</v>
      </c>
      <c r="CF55" s="273">
        <f t="shared" si="63"/>
        <v>565.71999999999935</v>
      </c>
      <c r="CG55" s="273">
        <f t="shared" si="63"/>
        <v>409.1299999999992</v>
      </c>
      <c r="CH55" s="273">
        <f t="shared" si="63"/>
        <v>430.19000000000051</v>
      </c>
      <c r="CI55" s="273">
        <f t="shared" si="63"/>
        <v>379.85999999999785</v>
      </c>
      <c r="CJ55" s="273">
        <f t="shared" si="63"/>
        <v>394.44999999999982</v>
      </c>
      <c r="CK55" s="273">
        <f t="shared" si="63"/>
        <v>399.00999999999931</v>
      </c>
      <c r="CL55" s="273">
        <f t="shared" si="63"/>
        <v>787.11000000000058</v>
      </c>
      <c r="CM55" s="273">
        <f t="shared" si="63"/>
        <v>841.00999999999931</v>
      </c>
      <c r="CN55" s="273">
        <f t="shared" si="63"/>
        <v>644.01000000000022</v>
      </c>
      <c r="CO55" s="273">
        <f t="shared" si="63"/>
        <v>395.01000000000022</v>
      </c>
      <c r="CP55" s="273">
        <f t="shared" si="63"/>
        <v>287.50000000000091</v>
      </c>
      <c r="CQ55" s="273">
        <f t="shared" si="63"/>
        <v>255.72000000000116</v>
      </c>
      <c r="CR55" s="273">
        <f t="shared" si="63"/>
        <v>253.72000000000025</v>
      </c>
      <c r="CS55" s="274">
        <f t="shared" si="63"/>
        <v>252.72000000000025</v>
      </c>
      <c r="CT55" s="94">
        <f>SUM(B55:CS55)</f>
        <v>41071.78</v>
      </c>
      <c r="CU55" s="226"/>
      <c r="CV55" s="227"/>
    </row>
    <row r="56" spans="1:102" ht="15.75" thickBot="1">
      <c r="A56" s="272" t="s">
        <v>47</v>
      </c>
      <c r="B56" s="245">
        <v>2898.95</v>
      </c>
      <c r="C56" s="245">
        <v>2941.59</v>
      </c>
      <c r="D56" s="245">
        <v>2891.59</v>
      </c>
      <c r="E56" s="245">
        <v>2841.59</v>
      </c>
      <c r="F56" s="245">
        <v>2791.59</v>
      </c>
      <c r="G56" s="245">
        <v>2741.59</v>
      </c>
      <c r="H56" s="245">
        <v>2791.59</v>
      </c>
      <c r="I56" s="245">
        <v>2741.59</v>
      </c>
      <c r="J56" s="245">
        <v>2742.21</v>
      </c>
      <c r="K56" s="245">
        <v>2789.37</v>
      </c>
      <c r="L56" s="245">
        <v>2947.32</v>
      </c>
      <c r="M56" s="245">
        <v>3004.09</v>
      </c>
      <c r="N56" s="245">
        <v>2940.42</v>
      </c>
      <c r="O56" s="245">
        <v>2982.04</v>
      </c>
      <c r="P56" s="245">
        <v>2819.4</v>
      </c>
      <c r="Q56" s="245">
        <v>2904.64</v>
      </c>
      <c r="R56" s="245">
        <v>2995.8900000000003</v>
      </c>
      <c r="S56" s="245">
        <v>2882.4800000000005</v>
      </c>
      <c r="T56" s="245">
        <v>2947.1800000000003</v>
      </c>
      <c r="U56" s="245">
        <v>2941.59</v>
      </c>
      <c r="V56" s="245">
        <v>2841.59</v>
      </c>
      <c r="W56" s="245">
        <v>3041.59</v>
      </c>
      <c r="X56" s="245">
        <v>3291.59</v>
      </c>
      <c r="Y56" s="245">
        <v>3591.59</v>
      </c>
      <c r="Z56" s="245">
        <v>3341.59</v>
      </c>
      <c r="AA56" s="245">
        <v>3641.59</v>
      </c>
      <c r="AB56" s="245">
        <v>3891.59</v>
      </c>
      <c r="AC56" s="245">
        <v>4491.59</v>
      </c>
      <c r="AD56" s="245">
        <v>4972.32</v>
      </c>
      <c r="AE56" s="245">
        <v>4983.05</v>
      </c>
      <c r="AF56" s="245">
        <v>4540.0200000000004</v>
      </c>
      <c r="AG56" s="245">
        <v>4397.13</v>
      </c>
      <c r="AH56" s="245">
        <v>4036.3900000000003</v>
      </c>
      <c r="AI56" s="245">
        <v>3441.08</v>
      </c>
      <c r="AJ56" s="245">
        <v>2777.09</v>
      </c>
      <c r="AK56" s="245">
        <v>2641.59</v>
      </c>
      <c r="AL56" s="245">
        <v>2341.59</v>
      </c>
      <c r="AM56" s="245">
        <v>1891.5900000000001</v>
      </c>
      <c r="AN56" s="245">
        <v>1741.5900000000001</v>
      </c>
      <c r="AO56" s="245">
        <v>1491.5900000000001</v>
      </c>
      <c r="AP56" s="245">
        <v>1240.27</v>
      </c>
      <c r="AQ56" s="245">
        <v>990.27</v>
      </c>
      <c r="AR56" s="245">
        <v>940.27</v>
      </c>
      <c r="AS56" s="245">
        <v>940.27</v>
      </c>
      <c r="AT56" s="245">
        <v>1490.27</v>
      </c>
      <c r="AU56" s="245">
        <v>1340.27</v>
      </c>
      <c r="AV56" s="245">
        <v>1340.27</v>
      </c>
      <c r="AW56" s="245">
        <v>1240.27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940.27</v>
      </c>
      <c r="BC56" s="245">
        <v>940.27</v>
      </c>
      <c r="BD56" s="245">
        <v>940.27</v>
      </c>
      <c r="BE56" s="245">
        <v>940.27</v>
      </c>
      <c r="BF56" s="245">
        <v>940.27</v>
      </c>
      <c r="BG56" s="245">
        <v>940.27</v>
      </c>
      <c r="BH56" s="245">
        <v>940.27</v>
      </c>
      <c r="BI56" s="245">
        <v>1040.27</v>
      </c>
      <c r="BJ56" s="245">
        <v>1090.27</v>
      </c>
      <c r="BK56" s="245">
        <v>1240.27</v>
      </c>
      <c r="BL56" s="245">
        <v>1490.27</v>
      </c>
      <c r="BM56" s="245">
        <v>1940.27</v>
      </c>
      <c r="BN56" s="245">
        <v>2440.27</v>
      </c>
      <c r="BO56" s="245">
        <v>2640.27</v>
      </c>
      <c r="BP56" s="245">
        <v>2640.27</v>
      </c>
      <c r="BQ56" s="245">
        <v>2890.27</v>
      </c>
      <c r="BR56" s="245">
        <v>3690.27</v>
      </c>
      <c r="BS56" s="245">
        <v>2940.27</v>
      </c>
      <c r="BT56" s="245">
        <v>1890.27</v>
      </c>
      <c r="BU56" s="245">
        <v>1140.27</v>
      </c>
      <c r="BV56" s="245">
        <v>1040.27</v>
      </c>
      <c r="BW56" s="245">
        <v>940.27</v>
      </c>
      <c r="BX56" s="245">
        <v>1093.55</v>
      </c>
      <c r="BY56" s="245">
        <v>1076.8800000000001</v>
      </c>
      <c r="BZ56" s="245">
        <v>1101.08</v>
      </c>
      <c r="CA56" s="245">
        <v>1097.6300000000001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941.59</v>
      </c>
      <c r="CO56" s="245">
        <v>1191.5900000000001</v>
      </c>
      <c r="CP56" s="245">
        <v>1741.5900000000001</v>
      </c>
      <c r="CQ56" s="245">
        <v>2191.59</v>
      </c>
      <c r="CR56" s="245">
        <v>2791.59</v>
      </c>
      <c r="CS56" s="245">
        <v>3141.59</v>
      </c>
      <c r="CT56" s="205">
        <f>SUM(B56:CS56)</f>
        <v>201508.7599999996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64.759999999998854</v>
      </c>
      <c r="AY57" s="275">
        <f t="shared" si="64"/>
        <v>68.759999999998854</v>
      </c>
      <c r="AZ57" s="275">
        <f t="shared" si="64"/>
        <v>0</v>
      </c>
      <c r="BA57" s="275">
        <f t="shared" si="64"/>
        <v>0</v>
      </c>
      <c r="BB57" s="275">
        <f t="shared" si="64"/>
        <v>0</v>
      </c>
      <c r="BC57" s="275">
        <f t="shared" si="64"/>
        <v>0</v>
      </c>
      <c r="BD57" s="275">
        <f t="shared" si="64"/>
        <v>0</v>
      </c>
      <c r="BE57" s="275">
        <f t="shared" si="64"/>
        <v>0</v>
      </c>
      <c r="BF57" s="275">
        <f t="shared" si="64"/>
        <v>0</v>
      </c>
      <c r="BG57" s="275">
        <f t="shared" si="64"/>
        <v>0</v>
      </c>
      <c r="BH57" s="275">
        <f t="shared" si="64"/>
        <v>0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0</v>
      </c>
      <c r="BX57" s="275">
        <f t="shared" si="65"/>
        <v>0</v>
      </c>
      <c r="BY57" s="275">
        <f t="shared" si="65"/>
        <v>0</v>
      </c>
      <c r="BZ57" s="275">
        <f t="shared" si="65"/>
        <v>46.109999999998763</v>
      </c>
      <c r="CA57" s="275">
        <f t="shared" si="65"/>
        <v>87.590000000000146</v>
      </c>
      <c r="CB57" s="275">
        <f t="shared" si="65"/>
        <v>136.51000000000067</v>
      </c>
      <c r="CC57" s="275">
        <f t="shared" si="65"/>
        <v>220.58999999999878</v>
      </c>
      <c r="CD57" s="275">
        <f t="shared" si="65"/>
        <v>0</v>
      </c>
      <c r="CE57" s="275">
        <f t="shared" si="65"/>
        <v>24.869999999999095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0</v>
      </c>
      <c r="CM57" s="275">
        <f t="shared" si="65"/>
        <v>0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649.18999999999517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3446.17</v>
      </c>
      <c r="C61" s="148">
        <f>SUM(C62:C68)</f>
        <v>3443.17</v>
      </c>
      <c r="D61" s="148">
        <f t="shared" ref="D61:BO61" si="66">SUM(D62:D68)</f>
        <v>3441.17</v>
      </c>
      <c r="E61" s="148">
        <f t="shared" si="66"/>
        <v>3446.17</v>
      </c>
      <c r="F61" s="148">
        <f t="shared" si="66"/>
        <v>3445.17</v>
      </c>
      <c r="G61" s="148">
        <f t="shared" si="66"/>
        <v>3440.17</v>
      </c>
      <c r="H61" s="148">
        <f t="shared" si="66"/>
        <v>3446.17</v>
      </c>
      <c r="I61" s="148">
        <f t="shared" si="66"/>
        <v>3437.17</v>
      </c>
      <c r="J61" s="148">
        <f t="shared" si="66"/>
        <v>3428.17</v>
      </c>
      <c r="K61" s="148">
        <f t="shared" si="66"/>
        <v>3430.17</v>
      </c>
      <c r="L61" s="148">
        <f t="shared" si="66"/>
        <v>3430.17</v>
      </c>
      <c r="M61" s="148">
        <f t="shared" si="66"/>
        <v>3424.17</v>
      </c>
      <c r="N61" s="148">
        <f t="shared" si="66"/>
        <v>3427.17</v>
      </c>
      <c r="O61" s="148">
        <f t="shared" si="66"/>
        <v>3427.17</v>
      </c>
      <c r="P61" s="148">
        <f t="shared" si="66"/>
        <v>3427.17</v>
      </c>
      <c r="Q61" s="148">
        <f t="shared" si="66"/>
        <v>3419.17</v>
      </c>
      <c r="R61" s="148">
        <f t="shared" si="66"/>
        <v>3420.17</v>
      </c>
      <c r="S61" s="148">
        <f t="shared" si="66"/>
        <v>3418.17</v>
      </c>
      <c r="T61" s="148">
        <f t="shared" si="66"/>
        <v>3415.17</v>
      </c>
      <c r="U61" s="148">
        <f t="shared" si="66"/>
        <v>3415.17</v>
      </c>
      <c r="V61" s="148">
        <f t="shared" si="66"/>
        <v>3415.17</v>
      </c>
      <c r="W61" s="148">
        <f t="shared" si="66"/>
        <v>3415.17</v>
      </c>
      <c r="X61" s="148">
        <f t="shared" si="66"/>
        <v>3416.17</v>
      </c>
      <c r="Y61" s="148">
        <f t="shared" si="66"/>
        <v>3422.17</v>
      </c>
      <c r="Z61" s="148">
        <f t="shared" si="66"/>
        <v>3430.17</v>
      </c>
      <c r="AA61" s="148">
        <f t="shared" si="66"/>
        <v>3430.17</v>
      </c>
      <c r="AB61" s="148">
        <f t="shared" si="66"/>
        <v>3429.17</v>
      </c>
      <c r="AC61" s="148">
        <f t="shared" si="66"/>
        <v>3431.17</v>
      </c>
      <c r="AD61" s="148">
        <f t="shared" si="66"/>
        <v>3438.17</v>
      </c>
      <c r="AE61" s="148">
        <f t="shared" si="66"/>
        <v>3445.17</v>
      </c>
      <c r="AF61" s="148">
        <f t="shared" si="66"/>
        <v>3447.17</v>
      </c>
      <c r="AG61" s="148">
        <f t="shared" si="66"/>
        <v>3446.17</v>
      </c>
      <c r="AH61" s="148">
        <f t="shared" si="66"/>
        <v>3445.17</v>
      </c>
      <c r="AI61" s="148">
        <f t="shared" si="66"/>
        <v>3447.17</v>
      </c>
      <c r="AJ61" s="148">
        <f t="shared" si="66"/>
        <v>3447.17</v>
      </c>
      <c r="AK61" s="148">
        <f t="shared" si="66"/>
        <v>3445.17</v>
      </c>
      <c r="AL61" s="148">
        <f t="shared" si="66"/>
        <v>3445.17</v>
      </c>
      <c r="AM61" s="148">
        <f t="shared" si="66"/>
        <v>3448.17</v>
      </c>
      <c r="AN61" s="148">
        <f t="shared" si="66"/>
        <v>3445.17</v>
      </c>
      <c r="AO61" s="148">
        <f t="shared" si="66"/>
        <v>3446.17</v>
      </c>
      <c r="AP61" s="148">
        <f t="shared" si="66"/>
        <v>3452.17</v>
      </c>
      <c r="AQ61" s="148">
        <f t="shared" si="66"/>
        <v>3452.17</v>
      </c>
      <c r="AR61" s="148">
        <f t="shared" si="66"/>
        <v>3455.17</v>
      </c>
      <c r="AS61" s="148">
        <f t="shared" si="66"/>
        <v>3441.17</v>
      </c>
      <c r="AT61" s="148">
        <f t="shared" si="66"/>
        <v>3425.17</v>
      </c>
      <c r="AU61" s="148">
        <f t="shared" si="66"/>
        <v>3427.17</v>
      </c>
      <c r="AV61" s="148">
        <f t="shared" si="66"/>
        <v>3425.17</v>
      </c>
      <c r="AW61" s="148">
        <f t="shared" si="66"/>
        <v>3427.17</v>
      </c>
      <c r="AX61" s="148">
        <f t="shared" si="66"/>
        <v>3428.17</v>
      </c>
      <c r="AY61" s="148">
        <f t="shared" si="66"/>
        <v>3424.17</v>
      </c>
      <c r="AZ61" s="148">
        <f t="shared" si="66"/>
        <v>3423.17</v>
      </c>
      <c r="BA61" s="148">
        <f t="shared" si="66"/>
        <v>3421.17</v>
      </c>
      <c r="BB61" s="148">
        <f t="shared" si="66"/>
        <v>3418.17</v>
      </c>
      <c r="BC61" s="148">
        <f t="shared" si="66"/>
        <v>3416.17</v>
      </c>
      <c r="BD61" s="148">
        <f t="shared" si="66"/>
        <v>3411.17</v>
      </c>
      <c r="BE61" s="148">
        <f t="shared" si="66"/>
        <v>3403.17</v>
      </c>
      <c r="BF61" s="148">
        <f t="shared" si="66"/>
        <v>3400.17</v>
      </c>
      <c r="BG61" s="148">
        <f t="shared" si="66"/>
        <v>3401.17</v>
      </c>
      <c r="BH61" s="148">
        <f t="shared" si="66"/>
        <v>3402.17</v>
      </c>
      <c r="BI61" s="148">
        <f t="shared" si="66"/>
        <v>3401.17</v>
      </c>
      <c r="BJ61" s="148">
        <f t="shared" si="66"/>
        <v>3400.17</v>
      </c>
      <c r="BK61" s="148">
        <f t="shared" si="66"/>
        <v>3398.17</v>
      </c>
      <c r="BL61" s="148">
        <f t="shared" si="66"/>
        <v>3396.17</v>
      </c>
      <c r="BM61" s="148">
        <f t="shared" si="66"/>
        <v>3394.17</v>
      </c>
      <c r="BN61" s="148">
        <f t="shared" si="66"/>
        <v>3388.17</v>
      </c>
      <c r="BO61" s="148">
        <f t="shared" si="66"/>
        <v>3381.17</v>
      </c>
      <c r="BP61" s="148">
        <f t="shared" ref="BP61:CS61" si="67">SUM(BP62:BP68)</f>
        <v>3381.17</v>
      </c>
      <c r="BQ61" s="148">
        <f t="shared" si="67"/>
        <v>3382.17</v>
      </c>
      <c r="BR61" s="148">
        <f t="shared" si="67"/>
        <v>3386.17</v>
      </c>
      <c r="BS61" s="148">
        <f t="shared" si="67"/>
        <v>3391.17</v>
      </c>
      <c r="BT61" s="148">
        <f t="shared" si="67"/>
        <v>3395.17</v>
      </c>
      <c r="BU61" s="148">
        <f t="shared" si="67"/>
        <v>3392.17</v>
      </c>
      <c r="BV61" s="148">
        <f t="shared" si="67"/>
        <v>3391.17</v>
      </c>
      <c r="BW61" s="148">
        <f t="shared" si="67"/>
        <v>3405.17</v>
      </c>
      <c r="BX61" s="148">
        <f t="shared" si="67"/>
        <v>3408.17</v>
      </c>
      <c r="BY61" s="148">
        <f t="shared" si="67"/>
        <v>3404.17</v>
      </c>
      <c r="BZ61" s="148">
        <f t="shared" si="67"/>
        <v>3409.17</v>
      </c>
      <c r="CA61" s="148">
        <f t="shared" si="67"/>
        <v>3413.17</v>
      </c>
      <c r="CB61" s="148">
        <f t="shared" si="67"/>
        <v>3409.17</v>
      </c>
      <c r="CC61" s="148">
        <f t="shared" si="67"/>
        <v>3405.17</v>
      </c>
      <c r="CD61" s="148">
        <f t="shared" si="67"/>
        <v>3409.17</v>
      </c>
      <c r="CE61" s="148">
        <f t="shared" si="67"/>
        <v>3421.17</v>
      </c>
      <c r="CF61" s="148">
        <f t="shared" si="67"/>
        <v>3434.17</v>
      </c>
      <c r="CG61" s="148">
        <f t="shared" si="67"/>
        <v>3440.17</v>
      </c>
      <c r="CH61" s="148">
        <f t="shared" si="67"/>
        <v>3439.17</v>
      </c>
      <c r="CI61" s="148">
        <f t="shared" si="67"/>
        <v>3432.17</v>
      </c>
      <c r="CJ61" s="148">
        <f t="shared" si="67"/>
        <v>3431.17</v>
      </c>
      <c r="CK61" s="148">
        <f t="shared" si="67"/>
        <v>3430.17</v>
      </c>
      <c r="CL61" s="148">
        <f t="shared" si="67"/>
        <v>3433.17</v>
      </c>
      <c r="CM61" s="148">
        <f t="shared" si="67"/>
        <v>3438.17</v>
      </c>
      <c r="CN61" s="148">
        <f t="shared" si="67"/>
        <v>3435.17</v>
      </c>
      <c r="CO61" s="148">
        <f t="shared" si="67"/>
        <v>3434.17</v>
      </c>
      <c r="CP61" s="148">
        <f t="shared" si="67"/>
        <v>3435.17</v>
      </c>
      <c r="CQ61" s="148">
        <f t="shared" si="67"/>
        <v>3436.17</v>
      </c>
      <c r="CR61" s="148">
        <f t="shared" si="67"/>
        <v>3438.17</v>
      </c>
      <c r="CS61" s="149">
        <f t="shared" si="67"/>
        <v>3439.17</v>
      </c>
      <c r="CT61" s="204">
        <f>SUM(B61:CS61)</f>
        <v>328676.32000000012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TRANSPOSE('[6]23'!$R$4:$R$99)</f>
        <v>466</v>
      </c>
      <c r="C62" s="245">
        <v>466</v>
      </c>
      <c r="D62" s="245">
        <v>466</v>
      </c>
      <c r="E62" s="245">
        <v>466</v>
      </c>
      <c r="F62" s="245">
        <v>466</v>
      </c>
      <c r="G62" s="245">
        <v>466</v>
      </c>
      <c r="H62" s="245">
        <v>466</v>
      </c>
      <c r="I62" s="245">
        <v>466</v>
      </c>
      <c r="J62" s="245">
        <v>466</v>
      </c>
      <c r="K62" s="245">
        <v>466</v>
      </c>
      <c r="L62" s="245">
        <v>466</v>
      </c>
      <c r="M62" s="245">
        <v>466</v>
      </c>
      <c r="N62" s="245">
        <v>466</v>
      </c>
      <c r="O62" s="245">
        <v>466</v>
      </c>
      <c r="P62" s="245">
        <v>466</v>
      </c>
      <c r="Q62" s="245">
        <v>466</v>
      </c>
      <c r="R62" s="245">
        <v>466</v>
      </c>
      <c r="S62" s="245">
        <v>466</v>
      </c>
      <c r="T62" s="245">
        <v>466</v>
      </c>
      <c r="U62" s="245">
        <v>466</v>
      </c>
      <c r="V62" s="245">
        <v>466</v>
      </c>
      <c r="W62" s="245">
        <v>466</v>
      </c>
      <c r="X62" s="245">
        <v>466</v>
      </c>
      <c r="Y62" s="245">
        <v>466</v>
      </c>
      <c r="Z62" s="245">
        <v>466</v>
      </c>
      <c r="AA62" s="245">
        <v>466</v>
      </c>
      <c r="AB62" s="245">
        <v>466</v>
      </c>
      <c r="AC62" s="245">
        <v>466</v>
      </c>
      <c r="AD62" s="245">
        <v>466</v>
      </c>
      <c r="AE62" s="245">
        <v>466</v>
      </c>
      <c r="AF62" s="245">
        <v>466</v>
      </c>
      <c r="AG62" s="245">
        <v>466</v>
      </c>
      <c r="AH62" s="245">
        <v>466</v>
      </c>
      <c r="AI62" s="245">
        <v>466</v>
      </c>
      <c r="AJ62" s="245">
        <v>466</v>
      </c>
      <c r="AK62" s="245">
        <v>466</v>
      </c>
      <c r="AL62" s="245">
        <v>466</v>
      </c>
      <c r="AM62" s="245">
        <v>466</v>
      </c>
      <c r="AN62" s="245">
        <v>466</v>
      </c>
      <c r="AO62" s="245">
        <v>466</v>
      </c>
      <c r="AP62" s="245">
        <v>466</v>
      </c>
      <c r="AQ62" s="245">
        <v>466</v>
      </c>
      <c r="AR62" s="245">
        <v>466</v>
      </c>
      <c r="AS62" s="245">
        <v>466</v>
      </c>
      <c r="AT62" s="245">
        <v>466</v>
      </c>
      <c r="AU62" s="245">
        <v>466</v>
      </c>
      <c r="AV62" s="245">
        <v>466</v>
      </c>
      <c r="AW62" s="245">
        <v>466</v>
      </c>
      <c r="AX62" s="245">
        <v>466</v>
      </c>
      <c r="AY62" s="245">
        <v>466</v>
      </c>
      <c r="AZ62" s="245">
        <v>466</v>
      </c>
      <c r="BA62" s="245">
        <v>466</v>
      </c>
      <c r="BB62" s="245">
        <v>466</v>
      </c>
      <c r="BC62" s="245">
        <v>466</v>
      </c>
      <c r="BD62" s="245">
        <v>466</v>
      </c>
      <c r="BE62" s="245">
        <v>466</v>
      </c>
      <c r="BF62" s="245">
        <v>466</v>
      </c>
      <c r="BG62" s="245">
        <v>466</v>
      </c>
      <c r="BH62" s="245">
        <v>466</v>
      </c>
      <c r="BI62" s="245">
        <v>466</v>
      </c>
      <c r="BJ62" s="245">
        <v>466</v>
      </c>
      <c r="BK62" s="245">
        <v>466</v>
      </c>
      <c r="BL62" s="245">
        <v>466</v>
      </c>
      <c r="BM62" s="245">
        <v>466</v>
      </c>
      <c r="BN62" s="245">
        <v>466</v>
      </c>
      <c r="BO62" s="245">
        <v>466</v>
      </c>
      <c r="BP62" s="245">
        <v>466</v>
      </c>
      <c r="BQ62" s="245">
        <v>466</v>
      </c>
      <c r="BR62" s="245">
        <v>466</v>
      </c>
      <c r="BS62" s="245">
        <v>466</v>
      </c>
      <c r="BT62" s="245">
        <v>466</v>
      </c>
      <c r="BU62" s="245">
        <v>466</v>
      </c>
      <c r="BV62" s="245">
        <v>466</v>
      </c>
      <c r="BW62" s="245">
        <v>466</v>
      </c>
      <c r="BX62" s="245">
        <v>466</v>
      </c>
      <c r="BY62" s="245">
        <v>466</v>
      </c>
      <c r="BZ62" s="245">
        <v>466</v>
      </c>
      <c r="CA62" s="245">
        <v>466</v>
      </c>
      <c r="CB62" s="245">
        <v>466</v>
      </c>
      <c r="CC62" s="245">
        <v>466</v>
      </c>
      <c r="CD62" s="245">
        <v>466</v>
      </c>
      <c r="CE62" s="245">
        <v>466</v>
      </c>
      <c r="CF62" s="245">
        <v>466</v>
      </c>
      <c r="CG62" s="245">
        <v>466</v>
      </c>
      <c r="CH62" s="245">
        <v>466</v>
      </c>
      <c r="CI62" s="245">
        <v>466</v>
      </c>
      <c r="CJ62" s="245">
        <v>466</v>
      </c>
      <c r="CK62" s="245">
        <v>466</v>
      </c>
      <c r="CL62" s="245">
        <v>466</v>
      </c>
      <c r="CM62" s="245">
        <v>466</v>
      </c>
      <c r="CN62" s="245">
        <v>466</v>
      </c>
      <c r="CO62" s="245">
        <v>466</v>
      </c>
      <c r="CP62" s="245">
        <v>466</v>
      </c>
      <c r="CQ62" s="245">
        <v>466</v>
      </c>
      <c r="CR62" s="245">
        <v>466</v>
      </c>
      <c r="CS62" s="245">
        <v>466</v>
      </c>
      <c r="CT62" s="184">
        <f t="shared" ref="CT62:CT68" si="68">SUM(B62:CS62)</f>
        <v>44736</v>
      </c>
      <c r="CU62" s="128"/>
      <c r="CV62" s="216"/>
    </row>
    <row r="63" spans="1:102">
      <c r="A63" s="22" t="s">
        <v>33</v>
      </c>
      <c r="B63" s="245" cm="1">
        <f t="array" ref="B63:CS63">TRANSPOSE('[6]23'!$U$4:$U$99)</f>
        <v>509</v>
      </c>
      <c r="C63" s="245">
        <v>509</v>
      </c>
      <c r="D63" s="245">
        <v>509</v>
      </c>
      <c r="E63" s="245">
        <v>509</v>
      </c>
      <c r="F63" s="245">
        <v>509</v>
      </c>
      <c r="G63" s="245">
        <v>509</v>
      </c>
      <c r="H63" s="245">
        <v>509</v>
      </c>
      <c r="I63" s="245">
        <v>509</v>
      </c>
      <c r="J63" s="245">
        <v>509</v>
      </c>
      <c r="K63" s="245">
        <v>509</v>
      </c>
      <c r="L63" s="245">
        <v>509</v>
      </c>
      <c r="M63" s="245">
        <v>509</v>
      </c>
      <c r="N63" s="245">
        <v>509</v>
      </c>
      <c r="O63" s="245">
        <v>509</v>
      </c>
      <c r="P63" s="245">
        <v>509</v>
      </c>
      <c r="Q63" s="245">
        <v>509</v>
      </c>
      <c r="R63" s="245">
        <v>509</v>
      </c>
      <c r="S63" s="245">
        <v>509</v>
      </c>
      <c r="T63" s="245">
        <v>509</v>
      </c>
      <c r="U63" s="245">
        <v>509</v>
      </c>
      <c r="V63" s="245">
        <v>509</v>
      </c>
      <c r="W63" s="245">
        <v>509</v>
      </c>
      <c r="X63" s="245">
        <v>509</v>
      </c>
      <c r="Y63" s="245">
        <v>509</v>
      </c>
      <c r="Z63" s="245">
        <v>509</v>
      </c>
      <c r="AA63" s="245">
        <v>509</v>
      </c>
      <c r="AB63" s="245">
        <v>509</v>
      </c>
      <c r="AC63" s="245">
        <v>509</v>
      </c>
      <c r="AD63" s="245">
        <v>509</v>
      </c>
      <c r="AE63" s="245">
        <v>509</v>
      </c>
      <c r="AF63" s="245">
        <v>509</v>
      </c>
      <c r="AG63" s="245">
        <v>509</v>
      </c>
      <c r="AH63" s="245">
        <v>509</v>
      </c>
      <c r="AI63" s="245">
        <v>509</v>
      </c>
      <c r="AJ63" s="245">
        <v>509</v>
      </c>
      <c r="AK63" s="245">
        <v>509</v>
      </c>
      <c r="AL63" s="245">
        <v>509</v>
      </c>
      <c r="AM63" s="245">
        <v>509</v>
      </c>
      <c r="AN63" s="245">
        <v>509</v>
      </c>
      <c r="AO63" s="245">
        <v>509</v>
      </c>
      <c r="AP63" s="245">
        <v>509</v>
      </c>
      <c r="AQ63" s="245">
        <v>509</v>
      </c>
      <c r="AR63" s="245">
        <v>509</v>
      </c>
      <c r="AS63" s="245">
        <v>509</v>
      </c>
      <c r="AT63" s="245">
        <v>509</v>
      </c>
      <c r="AU63" s="245">
        <v>509</v>
      </c>
      <c r="AV63" s="245">
        <v>509</v>
      </c>
      <c r="AW63" s="245">
        <v>509</v>
      </c>
      <c r="AX63" s="245">
        <v>509</v>
      </c>
      <c r="AY63" s="245">
        <v>509</v>
      </c>
      <c r="AZ63" s="245">
        <v>509</v>
      </c>
      <c r="BA63" s="245">
        <v>509</v>
      </c>
      <c r="BB63" s="245">
        <v>509</v>
      </c>
      <c r="BC63" s="245">
        <v>509</v>
      </c>
      <c r="BD63" s="245">
        <v>509</v>
      </c>
      <c r="BE63" s="245">
        <v>509</v>
      </c>
      <c r="BF63" s="245">
        <v>509</v>
      </c>
      <c r="BG63" s="245">
        <v>509</v>
      </c>
      <c r="BH63" s="245">
        <v>509</v>
      </c>
      <c r="BI63" s="245">
        <v>509</v>
      </c>
      <c r="BJ63" s="245">
        <v>509</v>
      </c>
      <c r="BK63" s="245">
        <v>509</v>
      </c>
      <c r="BL63" s="245">
        <v>509</v>
      </c>
      <c r="BM63" s="245">
        <v>509</v>
      </c>
      <c r="BN63" s="245">
        <v>509</v>
      </c>
      <c r="BO63" s="245">
        <v>509</v>
      </c>
      <c r="BP63" s="245">
        <v>509</v>
      </c>
      <c r="BQ63" s="245">
        <v>509</v>
      </c>
      <c r="BR63" s="245">
        <v>509</v>
      </c>
      <c r="BS63" s="245">
        <v>509</v>
      </c>
      <c r="BT63" s="245">
        <v>509</v>
      </c>
      <c r="BU63" s="245">
        <v>509</v>
      </c>
      <c r="BV63" s="245">
        <v>509</v>
      </c>
      <c r="BW63" s="245">
        <v>509</v>
      </c>
      <c r="BX63" s="245">
        <v>509</v>
      </c>
      <c r="BY63" s="245">
        <v>509</v>
      </c>
      <c r="BZ63" s="245">
        <v>509</v>
      </c>
      <c r="CA63" s="245">
        <v>509</v>
      </c>
      <c r="CB63" s="245">
        <v>509</v>
      </c>
      <c r="CC63" s="245">
        <v>509</v>
      </c>
      <c r="CD63" s="245">
        <v>509</v>
      </c>
      <c r="CE63" s="245">
        <v>509</v>
      </c>
      <c r="CF63" s="245">
        <v>509</v>
      </c>
      <c r="CG63" s="245">
        <v>509</v>
      </c>
      <c r="CH63" s="245">
        <v>509</v>
      </c>
      <c r="CI63" s="245">
        <v>509</v>
      </c>
      <c r="CJ63" s="245">
        <v>509</v>
      </c>
      <c r="CK63" s="245">
        <v>509</v>
      </c>
      <c r="CL63" s="245">
        <v>509</v>
      </c>
      <c r="CM63" s="245">
        <v>509</v>
      </c>
      <c r="CN63" s="245">
        <v>509</v>
      </c>
      <c r="CO63" s="245">
        <v>509</v>
      </c>
      <c r="CP63" s="245">
        <v>509</v>
      </c>
      <c r="CQ63" s="245">
        <v>509</v>
      </c>
      <c r="CR63" s="245">
        <v>509</v>
      </c>
      <c r="CS63" s="245">
        <v>509</v>
      </c>
      <c r="CT63" s="184">
        <f t="shared" si="68"/>
        <v>48864</v>
      </c>
      <c r="CU63" s="128"/>
      <c r="CV63" s="216"/>
    </row>
    <row r="64" spans="1:102">
      <c r="A64" s="22" t="s">
        <v>34</v>
      </c>
      <c r="B64" s="245" cm="1">
        <f t="array" ref="B64:CS64">TRANSPOSE('[6]23'!$O$4:$O$99)</f>
        <v>851.73</v>
      </c>
      <c r="C64" s="245">
        <v>851.73</v>
      </c>
      <c r="D64" s="245">
        <v>851.73</v>
      </c>
      <c r="E64" s="245">
        <v>851.73</v>
      </c>
      <c r="F64" s="245">
        <v>851.73</v>
      </c>
      <c r="G64" s="245">
        <v>851.73</v>
      </c>
      <c r="H64" s="245">
        <v>851.73</v>
      </c>
      <c r="I64" s="245">
        <v>851.73</v>
      </c>
      <c r="J64" s="245">
        <v>851.73</v>
      </c>
      <c r="K64" s="245">
        <v>851.73</v>
      </c>
      <c r="L64" s="245">
        <v>851.73</v>
      </c>
      <c r="M64" s="245">
        <v>851.73</v>
      </c>
      <c r="N64" s="245">
        <v>851.73</v>
      </c>
      <c r="O64" s="245">
        <v>851.73</v>
      </c>
      <c r="P64" s="245">
        <v>851.73</v>
      </c>
      <c r="Q64" s="245">
        <v>851.73</v>
      </c>
      <c r="R64" s="245">
        <v>851.73</v>
      </c>
      <c r="S64" s="245">
        <v>851.73</v>
      </c>
      <c r="T64" s="245">
        <v>851.73</v>
      </c>
      <c r="U64" s="245">
        <v>851.73</v>
      </c>
      <c r="V64" s="245">
        <v>851.73</v>
      </c>
      <c r="W64" s="245">
        <v>851.73</v>
      </c>
      <c r="X64" s="245">
        <v>851.73</v>
      </c>
      <c r="Y64" s="245">
        <v>851.73</v>
      </c>
      <c r="Z64" s="245">
        <v>851.73</v>
      </c>
      <c r="AA64" s="245">
        <v>851.73</v>
      </c>
      <c r="AB64" s="245">
        <v>851.73</v>
      </c>
      <c r="AC64" s="245">
        <v>851.73</v>
      </c>
      <c r="AD64" s="245">
        <v>851.73</v>
      </c>
      <c r="AE64" s="245">
        <v>851.73</v>
      </c>
      <c r="AF64" s="245">
        <v>851.73</v>
      </c>
      <c r="AG64" s="245">
        <v>851.73</v>
      </c>
      <c r="AH64" s="245">
        <v>851.73</v>
      </c>
      <c r="AI64" s="245">
        <v>851.73</v>
      </c>
      <c r="AJ64" s="245">
        <v>851.73</v>
      </c>
      <c r="AK64" s="245">
        <v>851.73</v>
      </c>
      <c r="AL64" s="245">
        <v>851.73</v>
      </c>
      <c r="AM64" s="245">
        <v>851.73</v>
      </c>
      <c r="AN64" s="245">
        <v>851.73</v>
      </c>
      <c r="AO64" s="245">
        <v>851.73</v>
      </c>
      <c r="AP64" s="245">
        <v>851.73</v>
      </c>
      <c r="AQ64" s="245">
        <v>851.73</v>
      </c>
      <c r="AR64" s="245">
        <v>851.73</v>
      </c>
      <c r="AS64" s="245">
        <v>851.73</v>
      </c>
      <c r="AT64" s="245">
        <v>851.73</v>
      </c>
      <c r="AU64" s="245">
        <v>851.73</v>
      </c>
      <c r="AV64" s="245">
        <v>851.73</v>
      </c>
      <c r="AW64" s="245">
        <v>851.73</v>
      </c>
      <c r="AX64" s="245">
        <v>851.73</v>
      </c>
      <c r="AY64" s="245">
        <v>851.73</v>
      </c>
      <c r="AZ64" s="245">
        <v>851.73</v>
      </c>
      <c r="BA64" s="245">
        <v>851.73</v>
      </c>
      <c r="BB64" s="245">
        <v>851.73</v>
      </c>
      <c r="BC64" s="245">
        <v>851.73</v>
      </c>
      <c r="BD64" s="245">
        <v>851.73</v>
      </c>
      <c r="BE64" s="245">
        <v>851.73</v>
      </c>
      <c r="BF64" s="245">
        <v>851.73</v>
      </c>
      <c r="BG64" s="245">
        <v>851.73</v>
      </c>
      <c r="BH64" s="245">
        <v>851.73</v>
      </c>
      <c r="BI64" s="245">
        <v>851.73</v>
      </c>
      <c r="BJ64" s="245">
        <v>851.73</v>
      </c>
      <c r="BK64" s="245">
        <v>851.73</v>
      </c>
      <c r="BL64" s="245">
        <v>851.73</v>
      </c>
      <c r="BM64" s="245">
        <v>851.73</v>
      </c>
      <c r="BN64" s="245">
        <v>851.73</v>
      </c>
      <c r="BO64" s="245">
        <v>851.73</v>
      </c>
      <c r="BP64" s="245">
        <v>851.73</v>
      </c>
      <c r="BQ64" s="245">
        <v>851.73</v>
      </c>
      <c r="BR64" s="245">
        <v>851.73</v>
      </c>
      <c r="BS64" s="245">
        <v>851.73</v>
      </c>
      <c r="BT64" s="245">
        <v>851.73</v>
      </c>
      <c r="BU64" s="245">
        <v>851.73</v>
      </c>
      <c r="BV64" s="245">
        <v>851.73</v>
      </c>
      <c r="BW64" s="245">
        <v>851.73</v>
      </c>
      <c r="BX64" s="245">
        <v>851.73</v>
      </c>
      <c r="BY64" s="245">
        <v>851.73</v>
      </c>
      <c r="BZ64" s="245">
        <v>851.73</v>
      </c>
      <c r="CA64" s="245">
        <v>851.73</v>
      </c>
      <c r="CB64" s="245">
        <v>851.73</v>
      </c>
      <c r="CC64" s="245">
        <v>851.73</v>
      </c>
      <c r="CD64" s="245">
        <v>851.73</v>
      </c>
      <c r="CE64" s="245">
        <v>851.73</v>
      </c>
      <c r="CF64" s="245">
        <v>851.73</v>
      </c>
      <c r="CG64" s="245">
        <v>851.73</v>
      </c>
      <c r="CH64" s="245">
        <v>851.73</v>
      </c>
      <c r="CI64" s="245">
        <v>851.73</v>
      </c>
      <c r="CJ64" s="245">
        <v>851.73</v>
      </c>
      <c r="CK64" s="245">
        <v>851.73</v>
      </c>
      <c r="CL64" s="245">
        <v>851.73</v>
      </c>
      <c r="CM64" s="245">
        <v>851.73</v>
      </c>
      <c r="CN64" s="245">
        <v>851.73</v>
      </c>
      <c r="CO64" s="245">
        <v>851.73</v>
      </c>
      <c r="CP64" s="245">
        <v>851.73</v>
      </c>
      <c r="CQ64" s="245">
        <v>851.73</v>
      </c>
      <c r="CR64" s="245">
        <v>851.73</v>
      </c>
      <c r="CS64" s="245">
        <v>851.73</v>
      </c>
      <c r="CT64" s="184">
        <f t="shared" si="68"/>
        <v>81766.080000000031</v>
      </c>
      <c r="CU64" s="128"/>
      <c r="CV64" s="216"/>
    </row>
    <row r="65" spans="1:100">
      <c r="A65" s="22" t="s">
        <v>35</v>
      </c>
      <c r="B65" s="245" cm="1">
        <f t="array" ref="B65:CS65">TRANSPOSE('[6]23'!$AB$4:$AB$99)</f>
        <v>407</v>
      </c>
      <c r="C65" s="245">
        <v>407</v>
      </c>
      <c r="D65" s="245">
        <v>407</v>
      </c>
      <c r="E65" s="245">
        <v>407</v>
      </c>
      <c r="F65" s="245">
        <v>407</v>
      </c>
      <c r="G65" s="245">
        <v>407</v>
      </c>
      <c r="H65" s="245">
        <v>407</v>
      </c>
      <c r="I65" s="245">
        <v>407</v>
      </c>
      <c r="J65" s="245">
        <v>407</v>
      </c>
      <c r="K65" s="245">
        <v>407</v>
      </c>
      <c r="L65" s="245">
        <v>407</v>
      </c>
      <c r="M65" s="245">
        <v>407</v>
      </c>
      <c r="N65" s="245">
        <v>407</v>
      </c>
      <c r="O65" s="245">
        <v>407</v>
      </c>
      <c r="P65" s="245">
        <v>407</v>
      </c>
      <c r="Q65" s="245">
        <v>407</v>
      </c>
      <c r="R65" s="245">
        <v>407</v>
      </c>
      <c r="S65" s="245">
        <v>407</v>
      </c>
      <c r="T65" s="245">
        <v>407</v>
      </c>
      <c r="U65" s="245">
        <v>407</v>
      </c>
      <c r="V65" s="245">
        <v>407</v>
      </c>
      <c r="W65" s="245">
        <v>407</v>
      </c>
      <c r="X65" s="245">
        <v>407</v>
      </c>
      <c r="Y65" s="245">
        <v>407</v>
      </c>
      <c r="Z65" s="245">
        <v>407</v>
      </c>
      <c r="AA65" s="245">
        <v>407</v>
      </c>
      <c r="AB65" s="245">
        <v>407</v>
      </c>
      <c r="AC65" s="245">
        <v>407</v>
      </c>
      <c r="AD65" s="245">
        <v>407</v>
      </c>
      <c r="AE65" s="245">
        <v>407</v>
      </c>
      <c r="AF65" s="245">
        <v>407</v>
      </c>
      <c r="AG65" s="245">
        <v>407</v>
      </c>
      <c r="AH65" s="245">
        <v>407</v>
      </c>
      <c r="AI65" s="245">
        <v>407</v>
      </c>
      <c r="AJ65" s="245">
        <v>407</v>
      </c>
      <c r="AK65" s="245">
        <v>407</v>
      </c>
      <c r="AL65" s="245">
        <v>407</v>
      </c>
      <c r="AM65" s="245">
        <v>407</v>
      </c>
      <c r="AN65" s="245">
        <v>407</v>
      </c>
      <c r="AO65" s="245">
        <v>407</v>
      </c>
      <c r="AP65" s="245">
        <v>407</v>
      </c>
      <c r="AQ65" s="245">
        <v>407</v>
      </c>
      <c r="AR65" s="245">
        <v>407</v>
      </c>
      <c r="AS65" s="245">
        <v>407</v>
      </c>
      <c r="AT65" s="245">
        <v>407</v>
      </c>
      <c r="AU65" s="245">
        <v>407</v>
      </c>
      <c r="AV65" s="245">
        <v>407</v>
      </c>
      <c r="AW65" s="245">
        <v>407</v>
      </c>
      <c r="AX65" s="245">
        <v>407</v>
      </c>
      <c r="AY65" s="245">
        <v>407</v>
      </c>
      <c r="AZ65" s="245">
        <v>407</v>
      </c>
      <c r="BA65" s="245">
        <v>407</v>
      </c>
      <c r="BB65" s="245">
        <v>407</v>
      </c>
      <c r="BC65" s="245">
        <v>407</v>
      </c>
      <c r="BD65" s="245">
        <v>407</v>
      </c>
      <c r="BE65" s="245">
        <v>407</v>
      </c>
      <c r="BF65" s="245">
        <v>407</v>
      </c>
      <c r="BG65" s="245">
        <v>407</v>
      </c>
      <c r="BH65" s="245">
        <v>407</v>
      </c>
      <c r="BI65" s="245">
        <v>407</v>
      </c>
      <c r="BJ65" s="245">
        <v>407</v>
      </c>
      <c r="BK65" s="245">
        <v>407</v>
      </c>
      <c r="BL65" s="245">
        <v>407</v>
      </c>
      <c r="BM65" s="245">
        <v>407</v>
      </c>
      <c r="BN65" s="245">
        <v>407</v>
      </c>
      <c r="BO65" s="245">
        <v>407</v>
      </c>
      <c r="BP65" s="245">
        <v>407</v>
      </c>
      <c r="BQ65" s="245">
        <v>407</v>
      </c>
      <c r="BR65" s="245">
        <v>407</v>
      </c>
      <c r="BS65" s="245">
        <v>407</v>
      </c>
      <c r="BT65" s="245">
        <v>407</v>
      </c>
      <c r="BU65" s="245">
        <v>407</v>
      </c>
      <c r="BV65" s="245">
        <v>407</v>
      </c>
      <c r="BW65" s="245">
        <v>407</v>
      </c>
      <c r="BX65" s="245">
        <v>407</v>
      </c>
      <c r="BY65" s="245">
        <v>407</v>
      </c>
      <c r="BZ65" s="245">
        <v>407</v>
      </c>
      <c r="CA65" s="245">
        <v>407</v>
      </c>
      <c r="CB65" s="245">
        <v>407</v>
      </c>
      <c r="CC65" s="245">
        <v>407</v>
      </c>
      <c r="CD65" s="245">
        <v>407</v>
      </c>
      <c r="CE65" s="245">
        <v>407</v>
      </c>
      <c r="CF65" s="245">
        <v>407</v>
      </c>
      <c r="CG65" s="245">
        <v>407</v>
      </c>
      <c r="CH65" s="245">
        <v>407</v>
      </c>
      <c r="CI65" s="245">
        <v>407</v>
      </c>
      <c r="CJ65" s="245">
        <v>407</v>
      </c>
      <c r="CK65" s="245">
        <v>407</v>
      </c>
      <c r="CL65" s="245">
        <v>407</v>
      </c>
      <c r="CM65" s="245">
        <v>407</v>
      </c>
      <c r="CN65" s="245">
        <v>407</v>
      </c>
      <c r="CO65" s="245">
        <v>407</v>
      </c>
      <c r="CP65" s="245">
        <v>407</v>
      </c>
      <c r="CQ65" s="245">
        <v>407</v>
      </c>
      <c r="CR65" s="245">
        <v>407</v>
      </c>
      <c r="CS65" s="245">
        <v>407</v>
      </c>
      <c r="CT65" s="184">
        <f t="shared" si="68"/>
        <v>39072</v>
      </c>
      <c r="CU65" s="128"/>
      <c r="CV65" s="216"/>
    </row>
    <row r="66" spans="1:100">
      <c r="A66" s="22" t="s">
        <v>36</v>
      </c>
      <c r="B66" s="245" cm="1">
        <f t="array" ref="B66:CS66">TRANSPOSE('[6]23'!$AE$4:$AE$99)</f>
        <v>478.04</v>
      </c>
      <c r="C66" s="245">
        <v>478.04</v>
      </c>
      <c r="D66" s="245">
        <v>478.04</v>
      </c>
      <c r="E66" s="245">
        <v>478.04</v>
      </c>
      <c r="F66" s="245">
        <v>478.04</v>
      </c>
      <c r="G66" s="245">
        <v>478.04</v>
      </c>
      <c r="H66" s="245">
        <v>478.04</v>
      </c>
      <c r="I66" s="245">
        <v>478.04</v>
      </c>
      <c r="J66" s="245">
        <v>478.04</v>
      </c>
      <c r="K66" s="245">
        <v>478.04</v>
      </c>
      <c r="L66" s="245">
        <v>478.04</v>
      </c>
      <c r="M66" s="245">
        <v>478.04</v>
      </c>
      <c r="N66" s="245">
        <v>478.04</v>
      </c>
      <c r="O66" s="245">
        <v>478.04</v>
      </c>
      <c r="P66" s="245">
        <v>478.04</v>
      </c>
      <c r="Q66" s="245">
        <v>478.04</v>
      </c>
      <c r="R66" s="245">
        <v>478.04</v>
      </c>
      <c r="S66" s="245">
        <v>478.04</v>
      </c>
      <c r="T66" s="245">
        <v>478.04</v>
      </c>
      <c r="U66" s="245">
        <v>478.04</v>
      </c>
      <c r="V66" s="245">
        <v>478.04</v>
      </c>
      <c r="W66" s="245">
        <v>478.04</v>
      </c>
      <c r="X66" s="245">
        <v>478.04</v>
      </c>
      <c r="Y66" s="245">
        <v>478.04</v>
      </c>
      <c r="Z66" s="245">
        <v>478.04</v>
      </c>
      <c r="AA66" s="245">
        <v>478.04</v>
      </c>
      <c r="AB66" s="245">
        <v>478.04</v>
      </c>
      <c r="AC66" s="245">
        <v>478.04</v>
      </c>
      <c r="AD66" s="245">
        <v>478.04</v>
      </c>
      <c r="AE66" s="245">
        <v>478.04</v>
      </c>
      <c r="AF66" s="245">
        <v>478.04</v>
      </c>
      <c r="AG66" s="245">
        <v>478.04</v>
      </c>
      <c r="AH66" s="245">
        <v>478.04</v>
      </c>
      <c r="AI66" s="245">
        <v>478.04</v>
      </c>
      <c r="AJ66" s="245">
        <v>478.04</v>
      </c>
      <c r="AK66" s="245">
        <v>478.04</v>
      </c>
      <c r="AL66" s="245">
        <v>478.04</v>
      </c>
      <c r="AM66" s="245">
        <v>478.04</v>
      </c>
      <c r="AN66" s="245">
        <v>478.04</v>
      </c>
      <c r="AO66" s="245">
        <v>478.04</v>
      </c>
      <c r="AP66" s="245">
        <v>478.04</v>
      </c>
      <c r="AQ66" s="245">
        <v>478.04</v>
      </c>
      <c r="AR66" s="245">
        <v>478.04</v>
      </c>
      <c r="AS66" s="245">
        <v>478.04</v>
      </c>
      <c r="AT66" s="245">
        <v>478.04</v>
      </c>
      <c r="AU66" s="245">
        <v>478.04</v>
      </c>
      <c r="AV66" s="245">
        <v>478.04</v>
      </c>
      <c r="AW66" s="245">
        <v>478.04</v>
      </c>
      <c r="AX66" s="245">
        <v>478.04</v>
      </c>
      <c r="AY66" s="245">
        <v>478.04</v>
      </c>
      <c r="AZ66" s="245">
        <v>478.04</v>
      </c>
      <c r="BA66" s="245">
        <v>478.04</v>
      </c>
      <c r="BB66" s="245">
        <v>478.04</v>
      </c>
      <c r="BC66" s="245">
        <v>478.04</v>
      </c>
      <c r="BD66" s="245">
        <v>478.04</v>
      </c>
      <c r="BE66" s="245">
        <v>478.04</v>
      </c>
      <c r="BF66" s="245">
        <v>478.04</v>
      </c>
      <c r="BG66" s="245">
        <v>478.04</v>
      </c>
      <c r="BH66" s="245">
        <v>478.04</v>
      </c>
      <c r="BI66" s="245">
        <v>478.04</v>
      </c>
      <c r="BJ66" s="245">
        <v>478.04</v>
      </c>
      <c r="BK66" s="245">
        <v>478.04</v>
      </c>
      <c r="BL66" s="245">
        <v>478.04</v>
      </c>
      <c r="BM66" s="245">
        <v>478.04</v>
      </c>
      <c r="BN66" s="245">
        <v>478.04</v>
      </c>
      <c r="BO66" s="245">
        <v>478.04</v>
      </c>
      <c r="BP66" s="245">
        <v>478.04</v>
      </c>
      <c r="BQ66" s="245">
        <v>478.04</v>
      </c>
      <c r="BR66" s="245">
        <v>478.04</v>
      </c>
      <c r="BS66" s="245">
        <v>478.04</v>
      </c>
      <c r="BT66" s="245">
        <v>478.04</v>
      </c>
      <c r="BU66" s="245">
        <v>478.04</v>
      </c>
      <c r="BV66" s="245">
        <v>478.04</v>
      </c>
      <c r="BW66" s="245">
        <v>478.04</v>
      </c>
      <c r="BX66" s="245">
        <v>478.04</v>
      </c>
      <c r="BY66" s="245">
        <v>478.04</v>
      </c>
      <c r="BZ66" s="245">
        <v>478.04</v>
      </c>
      <c r="CA66" s="245">
        <v>478.04</v>
      </c>
      <c r="CB66" s="245">
        <v>478.04</v>
      </c>
      <c r="CC66" s="245">
        <v>478.04</v>
      </c>
      <c r="CD66" s="245">
        <v>478.04</v>
      </c>
      <c r="CE66" s="245">
        <v>478.04</v>
      </c>
      <c r="CF66" s="245">
        <v>478.04</v>
      </c>
      <c r="CG66" s="245">
        <v>478.04</v>
      </c>
      <c r="CH66" s="245">
        <v>478.04</v>
      </c>
      <c r="CI66" s="245">
        <v>478.04</v>
      </c>
      <c r="CJ66" s="245">
        <v>478.04</v>
      </c>
      <c r="CK66" s="245">
        <v>478.04</v>
      </c>
      <c r="CL66" s="245">
        <v>478.04</v>
      </c>
      <c r="CM66" s="245">
        <v>478.04</v>
      </c>
      <c r="CN66" s="245">
        <v>478.04</v>
      </c>
      <c r="CO66" s="245">
        <v>478.04</v>
      </c>
      <c r="CP66" s="245">
        <v>478.04</v>
      </c>
      <c r="CQ66" s="245">
        <v>478.04</v>
      </c>
      <c r="CR66" s="245">
        <v>478.04</v>
      </c>
      <c r="CS66" s="245">
        <v>478.04</v>
      </c>
      <c r="CT66" s="184">
        <f t="shared" si="68"/>
        <v>45891.840000000069</v>
      </c>
      <c r="CU66" s="128"/>
      <c r="CV66" s="216"/>
    </row>
    <row r="67" spans="1:100">
      <c r="A67" s="22" t="s">
        <v>37</v>
      </c>
      <c r="B67" s="245" cm="1">
        <f t="array" ref="B67:CS67">TRANSPOSE('[6]23'!$AH$4:$AH$99)</f>
        <v>700</v>
      </c>
      <c r="C67" s="245">
        <v>697</v>
      </c>
      <c r="D67" s="245">
        <v>695</v>
      </c>
      <c r="E67" s="245">
        <v>700</v>
      </c>
      <c r="F67" s="245">
        <v>699</v>
      </c>
      <c r="G67" s="245">
        <v>694</v>
      </c>
      <c r="H67" s="245">
        <v>700</v>
      </c>
      <c r="I67" s="245">
        <v>691</v>
      </c>
      <c r="J67" s="245">
        <v>682</v>
      </c>
      <c r="K67" s="245">
        <v>684</v>
      </c>
      <c r="L67" s="245">
        <v>684</v>
      </c>
      <c r="M67" s="245">
        <v>678</v>
      </c>
      <c r="N67" s="245">
        <v>681</v>
      </c>
      <c r="O67" s="245">
        <v>681</v>
      </c>
      <c r="P67" s="245">
        <v>681</v>
      </c>
      <c r="Q67" s="245">
        <v>673</v>
      </c>
      <c r="R67" s="245">
        <v>674</v>
      </c>
      <c r="S67" s="245">
        <v>672</v>
      </c>
      <c r="T67" s="245">
        <v>669</v>
      </c>
      <c r="U67" s="245">
        <v>669</v>
      </c>
      <c r="V67" s="245">
        <v>669</v>
      </c>
      <c r="W67" s="245">
        <v>669</v>
      </c>
      <c r="X67" s="245">
        <v>670</v>
      </c>
      <c r="Y67" s="245">
        <v>676</v>
      </c>
      <c r="Z67" s="245">
        <v>684</v>
      </c>
      <c r="AA67" s="245">
        <v>684</v>
      </c>
      <c r="AB67" s="245">
        <v>683</v>
      </c>
      <c r="AC67" s="245">
        <v>685</v>
      </c>
      <c r="AD67" s="245">
        <v>692</v>
      </c>
      <c r="AE67" s="245">
        <v>699</v>
      </c>
      <c r="AF67" s="245">
        <v>701</v>
      </c>
      <c r="AG67" s="245">
        <v>700</v>
      </c>
      <c r="AH67" s="245">
        <v>699</v>
      </c>
      <c r="AI67" s="245">
        <v>701</v>
      </c>
      <c r="AJ67" s="245">
        <v>701</v>
      </c>
      <c r="AK67" s="245">
        <v>699</v>
      </c>
      <c r="AL67" s="245">
        <v>699</v>
      </c>
      <c r="AM67" s="245">
        <v>702</v>
      </c>
      <c r="AN67" s="245">
        <v>699</v>
      </c>
      <c r="AO67" s="245">
        <v>700</v>
      </c>
      <c r="AP67" s="245">
        <v>706</v>
      </c>
      <c r="AQ67" s="245">
        <v>706</v>
      </c>
      <c r="AR67" s="245">
        <v>709</v>
      </c>
      <c r="AS67" s="245">
        <v>695</v>
      </c>
      <c r="AT67" s="245">
        <v>679</v>
      </c>
      <c r="AU67" s="245">
        <v>681</v>
      </c>
      <c r="AV67" s="245">
        <v>679</v>
      </c>
      <c r="AW67" s="245">
        <v>681</v>
      </c>
      <c r="AX67" s="245">
        <v>682</v>
      </c>
      <c r="AY67" s="245">
        <v>678</v>
      </c>
      <c r="AZ67" s="245">
        <v>677</v>
      </c>
      <c r="BA67" s="245">
        <v>675</v>
      </c>
      <c r="BB67" s="245">
        <v>672</v>
      </c>
      <c r="BC67" s="245">
        <v>670</v>
      </c>
      <c r="BD67" s="245">
        <v>665</v>
      </c>
      <c r="BE67" s="245">
        <v>657</v>
      </c>
      <c r="BF67" s="245">
        <v>654</v>
      </c>
      <c r="BG67" s="245">
        <v>655</v>
      </c>
      <c r="BH67" s="245">
        <v>656</v>
      </c>
      <c r="BI67" s="245">
        <v>655</v>
      </c>
      <c r="BJ67" s="245">
        <v>654</v>
      </c>
      <c r="BK67" s="245">
        <v>652</v>
      </c>
      <c r="BL67" s="245">
        <v>650</v>
      </c>
      <c r="BM67" s="245">
        <v>648</v>
      </c>
      <c r="BN67" s="245">
        <v>642</v>
      </c>
      <c r="BO67" s="245">
        <v>635</v>
      </c>
      <c r="BP67" s="245">
        <v>635</v>
      </c>
      <c r="BQ67" s="245">
        <v>636</v>
      </c>
      <c r="BR67" s="245">
        <v>640</v>
      </c>
      <c r="BS67" s="245">
        <v>645</v>
      </c>
      <c r="BT67" s="245">
        <v>649</v>
      </c>
      <c r="BU67" s="245">
        <v>646</v>
      </c>
      <c r="BV67" s="245">
        <v>645</v>
      </c>
      <c r="BW67" s="245">
        <v>659</v>
      </c>
      <c r="BX67" s="245">
        <v>662</v>
      </c>
      <c r="BY67" s="245">
        <v>658</v>
      </c>
      <c r="BZ67" s="245">
        <v>663</v>
      </c>
      <c r="CA67" s="245">
        <v>667</v>
      </c>
      <c r="CB67" s="245">
        <v>663</v>
      </c>
      <c r="CC67" s="245">
        <v>659</v>
      </c>
      <c r="CD67" s="245">
        <v>663</v>
      </c>
      <c r="CE67" s="245">
        <v>675</v>
      </c>
      <c r="CF67" s="245">
        <v>688</v>
      </c>
      <c r="CG67" s="245">
        <v>694</v>
      </c>
      <c r="CH67" s="245">
        <v>693</v>
      </c>
      <c r="CI67" s="245">
        <v>686</v>
      </c>
      <c r="CJ67" s="245">
        <v>685</v>
      </c>
      <c r="CK67" s="245">
        <v>684</v>
      </c>
      <c r="CL67" s="245">
        <v>687</v>
      </c>
      <c r="CM67" s="245">
        <v>692</v>
      </c>
      <c r="CN67" s="245">
        <v>689</v>
      </c>
      <c r="CO67" s="245">
        <v>688</v>
      </c>
      <c r="CP67" s="245">
        <v>689</v>
      </c>
      <c r="CQ67" s="245">
        <v>690</v>
      </c>
      <c r="CR67" s="245">
        <v>692</v>
      </c>
      <c r="CS67" s="245">
        <v>693</v>
      </c>
      <c r="CT67" s="184">
        <f t="shared" si="68"/>
        <v>65044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TRANSPOSE('[6]23'!$AK$4:$AK$99)</f>
        <v>34.4</v>
      </c>
      <c r="C68" s="245">
        <v>34.4</v>
      </c>
      <c r="D68" s="245">
        <v>34.4</v>
      </c>
      <c r="E68" s="245">
        <v>34.4</v>
      </c>
      <c r="F68" s="245">
        <v>34.4</v>
      </c>
      <c r="G68" s="245">
        <v>34.4</v>
      </c>
      <c r="H68" s="245">
        <v>34.4</v>
      </c>
      <c r="I68" s="245">
        <v>34.4</v>
      </c>
      <c r="J68" s="245">
        <v>34.4</v>
      </c>
      <c r="K68" s="245">
        <v>34.4</v>
      </c>
      <c r="L68" s="245">
        <v>34.4</v>
      </c>
      <c r="M68" s="245">
        <v>34.4</v>
      </c>
      <c r="N68" s="245">
        <v>34.4</v>
      </c>
      <c r="O68" s="245">
        <v>34.4</v>
      </c>
      <c r="P68" s="245">
        <v>34.4</v>
      </c>
      <c r="Q68" s="245">
        <v>34.4</v>
      </c>
      <c r="R68" s="245">
        <v>34.4</v>
      </c>
      <c r="S68" s="245">
        <v>34.4</v>
      </c>
      <c r="T68" s="245">
        <v>34.4</v>
      </c>
      <c r="U68" s="245">
        <v>34.4</v>
      </c>
      <c r="V68" s="245">
        <v>34.4</v>
      </c>
      <c r="W68" s="245">
        <v>34.4</v>
      </c>
      <c r="X68" s="245">
        <v>34.4</v>
      </c>
      <c r="Y68" s="245">
        <v>34.4</v>
      </c>
      <c r="Z68" s="245">
        <v>34.4</v>
      </c>
      <c r="AA68" s="245">
        <v>34.4</v>
      </c>
      <c r="AB68" s="245">
        <v>34.4</v>
      </c>
      <c r="AC68" s="245">
        <v>34.4</v>
      </c>
      <c r="AD68" s="245">
        <v>34.4</v>
      </c>
      <c r="AE68" s="245">
        <v>34.4</v>
      </c>
      <c r="AF68" s="245">
        <v>34.4</v>
      </c>
      <c r="AG68" s="245">
        <v>34.4</v>
      </c>
      <c r="AH68" s="245">
        <v>34.4</v>
      </c>
      <c r="AI68" s="245">
        <v>34.4</v>
      </c>
      <c r="AJ68" s="245">
        <v>34.4</v>
      </c>
      <c r="AK68" s="245">
        <v>34.4</v>
      </c>
      <c r="AL68" s="245">
        <v>34.4</v>
      </c>
      <c r="AM68" s="245">
        <v>34.4</v>
      </c>
      <c r="AN68" s="245">
        <v>34.4</v>
      </c>
      <c r="AO68" s="245">
        <v>34.4</v>
      </c>
      <c r="AP68" s="245">
        <v>34.4</v>
      </c>
      <c r="AQ68" s="245">
        <v>34.4</v>
      </c>
      <c r="AR68" s="245">
        <v>34.4</v>
      </c>
      <c r="AS68" s="245">
        <v>34.4</v>
      </c>
      <c r="AT68" s="245">
        <v>34.4</v>
      </c>
      <c r="AU68" s="245">
        <v>34.4</v>
      </c>
      <c r="AV68" s="245">
        <v>34.4</v>
      </c>
      <c r="AW68" s="245">
        <v>34.4</v>
      </c>
      <c r="AX68" s="245">
        <v>34.4</v>
      </c>
      <c r="AY68" s="245">
        <v>34.4</v>
      </c>
      <c r="AZ68" s="245">
        <v>34.4</v>
      </c>
      <c r="BA68" s="245">
        <v>34.4</v>
      </c>
      <c r="BB68" s="245">
        <v>34.4</v>
      </c>
      <c r="BC68" s="245">
        <v>34.4</v>
      </c>
      <c r="BD68" s="245">
        <v>34.4</v>
      </c>
      <c r="BE68" s="245">
        <v>34.4</v>
      </c>
      <c r="BF68" s="245">
        <v>34.4</v>
      </c>
      <c r="BG68" s="245">
        <v>34.4</v>
      </c>
      <c r="BH68" s="245">
        <v>34.4</v>
      </c>
      <c r="BI68" s="245">
        <v>34.4</v>
      </c>
      <c r="BJ68" s="245">
        <v>34.4</v>
      </c>
      <c r="BK68" s="245">
        <v>34.4</v>
      </c>
      <c r="BL68" s="245">
        <v>34.4</v>
      </c>
      <c r="BM68" s="245">
        <v>34.4</v>
      </c>
      <c r="BN68" s="245">
        <v>34.4</v>
      </c>
      <c r="BO68" s="245">
        <v>34.4</v>
      </c>
      <c r="BP68" s="245">
        <v>34.4</v>
      </c>
      <c r="BQ68" s="245">
        <v>34.4</v>
      </c>
      <c r="BR68" s="245">
        <v>34.4</v>
      </c>
      <c r="BS68" s="245">
        <v>34.4</v>
      </c>
      <c r="BT68" s="245">
        <v>34.4</v>
      </c>
      <c r="BU68" s="245">
        <v>34.4</v>
      </c>
      <c r="BV68" s="245">
        <v>34.4</v>
      </c>
      <c r="BW68" s="245">
        <v>34.4</v>
      </c>
      <c r="BX68" s="245">
        <v>34.4</v>
      </c>
      <c r="BY68" s="245">
        <v>34.4</v>
      </c>
      <c r="BZ68" s="245">
        <v>34.4</v>
      </c>
      <c r="CA68" s="245">
        <v>34.4</v>
      </c>
      <c r="CB68" s="245">
        <v>34.4</v>
      </c>
      <c r="CC68" s="245">
        <v>34.4</v>
      </c>
      <c r="CD68" s="245">
        <v>34.4</v>
      </c>
      <c r="CE68" s="245">
        <v>34.4</v>
      </c>
      <c r="CF68" s="245">
        <v>34.4</v>
      </c>
      <c r="CG68" s="245">
        <v>34.4</v>
      </c>
      <c r="CH68" s="245">
        <v>34.4</v>
      </c>
      <c r="CI68" s="245">
        <v>34.4</v>
      </c>
      <c r="CJ68" s="245">
        <v>34.4</v>
      </c>
      <c r="CK68" s="245">
        <v>34.4</v>
      </c>
      <c r="CL68" s="245">
        <v>34.4</v>
      </c>
      <c r="CM68" s="245">
        <v>34.4</v>
      </c>
      <c r="CN68" s="245">
        <v>34.4</v>
      </c>
      <c r="CO68" s="245">
        <v>34.4</v>
      </c>
      <c r="CP68" s="245">
        <v>34.4</v>
      </c>
      <c r="CQ68" s="245">
        <v>34.4</v>
      </c>
      <c r="CR68" s="245">
        <v>34.4</v>
      </c>
      <c r="CS68" s="245">
        <v>34.4</v>
      </c>
      <c r="CT68" s="244">
        <f t="shared" si="68"/>
        <v>3302.4000000000055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0</v>
      </c>
      <c r="E73" s="245">
        <v>0</v>
      </c>
      <c r="F73" s="245">
        <v>0</v>
      </c>
      <c r="G73" s="245">
        <v>0</v>
      </c>
      <c r="H73" s="245">
        <v>0</v>
      </c>
      <c r="I73" s="245">
        <v>0</v>
      </c>
      <c r="J73" s="245">
        <v>0</v>
      </c>
      <c r="K73" s="245">
        <v>0</v>
      </c>
      <c r="L73" s="245">
        <v>0</v>
      </c>
      <c r="M73" s="245">
        <v>0</v>
      </c>
      <c r="N73" s="245">
        <v>0</v>
      </c>
      <c r="O73" s="245">
        <v>0</v>
      </c>
      <c r="P73" s="245">
        <v>0</v>
      </c>
      <c r="Q73" s="245">
        <v>0</v>
      </c>
      <c r="R73" s="245">
        <v>0</v>
      </c>
      <c r="S73" s="245">
        <v>0</v>
      </c>
      <c r="T73" s="245">
        <v>0</v>
      </c>
      <c r="U73" s="245">
        <v>0</v>
      </c>
      <c r="V73" s="245">
        <v>0</v>
      </c>
      <c r="W73" s="245">
        <v>0</v>
      </c>
      <c r="X73" s="245">
        <v>0</v>
      </c>
      <c r="Y73" s="245">
        <v>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0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0</v>
      </c>
      <c r="K74" s="245">
        <v>0</v>
      </c>
      <c r="L74" s="245">
        <v>0</v>
      </c>
      <c r="M74" s="245">
        <v>0</v>
      </c>
      <c r="N74" s="245">
        <v>0</v>
      </c>
      <c r="O74" s="245">
        <v>0</v>
      </c>
      <c r="P74" s="245">
        <v>0</v>
      </c>
      <c r="Q74" s="245">
        <v>0</v>
      </c>
      <c r="R74" s="245">
        <v>0</v>
      </c>
      <c r="S74" s="245">
        <v>0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0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0</v>
      </c>
      <c r="CU75" s="128"/>
    </row>
    <row r="76" spans="1:100">
      <c r="A76" s="24" t="s">
        <v>35</v>
      </c>
      <c r="B76" s="245">
        <v>0</v>
      </c>
      <c r="C76" s="245">
        <v>0</v>
      </c>
      <c r="D76" s="245">
        <v>0</v>
      </c>
      <c r="E76" s="245">
        <v>86</v>
      </c>
      <c r="F76" s="245">
        <v>86</v>
      </c>
      <c r="G76" s="245">
        <v>86</v>
      </c>
      <c r="H76" s="245">
        <v>86</v>
      </c>
      <c r="I76" s="245">
        <v>86</v>
      </c>
      <c r="J76" s="245">
        <v>86</v>
      </c>
      <c r="K76" s="245">
        <v>86</v>
      </c>
      <c r="L76" s="245">
        <v>86</v>
      </c>
      <c r="M76" s="245">
        <v>86</v>
      </c>
      <c r="N76" s="245">
        <v>86</v>
      </c>
      <c r="O76" s="245">
        <v>86</v>
      </c>
      <c r="P76" s="245">
        <v>86</v>
      </c>
      <c r="Q76" s="245">
        <v>86</v>
      </c>
      <c r="R76" s="245">
        <v>86</v>
      </c>
      <c r="S76" s="245">
        <v>86</v>
      </c>
      <c r="T76" s="245">
        <v>86</v>
      </c>
      <c r="U76" s="245">
        <v>86</v>
      </c>
      <c r="V76" s="245">
        <v>86</v>
      </c>
      <c r="W76" s="245">
        <v>86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0</v>
      </c>
      <c r="AY76" s="245">
        <v>0</v>
      </c>
      <c r="AZ76" s="245">
        <v>0</v>
      </c>
      <c r="BA76" s="245">
        <v>0</v>
      </c>
      <c r="BB76" s="245">
        <v>0</v>
      </c>
      <c r="BC76" s="245">
        <v>0</v>
      </c>
      <c r="BD76" s="245">
        <v>0</v>
      </c>
      <c r="BE76" s="245">
        <v>0</v>
      </c>
      <c r="BF76" s="245">
        <v>0</v>
      </c>
      <c r="BG76" s="245">
        <v>0</v>
      </c>
      <c r="BH76" s="245">
        <v>0</v>
      </c>
      <c r="BI76" s="245">
        <v>0</v>
      </c>
      <c r="BJ76" s="245">
        <v>0</v>
      </c>
      <c r="BK76" s="245">
        <v>0</v>
      </c>
      <c r="BL76" s="245">
        <v>0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0</v>
      </c>
      <c r="CN76" s="245">
        <v>0</v>
      </c>
      <c r="CO76" s="245">
        <v>0</v>
      </c>
      <c r="CP76" s="245">
        <v>0</v>
      </c>
      <c r="CQ76" s="245">
        <v>0</v>
      </c>
      <c r="CR76" s="245">
        <v>0</v>
      </c>
      <c r="CS76" s="245">
        <v>0</v>
      </c>
      <c r="CT76" s="24">
        <f t="shared" si="69"/>
        <v>1634</v>
      </c>
      <c r="CU76" s="128"/>
    </row>
    <row r="77" spans="1:100">
      <c r="A77" s="24" t="s">
        <v>36</v>
      </c>
      <c r="B77" s="245">
        <v>0</v>
      </c>
      <c r="C77" s="245">
        <v>0</v>
      </c>
      <c r="D77" s="245">
        <v>0</v>
      </c>
      <c r="E77" s="245">
        <v>0</v>
      </c>
      <c r="F77" s="245">
        <v>0</v>
      </c>
      <c r="G77" s="245">
        <v>0</v>
      </c>
      <c r="H77" s="245">
        <v>0</v>
      </c>
      <c r="I77" s="245">
        <v>0</v>
      </c>
      <c r="J77" s="245">
        <v>0</v>
      </c>
      <c r="K77" s="245">
        <v>0</v>
      </c>
      <c r="L77" s="245">
        <v>30</v>
      </c>
      <c r="M77" s="245">
        <v>60</v>
      </c>
      <c r="N77" s="245">
        <v>90</v>
      </c>
      <c r="O77" s="245">
        <v>120</v>
      </c>
      <c r="P77" s="245">
        <v>150</v>
      </c>
      <c r="Q77" s="245">
        <v>150</v>
      </c>
      <c r="R77" s="245">
        <v>150</v>
      </c>
      <c r="S77" s="245">
        <v>150</v>
      </c>
      <c r="T77" s="245">
        <v>150</v>
      </c>
      <c r="U77" s="245">
        <v>150</v>
      </c>
      <c r="V77" s="245">
        <v>150</v>
      </c>
      <c r="W77" s="245">
        <v>150</v>
      </c>
      <c r="X77" s="245">
        <v>120</v>
      </c>
      <c r="Y77" s="245">
        <v>90</v>
      </c>
      <c r="Z77" s="245">
        <v>60</v>
      </c>
      <c r="AA77" s="245">
        <v>30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0</v>
      </c>
      <c r="AY77" s="245">
        <v>0</v>
      </c>
      <c r="AZ77" s="245">
        <v>0</v>
      </c>
      <c r="BA77" s="245">
        <v>0</v>
      </c>
      <c r="BB77" s="245">
        <v>0</v>
      </c>
      <c r="BC77" s="245">
        <v>0</v>
      </c>
      <c r="BD77" s="245">
        <v>0</v>
      </c>
      <c r="BE77" s="245">
        <v>0</v>
      </c>
      <c r="BF77" s="245">
        <v>0</v>
      </c>
      <c r="BG77" s="245">
        <v>0</v>
      </c>
      <c r="BH77" s="245">
        <v>0</v>
      </c>
      <c r="BI77" s="245">
        <v>0</v>
      </c>
      <c r="BJ77" s="245">
        <v>0</v>
      </c>
      <c r="BK77" s="245">
        <v>0</v>
      </c>
      <c r="BL77" s="245">
        <v>0</v>
      </c>
      <c r="BM77" s="245">
        <v>0</v>
      </c>
      <c r="BN77" s="245">
        <v>0</v>
      </c>
      <c r="BO77" s="245">
        <v>0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0</v>
      </c>
      <c r="CS77" s="245">
        <v>0</v>
      </c>
      <c r="CT77" s="24">
        <f t="shared" si="69"/>
        <v>1800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0</v>
      </c>
      <c r="I78" s="245">
        <v>0</v>
      </c>
      <c r="J78" s="245">
        <v>0</v>
      </c>
      <c r="K78" s="245">
        <v>0</v>
      </c>
      <c r="L78" s="245">
        <v>0</v>
      </c>
      <c r="M78" s="245">
        <v>0</v>
      </c>
      <c r="N78" s="245">
        <v>0</v>
      </c>
      <c r="O78" s="245">
        <v>0</v>
      </c>
      <c r="P78" s="245">
        <v>0</v>
      </c>
      <c r="Q78" s="245">
        <v>0</v>
      </c>
      <c r="R78" s="245">
        <v>0</v>
      </c>
      <c r="S78" s="245">
        <v>0</v>
      </c>
      <c r="T78" s="245">
        <v>0</v>
      </c>
      <c r="U78" s="245">
        <v>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69"/>
        <v>0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[7]Sheet2!$B$24:$CS$24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[8]Sheet2!$B$24:$CS$24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0</v>
      </c>
      <c r="CU86" s="128"/>
    </row>
    <row r="87" spans="1:102">
      <c r="A87" s="22" t="s">
        <v>56</v>
      </c>
      <c r="B87" s="35" cm="1">
        <f t="array" ref="B87:CS87">[9]Sheet2!$B$24:$CS$24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0.43019999999999997</v>
      </c>
      <c r="D88" s="188">
        <f t="shared" si="73"/>
        <v>4.8600000000000004E-2</v>
      </c>
      <c r="E88" s="188">
        <f t="shared" si="73"/>
        <v>0.45180000000000003</v>
      </c>
      <c r="F88" s="188">
        <f t="shared" si="73"/>
        <v>0.35460000000000003</v>
      </c>
      <c r="G88" s="188">
        <f t="shared" si="73"/>
        <v>0.12959999999999999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8.9080000000000006E-2</v>
      </c>
      <c r="AC88" s="188">
        <f t="shared" si="73"/>
        <v>1.7506983199999999</v>
      </c>
      <c r="AD88" s="188">
        <f t="shared" si="73"/>
        <v>6.7255114000000003</v>
      </c>
      <c r="AE88" s="188">
        <f t="shared" si="73"/>
        <v>15.523305800000001</v>
      </c>
      <c r="AF88" s="188">
        <f t="shared" si="73"/>
        <v>26.427841600000001</v>
      </c>
      <c r="AG88" s="188">
        <f t="shared" si="73"/>
        <v>38.007058200000003</v>
      </c>
      <c r="AH88" s="188">
        <f t="shared" si="73"/>
        <v>49.222757999999999</v>
      </c>
      <c r="AI88" s="188">
        <f t="shared" si="73"/>
        <v>62.419415000000001</v>
      </c>
      <c r="AJ88" s="188">
        <f t="shared" si="73"/>
        <v>79.207544999999996</v>
      </c>
      <c r="AK88" s="188">
        <f t="shared" si="73"/>
        <v>94.740181000000007</v>
      </c>
      <c r="AL88" s="188">
        <f t="shared" si="73"/>
        <v>119.95910699999999</v>
      </c>
      <c r="AM88" s="188">
        <f t="shared" si="73"/>
        <v>129.54819399999997</v>
      </c>
      <c r="AN88" s="188">
        <f t="shared" si="73"/>
        <v>136.10513799999998</v>
      </c>
      <c r="AO88" s="188">
        <f t="shared" si="73"/>
        <v>155.73422099999999</v>
      </c>
      <c r="AP88" s="188">
        <f t="shared" si="73"/>
        <v>165.93034599999999</v>
      </c>
      <c r="AQ88" s="188">
        <f t="shared" si="73"/>
        <v>180.054181</v>
      </c>
      <c r="AR88" s="188">
        <f t="shared" si="73"/>
        <v>181.947394</v>
      </c>
      <c r="AS88" s="188">
        <f t="shared" si="73"/>
        <v>191.14251200000001</v>
      </c>
      <c r="AT88" s="188">
        <f t="shared" si="73"/>
        <v>217.64781900000003</v>
      </c>
      <c r="AU88" s="188">
        <f t="shared" si="73"/>
        <v>229.97642300000001</v>
      </c>
      <c r="AV88" s="188">
        <f t="shared" si="73"/>
        <v>239.83501099999998</v>
      </c>
      <c r="AW88" s="188">
        <f t="shared" si="73"/>
        <v>238.180249</v>
      </c>
      <c r="AX88" s="188">
        <f t="shared" si="73"/>
        <v>241.94807799999998</v>
      </c>
      <c r="AY88" s="188">
        <f t="shared" si="73"/>
        <v>227.38851899999997</v>
      </c>
      <c r="AZ88" s="188">
        <f t="shared" si="73"/>
        <v>224.19468699999999</v>
      </c>
      <c r="BA88" s="188">
        <f t="shared" si="73"/>
        <v>224.38898699999999</v>
      </c>
      <c r="BB88" s="188">
        <f t="shared" si="73"/>
        <v>213.189931</v>
      </c>
      <c r="BC88" s="188">
        <f t="shared" si="73"/>
        <v>205.57655000000003</v>
      </c>
      <c r="BD88" s="188">
        <f t="shared" si="73"/>
        <v>191.06564699999998</v>
      </c>
      <c r="BE88" s="188">
        <f t="shared" si="73"/>
        <v>187.51775499999999</v>
      </c>
      <c r="BF88" s="188">
        <f t="shared" si="73"/>
        <v>194.417328</v>
      </c>
      <c r="BG88" s="188">
        <f t="shared" si="73"/>
        <v>199.38763</v>
      </c>
      <c r="BH88" s="188">
        <f t="shared" si="73"/>
        <v>183.383015</v>
      </c>
      <c r="BI88" s="188">
        <f t="shared" si="73"/>
        <v>178.04911399999997</v>
      </c>
      <c r="BJ88" s="188">
        <f t="shared" si="73"/>
        <v>170.395757</v>
      </c>
      <c r="BK88" s="188">
        <f t="shared" si="73"/>
        <v>160.03150399999998</v>
      </c>
      <c r="BL88" s="188">
        <f t="shared" si="73"/>
        <v>143.19773499999999</v>
      </c>
      <c r="BM88" s="188">
        <f t="shared" si="73"/>
        <v>132.709247</v>
      </c>
      <c r="BN88" s="188">
        <f t="shared" si="73"/>
        <v>117.51774499999999</v>
      </c>
      <c r="BO88" s="188">
        <f t="shared" ref="BO88:CS88" si="74">SUM(BO89:BO90)</f>
        <v>99.595213999999999</v>
      </c>
      <c r="BP88" s="188">
        <f t="shared" si="74"/>
        <v>85.101918000000012</v>
      </c>
      <c r="BQ88" s="188">
        <f t="shared" si="74"/>
        <v>64.323535000000007</v>
      </c>
      <c r="BR88" s="188">
        <f t="shared" si="74"/>
        <v>45.3944367</v>
      </c>
      <c r="BS88" s="188">
        <f t="shared" si="74"/>
        <v>29.561698</v>
      </c>
      <c r="BT88" s="188">
        <f t="shared" si="74"/>
        <v>17.038454399999999</v>
      </c>
      <c r="BU88" s="188">
        <f t="shared" si="74"/>
        <v>7.5334737999999994</v>
      </c>
      <c r="BV88" s="188">
        <f t="shared" si="74"/>
        <v>1.6482158400000002</v>
      </c>
      <c r="BW88" s="188">
        <f t="shared" si="74"/>
        <v>0.16083</v>
      </c>
      <c r="BX88" s="188">
        <f t="shared" si="74"/>
        <v>4.0000000000000001E-3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6106.3097940600028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[10]Consol_Captive!B26/1000</f>
        <v>0</v>
      </c>
      <c r="C89" s="189">
        <f>[10]Consol_Captive!C26/1000</f>
        <v>0</v>
      </c>
      <c r="D89" s="189">
        <f>[10]Consol_Captive!D26/1000</f>
        <v>0</v>
      </c>
      <c r="E89" s="189">
        <f>[10]Consol_Captive!E26/1000</f>
        <v>0</v>
      </c>
      <c r="F89" s="189">
        <f>[10]Consol_Captive!F26/1000</f>
        <v>0</v>
      </c>
      <c r="G89" s="189">
        <f>[10]Consol_Captive!G26/1000</f>
        <v>0</v>
      </c>
      <c r="H89" s="189">
        <f>[10]Consol_Captive!H26/1000</f>
        <v>0</v>
      </c>
      <c r="I89" s="189">
        <f>[10]Consol_Captive!I26/1000</f>
        <v>0</v>
      </c>
      <c r="J89" s="189">
        <f>[10]Consol_Captive!J26/1000</f>
        <v>0</v>
      </c>
      <c r="K89" s="189">
        <f>[10]Consol_Captive!K26/1000</f>
        <v>0</v>
      </c>
      <c r="L89" s="189">
        <f>[10]Consol_Captive!L26/1000</f>
        <v>0</v>
      </c>
      <c r="M89" s="189">
        <f>[10]Consol_Captive!M26/1000</f>
        <v>0</v>
      </c>
      <c r="N89" s="189">
        <f>[10]Consol_Captive!N26/1000</f>
        <v>0</v>
      </c>
      <c r="O89" s="189">
        <f>[10]Consol_Captive!O26/1000</f>
        <v>0</v>
      </c>
      <c r="P89" s="189">
        <f>[10]Consol_Captive!P26/1000</f>
        <v>0</v>
      </c>
      <c r="Q89" s="189">
        <f>[10]Consol_Captive!Q26/1000</f>
        <v>0</v>
      </c>
      <c r="R89" s="189">
        <f>[10]Consol_Captive!R26/1000</f>
        <v>0</v>
      </c>
      <c r="S89" s="189">
        <f>[10]Consol_Captive!S26/1000</f>
        <v>0</v>
      </c>
      <c r="T89" s="189">
        <f>[10]Consol_Captive!T26/1000</f>
        <v>0</v>
      </c>
      <c r="U89" s="189">
        <f>[10]Consol_Captive!U26/1000</f>
        <v>0</v>
      </c>
      <c r="V89" s="189">
        <f>[10]Consol_Captive!V26/1000</f>
        <v>0</v>
      </c>
      <c r="W89" s="189">
        <f>[10]Consol_Captive!W26/1000</f>
        <v>0</v>
      </c>
      <c r="X89" s="189">
        <f>[10]Consol_Captive!X26/1000</f>
        <v>0</v>
      </c>
      <c r="Y89" s="189">
        <f>[10]Consol_Captive!Y26/1000</f>
        <v>0</v>
      </c>
      <c r="Z89" s="189">
        <f>[10]Consol_Captive!Z26/1000</f>
        <v>0</v>
      </c>
      <c r="AA89" s="189">
        <f>[10]Consol_Captive!AA26/1000</f>
        <v>0</v>
      </c>
      <c r="AB89" s="189">
        <f>[10]Consol_Captive!AB26/1000</f>
        <v>8.5080000000000003E-2</v>
      </c>
      <c r="AC89" s="189">
        <f>[10]Consol_Captive!AC26/1000</f>
        <v>1.2174483199999999</v>
      </c>
      <c r="AD89" s="189">
        <f>[10]Consol_Captive!AD26/1000</f>
        <v>4.3080613999999997</v>
      </c>
      <c r="AE89" s="189">
        <f>[10]Consol_Captive!AE26/1000</f>
        <v>10.095005800000001</v>
      </c>
      <c r="AF89" s="189">
        <f>[10]Consol_Captive!AF26/1000</f>
        <v>16.519771599999999</v>
      </c>
      <c r="AG89" s="189">
        <f>[10]Consol_Captive!AG26/1000</f>
        <v>22.5983482</v>
      </c>
      <c r="AH89" s="189">
        <f>[10]Consol_Captive!AH26/1000</f>
        <v>26.162417999999999</v>
      </c>
      <c r="AI89" s="189">
        <f>[10]Consol_Captive!AI26/1000</f>
        <v>32.762515</v>
      </c>
      <c r="AJ89" s="189">
        <f>[10]Consol_Captive!AJ26/1000</f>
        <v>42.966304999999998</v>
      </c>
      <c r="AK89" s="189">
        <f>[10]Consol_Captive!AK26/1000</f>
        <v>51.853870999999998</v>
      </c>
      <c r="AL89" s="189">
        <f>[10]Consol_Captive!AL26/1000</f>
        <v>70.024557000000001</v>
      </c>
      <c r="AM89" s="189">
        <f>[10]Consol_Captive!AM26/1000</f>
        <v>72.373243999999985</v>
      </c>
      <c r="AN89" s="189">
        <f>[10]Consol_Captive!AN26/1000</f>
        <v>72.153077999999994</v>
      </c>
      <c r="AO89" s="189">
        <f>[10]Consol_Captive!AO26/1000</f>
        <v>86.804541</v>
      </c>
      <c r="AP89" s="189">
        <f>[10]Consol_Captive!AP26/1000</f>
        <v>95.120115999999996</v>
      </c>
      <c r="AQ89" s="189">
        <f>[10]Consol_Captive!AQ26/1000</f>
        <v>107.01622099999999</v>
      </c>
      <c r="AR89" s="189">
        <f>[10]Consol_Captive!AR26/1000</f>
        <v>106.300904</v>
      </c>
      <c r="AS89" s="189">
        <f>[10]Consol_Captive!AS26/1000</f>
        <v>112.652252</v>
      </c>
      <c r="AT89" s="189">
        <f>[10]Consol_Captive!AT26/1000</f>
        <v>136.29614900000001</v>
      </c>
      <c r="AU89" s="189">
        <f>[10]Consol_Captive!AU26/1000</f>
        <v>146.674713</v>
      </c>
      <c r="AV89" s="189">
        <f>[10]Consol_Captive!AV26/1000</f>
        <v>155.45995099999999</v>
      </c>
      <c r="AW89" s="189">
        <f>[10]Consol_Captive!AW26/1000</f>
        <v>153.28202900000002</v>
      </c>
      <c r="AX89" s="189">
        <f>[10]Consol_Captive!AX26/1000</f>
        <v>156.634918</v>
      </c>
      <c r="AY89" s="189">
        <f>[10]Consol_Captive!AY26/1000</f>
        <v>142.729929</v>
      </c>
      <c r="AZ89" s="189">
        <f>[10]Consol_Captive!AZ26/1000</f>
        <v>140.31852699999999</v>
      </c>
      <c r="BA89" s="189">
        <f>[10]Consol_Captive!BA26/1000</f>
        <v>140.02624700000001</v>
      </c>
      <c r="BB89" s="189">
        <f>[10]Consol_Captive!BB26/1000</f>
        <v>130.730211</v>
      </c>
      <c r="BC89" s="189">
        <f>[10]Consol_Captive!BC26/1000</f>
        <v>123.22832000000001</v>
      </c>
      <c r="BD89" s="189">
        <f>[10]Consol_Captive!BD26/1000</f>
        <v>112.84906699999998</v>
      </c>
      <c r="BE89" s="189">
        <f>[10]Consol_Captive!BE26/1000</f>
        <v>114.267415</v>
      </c>
      <c r="BF89" s="189">
        <f>[10]Consol_Captive!BF26/1000</f>
        <v>118.298198</v>
      </c>
      <c r="BG89" s="189">
        <f>[10]Consol_Captive!BG26/1000</f>
        <v>123.02347</v>
      </c>
      <c r="BH89" s="189">
        <f>[10]Consol_Captive!BH26/1000</f>
        <v>110.67931499999999</v>
      </c>
      <c r="BI89" s="189">
        <f>[10]Consol_Captive!BI26/1000</f>
        <v>110.43464400000001</v>
      </c>
      <c r="BJ89" s="189">
        <f>[10]Consol_Captive!BJ26/1000</f>
        <v>105.29323699999999</v>
      </c>
      <c r="BK89" s="189">
        <f>[10]Consol_Captive!BK26/1000</f>
        <v>100.98273399999999</v>
      </c>
      <c r="BL89" s="189">
        <f>[10]Consol_Captive!BL26/1000</f>
        <v>87.086454999999987</v>
      </c>
      <c r="BM89" s="189">
        <f>[10]Consol_Captive!BM26/1000</f>
        <v>80.007907000000003</v>
      </c>
      <c r="BN89" s="189">
        <f>[10]Consol_Captive!BN26/1000</f>
        <v>70.917464999999993</v>
      </c>
      <c r="BO89" s="189">
        <f>[10]Consol_Captive!BO26/1000</f>
        <v>59.675043999999993</v>
      </c>
      <c r="BP89" s="189">
        <f>[10]Consol_Captive!BP26/1000</f>
        <v>52.194428000000002</v>
      </c>
      <c r="BQ89" s="189">
        <f>[10]Consol_Captive!BQ26/1000</f>
        <v>38.840565000000005</v>
      </c>
      <c r="BR89" s="189">
        <f>[10]Consol_Captive!BR26/1000</f>
        <v>27.093696699999999</v>
      </c>
      <c r="BS89" s="189">
        <f>[10]Consol_Captive!BS26/1000</f>
        <v>17.413627999999999</v>
      </c>
      <c r="BT89" s="189">
        <f>[10]Consol_Captive!BT26/1000</f>
        <v>9.9806944000000009</v>
      </c>
      <c r="BU89" s="189">
        <f>[10]Consol_Captive!BU26/1000</f>
        <v>4.0818637999999998</v>
      </c>
      <c r="BV89" s="189">
        <f>[10]Consol_Captive!BV26/1000</f>
        <v>0.73529584000000003</v>
      </c>
      <c r="BW89" s="189">
        <f>[10]Consol_Captive!BW26/1000</f>
        <v>3.5720000000000002E-2</v>
      </c>
      <c r="BX89" s="189">
        <f>[10]Consol_Captive!BX26/1000</f>
        <v>0</v>
      </c>
      <c r="BY89" s="189">
        <f>[10]Consol_Captive!BY26/1000</f>
        <v>0</v>
      </c>
      <c r="BZ89" s="189">
        <f>[10]Consol_Captive!BZ26/1000</f>
        <v>0</v>
      </c>
      <c r="CA89" s="189">
        <f>[10]Consol_Captive!CA26/1000</f>
        <v>0</v>
      </c>
      <c r="CB89" s="189">
        <f>[10]Consol_Captive!CB26/1000</f>
        <v>0</v>
      </c>
      <c r="CC89" s="189">
        <f>[10]Consol_Captive!CC26/1000</f>
        <v>0</v>
      </c>
      <c r="CD89" s="189">
        <f>[10]Consol_Captive!CD26/1000</f>
        <v>0</v>
      </c>
      <c r="CE89" s="189">
        <f>[10]Consol_Captive!CE26/1000</f>
        <v>0</v>
      </c>
      <c r="CF89" s="189">
        <f>[10]Consol_Captive!CF26/1000</f>
        <v>0</v>
      </c>
      <c r="CG89" s="189">
        <f>[10]Consol_Captive!CG26/1000</f>
        <v>0</v>
      </c>
      <c r="CH89" s="189">
        <f>[10]Consol_Captive!CH26/1000</f>
        <v>0</v>
      </c>
      <c r="CI89" s="189">
        <f>[10]Consol_Captive!CI26/1000</f>
        <v>0</v>
      </c>
      <c r="CJ89" s="189">
        <f>[10]Consol_Captive!CJ26/1000</f>
        <v>0</v>
      </c>
      <c r="CK89" s="189">
        <f>[10]Consol_Captive!CK26/1000</f>
        <v>0</v>
      </c>
      <c r="CL89" s="189">
        <f>[10]Consol_Captive!CL26/1000</f>
        <v>0</v>
      </c>
      <c r="CM89" s="189">
        <f>[10]Consol_Captive!CM26/1000</f>
        <v>0</v>
      </c>
      <c r="CN89" s="189">
        <f>[10]Consol_Captive!CN26/1000</f>
        <v>0</v>
      </c>
      <c r="CO89" s="189">
        <f>[10]Consol_Captive!CO26/1000</f>
        <v>0</v>
      </c>
      <c r="CP89" s="189">
        <f>[10]Consol_Captive!CP26/1000</f>
        <v>0</v>
      </c>
      <c r="CQ89" s="189">
        <f>[10]Consol_Captive!CQ26/1000</f>
        <v>0</v>
      </c>
      <c r="CR89" s="189">
        <f>[10]Consol_Captive!CR26/1000</f>
        <v>0</v>
      </c>
      <c r="CS89" s="189">
        <f>[10]Consol_Captive!CS26/1000</f>
        <v>0</v>
      </c>
      <c r="CT89" s="234">
        <f t="shared" ref="CT89:CT92" si="75">SUM(B89:CS89)</f>
        <v>3700.2855740599994</v>
      </c>
      <c r="CU89" s="235"/>
    </row>
    <row r="90" spans="1:102">
      <c r="A90" s="22" t="s">
        <v>73</v>
      </c>
      <c r="B90" s="189">
        <f>[10]Consol_TP!B26/1000</f>
        <v>0</v>
      </c>
      <c r="C90" s="189">
        <f>[10]Consol_TP!C26/1000</f>
        <v>0.43019999999999997</v>
      </c>
      <c r="D90" s="189">
        <f>[10]Consol_TP!D26/1000</f>
        <v>4.8600000000000004E-2</v>
      </c>
      <c r="E90" s="189">
        <f>[10]Consol_TP!E26/1000</f>
        <v>0.45180000000000003</v>
      </c>
      <c r="F90" s="189">
        <f>[10]Consol_TP!F26/1000</f>
        <v>0.35460000000000003</v>
      </c>
      <c r="G90" s="189">
        <f>[10]Consol_TP!G26/1000</f>
        <v>0.12959999999999999</v>
      </c>
      <c r="H90" s="189">
        <f>[10]Consol_TP!H26/1000</f>
        <v>0</v>
      </c>
      <c r="I90" s="189">
        <f>[10]Consol_TP!I26/1000</f>
        <v>0</v>
      </c>
      <c r="J90" s="189">
        <f>[10]Consol_TP!J26/1000</f>
        <v>0</v>
      </c>
      <c r="K90" s="189">
        <f>[10]Consol_TP!K26/1000</f>
        <v>0</v>
      </c>
      <c r="L90" s="189">
        <f>[10]Consol_TP!L26/1000</f>
        <v>0</v>
      </c>
      <c r="M90" s="189">
        <f>[10]Consol_TP!M26/1000</f>
        <v>0</v>
      </c>
      <c r="N90" s="189">
        <f>[10]Consol_TP!N26/1000</f>
        <v>0</v>
      </c>
      <c r="O90" s="189">
        <f>[10]Consol_TP!O26/1000</f>
        <v>0</v>
      </c>
      <c r="P90" s="189">
        <f>[10]Consol_TP!P26/1000</f>
        <v>0</v>
      </c>
      <c r="Q90" s="189">
        <f>[10]Consol_TP!Q26/1000</f>
        <v>0</v>
      </c>
      <c r="R90" s="189">
        <f>[10]Consol_TP!R26/1000</f>
        <v>0</v>
      </c>
      <c r="S90" s="189">
        <f>[10]Consol_TP!S26/1000</f>
        <v>0</v>
      </c>
      <c r="T90" s="189">
        <f>[10]Consol_TP!T26/1000</f>
        <v>0</v>
      </c>
      <c r="U90" s="189">
        <f>[10]Consol_TP!U26/1000</f>
        <v>0</v>
      </c>
      <c r="V90" s="189">
        <f>[10]Consol_TP!V26/1000</f>
        <v>0</v>
      </c>
      <c r="W90" s="189">
        <f>[10]Consol_TP!W26/1000</f>
        <v>0</v>
      </c>
      <c r="X90" s="189">
        <f>[10]Consol_TP!X26/1000</f>
        <v>0</v>
      </c>
      <c r="Y90" s="189">
        <f>[10]Consol_TP!Y26/1000</f>
        <v>0</v>
      </c>
      <c r="Z90" s="189">
        <f>[10]Consol_TP!Z26/1000</f>
        <v>0</v>
      </c>
      <c r="AA90" s="189">
        <f>[10]Consol_TP!AA26/1000</f>
        <v>0</v>
      </c>
      <c r="AB90" s="189">
        <f>[10]Consol_TP!AB26/1000</f>
        <v>4.0000000000000001E-3</v>
      </c>
      <c r="AC90" s="189">
        <f>[10]Consol_TP!AC26/1000</f>
        <v>0.53325</v>
      </c>
      <c r="AD90" s="189">
        <f>[10]Consol_TP!AD26/1000</f>
        <v>2.4174500000000001</v>
      </c>
      <c r="AE90" s="189">
        <f>[10]Consol_TP!AE26/1000</f>
        <v>5.4283000000000001</v>
      </c>
      <c r="AF90" s="189">
        <f>[10]Consol_TP!AF26/1000</f>
        <v>9.9080700000000004</v>
      </c>
      <c r="AG90" s="189">
        <f>[10]Consol_TP!AG26/1000</f>
        <v>15.408709999999999</v>
      </c>
      <c r="AH90" s="189">
        <f>[10]Consol_TP!AH26/1000</f>
        <v>23.06034</v>
      </c>
      <c r="AI90" s="189">
        <f>[10]Consol_TP!AI26/1000</f>
        <v>29.656899999999997</v>
      </c>
      <c r="AJ90" s="189">
        <f>[10]Consol_TP!AJ26/1000</f>
        <v>36.241239999999998</v>
      </c>
      <c r="AK90" s="189">
        <f>[10]Consol_TP!AK26/1000</f>
        <v>42.886310000000002</v>
      </c>
      <c r="AL90" s="189">
        <f>[10]Consol_TP!AL26/1000</f>
        <v>49.934549999999994</v>
      </c>
      <c r="AM90" s="189">
        <f>[10]Consol_TP!AM26/1000</f>
        <v>57.174949999999995</v>
      </c>
      <c r="AN90" s="189">
        <f>[10]Consol_TP!AN26/1000</f>
        <v>63.952059999999989</v>
      </c>
      <c r="AO90" s="189">
        <f>[10]Consol_TP!AO26/1000</f>
        <v>68.929679999999991</v>
      </c>
      <c r="AP90" s="189">
        <f>[10]Consol_TP!AP26/1000</f>
        <v>70.81022999999999</v>
      </c>
      <c r="AQ90" s="189">
        <f>[10]Consol_TP!AQ26/1000</f>
        <v>73.037960000000012</v>
      </c>
      <c r="AR90" s="189">
        <f>[10]Consol_TP!AR26/1000</f>
        <v>75.64649</v>
      </c>
      <c r="AS90" s="189">
        <f>[10]Consol_TP!AS26/1000</f>
        <v>78.490259999999992</v>
      </c>
      <c r="AT90" s="189">
        <f>[10]Consol_TP!AT26/1000</f>
        <v>81.351669999999999</v>
      </c>
      <c r="AU90" s="189">
        <f>[10]Consol_TP!AU26/1000</f>
        <v>83.30171</v>
      </c>
      <c r="AV90" s="189">
        <f>[10]Consol_TP!AV26/1000</f>
        <v>84.375059999999991</v>
      </c>
      <c r="AW90" s="189">
        <f>[10]Consol_TP!AW26/1000</f>
        <v>84.898219999999995</v>
      </c>
      <c r="AX90" s="189">
        <f>[10]Consol_TP!AX26/1000</f>
        <v>85.313159999999982</v>
      </c>
      <c r="AY90" s="189">
        <f>[10]Consol_TP!AY26/1000</f>
        <v>84.65858999999999</v>
      </c>
      <c r="AZ90" s="189">
        <f>[10]Consol_TP!AZ26/1000</f>
        <v>83.876159999999999</v>
      </c>
      <c r="BA90" s="189">
        <f>[10]Consol_TP!BA26/1000</f>
        <v>84.362739999999988</v>
      </c>
      <c r="BB90" s="189">
        <f>[10]Consol_TP!BB26/1000</f>
        <v>82.45971999999999</v>
      </c>
      <c r="BC90" s="189">
        <f>[10]Consol_TP!BC26/1000</f>
        <v>82.348230000000015</v>
      </c>
      <c r="BD90" s="189">
        <f>[10]Consol_TP!BD26/1000</f>
        <v>78.216580000000008</v>
      </c>
      <c r="BE90" s="189">
        <f>[10]Consol_TP!BE26/1000</f>
        <v>73.250339999999994</v>
      </c>
      <c r="BF90" s="189">
        <f>[10]Consol_TP!BF26/1000</f>
        <v>76.119129999999998</v>
      </c>
      <c r="BG90" s="189">
        <f>[10]Consol_TP!BG26/1000</f>
        <v>76.364159999999998</v>
      </c>
      <c r="BH90" s="189">
        <f>[10]Consol_TP!BH26/1000</f>
        <v>72.703700000000012</v>
      </c>
      <c r="BI90" s="189">
        <f>[10]Consol_TP!BI26/1000</f>
        <v>67.614469999999983</v>
      </c>
      <c r="BJ90" s="189">
        <f>[10]Consol_TP!BJ26/1000</f>
        <v>65.102519999999998</v>
      </c>
      <c r="BK90" s="189">
        <f>[10]Consol_TP!BK26/1000</f>
        <v>59.048769999999998</v>
      </c>
      <c r="BL90" s="189">
        <f>[10]Consol_TP!BL26/1000</f>
        <v>56.111280000000001</v>
      </c>
      <c r="BM90" s="189">
        <f>[10]Consol_TP!BM26/1000</f>
        <v>52.701339999999995</v>
      </c>
      <c r="BN90" s="189">
        <f>[10]Consol_TP!BN26/1000</f>
        <v>46.600280000000005</v>
      </c>
      <c r="BO90" s="189">
        <f>[10]Consol_TP!BO26/1000</f>
        <v>39.920170000000006</v>
      </c>
      <c r="BP90" s="189">
        <f>[10]Consol_TP!BP26/1000</f>
        <v>32.907490000000003</v>
      </c>
      <c r="BQ90" s="189">
        <f>[10]Consol_TP!BQ26/1000</f>
        <v>25.482969999999998</v>
      </c>
      <c r="BR90" s="189">
        <f>[10]Consol_TP!BR26/1000</f>
        <v>18.300740000000001</v>
      </c>
      <c r="BS90" s="189">
        <f>[10]Consol_TP!BS26/1000</f>
        <v>12.148070000000002</v>
      </c>
      <c r="BT90" s="189">
        <f>[10]Consol_TP!BT26/1000</f>
        <v>7.05776</v>
      </c>
      <c r="BU90" s="189">
        <f>[10]Consol_TP!BU26/1000</f>
        <v>3.4516099999999996</v>
      </c>
      <c r="BV90" s="189">
        <f>[10]Consol_TP!BV26/1000</f>
        <v>0.91292000000000006</v>
      </c>
      <c r="BW90" s="189">
        <f>[10]Consol_TP!BW26/1000</f>
        <v>0.12511</v>
      </c>
      <c r="BX90" s="189">
        <f>[10]Consol_TP!BX26/1000</f>
        <v>4.0000000000000001E-3</v>
      </c>
      <c r="BY90" s="189">
        <f>[10]Consol_TP!BY26/1000</f>
        <v>0</v>
      </c>
      <c r="BZ90" s="189">
        <f>[10]Consol_TP!BZ26/1000</f>
        <v>0</v>
      </c>
      <c r="CA90" s="189">
        <f>[10]Consol_TP!CA26/1000</f>
        <v>0</v>
      </c>
      <c r="CB90" s="189">
        <f>[10]Consol_TP!CB26/1000</f>
        <v>0</v>
      </c>
      <c r="CC90" s="189">
        <f>[10]Consol_TP!CC26/1000</f>
        <v>0</v>
      </c>
      <c r="CD90" s="189">
        <f>[10]Consol_TP!CD26/1000</f>
        <v>0</v>
      </c>
      <c r="CE90" s="189">
        <f>[10]Consol_TP!CE26/1000</f>
        <v>0</v>
      </c>
      <c r="CF90" s="189">
        <f>[10]Consol_TP!CF26/1000</f>
        <v>0</v>
      </c>
      <c r="CG90" s="189">
        <f>[10]Consol_TP!CG26/1000</f>
        <v>0</v>
      </c>
      <c r="CH90" s="189">
        <f>[10]Consol_TP!CH26/1000</f>
        <v>0</v>
      </c>
      <c r="CI90" s="189">
        <f>[10]Consol_TP!CI26/1000</f>
        <v>0</v>
      </c>
      <c r="CJ90" s="189">
        <f>[10]Consol_TP!CJ26/1000</f>
        <v>0</v>
      </c>
      <c r="CK90" s="189">
        <f>[10]Consol_TP!CK26/1000</f>
        <v>0</v>
      </c>
      <c r="CL90" s="189">
        <f>[10]Consol_TP!CL26/1000</f>
        <v>0</v>
      </c>
      <c r="CM90" s="189">
        <f>[10]Consol_TP!CM26/1000</f>
        <v>0</v>
      </c>
      <c r="CN90" s="189">
        <f>[10]Consol_TP!CN26/1000</f>
        <v>0</v>
      </c>
      <c r="CO90" s="189">
        <f>[10]Consol_TP!CO26/1000</f>
        <v>0</v>
      </c>
      <c r="CP90" s="189">
        <f>[10]Consol_TP!CP26/1000</f>
        <v>0</v>
      </c>
      <c r="CQ90" s="189">
        <f>[10]Consol_TP!CQ26/1000</f>
        <v>0</v>
      </c>
      <c r="CR90" s="189">
        <f>[10]Consol_TP!CR26/1000</f>
        <v>0</v>
      </c>
      <c r="CS90" s="189">
        <f>[10]Consol_TP!CS26/1000</f>
        <v>0</v>
      </c>
      <c r="CT90" s="234">
        <f t="shared" si="75"/>
        <v>2406.0242200000012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0.43019999999999997</v>
      </c>
      <c r="D91" s="106">
        <f t="shared" si="76"/>
        <v>4.8600000000000004E-2</v>
      </c>
      <c r="E91" s="106">
        <f t="shared" si="76"/>
        <v>0.45180000000000003</v>
      </c>
      <c r="F91" s="106">
        <f t="shared" si="76"/>
        <v>0.35460000000000003</v>
      </c>
      <c r="G91" s="106">
        <f t="shared" si="76"/>
        <v>0.12959999999999999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8.9080000000000006E-2</v>
      </c>
      <c r="AC91" s="106">
        <f t="shared" si="76"/>
        <v>1.7506983199999999</v>
      </c>
      <c r="AD91" s="106">
        <f t="shared" si="76"/>
        <v>6.7255114000000003</v>
      </c>
      <c r="AE91" s="106">
        <f t="shared" si="76"/>
        <v>15.523305800000001</v>
      </c>
      <c r="AF91" s="106">
        <f t="shared" si="76"/>
        <v>26.427841600000001</v>
      </c>
      <c r="AG91" s="106">
        <f t="shared" si="76"/>
        <v>38.007058200000003</v>
      </c>
      <c r="AH91" s="106">
        <f t="shared" ref="AH91:BM91" si="77">SUM(AH84,AH88)</f>
        <v>49.222757999999999</v>
      </c>
      <c r="AI91" s="106">
        <f t="shared" si="77"/>
        <v>62.419415000000001</v>
      </c>
      <c r="AJ91" s="106">
        <f t="shared" si="77"/>
        <v>79.207544999999996</v>
      </c>
      <c r="AK91" s="106">
        <f t="shared" si="77"/>
        <v>94.740181000000007</v>
      </c>
      <c r="AL91" s="106">
        <f t="shared" si="77"/>
        <v>119.95910699999999</v>
      </c>
      <c r="AM91" s="106">
        <f t="shared" si="77"/>
        <v>129.54819399999997</v>
      </c>
      <c r="AN91" s="106">
        <f t="shared" si="77"/>
        <v>136.10513799999998</v>
      </c>
      <c r="AO91" s="106">
        <f t="shared" si="77"/>
        <v>155.73422099999999</v>
      </c>
      <c r="AP91" s="106">
        <f t="shared" si="77"/>
        <v>165.93034599999999</v>
      </c>
      <c r="AQ91" s="106">
        <f t="shared" si="77"/>
        <v>180.054181</v>
      </c>
      <c r="AR91" s="106">
        <f t="shared" si="77"/>
        <v>181.947394</v>
      </c>
      <c r="AS91" s="106">
        <f t="shared" si="77"/>
        <v>191.14251200000001</v>
      </c>
      <c r="AT91" s="106">
        <f t="shared" si="77"/>
        <v>217.64781900000003</v>
      </c>
      <c r="AU91" s="106">
        <f t="shared" si="77"/>
        <v>229.97642300000001</v>
      </c>
      <c r="AV91" s="106">
        <f t="shared" si="77"/>
        <v>239.83501099999998</v>
      </c>
      <c r="AW91" s="106">
        <f t="shared" si="77"/>
        <v>238.180249</v>
      </c>
      <c r="AX91" s="106">
        <f t="shared" si="77"/>
        <v>241.94807799999998</v>
      </c>
      <c r="AY91" s="106">
        <f t="shared" si="77"/>
        <v>227.38851899999997</v>
      </c>
      <c r="AZ91" s="106">
        <f t="shared" si="77"/>
        <v>224.19468699999999</v>
      </c>
      <c r="BA91" s="106">
        <f t="shared" si="77"/>
        <v>224.38898699999999</v>
      </c>
      <c r="BB91" s="106">
        <f t="shared" si="77"/>
        <v>213.189931</v>
      </c>
      <c r="BC91" s="106">
        <f t="shared" si="77"/>
        <v>205.57655000000003</v>
      </c>
      <c r="BD91" s="106">
        <f t="shared" si="77"/>
        <v>191.06564699999998</v>
      </c>
      <c r="BE91" s="106">
        <f t="shared" si="77"/>
        <v>187.51775499999999</v>
      </c>
      <c r="BF91" s="106">
        <f t="shared" si="77"/>
        <v>194.417328</v>
      </c>
      <c r="BG91" s="106">
        <f t="shared" si="77"/>
        <v>199.38763</v>
      </c>
      <c r="BH91" s="106">
        <f t="shared" si="77"/>
        <v>183.383015</v>
      </c>
      <c r="BI91" s="106">
        <f t="shared" si="77"/>
        <v>178.04911399999997</v>
      </c>
      <c r="BJ91" s="106">
        <f t="shared" si="77"/>
        <v>170.395757</v>
      </c>
      <c r="BK91" s="106">
        <f t="shared" si="77"/>
        <v>160.03150399999998</v>
      </c>
      <c r="BL91" s="106">
        <f t="shared" si="77"/>
        <v>143.19773499999999</v>
      </c>
      <c r="BM91" s="106">
        <f t="shared" si="77"/>
        <v>132.709247</v>
      </c>
      <c r="BN91" s="106">
        <f t="shared" ref="BN91:CS91" si="78">SUM(BN84,BN88)</f>
        <v>117.51774499999999</v>
      </c>
      <c r="BO91" s="106">
        <f t="shared" si="78"/>
        <v>99.595213999999999</v>
      </c>
      <c r="BP91" s="106">
        <f t="shared" si="78"/>
        <v>85.101918000000012</v>
      </c>
      <c r="BQ91" s="106">
        <f t="shared" si="78"/>
        <v>64.323535000000007</v>
      </c>
      <c r="BR91" s="106">
        <f t="shared" si="78"/>
        <v>45.3944367</v>
      </c>
      <c r="BS91" s="106">
        <f t="shared" si="78"/>
        <v>29.561698</v>
      </c>
      <c r="BT91" s="106">
        <f t="shared" si="78"/>
        <v>17.038454399999999</v>
      </c>
      <c r="BU91" s="106">
        <f t="shared" si="78"/>
        <v>7.5334737999999994</v>
      </c>
      <c r="BV91" s="106">
        <f t="shared" si="78"/>
        <v>1.6482158400000002</v>
      </c>
      <c r="BW91" s="106">
        <f t="shared" si="78"/>
        <v>0.16083</v>
      </c>
      <c r="BX91" s="106">
        <f t="shared" si="78"/>
        <v>4.0000000000000001E-3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0</v>
      </c>
      <c r="CI91" s="106">
        <f t="shared" si="78"/>
        <v>0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6106.3097940600028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TRANSPOSE('[11]2302'!$F$14:$F$109)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TRANSPOSE('[11]2302'!$E$14:$E$109)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32.830199999999998</v>
      </c>
      <c r="D96" s="144">
        <f t="shared" si="82"/>
        <v>32.448599999999999</v>
      </c>
      <c r="E96" s="144">
        <f t="shared" si="82"/>
        <v>32.851799999999997</v>
      </c>
      <c r="F96" s="144">
        <f t="shared" si="82"/>
        <v>32.754599999999996</v>
      </c>
      <c r="G96" s="144">
        <f t="shared" si="82"/>
        <v>32.529600000000002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32.489080000000001</v>
      </c>
      <c r="AC96" s="144">
        <f t="shared" si="82"/>
        <v>34.150698319999996</v>
      </c>
      <c r="AD96" s="144">
        <f t="shared" si="82"/>
        <v>39.125511400000001</v>
      </c>
      <c r="AE96" s="144">
        <f t="shared" si="82"/>
        <v>47.923305800000001</v>
      </c>
      <c r="AF96" s="144">
        <f t="shared" si="82"/>
        <v>58.827841599999999</v>
      </c>
      <c r="AG96" s="144">
        <f t="shared" si="82"/>
        <v>70.407058199999994</v>
      </c>
      <c r="AH96" s="144">
        <f t="shared" ref="AH96:BM96" si="83">AH91+AH92</f>
        <v>81.622758000000005</v>
      </c>
      <c r="AI96" s="144">
        <f t="shared" si="83"/>
        <v>94.819414999999992</v>
      </c>
      <c r="AJ96" s="144">
        <f t="shared" si="83"/>
        <v>111.60754499999999</v>
      </c>
      <c r="AK96" s="144">
        <f t="shared" si="83"/>
        <v>127.14018100000001</v>
      </c>
      <c r="AL96" s="144">
        <f t="shared" si="83"/>
        <v>152.35910699999999</v>
      </c>
      <c r="AM96" s="144">
        <f t="shared" si="83"/>
        <v>161.94819399999997</v>
      </c>
      <c r="AN96" s="144">
        <f t="shared" si="83"/>
        <v>168.50513799999999</v>
      </c>
      <c r="AO96" s="144">
        <f t="shared" si="83"/>
        <v>188.134221</v>
      </c>
      <c r="AP96" s="144">
        <f t="shared" si="83"/>
        <v>198.33034599999999</v>
      </c>
      <c r="AQ96" s="144">
        <f t="shared" si="83"/>
        <v>212.45418100000001</v>
      </c>
      <c r="AR96" s="144">
        <f t="shared" si="83"/>
        <v>214.34739400000001</v>
      </c>
      <c r="AS96" s="144">
        <f t="shared" si="83"/>
        <v>223.54251200000002</v>
      </c>
      <c r="AT96" s="144">
        <f t="shared" si="83"/>
        <v>250.04781900000003</v>
      </c>
      <c r="AU96" s="144">
        <f t="shared" si="83"/>
        <v>262.37642299999999</v>
      </c>
      <c r="AV96" s="144">
        <f t="shared" si="83"/>
        <v>272.23501099999999</v>
      </c>
      <c r="AW96" s="144">
        <f t="shared" si="83"/>
        <v>270.58024899999998</v>
      </c>
      <c r="AX96" s="144">
        <f t="shared" si="83"/>
        <v>274.34807799999999</v>
      </c>
      <c r="AY96" s="144">
        <f t="shared" si="83"/>
        <v>259.78851899999995</v>
      </c>
      <c r="AZ96" s="144">
        <f t="shared" si="83"/>
        <v>256.59468699999996</v>
      </c>
      <c r="BA96" s="144">
        <f t="shared" si="83"/>
        <v>256.78898699999996</v>
      </c>
      <c r="BB96" s="144">
        <f t="shared" si="83"/>
        <v>245.58993100000001</v>
      </c>
      <c r="BC96" s="144">
        <f t="shared" si="83"/>
        <v>237.97655000000003</v>
      </c>
      <c r="BD96" s="144">
        <f t="shared" si="83"/>
        <v>223.46564699999999</v>
      </c>
      <c r="BE96" s="144">
        <f t="shared" si="83"/>
        <v>219.917755</v>
      </c>
      <c r="BF96" s="144">
        <f t="shared" si="83"/>
        <v>226.817328</v>
      </c>
      <c r="BG96" s="144">
        <f t="shared" si="83"/>
        <v>231.78763000000001</v>
      </c>
      <c r="BH96" s="144">
        <f t="shared" si="83"/>
        <v>215.78301500000001</v>
      </c>
      <c r="BI96" s="144">
        <f t="shared" si="83"/>
        <v>210.44911399999998</v>
      </c>
      <c r="BJ96" s="144">
        <f t="shared" si="83"/>
        <v>202.79575700000001</v>
      </c>
      <c r="BK96" s="144">
        <f t="shared" si="83"/>
        <v>192.43150399999999</v>
      </c>
      <c r="BL96" s="144">
        <f t="shared" si="83"/>
        <v>175.597735</v>
      </c>
      <c r="BM96" s="144">
        <f t="shared" si="83"/>
        <v>165.10924700000001</v>
      </c>
      <c r="BN96" s="144">
        <f t="shared" ref="BN96:CS96" si="84">BN91+BN92</f>
        <v>149.917745</v>
      </c>
      <c r="BO96" s="144">
        <f t="shared" si="84"/>
        <v>131.995214</v>
      </c>
      <c r="BP96" s="144">
        <f t="shared" si="84"/>
        <v>117.50191800000002</v>
      </c>
      <c r="BQ96" s="144">
        <f t="shared" si="84"/>
        <v>96.723534999999998</v>
      </c>
      <c r="BR96" s="144">
        <f t="shared" si="84"/>
        <v>77.794436700000006</v>
      </c>
      <c r="BS96" s="144">
        <f t="shared" si="84"/>
        <v>61.961697999999998</v>
      </c>
      <c r="BT96" s="144">
        <f t="shared" si="84"/>
        <v>49.438454399999998</v>
      </c>
      <c r="BU96" s="144">
        <f t="shared" si="84"/>
        <v>39.933473800000002</v>
      </c>
      <c r="BV96" s="144">
        <f t="shared" si="84"/>
        <v>34.048215839999997</v>
      </c>
      <c r="BW96" s="144">
        <f t="shared" si="84"/>
        <v>32.560829999999996</v>
      </c>
      <c r="BX96" s="144">
        <f t="shared" si="84"/>
        <v>32.403999999999996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32.4</v>
      </c>
      <c r="CI96" s="144">
        <f t="shared" si="84"/>
        <v>32.4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9216.7097940599906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64.759999999998854</v>
      </c>
      <c r="AY99" s="108">
        <f t="shared" si="86"/>
        <v>68.759999999998854</v>
      </c>
      <c r="AZ99" s="108">
        <f t="shared" si="86"/>
        <v>0</v>
      </c>
      <c r="BA99" s="108">
        <f t="shared" si="86"/>
        <v>0</v>
      </c>
      <c r="BB99" s="108">
        <f t="shared" si="86"/>
        <v>0</v>
      </c>
      <c r="BC99" s="108">
        <f t="shared" si="86"/>
        <v>0</v>
      </c>
      <c r="BD99" s="108">
        <f t="shared" si="86"/>
        <v>0</v>
      </c>
      <c r="BE99" s="108">
        <f t="shared" si="86"/>
        <v>0</v>
      </c>
      <c r="BF99" s="108">
        <f t="shared" si="86"/>
        <v>0</v>
      </c>
      <c r="BG99" s="108">
        <f t="shared" si="86"/>
        <v>0</v>
      </c>
      <c r="BH99" s="108">
        <f t="shared" si="86"/>
        <v>0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0</v>
      </c>
      <c r="BX99" s="108">
        <f t="shared" si="87"/>
        <v>0</v>
      </c>
      <c r="BY99" s="108">
        <f t="shared" si="87"/>
        <v>0</v>
      </c>
      <c r="BZ99" s="108">
        <f t="shared" si="87"/>
        <v>32.4</v>
      </c>
      <c r="CA99" s="108">
        <f t="shared" si="87"/>
        <v>32.4</v>
      </c>
      <c r="CB99" s="108">
        <f t="shared" si="87"/>
        <v>32.4</v>
      </c>
      <c r="CC99" s="108">
        <f t="shared" si="87"/>
        <v>32.4</v>
      </c>
      <c r="CD99" s="108">
        <f t="shared" si="87"/>
        <v>0</v>
      </c>
      <c r="CE99" s="108">
        <f t="shared" si="87"/>
        <v>24.869999999999095</v>
      </c>
      <c r="CF99" s="108">
        <f t="shared" si="87"/>
        <v>0</v>
      </c>
      <c r="CG99" s="108">
        <f t="shared" si="87"/>
        <v>0</v>
      </c>
      <c r="CH99" s="108">
        <f t="shared" si="87"/>
        <v>0</v>
      </c>
      <c r="CI99" s="108">
        <f t="shared" si="87"/>
        <v>0</v>
      </c>
      <c r="CJ99" s="108">
        <f t="shared" si="87"/>
        <v>0</v>
      </c>
      <c r="CK99" s="108">
        <f t="shared" si="87"/>
        <v>0</v>
      </c>
      <c r="CL99" s="108">
        <f t="shared" si="87"/>
        <v>0</v>
      </c>
      <c r="CM99" s="108">
        <f t="shared" si="87"/>
        <v>0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287.98999999999683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5"/>
  <sheetViews>
    <sheetView showGridLines="0" tabSelected="1" topLeftCell="A87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3547.09</v>
      </c>
      <c r="C3" s="18">
        <f t="shared" si="0"/>
        <v>3547.09</v>
      </c>
      <c r="D3" s="18">
        <f t="shared" si="0"/>
        <v>3547.09</v>
      </c>
      <c r="E3" s="18">
        <f t="shared" si="0"/>
        <v>3547.09</v>
      </c>
      <c r="F3" s="18">
        <f t="shared" si="0"/>
        <v>3547.09</v>
      </c>
      <c r="G3" s="18">
        <f t="shared" si="0"/>
        <v>3547.09</v>
      </c>
      <c r="H3" s="18">
        <f t="shared" si="0"/>
        <v>3547.09</v>
      </c>
      <c r="I3" s="18">
        <f t="shared" si="0"/>
        <v>3547.09</v>
      </c>
      <c r="J3" s="18">
        <f t="shared" si="0"/>
        <v>3547.09</v>
      </c>
      <c r="K3" s="18">
        <f t="shared" si="0"/>
        <v>3547.09</v>
      </c>
      <c r="L3" s="18">
        <f t="shared" si="0"/>
        <v>3547.09</v>
      </c>
      <c r="M3" s="18">
        <f t="shared" si="0"/>
        <v>3547.09</v>
      </c>
      <c r="N3" s="18">
        <f t="shared" si="0"/>
        <v>3547.09</v>
      </c>
      <c r="O3" s="18">
        <f t="shared" si="0"/>
        <v>3547.09</v>
      </c>
      <c r="P3" s="18">
        <f t="shared" si="0"/>
        <v>3547.09</v>
      </c>
      <c r="Q3" s="18">
        <f t="shared" si="0"/>
        <v>3547.09</v>
      </c>
      <c r="R3" s="18">
        <f t="shared" si="0"/>
        <v>3547.09</v>
      </c>
      <c r="S3" s="18">
        <f t="shared" si="0"/>
        <v>3547.09</v>
      </c>
      <c r="T3" s="18">
        <f t="shared" si="0"/>
        <v>3547.09</v>
      </c>
      <c r="U3" s="18">
        <f t="shared" si="0"/>
        <v>3547.09</v>
      </c>
      <c r="V3" s="18">
        <f t="shared" si="0"/>
        <v>3547.09</v>
      </c>
      <c r="W3" s="18">
        <f t="shared" si="0"/>
        <v>3547.09</v>
      </c>
      <c r="X3" s="18">
        <f t="shared" si="0"/>
        <v>3547.09</v>
      </c>
      <c r="Y3" s="18">
        <f t="shared" si="0"/>
        <v>3547.09</v>
      </c>
      <c r="Z3" s="18">
        <f t="shared" si="0"/>
        <v>3547.09</v>
      </c>
      <c r="AA3" s="18">
        <f t="shared" si="0"/>
        <v>3547.09</v>
      </c>
      <c r="AB3" s="18">
        <f t="shared" si="0"/>
        <v>3547.09</v>
      </c>
      <c r="AC3" s="18">
        <f t="shared" si="0"/>
        <v>3547.09</v>
      </c>
      <c r="AD3" s="18">
        <f t="shared" si="0"/>
        <v>3547.09</v>
      </c>
      <c r="AE3" s="18">
        <f t="shared" si="0"/>
        <v>3547.09</v>
      </c>
      <c r="AF3" s="18">
        <f t="shared" si="0"/>
        <v>3547.09</v>
      </c>
      <c r="AG3" s="18">
        <f t="shared" si="0"/>
        <v>3547.09</v>
      </c>
      <c r="AH3" s="18">
        <f t="shared" si="0"/>
        <v>3547.09</v>
      </c>
      <c r="AI3" s="18">
        <f t="shared" si="0"/>
        <v>3547.09</v>
      </c>
      <c r="AJ3" s="18">
        <f t="shared" si="0"/>
        <v>3547.09</v>
      </c>
      <c r="AK3" s="18">
        <f t="shared" si="0"/>
        <v>3547.09</v>
      </c>
      <c r="AL3" s="18">
        <f t="shared" si="0"/>
        <v>3547.09</v>
      </c>
      <c r="AM3" s="18">
        <f t="shared" si="0"/>
        <v>3547.09</v>
      </c>
      <c r="AN3" s="18">
        <f t="shared" si="0"/>
        <v>3547.09</v>
      </c>
      <c r="AO3" s="18">
        <f t="shared" si="0"/>
        <v>3547.09</v>
      </c>
      <c r="AP3" s="18">
        <f t="shared" si="0"/>
        <v>3547.09</v>
      </c>
      <c r="AQ3" s="18">
        <f t="shared" si="0"/>
        <v>3547.09</v>
      </c>
      <c r="AR3" s="18">
        <f t="shared" si="0"/>
        <v>3547.09</v>
      </c>
      <c r="AS3" s="18">
        <f t="shared" si="0"/>
        <v>3547.09</v>
      </c>
      <c r="AT3" s="18">
        <f t="shared" si="0"/>
        <v>3547.09</v>
      </c>
      <c r="AU3" s="18">
        <f t="shared" si="0"/>
        <v>3547.09</v>
      </c>
      <c r="AV3" s="18">
        <f t="shared" si="0"/>
        <v>3547.09</v>
      </c>
      <c r="AW3" s="18">
        <f t="shared" si="0"/>
        <v>3547.09</v>
      </c>
      <c r="AX3" s="18">
        <f t="shared" si="0"/>
        <v>3547.09</v>
      </c>
      <c r="AY3" s="18">
        <f t="shared" si="0"/>
        <v>3547.09</v>
      </c>
      <c r="AZ3" s="18">
        <f t="shared" si="0"/>
        <v>3547.09</v>
      </c>
      <c r="BA3" s="18">
        <f t="shared" si="0"/>
        <v>3547.09</v>
      </c>
      <c r="BB3" s="18">
        <f t="shared" si="0"/>
        <v>3547.09</v>
      </c>
      <c r="BC3" s="18">
        <f t="shared" si="0"/>
        <v>3547.09</v>
      </c>
      <c r="BD3" s="18">
        <f t="shared" si="0"/>
        <v>3547.09</v>
      </c>
      <c r="BE3" s="18">
        <f t="shared" si="0"/>
        <v>3547.09</v>
      </c>
      <c r="BF3" s="18">
        <f t="shared" si="0"/>
        <v>3547.09</v>
      </c>
      <c r="BG3" s="18">
        <f t="shared" si="0"/>
        <v>3547.09</v>
      </c>
      <c r="BH3" s="18">
        <f t="shared" si="0"/>
        <v>3547.09</v>
      </c>
      <c r="BI3" s="18">
        <f t="shared" si="0"/>
        <v>3547.09</v>
      </c>
      <c r="BJ3" s="18">
        <f t="shared" si="0"/>
        <v>3547.09</v>
      </c>
      <c r="BK3" s="18">
        <f t="shared" si="0"/>
        <v>3547.09</v>
      </c>
      <c r="BL3" s="18">
        <f t="shared" si="0"/>
        <v>3547.09</v>
      </c>
      <c r="BM3" s="18">
        <f t="shared" si="0"/>
        <v>3547.09</v>
      </c>
      <c r="BN3" s="18">
        <f t="shared" ref="BN3:CS3" si="1">BN4+BN12</f>
        <v>3547.09</v>
      </c>
      <c r="BO3" s="18">
        <f t="shared" si="1"/>
        <v>3547.09</v>
      </c>
      <c r="BP3" s="18">
        <f t="shared" si="1"/>
        <v>3547.09</v>
      </c>
      <c r="BQ3" s="18">
        <f t="shared" si="1"/>
        <v>3547.09</v>
      </c>
      <c r="BR3" s="18">
        <f t="shared" si="1"/>
        <v>3547.09</v>
      </c>
      <c r="BS3" s="18">
        <f t="shared" si="1"/>
        <v>3547.09</v>
      </c>
      <c r="BT3" s="18">
        <f t="shared" si="1"/>
        <v>3547.09</v>
      </c>
      <c r="BU3" s="18">
        <f t="shared" si="1"/>
        <v>3547.09</v>
      </c>
      <c r="BV3" s="18">
        <f t="shared" si="1"/>
        <v>3547.09</v>
      </c>
      <c r="BW3" s="18">
        <f t="shared" si="1"/>
        <v>3547.09</v>
      </c>
      <c r="BX3" s="18">
        <f t="shared" si="1"/>
        <v>3547.09</v>
      </c>
      <c r="BY3" s="18">
        <f t="shared" si="1"/>
        <v>3547.09</v>
      </c>
      <c r="BZ3" s="18">
        <f t="shared" si="1"/>
        <v>3547.09</v>
      </c>
      <c r="CA3" s="18">
        <f t="shared" si="1"/>
        <v>3547.09</v>
      </c>
      <c r="CB3" s="18">
        <f t="shared" si="1"/>
        <v>3547.09</v>
      </c>
      <c r="CC3" s="18">
        <f t="shared" si="1"/>
        <v>3547.09</v>
      </c>
      <c r="CD3" s="18">
        <f t="shared" si="1"/>
        <v>3547.09</v>
      </c>
      <c r="CE3" s="18">
        <f t="shared" si="1"/>
        <v>3547.09</v>
      </c>
      <c r="CF3" s="18">
        <f t="shared" si="1"/>
        <v>3547.09</v>
      </c>
      <c r="CG3" s="18">
        <f t="shared" si="1"/>
        <v>3547.09</v>
      </c>
      <c r="CH3" s="18">
        <f t="shared" si="1"/>
        <v>3547.09</v>
      </c>
      <c r="CI3" s="18">
        <f t="shared" si="1"/>
        <v>3547.09</v>
      </c>
      <c r="CJ3" s="18">
        <f t="shared" si="1"/>
        <v>3547.09</v>
      </c>
      <c r="CK3" s="18">
        <f t="shared" si="1"/>
        <v>3547.09</v>
      </c>
      <c r="CL3" s="18">
        <f t="shared" si="1"/>
        <v>3547.09</v>
      </c>
      <c r="CM3" s="18">
        <f t="shared" si="1"/>
        <v>3547.09</v>
      </c>
      <c r="CN3" s="18">
        <f t="shared" si="1"/>
        <v>3547.09</v>
      </c>
      <c r="CO3" s="18">
        <f t="shared" si="1"/>
        <v>3547.09</v>
      </c>
      <c r="CP3" s="18">
        <f t="shared" si="1"/>
        <v>3547.09</v>
      </c>
      <c r="CQ3" s="18">
        <f t="shared" si="1"/>
        <v>3547.09</v>
      </c>
      <c r="CR3" s="18">
        <f t="shared" si="1"/>
        <v>3547.09</v>
      </c>
      <c r="CS3" s="19">
        <f t="shared" si="1"/>
        <v>3547.09</v>
      </c>
      <c r="CT3" s="60">
        <f t="shared" ref="CT3:CT19" si="2">SUM(B3:CS3)</f>
        <v>340520.64000000036</v>
      </c>
      <c r="CU3" s="126"/>
      <c r="CW3" s="117"/>
    </row>
    <row r="4" spans="1:102">
      <c r="A4" s="21" t="s">
        <v>31</v>
      </c>
      <c r="B4" s="246">
        <f>SUM(B5:B11)</f>
        <v>3482</v>
      </c>
      <c r="C4" s="247">
        <f t="shared" ref="C4:BN4" si="3">SUM(C5:C11)</f>
        <v>3482</v>
      </c>
      <c r="D4" s="247">
        <f t="shared" si="3"/>
        <v>3482</v>
      </c>
      <c r="E4" s="247">
        <f t="shared" si="3"/>
        <v>3482</v>
      </c>
      <c r="F4" s="247">
        <f t="shared" si="3"/>
        <v>3482</v>
      </c>
      <c r="G4" s="247">
        <f t="shared" si="3"/>
        <v>3482</v>
      </c>
      <c r="H4" s="247">
        <f t="shared" si="3"/>
        <v>3482</v>
      </c>
      <c r="I4" s="247">
        <f t="shared" si="3"/>
        <v>3482</v>
      </c>
      <c r="J4" s="247">
        <f t="shared" si="3"/>
        <v>3482</v>
      </c>
      <c r="K4" s="247">
        <f t="shared" si="3"/>
        <v>3482</v>
      </c>
      <c r="L4" s="247">
        <f t="shared" si="3"/>
        <v>3482</v>
      </c>
      <c r="M4" s="247">
        <f t="shared" si="3"/>
        <v>3482</v>
      </c>
      <c r="N4" s="247">
        <f t="shared" si="3"/>
        <v>3482</v>
      </c>
      <c r="O4" s="247">
        <f t="shared" si="3"/>
        <v>3482</v>
      </c>
      <c r="P4" s="247">
        <f t="shared" si="3"/>
        <v>3482</v>
      </c>
      <c r="Q4" s="247">
        <f t="shared" si="3"/>
        <v>3482</v>
      </c>
      <c r="R4" s="247">
        <f t="shared" si="3"/>
        <v>3482</v>
      </c>
      <c r="S4" s="247">
        <f t="shared" si="3"/>
        <v>3482</v>
      </c>
      <c r="T4" s="247">
        <f t="shared" si="3"/>
        <v>3482</v>
      </c>
      <c r="U4" s="247">
        <f t="shared" si="3"/>
        <v>3482</v>
      </c>
      <c r="V4" s="247">
        <f t="shared" si="3"/>
        <v>3482</v>
      </c>
      <c r="W4" s="247">
        <f t="shared" si="3"/>
        <v>3482</v>
      </c>
      <c r="X4" s="247">
        <f t="shared" si="3"/>
        <v>3482</v>
      </c>
      <c r="Y4" s="247">
        <f t="shared" si="3"/>
        <v>3482</v>
      </c>
      <c r="Z4" s="247">
        <f t="shared" si="3"/>
        <v>3482</v>
      </c>
      <c r="AA4" s="247">
        <f t="shared" si="3"/>
        <v>3482</v>
      </c>
      <c r="AB4" s="247">
        <f t="shared" si="3"/>
        <v>3482</v>
      </c>
      <c r="AC4" s="247">
        <f t="shared" si="3"/>
        <v>3482</v>
      </c>
      <c r="AD4" s="247">
        <f t="shared" si="3"/>
        <v>3482</v>
      </c>
      <c r="AE4" s="247">
        <f t="shared" si="3"/>
        <v>3482</v>
      </c>
      <c r="AF4" s="247">
        <f t="shared" si="3"/>
        <v>3482</v>
      </c>
      <c r="AG4" s="247">
        <f t="shared" si="3"/>
        <v>3482</v>
      </c>
      <c r="AH4" s="247">
        <f t="shared" si="3"/>
        <v>3482</v>
      </c>
      <c r="AI4" s="247">
        <f t="shared" si="3"/>
        <v>3482</v>
      </c>
      <c r="AJ4" s="247">
        <f t="shared" si="3"/>
        <v>3482</v>
      </c>
      <c r="AK4" s="247">
        <f t="shared" si="3"/>
        <v>3482</v>
      </c>
      <c r="AL4" s="247">
        <f t="shared" si="3"/>
        <v>3482</v>
      </c>
      <c r="AM4" s="247">
        <f t="shared" si="3"/>
        <v>3482</v>
      </c>
      <c r="AN4" s="247">
        <f t="shared" si="3"/>
        <v>3482</v>
      </c>
      <c r="AO4" s="247">
        <f t="shared" si="3"/>
        <v>3482</v>
      </c>
      <c r="AP4" s="247">
        <f t="shared" si="3"/>
        <v>3482</v>
      </c>
      <c r="AQ4" s="247">
        <f t="shared" si="3"/>
        <v>3482</v>
      </c>
      <c r="AR4" s="247">
        <f t="shared" si="3"/>
        <v>3482</v>
      </c>
      <c r="AS4" s="247">
        <f t="shared" si="3"/>
        <v>3482</v>
      </c>
      <c r="AT4" s="247">
        <f t="shared" si="3"/>
        <v>3482</v>
      </c>
      <c r="AU4" s="247">
        <f t="shared" si="3"/>
        <v>3482</v>
      </c>
      <c r="AV4" s="247">
        <f t="shared" si="3"/>
        <v>3482</v>
      </c>
      <c r="AW4" s="247">
        <f t="shared" si="3"/>
        <v>3482</v>
      </c>
      <c r="AX4" s="247">
        <f t="shared" si="3"/>
        <v>3482</v>
      </c>
      <c r="AY4" s="247">
        <f t="shared" si="3"/>
        <v>3482</v>
      </c>
      <c r="AZ4" s="247">
        <f t="shared" si="3"/>
        <v>3482</v>
      </c>
      <c r="BA4" s="247">
        <f t="shared" si="3"/>
        <v>3482</v>
      </c>
      <c r="BB4" s="247">
        <f t="shared" si="3"/>
        <v>3482</v>
      </c>
      <c r="BC4" s="247">
        <f t="shared" si="3"/>
        <v>3482</v>
      </c>
      <c r="BD4" s="247">
        <f t="shared" si="3"/>
        <v>3482</v>
      </c>
      <c r="BE4" s="247">
        <f t="shared" si="3"/>
        <v>3482</v>
      </c>
      <c r="BF4" s="247">
        <f t="shared" si="3"/>
        <v>3482</v>
      </c>
      <c r="BG4" s="247">
        <f t="shared" si="3"/>
        <v>3482</v>
      </c>
      <c r="BH4" s="247">
        <f t="shared" si="3"/>
        <v>3482</v>
      </c>
      <c r="BI4" s="247">
        <f t="shared" si="3"/>
        <v>3482</v>
      </c>
      <c r="BJ4" s="247">
        <f t="shared" si="3"/>
        <v>3482</v>
      </c>
      <c r="BK4" s="247">
        <f t="shared" si="3"/>
        <v>3482</v>
      </c>
      <c r="BL4" s="247">
        <f t="shared" si="3"/>
        <v>3482</v>
      </c>
      <c r="BM4" s="247">
        <f t="shared" si="3"/>
        <v>3482</v>
      </c>
      <c r="BN4" s="247">
        <f t="shared" si="3"/>
        <v>3482</v>
      </c>
      <c r="BO4" s="247">
        <f t="shared" ref="BO4:CS4" si="4">SUM(BO5:BO11)</f>
        <v>3482</v>
      </c>
      <c r="BP4" s="247">
        <f t="shared" si="4"/>
        <v>3482</v>
      </c>
      <c r="BQ4" s="247">
        <f t="shared" si="4"/>
        <v>3482</v>
      </c>
      <c r="BR4" s="247">
        <f t="shared" si="4"/>
        <v>3482</v>
      </c>
      <c r="BS4" s="247">
        <f t="shared" si="4"/>
        <v>3482</v>
      </c>
      <c r="BT4" s="247">
        <f t="shared" si="4"/>
        <v>3482</v>
      </c>
      <c r="BU4" s="247">
        <f t="shared" si="4"/>
        <v>3482</v>
      </c>
      <c r="BV4" s="247">
        <f t="shared" si="4"/>
        <v>3482</v>
      </c>
      <c r="BW4" s="247">
        <f t="shared" si="4"/>
        <v>3482</v>
      </c>
      <c r="BX4" s="247">
        <f t="shared" si="4"/>
        <v>3482</v>
      </c>
      <c r="BY4" s="247">
        <f t="shared" si="4"/>
        <v>3482</v>
      </c>
      <c r="BZ4" s="247">
        <f t="shared" si="4"/>
        <v>3482</v>
      </c>
      <c r="CA4" s="247">
        <f t="shared" si="4"/>
        <v>3482</v>
      </c>
      <c r="CB4" s="247">
        <f t="shared" si="4"/>
        <v>3482</v>
      </c>
      <c r="CC4" s="247">
        <f t="shared" si="4"/>
        <v>3482</v>
      </c>
      <c r="CD4" s="247">
        <f t="shared" si="4"/>
        <v>3482</v>
      </c>
      <c r="CE4" s="247">
        <f t="shared" si="4"/>
        <v>3482</v>
      </c>
      <c r="CF4" s="247">
        <f t="shared" si="4"/>
        <v>3482</v>
      </c>
      <c r="CG4" s="247">
        <f t="shared" si="4"/>
        <v>3482</v>
      </c>
      <c r="CH4" s="247">
        <f t="shared" si="4"/>
        <v>3482</v>
      </c>
      <c r="CI4" s="247">
        <f t="shared" si="4"/>
        <v>3482</v>
      </c>
      <c r="CJ4" s="247">
        <f t="shared" si="4"/>
        <v>3482</v>
      </c>
      <c r="CK4" s="247">
        <f t="shared" si="4"/>
        <v>3482</v>
      </c>
      <c r="CL4" s="247">
        <f t="shared" si="4"/>
        <v>3482</v>
      </c>
      <c r="CM4" s="247">
        <f t="shared" si="4"/>
        <v>3482</v>
      </c>
      <c r="CN4" s="247">
        <f t="shared" si="4"/>
        <v>3482</v>
      </c>
      <c r="CO4" s="247">
        <f t="shared" si="4"/>
        <v>3482</v>
      </c>
      <c r="CP4" s="247">
        <f t="shared" si="4"/>
        <v>3482</v>
      </c>
      <c r="CQ4" s="247">
        <f t="shared" si="4"/>
        <v>3482</v>
      </c>
      <c r="CR4" s="247">
        <f t="shared" si="4"/>
        <v>3482</v>
      </c>
      <c r="CS4" s="248">
        <f t="shared" si="4"/>
        <v>3482</v>
      </c>
      <c r="CT4" s="24">
        <f t="shared" si="2"/>
        <v>334272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845</v>
      </c>
      <c r="C7" s="245">
        <v>845</v>
      </c>
      <c r="D7" s="245">
        <v>845</v>
      </c>
      <c r="E7" s="245">
        <v>845</v>
      </c>
      <c r="F7" s="245">
        <v>845</v>
      </c>
      <c r="G7" s="245">
        <v>845</v>
      </c>
      <c r="H7" s="245">
        <v>845</v>
      </c>
      <c r="I7" s="245">
        <v>845</v>
      </c>
      <c r="J7" s="245">
        <v>845</v>
      </c>
      <c r="K7" s="245">
        <v>845</v>
      </c>
      <c r="L7" s="245">
        <v>845</v>
      </c>
      <c r="M7" s="245">
        <v>845</v>
      </c>
      <c r="N7" s="245">
        <v>845</v>
      </c>
      <c r="O7" s="245">
        <v>845</v>
      </c>
      <c r="P7" s="245">
        <v>845</v>
      </c>
      <c r="Q7" s="245">
        <v>845</v>
      </c>
      <c r="R7" s="245">
        <v>845</v>
      </c>
      <c r="S7" s="245">
        <v>845</v>
      </c>
      <c r="T7" s="245">
        <v>845</v>
      </c>
      <c r="U7" s="245">
        <v>845</v>
      </c>
      <c r="V7" s="245">
        <v>845</v>
      </c>
      <c r="W7" s="245">
        <v>845</v>
      </c>
      <c r="X7" s="245">
        <v>845</v>
      </c>
      <c r="Y7" s="245">
        <v>845</v>
      </c>
      <c r="Z7" s="245">
        <v>845</v>
      </c>
      <c r="AA7" s="245">
        <v>845</v>
      </c>
      <c r="AB7" s="245">
        <v>845</v>
      </c>
      <c r="AC7" s="245">
        <v>845</v>
      </c>
      <c r="AD7" s="245">
        <v>845</v>
      </c>
      <c r="AE7" s="245">
        <v>845</v>
      </c>
      <c r="AF7" s="245">
        <v>845</v>
      </c>
      <c r="AG7" s="245">
        <v>845</v>
      </c>
      <c r="AH7" s="245">
        <v>845</v>
      </c>
      <c r="AI7" s="245">
        <v>845</v>
      </c>
      <c r="AJ7" s="245">
        <v>845</v>
      </c>
      <c r="AK7" s="245">
        <v>845</v>
      </c>
      <c r="AL7" s="245">
        <v>845</v>
      </c>
      <c r="AM7" s="245">
        <v>845</v>
      </c>
      <c r="AN7" s="245">
        <v>845</v>
      </c>
      <c r="AO7" s="245">
        <v>845</v>
      </c>
      <c r="AP7" s="245">
        <v>845</v>
      </c>
      <c r="AQ7" s="245">
        <v>845</v>
      </c>
      <c r="AR7" s="245">
        <v>845</v>
      </c>
      <c r="AS7" s="245">
        <v>845</v>
      </c>
      <c r="AT7" s="245">
        <v>845</v>
      </c>
      <c r="AU7" s="245">
        <v>845</v>
      </c>
      <c r="AV7" s="245">
        <v>845</v>
      </c>
      <c r="AW7" s="245">
        <v>845</v>
      </c>
      <c r="AX7" s="245">
        <v>845</v>
      </c>
      <c r="AY7" s="245">
        <v>845</v>
      </c>
      <c r="AZ7" s="245">
        <v>845</v>
      </c>
      <c r="BA7" s="245">
        <v>845</v>
      </c>
      <c r="BB7" s="245">
        <v>845</v>
      </c>
      <c r="BC7" s="245">
        <v>845</v>
      </c>
      <c r="BD7" s="245">
        <v>845</v>
      </c>
      <c r="BE7" s="245">
        <v>845</v>
      </c>
      <c r="BF7" s="245">
        <v>845</v>
      </c>
      <c r="BG7" s="245">
        <v>845</v>
      </c>
      <c r="BH7" s="245">
        <v>845</v>
      </c>
      <c r="BI7" s="245">
        <v>845</v>
      </c>
      <c r="BJ7" s="245">
        <v>845</v>
      </c>
      <c r="BK7" s="245">
        <v>845</v>
      </c>
      <c r="BL7" s="245">
        <v>845</v>
      </c>
      <c r="BM7" s="245">
        <v>845</v>
      </c>
      <c r="BN7" s="245">
        <v>845</v>
      </c>
      <c r="BO7" s="245">
        <v>845</v>
      </c>
      <c r="BP7" s="245">
        <v>845</v>
      </c>
      <c r="BQ7" s="245">
        <v>845</v>
      </c>
      <c r="BR7" s="245">
        <v>845</v>
      </c>
      <c r="BS7" s="245">
        <v>845</v>
      </c>
      <c r="BT7" s="245">
        <v>845</v>
      </c>
      <c r="BU7" s="245">
        <v>845</v>
      </c>
      <c r="BV7" s="245">
        <v>845</v>
      </c>
      <c r="BW7" s="245">
        <v>845</v>
      </c>
      <c r="BX7" s="245">
        <v>845</v>
      </c>
      <c r="BY7" s="245">
        <v>845</v>
      </c>
      <c r="BZ7" s="245">
        <v>845</v>
      </c>
      <c r="CA7" s="245">
        <v>845</v>
      </c>
      <c r="CB7" s="245">
        <v>845</v>
      </c>
      <c r="CC7" s="245">
        <v>845</v>
      </c>
      <c r="CD7" s="245">
        <v>845</v>
      </c>
      <c r="CE7" s="245">
        <v>845</v>
      </c>
      <c r="CF7" s="245">
        <v>845</v>
      </c>
      <c r="CG7" s="245">
        <v>845</v>
      </c>
      <c r="CH7" s="245">
        <v>845</v>
      </c>
      <c r="CI7" s="245">
        <v>845</v>
      </c>
      <c r="CJ7" s="245">
        <v>845</v>
      </c>
      <c r="CK7" s="245">
        <v>845</v>
      </c>
      <c r="CL7" s="245">
        <v>845</v>
      </c>
      <c r="CM7" s="245">
        <v>845</v>
      </c>
      <c r="CN7" s="245">
        <v>845</v>
      </c>
      <c r="CO7" s="245">
        <v>845</v>
      </c>
      <c r="CP7" s="245">
        <v>845</v>
      </c>
      <c r="CQ7" s="245">
        <v>845</v>
      </c>
      <c r="CR7" s="245">
        <v>845</v>
      </c>
      <c r="CS7" s="245">
        <v>845</v>
      </c>
      <c r="CT7" s="184">
        <f t="shared" si="2"/>
        <v>81120</v>
      </c>
      <c r="CU7" s="128"/>
      <c r="CV7" s="13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2"/>
        <v>38400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705</v>
      </c>
      <c r="C10" s="245">
        <v>705</v>
      </c>
      <c r="D10" s="245">
        <v>705</v>
      </c>
      <c r="E10" s="245">
        <v>705</v>
      </c>
      <c r="F10" s="245">
        <v>705</v>
      </c>
      <c r="G10" s="245">
        <v>705</v>
      </c>
      <c r="H10" s="245">
        <v>705</v>
      </c>
      <c r="I10" s="245">
        <v>705</v>
      </c>
      <c r="J10" s="245">
        <v>705</v>
      </c>
      <c r="K10" s="245">
        <v>705</v>
      </c>
      <c r="L10" s="245">
        <v>705</v>
      </c>
      <c r="M10" s="245">
        <v>705</v>
      </c>
      <c r="N10" s="245">
        <v>705</v>
      </c>
      <c r="O10" s="245">
        <v>705</v>
      </c>
      <c r="P10" s="245">
        <v>705</v>
      </c>
      <c r="Q10" s="245">
        <v>705</v>
      </c>
      <c r="R10" s="245">
        <v>705</v>
      </c>
      <c r="S10" s="245">
        <v>705</v>
      </c>
      <c r="T10" s="245">
        <v>705</v>
      </c>
      <c r="U10" s="245">
        <v>705</v>
      </c>
      <c r="V10" s="245">
        <v>705</v>
      </c>
      <c r="W10" s="245">
        <v>705</v>
      </c>
      <c r="X10" s="245">
        <v>705</v>
      </c>
      <c r="Y10" s="245">
        <v>705</v>
      </c>
      <c r="Z10" s="245">
        <v>705</v>
      </c>
      <c r="AA10" s="245">
        <v>705</v>
      </c>
      <c r="AB10" s="245">
        <v>705</v>
      </c>
      <c r="AC10" s="245">
        <v>705</v>
      </c>
      <c r="AD10" s="245">
        <v>705</v>
      </c>
      <c r="AE10" s="245">
        <v>705</v>
      </c>
      <c r="AF10" s="245">
        <v>705</v>
      </c>
      <c r="AG10" s="245">
        <v>705</v>
      </c>
      <c r="AH10" s="245">
        <v>705</v>
      </c>
      <c r="AI10" s="245">
        <v>705</v>
      </c>
      <c r="AJ10" s="245">
        <v>705</v>
      </c>
      <c r="AK10" s="245">
        <v>705</v>
      </c>
      <c r="AL10" s="245">
        <v>705</v>
      </c>
      <c r="AM10" s="245">
        <v>705</v>
      </c>
      <c r="AN10" s="245">
        <v>705</v>
      </c>
      <c r="AO10" s="245">
        <v>705</v>
      </c>
      <c r="AP10" s="245">
        <v>705</v>
      </c>
      <c r="AQ10" s="245">
        <v>705</v>
      </c>
      <c r="AR10" s="245">
        <v>705</v>
      </c>
      <c r="AS10" s="245">
        <v>705</v>
      </c>
      <c r="AT10" s="245">
        <v>705</v>
      </c>
      <c r="AU10" s="245">
        <v>705</v>
      </c>
      <c r="AV10" s="245">
        <v>705</v>
      </c>
      <c r="AW10" s="245">
        <v>705</v>
      </c>
      <c r="AX10" s="245">
        <v>705</v>
      </c>
      <c r="AY10" s="245">
        <v>705</v>
      </c>
      <c r="AZ10" s="245">
        <v>705</v>
      </c>
      <c r="BA10" s="245">
        <v>705</v>
      </c>
      <c r="BB10" s="245">
        <v>705</v>
      </c>
      <c r="BC10" s="245">
        <v>705</v>
      </c>
      <c r="BD10" s="245">
        <v>705</v>
      </c>
      <c r="BE10" s="245">
        <v>705</v>
      </c>
      <c r="BF10" s="245">
        <v>705</v>
      </c>
      <c r="BG10" s="245">
        <v>705</v>
      </c>
      <c r="BH10" s="245">
        <v>705</v>
      </c>
      <c r="BI10" s="245">
        <v>705</v>
      </c>
      <c r="BJ10" s="245">
        <v>705</v>
      </c>
      <c r="BK10" s="245">
        <v>705</v>
      </c>
      <c r="BL10" s="245">
        <v>705</v>
      </c>
      <c r="BM10" s="245">
        <v>705</v>
      </c>
      <c r="BN10" s="245">
        <v>705</v>
      </c>
      <c r="BO10" s="245">
        <v>705</v>
      </c>
      <c r="BP10" s="245">
        <v>705</v>
      </c>
      <c r="BQ10" s="245">
        <v>705</v>
      </c>
      <c r="BR10" s="245">
        <v>705</v>
      </c>
      <c r="BS10" s="245">
        <v>705</v>
      </c>
      <c r="BT10" s="245">
        <v>705</v>
      </c>
      <c r="BU10" s="245">
        <v>705</v>
      </c>
      <c r="BV10" s="245">
        <v>705</v>
      </c>
      <c r="BW10" s="245">
        <v>705</v>
      </c>
      <c r="BX10" s="245">
        <v>705</v>
      </c>
      <c r="BY10" s="245">
        <v>705</v>
      </c>
      <c r="BZ10" s="245">
        <v>705</v>
      </c>
      <c r="CA10" s="245">
        <v>705</v>
      </c>
      <c r="CB10" s="245">
        <v>705</v>
      </c>
      <c r="CC10" s="245">
        <v>705</v>
      </c>
      <c r="CD10" s="245">
        <v>705</v>
      </c>
      <c r="CE10" s="245">
        <v>705</v>
      </c>
      <c r="CF10" s="245">
        <v>705</v>
      </c>
      <c r="CG10" s="245">
        <v>705</v>
      </c>
      <c r="CH10" s="245">
        <v>705</v>
      </c>
      <c r="CI10" s="245">
        <v>705</v>
      </c>
      <c r="CJ10" s="245">
        <v>705</v>
      </c>
      <c r="CK10" s="245">
        <v>705</v>
      </c>
      <c r="CL10" s="245">
        <v>705</v>
      </c>
      <c r="CM10" s="245">
        <v>705</v>
      </c>
      <c r="CN10" s="245">
        <v>705</v>
      </c>
      <c r="CO10" s="245">
        <v>705</v>
      </c>
      <c r="CP10" s="245">
        <v>705</v>
      </c>
      <c r="CQ10" s="245">
        <v>705</v>
      </c>
      <c r="CR10" s="245">
        <v>705</v>
      </c>
      <c r="CS10" s="245">
        <v>705</v>
      </c>
      <c r="CT10" s="184">
        <f t="shared" si="2"/>
        <v>67680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2600.71</v>
      </c>
      <c r="C13" s="254">
        <f t="shared" si="5"/>
        <v>2600.71</v>
      </c>
      <c r="D13" s="254">
        <f t="shared" si="5"/>
        <v>2600.71</v>
      </c>
      <c r="E13" s="254">
        <f t="shared" si="5"/>
        <v>2600.71</v>
      </c>
      <c r="F13" s="254">
        <f t="shared" si="5"/>
        <v>2600.71</v>
      </c>
      <c r="G13" s="254">
        <f t="shared" si="5"/>
        <v>2600.71</v>
      </c>
      <c r="H13" s="254">
        <f t="shared" si="5"/>
        <v>2600.71</v>
      </c>
      <c r="I13" s="254">
        <f t="shared" si="5"/>
        <v>2600.71</v>
      </c>
      <c r="J13" s="254">
        <f t="shared" si="5"/>
        <v>2601.5300000000002</v>
      </c>
      <c r="K13" s="254">
        <f t="shared" si="5"/>
        <v>2601.73</v>
      </c>
      <c r="L13" s="254">
        <f t="shared" si="5"/>
        <v>2601.87</v>
      </c>
      <c r="M13" s="254">
        <f t="shared" si="5"/>
        <v>2602.0700000000002</v>
      </c>
      <c r="N13" s="254">
        <f t="shared" si="5"/>
        <v>2602.21</v>
      </c>
      <c r="O13" s="254">
        <f t="shared" si="5"/>
        <v>2602.41</v>
      </c>
      <c r="P13" s="254">
        <f t="shared" si="5"/>
        <v>2602.6799999999998</v>
      </c>
      <c r="Q13" s="254">
        <f t="shared" si="5"/>
        <v>2603.0300000000002</v>
      </c>
      <c r="R13" s="254">
        <f t="shared" si="5"/>
        <v>2603.37</v>
      </c>
      <c r="S13" s="254">
        <f t="shared" si="5"/>
        <v>2603.71</v>
      </c>
      <c r="T13" s="254">
        <f t="shared" si="5"/>
        <v>2603.9</v>
      </c>
      <c r="U13" s="254">
        <f t="shared" si="5"/>
        <v>2603.9</v>
      </c>
      <c r="V13" s="254">
        <f t="shared" si="5"/>
        <v>2603.9</v>
      </c>
      <c r="W13" s="254">
        <f t="shared" si="5"/>
        <v>2603.9</v>
      </c>
      <c r="X13" s="254">
        <f t="shared" si="5"/>
        <v>2603.9</v>
      </c>
      <c r="Y13" s="254">
        <f t="shared" si="5"/>
        <v>2604.0500000000002</v>
      </c>
      <c r="Z13" s="254">
        <f t="shared" si="5"/>
        <v>2604.0500000000002</v>
      </c>
      <c r="AA13" s="254">
        <f t="shared" si="5"/>
        <v>2604.0500000000002</v>
      </c>
      <c r="AB13" s="254">
        <f t="shared" si="5"/>
        <v>2604.0500000000002</v>
      </c>
      <c r="AC13" s="254">
        <f t="shared" si="5"/>
        <v>2604.0500000000002</v>
      </c>
      <c r="AD13" s="254">
        <f t="shared" si="5"/>
        <v>2603.94</v>
      </c>
      <c r="AE13" s="254">
        <f t="shared" si="5"/>
        <v>2603.94</v>
      </c>
      <c r="AF13" s="254">
        <f t="shared" si="5"/>
        <v>2603.94</v>
      </c>
      <c r="AG13" s="254">
        <f t="shared" si="5"/>
        <v>2603.94</v>
      </c>
      <c r="AH13" s="254">
        <f t="shared" ref="AH13:BM13" si="6">SUM(AH14:AH14)</f>
        <v>2603.94</v>
      </c>
      <c r="AI13" s="254">
        <f t="shared" si="6"/>
        <v>2606.14</v>
      </c>
      <c r="AJ13" s="254">
        <f t="shared" si="6"/>
        <v>2606.14</v>
      </c>
      <c r="AK13" s="254">
        <f t="shared" si="6"/>
        <v>2606.14</v>
      </c>
      <c r="AL13" s="254">
        <f t="shared" si="6"/>
        <v>2606.6</v>
      </c>
      <c r="AM13" s="254">
        <f t="shared" si="6"/>
        <v>2607.0700000000002</v>
      </c>
      <c r="AN13" s="254">
        <f t="shared" si="6"/>
        <v>2608.36</v>
      </c>
      <c r="AO13" s="254">
        <f t="shared" si="6"/>
        <v>2609.1</v>
      </c>
      <c r="AP13" s="254">
        <f t="shared" si="6"/>
        <v>2609.7399999999998</v>
      </c>
      <c r="AQ13" s="254">
        <f t="shared" si="6"/>
        <v>2610.5700000000002</v>
      </c>
      <c r="AR13" s="254">
        <f t="shared" si="6"/>
        <v>2611.1999999999998</v>
      </c>
      <c r="AS13" s="254">
        <f t="shared" si="6"/>
        <v>2611.83</v>
      </c>
      <c r="AT13" s="254">
        <f t="shared" si="6"/>
        <v>2612.4699999999998</v>
      </c>
      <c r="AU13" s="254">
        <f t="shared" si="6"/>
        <v>2613.1799999999998</v>
      </c>
      <c r="AV13" s="254">
        <f t="shared" si="6"/>
        <v>2613.7800000000002</v>
      </c>
      <c r="AW13" s="254">
        <f t="shared" si="6"/>
        <v>2614.02</v>
      </c>
      <c r="AX13" s="254">
        <f t="shared" si="6"/>
        <v>2614.2600000000002</v>
      </c>
      <c r="AY13" s="254">
        <f t="shared" si="6"/>
        <v>2614.4899999999998</v>
      </c>
      <c r="AZ13" s="254">
        <f t="shared" si="6"/>
        <v>2614.64</v>
      </c>
      <c r="BA13" s="254">
        <f t="shared" si="6"/>
        <v>2614.4299999999998</v>
      </c>
      <c r="BB13" s="254">
        <f t="shared" si="6"/>
        <v>2614.4299999999998</v>
      </c>
      <c r="BC13" s="254">
        <f t="shared" si="6"/>
        <v>2614.4299999999998</v>
      </c>
      <c r="BD13" s="254">
        <f t="shared" si="6"/>
        <v>2614.4299999999998</v>
      </c>
      <c r="BE13" s="254">
        <f t="shared" si="6"/>
        <v>2614.4299999999998</v>
      </c>
      <c r="BF13" s="254">
        <f t="shared" si="6"/>
        <v>2614.4299999999998</v>
      </c>
      <c r="BG13" s="254">
        <f t="shared" si="6"/>
        <v>2614.4299999999998</v>
      </c>
      <c r="BH13" s="254">
        <f t="shared" si="6"/>
        <v>2614.4299999999998</v>
      </c>
      <c r="BI13" s="254">
        <f t="shared" si="6"/>
        <v>2614.3000000000002</v>
      </c>
      <c r="BJ13" s="254">
        <f t="shared" si="6"/>
        <v>2614.3000000000002</v>
      </c>
      <c r="BK13" s="254">
        <f t="shared" si="6"/>
        <v>2614.3000000000002</v>
      </c>
      <c r="BL13" s="254">
        <f t="shared" si="6"/>
        <v>2614.3000000000002</v>
      </c>
      <c r="BM13" s="254">
        <f t="shared" si="6"/>
        <v>2613.36</v>
      </c>
      <c r="BN13" s="254">
        <f t="shared" ref="BN13:CS13" si="7">SUM(BN14:BN14)</f>
        <v>2613.36</v>
      </c>
      <c r="BO13" s="254">
        <f t="shared" si="7"/>
        <v>2613.36</v>
      </c>
      <c r="BP13" s="254">
        <f t="shared" si="7"/>
        <v>2613.36</v>
      </c>
      <c r="BQ13" s="254">
        <f t="shared" si="7"/>
        <v>2613.36</v>
      </c>
      <c r="BR13" s="254">
        <f t="shared" si="7"/>
        <v>2613.36</v>
      </c>
      <c r="BS13" s="254">
        <f t="shared" si="7"/>
        <v>2613.36</v>
      </c>
      <c r="BT13" s="254">
        <f t="shared" si="7"/>
        <v>2613.36</v>
      </c>
      <c r="BU13" s="254">
        <f t="shared" si="7"/>
        <v>2613.36</v>
      </c>
      <c r="BV13" s="254">
        <f t="shared" si="7"/>
        <v>2613.36</v>
      </c>
      <c r="BW13" s="254">
        <f t="shared" si="7"/>
        <v>2613.36</v>
      </c>
      <c r="BX13" s="254">
        <f t="shared" si="7"/>
        <v>2613.36</v>
      </c>
      <c r="BY13" s="254">
        <f t="shared" si="7"/>
        <v>2613.36</v>
      </c>
      <c r="BZ13" s="254">
        <f t="shared" si="7"/>
        <v>2613.36</v>
      </c>
      <c r="CA13" s="254">
        <f t="shared" si="7"/>
        <v>2613.36</v>
      </c>
      <c r="CB13" s="254">
        <f t="shared" si="7"/>
        <v>2613.36</v>
      </c>
      <c r="CC13" s="254">
        <f t="shared" si="7"/>
        <v>2613.36</v>
      </c>
      <c r="CD13" s="254">
        <f t="shared" si="7"/>
        <v>2614.3000000000002</v>
      </c>
      <c r="CE13" s="254">
        <f t="shared" si="7"/>
        <v>2614.3000000000002</v>
      </c>
      <c r="CF13" s="254">
        <f t="shared" si="7"/>
        <v>2614.3000000000002</v>
      </c>
      <c r="CG13" s="254">
        <f t="shared" si="7"/>
        <v>2614.3000000000002</v>
      </c>
      <c r="CH13" s="254">
        <f t="shared" si="7"/>
        <v>2630.98</v>
      </c>
      <c r="CI13" s="254">
        <f t="shared" si="7"/>
        <v>2634.34</v>
      </c>
      <c r="CJ13" s="254">
        <f t="shared" si="7"/>
        <v>2636.78</v>
      </c>
      <c r="CK13" s="254">
        <f t="shared" si="7"/>
        <v>2639.27</v>
      </c>
      <c r="CL13" s="254">
        <f t="shared" si="7"/>
        <v>2642.86</v>
      </c>
      <c r="CM13" s="254">
        <f t="shared" si="7"/>
        <v>2642.86</v>
      </c>
      <c r="CN13" s="254">
        <f t="shared" si="7"/>
        <v>2642.39</v>
      </c>
      <c r="CO13" s="254">
        <f t="shared" si="7"/>
        <v>2642.05</v>
      </c>
      <c r="CP13" s="254">
        <f t="shared" si="7"/>
        <v>2642.05</v>
      </c>
      <c r="CQ13" s="254">
        <f t="shared" si="7"/>
        <v>2642.05</v>
      </c>
      <c r="CR13" s="254">
        <f t="shared" si="7"/>
        <v>2679.01</v>
      </c>
      <c r="CS13" s="255">
        <f t="shared" si="7"/>
        <v>2715.32</v>
      </c>
      <c r="CT13" s="123">
        <f t="shared" si="2"/>
        <v>250926.38999999964</v>
      </c>
      <c r="CU13" s="126"/>
      <c r="CW13" s="117"/>
    </row>
    <row r="14" spans="1:102">
      <c r="A14" s="24" t="s">
        <v>12</v>
      </c>
      <c r="B14" s="32" cm="1">
        <f t="array" ref="B14:CS14">TRANSPOSE('[2]2402'!$AC$9:$AC$104)</f>
        <v>2600.71</v>
      </c>
      <c r="C14" s="33">
        <v>2600.71</v>
      </c>
      <c r="D14" s="33">
        <v>2600.71</v>
      </c>
      <c r="E14" s="33">
        <v>2600.71</v>
      </c>
      <c r="F14" s="33">
        <v>2600.71</v>
      </c>
      <c r="G14" s="33">
        <v>2600.71</v>
      </c>
      <c r="H14" s="33">
        <v>2600.71</v>
      </c>
      <c r="I14" s="33">
        <v>2600.71</v>
      </c>
      <c r="J14" s="33">
        <v>2601.5300000000002</v>
      </c>
      <c r="K14" s="33">
        <v>2601.73</v>
      </c>
      <c r="L14" s="33">
        <v>2601.87</v>
      </c>
      <c r="M14" s="33">
        <v>2602.0700000000002</v>
      </c>
      <c r="N14" s="33">
        <v>2602.21</v>
      </c>
      <c r="O14" s="33">
        <v>2602.41</v>
      </c>
      <c r="P14" s="33">
        <v>2602.6799999999998</v>
      </c>
      <c r="Q14" s="33">
        <v>2603.0300000000002</v>
      </c>
      <c r="R14" s="33">
        <v>2603.37</v>
      </c>
      <c r="S14" s="33">
        <v>2603.71</v>
      </c>
      <c r="T14" s="33">
        <v>2603.9</v>
      </c>
      <c r="U14" s="33">
        <v>2603.9</v>
      </c>
      <c r="V14" s="33">
        <v>2603.9</v>
      </c>
      <c r="W14" s="33">
        <v>2603.9</v>
      </c>
      <c r="X14" s="33">
        <v>2603.9</v>
      </c>
      <c r="Y14" s="33">
        <v>2604.0500000000002</v>
      </c>
      <c r="Z14" s="33">
        <v>2604.0500000000002</v>
      </c>
      <c r="AA14" s="33">
        <v>2604.0500000000002</v>
      </c>
      <c r="AB14" s="33">
        <v>2604.0500000000002</v>
      </c>
      <c r="AC14" s="33">
        <v>2604.0500000000002</v>
      </c>
      <c r="AD14" s="33">
        <v>2603.94</v>
      </c>
      <c r="AE14" s="33">
        <v>2603.94</v>
      </c>
      <c r="AF14" s="33">
        <v>2603.94</v>
      </c>
      <c r="AG14" s="33">
        <v>2603.94</v>
      </c>
      <c r="AH14" s="33">
        <v>2603.94</v>
      </c>
      <c r="AI14" s="33">
        <v>2606.14</v>
      </c>
      <c r="AJ14" s="33">
        <v>2606.14</v>
      </c>
      <c r="AK14" s="33">
        <v>2606.14</v>
      </c>
      <c r="AL14" s="33">
        <v>2606.6</v>
      </c>
      <c r="AM14" s="33">
        <v>2607.0700000000002</v>
      </c>
      <c r="AN14" s="33">
        <v>2608.36</v>
      </c>
      <c r="AO14" s="33">
        <v>2609.1</v>
      </c>
      <c r="AP14" s="33">
        <v>2609.7399999999998</v>
      </c>
      <c r="AQ14" s="33">
        <v>2610.5700000000002</v>
      </c>
      <c r="AR14" s="33">
        <v>2611.1999999999998</v>
      </c>
      <c r="AS14" s="33">
        <v>2611.83</v>
      </c>
      <c r="AT14" s="33">
        <v>2612.4699999999998</v>
      </c>
      <c r="AU14" s="33">
        <v>2613.1799999999998</v>
      </c>
      <c r="AV14" s="33">
        <v>2613.7800000000002</v>
      </c>
      <c r="AW14" s="33">
        <v>2614.02</v>
      </c>
      <c r="AX14" s="33">
        <v>2614.2600000000002</v>
      </c>
      <c r="AY14" s="33">
        <v>2614.4899999999998</v>
      </c>
      <c r="AZ14" s="33">
        <v>2614.64</v>
      </c>
      <c r="BA14" s="33">
        <v>2614.4299999999998</v>
      </c>
      <c r="BB14" s="33">
        <v>2614.4299999999998</v>
      </c>
      <c r="BC14" s="33">
        <v>2614.4299999999998</v>
      </c>
      <c r="BD14" s="33">
        <v>2614.4299999999998</v>
      </c>
      <c r="BE14" s="33">
        <v>2614.4299999999998</v>
      </c>
      <c r="BF14" s="33">
        <v>2614.4299999999998</v>
      </c>
      <c r="BG14" s="33">
        <v>2614.4299999999998</v>
      </c>
      <c r="BH14" s="33">
        <v>2614.4299999999998</v>
      </c>
      <c r="BI14" s="33">
        <v>2614.3000000000002</v>
      </c>
      <c r="BJ14" s="33">
        <v>2614.3000000000002</v>
      </c>
      <c r="BK14" s="33">
        <v>2614.3000000000002</v>
      </c>
      <c r="BL14" s="33">
        <v>2614.3000000000002</v>
      </c>
      <c r="BM14" s="33">
        <v>2613.36</v>
      </c>
      <c r="BN14" s="33">
        <v>2613.36</v>
      </c>
      <c r="BO14" s="33">
        <v>2613.36</v>
      </c>
      <c r="BP14" s="33">
        <v>2613.36</v>
      </c>
      <c r="BQ14" s="33">
        <v>2613.36</v>
      </c>
      <c r="BR14" s="33">
        <v>2613.36</v>
      </c>
      <c r="BS14" s="33">
        <v>2613.36</v>
      </c>
      <c r="BT14" s="33">
        <v>2613.36</v>
      </c>
      <c r="BU14" s="33">
        <v>2613.36</v>
      </c>
      <c r="BV14" s="33">
        <v>2613.36</v>
      </c>
      <c r="BW14" s="33">
        <v>2613.36</v>
      </c>
      <c r="BX14" s="33">
        <v>2613.36</v>
      </c>
      <c r="BY14" s="33">
        <v>2613.36</v>
      </c>
      <c r="BZ14" s="33">
        <v>2613.36</v>
      </c>
      <c r="CA14" s="33">
        <v>2613.36</v>
      </c>
      <c r="CB14" s="33">
        <v>2613.36</v>
      </c>
      <c r="CC14" s="33">
        <v>2613.36</v>
      </c>
      <c r="CD14" s="33">
        <v>2614.3000000000002</v>
      </c>
      <c r="CE14" s="33">
        <v>2614.3000000000002</v>
      </c>
      <c r="CF14" s="33">
        <v>2614.3000000000002</v>
      </c>
      <c r="CG14" s="33">
        <v>2614.3000000000002</v>
      </c>
      <c r="CH14" s="33">
        <v>2630.98</v>
      </c>
      <c r="CI14" s="33">
        <v>2634.34</v>
      </c>
      <c r="CJ14" s="33">
        <v>2636.78</v>
      </c>
      <c r="CK14" s="33">
        <v>2639.27</v>
      </c>
      <c r="CL14" s="33">
        <v>2642.86</v>
      </c>
      <c r="CM14" s="33">
        <v>2642.86</v>
      </c>
      <c r="CN14" s="33">
        <v>2642.39</v>
      </c>
      <c r="CO14" s="33">
        <v>2642.05</v>
      </c>
      <c r="CP14" s="33">
        <v>2642.05</v>
      </c>
      <c r="CQ14" s="33">
        <v>2642.05</v>
      </c>
      <c r="CR14" s="33">
        <v>2679.01</v>
      </c>
      <c r="CS14" s="34">
        <v>2715.32</v>
      </c>
      <c r="CT14" s="24">
        <f t="shared" si="2"/>
        <v>250926.38999999964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30">
        <f t="shared" si="8"/>
        <v>1970.45</v>
      </c>
      <c r="BK15" s="30">
        <f t="shared" si="8"/>
        <v>1970.45</v>
      </c>
      <c r="BL15" s="30">
        <f t="shared" si="8"/>
        <v>1970.45</v>
      </c>
      <c r="BM15" s="30">
        <f t="shared" si="8"/>
        <v>1970.45</v>
      </c>
      <c r="BN15" s="30">
        <f t="shared" si="8"/>
        <v>1970.45</v>
      </c>
      <c r="BO15" s="30">
        <f t="shared" ref="BO15:CS15" si="9">SUM(BO16:BO19)</f>
        <v>1970.45</v>
      </c>
      <c r="BP15" s="30">
        <f t="shared" si="9"/>
        <v>1970.45</v>
      </c>
      <c r="BQ15" s="30">
        <f t="shared" si="9"/>
        <v>1970.45</v>
      </c>
      <c r="BR15" s="30">
        <f t="shared" si="9"/>
        <v>1970.45</v>
      </c>
      <c r="BS15" s="30">
        <f t="shared" si="9"/>
        <v>1970.45</v>
      </c>
      <c r="BT15" s="30">
        <f t="shared" si="9"/>
        <v>1970.45</v>
      </c>
      <c r="BU15" s="30">
        <f t="shared" si="9"/>
        <v>1970.45</v>
      </c>
      <c r="BV15" s="30">
        <f t="shared" si="9"/>
        <v>1970.45</v>
      </c>
      <c r="BW15" s="30">
        <f t="shared" si="9"/>
        <v>1970.45</v>
      </c>
      <c r="BX15" s="30">
        <f t="shared" si="9"/>
        <v>1970.45</v>
      </c>
      <c r="BY15" s="30">
        <f t="shared" si="9"/>
        <v>1970.45</v>
      </c>
      <c r="BZ15" s="30">
        <f t="shared" si="9"/>
        <v>1970.45</v>
      </c>
      <c r="CA15" s="30">
        <f t="shared" si="9"/>
        <v>1970.45</v>
      </c>
      <c r="CB15" s="30">
        <f t="shared" si="9"/>
        <v>1970.45</v>
      </c>
      <c r="CC15" s="30">
        <f t="shared" si="9"/>
        <v>1970.45</v>
      </c>
      <c r="CD15" s="30">
        <f t="shared" si="9"/>
        <v>1970.45</v>
      </c>
      <c r="CE15" s="30">
        <f t="shared" si="9"/>
        <v>1970.45</v>
      </c>
      <c r="CF15" s="30">
        <f t="shared" si="9"/>
        <v>1970.45</v>
      </c>
      <c r="CG15" s="30">
        <f t="shared" si="9"/>
        <v>1970.45</v>
      </c>
      <c r="CH15" s="30">
        <f t="shared" si="9"/>
        <v>1970.45</v>
      </c>
      <c r="CI15" s="30">
        <f t="shared" si="9"/>
        <v>1970.45</v>
      </c>
      <c r="CJ15" s="30">
        <f t="shared" si="9"/>
        <v>1970.45</v>
      </c>
      <c r="CK15" s="30">
        <f t="shared" si="9"/>
        <v>1970.45</v>
      </c>
      <c r="CL15" s="30">
        <f t="shared" si="9"/>
        <v>1970.45</v>
      </c>
      <c r="CM15" s="30">
        <f t="shared" si="9"/>
        <v>1970.45</v>
      </c>
      <c r="CN15" s="30">
        <f t="shared" si="9"/>
        <v>1970.45</v>
      </c>
      <c r="CO15" s="30">
        <f t="shared" si="9"/>
        <v>1970.45</v>
      </c>
      <c r="CP15" s="30">
        <f t="shared" si="9"/>
        <v>1970.45</v>
      </c>
      <c r="CQ15" s="30">
        <f t="shared" si="9"/>
        <v>1970.45</v>
      </c>
      <c r="CR15" s="30">
        <f t="shared" si="9"/>
        <v>1970.45</v>
      </c>
      <c r="CS15" s="3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105.61680000000001</v>
      </c>
      <c r="C20" s="262">
        <f t="shared" si="10"/>
        <v>101.12648</v>
      </c>
      <c r="D20" s="262">
        <f t="shared" si="10"/>
        <v>94.144000000000005</v>
      </c>
      <c r="E20" s="262">
        <f t="shared" si="10"/>
        <v>91.84808000000001</v>
      </c>
      <c r="F20" s="262">
        <f t="shared" si="10"/>
        <v>89.990319999999997</v>
      </c>
      <c r="G20" s="262">
        <f t="shared" si="10"/>
        <v>93.352000000000004</v>
      </c>
      <c r="H20" s="262">
        <f t="shared" si="10"/>
        <v>103.02008000000001</v>
      </c>
      <c r="I20" s="262">
        <f t="shared" si="10"/>
        <v>113.44648000000001</v>
      </c>
      <c r="J20" s="262">
        <f t="shared" si="10"/>
        <v>102.22535999999999</v>
      </c>
      <c r="K20" s="262">
        <f t="shared" si="10"/>
        <v>93.202399999999997</v>
      </c>
      <c r="L20" s="262">
        <f t="shared" si="10"/>
        <v>91.556399999999996</v>
      </c>
      <c r="M20" s="262">
        <f t="shared" si="10"/>
        <v>90.041759999999996</v>
      </c>
      <c r="N20" s="262">
        <f t="shared" si="10"/>
        <v>84.016320000000007</v>
      </c>
      <c r="O20" s="262">
        <f t="shared" si="10"/>
        <v>86.105040000000002</v>
      </c>
      <c r="P20" s="262">
        <f t="shared" si="10"/>
        <v>89.647600000000011</v>
      </c>
      <c r="Q20" s="262">
        <f t="shared" si="10"/>
        <v>92.875439999999998</v>
      </c>
      <c r="R20" s="262">
        <f t="shared" si="10"/>
        <v>93.489599999999996</v>
      </c>
      <c r="S20" s="262">
        <f t="shared" si="10"/>
        <v>87.635120000000001</v>
      </c>
      <c r="T20" s="262">
        <f t="shared" si="10"/>
        <v>82.687200000000004</v>
      </c>
      <c r="U20" s="262">
        <f t="shared" si="10"/>
        <v>80.906080000000003</v>
      </c>
      <c r="V20" s="262">
        <f t="shared" si="10"/>
        <v>77.606799999999993</v>
      </c>
      <c r="W20" s="262">
        <f t="shared" si="10"/>
        <v>77.017039999999994</v>
      </c>
      <c r="X20" s="262">
        <f t="shared" si="10"/>
        <v>78.21647999999999</v>
      </c>
      <c r="Y20" s="262">
        <f t="shared" si="10"/>
        <v>77.669724747640075</v>
      </c>
      <c r="Z20" s="262">
        <f t="shared" si="10"/>
        <v>90.107442267865565</v>
      </c>
      <c r="AA20" s="262">
        <f t="shared" si="10"/>
        <v>93.562642267865556</v>
      </c>
      <c r="AB20" s="262">
        <f t="shared" si="10"/>
        <v>95.492732869387396</v>
      </c>
      <c r="AC20" s="262">
        <f t="shared" si="10"/>
        <v>111.8004966307026</v>
      </c>
      <c r="AD20" s="262">
        <f t="shared" si="10"/>
        <v>158.92937274078525</v>
      </c>
      <c r="AE20" s="262">
        <f t="shared" si="10"/>
        <v>260.1279979179875</v>
      </c>
      <c r="AF20" s="262">
        <f t="shared" si="10"/>
        <v>418.39848022386445</v>
      </c>
      <c r="AG20" s="262">
        <f t="shared" si="10"/>
        <v>638.92214601027058</v>
      </c>
      <c r="AH20" s="262">
        <f t="shared" ref="AH20:BM20" si="11">SUM(AH21:AH24)</f>
        <v>900.94085268185665</v>
      </c>
      <c r="AI20" s="262">
        <f t="shared" si="11"/>
        <v>1230.2290446361326</v>
      </c>
      <c r="AJ20" s="262">
        <f t="shared" si="11"/>
        <v>1574.2400555438915</v>
      </c>
      <c r="AK20" s="262">
        <f t="shared" si="11"/>
        <v>1949.8656200174239</v>
      </c>
      <c r="AL20" s="262">
        <f t="shared" si="11"/>
        <v>2275.5688577976566</v>
      </c>
      <c r="AM20" s="262">
        <f t="shared" si="11"/>
        <v>2542.4955718806414</v>
      </c>
      <c r="AN20" s="262">
        <f t="shared" si="11"/>
        <v>2862.1049081168526</v>
      </c>
      <c r="AO20" s="262">
        <f t="shared" si="11"/>
        <v>3147.4341226289325</v>
      </c>
      <c r="AP20" s="262">
        <f t="shared" si="11"/>
        <v>3386.0448354029195</v>
      </c>
      <c r="AQ20" s="262">
        <f t="shared" si="11"/>
        <v>3608.7784105690321</v>
      </c>
      <c r="AR20" s="262">
        <f t="shared" si="11"/>
        <v>3787.8853733541087</v>
      </c>
      <c r="AS20" s="262">
        <f t="shared" si="11"/>
        <v>3939.8059875242761</v>
      </c>
      <c r="AT20" s="262">
        <f t="shared" si="11"/>
        <v>4075.9188951446431</v>
      </c>
      <c r="AU20" s="262">
        <f t="shared" si="11"/>
        <v>4114.1508784036432</v>
      </c>
      <c r="AV20" s="262">
        <f t="shared" si="11"/>
        <v>4147.8713953709812</v>
      </c>
      <c r="AW20" s="262">
        <f t="shared" si="11"/>
        <v>4179.472979717918</v>
      </c>
      <c r="AX20" s="262">
        <f t="shared" si="11"/>
        <v>4197.808058713289</v>
      </c>
      <c r="AY20" s="262">
        <f t="shared" si="11"/>
        <v>4178.9051909002519</v>
      </c>
      <c r="AZ20" s="262">
        <f t="shared" si="11"/>
        <v>4140.785350918557</v>
      </c>
      <c r="BA20" s="262">
        <f t="shared" si="11"/>
        <v>4113.8727725545714</v>
      </c>
      <c r="BB20" s="262">
        <f t="shared" si="11"/>
        <v>4097.7062942690818</v>
      </c>
      <c r="BC20" s="262">
        <f t="shared" si="11"/>
        <v>4101.53063676282</v>
      </c>
      <c r="BD20" s="262">
        <f t="shared" si="11"/>
        <v>4094.0011578782137</v>
      </c>
      <c r="BE20" s="262">
        <f t="shared" si="11"/>
        <v>4024.2126077414623</v>
      </c>
      <c r="BF20" s="262">
        <f t="shared" si="11"/>
        <v>3949.3457115894921</v>
      </c>
      <c r="BG20" s="262">
        <f t="shared" si="11"/>
        <v>3834.5869840105465</v>
      </c>
      <c r="BH20" s="262">
        <f t="shared" si="11"/>
        <v>3734.1702777824835</v>
      </c>
      <c r="BI20" s="262">
        <f t="shared" si="11"/>
        <v>3544.766509096828</v>
      </c>
      <c r="BJ20" s="262">
        <f t="shared" si="11"/>
        <v>3297.4424948978017</v>
      </c>
      <c r="BK20" s="262">
        <f t="shared" si="11"/>
        <v>3018.3547878847698</v>
      </c>
      <c r="BL20" s="262">
        <f t="shared" si="11"/>
        <v>2740.7957049605366</v>
      </c>
      <c r="BM20" s="262">
        <f t="shared" si="11"/>
        <v>2535.7863676190182</v>
      </c>
      <c r="BN20" s="262">
        <f t="shared" ref="BN20:CS20" si="12">SUM(BN21:BN24)</f>
        <v>2301.8695577351282</v>
      </c>
      <c r="BO20" s="262">
        <f t="shared" si="12"/>
        <v>2068.7942830992565</v>
      </c>
      <c r="BP20" s="262">
        <f t="shared" si="12"/>
        <v>1784.2421611155851</v>
      </c>
      <c r="BQ20" s="262">
        <f t="shared" si="12"/>
        <v>1476.5460113834126</v>
      </c>
      <c r="BR20" s="262">
        <f t="shared" si="12"/>
        <v>1152.1033273529376</v>
      </c>
      <c r="BS20" s="262">
        <f t="shared" si="12"/>
        <v>820.09977751915301</v>
      </c>
      <c r="BT20" s="262">
        <f t="shared" si="12"/>
        <v>524.50773094483611</v>
      </c>
      <c r="BU20" s="262">
        <f t="shared" si="12"/>
        <v>275.82095976110071</v>
      </c>
      <c r="BV20" s="262">
        <f t="shared" si="12"/>
        <v>154.33262526872716</v>
      </c>
      <c r="BW20" s="262">
        <f t="shared" si="12"/>
        <v>81.386294630128162</v>
      </c>
      <c r="BX20" s="262">
        <f t="shared" si="12"/>
        <v>73.778000000000006</v>
      </c>
      <c r="BY20" s="262">
        <f t="shared" si="12"/>
        <v>57.66104</v>
      </c>
      <c r="BZ20" s="262">
        <f t="shared" si="12"/>
        <v>56.948239999999998</v>
      </c>
      <c r="CA20" s="262">
        <f t="shared" si="12"/>
        <v>59.050400000000003</v>
      </c>
      <c r="CB20" s="262">
        <f t="shared" si="12"/>
        <v>58.046320000000001</v>
      </c>
      <c r="CC20" s="262">
        <f t="shared" si="12"/>
        <v>58.104880000000001</v>
      </c>
      <c r="CD20" s="262">
        <f t="shared" si="12"/>
        <v>57.953119999999998</v>
      </c>
      <c r="CE20" s="262">
        <f t="shared" si="12"/>
        <v>57.642560000000003</v>
      </c>
      <c r="CF20" s="262">
        <f t="shared" si="12"/>
        <v>60.306560000000005</v>
      </c>
      <c r="CG20" s="262">
        <f t="shared" si="12"/>
        <v>62.222640000000006</v>
      </c>
      <c r="CH20" s="262">
        <f t="shared" si="12"/>
        <v>59.547840000000001</v>
      </c>
      <c r="CI20" s="262">
        <f t="shared" si="12"/>
        <v>75.732640000000004</v>
      </c>
      <c r="CJ20" s="262">
        <f t="shared" si="12"/>
        <v>88.341679999999997</v>
      </c>
      <c r="CK20" s="262">
        <f t="shared" si="12"/>
        <v>87.512959999999993</v>
      </c>
      <c r="CL20" s="262">
        <f t="shared" si="12"/>
        <v>88.561999999999998</v>
      </c>
      <c r="CM20" s="262">
        <f t="shared" si="12"/>
        <v>91.132559999999998</v>
      </c>
      <c r="CN20" s="262">
        <f t="shared" si="12"/>
        <v>86.810720000000003</v>
      </c>
      <c r="CO20" s="262">
        <f t="shared" si="12"/>
        <v>88.914159999999995</v>
      </c>
      <c r="CP20" s="262">
        <f t="shared" si="12"/>
        <v>93.7256</v>
      </c>
      <c r="CQ20" s="262">
        <f t="shared" si="12"/>
        <v>91.082160000000002</v>
      </c>
      <c r="CR20" s="262">
        <f t="shared" si="12"/>
        <v>88.332079999999991</v>
      </c>
      <c r="CS20" s="269">
        <f t="shared" si="12"/>
        <v>92.017840000000007</v>
      </c>
      <c r="CT20" s="28">
        <f>SUM(B20:CS20)</f>
        <v>123644.79134085722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0.27</v>
      </c>
      <c r="Y21" s="245">
        <v>0.24</v>
      </c>
      <c r="Z21" s="245">
        <v>0.27</v>
      </c>
      <c r="AA21" s="245">
        <v>0.38</v>
      </c>
      <c r="AB21" s="245">
        <v>0.55000000000000004</v>
      </c>
      <c r="AC21" s="245">
        <v>4.6100000000000003</v>
      </c>
      <c r="AD21" s="245">
        <v>17.23</v>
      </c>
      <c r="AE21" s="245">
        <v>39.809999999999995</v>
      </c>
      <c r="AF21" s="245">
        <v>96.34</v>
      </c>
      <c r="AG21" s="245">
        <v>184.71</v>
      </c>
      <c r="AH21" s="245">
        <v>305.54000000000002</v>
      </c>
      <c r="AI21" s="245">
        <v>456.6</v>
      </c>
      <c r="AJ21" s="245">
        <v>625.21</v>
      </c>
      <c r="AK21" s="245">
        <v>790.7</v>
      </c>
      <c r="AL21" s="245">
        <v>948.21</v>
      </c>
      <c r="AM21" s="245">
        <v>1093.3800000000001</v>
      </c>
      <c r="AN21" s="245">
        <v>1235.9199999999998</v>
      </c>
      <c r="AO21" s="245">
        <v>1363.27</v>
      </c>
      <c r="AP21" s="245">
        <v>1473.1</v>
      </c>
      <c r="AQ21" s="245">
        <v>1582.0900000000001</v>
      </c>
      <c r="AR21" s="245">
        <v>1671.45</v>
      </c>
      <c r="AS21" s="245">
        <v>1736.98</v>
      </c>
      <c r="AT21" s="245">
        <v>1779.8899999999999</v>
      </c>
      <c r="AU21" s="245">
        <v>1804.02</v>
      </c>
      <c r="AV21" s="245">
        <v>1813.83</v>
      </c>
      <c r="AW21" s="245">
        <v>1818.22</v>
      </c>
      <c r="AX21" s="245">
        <v>1818.56</v>
      </c>
      <c r="AY21" s="245">
        <v>1817.5</v>
      </c>
      <c r="AZ21" s="245">
        <v>1791.75</v>
      </c>
      <c r="BA21" s="245">
        <v>1790.75</v>
      </c>
      <c r="BB21" s="245">
        <v>1788.8500000000001</v>
      </c>
      <c r="BC21" s="245">
        <v>1786.19</v>
      </c>
      <c r="BD21" s="245">
        <v>1785.37</v>
      </c>
      <c r="BE21" s="245">
        <v>1781.6000000000001</v>
      </c>
      <c r="BF21" s="245">
        <v>1773.75</v>
      </c>
      <c r="BG21" s="245">
        <v>1760.0300000000002</v>
      </c>
      <c r="BH21" s="245">
        <v>1730.4599999999998</v>
      </c>
      <c r="BI21" s="245">
        <v>1679.84</v>
      </c>
      <c r="BJ21" s="245">
        <v>1621.33</v>
      </c>
      <c r="BK21" s="245">
        <v>1534.33</v>
      </c>
      <c r="BL21" s="245">
        <v>1421.87</v>
      </c>
      <c r="BM21" s="245">
        <v>1312.84</v>
      </c>
      <c r="BN21" s="245">
        <v>1201.4299999999998</v>
      </c>
      <c r="BO21" s="245">
        <v>1069.48</v>
      </c>
      <c r="BP21" s="245">
        <v>928.08999999999992</v>
      </c>
      <c r="BQ21" s="245">
        <v>775.59</v>
      </c>
      <c r="BR21" s="245">
        <v>612.13</v>
      </c>
      <c r="BS21" s="245">
        <v>454.97999999999996</v>
      </c>
      <c r="BT21" s="245">
        <v>279.99</v>
      </c>
      <c r="BU21" s="245">
        <v>154.28</v>
      </c>
      <c r="BV21" s="245">
        <v>80.69</v>
      </c>
      <c r="BW21" s="245">
        <v>24</v>
      </c>
      <c r="BX21" s="245">
        <v>16.850000000000001</v>
      </c>
      <c r="BY21" s="245">
        <v>0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53635.349999999991</v>
      </c>
      <c r="CU21" s="128"/>
      <c r="CW21" s="117"/>
    </row>
    <row r="22" spans="1:102">
      <c r="A22" s="22" t="s">
        <v>66</v>
      </c>
      <c r="B22" s="141" cm="1">
        <f t="array" ref="B22:CS22">TRANSPOSE('[4]FEB-24'!$AV$4:$AV$99)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0.20444474764007328</v>
      </c>
      <c r="Z22" s="141">
        <v>5.3434422678655515</v>
      </c>
      <c r="AA22" s="141">
        <v>5.3434422678655515</v>
      </c>
      <c r="AB22" s="141">
        <v>5.4084928693873939</v>
      </c>
      <c r="AC22" s="141">
        <v>12.303856630702592</v>
      </c>
      <c r="AD22" s="141">
        <v>45.098652740785255</v>
      </c>
      <c r="AE22" s="141">
        <v>122.28583791798746</v>
      </c>
      <c r="AF22" s="141">
        <v>225.73488022386454</v>
      </c>
      <c r="AG22" s="141">
        <v>369.26438601027058</v>
      </c>
      <c r="AH22" s="141">
        <v>528.6476526818567</v>
      </c>
      <c r="AI22" s="141">
        <v>719.65480463613255</v>
      </c>
      <c r="AJ22" s="141">
        <v>894.01829554389133</v>
      </c>
      <c r="AK22" s="141">
        <v>1105.9996200174237</v>
      </c>
      <c r="AL22" s="141">
        <v>1273.6907777976564</v>
      </c>
      <c r="AM22" s="141">
        <v>1394.4804518806416</v>
      </c>
      <c r="AN22" s="141">
        <v>1571.8920281168528</v>
      </c>
      <c r="AO22" s="141">
        <v>1729.3423626289325</v>
      </c>
      <c r="AP22" s="141">
        <v>1855.2431554029197</v>
      </c>
      <c r="AQ22" s="141">
        <v>1969.8158505690317</v>
      </c>
      <c r="AR22" s="141">
        <v>2058.3311333541087</v>
      </c>
      <c r="AS22" s="141">
        <v>2144.9878275242763</v>
      </c>
      <c r="AT22" s="141">
        <v>2239.8966551446433</v>
      </c>
      <c r="AU22" s="141">
        <v>2255.8526384036431</v>
      </c>
      <c r="AV22" s="141">
        <v>2281.3245953709816</v>
      </c>
      <c r="AW22" s="141">
        <v>2308.3670597179184</v>
      </c>
      <c r="AX22" s="141">
        <v>2326.4882987132887</v>
      </c>
      <c r="AY22" s="141">
        <v>2311.2757509002522</v>
      </c>
      <c r="AZ22" s="141">
        <v>2299.8454309185572</v>
      </c>
      <c r="BA22" s="141">
        <v>2273.2954925545714</v>
      </c>
      <c r="BB22" s="141">
        <v>2258.6498142690821</v>
      </c>
      <c r="BC22" s="141">
        <v>2265.0991167628194</v>
      </c>
      <c r="BD22" s="141">
        <v>2259.0401178782136</v>
      </c>
      <c r="BE22" s="141">
        <v>2192.1309277414625</v>
      </c>
      <c r="BF22" s="141">
        <v>2124.5712315894921</v>
      </c>
      <c r="BG22" s="141">
        <v>2024.1052240105457</v>
      </c>
      <c r="BH22" s="141">
        <v>1953.2929977824836</v>
      </c>
      <c r="BI22" s="141">
        <v>1812.848749096828</v>
      </c>
      <c r="BJ22" s="141">
        <v>1622.3712948978016</v>
      </c>
      <c r="BK22" s="141">
        <v>1432.51646788477</v>
      </c>
      <c r="BL22" s="141">
        <v>1268.4402649605368</v>
      </c>
      <c r="BM22" s="141">
        <v>1172.0166876190185</v>
      </c>
      <c r="BN22" s="141">
        <v>1048.7457977351287</v>
      </c>
      <c r="BO22" s="141">
        <v>948.28908309925635</v>
      </c>
      <c r="BP22" s="141">
        <v>806.09776111558529</v>
      </c>
      <c r="BQ22" s="141">
        <v>649.00985138341264</v>
      </c>
      <c r="BR22" s="141">
        <v>485.27748735293761</v>
      </c>
      <c r="BS22" s="141">
        <v>310.41217751915309</v>
      </c>
      <c r="BT22" s="141">
        <v>191.82493094483604</v>
      </c>
      <c r="BU22" s="141">
        <v>67.949999761100727</v>
      </c>
      <c r="BV22" s="141">
        <v>20.035585268727182</v>
      </c>
      <c r="BW22" s="141">
        <v>2.5090946301281725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63248.671980857252</v>
      </c>
      <c r="CU22" s="128"/>
      <c r="CW22" s="117"/>
    </row>
    <row r="23" spans="1:102">
      <c r="A23" s="22" t="s">
        <v>24</v>
      </c>
      <c r="B23" s="141">
        <f>B50</f>
        <v>52.13</v>
      </c>
      <c r="C23" s="141">
        <f t="shared" ref="C23:BN23" si="14">C50</f>
        <v>48.45</v>
      </c>
      <c r="D23" s="141">
        <f t="shared" si="14"/>
        <v>41.48</v>
      </c>
      <c r="E23" s="141">
        <f t="shared" si="14"/>
        <v>40.950000000000003</v>
      </c>
      <c r="F23" s="141">
        <f t="shared" si="14"/>
        <v>37.869999999999997</v>
      </c>
      <c r="G23" s="141">
        <f t="shared" si="14"/>
        <v>40.729999999999997</v>
      </c>
      <c r="H23" s="141">
        <f t="shared" si="14"/>
        <v>50.51</v>
      </c>
      <c r="I23" s="141">
        <f t="shared" si="14"/>
        <v>62.02</v>
      </c>
      <c r="J23" s="141">
        <f t="shared" si="14"/>
        <v>50.91</v>
      </c>
      <c r="K23" s="141">
        <f t="shared" si="14"/>
        <v>40.14</v>
      </c>
      <c r="L23" s="141">
        <f t="shared" si="14"/>
        <v>38.36</v>
      </c>
      <c r="M23" s="141">
        <f t="shared" si="14"/>
        <v>36.54</v>
      </c>
      <c r="N23" s="141">
        <f t="shared" si="14"/>
        <v>32.14</v>
      </c>
      <c r="O23" s="141">
        <f t="shared" si="14"/>
        <v>34.64</v>
      </c>
      <c r="P23" s="141">
        <f t="shared" si="14"/>
        <v>37.35</v>
      </c>
      <c r="Q23" s="141">
        <f t="shared" si="14"/>
        <v>40.97</v>
      </c>
      <c r="R23" s="141">
        <f t="shared" si="14"/>
        <v>40.869999999999997</v>
      </c>
      <c r="S23" s="141">
        <f t="shared" si="14"/>
        <v>37.450000000000003</v>
      </c>
      <c r="T23" s="141">
        <f t="shared" si="14"/>
        <v>32.130000000000003</v>
      </c>
      <c r="U23" s="141">
        <f t="shared" si="14"/>
        <v>29.52</v>
      </c>
      <c r="V23" s="141">
        <f t="shared" si="14"/>
        <v>26.81</v>
      </c>
      <c r="W23" s="141">
        <f t="shared" si="14"/>
        <v>24.41</v>
      </c>
      <c r="X23" s="141">
        <f t="shared" si="14"/>
        <v>25.8</v>
      </c>
      <c r="Y23" s="141">
        <f t="shared" si="14"/>
        <v>27.57</v>
      </c>
      <c r="Z23" s="141">
        <f t="shared" si="14"/>
        <v>30.48</v>
      </c>
      <c r="AA23" s="141">
        <f t="shared" si="14"/>
        <v>33.32</v>
      </c>
      <c r="AB23" s="141">
        <f t="shared" si="14"/>
        <v>35.450000000000003</v>
      </c>
      <c r="AC23" s="141">
        <f t="shared" si="14"/>
        <v>40.090000000000003</v>
      </c>
      <c r="AD23" s="141">
        <f t="shared" si="14"/>
        <v>43.08</v>
      </c>
      <c r="AE23" s="141">
        <f t="shared" si="14"/>
        <v>43.9</v>
      </c>
      <c r="AF23" s="141">
        <f t="shared" si="14"/>
        <v>41.78</v>
      </c>
      <c r="AG23" s="141">
        <f t="shared" si="14"/>
        <v>30.28</v>
      </c>
      <c r="AH23" s="141">
        <f t="shared" si="14"/>
        <v>12.96</v>
      </c>
      <c r="AI23" s="141">
        <f t="shared" si="14"/>
        <v>0.44</v>
      </c>
      <c r="AJ23" s="141">
        <f t="shared" si="14"/>
        <v>0.18</v>
      </c>
      <c r="AK23" s="141">
        <f t="shared" si="14"/>
        <v>0.18</v>
      </c>
      <c r="AL23" s="141">
        <f t="shared" si="14"/>
        <v>0.18</v>
      </c>
      <c r="AM23" s="141">
        <f t="shared" si="14"/>
        <v>0.18</v>
      </c>
      <c r="AN23" s="141">
        <f t="shared" si="14"/>
        <v>0.18</v>
      </c>
      <c r="AO23" s="141">
        <f t="shared" si="14"/>
        <v>0.22</v>
      </c>
      <c r="AP23" s="141">
        <f t="shared" si="14"/>
        <v>0.5</v>
      </c>
      <c r="AQ23" s="141">
        <f t="shared" si="14"/>
        <v>0.38</v>
      </c>
      <c r="AR23" s="141">
        <f t="shared" si="14"/>
        <v>0.17</v>
      </c>
      <c r="AS23" s="141">
        <f t="shared" si="14"/>
        <v>0.16</v>
      </c>
      <c r="AT23" s="141">
        <f t="shared" si="14"/>
        <v>0.16</v>
      </c>
      <c r="AU23" s="141">
        <f t="shared" si="14"/>
        <v>0.27</v>
      </c>
      <c r="AV23" s="141">
        <f t="shared" si="14"/>
        <v>0.34</v>
      </c>
      <c r="AW23" s="141">
        <f t="shared" si="14"/>
        <v>0.16</v>
      </c>
      <c r="AX23" s="141">
        <f t="shared" si="14"/>
        <v>0.33</v>
      </c>
      <c r="AY23" s="141">
        <f t="shared" si="14"/>
        <v>0.24</v>
      </c>
      <c r="AZ23" s="141">
        <f t="shared" si="14"/>
        <v>0.11</v>
      </c>
      <c r="BA23" s="141">
        <f t="shared" si="14"/>
        <v>0.16</v>
      </c>
      <c r="BB23" s="141">
        <f t="shared" si="14"/>
        <v>0.51</v>
      </c>
      <c r="BC23" s="141">
        <f t="shared" si="14"/>
        <v>0.82</v>
      </c>
      <c r="BD23" s="141">
        <f t="shared" si="14"/>
        <v>0.71</v>
      </c>
      <c r="BE23" s="141">
        <f t="shared" si="14"/>
        <v>1.24</v>
      </c>
      <c r="BF23" s="141">
        <f t="shared" si="14"/>
        <v>0.9</v>
      </c>
      <c r="BG23" s="141">
        <f t="shared" si="14"/>
        <v>0.55000000000000004</v>
      </c>
      <c r="BH23" s="141">
        <f t="shared" si="14"/>
        <v>0.51</v>
      </c>
      <c r="BI23" s="141">
        <f t="shared" si="14"/>
        <v>0.42</v>
      </c>
      <c r="BJ23" s="141">
        <f t="shared" si="14"/>
        <v>1.64</v>
      </c>
      <c r="BK23" s="141">
        <f t="shared" si="14"/>
        <v>0.44</v>
      </c>
      <c r="BL23" s="141">
        <f t="shared" si="14"/>
        <v>0.77</v>
      </c>
      <c r="BM23" s="141">
        <f t="shared" si="14"/>
        <v>0.97</v>
      </c>
      <c r="BN23" s="141">
        <f t="shared" si="14"/>
        <v>0.66</v>
      </c>
      <c r="BO23" s="141">
        <f t="shared" ref="BO23:CS23" si="15">BO50</f>
        <v>0.42</v>
      </c>
      <c r="BP23" s="141">
        <f t="shared" si="15"/>
        <v>0.59</v>
      </c>
      <c r="BQ23" s="141">
        <f t="shared" si="15"/>
        <v>0.19</v>
      </c>
      <c r="BR23" s="141">
        <f t="shared" si="15"/>
        <v>0.15</v>
      </c>
      <c r="BS23" s="141">
        <f t="shared" si="15"/>
        <v>0.16</v>
      </c>
      <c r="BT23" s="141">
        <f t="shared" si="15"/>
        <v>0.16</v>
      </c>
      <c r="BU23" s="141">
        <f t="shared" si="15"/>
        <v>0.16</v>
      </c>
      <c r="BV23" s="141">
        <f t="shared" si="15"/>
        <v>0.16</v>
      </c>
      <c r="BW23" s="141">
        <f t="shared" si="15"/>
        <v>0.41</v>
      </c>
      <c r="BX23" s="141">
        <f t="shared" si="15"/>
        <v>1.67</v>
      </c>
      <c r="BY23" s="141">
        <f t="shared" si="15"/>
        <v>1.94</v>
      </c>
      <c r="BZ23" s="141">
        <f t="shared" si="15"/>
        <v>2</v>
      </c>
      <c r="CA23" s="141">
        <f t="shared" si="15"/>
        <v>2.75</v>
      </c>
      <c r="CB23" s="141">
        <f t="shared" si="15"/>
        <v>2.1</v>
      </c>
      <c r="CC23" s="141">
        <f t="shared" si="15"/>
        <v>1.95</v>
      </c>
      <c r="CD23" s="141">
        <f t="shared" si="15"/>
        <v>1.65</v>
      </c>
      <c r="CE23" s="141">
        <f t="shared" si="15"/>
        <v>2.85</v>
      </c>
      <c r="CF23" s="141">
        <f t="shared" si="15"/>
        <v>3.66</v>
      </c>
      <c r="CG23" s="141">
        <f t="shared" si="15"/>
        <v>4.0599999999999996</v>
      </c>
      <c r="CH23" s="141">
        <f t="shared" si="15"/>
        <v>4.6399999999999997</v>
      </c>
      <c r="CI23" s="141">
        <f t="shared" si="15"/>
        <v>23.83</v>
      </c>
      <c r="CJ23" s="141">
        <f t="shared" si="15"/>
        <v>37.93</v>
      </c>
      <c r="CK23" s="141">
        <f t="shared" si="15"/>
        <v>37.97</v>
      </c>
      <c r="CL23" s="141">
        <f t="shared" si="15"/>
        <v>39.229999999999997</v>
      </c>
      <c r="CM23" s="141">
        <f t="shared" si="15"/>
        <v>39.9</v>
      </c>
      <c r="CN23" s="141">
        <f t="shared" si="15"/>
        <v>35.409999999999997</v>
      </c>
      <c r="CO23" s="141">
        <f t="shared" si="15"/>
        <v>35.869999999999997</v>
      </c>
      <c r="CP23" s="141">
        <f t="shared" si="15"/>
        <v>40.42</v>
      </c>
      <c r="CQ23" s="141">
        <f t="shared" si="15"/>
        <v>40.33</v>
      </c>
      <c r="CR23" s="141">
        <f t="shared" si="15"/>
        <v>38.72</v>
      </c>
      <c r="CS23" s="141">
        <f t="shared" si="15"/>
        <v>38.4</v>
      </c>
      <c r="CT23" s="184">
        <f t="shared" si="13"/>
        <v>1695.4500000000019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TRANSPOSE([5]Sheet1!$C$16899:$C$16994)</f>
        <v>53.486800000000002</v>
      </c>
      <c r="C24" s="1">
        <v>52.676479999999998</v>
      </c>
      <c r="D24" s="1">
        <v>52.664000000000001</v>
      </c>
      <c r="E24" s="1">
        <v>50.89808</v>
      </c>
      <c r="F24" s="1">
        <v>52.12032</v>
      </c>
      <c r="G24" s="1">
        <v>52.622</v>
      </c>
      <c r="H24" s="1">
        <v>52.510080000000002</v>
      </c>
      <c r="I24" s="1">
        <v>51.426479999999998</v>
      </c>
      <c r="J24" s="1">
        <v>51.315359999999998</v>
      </c>
      <c r="K24" s="1">
        <v>53.062399999999997</v>
      </c>
      <c r="L24" s="1">
        <v>53.196399999999997</v>
      </c>
      <c r="M24" s="1">
        <v>53.501759999999997</v>
      </c>
      <c r="N24" s="1">
        <v>51.87632</v>
      </c>
      <c r="O24" s="1">
        <v>51.465040000000002</v>
      </c>
      <c r="P24" s="1">
        <v>52.297600000000003</v>
      </c>
      <c r="Q24" s="1">
        <v>51.905439999999999</v>
      </c>
      <c r="R24" s="1">
        <v>52.619599999999998</v>
      </c>
      <c r="S24" s="1">
        <v>50.185119999999998</v>
      </c>
      <c r="T24" s="1">
        <v>50.557200000000002</v>
      </c>
      <c r="U24" s="1">
        <v>51.38608</v>
      </c>
      <c r="V24" s="1">
        <v>50.796799999999998</v>
      </c>
      <c r="W24" s="1">
        <v>52.607039999999998</v>
      </c>
      <c r="X24" s="1">
        <v>52.146479999999997</v>
      </c>
      <c r="Y24" s="1">
        <v>49.655279999999998</v>
      </c>
      <c r="Z24" s="1">
        <v>54.014000000000003</v>
      </c>
      <c r="AA24" s="1">
        <v>54.519199999999998</v>
      </c>
      <c r="AB24" s="1">
        <v>54.084240000000001</v>
      </c>
      <c r="AC24" s="1">
        <v>54.796639999999996</v>
      </c>
      <c r="AD24" s="1">
        <v>53.520719999999997</v>
      </c>
      <c r="AE24" s="1">
        <v>54.132159999999999</v>
      </c>
      <c r="AF24" s="1">
        <v>54.543599999999998</v>
      </c>
      <c r="AG24" s="1">
        <v>54.667760000000001</v>
      </c>
      <c r="AH24" s="1">
        <v>53.793199999999999</v>
      </c>
      <c r="AI24" s="1">
        <v>53.534239999999997</v>
      </c>
      <c r="AJ24" s="1">
        <v>54.831760000000003</v>
      </c>
      <c r="AK24" s="1">
        <v>52.985999999999997</v>
      </c>
      <c r="AL24" s="1">
        <v>53.488079999999997</v>
      </c>
      <c r="AM24" s="1">
        <v>54.455120000000001</v>
      </c>
      <c r="AN24" s="1">
        <v>54.112879999999997</v>
      </c>
      <c r="AO24" s="1">
        <v>54.601759999999999</v>
      </c>
      <c r="AP24" s="1">
        <v>57.201680000000003</v>
      </c>
      <c r="AQ24" s="1">
        <v>56.492559999999997</v>
      </c>
      <c r="AR24" s="1">
        <v>57.934240000000003</v>
      </c>
      <c r="AS24" s="1">
        <v>57.678159999999998</v>
      </c>
      <c r="AT24" s="1">
        <v>55.972239999999999</v>
      </c>
      <c r="AU24" s="1">
        <v>54.008240000000001</v>
      </c>
      <c r="AV24" s="1">
        <v>52.376800000000003</v>
      </c>
      <c r="AW24" s="1">
        <v>52.725920000000002</v>
      </c>
      <c r="AX24" s="1">
        <v>52.429760000000002</v>
      </c>
      <c r="AY24" s="1">
        <v>49.88944</v>
      </c>
      <c r="AZ24" s="1">
        <v>49.079920000000001</v>
      </c>
      <c r="BA24" s="1">
        <v>49.667279999999998</v>
      </c>
      <c r="BB24" s="1">
        <v>49.696480000000001</v>
      </c>
      <c r="BC24" s="1">
        <v>49.421520000000001</v>
      </c>
      <c r="BD24" s="1">
        <v>48.881039999999999</v>
      </c>
      <c r="BE24" s="1">
        <v>49.241680000000002</v>
      </c>
      <c r="BF24" s="1">
        <v>50.124479999999998</v>
      </c>
      <c r="BG24" s="1">
        <v>49.901760000000003</v>
      </c>
      <c r="BH24" s="1">
        <v>49.90728</v>
      </c>
      <c r="BI24" s="1">
        <v>51.657760000000003</v>
      </c>
      <c r="BJ24" s="1">
        <v>52.101199999999999</v>
      </c>
      <c r="BK24" s="1">
        <v>51.06832</v>
      </c>
      <c r="BL24" s="1">
        <v>49.715440000000001</v>
      </c>
      <c r="BM24" s="1">
        <v>49.959679999999999</v>
      </c>
      <c r="BN24" s="1">
        <v>51.033760000000001</v>
      </c>
      <c r="BO24" s="1">
        <v>50.605200000000004</v>
      </c>
      <c r="BP24" s="1">
        <v>49.464399999999998</v>
      </c>
      <c r="BQ24" s="1">
        <v>51.756160000000001</v>
      </c>
      <c r="BR24" s="1">
        <v>54.545839999999998</v>
      </c>
      <c r="BS24" s="1">
        <v>54.547600000000003</v>
      </c>
      <c r="BT24" s="1">
        <v>52.532800000000002</v>
      </c>
      <c r="BU24" s="1">
        <v>53.430959999999999</v>
      </c>
      <c r="BV24" s="1">
        <v>53.447040000000001</v>
      </c>
      <c r="BW24" s="1">
        <v>54.467199999999998</v>
      </c>
      <c r="BX24" s="1">
        <v>55.258000000000003</v>
      </c>
      <c r="BY24" s="1">
        <v>55.721040000000002</v>
      </c>
      <c r="BZ24" s="1">
        <v>54.948239999999998</v>
      </c>
      <c r="CA24" s="1">
        <v>56.300400000000003</v>
      </c>
      <c r="CB24" s="1">
        <v>55.94632</v>
      </c>
      <c r="CC24" s="1">
        <v>56.154879999999999</v>
      </c>
      <c r="CD24" s="1">
        <v>56.30312</v>
      </c>
      <c r="CE24" s="1">
        <v>54.792560000000002</v>
      </c>
      <c r="CF24" s="1">
        <v>56.646560000000001</v>
      </c>
      <c r="CG24" s="1">
        <v>58.162640000000003</v>
      </c>
      <c r="CH24" s="1">
        <v>54.90784</v>
      </c>
      <c r="CI24" s="1">
        <v>51.902639999999998</v>
      </c>
      <c r="CJ24" s="1">
        <v>50.411679999999997</v>
      </c>
      <c r="CK24" s="1">
        <v>49.542960000000001</v>
      </c>
      <c r="CL24" s="1">
        <v>49.332000000000001</v>
      </c>
      <c r="CM24" s="1">
        <v>51.232559999999999</v>
      </c>
      <c r="CN24" s="1">
        <v>51.40072</v>
      </c>
      <c r="CO24" s="1">
        <v>53.044159999999998</v>
      </c>
      <c r="CP24" s="1">
        <v>53.305599999999998</v>
      </c>
      <c r="CQ24" s="1">
        <v>50.752160000000003</v>
      </c>
      <c r="CR24" s="1">
        <v>49.612079999999999</v>
      </c>
      <c r="CS24" s="36">
        <v>53.617840000000001</v>
      </c>
      <c r="CT24" s="24">
        <f t="shared" si="13"/>
        <v>5065.3193599999995</v>
      </c>
      <c r="CU24" s="128"/>
      <c r="CW24" s="117"/>
    </row>
    <row r="25" spans="1:102" ht="15.75" thickBot="1">
      <c r="A25" s="45" t="s">
        <v>48</v>
      </c>
      <c r="B25" s="46">
        <f>SUM(B3,B13,B15,B20)</f>
        <v>8223.8667999999998</v>
      </c>
      <c r="C25" s="47">
        <f t="shared" ref="C25:BN25" si="16">SUM(C3,C13,C15,C20)</f>
        <v>8219.3764800000008</v>
      </c>
      <c r="D25" s="47">
        <f t="shared" si="16"/>
        <v>8212.3940000000002</v>
      </c>
      <c r="E25" s="47">
        <f t="shared" si="16"/>
        <v>8210.0980799999998</v>
      </c>
      <c r="F25" s="47">
        <f t="shared" si="16"/>
        <v>8208.2403200000008</v>
      </c>
      <c r="G25" s="47">
        <f t="shared" si="16"/>
        <v>8211.6020000000008</v>
      </c>
      <c r="H25" s="47">
        <f t="shared" si="16"/>
        <v>8221.2700800000002</v>
      </c>
      <c r="I25" s="47">
        <f t="shared" si="16"/>
        <v>8231.6964800000005</v>
      </c>
      <c r="J25" s="47">
        <f t="shared" si="16"/>
        <v>8221.2953600000001</v>
      </c>
      <c r="K25" s="47">
        <f t="shared" si="16"/>
        <v>8212.4723999999987</v>
      </c>
      <c r="L25" s="47">
        <f t="shared" si="16"/>
        <v>8210.9663999999993</v>
      </c>
      <c r="M25" s="47">
        <f t="shared" si="16"/>
        <v>8209.6517599999988</v>
      </c>
      <c r="N25" s="47">
        <f t="shared" si="16"/>
        <v>8203.7663200000006</v>
      </c>
      <c r="O25" s="47">
        <f t="shared" si="16"/>
        <v>8206.0550399999993</v>
      </c>
      <c r="P25" s="47">
        <f t="shared" si="16"/>
        <v>8209.8675999999996</v>
      </c>
      <c r="Q25" s="47">
        <f t="shared" si="16"/>
        <v>8213.4454400000013</v>
      </c>
      <c r="R25" s="47">
        <f t="shared" si="16"/>
        <v>8214.3996000000006</v>
      </c>
      <c r="S25" s="47">
        <f t="shared" si="16"/>
        <v>8208.8851200000008</v>
      </c>
      <c r="T25" s="47">
        <f t="shared" si="16"/>
        <v>8204.127199999999</v>
      </c>
      <c r="U25" s="47">
        <f t="shared" si="16"/>
        <v>8202.3460799999993</v>
      </c>
      <c r="V25" s="47">
        <f t="shared" si="16"/>
        <v>8199.0468000000001</v>
      </c>
      <c r="W25" s="47">
        <f t="shared" si="16"/>
        <v>8198.4570399999993</v>
      </c>
      <c r="X25" s="47">
        <f t="shared" si="16"/>
        <v>8199.6564799999996</v>
      </c>
      <c r="Y25" s="47">
        <f t="shared" si="16"/>
        <v>8199.2597247476406</v>
      </c>
      <c r="Z25" s="47">
        <f t="shared" si="16"/>
        <v>8211.697442267865</v>
      </c>
      <c r="AA25" s="47">
        <f t="shared" si="16"/>
        <v>8215.1526422678653</v>
      </c>
      <c r="AB25" s="47">
        <f t="shared" si="16"/>
        <v>8217.0827328693867</v>
      </c>
      <c r="AC25" s="47">
        <f t="shared" si="16"/>
        <v>8233.3904966307036</v>
      </c>
      <c r="AD25" s="47">
        <f t="shared" si="16"/>
        <v>8280.4093727407853</v>
      </c>
      <c r="AE25" s="47">
        <f t="shared" si="16"/>
        <v>8381.6079979179885</v>
      </c>
      <c r="AF25" s="47">
        <f t="shared" si="16"/>
        <v>8539.8784802238642</v>
      </c>
      <c r="AG25" s="47">
        <f t="shared" si="16"/>
        <v>8760.4021460102704</v>
      </c>
      <c r="AH25" s="47">
        <f t="shared" si="16"/>
        <v>9022.4208526818566</v>
      </c>
      <c r="AI25" s="47">
        <f t="shared" si="16"/>
        <v>9353.9090446361315</v>
      </c>
      <c r="AJ25" s="47">
        <f t="shared" si="16"/>
        <v>9697.9200555438911</v>
      </c>
      <c r="AK25" s="47">
        <f t="shared" si="16"/>
        <v>10073.545620017423</v>
      </c>
      <c r="AL25" s="47">
        <f t="shared" si="16"/>
        <v>10399.708857797657</v>
      </c>
      <c r="AM25" s="47">
        <f t="shared" si="16"/>
        <v>10667.105571880642</v>
      </c>
      <c r="AN25" s="47">
        <f t="shared" si="16"/>
        <v>10988.004908116853</v>
      </c>
      <c r="AO25" s="47">
        <f t="shared" si="16"/>
        <v>11274.074122628932</v>
      </c>
      <c r="AP25" s="47">
        <f t="shared" si="16"/>
        <v>11513.32483540292</v>
      </c>
      <c r="AQ25" s="47">
        <f t="shared" si="16"/>
        <v>11736.888410569032</v>
      </c>
      <c r="AR25" s="47">
        <f t="shared" si="16"/>
        <v>11916.625373354109</v>
      </c>
      <c r="AS25" s="47">
        <f t="shared" si="16"/>
        <v>12069.175987524275</v>
      </c>
      <c r="AT25" s="47">
        <f t="shared" si="16"/>
        <v>12205.928895144643</v>
      </c>
      <c r="AU25" s="47">
        <f t="shared" si="16"/>
        <v>12244.870878403643</v>
      </c>
      <c r="AV25" s="47">
        <f t="shared" si="16"/>
        <v>12279.191395370981</v>
      </c>
      <c r="AW25" s="47">
        <f t="shared" si="16"/>
        <v>12311.032979717918</v>
      </c>
      <c r="AX25" s="47">
        <f t="shared" si="16"/>
        <v>12329.608058713289</v>
      </c>
      <c r="AY25" s="47">
        <f t="shared" si="16"/>
        <v>12310.935190900251</v>
      </c>
      <c r="AZ25" s="47">
        <f t="shared" si="16"/>
        <v>12272.965350918555</v>
      </c>
      <c r="BA25" s="47">
        <f t="shared" si="16"/>
        <v>12245.842772554572</v>
      </c>
      <c r="BB25" s="47">
        <f t="shared" si="16"/>
        <v>12229.676294269082</v>
      </c>
      <c r="BC25" s="47">
        <f t="shared" si="16"/>
        <v>12233.500636762819</v>
      </c>
      <c r="BD25" s="47">
        <f t="shared" si="16"/>
        <v>12225.971157878213</v>
      </c>
      <c r="BE25" s="47">
        <f t="shared" si="16"/>
        <v>12156.182607741463</v>
      </c>
      <c r="BF25" s="47">
        <f t="shared" si="16"/>
        <v>12081.315711589492</v>
      </c>
      <c r="BG25" s="47">
        <f t="shared" si="16"/>
        <v>11966.556984010547</v>
      </c>
      <c r="BH25" s="47">
        <f t="shared" si="16"/>
        <v>11866.140277782484</v>
      </c>
      <c r="BI25" s="47">
        <f t="shared" si="16"/>
        <v>11676.606509096828</v>
      </c>
      <c r="BJ25" s="47">
        <f t="shared" si="16"/>
        <v>11429.282494897801</v>
      </c>
      <c r="BK25" s="47">
        <f t="shared" si="16"/>
        <v>11150.19478788477</v>
      </c>
      <c r="BL25" s="47">
        <f t="shared" si="16"/>
        <v>10872.635704960536</v>
      </c>
      <c r="BM25" s="47">
        <f t="shared" si="16"/>
        <v>10666.686367619019</v>
      </c>
      <c r="BN25" s="47">
        <f t="shared" si="16"/>
        <v>10432.76955773513</v>
      </c>
      <c r="BO25" s="47">
        <f t="shared" ref="BO25:CS25" si="17">SUM(BO3,BO13,BO15,BO20)</f>
        <v>10199.694283099258</v>
      </c>
      <c r="BP25" s="47">
        <f t="shared" si="17"/>
        <v>9915.1421611155856</v>
      </c>
      <c r="BQ25" s="47">
        <f t="shared" si="17"/>
        <v>9607.4460113834139</v>
      </c>
      <c r="BR25" s="47">
        <f t="shared" si="17"/>
        <v>9283.0033273529389</v>
      </c>
      <c r="BS25" s="47">
        <f t="shared" si="17"/>
        <v>8950.9997775191532</v>
      </c>
      <c r="BT25" s="47">
        <f t="shared" si="17"/>
        <v>8655.4077309448367</v>
      </c>
      <c r="BU25" s="47">
        <f t="shared" si="17"/>
        <v>8406.7209597611018</v>
      </c>
      <c r="BV25" s="47">
        <f t="shared" si="17"/>
        <v>8285.2326252687271</v>
      </c>
      <c r="BW25" s="47">
        <f t="shared" si="17"/>
        <v>8212.2862946301284</v>
      </c>
      <c r="BX25" s="47">
        <f t="shared" si="17"/>
        <v>8204.6779999999999</v>
      </c>
      <c r="BY25" s="47">
        <f t="shared" si="17"/>
        <v>8188.5610400000005</v>
      </c>
      <c r="BZ25" s="47">
        <f t="shared" si="17"/>
        <v>8187.8482400000003</v>
      </c>
      <c r="CA25" s="47">
        <f t="shared" si="17"/>
        <v>8189.9504000000006</v>
      </c>
      <c r="CB25" s="47">
        <f t="shared" si="17"/>
        <v>8188.9463200000009</v>
      </c>
      <c r="CC25" s="47">
        <f t="shared" si="17"/>
        <v>8189.0048800000004</v>
      </c>
      <c r="CD25" s="47">
        <f t="shared" si="17"/>
        <v>8189.7931200000003</v>
      </c>
      <c r="CE25" s="47">
        <f t="shared" si="17"/>
        <v>8189.4825600000004</v>
      </c>
      <c r="CF25" s="47">
        <f t="shared" si="17"/>
        <v>8192.146560000001</v>
      </c>
      <c r="CG25" s="47">
        <f t="shared" si="17"/>
        <v>8194.0626400000001</v>
      </c>
      <c r="CH25" s="47">
        <f t="shared" si="17"/>
        <v>8208.0678399999997</v>
      </c>
      <c r="CI25" s="47">
        <f t="shared" si="17"/>
        <v>8227.6126399999994</v>
      </c>
      <c r="CJ25" s="47">
        <f t="shared" si="17"/>
        <v>8242.6616800000011</v>
      </c>
      <c r="CK25" s="47">
        <f t="shared" si="17"/>
        <v>8244.3229599999995</v>
      </c>
      <c r="CL25" s="47">
        <f t="shared" si="17"/>
        <v>8248.9620000000014</v>
      </c>
      <c r="CM25" s="47">
        <f t="shared" si="17"/>
        <v>8251.5325599999996</v>
      </c>
      <c r="CN25" s="47">
        <f t="shared" si="17"/>
        <v>8246.7407199999998</v>
      </c>
      <c r="CO25" s="47">
        <f t="shared" si="17"/>
        <v>8248.5041600000004</v>
      </c>
      <c r="CP25" s="47">
        <f t="shared" si="17"/>
        <v>8253.3155999999999</v>
      </c>
      <c r="CQ25" s="47">
        <f t="shared" si="17"/>
        <v>8250.6721600000001</v>
      </c>
      <c r="CR25" s="47">
        <f t="shared" si="17"/>
        <v>8284.8820800000012</v>
      </c>
      <c r="CS25" s="48">
        <f t="shared" si="17"/>
        <v>8324.877840000001</v>
      </c>
      <c r="CT25" s="94">
        <f t="shared" si="13"/>
        <v>904255.02134085726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3455.56</v>
      </c>
      <c r="C30" s="58">
        <f t="shared" si="18"/>
        <v>3456.56</v>
      </c>
      <c r="D30" s="58">
        <f t="shared" si="18"/>
        <v>3383.56</v>
      </c>
      <c r="E30" s="58">
        <f t="shared" si="18"/>
        <v>3390.56</v>
      </c>
      <c r="F30" s="58">
        <f t="shared" si="18"/>
        <v>3391.56</v>
      </c>
      <c r="G30" s="58">
        <f t="shared" si="18"/>
        <v>3361.56</v>
      </c>
      <c r="H30" s="58">
        <f t="shared" si="18"/>
        <v>3327.56</v>
      </c>
      <c r="I30" s="58">
        <f t="shared" si="18"/>
        <v>3293.56</v>
      </c>
      <c r="J30" s="58">
        <f t="shared" si="18"/>
        <v>3236.56</v>
      </c>
      <c r="K30" s="58">
        <f t="shared" si="18"/>
        <v>3157.56</v>
      </c>
      <c r="L30" s="58">
        <f t="shared" si="18"/>
        <v>3146.56</v>
      </c>
      <c r="M30" s="58">
        <f t="shared" si="18"/>
        <v>3145.56</v>
      </c>
      <c r="N30" s="58">
        <f t="shared" si="18"/>
        <v>3151.56</v>
      </c>
      <c r="O30" s="58">
        <f t="shared" si="18"/>
        <v>3151.56</v>
      </c>
      <c r="P30" s="58">
        <f t="shared" si="18"/>
        <v>3154.56</v>
      </c>
      <c r="Q30" s="58">
        <f t="shared" si="18"/>
        <v>3126.5600000000004</v>
      </c>
      <c r="R30" s="58">
        <f t="shared" si="18"/>
        <v>3093.5600000000004</v>
      </c>
      <c r="S30" s="58">
        <f t="shared" si="18"/>
        <v>3085.5600000000004</v>
      </c>
      <c r="T30" s="58">
        <f t="shared" si="18"/>
        <v>3084.5600000000004</v>
      </c>
      <c r="U30" s="58">
        <f t="shared" si="18"/>
        <v>3084.5600000000004</v>
      </c>
      <c r="V30" s="58">
        <f t="shared" si="18"/>
        <v>3145.5600000000004</v>
      </c>
      <c r="W30" s="58">
        <f t="shared" si="18"/>
        <v>3278.56</v>
      </c>
      <c r="X30" s="58">
        <f t="shared" si="18"/>
        <v>3338.56</v>
      </c>
      <c r="Y30" s="58">
        <f t="shared" si="18"/>
        <v>3401.56</v>
      </c>
      <c r="Z30" s="58">
        <f t="shared" si="18"/>
        <v>3456.56</v>
      </c>
      <c r="AA30" s="58">
        <f t="shared" si="18"/>
        <v>3456.56</v>
      </c>
      <c r="AB30" s="58">
        <f t="shared" si="18"/>
        <v>3454.56</v>
      </c>
      <c r="AC30" s="58">
        <f t="shared" si="18"/>
        <v>3454.56</v>
      </c>
      <c r="AD30" s="58">
        <f t="shared" si="18"/>
        <v>3454.56</v>
      </c>
      <c r="AE30" s="58">
        <f t="shared" si="18"/>
        <v>3456.56</v>
      </c>
      <c r="AF30" s="58">
        <f t="shared" si="18"/>
        <v>3459.56</v>
      </c>
      <c r="AG30" s="58">
        <f t="shared" si="18"/>
        <v>3459.56</v>
      </c>
      <c r="AH30" s="58">
        <f t="shared" si="18"/>
        <v>3461.56</v>
      </c>
      <c r="AI30" s="58">
        <f t="shared" si="18"/>
        <v>3467.56</v>
      </c>
      <c r="AJ30" s="58">
        <f t="shared" si="18"/>
        <v>3471.56</v>
      </c>
      <c r="AK30" s="58">
        <f t="shared" si="18"/>
        <v>3477.56</v>
      </c>
      <c r="AL30" s="58">
        <f t="shared" si="18"/>
        <v>3478.56</v>
      </c>
      <c r="AM30" s="58">
        <f t="shared" si="18"/>
        <v>3482.56</v>
      </c>
      <c r="AN30" s="58">
        <f t="shared" si="18"/>
        <v>3487.56</v>
      </c>
      <c r="AO30" s="58">
        <f t="shared" si="18"/>
        <v>3485.56</v>
      </c>
      <c r="AP30" s="58">
        <f t="shared" si="18"/>
        <v>3485.56</v>
      </c>
      <c r="AQ30" s="58">
        <f t="shared" si="18"/>
        <v>3489.56</v>
      </c>
      <c r="AR30" s="58">
        <f t="shared" si="18"/>
        <v>3493.56</v>
      </c>
      <c r="AS30" s="58">
        <f t="shared" si="18"/>
        <v>3497.56</v>
      </c>
      <c r="AT30" s="58">
        <f t="shared" si="18"/>
        <v>3502.56</v>
      </c>
      <c r="AU30" s="58">
        <f t="shared" si="18"/>
        <v>3511.56</v>
      </c>
      <c r="AV30" s="58">
        <f t="shared" si="18"/>
        <v>3516.56</v>
      </c>
      <c r="AW30" s="58">
        <f t="shared" si="18"/>
        <v>3515.56</v>
      </c>
      <c r="AX30" s="58">
        <f t="shared" si="18"/>
        <v>3518.56</v>
      </c>
      <c r="AY30" s="58">
        <f t="shared" si="18"/>
        <v>3519.56</v>
      </c>
      <c r="AZ30" s="58">
        <f t="shared" si="18"/>
        <v>3517.56</v>
      </c>
      <c r="BA30" s="58">
        <f t="shared" si="18"/>
        <v>3518.56</v>
      </c>
      <c r="BB30" s="58">
        <f t="shared" si="18"/>
        <v>3426.56</v>
      </c>
      <c r="BC30" s="58">
        <f t="shared" si="18"/>
        <v>3397.56</v>
      </c>
      <c r="BD30" s="58">
        <f t="shared" si="18"/>
        <v>3363.56</v>
      </c>
      <c r="BE30" s="58">
        <f t="shared" si="18"/>
        <v>3346.56</v>
      </c>
      <c r="BF30" s="58">
        <f t="shared" si="18"/>
        <v>3379.56</v>
      </c>
      <c r="BG30" s="58">
        <f t="shared" si="18"/>
        <v>3412.56</v>
      </c>
      <c r="BH30" s="58">
        <f t="shared" si="18"/>
        <v>3440.56</v>
      </c>
      <c r="BI30" s="58">
        <f t="shared" si="18"/>
        <v>3453.56</v>
      </c>
      <c r="BJ30" s="58">
        <f t="shared" si="18"/>
        <v>3453.56</v>
      </c>
      <c r="BK30" s="58">
        <f t="shared" si="18"/>
        <v>3518.56</v>
      </c>
      <c r="BL30" s="58">
        <f t="shared" si="18"/>
        <v>3518.56</v>
      </c>
      <c r="BM30" s="58">
        <f t="shared" si="18"/>
        <v>3518.56</v>
      </c>
      <c r="BN30" s="58">
        <f t="shared" ref="BN30:CS30" si="19">BN31+BN39</f>
        <v>3518.56</v>
      </c>
      <c r="BO30" s="58">
        <f t="shared" si="19"/>
        <v>3518.56</v>
      </c>
      <c r="BP30" s="58">
        <f t="shared" si="19"/>
        <v>3518.56</v>
      </c>
      <c r="BQ30" s="58">
        <f t="shared" si="19"/>
        <v>3518.56</v>
      </c>
      <c r="BR30" s="58">
        <f t="shared" si="19"/>
        <v>3520.56</v>
      </c>
      <c r="BS30" s="58">
        <f t="shared" si="19"/>
        <v>3519.56</v>
      </c>
      <c r="BT30" s="58">
        <f t="shared" si="19"/>
        <v>3513.56</v>
      </c>
      <c r="BU30" s="58">
        <f t="shared" si="19"/>
        <v>3508.56</v>
      </c>
      <c r="BV30" s="58">
        <f t="shared" si="19"/>
        <v>3496.5800000000004</v>
      </c>
      <c r="BW30" s="58">
        <f t="shared" si="19"/>
        <v>3496.56</v>
      </c>
      <c r="BX30" s="58">
        <f t="shared" si="19"/>
        <v>3480.56</v>
      </c>
      <c r="BY30" s="58">
        <f t="shared" si="19"/>
        <v>3480.56</v>
      </c>
      <c r="BZ30" s="58">
        <f t="shared" si="19"/>
        <v>3482.56</v>
      </c>
      <c r="CA30" s="58">
        <f t="shared" si="19"/>
        <v>3483.56</v>
      </c>
      <c r="CB30" s="58">
        <f t="shared" si="19"/>
        <v>3488.8300000000004</v>
      </c>
      <c r="CC30" s="58">
        <f t="shared" si="19"/>
        <v>3471.8300000000004</v>
      </c>
      <c r="CD30" s="58">
        <f t="shared" si="19"/>
        <v>3467.6200000000003</v>
      </c>
      <c r="CE30" s="58">
        <f t="shared" si="19"/>
        <v>3462.56</v>
      </c>
      <c r="CF30" s="58">
        <f t="shared" si="19"/>
        <v>3455.56</v>
      </c>
      <c r="CG30" s="58">
        <f t="shared" si="19"/>
        <v>3456.56</v>
      </c>
      <c r="CH30" s="58">
        <f t="shared" si="19"/>
        <v>3452.56</v>
      </c>
      <c r="CI30" s="58">
        <f t="shared" si="19"/>
        <v>3442.56</v>
      </c>
      <c r="CJ30" s="58">
        <f t="shared" si="19"/>
        <v>3435.56</v>
      </c>
      <c r="CK30" s="58">
        <f t="shared" si="19"/>
        <v>3423.65</v>
      </c>
      <c r="CL30" s="58">
        <f t="shared" si="19"/>
        <v>3429.65</v>
      </c>
      <c r="CM30" s="58">
        <f t="shared" si="19"/>
        <v>3437.65</v>
      </c>
      <c r="CN30" s="58">
        <f t="shared" si="19"/>
        <v>3353.56</v>
      </c>
      <c r="CO30" s="58">
        <f t="shared" si="19"/>
        <v>3343.56</v>
      </c>
      <c r="CP30" s="58">
        <f t="shared" si="19"/>
        <v>3343.56</v>
      </c>
      <c r="CQ30" s="58">
        <f t="shared" si="19"/>
        <v>3339.56</v>
      </c>
      <c r="CR30" s="58">
        <f t="shared" si="19"/>
        <v>3334.56</v>
      </c>
      <c r="CS30" s="59">
        <f t="shared" si="19"/>
        <v>3340.56</v>
      </c>
      <c r="CT30" s="60">
        <f t="shared" ref="CT30:CT47" si="20">SUM(B30:CS30)</f>
        <v>327161.64999999991</v>
      </c>
      <c r="CU30" s="126"/>
    </row>
    <row r="31" spans="1:102">
      <c r="A31" s="61" t="s">
        <v>31</v>
      </c>
      <c r="B31" s="62">
        <f>SUM(B32:B38)</f>
        <v>3390.47</v>
      </c>
      <c r="C31" s="63">
        <f t="shared" ref="C31:BN31" si="21">SUM(C32:C38)</f>
        <v>3391.47</v>
      </c>
      <c r="D31" s="63">
        <f t="shared" si="21"/>
        <v>3318.47</v>
      </c>
      <c r="E31" s="63">
        <f t="shared" si="21"/>
        <v>3325.47</v>
      </c>
      <c r="F31" s="63">
        <f t="shared" si="21"/>
        <v>3326.47</v>
      </c>
      <c r="G31" s="63">
        <f t="shared" si="21"/>
        <v>3296.47</v>
      </c>
      <c r="H31" s="63">
        <f t="shared" si="21"/>
        <v>3262.47</v>
      </c>
      <c r="I31" s="63">
        <f t="shared" si="21"/>
        <v>3228.47</v>
      </c>
      <c r="J31" s="63">
        <f t="shared" si="21"/>
        <v>3171.47</v>
      </c>
      <c r="K31" s="63">
        <f t="shared" si="21"/>
        <v>3092.47</v>
      </c>
      <c r="L31" s="63">
        <f t="shared" si="21"/>
        <v>3081.47</v>
      </c>
      <c r="M31" s="63">
        <f t="shared" si="21"/>
        <v>3080.47</v>
      </c>
      <c r="N31" s="63">
        <f t="shared" si="21"/>
        <v>3086.47</v>
      </c>
      <c r="O31" s="63">
        <f t="shared" si="21"/>
        <v>3086.47</v>
      </c>
      <c r="P31" s="63">
        <f t="shared" si="21"/>
        <v>3089.47</v>
      </c>
      <c r="Q31" s="63">
        <f t="shared" si="21"/>
        <v>3061.4700000000003</v>
      </c>
      <c r="R31" s="63">
        <f t="shared" si="21"/>
        <v>3028.4700000000003</v>
      </c>
      <c r="S31" s="63">
        <f t="shared" si="21"/>
        <v>3020.4700000000003</v>
      </c>
      <c r="T31" s="63">
        <f t="shared" si="21"/>
        <v>3019.4700000000003</v>
      </c>
      <c r="U31" s="63">
        <f t="shared" si="21"/>
        <v>3019.4700000000003</v>
      </c>
      <c r="V31" s="63">
        <f t="shared" si="21"/>
        <v>3080.4700000000003</v>
      </c>
      <c r="W31" s="63">
        <f t="shared" si="21"/>
        <v>3213.47</v>
      </c>
      <c r="X31" s="63">
        <f t="shared" si="21"/>
        <v>3273.47</v>
      </c>
      <c r="Y31" s="63">
        <f t="shared" si="21"/>
        <v>3336.47</v>
      </c>
      <c r="Z31" s="63">
        <f t="shared" si="21"/>
        <v>3391.47</v>
      </c>
      <c r="AA31" s="63">
        <f t="shared" si="21"/>
        <v>3391.47</v>
      </c>
      <c r="AB31" s="63">
        <f t="shared" si="21"/>
        <v>3389.47</v>
      </c>
      <c r="AC31" s="63">
        <f t="shared" si="21"/>
        <v>3389.47</v>
      </c>
      <c r="AD31" s="63">
        <f t="shared" si="21"/>
        <v>3389.47</v>
      </c>
      <c r="AE31" s="63">
        <f t="shared" si="21"/>
        <v>3391.47</v>
      </c>
      <c r="AF31" s="63">
        <f t="shared" si="21"/>
        <v>3394.47</v>
      </c>
      <c r="AG31" s="63">
        <f t="shared" si="21"/>
        <v>3394.47</v>
      </c>
      <c r="AH31" s="63">
        <f t="shared" si="21"/>
        <v>3396.47</v>
      </c>
      <c r="AI31" s="63">
        <f t="shared" si="21"/>
        <v>3402.47</v>
      </c>
      <c r="AJ31" s="63">
        <f t="shared" si="21"/>
        <v>3406.47</v>
      </c>
      <c r="AK31" s="63">
        <f t="shared" si="21"/>
        <v>3412.47</v>
      </c>
      <c r="AL31" s="63">
        <f t="shared" si="21"/>
        <v>3413.47</v>
      </c>
      <c r="AM31" s="63">
        <f t="shared" si="21"/>
        <v>3417.47</v>
      </c>
      <c r="AN31" s="63">
        <f t="shared" si="21"/>
        <v>3422.47</v>
      </c>
      <c r="AO31" s="63">
        <f t="shared" si="21"/>
        <v>3420.47</v>
      </c>
      <c r="AP31" s="63">
        <f t="shared" si="21"/>
        <v>3420.47</v>
      </c>
      <c r="AQ31" s="63">
        <f t="shared" si="21"/>
        <v>3424.47</v>
      </c>
      <c r="AR31" s="63">
        <f t="shared" si="21"/>
        <v>3428.47</v>
      </c>
      <c r="AS31" s="63">
        <f t="shared" si="21"/>
        <v>3432.47</v>
      </c>
      <c r="AT31" s="63">
        <f t="shared" si="21"/>
        <v>3437.47</v>
      </c>
      <c r="AU31" s="63">
        <f t="shared" si="21"/>
        <v>3446.47</v>
      </c>
      <c r="AV31" s="63">
        <f t="shared" si="21"/>
        <v>3451.47</v>
      </c>
      <c r="AW31" s="63">
        <f t="shared" si="21"/>
        <v>3450.47</v>
      </c>
      <c r="AX31" s="63">
        <f t="shared" si="21"/>
        <v>3453.47</v>
      </c>
      <c r="AY31" s="63">
        <f t="shared" si="21"/>
        <v>3454.47</v>
      </c>
      <c r="AZ31" s="63">
        <f t="shared" si="21"/>
        <v>3452.47</v>
      </c>
      <c r="BA31" s="63">
        <f t="shared" si="21"/>
        <v>3453.47</v>
      </c>
      <c r="BB31" s="63">
        <f t="shared" si="21"/>
        <v>3361.47</v>
      </c>
      <c r="BC31" s="63">
        <f t="shared" si="21"/>
        <v>3332.47</v>
      </c>
      <c r="BD31" s="63">
        <f t="shared" si="21"/>
        <v>3298.47</v>
      </c>
      <c r="BE31" s="63">
        <f t="shared" si="21"/>
        <v>3281.47</v>
      </c>
      <c r="BF31" s="63">
        <f t="shared" si="21"/>
        <v>3314.47</v>
      </c>
      <c r="BG31" s="63">
        <f t="shared" si="21"/>
        <v>3347.47</v>
      </c>
      <c r="BH31" s="63">
        <f t="shared" si="21"/>
        <v>3375.47</v>
      </c>
      <c r="BI31" s="63">
        <f t="shared" si="21"/>
        <v>3388.47</v>
      </c>
      <c r="BJ31" s="63">
        <f t="shared" si="21"/>
        <v>3388.47</v>
      </c>
      <c r="BK31" s="63">
        <f t="shared" si="21"/>
        <v>3453.47</v>
      </c>
      <c r="BL31" s="63">
        <f t="shared" si="21"/>
        <v>3453.47</v>
      </c>
      <c r="BM31" s="63">
        <f t="shared" si="21"/>
        <v>3453.47</v>
      </c>
      <c r="BN31" s="63">
        <f t="shared" si="21"/>
        <v>3453.47</v>
      </c>
      <c r="BO31" s="63">
        <f t="shared" ref="BO31:CS31" si="22">SUM(BO32:BO38)</f>
        <v>3453.47</v>
      </c>
      <c r="BP31" s="63">
        <f t="shared" si="22"/>
        <v>3453.47</v>
      </c>
      <c r="BQ31" s="63">
        <f t="shared" si="22"/>
        <v>3453.47</v>
      </c>
      <c r="BR31" s="63">
        <f t="shared" si="22"/>
        <v>3455.47</v>
      </c>
      <c r="BS31" s="63">
        <f t="shared" si="22"/>
        <v>3454.47</v>
      </c>
      <c r="BT31" s="63">
        <f t="shared" si="22"/>
        <v>3448.47</v>
      </c>
      <c r="BU31" s="63">
        <f t="shared" si="22"/>
        <v>3443.47</v>
      </c>
      <c r="BV31" s="63">
        <f t="shared" si="22"/>
        <v>3431.4900000000002</v>
      </c>
      <c r="BW31" s="63">
        <f t="shared" si="22"/>
        <v>3431.47</v>
      </c>
      <c r="BX31" s="63">
        <f t="shared" si="22"/>
        <v>3415.47</v>
      </c>
      <c r="BY31" s="63">
        <f t="shared" si="22"/>
        <v>3415.47</v>
      </c>
      <c r="BZ31" s="63">
        <f t="shared" si="22"/>
        <v>3417.47</v>
      </c>
      <c r="CA31" s="63">
        <f t="shared" si="22"/>
        <v>3418.47</v>
      </c>
      <c r="CB31" s="63">
        <f t="shared" si="22"/>
        <v>3423.7400000000002</v>
      </c>
      <c r="CC31" s="63">
        <f t="shared" si="22"/>
        <v>3406.7400000000002</v>
      </c>
      <c r="CD31" s="63">
        <f t="shared" si="22"/>
        <v>3402.53</v>
      </c>
      <c r="CE31" s="63">
        <f t="shared" si="22"/>
        <v>3397.47</v>
      </c>
      <c r="CF31" s="63">
        <f t="shared" si="22"/>
        <v>3390.47</v>
      </c>
      <c r="CG31" s="63">
        <f t="shared" si="22"/>
        <v>3391.47</v>
      </c>
      <c r="CH31" s="63">
        <f t="shared" si="22"/>
        <v>3387.47</v>
      </c>
      <c r="CI31" s="63">
        <f t="shared" si="22"/>
        <v>3377.47</v>
      </c>
      <c r="CJ31" s="63">
        <f t="shared" si="22"/>
        <v>3370.47</v>
      </c>
      <c r="CK31" s="63">
        <f t="shared" si="22"/>
        <v>3358.56</v>
      </c>
      <c r="CL31" s="63">
        <f t="shared" si="22"/>
        <v>3364.56</v>
      </c>
      <c r="CM31" s="63">
        <f t="shared" si="22"/>
        <v>3372.56</v>
      </c>
      <c r="CN31" s="63">
        <f t="shared" si="22"/>
        <v>3288.47</v>
      </c>
      <c r="CO31" s="63">
        <f t="shared" si="22"/>
        <v>3278.47</v>
      </c>
      <c r="CP31" s="63">
        <f t="shared" si="22"/>
        <v>3278.47</v>
      </c>
      <c r="CQ31" s="63">
        <f t="shared" si="22"/>
        <v>3274.47</v>
      </c>
      <c r="CR31" s="63">
        <f t="shared" si="22"/>
        <v>3269.47</v>
      </c>
      <c r="CS31" s="64">
        <f t="shared" si="22"/>
        <v>3275.47</v>
      </c>
      <c r="CT31" s="24">
        <f t="shared" si="20"/>
        <v>320913.00999999972</v>
      </c>
      <c r="CU31" s="128"/>
    </row>
    <row r="32" spans="1:102">
      <c r="A32" s="65" t="s">
        <v>32</v>
      </c>
      <c r="B32" s="66">
        <f>B62-B73</f>
        <v>458</v>
      </c>
      <c r="C32" s="67">
        <f t="shared" ref="C32:BN32" si="23">C62-C73</f>
        <v>458</v>
      </c>
      <c r="D32" s="67">
        <f t="shared" si="23"/>
        <v>458</v>
      </c>
      <c r="E32" s="67">
        <f t="shared" si="23"/>
        <v>458</v>
      </c>
      <c r="F32" s="67">
        <f t="shared" si="23"/>
        <v>458</v>
      </c>
      <c r="G32" s="67">
        <f t="shared" si="23"/>
        <v>458</v>
      </c>
      <c r="H32" s="67">
        <f t="shared" si="23"/>
        <v>458</v>
      </c>
      <c r="I32" s="67">
        <f t="shared" si="23"/>
        <v>458</v>
      </c>
      <c r="J32" s="67">
        <f t="shared" si="23"/>
        <v>428</v>
      </c>
      <c r="K32" s="67">
        <f t="shared" si="23"/>
        <v>398</v>
      </c>
      <c r="L32" s="67">
        <f t="shared" si="23"/>
        <v>390</v>
      </c>
      <c r="M32" s="67">
        <f t="shared" si="23"/>
        <v>390</v>
      </c>
      <c r="N32" s="67">
        <f t="shared" si="23"/>
        <v>390</v>
      </c>
      <c r="O32" s="67">
        <f t="shared" si="23"/>
        <v>390</v>
      </c>
      <c r="P32" s="67">
        <f t="shared" si="23"/>
        <v>390</v>
      </c>
      <c r="Q32" s="67">
        <f t="shared" si="23"/>
        <v>360</v>
      </c>
      <c r="R32" s="67">
        <f t="shared" si="23"/>
        <v>330</v>
      </c>
      <c r="S32" s="67">
        <f t="shared" si="23"/>
        <v>320</v>
      </c>
      <c r="T32" s="67">
        <f t="shared" si="23"/>
        <v>320</v>
      </c>
      <c r="U32" s="67">
        <f t="shared" si="23"/>
        <v>320</v>
      </c>
      <c r="V32" s="67">
        <f t="shared" si="23"/>
        <v>350</v>
      </c>
      <c r="W32" s="67">
        <f t="shared" si="23"/>
        <v>380</v>
      </c>
      <c r="X32" s="67">
        <f t="shared" si="23"/>
        <v>410</v>
      </c>
      <c r="Y32" s="67">
        <f t="shared" si="23"/>
        <v>440</v>
      </c>
      <c r="Z32" s="67">
        <f t="shared" si="23"/>
        <v>458</v>
      </c>
      <c r="AA32" s="67">
        <f t="shared" si="23"/>
        <v>458</v>
      </c>
      <c r="AB32" s="67">
        <f t="shared" si="23"/>
        <v>458</v>
      </c>
      <c r="AC32" s="67">
        <f t="shared" si="23"/>
        <v>458</v>
      </c>
      <c r="AD32" s="67">
        <f t="shared" si="23"/>
        <v>458</v>
      </c>
      <c r="AE32" s="67">
        <f t="shared" si="23"/>
        <v>458</v>
      </c>
      <c r="AF32" s="67">
        <f t="shared" si="23"/>
        <v>458</v>
      </c>
      <c r="AG32" s="67">
        <f t="shared" si="23"/>
        <v>458</v>
      </c>
      <c r="AH32" s="67">
        <f t="shared" si="23"/>
        <v>458</v>
      </c>
      <c r="AI32" s="67">
        <f t="shared" si="23"/>
        <v>458</v>
      </c>
      <c r="AJ32" s="67">
        <f t="shared" si="23"/>
        <v>458</v>
      </c>
      <c r="AK32" s="67">
        <f t="shared" si="23"/>
        <v>458</v>
      </c>
      <c r="AL32" s="67">
        <f t="shared" si="23"/>
        <v>458</v>
      </c>
      <c r="AM32" s="67">
        <f t="shared" si="23"/>
        <v>458</v>
      </c>
      <c r="AN32" s="67">
        <f t="shared" si="23"/>
        <v>458</v>
      </c>
      <c r="AO32" s="67">
        <f t="shared" si="23"/>
        <v>458</v>
      </c>
      <c r="AP32" s="67">
        <f t="shared" si="23"/>
        <v>458</v>
      </c>
      <c r="AQ32" s="67">
        <f t="shared" si="23"/>
        <v>458</v>
      </c>
      <c r="AR32" s="67">
        <f t="shared" si="23"/>
        <v>458</v>
      </c>
      <c r="AS32" s="67">
        <f t="shared" si="23"/>
        <v>458</v>
      </c>
      <c r="AT32" s="67">
        <f t="shared" si="23"/>
        <v>458</v>
      </c>
      <c r="AU32" s="67">
        <f t="shared" si="23"/>
        <v>458</v>
      </c>
      <c r="AV32" s="67">
        <f t="shared" si="23"/>
        <v>458</v>
      </c>
      <c r="AW32" s="67">
        <f t="shared" si="23"/>
        <v>458</v>
      </c>
      <c r="AX32" s="67">
        <f t="shared" si="23"/>
        <v>458</v>
      </c>
      <c r="AY32" s="67">
        <f t="shared" si="23"/>
        <v>458</v>
      </c>
      <c r="AZ32" s="67">
        <f t="shared" si="23"/>
        <v>458</v>
      </c>
      <c r="BA32" s="67">
        <f t="shared" si="23"/>
        <v>458</v>
      </c>
      <c r="BB32" s="67">
        <f t="shared" si="23"/>
        <v>458</v>
      </c>
      <c r="BC32" s="67">
        <f t="shared" si="23"/>
        <v>458</v>
      </c>
      <c r="BD32" s="67">
        <f t="shared" si="23"/>
        <v>458</v>
      </c>
      <c r="BE32" s="67">
        <f t="shared" si="23"/>
        <v>458</v>
      </c>
      <c r="BF32" s="67">
        <f t="shared" si="23"/>
        <v>458</v>
      </c>
      <c r="BG32" s="67">
        <f t="shared" si="23"/>
        <v>458</v>
      </c>
      <c r="BH32" s="67">
        <f t="shared" si="23"/>
        <v>458</v>
      </c>
      <c r="BI32" s="67">
        <f t="shared" si="23"/>
        <v>458</v>
      </c>
      <c r="BJ32" s="67">
        <f t="shared" si="23"/>
        <v>458</v>
      </c>
      <c r="BK32" s="67">
        <f t="shared" si="23"/>
        <v>458</v>
      </c>
      <c r="BL32" s="67">
        <f t="shared" si="23"/>
        <v>458</v>
      </c>
      <c r="BM32" s="67">
        <f t="shared" si="23"/>
        <v>458</v>
      </c>
      <c r="BN32" s="67">
        <f t="shared" si="23"/>
        <v>458</v>
      </c>
      <c r="BO32" s="67">
        <f t="shared" ref="BO32:CS32" si="24">BO62-BO73</f>
        <v>458</v>
      </c>
      <c r="BP32" s="67">
        <f t="shared" si="24"/>
        <v>458</v>
      </c>
      <c r="BQ32" s="67">
        <f t="shared" si="24"/>
        <v>458</v>
      </c>
      <c r="BR32" s="67">
        <f t="shared" si="24"/>
        <v>458</v>
      </c>
      <c r="BS32" s="67">
        <f t="shared" si="24"/>
        <v>458</v>
      </c>
      <c r="BT32" s="67">
        <f t="shared" si="24"/>
        <v>458</v>
      </c>
      <c r="BU32" s="67">
        <f t="shared" si="24"/>
        <v>458</v>
      </c>
      <c r="BV32" s="67">
        <f t="shared" si="24"/>
        <v>458</v>
      </c>
      <c r="BW32" s="67">
        <f t="shared" si="24"/>
        <v>458</v>
      </c>
      <c r="BX32" s="67">
        <f t="shared" si="24"/>
        <v>458</v>
      </c>
      <c r="BY32" s="67">
        <f t="shared" si="24"/>
        <v>458</v>
      </c>
      <c r="BZ32" s="67">
        <f t="shared" si="24"/>
        <v>458</v>
      </c>
      <c r="CA32" s="67">
        <f t="shared" si="24"/>
        <v>458</v>
      </c>
      <c r="CB32" s="67">
        <f t="shared" si="24"/>
        <v>458</v>
      </c>
      <c r="CC32" s="67">
        <f t="shared" si="24"/>
        <v>458</v>
      </c>
      <c r="CD32" s="67">
        <f t="shared" si="24"/>
        <v>458</v>
      </c>
      <c r="CE32" s="67">
        <f t="shared" si="24"/>
        <v>458</v>
      </c>
      <c r="CF32" s="67">
        <f t="shared" si="24"/>
        <v>458</v>
      </c>
      <c r="CG32" s="67">
        <f t="shared" si="24"/>
        <v>458</v>
      </c>
      <c r="CH32" s="67">
        <f t="shared" si="24"/>
        <v>458</v>
      </c>
      <c r="CI32" s="67">
        <f t="shared" si="24"/>
        <v>458</v>
      </c>
      <c r="CJ32" s="67">
        <f t="shared" si="24"/>
        <v>458</v>
      </c>
      <c r="CK32" s="67">
        <f t="shared" si="24"/>
        <v>458</v>
      </c>
      <c r="CL32" s="67">
        <f t="shared" si="24"/>
        <v>458</v>
      </c>
      <c r="CM32" s="67">
        <f t="shared" si="24"/>
        <v>458</v>
      </c>
      <c r="CN32" s="67">
        <f t="shared" si="24"/>
        <v>458</v>
      </c>
      <c r="CO32" s="67">
        <f t="shared" si="24"/>
        <v>458</v>
      </c>
      <c r="CP32" s="67">
        <f t="shared" si="24"/>
        <v>458</v>
      </c>
      <c r="CQ32" s="67">
        <f t="shared" si="24"/>
        <v>458</v>
      </c>
      <c r="CR32" s="67">
        <f t="shared" si="24"/>
        <v>458</v>
      </c>
      <c r="CS32" s="68">
        <f t="shared" si="24"/>
        <v>458</v>
      </c>
      <c r="CT32" s="24">
        <f t="shared" si="20"/>
        <v>42646</v>
      </c>
      <c r="CU32" s="128"/>
    </row>
    <row r="33" spans="1:99">
      <c r="A33" s="22" t="s">
        <v>33</v>
      </c>
      <c r="B33" s="69">
        <f t="shared" ref="B33:Q38" si="25">B63-B74</f>
        <v>516</v>
      </c>
      <c r="C33" s="3">
        <f t="shared" si="25"/>
        <v>516</v>
      </c>
      <c r="D33" s="3">
        <f t="shared" si="25"/>
        <v>516</v>
      </c>
      <c r="E33" s="3">
        <f t="shared" si="25"/>
        <v>516</v>
      </c>
      <c r="F33" s="3">
        <f t="shared" si="25"/>
        <v>516</v>
      </c>
      <c r="G33" s="3">
        <f t="shared" si="25"/>
        <v>516</v>
      </c>
      <c r="H33" s="3">
        <f t="shared" si="25"/>
        <v>516</v>
      </c>
      <c r="I33" s="3">
        <f t="shared" si="25"/>
        <v>516</v>
      </c>
      <c r="J33" s="3">
        <f t="shared" si="25"/>
        <v>516</v>
      </c>
      <c r="K33" s="3">
        <f t="shared" si="25"/>
        <v>516</v>
      </c>
      <c r="L33" s="3">
        <f t="shared" si="25"/>
        <v>516</v>
      </c>
      <c r="M33" s="3">
        <f t="shared" si="25"/>
        <v>516</v>
      </c>
      <c r="N33" s="3">
        <f t="shared" si="25"/>
        <v>516</v>
      </c>
      <c r="O33" s="3">
        <f t="shared" si="25"/>
        <v>516</v>
      </c>
      <c r="P33" s="3">
        <f t="shared" si="25"/>
        <v>516</v>
      </c>
      <c r="Q33" s="3">
        <f t="shared" si="25"/>
        <v>516</v>
      </c>
      <c r="R33" s="3">
        <f t="shared" ref="R33:CC33" si="26">R63-R74</f>
        <v>516</v>
      </c>
      <c r="S33" s="3">
        <f t="shared" si="26"/>
        <v>516</v>
      </c>
      <c r="T33" s="3">
        <f t="shared" si="26"/>
        <v>516</v>
      </c>
      <c r="U33" s="3">
        <f t="shared" si="26"/>
        <v>516</v>
      </c>
      <c r="V33" s="3">
        <f t="shared" si="26"/>
        <v>516</v>
      </c>
      <c r="W33" s="3">
        <f t="shared" si="26"/>
        <v>516</v>
      </c>
      <c r="X33" s="3">
        <f t="shared" si="26"/>
        <v>516</v>
      </c>
      <c r="Y33" s="3">
        <f t="shared" si="26"/>
        <v>516</v>
      </c>
      <c r="Z33" s="3">
        <f t="shared" si="26"/>
        <v>516</v>
      </c>
      <c r="AA33" s="3">
        <f t="shared" si="26"/>
        <v>516</v>
      </c>
      <c r="AB33" s="3">
        <f t="shared" si="26"/>
        <v>516</v>
      </c>
      <c r="AC33" s="3">
        <f t="shared" si="26"/>
        <v>516</v>
      </c>
      <c r="AD33" s="3">
        <f t="shared" si="26"/>
        <v>516</v>
      </c>
      <c r="AE33" s="3">
        <f t="shared" si="26"/>
        <v>516</v>
      </c>
      <c r="AF33" s="3">
        <f t="shared" si="26"/>
        <v>516</v>
      </c>
      <c r="AG33" s="3">
        <f t="shared" si="26"/>
        <v>516</v>
      </c>
      <c r="AH33" s="3">
        <f t="shared" si="26"/>
        <v>516</v>
      </c>
      <c r="AI33" s="3">
        <f t="shared" si="26"/>
        <v>516</v>
      </c>
      <c r="AJ33" s="3">
        <f t="shared" si="26"/>
        <v>516</v>
      </c>
      <c r="AK33" s="3">
        <f t="shared" si="26"/>
        <v>516</v>
      </c>
      <c r="AL33" s="3">
        <f t="shared" si="26"/>
        <v>516</v>
      </c>
      <c r="AM33" s="3">
        <f t="shared" si="26"/>
        <v>516</v>
      </c>
      <c r="AN33" s="3">
        <f t="shared" si="26"/>
        <v>516</v>
      </c>
      <c r="AO33" s="3">
        <f t="shared" si="26"/>
        <v>516</v>
      </c>
      <c r="AP33" s="3">
        <f t="shared" si="26"/>
        <v>516</v>
      </c>
      <c r="AQ33" s="3">
        <f t="shared" si="26"/>
        <v>516</v>
      </c>
      <c r="AR33" s="3">
        <f t="shared" si="26"/>
        <v>516</v>
      </c>
      <c r="AS33" s="3">
        <f t="shared" si="26"/>
        <v>516</v>
      </c>
      <c r="AT33" s="3">
        <f t="shared" si="26"/>
        <v>516</v>
      </c>
      <c r="AU33" s="3">
        <f t="shared" si="26"/>
        <v>516</v>
      </c>
      <c r="AV33" s="3">
        <f t="shared" si="26"/>
        <v>516</v>
      </c>
      <c r="AW33" s="3">
        <f t="shared" si="26"/>
        <v>516</v>
      </c>
      <c r="AX33" s="3">
        <f t="shared" si="26"/>
        <v>516</v>
      </c>
      <c r="AY33" s="3">
        <f t="shared" si="26"/>
        <v>516</v>
      </c>
      <c r="AZ33" s="3">
        <f t="shared" si="26"/>
        <v>516</v>
      </c>
      <c r="BA33" s="3">
        <f t="shared" si="26"/>
        <v>516</v>
      </c>
      <c r="BB33" s="3">
        <f t="shared" si="26"/>
        <v>516</v>
      </c>
      <c r="BC33" s="3">
        <f t="shared" si="26"/>
        <v>516</v>
      </c>
      <c r="BD33" s="3">
        <f t="shared" si="26"/>
        <v>516</v>
      </c>
      <c r="BE33" s="3">
        <f t="shared" si="26"/>
        <v>516</v>
      </c>
      <c r="BF33" s="3">
        <f t="shared" si="26"/>
        <v>516</v>
      </c>
      <c r="BG33" s="3">
        <f t="shared" si="26"/>
        <v>516</v>
      </c>
      <c r="BH33" s="3">
        <f t="shared" si="26"/>
        <v>516</v>
      </c>
      <c r="BI33" s="3">
        <f t="shared" si="26"/>
        <v>516</v>
      </c>
      <c r="BJ33" s="3">
        <f t="shared" si="26"/>
        <v>516</v>
      </c>
      <c r="BK33" s="3">
        <f t="shared" si="26"/>
        <v>516</v>
      </c>
      <c r="BL33" s="3">
        <f t="shared" si="26"/>
        <v>516</v>
      </c>
      <c r="BM33" s="3">
        <f t="shared" si="26"/>
        <v>516</v>
      </c>
      <c r="BN33" s="3">
        <f t="shared" si="26"/>
        <v>516</v>
      </c>
      <c r="BO33" s="3">
        <f t="shared" si="26"/>
        <v>516</v>
      </c>
      <c r="BP33" s="3">
        <f t="shared" si="26"/>
        <v>516</v>
      </c>
      <c r="BQ33" s="3">
        <f t="shared" si="26"/>
        <v>516</v>
      </c>
      <c r="BR33" s="3">
        <f t="shared" si="26"/>
        <v>516</v>
      </c>
      <c r="BS33" s="3">
        <f t="shared" si="26"/>
        <v>516</v>
      </c>
      <c r="BT33" s="3">
        <f t="shared" si="26"/>
        <v>516</v>
      </c>
      <c r="BU33" s="3">
        <f t="shared" si="26"/>
        <v>516</v>
      </c>
      <c r="BV33" s="3">
        <f t="shared" si="26"/>
        <v>516</v>
      </c>
      <c r="BW33" s="3">
        <f t="shared" si="26"/>
        <v>516</v>
      </c>
      <c r="BX33" s="3">
        <f t="shared" si="26"/>
        <v>516</v>
      </c>
      <c r="BY33" s="3">
        <f t="shared" si="26"/>
        <v>516</v>
      </c>
      <c r="BZ33" s="3">
        <f t="shared" si="26"/>
        <v>516</v>
      </c>
      <c r="CA33" s="3">
        <f t="shared" si="26"/>
        <v>516</v>
      </c>
      <c r="CB33" s="3">
        <f t="shared" si="26"/>
        <v>516</v>
      </c>
      <c r="CC33" s="3">
        <f t="shared" si="26"/>
        <v>516</v>
      </c>
      <c r="CD33" s="3">
        <f t="shared" ref="CD33:CS33" si="27">CD63-CD74</f>
        <v>516</v>
      </c>
      <c r="CE33" s="3">
        <f t="shared" si="27"/>
        <v>516</v>
      </c>
      <c r="CF33" s="3">
        <f t="shared" si="27"/>
        <v>516</v>
      </c>
      <c r="CG33" s="3">
        <f t="shared" si="27"/>
        <v>516</v>
      </c>
      <c r="CH33" s="3">
        <f t="shared" si="27"/>
        <v>516</v>
      </c>
      <c r="CI33" s="3">
        <f t="shared" si="27"/>
        <v>516</v>
      </c>
      <c r="CJ33" s="3">
        <f t="shared" si="27"/>
        <v>516</v>
      </c>
      <c r="CK33" s="3">
        <f t="shared" si="27"/>
        <v>516</v>
      </c>
      <c r="CL33" s="3">
        <f t="shared" si="27"/>
        <v>516</v>
      </c>
      <c r="CM33" s="3">
        <f t="shared" si="27"/>
        <v>516</v>
      </c>
      <c r="CN33" s="3">
        <f t="shared" si="27"/>
        <v>516</v>
      </c>
      <c r="CO33" s="3">
        <f t="shared" si="27"/>
        <v>516</v>
      </c>
      <c r="CP33" s="3">
        <f t="shared" si="27"/>
        <v>516</v>
      </c>
      <c r="CQ33" s="3">
        <f t="shared" si="27"/>
        <v>516</v>
      </c>
      <c r="CR33" s="3">
        <f t="shared" si="27"/>
        <v>516</v>
      </c>
      <c r="CS33" s="70">
        <f t="shared" si="27"/>
        <v>516</v>
      </c>
      <c r="CT33" s="24">
        <f t="shared" si="20"/>
        <v>49536</v>
      </c>
      <c r="CU33" s="128"/>
    </row>
    <row r="34" spans="1:99">
      <c r="A34" s="22" t="s">
        <v>34</v>
      </c>
      <c r="B34" s="69">
        <f t="shared" si="25"/>
        <v>832.2</v>
      </c>
      <c r="C34" s="3">
        <f t="shared" si="25"/>
        <v>832.2</v>
      </c>
      <c r="D34" s="3">
        <f t="shared" si="25"/>
        <v>832.2</v>
      </c>
      <c r="E34" s="3">
        <f t="shared" si="25"/>
        <v>832.2</v>
      </c>
      <c r="F34" s="3">
        <f t="shared" si="25"/>
        <v>832.2</v>
      </c>
      <c r="G34" s="3">
        <f t="shared" si="25"/>
        <v>832.2</v>
      </c>
      <c r="H34" s="3">
        <f t="shared" si="25"/>
        <v>832.2</v>
      </c>
      <c r="I34" s="3">
        <f t="shared" si="25"/>
        <v>832.2</v>
      </c>
      <c r="J34" s="3">
        <f t="shared" si="25"/>
        <v>832.2</v>
      </c>
      <c r="K34" s="3">
        <f t="shared" si="25"/>
        <v>832.2</v>
      </c>
      <c r="L34" s="3">
        <f t="shared" si="25"/>
        <v>832.2</v>
      </c>
      <c r="M34" s="3">
        <f t="shared" si="25"/>
        <v>832.2</v>
      </c>
      <c r="N34" s="3">
        <f t="shared" si="25"/>
        <v>832.2</v>
      </c>
      <c r="O34" s="3">
        <f t="shared" si="25"/>
        <v>832.2</v>
      </c>
      <c r="P34" s="3">
        <f t="shared" si="25"/>
        <v>832.2</v>
      </c>
      <c r="Q34" s="3">
        <f t="shared" si="25"/>
        <v>832.2</v>
      </c>
      <c r="R34" s="3">
        <f t="shared" ref="R34:CC34" si="28">R64-R75</f>
        <v>832.2</v>
      </c>
      <c r="S34" s="3">
        <f t="shared" si="28"/>
        <v>832.2</v>
      </c>
      <c r="T34" s="3">
        <f t="shared" si="28"/>
        <v>832.2</v>
      </c>
      <c r="U34" s="3">
        <f t="shared" si="28"/>
        <v>832.2</v>
      </c>
      <c r="V34" s="3">
        <f t="shared" si="28"/>
        <v>832.2</v>
      </c>
      <c r="W34" s="3">
        <f t="shared" si="28"/>
        <v>832.2</v>
      </c>
      <c r="X34" s="3">
        <f t="shared" si="28"/>
        <v>832.2</v>
      </c>
      <c r="Y34" s="3">
        <f t="shared" si="28"/>
        <v>832.2</v>
      </c>
      <c r="Z34" s="3">
        <f t="shared" si="28"/>
        <v>832.2</v>
      </c>
      <c r="AA34" s="3">
        <f t="shared" si="28"/>
        <v>832.2</v>
      </c>
      <c r="AB34" s="3">
        <f t="shared" si="28"/>
        <v>832.2</v>
      </c>
      <c r="AC34" s="3">
        <f t="shared" si="28"/>
        <v>832.2</v>
      </c>
      <c r="AD34" s="3">
        <f t="shared" si="28"/>
        <v>832.2</v>
      </c>
      <c r="AE34" s="3">
        <f t="shared" si="28"/>
        <v>832.2</v>
      </c>
      <c r="AF34" s="3">
        <f t="shared" si="28"/>
        <v>832.2</v>
      </c>
      <c r="AG34" s="3">
        <f t="shared" si="28"/>
        <v>832.2</v>
      </c>
      <c r="AH34" s="3">
        <f t="shared" si="28"/>
        <v>832.2</v>
      </c>
      <c r="AI34" s="3">
        <f t="shared" si="28"/>
        <v>832.2</v>
      </c>
      <c r="AJ34" s="3">
        <f t="shared" si="28"/>
        <v>832.2</v>
      </c>
      <c r="AK34" s="3">
        <f t="shared" si="28"/>
        <v>832.2</v>
      </c>
      <c r="AL34" s="3">
        <f t="shared" si="28"/>
        <v>832.2</v>
      </c>
      <c r="AM34" s="3">
        <f t="shared" si="28"/>
        <v>832.2</v>
      </c>
      <c r="AN34" s="3">
        <f t="shared" si="28"/>
        <v>832.2</v>
      </c>
      <c r="AO34" s="3">
        <f t="shared" si="28"/>
        <v>832.2</v>
      </c>
      <c r="AP34" s="3">
        <f t="shared" si="28"/>
        <v>832.2</v>
      </c>
      <c r="AQ34" s="3">
        <f t="shared" si="28"/>
        <v>832.2</v>
      </c>
      <c r="AR34" s="3">
        <f t="shared" si="28"/>
        <v>832.2</v>
      </c>
      <c r="AS34" s="3">
        <f t="shared" si="28"/>
        <v>832.2</v>
      </c>
      <c r="AT34" s="3">
        <f t="shared" si="28"/>
        <v>832.2</v>
      </c>
      <c r="AU34" s="3">
        <f t="shared" si="28"/>
        <v>832.2</v>
      </c>
      <c r="AV34" s="3">
        <f t="shared" si="28"/>
        <v>832.2</v>
      </c>
      <c r="AW34" s="3">
        <f t="shared" si="28"/>
        <v>832.2</v>
      </c>
      <c r="AX34" s="3">
        <f t="shared" si="28"/>
        <v>832.2</v>
      </c>
      <c r="AY34" s="3">
        <f t="shared" si="28"/>
        <v>832.2</v>
      </c>
      <c r="AZ34" s="3">
        <f t="shared" si="28"/>
        <v>832.2</v>
      </c>
      <c r="BA34" s="3">
        <f t="shared" si="28"/>
        <v>832.2</v>
      </c>
      <c r="BB34" s="3">
        <f t="shared" si="28"/>
        <v>832.2</v>
      </c>
      <c r="BC34" s="3">
        <f t="shared" si="28"/>
        <v>832.2</v>
      </c>
      <c r="BD34" s="3">
        <f t="shared" si="28"/>
        <v>832.2</v>
      </c>
      <c r="BE34" s="3">
        <f t="shared" si="28"/>
        <v>832.2</v>
      </c>
      <c r="BF34" s="3">
        <f t="shared" si="28"/>
        <v>832.2</v>
      </c>
      <c r="BG34" s="3">
        <f t="shared" si="28"/>
        <v>832.2</v>
      </c>
      <c r="BH34" s="3">
        <f t="shared" si="28"/>
        <v>832.2</v>
      </c>
      <c r="BI34" s="3">
        <f t="shared" si="28"/>
        <v>832.2</v>
      </c>
      <c r="BJ34" s="3">
        <f t="shared" si="28"/>
        <v>832.2</v>
      </c>
      <c r="BK34" s="3">
        <f t="shared" si="28"/>
        <v>832.2</v>
      </c>
      <c r="BL34" s="3">
        <f t="shared" si="28"/>
        <v>832.2</v>
      </c>
      <c r="BM34" s="3">
        <f t="shared" si="28"/>
        <v>832.2</v>
      </c>
      <c r="BN34" s="3">
        <f t="shared" si="28"/>
        <v>832.2</v>
      </c>
      <c r="BO34" s="3">
        <f t="shared" si="28"/>
        <v>832.2</v>
      </c>
      <c r="BP34" s="3">
        <f t="shared" si="28"/>
        <v>832.2</v>
      </c>
      <c r="BQ34" s="3">
        <f t="shared" si="28"/>
        <v>832.2</v>
      </c>
      <c r="BR34" s="3">
        <f t="shared" si="28"/>
        <v>832.2</v>
      </c>
      <c r="BS34" s="3">
        <f t="shared" si="28"/>
        <v>832.2</v>
      </c>
      <c r="BT34" s="3">
        <f t="shared" si="28"/>
        <v>832.2</v>
      </c>
      <c r="BU34" s="3">
        <f t="shared" si="28"/>
        <v>832.2</v>
      </c>
      <c r="BV34" s="3">
        <f t="shared" si="28"/>
        <v>832.22</v>
      </c>
      <c r="BW34" s="3">
        <f t="shared" si="28"/>
        <v>832.2</v>
      </c>
      <c r="BX34" s="3">
        <f t="shared" si="28"/>
        <v>832.2</v>
      </c>
      <c r="BY34" s="3">
        <f t="shared" si="28"/>
        <v>832.2</v>
      </c>
      <c r="BZ34" s="3">
        <f t="shared" si="28"/>
        <v>832.2</v>
      </c>
      <c r="CA34" s="3">
        <f t="shared" si="28"/>
        <v>832.2</v>
      </c>
      <c r="CB34" s="3">
        <f t="shared" si="28"/>
        <v>832.47</v>
      </c>
      <c r="CC34" s="3">
        <f t="shared" si="28"/>
        <v>832.47</v>
      </c>
      <c r="CD34" s="3">
        <f t="shared" ref="CD34:CS34" si="29">CD64-CD75</f>
        <v>832.26</v>
      </c>
      <c r="CE34" s="3">
        <f t="shared" si="29"/>
        <v>832.2</v>
      </c>
      <c r="CF34" s="3">
        <f t="shared" si="29"/>
        <v>832.2</v>
      </c>
      <c r="CG34" s="3">
        <f t="shared" si="29"/>
        <v>832.2</v>
      </c>
      <c r="CH34" s="3">
        <f t="shared" si="29"/>
        <v>832.2</v>
      </c>
      <c r="CI34" s="3">
        <f t="shared" si="29"/>
        <v>832.2</v>
      </c>
      <c r="CJ34" s="3">
        <f t="shared" si="29"/>
        <v>832.2</v>
      </c>
      <c r="CK34" s="3">
        <f t="shared" si="29"/>
        <v>832.29</v>
      </c>
      <c r="CL34" s="3">
        <f t="shared" si="29"/>
        <v>832.29</v>
      </c>
      <c r="CM34" s="3">
        <f t="shared" si="29"/>
        <v>832.29</v>
      </c>
      <c r="CN34" s="3">
        <f t="shared" si="29"/>
        <v>832.2</v>
      </c>
      <c r="CO34" s="3">
        <f t="shared" si="29"/>
        <v>832.2</v>
      </c>
      <c r="CP34" s="3">
        <f t="shared" si="29"/>
        <v>832.2</v>
      </c>
      <c r="CQ34" s="3">
        <f t="shared" si="29"/>
        <v>832.2</v>
      </c>
      <c r="CR34" s="3">
        <f t="shared" si="29"/>
        <v>832.2</v>
      </c>
      <c r="CS34" s="70">
        <f t="shared" si="29"/>
        <v>832.2</v>
      </c>
      <c r="CT34" s="24">
        <f t="shared" si="20"/>
        <v>79892.089999999851</v>
      </c>
      <c r="CU34" s="128"/>
    </row>
    <row r="35" spans="1:99">
      <c r="A35" s="22" t="s">
        <v>35</v>
      </c>
      <c r="B35" s="69">
        <f t="shared" si="25"/>
        <v>400</v>
      </c>
      <c r="C35" s="3">
        <f t="shared" si="25"/>
        <v>400</v>
      </c>
      <c r="D35" s="3">
        <f t="shared" si="25"/>
        <v>326</v>
      </c>
      <c r="E35" s="3">
        <f t="shared" si="25"/>
        <v>326</v>
      </c>
      <c r="F35" s="3">
        <f t="shared" si="25"/>
        <v>326</v>
      </c>
      <c r="G35" s="3">
        <f t="shared" si="25"/>
        <v>326</v>
      </c>
      <c r="H35" s="3">
        <f t="shared" si="25"/>
        <v>326</v>
      </c>
      <c r="I35" s="3">
        <f t="shared" si="25"/>
        <v>326</v>
      </c>
      <c r="J35" s="3">
        <f t="shared" si="25"/>
        <v>326</v>
      </c>
      <c r="K35" s="3">
        <f t="shared" si="25"/>
        <v>326</v>
      </c>
      <c r="L35" s="3">
        <f t="shared" si="25"/>
        <v>326</v>
      </c>
      <c r="M35" s="3">
        <f t="shared" si="25"/>
        <v>326</v>
      </c>
      <c r="N35" s="3">
        <f t="shared" si="25"/>
        <v>326</v>
      </c>
      <c r="O35" s="3">
        <f t="shared" si="25"/>
        <v>326</v>
      </c>
      <c r="P35" s="3">
        <f t="shared" si="25"/>
        <v>326</v>
      </c>
      <c r="Q35" s="3">
        <f t="shared" si="25"/>
        <v>326</v>
      </c>
      <c r="R35" s="3">
        <f t="shared" ref="R35:CC35" si="30">R65-R76</f>
        <v>326</v>
      </c>
      <c r="S35" s="3">
        <f t="shared" si="30"/>
        <v>326</v>
      </c>
      <c r="T35" s="3">
        <f t="shared" si="30"/>
        <v>326</v>
      </c>
      <c r="U35" s="3">
        <f t="shared" si="30"/>
        <v>326</v>
      </c>
      <c r="V35" s="3">
        <f t="shared" si="30"/>
        <v>326</v>
      </c>
      <c r="W35" s="3">
        <f t="shared" si="30"/>
        <v>400</v>
      </c>
      <c r="X35" s="3">
        <f t="shared" si="30"/>
        <v>400</v>
      </c>
      <c r="Y35" s="3">
        <f t="shared" si="30"/>
        <v>400</v>
      </c>
      <c r="Z35" s="3">
        <f t="shared" si="30"/>
        <v>400</v>
      </c>
      <c r="AA35" s="3">
        <f t="shared" si="30"/>
        <v>400</v>
      </c>
      <c r="AB35" s="3">
        <f t="shared" si="30"/>
        <v>400</v>
      </c>
      <c r="AC35" s="3">
        <f t="shared" si="30"/>
        <v>400</v>
      </c>
      <c r="AD35" s="3">
        <f t="shared" si="30"/>
        <v>400</v>
      </c>
      <c r="AE35" s="3">
        <f t="shared" si="30"/>
        <v>400</v>
      </c>
      <c r="AF35" s="3">
        <f t="shared" si="30"/>
        <v>400</v>
      </c>
      <c r="AG35" s="3">
        <f t="shared" si="30"/>
        <v>400</v>
      </c>
      <c r="AH35" s="3">
        <f t="shared" si="30"/>
        <v>400</v>
      </c>
      <c r="AI35" s="3">
        <f t="shared" si="30"/>
        <v>400</v>
      </c>
      <c r="AJ35" s="3">
        <f t="shared" si="30"/>
        <v>400</v>
      </c>
      <c r="AK35" s="3">
        <f t="shared" si="30"/>
        <v>400</v>
      </c>
      <c r="AL35" s="3">
        <f t="shared" si="30"/>
        <v>400</v>
      </c>
      <c r="AM35" s="3">
        <f t="shared" si="30"/>
        <v>400</v>
      </c>
      <c r="AN35" s="3">
        <f t="shared" si="30"/>
        <v>400</v>
      </c>
      <c r="AO35" s="3">
        <f t="shared" si="30"/>
        <v>400</v>
      </c>
      <c r="AP35" s="3">
        <f t="shared" si="30"/>
        <v>400</v>
      </c>
      <c r="AQ35" s="3">
        <f t="shared" si="30"/>
        <v>400</v>
      </c>
      <c r="AR35" s="3">
        <f t="shared" si="30"/>
        <v>400</v>
      </c>
      <c r="AS35" s="3">
        <f t="shared" si="30"/>
        <v>400</v>
      </c>
      <c r="AT35" s="3">
        <f t="shared" si="30"/>
        <v>400</v>
      </c>
      <c r="AU35" s="3">
        <f t="shared" si="30"/>
        <v>400</v>
      </c>
      <c r="AV35" s="3">
        <f t="shared" si="30"/>
        <v>400</v>
      </c>
      <c r="AW35" s="3">
        <f t="shared" si="30"/>
        <v>400</v>
      </c>
      <c r="AX35" s="3">
        <f t="shared" si="30"/>
        <v>400</v>
      </c>
      <c r="AY35" s="3">
        <f t="shared" si="30"/>
        <v>400</v>
      </c>
      <c r="AZ35" s="3">
        <f t="shared" si="30"/>
        <v>400</v>
      </c>
      <c r="BA35" s="3">
        <f t="shared" si="30"/>
        <v>400</v>
      </c>
      <c r="BB35" s="3">
        <f t="shared" si="30"/>
        <v>335</v>
      </c>
      <c r="BC35" s="3">
        <f t="shared" si="30"/>
        <v>335</v>
      </c>
      <c r="BD35" s="3">
        <f t="shared" si="30"/>
        <v>335</v>
      </c>
      <c r="BE35" s="3">
        <f t="shared" si="30"/>
        <v>335</v>
      </c>
      <c r="BF35" s="3">
        <f t="shared" si="30"/>
        <v>335</v>
      </c>
      <c r="BG35" s="3">
        <f t="shared" si="30"/>
        <v>335</v>
      </c>
      <c r="BH35" s="3">
        <f t="shared" si="30"/>
        <v>335</v>
      </c>
      <c r="BI35" s="3">
        <f t="shared" si="30"/>
        <v>335</v>
      </c>
      <c r="BJ35" s="3">
        <f t="shared" si="30"/>
        <v>335</v>
      </c>
      <c r="BK35" s="3">
        <f t="shared" si="30"/>
        <v>400</v>
      </c>
      <c r="BL35" s="3">
        <f t="shared" si="30"/>
        <v>400</v>
      </c>
      <c r="BM35" s="3">
        <f t="shared" si="30"/>
        <v>400</v>
      </c>
      <c r="BN35" s="3">
        <f t="shared" si="30"/>
        <v>400</v>
      </c>
      <c r="BO35" s="3">
        <f t="shared" si="30"/>
        <v>400</v>
      </c>
      <c r="BP35" s="3">
        <f t="shared" si="30"/>
        <v>400</v>
      </c>
      <c r="BQ35" s="3">
        <f t="shared" si="30"/>
        <v>400</v>
      </c>
      <c r="BR35" s="3">
        <f t="shared" si="30"/>
        <v>400</v>
      </c>
      <c r="BS35" s="3">
        <f t="shared" si="30"/>
        <v>400</v>
      </c>
      <c r="BT35" s="3">
        <f t="shared" si="30"/>
        <v>400</v>
      </c>
      <c r="BU35" s="3">
        <f t="shared" si="30"/>
        <v>400</v>
      </c>
      <c r="BV35" s="3">
        <f t="shared" si="30"/>
        <v>400</v>
      </c>
      <c r="BW35" s="3">
        <f t="shared" si="30"/>
        <v>400</v>
      </c>
      <c r="BX35" s="3">
        <f t="shared" si="30"/>
        <v>400</v>
      </c>
      <c r="BY35" s="3">
        <f t="shared" si="30"/>
        <v>400</v>
      </c>
      <c r="BZ35" s="3">
        <f t="shared" si="30"/>
        <v>400</v>
      </c>
      <c r="CA35" s="3">
        <f t="shared" si="30"/>
        <v>400</v>
      </c>
      <c r="CB35" s="3">
        <f t="shared" si="30"/>
        <v>400</v>
      </c>
      <c r="CC35" s="3">
        <f t="shared" si="30"/>
        <v>400</v>
      </c>
      <c r="CD35" s="3">
        <f t="shared" ref="CD35:CS35" si="31">CD65-CD76</f>
        <v>400</v>
      </c>
      <c r="CE35" s="3">
        <f t="shared" si="31"/>
        <v>400</v>
      </c>
      <c r="CF35" s="3">
        <f t="shared" si="31"/>
        <v>400</v>
      </c>
      <c r="CG35" s="3">
        <f t="shared" si="31"/>
        <v>400</v>
      </c>
      <c r="CH35" s="3">
        <f t="shared" si="31"/>
        <v>400</v>
      </c>
      <c r="CI35" s="3">
        <f t="shared" si="31"/>
        <v>400</v>
      </c>
      <c r="CJ35" s="3">
        <f t="shared" si="31"/>
        <v>400</v>
      </c>
      <c r="CK35" s="3">
        <f t="shared" si="31"/>
        <v>400</v>
      </c>
      <c r="CL35" s="3">
        <f t="shared" si="31"/>
        <v>400</v>
      </c>
      <c r="CM35" s="3">
        <f t="shared" si="31"/>
        <v>400</v>
      </c>
      <c r="CN35" s="3">
        <f t="shared" si="31"/>
        <v>327</v>
      </c>
      <c r="CO35" s="3">
        <f t="shared" si="31"/>
        <v>327</v>
      </c>
      <c r="CP35" s="3">
        <f t="shared" si="31"/>
        <v>327</v>
      </c>
      <c r="CQ35" s="3">
        <f t="shared" si="31"/>
        <v>327</v>
      </c>
      <c r="CR35" s="3">
        <f t="shared" si="31"/>
        <v>327</v>
      </c>
      <c r="CS35" s="70">
        <f t="shared" si="31"/>
        <v>327</v>
      </c>
      <c r="CT35" s="24">
        <f t="shared" si="20"/>
        <v>35971</v>
      </c>
      <c r="CU35" s="128"/>
    </row>
    <row r="36" spans="1:99">
      <c r="A36" s="22" t="s">
        <v>36</v>
      </c>
      <c r="B36" s="69">
        <f t="shared" si="25"/>
        <v>462.87</v>
      </c>
      <c r="C36" s="3">
        <f t="shared" si="25"/>
        <v>462.87</v>
      </c>
      <c r="D36" s="3">
        <f t="shared" si="25"/>
        <v>462.87</v>
      </c>
      <c r="E36" s="3">
        <f t="shared" si="25"/>
        <v>462.87</v>
      </c>
      <c r="F36" s="3">
        <f t="shared" si="25"/>
        <v>462.87</v>
      </c>
      <c r="G36" s="3">
        <f t="shared" si="25"/>
        <v>432.87</v>
      </c>
      <c r="H36" s="3">
        <f t="shared" si="25"/>
        <v>402.87</v>
      </c>
      <c r="I36" s="3">
        <f t="shared" si="25"/>
        <v>372.87</v>
      </c>
      <c r="J36" s="3">
        <f t="shared" si="25"/>
        <v>342.87</v>
      </c>
      <c r="K36" s="3">
        <f t="shared" si="25"/>
        <v>312.87</v>
      </c>
      <c r="L36" s="3">
        <f t="shared" si="25"/>
        <v>312.87</v>
      </c>
      <c r="M36" s="3">
        <f t="shared" si="25"/>
        <v>312.87</v>
      </c>
      <c r="N36" s="3">
        <f t="shared" si="25"/>
        <v>312.87</v>
      </c>
      <c r="O36" s="3">
        <f t="shared" si="25"/>
        <v>312.87</v>
      </c>
      <c r="P36" s="3">
        <f t="shared" si="25"/>
        <v>312.87</v>
      </c>
      <c r="Q36" s="3">
        <f t="shared" si="25"/>
        <v>312.87</v>
      </c>
      <c r="R36" s="3">
        <f t="shared" ref="R36:CC36" si="32">R66-R77</f>
        <v>312.87</v>
      </c>
      <c r="S36" s="3">
        <f t="shared" si="32"/>
        <v>312.87</v>
      </c>
      <c r="T36" s="3">
        <f t="shared" si="32"/>
        <v>312.87</v>
      </c>
      <c r="U36" s="3">
        <f t="shared" si="32"/>
        <v>312.87</v>
      </c>
      <c r="V36" s="3">
        <f t="shared" si="32"/>
        <v>342.87</v>
      </c>
      <c r="W36" s="3">
        <f t="shared" si="32"/>
        <v>372.87</v>
      </c>
      <c r="X36" s="3">
        <f t="shared" si="32"/>
        <v>402.87</v>
      </c>
      <c r="Y36" s="3">
        <f t="shared" si="32"/>
        <v>432.87</v>
      </c>
      <c r="Z36" s="3">
        <f t="shared" si="32"/>
        <v>462.87</v>
      </c>
      <c r="AA36" s="3">
        <f t="shared" si="32"/>
        <v>462.87</v>
      </c>
      <c r="AB36" s="3">
        <f t="shared" si="32"/>
        <v>462.87</v>
      </c>
      <c r="AC36" s="3">
        <f t="shared" si="32"/>
        <v>462.87</v>
      </c>
      <c r="AD36" s="3">
        <f t="shared" si="32"/>
        <v>462.87</v>
      </c>
      <c r="AE36" s="3">
        <f t="shared" si="32"/>
        <v>462.87</v>
      </c>
      <c r="AF36" s="3">
        <f t="shared" si="32"/>
        <v>462.87</v>
      </c>
      <c r="AG36" s="3">
        <f t="shared" si="32"/>
        <v>462.87</v>
      </c>
      <c r="AH36" s="3">
        <f t="shared" si="32"/>
        <v>462.87</v>
      </c>
      <c r="AI36" s="3">
        <f t="shared" si="32"/>
        <v>462.87</v>
      </c>
      <c r="AJ36" s="3">
        <f t="shared" si="32"/>
        <v>462.87</v>
      </c>
      <c r="AK36" s="3">
        <f t="shared" si="32"/>
        <v>462.87</v>
      </c>
      <c r="AL36" s="3">
        <f t="shared" si="32"/>
        <v>462.87</v>
      </c>
      <c r="AM36" s="3">
        <f t="shared" si="32"/>
        <v>462.87</v>
      </c>
      <c r="AN36" s="3">
        <f t="shared" si="32"/>
        <v>462.87</v>
      </c>
      <c r="AO36" s="3">
        <f t="shared" si="32"/>
        <v>462.87</v>
      </c>
      <c r="AP36" s="3">
        <f t="shared" si="32"/>
        <v>462.87</v>
      </c>
      <c r="AQ36" s="3">
        <f t="shared" si="32"/>
        <v>462.87</v>
      </c>
      <c r="AR36" s="3">
        <f t="shared" si="32"/>
        <v>462.87</v>
      </c>
      <c r="AS36" s="3">
        <f t="shared" si="32"/>
        <v>462.87</v>
      </c>
      <c r="AT36" s="3">
        <f t="shared" si="32"/>
        <v>462.87</v>
      </c>
      <c r="AU36" s="3">
        <f t="shared" si="32"/>
        <v>462.87</v>
      </c>
      <c r="AV36" s="3">
        <f t="shared" si="32"/>
        <v>462.87</v>
      </c>
      <c r="AW36" s="3">
        <f t="shared" si="32"/>
        <v>462.87</v>
      </c>
      <c r="AX36" s="3">
        <f t="shared" si="32"/>
        <v>462.87</v>
      </c>
      <c r="AY36" s="3">
        <f t="shared" si="32"/>
        <v>462.87</v>
      </c>
      <c r="AZ36" s="3">
        <f t="shared" si="32"/>
        <v>462.87</v>
      </c>
      <c r="BA36" s="3">
        <f t="shared" si="32"/>
        <v>462.87</v>
      </c>
      <c r="BB36" s="3">
        <f t="shared" si="32"/>
        <v>432.87</v>
      </c>
      <c r="BC36" s="3">
        <f t="shared" si="32"/>
        <v>402.87</v>
      </c>
      <c r="BD36" s="3">
        <f t="shared" si="32"/>
        <v>372.87</v>
      </c>
      <c r="BE36" s="3">
        <f t="shared" si="32"/>
        <v>358.87</v>
      </c>
      <c r="BF36" s="3">
        <f t="shared" si="32"/>
        <v>388.87</v>
      </c>
      <c r="BG36" s="3">
        <f t="shared" si="32"/>
        <v>418.87</v>
      </c>
      <c r="BH36" s="3">
        <f t="shared" si="32"/>
        <v>448.87</v>
      </c>
      <c r="BI36" s="3">
        <f t="shared" si="32"/>
        <v>462.87</v>
      </c>
      <c r="BJ36" s="3">
        <f t="shared" si="32"/>
        <v>462.87</v>
      </c>
      <c r="BK36" s="3">
        <f t="shared" si="32"/>
        <v>462.87</v>
      </c>
      <c r="BL36" s="3">
        <f t="shared" si="32"/>
        <v>462.87</v>
      </c>
      <c r="BM36" s="3">
        <f t="shared" si="32"/>
        <v>462.87</v>
      </c>
      <c r="BN36" s="3">
        <f t="shared" si="32"/>
        <v>462.87</v>
      </c>
      <c r="BO36" s="3">
        <f t="shared" si="32"/>
        <v>462.87</v>
      </c>
      <c r="BP36" s="3">
        <f t="shared" si="32"/>
        <v>462.87</v>
      </c>
      <c r="BQ36" s="3">
        <f t="shared" si="32"/>
        <v>462.87</v>
      </c>
      <c r="BR36" s="3">
        <f t="shared" si="32"/>
        <v>462.87</v>
      </c>
      <c r="BS36" s="3">
        <f t="shared" si="32"/>
        <v>462.87</v>
      </c>
      <c r="BT36" s="3">
        <f t="shared" si="32"/>
        <v>462.87</v>
      </c>
      <c r="BU36" s="3">
        <f t="shared" si="32"/>
        <v>462.87</v>
      </c>
      <c r="BV36" s="3">
        <f t="shared" si="32"/>
        <v>462.87</v>
      </c>
      <c r="BW36" s="3">
        <f t="shared" si="32"/>
        <v>462.87</v>
      </c>
      <c r="BX36" s="3">
        <f t="shared" si="32"/>
        <v>462.87</v>
      </c>
      <c r="BY36" s="3">
        <f t="shared" si="32"/>
        <v>462.87</v>
      </c>
      <c r="BZ36" s="3">
        <f t="shared" si="32"/>
        <v>462.87</v>
      </c>
      <c r="CA36" s="3">
        <f t="shared" si="32"/>
        <v>462.87</v>
      </c>
      <c r="CB36" s="3">
        <f t="shared" si="32"/>
        <v>462.87</v>
      </c>
      <c r="CC36" s="3">
        <f t="shared" si="32"/>
        <v>462.87</v>
      </c>
      <c r="CD36" s="3">
        <f t="shared" ref="CD36:CS36" si="33">CD66-CD77</f>
        <v>462.87</v>
      </c>
      <c r="CE36" s="3">
        <f t="shared" si="33"/>
        <v>462.87</v>
      </c>
      <c r="CF36" s="3">
        <f t="shared" si="33"/>
        <v>462.87</v>
      </c>
      <c r="CG36" s="3">
        <f t="shared" si="33"/>
        <v>462.87</v>
      </c>
      <c r="CH36" s="3">
        <f t="shared" si="33"/>
        <v>462.87</v>
      </c>
      <c r="CI36" s="3">
        <f t="shared" si="33"/>
        <v>462.87</v>
      </c>
      <c r="CJ36" s="3">
        <f t="shared" si="33"/>
        <v>462.87</v>
      </c>
      <c r="CK36" s="3">
        <f t="shared" si="33"/>
        <v>462.87</v>
      </c>
      <c r="CL36" s="3">
        <f t="shared" si="33"/>
        <v>462.87</v>
      </c>
      <c r="CM36" s="3">
        <f t="shared" si="33"/>
        <v>462.87</v>
      </c>
      <c r="CN36" s="3">
        <f t="shared" si="33"/>
        <v>462.87</v>
      </c>
      <c r="CO36" s="3">
        <f t="shared" si="33"/>
        <v>462.87</v>
      </c>
      <c r="CP36" s="3">
        <f t="shared" si="33"/>
        <v>462.87</v>
      </c>
      <c r="CQ36" s="3">
        <f t="shared" si="33"/>
        <v>462.87</v>
      </c>
      <c r="CR36" s="3">
        <f t="shared" si="33"/>
        <v>462.87</v>
      </c>
      <c r="CS36" s="70">
        <f t="shared" si="33"/>
        <v>462.87</v>
      </c>
      <c r="CT36" s="24">
        <f t="shared" si="20"/>
        <v>41769.520000000026</v>
      </c>
      <c r="CU36" s="128"/>
    </row>
    <row r="37" spans="1:99">
      <c r="A37" s="22" t="s">
        <v>37</v>
      </c>
      <c r="B37" s="69">
        <f t="shared" si="25"/>
        <v>690</v>
      </c>
      <c r="C37" s="3">
        <f t="shared" si="25"/>
        <v>691</v>
      </c>
      <c r="D37" s="3">
        <f t="shared" si="25"/>
        <v>692</v>
      </c>
      <c r="E37" s="3">
        <f t="shared" si="25"/>
        <v>699</v>
      </c>
      <c r="F37" s="3">
        <f t="shared" si="25"/>
        <v>700</v>
      </c>
      <c r="G37" s="3">
        <f t="shared" si="25"/>
        <v>700</v>
      </c>
      <c r="H37" s="3">
        <f t="shared" si="25"/>
        <v>696</v>
      </c>
      <c r="I37" s="3">
        <f t="shared" si="25"/>
        <v>692</v>
      </c>
      <c r="J37" s="3">
        <f t="shared" si="25"/>
        <v>695</v>
      </c>
      <c r="K37" s="3">
        <f t="shared" si="25"/>
        <v>676</v>
      </c>
      <c r="L37" s="3">
        <f t="shared" si="25"/>
        <v>673</v>
      </c>
      <c r="M37" s="3">
        <f t="shared" si="25"/>
        <v>672</v>
      </c>
      <c r="N37" s="3">
        <f t="shared" si="25"/>
        <v>678</v>
      </c>
      <c r="O37" s="3">
        <f t="shared" si="25"/>
        <v>678</v>
      </c>
      <c r="P37" s="3">
        <f t="shared" si="25"/>
        <v>681</v>
      </c>
      <c r="Q37" s="3">
        <f t="shared" si="25"/>
        <v>683</v>
      </c>
      <c r="R37" s="3">
        <f t="shared" ref="R37:CC37" si="34">R67-R78</f>
        <v>680</v>
      </c>
      <c r="S37" s="3">
        <f t="shared" si="34"/>
        <v>682</v>
      </c>
      <c r="T37" s="3">
        <f t="shared" si="34"/>
        <v>681</v>
      </c>
      <c r="U37" s="3">
        <f t="shared" si="34"/>
        <v>681</v>
      </c>
      <c r="V37" s="3">
        <f t="shared" si="34"/>
        <v>682</v>
      </c>
      <c r="W37" s="3">
        <f t="shared" si="34"/>
        <v>681</v>
      </c>
      <c r="X37" s="3">
        <f t="shared" si="34"/>
        <v>681</v>
      </c>
      <c r="Y37" s="3">
        <f t="shared" si="34"/>
        <v>684</v>
      </c>
      <c r="Z37" s="3">
        <f t="shared" si="34"/>
        <v>691</v>
      </c>
      <c r="AA37" s="3">
        <f t="shared" si="34"/>
        <v>691</v>
      </c>
      <c r="AB37" s="3">
        <f t="shared" si="34"/>
        <v>689</v>
      </c>
      <c r="AC37" s="3">
        <f t="shared" si="34"/>
        <v>689</v>
      </c>
      <c r="AD37" s="3">
        <f t="shared" si="34"/>
        <v>689</v>
      </c>
      <c r="AE37" s="3">
        <f t="shared" si="34"/>
        <v>691</v>
      </c>
      <c r="AF37" s="3">
        <f t="shared" si="34"/>
        <v>694</v>
      </c>
      <c r="AG37" s="3">
        <f t="shared" si="34"/>
        <v>694</v>
      </c>
      <c r="AH37" s="3">
        <f t="shared" si="34"/>
        <v>696</v>
      </c>
      <c r="AI37" s="3">
        <f t="shared" si="34"/>
        <v>702</v>
      </c>
      <c r="AJ37" s="3">
        <f t="shared" si="34"/>
        <v>706</v>
      </c>
      <c r="AK37" s="3">
        <f t="shared" si="34"/>
        <v>712</v>
      </c>
      <c r="AL37" s="3">
        <f t="shared" si="34"/>
        <v>713</v>
      </c>
      <c r="AM37" s="3">
        <f t="shared" si="34"/>
        <v>717</v>
      </c>
      <c r="AN37" s="3">
        <f t="shared" si="34"/>
        <v>722</v>
      </c>
      <c r="AO37" s="3">
        <f t="shared" si="34"/>
        <v>720</v>
      </c>
      <c r="AP37" s="3">
        <f t="shared" si="34"/>
        <v>720</v>
      </c>
      <c r="AQ37" s="3">
        <f t="shared" si="34"/>
        <v>724</v>
      </c>
      <c r="AR37" s="3">
        <f t="shared" si="34"/>
        <v>728</v>
      </c>
      <c r="AS37" s="3">
        <f t="shared" si="34"/>
        <v>732</v>
      </c>
      <c r="AT37" s="3">
        <f t="shared" si="34"/>
        <v>737</v>
      </c>
      <c r="AU37" s="3">
        <f t="shared" si="34"/>
        <v>746</v>
      </c>
      <c r="AV37" s="3">
        <f t="shared" si="34"/>
        <v>751</v>
      </c>
      <c r="AW37" s="3">
        <f t="shared" si="34"/>
        <v>750</v>
      </c>
      <c r="AX37" s="3">
        <f t="shared" si="34"/>
        <v>753</v>
      </c>
      <c r="AY37" s="3">
        <f t="shared" si="34"/>
        <v>754</v>
      </c>
      <c r="AZ37" s="3">
        <f t="shared" si="34"/>
        <v>752</v>
      </c>
      <c r="BA37" s="3">
        <f t="shared" si="34"/>
        <v>753</v>
      </c>
      <c r="BB37" s="3">
        <f t="shared" si="34"/>
        <v>756</v>
      </c>
      <c r="BC37" s="3">
        <f t="shared" si="34"/>
        <v>757</v>
      </c>
      <c r="BD37" s="3">
        <f t="shared" si="34"/>
        <v>753</v>
      </c>
      <c r="BE37" s="3">
        <f t="shared" si="34"/>
        <v>750</v>
      </c>
      <c r="BF37" s="3">
        <f t="shared" si="34"/>
        <v>753</v>
      </c>
      <c r="BG37" s="3">
        <f t="shared" si="34"/>
        <v>756</v>
      </c>
      <c r="BH37" s="3">
        <f t="shared" si="34"/>
        <v>754</v>
      </c>
      <c r="BI37" s="3">
        <f t="shared" si="34"/>
        <v>753</v>
      </c>
      <c r="BJ37" s="3">
        <f t="shared" si="34"/>
        <v>753</v>
      </c>
      <c r="BK37" s="3">
        <f t="shared" si="34"/>
        <v>753</v>
      </c>
      <c r="BL37" s="3">
        <f t="shared" si="34"/>
        <v>753</v>
      </c>
      <c r="BM37" s="3">
        <f t="shared" si="34"/>
        <v>753</v>
      </c>
      <c r="BN37" s="3">
        <f t="shared" si="34"/>
        <v>753</v>
      </c>
      <c r="BO37" s="3">
        <f t="shared" si="34"/>
        <v>753</v>
      </c>
      <c r="BP37" s="3">
        <f t="shared" si="34"/>
        <v>753</v>
      </c>
      <c r="BQ37" s="3">
        <f t="shared" si="34"/>
        <v>753</v>
      </c>
      <c r="BR37" s="3">
        <f t="shared" si="34"/>
        <v>755</v>
      </c>
      <c r="BS37" s="3">
        <f t="shared" si="34"/>
        <v>754</v>
      </c>
      <c r="BT37" s="3">
        <f t="shared" si="34"/>
        <v>748</v>
      </c>
      <c r="BU37" s="3">
        <f t="shared" si="34"/>
        <v>743</v>
      </c>
      <c r="BV37" s="3">
        <f t="shared" si="34"/>
        <v>731</v>
      </c>
      <c r="BW37" s="3">
        <f t="shared" si="34"/>
        <v>731</v>
      </c>
      <c r="BX37" s="3">
        <f t="shared" si="34"/>
        <v>715</v>
      </c>
      <c r="BY37" s="3">
        <f t="shared" si="34"/>
        <v>715</v>
      </c>
      <c r="BZ37" s="3">
        <f t="shared" si="34"/>
        <v>717</v>
      </c>
      <c r="CA37" s="3">
        <f t="shared" si="34"/>
        <v>718</v>
      </c>
      <c r="CB37" s="3">
        <f t="shared" si="34"/>
        <v>723</v>
      </c>
      <c r="CC37" s="3">
        <f t="shared" si="34"/>
        <v>706</v>
      </c>
      <c r="CD37" s="3">
        <f t="shared" ref="CD37:CS37" si="35">CD67-CD78</f>
        <v>702</v>
      </c>
      <c r="CE37" s="3">
        <f t="shared" si="35"/>
        <v>697</v>
      </c>
      <c r="CF37" s="3">
        <f t="shared" si="35"/>
        <v>690</v>
      </c>
      <c r="CG37" s="3">
        <f t="shared" si="35"/>
        <v>691</v>
      </c>
      <c r="CH37" s="3">
        <f t="shared" si="35"/>
        <v>687</v>
      </c>
      <c r="CI37" s="3">
        <f t="shared" si="35"/>
        <v>677</v>
      </c>
      <c r="CJ37" s="3">
        <f t="shared" si="35"/>
        <v>670</v>
      </c>
      <c r="CK37" s="3">
        <f t="shared" si="35"/>
        <v>658</v>
      </c>
      <c r="CL37" s="3">
        <f t="shared" si="35"/>
        <v>664</v>
      </c>
      <c r="CM37" s="3">
        <f t="shared" si="35"/>
        <v>672</v>
      </c>
      <c r="CN37" s="3">
        <f t="shared" si="35"/>
        <v>661</v>
      </c>
      <c r="CO37" s="3">
        <f t="shared" si="35"/>
        <v>651</v>
      </c>
      <c r="CP37" s="3">
        <f t="shared" si="35"/>
        <v>651</v>
      </c>
      <c r="CQ37" s="3">
        <f t="shared" si="35"/>
        <v>647</v>
      </c>
      <c r="CR37" s="3">
        <f t="shared" si="35"/>
        <v>642</v>
      </c>
      <c r="CS37" s="70">
        <f t="shared" si="35"/>
        <v>648</v>
      </c>
      <c r="CT37" s="24">
        <f t="shared" si="20"/>
        <v>68084</v>
      </c>
      <c r="CU37" s="128"/>
    </row>
    <row r="38" spans="1:99">
      <c r="A38" s="44" t="s">
        <v>38</v>
      </c>
      <c r="B38" s="71">
        <f t="shared" si="25"/>
        <v>31.4</v>
      </c>
      <c r="C38" s="72">
        <f t="shared" si="25"/>
        <v>31.4</v>
      </c>
      <c r="D38" s="72">
        <f t="shared" si="25"/>
        <v>31.4</v>
      </c>
      <c r="E38" s="72">
        <f t="shared" si="25"/>
        <v>31.4</v>
      </c>
      <c r="F38" s="72">
        <f t="shared" si="25"/>
        <v>31.4</v>
      </c>
      <c r="G38" s="72">
        <f t="shared" si="25"/>
        <v>31.4</v>
      </c>
      <c r="H38" s="72">
        <f t="shared" si="25"/>
        <v>31.4</v>
      </c>
      <c r="I38" s="72">
        <f t="shared" si="25"/>
        <v>31.4</v>
      </c>
      <c r="J38" s="72">
        <f t="shared" si="25"/>
        <v>31.4</v>
      </c>
      <c r="K38" s="72">
        <f t="shared" si="25"/>
        <v>31.4</v>
      </c>
      <c r="L38" s="72">
        <f t="shared" si="25"/>
        <v>31.4</v>
      </c>
      <c r="M38" s="72">
        <f t="shared" si="25"/>
        <v>31.4</v>
      </c>
      <c r="N38" s="72">
        <f t="shared" si="25"/>
        <v>31.4</v>
      </c>
      <c r="O38" s="72">
        <f t="shared" si="25"/>
        <v>31.4</v>
      </c>
      <c r="P38" s="72">
        <f t="shared" si="25"/>
        <v>31.4</v>
      </c>
      <c r="Q38" s="72">
        <f t="shared" si="25"/>
        <v>31.4</v>
      </c>
      <c r="R38" s="72">
        <f t="shared" ref="R38:CC38" si="36">R68-R79</f>
        <v>31.4</v>
      </c>
      <c r="S38" s="72">
        <f t="shared" si="36"/>
        <v>31.4</v>
      </c>
      <c r="T38" s="72">
        <f t="shared" si="36"/>
        <v>31.4</v>
      </c>
      <c r="U38" s="72">
        <f t="shared" si="36"/>
        <v>31.4</v>
      </c>
      <c r="V38" s="72">
        <f t="shared" si="36"/>
        <v>31.4</v>
      </c>
      <c r="W38" s="72">
        <f t="shared" si="36"/>
        <v>31.4</v>
      </c>
      <c r="X38" s="72">
        <f t="shared" si="36"/>
        <v>31.4</v>
      </c>
      <c r="Y38" s="72">
        <f t="shared" si="36"/>
        <v>31.4</v>
      </c>
      <c r="Z38" s="72">
        <f t="shared" si="36"/>
        <v>31.4</v>
      </c>
      <c r="AA38" s="72">
        <f t="shared" si="36"/>
        <v>31.4</v>
      </c>
      <c r="AB38" s="72">
        <f t="shared" si="36"/>
        <v>31.4</v>
      </c>
      <c r="AC38" s="72">
        <f t="shared" si="36"/>
        <v>31.4</v>
      </c>
      <c r="AD38" s="72">
        <f t="shared" si="36"/>
        <v>31.4</v>
      </c>
      <c r="AE38" s="72">
        <f t="shared" si="36"/>
        <v>31.4</v>
      </c>
      <c r="AF38" s="72">
        <f t="shared" si="36"/>
        <v>31.4</v>
      </c>
      <c r="AG38" s="72">
        <f t="shared" si="36"/>
        <v>31.4</v>
      </c>
      <c r="AH38" s="72">
        <f t="shared" si="36"/>
        <v>31.4</v>
      </c>
      <c r="AI38" s="72">
        <f t="shared" si="36"/>
        <v>31.4</v>
      </c>
      <c r="AJ38" s="72">
        <f t="shared" si="36"/>
        <v>31.4</v>
      </c>
      <c r="AK38" s="72">
        <f t="shared" si="36"/>
        <v>31.4</v>
      </c>
      <c r="AL38" s="72">
        <f t="shared" si="36"/>
        <v>31.4</v>
      </c>
      <c r="AM38" s="72">
        <f t="shared" si="36"/>
        <v>31.4</v>
      </c>
      <c r="AN38" s="72">
        <f t="shared" si="36"/>
        <v>31.4</v>
      </c>
      <c r="AO38" s="72">
        <f t="shared" si="36"/>
        <v>31.4</v>
      </c>
      <c r="AP38" s="72">
        <f t="shared" si="36"/>
        <v>31.4</v>
      </c>
      <c r="AQ38" s="72">
        <f t="shared" si="36"/>
        <v>31.4</v>
      </c>
      <c r="AR38" s="72">
        <f t="shared" si="36"/>
        <v>31.4</v>
      </c>
      <c r="AS38" s="72">
        <f t="shared" si="36"/>
        <v>31.4</v>
      </c>
      <c r="AT38" s="72">
        <f t="shared" si="36"/>
        <v>31.4</v>
      </c>
      <c r="AU38" s="72">
        <f t="shared" si="36"/>
        <v>31.4</v>
      </c>
      <c r="AV38" s="72">
        <f t="shared" si="36"/>
        <v>31.4</v>
      </c>
      <c r="AW38" s="72">
        <f t="shared" si="36"/>
        <v>31.4</v>
      </c>
      <c r="AX38" s="72">
        <f t="shared" si="36"/>
        <v>31.4</v>
      </c>
      <c r="AY38" s="72">
        <f t="shared" si="36"/>
        <v>31.4</v>
      </c>
      <c r="AZ38" s="72">
        <f t="shared" si="36"/>
        <v>31.4</v>
      </c>
      <c r="BA38" s="72">
        <f t="shared" si="36"/>
        <v>31.4</v>
      </c>
      <c r="BB38" s="72">
        <f t="shared" si="36"/>
        <v>31.4</v>
      </c>
      <c r="BC38" s="72">
        <f t="shared" si="36"/>
        <v>31.4</v>
      </c>
      <c r="BD38" s="72">
        <f t="shared" si="36"/>
        <v>31.4</v>
      </c>
      <c r="BE38" s="72">
        <f t="shared" si="36"/>
        <v>31.4</v>
      </c>
      <c r="BF38" s="72">
        <f t="shared" si="36"/>
        <v>31.4</v>
      </c>
      <c r="BG38" s="72">
        <f t="shared" si="36"/>
        <v>31.4</v>
      </c>
      <c r="BH38" s="72">
        <f t="shared" si="36"/>
        <v>31.4</v>
      </c>
      <c r="BI38" s="72">
        <f t="shared" si="36"/>
        <v>31.4</v>
      </c>
      <c r="BJ38" s="72">
        <f t="shared" si="36"/>
        <v>31.4</v>
      </c>
      <c r="BK38" s="72">
        <f t="shared" si="36"/>
        <v>31.4</v>
      </c>
      <c r="BL38" s="72">
        <f t="shared" si="36"/>
        <v>31.4</v>
      </c>
      <c r="BM38" s="72">
        <f t="shared" si="36"/>
        <v>31.4</v>
      </c>
      <c r="BN38" s="72">
        <f t="shared" si="36"/>
        <v>31.4</v>
      </c>
      <c r="BO38" s="72">
        <f t="shared" si="36"/>
        <v>31.4</v>
      </c>
      <c r="BP38" s="72">
        <f t="shared" si="36"/>
        <v>31.4</v>
      </c>
      <c r="BQ38" s="72">
        <f t="shared" si="36"/>
        <v>31.4</v>
      </c>
      <c r="BR38" s="72">
        <f t="shared" si="36"/>
        <v>31.4</v>
      </c>
      <c r="BS38" s="72">
        <f t="shared" si="36"/>
        <v>31.4</v>
      </c>
      <c r="BT38" s="72">
        <f t="shared" si="36"/>
        <v>31.4</v>
      </c>
      <c r="BU38" s="72">
        <f t="shared" si="36"/>
        <v>31.4</v>
      </c>
      <c r="BV38" s="72">
        <f t="shared" si="36"/>
        <v>31.4</v>
      </c>
      <c r="BW38" s="72">
        <f t="shared" si="36"/>
        <v>31.4</v>
      </c>
      <c r="BX38" s="72">
        <f t="shared" si="36"/>
        <v>31.4</v>
      </c>
      <c r="BY38" s="72">
        <f t="shared" si="36"/>
        <v>31.4</v>
      </c>
      <c r="BZ38" s="72">
        <f t="shared" si="36"/>
        <v>31.4</v>
      </c>
      <c r="CA38" s="72">
        <f t="shared" si="36"/>
        <v>31.4</v>
      </c>
      <c r="CB38" s="72">
        <f t="shared" si="36"/>
        <v>31.4</v>
      </c>
      <c r="CC38" s="72">
        <f t="shared" si="36"/>
        <v>31.4</v>
      </c>
      <c r="CD38" s="72">
        <f t="shared" ref="CD38:CS38" si="37">CD68-CD79</f>
        <v>31.4</v>
      </c>
      <c r="CE38" s="72">
        <f t="shared" si="37"/>
        <v>31.4</v>
      </c>
      <c r="CF38" s="72">
        <f t="shared" si="37"/>
        <v>31.4</v>
      </c>
      <c r="CG38" s="72">
        <f t="shared" si="37"/>
        <v>31.4</v>
      </c>
      <c r="CH38" s="72">
        <f t="shared" si="37"/>
        <v>31.4</v>
      </c>
      <c r="CI38" s="72">
        <f t="shared" si="37"/>
        <v>31.4</v>
      </c>
      <c r="CJ38" s="72">
        <f t="shared" si="37"/>
        <v>31.4</v>
      </c>
      <c r="CK38" s="72">
        <f t="shared" si="37"/>
        <v>31.4</v>
      </c>
      <c r="CL38" s="72">
        <f t="shared" si="37"/>
        <v>31.4</v>
      </c>
      <c r="CM38" s="72">
        <f t="shared" si="37"/>
        <v>31.4</v>
      </c>
      <c r="CN38" s="72">
        <f t="shared" si="37"/>
        <v>31.4</v>
      </c>
      <c r="CO38" s="72">
        <f t="shared" si="37"/>
        <v>31.4</v>
      </c>
      <c r="CP38" s="72">
        <f t="shared" si="37"/>
        <v>31.4</v>
      </c>
      <c r="CQ38" s="72">
        <f t="shared" si="37"/>
        <v>31.4</v>
      </c>
      <c r="CR38" s="72">
        <f t="shared" si="37"/>
        <v>31.4</v>
      </c>
      <c r="CS38" s="73">
        <f t="shared" si="37"/>
        <v>31.4</v>
      </c>
      <c r="CT38" s="24">
        <f t="shared" si="20"/>
        <v>3014.4000000000051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2321.23</v>
      </c>
      <c r="C40" s="30">
        <f t="shared" si="41"/>
        <v>2320.86</v>
      </c>
      <c r="D40" s="30">
        <f t="shared" si="41"/>
        <v>2320.86</v>
      </c>
      <c r="E40" s="30">
        <f t="shared" si="41"/>
        <v>2320.86</v>
      </c>
      <c r="F40" s="30">
        <f t="shared" si="41"/>
        <v>2320.86</v>
      </c>
      <c r="G40" s="30">
        <f t="shared" si="41"/>
        <v>2320.86</v>
      </c>
      <c r="H40" s="30">
        <f t="shared" si="41"/>
        <v>2314.29</v>
      </c>
      <c r="I40" s="30">
        <f t="shared" si="41"/>
        <v>2314.29</v>
      </c>
      <c r="J40" s="30">
        <f t="shared" si="41"/>
        <v>2314.7600000000002</v>
      </c>
      <c r="K40" s="30">
        <f t="shared" si="41"/>
        <v>2315.2600000000002</v>
      </c>
      <c r="L40" s="30">
        <f t="shared" si="41"/>
        <v>2315.44</v>
      </c>
      <c r="M40" s="30">
        <f t="shared" si="41"/>
        <v>2315.63</v>
      </c>
      <c r="N40" s="30">
        <f t="shared" si="41"/>
        <v>2315.7800000000002</v>
      </c>
      <c r="O40" s="30">
        <f t="shared" si="41"/>
        <v>2315.9699999999998</v>
      </c>
      <c r="P40" s="30">
        <f t="shared" si="41"/>
        <v>2316.23</v>
      </c>
      <c r="Q40" s="30">
        <f t="shared" si="41"/>
        <v>2316.5500000000002</v>
      </c>
      <c r="R40" s="30">
        <f t="shared" si="41"/>
        <v>2278.0300000000002</v>
      </c>
      <c r="S40" s="30">
        <f t="shared" si="41"/>
        <v>2277.11</v>
      </c>
      <c r="T40" s="30">
        <f t="shared" si="41"/>
        <v>2363.5100000000002</v>
      </c>
      <c r="U40" s="30">
        <f t="shared" si="41"/>
        <v>2396.34</v>
      </c>
      <c r="V40" s="30">
        <f t="shared" si="41"/>
        <v>2388.87</v>
      </c>
      <c r="W40" s="30">
        <f t="shared" si="41"/>
        <v>2430.17</v>
      </c>
      <c r="X40" s="30">
        <f t="shared" si="41"/>
        <v>2448.15</v>
      </c>
      <c r="Y40" s="30">
        <f t="shared" si="41"/>
        <v>2461.59</v>
      </c>
      <c r="Z40" s="30">
        <f t="shared" si="41"/>
        <v>2592.3000000000002</v>
      </c>
      <c r="AA40" s="30">
        <f t="shared" si="41"/>
        <v>2600.15</v>
      </c>
      <c r="AB40" s="30">
        <f t="shared" si="41"/>
        <v>2613.94</v>
      </c>
      <c r="AC40" s="30">
        <f t="shared" si="41"/>
        <v>2615.9699999999998</v>
      </c>
      <c r="AD40" s="30">
        <f t="shared" si="41"/>
        <v>2613.77</v>
      </c>
      <c r="AE40" s="30">
        <f t="shared" si="41"/>
        <v>2608.2399999999998</v>
      </c>
      <c r="AF40" s="30">
        <f t="shared" si="41"/>
        <v>2607.2399999999998</v>
      </c>
      <c r="AG40" s="30">
        <f t="shared" si="41"/>
        <v>2608.2399999999998</v>
      </c>
      <c r="AH40" s="30">
        <f t="shared" ref="AH40:BM40" si="42">SUM(AH41:AH41)</f>
        <v>2656</v>
      </c>
      <c r="AI40" s="30">
        <f t="shared" si="42"/>
        <v>2697.1</v>
      </c>
      <c r="AJ40" s="30">
        <f t="shared" si="42"/>
        <v>2712.55</v>
      </c>
      <c r="AK40" s="30">
        <f t="shared" si="42"/>
        <v>2712.82</v>
      </c>
      <c r="AL40" s="30">
        <f t="shared" si="42"/>
        <v>2820.98</v>
      </c>
      <c r="AM40" s="30">
        <f t="shared" si="42"/>
        <v>2821.45</v>
      </c>
      <c r="AN40" s="30">
        <f t="shared" si="42"/>
        <v>2690.38</v>
      </c>
      <c r="AO40" s="30">
        <f t="shared" si="42"/>
        <v>2608.9</v>
      </c>
      <c r="AP40" s="30">
        <f t="shared" si="42"/>
        <v>2451.2399999999998</v>
      </c>
      <c r="AQ40" s="30">
        <f t="shared" si="42"/>
        <v>2347.86</v>
      </c>
      <c r="AR40" s="30">
        <f t="shared" si="42"/>
        <v>2342.33</v>
      </c>
      <c r="AS40" s="30">
        <f t="shared" si="42"/>
        <v>2343.06</v>
      </c>
      <c r="AT40" s="30">
        <f t="shared" si="42"/>
        <v>2332.62</v>
      </c>
      <c r="AU40" s="30">
        <f t="shared" si="42"/>
        <v>2333.33</v>
      </c>
      <c r="AV40" s="30">
        <f t="shared" si="42"/>
        <v>2345.6999999999998</v>
      </c>
      <c r="AW40" s="30">
        <f t="shared" si="42"/>
        <v>2345.94</v>
      </c>
      <c r="AX40" s="30">
        <f t="shared" si="42"/>
        <v>2425.84</v>
      </c>
      <c r="AY40" s="30">
        <f t="shared" si="42"/>
        <v>2453.9</v>
      </c>
      <c r="AZ40" s="30">
        <f t="shared" si="42"/>
        <v>2465.9699999999998</v>
      </c>
      <c r="BA40" s="30">
        <f t="shared" si="42"/>
        <v>2465.7600000000002</v>
      </c>
      <c r="BB40" s="30">
        <f t="shared" si="42"/>
        <v>2388.6</v>
      </c>
      <c r="BC40" s="30">
        <f t="shared" si="42"/>
        <v>2409.85</v>
      </c>
      <c r="BD40" s="30">
        <f t="shared" si="42"/>
        <v>2334.58</v>
      </c>
      <c r="BE40" s="30">
        <f t="shared" si="42"/>
        <v>2334.58</v>
      </c>
      <c r="BF40" s="30">
        <f t="shared" si="42"/>
        <v>2314.69</v>
      </c>
      <c r="BG40" s="30">
        <f t="shared" si="42"/>
        <v>2314.69</v>
      </c>
      <c r="BH40" s="30">
        <f t="shared" si="42"/>
        <v>2314.69</v>
      </c>
      <c r="BI40" s="30">
        <f t="shared" si="42"/>
        <v>2314.56</v>
      </c>
      <c r="BJ40" s="30">
        <f t="shared" si="42"/>
        <v>2419.64</v>
      </c>
      <c r="BK40" s="30">
        <f t="shared" si="42"/>
        <v>2346.83</v>
      </c>
      <c r="BL40" s="30">
        <f t="shared" si="42"/>
        <v>2346.83</v>
      </c>
      <c r="BM40" s="30">
        <f t="shared" si="42"/>
        <v>2345.89</v>
      </c>
      <c r="BN40" s="30">
        <f t="shared" ref="BN40:CS40" si="43">SUM(BN41:BN41)</f>
        <v>2446.59</v>
      </c>
      <c r="BO40" s="30">
        <f t="shared" si="43"/>
        <v>2605.59</v>
      </c>
      <c r="BP40" s="30">
        <f t="shared" si="43"/>
        <v>2613.61</v>
      </c>
      <c r="BQ40" s="30">
        <f t="shared" si="43"/>
        <v>2613.61</v>
      </c>
      <c r="BR40" s="30">
        <f t="shared" si="43"/>
        <v>2764.81</v>
      </c>
      <c r="BS40" s="30">
        <f t="shared" si="43"/>
        <v>2764.81</v>
      </c>
      <c r="BT40" s="30">
        <f t="shared" si="43"/>
        <v>2658.94</v>
      </c>
      <c r="BU40" s="30">
        <f t="shared" si="43"/>
        <v>2659.01</v>
      </c>
      <c r="BV40" s="30">
        <f t="shared" si="43"/>
        <v>2495.5300000000002</v>
      </c>
      <c r="BW40" s="30">
        <f t="shared" si="43"/>
        <v>2495.5300000000002</v>
      </c>
      <c r="BX40" s="30">
        <f t="shared" si="43"/>
        <v>2593.13</v>
      </c>
      <c r="BY40" s="30">
        <f t="shared" si="43"/>
        <v>2613.7399999999998</v>
      </c>
      <c r="BZ40" s="30">
        <f t="shared" si="43"/>
        <v>2613.7399999999998</v>
      </c>
      <c r="CA40" s="30">
        <f t="shared" si="43"/>
        <v>2613.7399999999998</v>
      </c>
      <c r="CB40" s="30">
        <f t="shared" si="43"/>
        <v>2613.7399999999998</v>
      </c>
      <c r="CC40" s="30">
        <f t="shared" si="43"/>
        <v>2613.7399999999998</v>
      </c>
      <c r="CD40" s="30">
        <f t="shared" si="43"/>
        <v>2621.11</v>
      </c>
      <c r="CE40" s="30">
        <f t="shared" si="43"/>
        <v>2621.46</v>
      </c>
      <c r="CF40" s="30">
        <f t="shared" si="43"/>
        <v>2356.9</v>
      </c>
      <c r="CG40" s="30">
        <f t="shared" si="43"/>
        <v>2356.09</v>
      </c>
      <c r="CH40" s="30">
        <f t="shared" si="43"/>
        <v>2369.44</v>
      </c>
      <c r="CI40" s="30">
        <f t="shared" si="43"/>
        <v>2374.15</v>
      </c>
      <c r="CJ40" s="30">
        <f t="shared" si="43"/>
        <v>2363.96</v>
      </c>
      <c r="CK40" s="30">
        <f t="shared" si="43"/>
        <v>2366.4499999999998</v>
      </c>
      <c r="CL40" s="30">
        <f t="shared" si="43"/>
        <v>2370.04</v>
      </c>
      <c r="CM40" s="30">
        <f t="shared" si="43"/>
        <v>2370.04</v>
      </c>
      <c r="CN40" s="30">
        <f t="shared" si="43"/>
        <v>2362.79</v>
      </c>
      <c r="CO40" s="30">
        <f t="shared" si="43"/>
        <v>2374.8200000000002</v>
      </c>
      <c r="CP40" s="30">
        <f t="shared" si="43"/>
        <v>2376</v>
      </c>
      <c r="CQ40" s="30">
        <f t="shared" si="43"/>
        <v>2376</v>
      </c>
      <c r="CR40" s="30">
        <f t="shared" si="43"/>
        <v>2397.8200000000002</v>
      </c>
      <c r="CS40" s="78">
        <f t="shared" si="43"/>
        <v>2438.7800000000002</v>
      </c>
      <c r="CT40" s="28">
        <f t="shared" si="20"/>
        <v>235818.21999999994</v>
      </c>
      <c r="CU40" s="126"/>
    </row>
    <row r="41" spans="1:99">
      <c r="A41" s="22" t="s">
        <v>12</v>
      </c>
      <c r="B41" s="32" cm="1">
        <f t="array" ref="B41:CS41">TRANSPOSE('[2]2402'!$AC$110:$AC$205)</f>
        <v>2321.23</v>
      </c>
      <c r="C41" s="33">
        <v>2320.86</v>
      </c>
      <c r="D41" s="33">
        <v>2320.86</v>
      </c>
      <c r="E41" s="33">
        <v>2320.86</v>
      </c>
      <c r="F41" s="33">
        <v>2320.86</v>
      </c>
      <c r="G41" s="33">
        <v>2320.86</v>
      </c>
      <c r="H41" s="33">
        <v>2314.29</v>
      </c>
      <c r="I41" s="33">
        <v>2314.29</v>
      </c>
      <c r="J41" s="33">
        <v>2314.7600000000002</v>
      </c>
      <c r="K41" s="33">
        <v>2315.2600000000002</v>
      </c>
      <c r="L41" s="33">
        <v>2315.44</v>
      </c>
      <c r="M41" s="33">
        <v>2315.63</v>
      </c>
      <c r="N41" s="33">
        <v>2315.7800000000002</v>
      </c>
      <c r="O41" s="33">
        <v>2315.9699999999998</v>
      </c>
      <c r="P41" s="33">
        <v>2316.23</v>
      </c>
      <c r="Q41" s="33">
        <v>2316.5500000000002</v>
      </c>
      <c r="R41" s="33">
        <v>2278.0300000000002</v>
      </c>
      <c r="S41" s="33">
        <v>2277.11</v>
      </c>
      <c r="T41" s="33">
        <v>2363.5100000000002</v>
      </c>
      <c r="U41" s="33">
        <v>2396.34</v>
      </c>
      <c r="V41" s="33">
        <v>2388.87</v>
      </c>
      <c r="W41" s="33">
        <v>2430.17</v>
      </c>
      <c r="X41" s="33">
        <v>2448.15</v>
      </c>
      <c r="Y41" s="33">
        <v>2461.59</v>
      </c>
      <c r="Z41" s="33">
        <v>2592.3000000000002</v>
      </c>
      <c r="AA41" s="33">
        <v>2600.15</v>
      </c>
      <c r="AB41" s="33">
        <v>2613.94</v>
      </c>
      <c r="AC41" s="33">
        <v>2615.9699999999998</v>
      </c>
      <c r="AD41" s="33">
        <v>2613.77</v>
      </c>
      <c r="AE41" s="33">
        <v>2608.2399999999998</v>
      </c>
      <c r="AF41" s="33">
        <v>2607.2399999999998</v>
      </c>
      <c r="AG41" s="33">
        <v>2608.2399999999998</v>
      </c>
      <c r="AH41" s="33">
        <v>2656</v>
      </c>
      <c r="AI41" s="33">
        <v>2697.1</v>
      </c>
      <c r="AJ41" s="33">
        <v>2712.55</v>
      </c>
      <c r="AK41" s="33">
        <v>2712.82</v>
      </c>
      <c r="AL41" s="33">
        <v>2820.98</v>
      </c>
      <c r="AM41" s="33">
        <v>2821.45</v>
      </c>
      <c r="AN41" s="33">
        <v>2690.38</v>
      </c>
      <c r="AO41" s="33">
        <v>2608.9</v>
      </c>
      <c r="AP41" s="33">
        <v>2451.2399999999998</v>
      </c>
      <c r="AQ41" s="33">
        <v>2347.86</v>
      </c>
      <c r="AR41" s="33">
        <v>2342.33</v>
      </c>
      <c r="AS41" s="33">
        <v>2343.06</v>
      </c>
      <c r="AT41" s="33">
        <v>2332.62</v>
      </c>
      <c r="AU41" s="33">
        <v>2333.33</v>
      </c>
      <c r="AV41" s="33">
        <v>2345.6999999999998</v>
      </c>
      <c r="AW41" s="33">
        <v>2345.94</v>
      </c>
      <c r="AX41" s="33">
        <v>2425.84</v>
      </c>
      <c r="AY41" s="33">
        <v>2453.9</v>
      </c>
      <c r="AZ41" s="33">
        <v>2465.9699999999998</v>
      </c>
      <c r="BA41" s="33">
        <v>2465.7600000000002</v>
      </c>
      <c r="BB41" s="33">
        <v>2388.6</v>
      </c>
      <c r="BC41" s="33">
        <v>2409.85</v>
      </c>
      <c r="BD41" s="33">
        <v>2334.58</v>
      </c>
      <c r="BE41" s="33">
        <v>2334.58</v>
      </c>
      <c r="BF41" s="33">
        <v>2314.69</v>
      </c>
      <c r="BG41" s="33">
        <v>2314.69</v>
      </c>
      <c r="BH41" s="33">
        <v>2314.69</v>
      </c>
      <c r="BI41" s="33">
        <v>2314.56</v>
      </c>
      <c r="BJ41" s="33">
        <v>2419.64</v>
      </c>
      <c r="BK41" s="33">
        <v>2346.83</v>
      </c>
      <c r="BL41" s="33">
        <v>2346.83</v>
      </c>
      <c r="BM41" s="33">
        <v>2345.89</v>
      </c>
      <c r="BN41" s="33">
        <v>2446.59</v>
      </c>
      <c r="BO41" s="33">
        <v>2605.59</v>
      </c>
      <c r="BP41" s="33">
        <v>2613.61</v>
      </c>
      <c r="BQ41" s="33">
        <v>2613.61</v>
      </c>
      <c r="BR41" s="33">
        <v>2764.81</v>
      </c>
      <c r="BS41" s="33">
        <v>2764.81</v>
      </c>
      <c r="BT41" s="33">
        <v>2658.94</v>
      </c>
      <c r="BU41" s="33">
        <v>2659.01</v>
      </c>
      <c r="BV41" s="33">
        <v>2495.5300000000002</v>
      </c>
      <c r="BW41" s="33">
        <v>2495.5300000000002</v>
      </c>
      <c r="BX41" s="33">
        <v>2593.13</v>
      </c>
      <c r="BY41" s="33">
        <v>2613.7399999999998</v>
      </c>
      <c r="BZ41" s="33">
        <v>2613.7399999999998</v>
      </c>
      <c r="CA41" s="33">
        <v>2613.7399999999998</v>
      </c>
      <c r="CB41" s="33">
        <v>2613.7399999999998</v>
      </c>
      <c r="CC41" s="33">
        <v>2613.7399999999998</v>
      </c>
      <c r="CD41" s="33">
        <v>2621.11</v>
      </c>
      <c r="CE41" s="33">
        <v>2621.46</v>
      </c>
      <c r="CF41" s="33">
        <v>2356.9</v>
      </c>
      <c r="CG41" s="33">
        <v>2356.09</v>
      </c>
      <c r="CH41" s="33">
        <v>2369.44</v>
      </c>
      <c r="CI41" s="33">
        <v>2374.15</v>
      </c>
      <c r="CJ41" s="33">
        <v>2363.96</v>
      </c>
      <c r="CK41" s="33">
        <v>2366.4499999999998</v>
      </c>
      <c r="CL41" s="33">
        <v>2370.04</v>
      </c>
      <c r="CM41" s="33">
        <v>2370.04</v>
      </c>
      <c r="CN41" s="33">
        <v>2362.79</v>
      </c>
      <c r="CO41" s="33">
        <v>2374.8200000000002</v>
      </c>
      <c r="CP41" s="33">
        <v>2376</v>
      </c>
      <c r="CQ41" s="33">
        <v>2376</v>
      </c>
      <c r="CR41" s="33">
        <v>2397.8200000000002</v>
      </c>
      <c r="CS41" s="79">
        <v>2438.7800000000002</v>
      </c>
      <c r="CT41" s="24">
        <f t="shared" si="20"/>
        <v>235818.21999999994</v>
      </c>
      <c r="CU41" s="128"/>
    </row>
    <row r="42" spans="1:99">
      <c r="A42" s="82" t="s">
        <v>41</v>
      </c>
      <c r="B42" s="249">
        <f t="shared" ref="B42:AG42" si="44">SUM(B43:B46)</f>
        <v>1970.45</v>
      </c>
      <c r="C42" s="250">
        <f t="shared" si="44"/>
        <v>1970.45</v>
      </c>
      <c r="D42" s="250">
        <f t="shared" si="44"/>
        <v>1970.45</v>
      </c>
      <c r="E42" s="250">
        <f t="shared" si="44"/>
        <v>1970.45</v>
      </c>
      <c r="F42" s="250">
        <f t="shared" si="44"/>
        <v>1906.45</v>
      </c>
      <c r="G42" s="250">
        <f t="shared" si="44"/>
        <v>1842.45</v>
      </c>
      <c r="H42" s="250">
        <f t="shared" si="44"/>
        <v>1778.45</v>
      </c>
      <c r="I42" s="250">
        <f t="shared" si="44"/>
        <v>1714.45</v>
      </c>
      <c r="J42" s="250">
        <f t="shared" si="44"/>
        <v>1650.45</v>
      </c>
      <c r="K42" s="250">
        <f t="shared" si="44"/>
        <v>1647.45</v>
      </c>
      <c r="L42" s="250">
        <f t="shared" si="44"/>
        <v>1647.45</v>
      </c>
      <c r="M42" s="250">
        <f t="shared" si="44"/>
        <v>1647.45</v>
      </c>
      <c r="N42" s="250">
        <f t="shared" si="44"/>
        <v>1647.45</v>
      </c>
      <c r="O42" s="250">
        <f t="shared" si="44"/>
        <v>1647.45</v>
      </c>
      <c r="P42" s="250">
        <f t="shared" si="44"/>
        <v>1647.45</v>
      </c>
      <c r="Q42" s="250">
        <f t="shared" si="44"/>
        <v>1647.45</v>
      </c>
      <c r="R42" s="250">
        <f t="shared" si="44"/>
        <v>1647.45</v>
      </c>
      <c r="S42" s="250">
        <f t="shared" si="44"/>
        <v>1647.45</v>
      </c>
      <c r="T42" s="250">
        <f t="shared" si="44"/>
        <v>1647.45</v>
      </c>
      <c r="U42" s="250">
        <f t="shared" si="44"/>
        <v>1711.45</v>
      </c>
      <c r="V42" s="250">
        <f t="shared" si="44"/>
        <v>1775.45</v>
      </c>
      <c r="W42" s="250">
        <f t="shared" si="44"/>
        <v>1839.45</v>
      </c>
      <c r="X42" s="250">
        <f t="shared" si="44"/>
        <v>1903.45</v>
      </c>
      <c r="Y42" s="250">
        <f t="shared" si="44"/>
        <v>1967.45</v>
      </c>
      <c r="Z42" s="250">
        <f t="shared" si="44"/>
        <v>1970.45</v>
      </c>
      <c r="AA42" s="250">
        <f t="shared" si="44"/>
        <v>1970.45</v>
      </c>
      <c r="AB42" s="250">
        <f t="shared" si="44"/>
        <v>1970.45</v>
      </c>
      <c r="AC42" s="250">
        <f t="shared" si="44"/>
        <v>1970.45</v>
      </c>
      <c r="AD42" s="250">
        <f t="shared" si="44"/>
        <v>1970.45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1970.45</v>
      </c>
      <c r="AW42" s="250">
        <f t="shared" si="45"/>
        <v>1970.45</v>
      </c>
      <c r="AX42" s="250">
        <f t="shared" si="45"/>
        <v>1970.45</v>
      </c>
      <c r="AY42" s="250">
        <f t="shared" si="45"/>
        <v>1970.45</v>
      </c>
      <c r="AZ42" s="250">
        <f t="shared" si="45"/>
        <v>1970.45</v>
      </c>
      <c r="BA42" s="250">
        <f t="shared" si="45"/>
        <v>1906.45</v>
      </c>
      <c r="BB42" s="250">
        <f t="shared" si="45"/>
        <v>1889.45</v>
      </c>
      <c r="BC42" s="250">
        <f t="shared" si="45"/>
        <v>1889.45</v>
      </c>
      <c r="BD42" s="250">
        <f t="shared" si="45"/>
        <v>1889.45</v>
      </c>
      <c r="BE42" s="250">
        <f t="shared" si="45"/>
        <v>1953.45</v>
      </c>
      <c r="BF42" s="250">
        <f t="shared" si="45"/>
        <v>1970.45</v>
      </c>
      <c r="BG42" s="250">
        <f t="shared" si="45"/>
        <v>1970.45</v>
      </c>
      <c r="BH42" s="250">
        <f t="shared" si="45"/>
        <v>1970.45</v>
      </c>
      <c r="BI42" s="250">
        <f t="shared" si="45"/>
        <v>1970.45</v>
      </c>
      <c r="BJ42" s="250">
        <f t="shared" si="45"/>
        <v>1970.45</v>
      </c>
      <c r="BK42" s="250">
        <f t="shared" si="45"/>
        <v>1970.45</v>
      </c>
      <c r="BL42" s="250">
        <f t="shared" si="45"/>
        <v>1970.45</v>
      </c>
      <c r="BM42" s="250">
        <f t="shared" si="45"/>
        <v>1970.45</v>
      </c>
      <c r="BN42" s="250">
        <f t="shared" ref="BN42:CS42" si="46">SUM(BN43:BN46)</f>
        <v>1970.45</v>
      </c>
      <c r="BO42" s="250">
        <f t="shared" si="46"/>
        <v>1970.45</v>
      </c>
      <c r="BP42" s="250">
        <f t="shared" si="46"/>
        <v>1970.45</v>
      </c>
      <c r="BQ42" s="250">
        <f t="shared" si="46"/>
        <v>1970.45</v>
      </c>
      <c r="BR42" s="250">
        <f t="shared" si="46"/>
        <v>1970.45</v>
      </c>
      <c r="BS42" s="250">
        <f t="shared" si="46"/>
        <v>1970.45</v>
      </c>
      <c r="BT42" s="250">
        <f t="shared" si="46"/>
        <v>1970.45</v>
      </c>
      <c r="BU42" s="250">
        <f t="shared" si="46"/>
        <v>1970.45</v>
      </c>
      <c r="BV42" s="250">
        <f t="shared" si="46"/>
        <v>1970.45</v>
      </c>
      <c r="BW42" s="250">
        <f t="shared" si="46"/>
        <v>1970.45</v>
      </c>
      <c r="BX42" s="250">
        <f t="shared" si="46"/>
        <v>1970.45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1970.45</v>
      </c>
      <c r="CH42" s="250">
        <f t="shared" si="46"/>
        <v>1970.45</v>
      </c>
      <c r="CI42" s="250">
        <f t="shared" si="46"/>
        <v>1970.45</v>
      </c>
      <c r="CJ42" s="250">
        <f t="shared" si="46"/>
        <v>1970.45</v>
      </c>
      <c r="CK42" s="250">
        <f t="shared" si="46"/>
        <v>1970.45</v>
      </c>
      <c r="CL42" s="250">
        <f t="shared" si="46"/>
        <v>1970.45</v>
      </c>
      <c r="CM42" s="250">
        <f t="shared" si="46"/>
        <v>1970.45</v>
      </c>
      <c r="CN42" s="250">
        <f t="shared" si="46"/>
        <v>1970.45</v>
      </c>
      <c r="CO42" s="250">
        <f t="shared" si="46"/>
        <v>1970.45</v>
      </c>
      <c r="CP42" s="250">
        <f t="shared" si="46"/>
        <v>1970.45</v>
      </c>
      <c r="CQ42" s="250">
        <f t="shared" si="46"/>
        <v>1970.45</v>
      </c>
      <c r="CR42" s="250">
        <f t="shared" si="46"/>
        <v>1970.45</v>
      </c>
      <c r="CS42" s="258">
        <f t="shared" si="46"/>
        <v>1970.45</v>
      </c>
      <c r="CT42" s="28">
        <f t="shared" si="20"/>
        <v>183994.20000000019</v>
      </c>
      <c r="CU42" s="126"/>
    </row>
    <row r="43" spans="1:99">
      <c r="A43" s="65" t="s">
        <v>42</v>
      </c>
      <c r="B43" s="293">
        <v>1131</v>
      </c>
      <c r="C43" s="293">
        <v>1131</v>
      </c>
      <c r="D43" s="293">
        <v>1131</v>
      </c>
      <c r="E43" s="293">
        <v>1131</v>
      </c>
      <c r="F43" s="293">
        <v>1067</v>
      </c>
      <c r="G43" s="293">
        <v>1003</v>
      </c>
      <c r="H43" s="293">
        <v>939</v>
      </c>
      <c r="I43" s="293">
        <v>875</v>
      </c>
      <c r="J43" s="293">
        <v>811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872</v>
      </c>
      <c r="V43" s="293">
        <v>936</v>
      </c>
      <c r="W43" s="293">
        <v>1000</v>
      </c>
      <c r="X43" s="293">
        <v>1064</v>
      </c>
      <c r="Y43" s="293">
        <v>1128</v>
      </c>
      <c r="Z43" s="293">
        <v>1131</v>
      </c>
      <c r="AA43" s="293">
        <v>1131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1131</v>
      </c>
      <c r="BA43" s="293">
        <v>1067</v>
      </c>
      <c r="BB43" s="293">
        <v>1050</v>
      </c>
      <c r="BC43" s="293">
        <v>1050</v>
      </c>
      <c r="BD43" s="293">
        <v>1050</v>
      </c>
      <c r="BE43" s="293">
        <v>1114</v>
      </c>
      <c r="BF43" s="293">
        <v>1131</v>
      </c>
      <c r="BG43" s="293">
        <v>1131</v>
      </c>
      <c r="BH43" s="293">
        <v>1131</v>
      </c>
      <c r="BI43" s="293">
        <v>1131</v>
      </c>
      <c r="BJ43" s="293">
        <v>1131</v>
      </c>
      <c r="BK43" s="293">
        <v>1131</v>
      </c>
      <c r="BL43" s="293">
        <v>1131</v>
      </c>
      <c r="BM43" s="293">
        <v>1131</v>
      </c>
      <c r="BN43" s="293">
        <v>1131</v>
      </c>
      <c r="BO43" s="293">
        <v>1131</v>
      </c>
      <c r="BP43" s="293">
        <v>1131</v>
      </c>
      <c r="BQ43" s="293">
        <v>1131</v>
      </c>
      <c r="BR43" s="293">
        <v>1131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1131</v>
      </c>
      <c r="CH43" s="293">
        <v>1131</v>
      </c>
      <c r="CI43" s="293">
        <v>1131</v>
      </c>
      <c r="CJ43" s="293">
        <v>1131</v>
      </c>
      <c r="CK43" s="293">
        <v>1131</v>
      </c>
      <c r="CL43" s="293">
        <v>1131</v>
      </c>
      <c r="CM43" s="293">
        <v>1131</v>
      </c>
      <c r="CN43" s="293">
        <v>1131</v>
      </c>
      <c r="CO43" s="293">
        <v>1131</v>
      </c>
      <c r="CP43" s="293">
        <v>1131</v>
      </c>
      <c r="CQ43" s="293">
        <v>1131</v>
      </c>
      <c r="CR43" s="293">
        <v>1131</v>
      </c>
      <c r="CS43" s="245">
        <f t="shared" ref="BO43:CS45" si="47">CS16</f>
        <v>1131</v>
      </c>
      <c r="CT43" s="184">
        <f t="shared" si="20"/>
        <v>103407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25867.200000000044</v>
      </c>
      <c r="CU44" s="128"/>
    </row>
    <row r="45" spans="1:99">
      <c r="A45" s="22" t="s">
        <v>44</v>
      </c>
      <c r="B45" s="245">
        <f t="shared" ref="B45" si="48">B18</f>
        <v>570</v>
      </c>
      <c r="C45" s="245">
        <f t="shared" ref="C45:BN45" si="49">C18</f>
        <v>570</v>
      </c>
      <c r="D45" s="245">
        <f t="shared" si="49"/>
        <v>570</v>
      </c>
      <c r="E45" s="245">
        <f t="shared" si="49"/>
        <v>570</v>
      </c>
      <c r="F45" s="245">
        <f t="shared" si="49"/>
        <v>570</v>
      </c>
      <c r="G45" s="245">
        <f t="shared" si="49"/>
        <v>570</v>
      </c>
      <c r="H45" s="245">
        <f t="shared" si="49"/>
        <v>570</v>
      </c>
      <c r="I45" s="245">
        <f t="shared" si="49"/>
        <v>570</v>
      </c>
      <c r="J45" s="245">
        <f t="shared" si="49"/>
        <v>570</v>
      </c>
      <c r="K45" s="245">
        <f t="shared" si="49"/>
        <v>570</v>
      </c>
      <c r="L45" s="245">
        <f t="shared" si="49"/>
        <v>570</v>
      </c>
      <c r="M45" s="245">
        <f t="shared" si="49"/>
        <v>570</v>
      </c>
      <c r="N45" s="245">
        <f t="shared" si="49"/>
        <v>570</v>
      </c>
      <c r="O45" s="245">
        <f t="shared" si="49"/>
        <v>570</v>
      </c>
      <c r="P45" s="245">
        <f t="shared" si="49"/>
        <v>570</v>
      </c>
      <c r="Q45" s="245">
        <f t="shared" si="49"/>
        <v>570</v>
      </c>
      <c r="R45" s="245">
        <f t="shared" si="49"/>
        <v>570</v>
      </c>
      <c r="S45" s="245">
        <f t="shared" si="49"/>
        <v>570</v>
      </c>
      <c r="T45" s="245">
        <f t="shared" si="49"/>
        <v>570</v>
      </c>
      <c r="U45" s="245">
        <f t="shared" si="49"/>
        <v>570</v>
      </c>
      <c r="V45" s="245">
        <f t="shared" si="49"/>
        <v>570</v>
      </c>
      <c r="W45" s="245">
        <f t="shared" si="49"/>
        <v>570</v>
      </c>
      <c r="X45" s="245">
        <f t="shared" si="49"/>
        <v>570</v>
      </c>
      <c r="Y45" s="245">
        <f t="shared" si="49"/>
        <v>570</v>
      </c>
      <c r="Z45" s="245">
        <f t="shared" si="49"/>
        <v>570</v>
      </c>
      <c r="AA45" s="245">
        <f t="shared" si="49"/>
        <v>570</v>
      </c>
      <c r="AB45" s="245">
        <f t="shared" si="49"/>
        <v>570</v>
      </c>
      <c r="AC45" s="245">
        <f t="shared" si="49"/>
        <v>570</v>
      </c>
      <c r="AD45" s="245">
        <f t="shared" si="49"/>
        <v>570</v>
      </c>
      <c r="AE45" s="245">
        <f t="shared" si="49"/>
        <v>570</v>
      </c>
      <c r="AF45" s="245">
        <f t="shared" si="49"/>
        <v>570</v>
      </c>
      <c r="AG45" s="245">
        <f t="shared" si="49"/>
        <v>570</v>
      </c>
      <c r="AH45" s="245">
        <f t="shared" si="49"/>
        <v>570</v>
      </c>
      <c r="AI45" s="245">
        <f t="shared" si="49"/>
        <v>570</v>
      </c>
      <c r="AJ45" s="245">
        <f t="shared" si="49"/>
        <v>570</v>
      </c>
      <c r="AK45" s="245">
        <f t="shared" si="49"/>
        <v>570</v>
      </c>
      <c r="AL45" s="245">
        <f t="shared" si="49"/>
        <v>570</v>
      </c>
      <c r="AM45" s="245">
        <f t="shared" si="49"/>
        <v>570</v>
      </c>
      <c r="AN45" s="245">
        <f t="shared" si="49"/>
        <v>570</v>
      </c>
      <c r="AO45" s="245">
        <f t="shared" si="49"/>
        <v>570</v>
      </c>
      <c r="AP45" s="245">
        <f t="shared" si="49"/>
        <v>570</v>
      </c>
      <c r="AQ45" s="245">
        <f t="shared" si="49"/>
        <v>570</v>
      </c>
      <c r="AR45" s="245">
        <f t="shared" si="49"/>
        <v>570</v>
      </c>
      <c r="AS45" s="245">
        <f t="shared" si="49"/>
        <v>570</v>
      </c>
      <c r="AT45" s="245">
        <f t="shared" si="49"/>
        <v>570</v>
      </c>
      <c r="AU45" s="245">
        <f t="shared" si="49"/>
        <v>570</v>
      </c>
      <c r="AV45" s="245">
        <f t="shared" si="49"/>
        <v>570</v>
      </c>
      <c r="AW45" s="245">
        <f t="shared" si="49"/>
        <v>570</v>
      </c>
      <c r="AX45" s="245">
        <f t="shared" si="49"/>
        <v>570</v>
      </c>
      <c r="AY45" s="245">
        <f t="shared" si="49"/>
        <v>570</v>
      </c>
      <c r="AZ45" s="245">
        <f t="shared" si="49"/>
        <v>570</v>
      </c>
      <c r="BA45" s="245">
        <f t="shared" si="49"/>
        <v>570</v>
      </c>
      <c r="BB45" s="245">
        <f t="shared" si="49"/>
        <v>570</v>
      </c>
      <c r="BC45" s="245">
        <f t="shared" si="49"/>
        <v>570</v>
      </c>
      <c r="BD45" s="245">
        <f t="shared" si="49"/>
        <v>570</v>
      </c>
      <c r="BE45" s="245">
        <f t="shared" si="49"/>
        <v>570</v>
      </c>
      <c r="BF45" s="245">
        <f t="shared" si="49"/>
        <v>570</v>
      </c>
      <c r="BG45" s="245">
        <f t="shared" si="49"/>
        <v>570</v>
      </c>
      <c r="BH45" s="245">
        <f t="shared" si="49"/>
        <v>570</v>
      </c>
      <c r="BI45" s="245">
        <f t="shared" si="49"/>
        <v>570</v>
      </c>
      <c r="BJ45" s="245">
        <f t="shared" si="49"/>
        <v>570</v>
      </c>
      <c r="BK45" s="245">
        <f t="shared" si="49"/>
        <v>570</v>
      </c>
      <c r="BL45" s="245">
        <f t="shared" si="49"/>
        <v>570</v>
      </c>
      <c r="BM45" s="245">
        <f t="shared" si="49"/>
        <v>570</v>
      </c>
      <c r="BN45" s="245">
        <f t="shared" si="49"/>
        <v>570</v>
      </c>
      <c r="BO45" s="245">
        <f t="shared" si="47"/>
        <v>570</v>
      </c>
      <c r="BP45" s="245">
        <f t="shared" si="47"/>
        <v>570</v>
      </c>
      <c r="BQ45" s="245">
        <f t="shared" si="47"/>
        <v>570</v>
      </c>
      <c r="BR45" s="245">
        <f t="shared" si="47"/>
        <v>570</v>
      </c>
      <c r="BS45" s="245">
        <f t="shared" si="47"/>
        <v>570</v>
      </c>
      <c r="BT45" s="245">
        <f t="shared" si="47"/>
        <v>570</v>
      </c>
      <c r="BU45" s="245">
        <f t="shared" si="47"/>
        <v>570</v>
      </c>
      <c r="BV45" s="245">
        <f t="shared" si="47"/>
        <v>570</v>
      </c>
      <c r="BW45" s="245">
        <f t="shared" si="47"/>
        <v>570</v>
      </c>
      <c r="BX45" s="245">
        <f t="shared" si="47"/>
        <v>570</v>
      </c>
      <c r="BY45" s="245">
        <f t="shared" si="47"/>
        <v>570</v>
      </c>
      <c r="BZ45" s="245">
        <f t="shared" si="47"/>
        <v>570</v>
      </c>
      <c r="CA45" s="245">
        <f t="shared" si="47"/>
        <v>570</v>
      </c>
      <c r="CB45" s="245">
        <f t="shared" si="47"/>
        <v>570</v>
      </c>
      <c r="CC45" s="245">
        <f t="shared" si="47"/>
        <v>570</v>
      </c>
      <c r="CD45" s="245">
        <f t="shared" si="47"/>
        <v>570</v>
      </c>
      <c r="CE45" s="245">
        <f t="shared" si="47"/>
        <v>570</v>
      </c>
      <c r="CF45" s="245">
        <f t="shared" si="47"/>
        <v>570</v>
      </c>
      <c r="CG45" s="245">
        <f t="shared" si="47"/>
        <v>570</v>
      </c>
      <c r="CH45" s="245">
        <f t="shared" si="47"/>
        <v>570</v>
      </c>
      <c r="CI45" s="245">
        <f t="shared" si="47"/>
        <v>570</v>
      </c>
      <c r="CJ45" s="245">
        <f t="shared" si="47"/>
        <v>570</v>
      </c>
      <c r="CK45" s="245">
        <f t="shared" si="47"/>
        <v>570</v>
      </c>
      <c r="CL45" s="245">
        <f t="shared" si="47"/>
        <v>570</v>
      </c>
      <c r="CM45" s="245">
        <f t="shared" si="47"/>
        <v>570</v>
      </c>
      <c r="CN45" s="245">
        <f t="shared" si="47"/>
        <v>570</v>
      </c>
      <c r="CO45" s="245">
        <f t="shared" si="47"/>
        <v>570</v>
      </c>
      <c r="CP45" s="245">
        <f t="shared" si="47"/>
        <v>570</v>
      </c>
      <c r="CQ45" s="245">
        <f t="shared" si="47"/>
        <v>570</v>
      </c>
      <c r="CR45" s="245">
        <f t="shared" si="47"/>
        <v>570</v>
      </c>
      <c r="CS45" s="245">
        <f t="shared" si="47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261">
        <f t="shared" ref="B47:AG47" si="50">SUM(B48:B51)</f>
        <v>105.61680000000001</v>
      </c>
      <c r="C47" s="262">
        <f t="shared" si="50"/>
        <v>101.12648</v>
      </c>
      <c r="D47" s="262">
        <f t="shared" si="50"/>
        <v>94.144000000000005</v>
      </c>
      <c r="E47" s="262">
        <f t="shared" si="50"/>
        <v>91.84808000000001</v>
      </c>
      <c r="F47" s="262">
        <f t="shared" si="50"/>
        <v>89.990319999999997</v>
      </c>
      <c r="G47" s="262">
        <f t="shared" si="50"/>
        <v>93.352000000000004</v>
      </c>
      <c r="H47" s="262">
        <f t="shared" si="50"/>
        <v>103.02008000000001</v>
      </c>
      <c r="I47" s="262">
        <f t="shared" si="50"/>
        <v>113.44648000000001</v>
      </c>
      <c r="J47" s="262">
        <f t="shared" si="50"/>
        <v>102.22535999999999</v>
      </c>
      <c r="K47" s="262">
        <f t="shared" si="50"/>
        <v>93.202399999999997</v>
      </c>
      <c r="L47" s="262">
        <f t="shared" si="50"/>
        <v>91.556399999999996</v>
      </c>
      <c r="M47" s="262">
        <f t="shared" si="50"/>
        <v>90.041759999999996</v>
      </c>
      <c r="N47" s="262">
        <f t="shared" si="50"/>
        <v>84.016320000000007</v>
      </c>
      <c r="O47" s="262">
        <f t="shared" si="50"/>
        <v>86.105040000000002</v>
      </c>
      <c r="P47" s="262">
        <f t="shared" si="50"/>
        <v>89.647600000000011</v>
      </c>
      <c r="Q47" s="262">
        <f t="shared" si="50"/>
        <v>92.875439999999998</v>
      </c>
      <c r="R47" s="262">
        <f t="shared" si="50"/>
        <v>93.489599999999996</v>
      </c>
      <c r="S47" s="262">
        <f t="shared" si="50"/>
        <v>87.635120000000001</v>
      </c>
      <c r="T47" s="262">
        <f t="shared" si="50"/>
        <v>82.687200000000004</v>
      </c>
      <c r="U47" s="262">
        <f t="shared" si="50"/>
        <v>80.906080000000003</v>
      </c>
      <c r="V47" s="262">
        <f t="shared" si="50"/>
        <v>77.606799999999993</v>
      </c>
      <c r="W47" s="262">
        <f t="shared" si="50"/>
        <v>77.017039999999994</v>
      </c>
      <c r="X47" s="262">
        <f t="shared" si="50"/>
        <v>78.21647999999999</v>
      </c>
      <c r="Y47" s="262">
        <f t="shared" si="50"/>
        <v>77.669724747640075</v>
      </c>
      <c r="Z47" s="262">
        <f t="shared" si="50"/>
        <v>90.107442267865565</v>
      </c>
      <c r="AA47" s="262">
        <f t="shared" si="50"/>
        <v>93.562642267865556</v>
      </c>
      <c r="AB47" s="262">
        <f t="shared" si="50"/>
        <v>95.492732869387396</v>
      </c>
      <c r="AC47" s="262">
        <f t="shared" si="50"/>
        <v>111.8004966307026</v>
      </c>
      <c r="AD47" s="262">
        <f t="shared" si="50"/>
        <v>158.92937274078525</v>
      </c>
      <c r="AE47" s="262">
        <f t="shared" si="50"/>
        <v>260.1279979179875</v>
      </c>
      <c r="AF47" s="262">
        <f t="shared" si="50"/>
        <v>418.39848022386445</v>
      </c>
      <c r="AG47" s="262">
        <f t="shared" si="50"/>
        <v>638.92214601027058</v>
      </c>
      <c r="AH47" s="262">
        <f t="shared" ref="AH47:BM47" si="51">SUM(AH48:AH51)</f>
        <v>900.94085268185665</v>
      </c>
      <c r="AI47" s="262">
        <f t="shared" si="51"/>
        <v>1230.2290446361326</v>
      </c>
      <c r="AJ47" s="262">
        <f t="shared" si="51"/>
        <v>1574.2400555438915</v>
      </c>
      <c r="AK47" s="262">
        <f t="shared" si="51"/>
        <v>1949.8656200174239</v>
      </c>
      <c r="AL47" s="262">
        <f t="shared" si="51"/>
        <v>2275.5688577976566</v>
      </c>
      <c r="AM47" s="262">
        <f t="shared" si="51"/>
        <v>2542.4955718806414</v>
      </c>
      <c r="AN47" s="262">
        <f t="shared" si="51"/>
        <v>2862.1049081168526</v>
      </c>
      <c r="AO47" s="262">
        <f t="shared" si="51"/>
        <v>3147.4341226289325</v>
      </c>
      <c r="AP47" s="262">
        <f t="shared" si="51"/>
        <v>3386.0448354029195</v>
      </c>
      <c r="AQ47" s="262">
        <f t="shared" si="51"/>
        <v>3608.7784105690321</v>
      </c>
      <c r="AR47" s="262">
        <f t="shared" si="51"/>
        <v>3787.8853733541087</v>
      </c>
      <c r="AS47" s="262">
        <f t="shared" si="51"/>
        <v>3939.8059875242761</v>
      </c>
      <c r="AT47" s="262">
        <f t="shared" si="51"/>
        <v>4075.9188951446431</v>
      </c>
      <c r="AU47" s="262">
        <f t="shared" si="51"/>
        <v>4114.1508784036432</v>
      </c>
      <c r="AV47" s="262">
        <f t="shared" si="51"/>
        <v>4147.8713953709812</v>
      </c>
      <c r="AW47" s="262">
        <f t="shared" si="51"/>
        <v>4179.472979717918</v>
      </c>
      <c r="AX47" s="262">
        <f t="shared" si="51"/>
        <v>4197.808058713289</v>
      </c>
      <c r="AY47" s="262">
        <f t="shared" si="51"/>
        <v>4178.9051909002519</v>
      </c>
      <c r="AZ47" s="262">
        <f t="shared" si="51"/>
        <v>4140.785350918557</v>
      </c>
      <c r="BA47" s="262">
        <f t="shared" si="51"/>
        <v>4113.8727725545714</v>
      </c>
      <c r="BB47" s="262">
        <f t="shared" si="51"/>
        <v>4097.7062942690818</v>
      </c>
      <c r="BC47" s="262">
        <f t="shared" si="51"/>
        <v>4101.53063676282</v>
      </c>
      <c r="BD47" s="262">
        <f t="shared" si="51"/>
        <v>4094.0011578782137</v>
      </c>
      <c r="BE47" s="262">
        <f t="shared" si="51"/>
        <v>4024.2126077414623</v>
      </c>
      <c r="BF47" s="262">
        <f t="shared" si="51"/>
        <v>3949.3457115894921</v>
      </c>
      <c r="BG47" s="262">
        <f t="shared" si="51"/>
        <v>3834.5869840105465</v>
      </c>
      <c r="BH47" s="262">
        <f t="shared" si="51"/>
        <v>3734.1702777824835</v>
      </c>
      <c r="BI47" s="262">
        <f t="shared" si="51"/>
        <v>3544.766509096828</v>
      </c>
      <c r="BJ47" s="262">
        <f t="shared" si="51"/>
        <v>3297.4424948978017</v>
      </c>
      <c r="BK47" s="262">
        <f t="shared" si="51"/>
        <v>3018.3547878847698</v>
      </c>
      <c r="BL47" s="262">
        <f t="shared" si="51"/>
        <v>2740.7957049605366</v>
      </c>
      <c r="BM47" s="262">
        <f t="shared" si="51"/>
        <v>2535.7863676190182</v>
      </c>
      <c r="BN47" s="262">
        <f t="shared" ref="BN47:CS47" si="52">SUM(BN48:BN51)</f>
        <v>2301.8695577351282</v>
      </c>
      <c r="BO47" s="262">
        <f t="shared" si="52"/>
        <v>2068.7942830992565</v>
      </c>
      <c r="BP47" s="262">
        <f t="shared" si="52"/>
        <v>1784.2421611155851</v>
      </c>
      <c r="BQ47" s="262">
        <f t="shared" si="52"/>
        <v>1476.5460113834126</v>
      </c>
      <c r="BR47" s="262">
        <f t="shared" si="52"/>
        <v>1152.1033273529376</v>
      </c>
      <c r="BS47" s="262">
        <f t="shared" si="52"/>
        <v>820.09977751915301</v>
      </c>
      <c r="BT47" s="262">
        <f t="shared" si="52"/>
        <v>524.50773094483611</v>
      </c>
      <c r="BU47" s="262">
        <f t="shared" si="52"/>
        <v>275.82095976110071</v>
      </c>
      <c r="BV47" s="262">
        <f t="shared" si="52"/>
        <v>154.33262526872716</v>
      </c>
      <c r="BW47" s="262">
        <f t="shared" si="52"/>
        <v>81.386294630128162</v>
      </c>
      <c r="BX47" s="262">
        <f t="shared" si="52"/>
        <v>73.778000000000006</v>
      </c>
      <c r="BY47" s="262">
        <f t="shared" si="52"/>
        <v>57.66104</v>
      </c>
      <c r="BZ47" s="262">
        <f t="shared" si="52"/>
        <v>56.948239999999998</v>
      </c>
      <c r="CA47" s="262">
        <f t="shared" si="52"/>
        <v>59.050400000000003</v>
      </c>
      <c r="CB47" s="262">
        <f t="shared" si="52"/>
        <v>58.046320000000001</v>
      </c>
      <c r="CC47" s="262">
        <f t="shared" si="52"/>
        <v>58.104880000000001</v>
      </c>
      <c r="CD47" s="262">
        <f t="shared" si="52"/>
        <v>57.953119999999998</v>
      </c>
      <c r="CE47" s="262">
        <f t="shared" si="52"/>
        <v>57.642560000000003</v>
      </c>
      <c r="CF47" s="262">
        <f t="shared" si="52"/>
        <v>60.306560000000005</v>
      </c>
      <c r="CG47" s="262">
        <f t="shared" si="52"/>
        <v>62.222640000000006</v>
      </c>
      <c r="CH47" s="262">
        <f t="shared" si="52"/>
        <v>59.547840000000001</v>
      </c>
      <c r="CI47" s="262">
        <f t="shared" si="52"/>
        <v>75.732640000000004</v>
      </c>
      <c r="CJ47" s="262">
        <f t="shared" si="52"/>
        <v>88.341679999999997</v>
      </c>
      <c r="CK47" s="262">
        <f t="shared" si="52"/>
        <v>87.512959999999993</v>
      </c>
      <c r="CL47" s="262">
        <f t="shared" si="52"/>
        <v>88.561999999999998</v>
      </c>
      <c r="CM47" s="262">
        <f t="shared" si="52"/>
        <v>91.132559999999998</v>
      </c>
      <c r="CN47" s="262">
        <f t="shared" si="52"/>
        <v>86.810720000000003</v>
      </c>
      <c r="CO47" s="262">
        <f t="shared" si="52"/>
        <v>88.914159999999995</v>
      </c>
      <c r="CP47" s="262">
        <f t="shared" si="52"/>
        <v>93.7256</v>
      </c>
      <c r="CQ47" s="262">
        <f t="shared" si="52"/>
        <v>91.082160000000002</v>
      </c>
      <c r="CR47" s="262">
        <f t="shared" si="52"/>
        <v>88.332079999999991</v>
      </c>
      <c r="CS47" s="263">
        <f t="shared" si="52"/>
        <v>92.017840000000007</v>
      </c>
      <c r="CT47" s="28">
        <f t="shared" si="20"/>
        <v>123644.79134085722</v>
      </c>
      <c r="CU47" s="126"/>
    </row>
    <row r="48" spans="1:99">
      <c r="A48" s="65" t="s">
        <v>65</v>
      </c>
      <c r="B48" s="1">
        <f>B21</f>
        <v>0</v>
      </c>
      <c r="C48" s="1">
        <f t="shared" ref="C48:BN49" si="53">C21</f>
        <v>0</v>
      </c>
      <c r="D48" s="1">
        <f t="shared" si="53"/>
        <v>0</v>
      </c>
      <c r="E48" s="1">
        <f t="shared" si="53"/>
        <v>0</v>
      </c>
      <c r="F48" s="1">
        <f t="shared" si="53"/>
        <v>0</v>
      </c>
      <c r="G48" s="1">
        <f t="shared" si="53"/>
        <v>0</v>
      </c>
      <c r="H48" s="1">
        <f t="shared" si="53"/>
        <v>0</v>
      </c>
      <c r="I48" s="1">
        <f t="shared" si="53"/>
        <v>0</v>
      </c>
      <c r="J48" s="1">
        <f t="shared" si="53"/>
        <v>0</v>
      </c>
      <c r="K48" s="1">
        <f t="shared" si="53"/>
        <v>0</v>
      </c>
      <c r="L48" s="1">
        <f t="shared" si="53"/>
        <v>0</v>
      </c>
      <c r="M48" s="1">
        <f t="shared" si="53"/>
        <v>0</v>
      </c>
      <c r="N48" s="1">
        <f t="shared" si="53"/>
        <v>0</v>
      </c>
      <c r="O48" s="1">
        <f t="shared" si="53"/>
        <v>0</v>
      </c>
      <c r="P48" s="1">
        <f t="shared" si="53"/>
        <v>0</v>
      </c>
      <c r="Q48" s="1">
        <f t="shared" si="53"/>
        <v>0</v>
      </c>
      <c r="R48" s="1">
        <f t="shared" si="53"/>
        <v>0</v>
      </c>
      <c r="S48" s="1">
        <f t="shared" si="53"/>
        <v>0</v>
      </c>
      <c r="T48" s="1">
        <f t="shared" si="53"/>
        <v>0</v>
      </c>
      <c r="U48" s="1">
        <f t="shared" si="53"/>
        <v>0</v>
      </c>
      <c r="V48" s="1">
        <f t="shared" si="53"/>
        <v>0</v>
      </c>
      <c r="W48" s="1">
        <f t="shared" si="53"/>
        <v>0</v>
      </c>
      <c r="X48" s="1">
        <f t="shared" si="53"/>
        <v>0.27</v>
      </c>
      <c r="Y48" s="1">
        <f t="shared" si="53"/>
        <v>0.24</v>
      </c>
      <c r="Z48" s="1">
        <f t="shared" si="53"/>
        <v>0.27</v>
      </c>
      <c r="AA48" s="1">
        <f t="shared" si="53"/>
        <v>0.38</v>
      </c>
      <c r="AB48" s="1">
        <f t="shared" si="53"/>
        <v>0.55000000000000004</v>
      </c>
      <c r="AC48" s="1">
        <f t="shared" si="53"/>
        <v>4.6100000000000003</v>
      </c>
      <c r="AD48" s="1">
        <f t="shared" si="53"/>
        <v>17.23</v>
      </c>
      <c r="AE48" s="1">
        <f t="shared" si="53"/>
        <v>39.809999999999995</v>
      </c>
      <c r="AF48" s="1">
        <f t="shared" si="53"/>
        <v>96.34</v>
      </c>
      <c r="AG48" s="1">
        <f t="shared" si="53"/>
        <v>184.71</v>
      </c>
      <c r="AH48" s="1">
        <f t="shared" si="53"/>
        <v>305.54000000000002</v>
      </c>
      <c r="AI48" s="1">
        <f t="shared" si="53"/>
        <v>456.6</v>
      </c>
      <c r="AJ48" s="1">
        <f t="shared" si="53"/>
        <v>625.21</v>
      </c>
      <c r="AK48" s="1">
        <f t="shared" si="53"/>
        <v>790.7</v>
      </c>
      <c r="AL48" s="1">
        <f t="shared" si="53"/>
        <v>948.21</v>
      </c>
      <c r="AM48" s="1">
        <f t="shared" si="53"/>
        <v>1093.3800000000001</v>
      </c>
      <c r="AN48" s="1">
        <f t="shared" si="53"/>
        <v>1235.9199999999998</v>
      </c>
      <c r="AO48" s="1">
        <f t="shared" si="53"/>
        <v>1363.27</v>
      </c>
      <c r="AP48" s="1">
        <f t="shared" si="53"/>
        <v>1473.1</v>
      </c>
      <c r="AQ48" s="1">
        <f t="shared" si="53"/>
        <v>1582.0900000000001</v>
      </c>
      <c r="AR48" s="1">
        <f t="shared" si="53"/>
        <v>1671.45</v>
      </c>
      <c r="AS48" s="1">
        <f t="shared" si="53"/>
        <v>1736.98</v>
      </c>
      <c r="AT48" s="1">
        <f t="shared" si="53"/>
        <v>1779.8899999999999</v>
      </c>
      <c r="AU48" s="1">
        <f t="shared" si="53"/>
        <v>1804.02</v>
      </c>
      <c r="AV48" s="1">
        <f t="shared" si="53"/>
        <v>1813.83</v>
      </c>
      <c r="AW48" s="1">
        <f t="shared" si="53"/>
        <v>1818.22</v>
      </c>
      <c r="AX48" s="1">
        <f t="shared" si="53"/>
        <v>1818.56</v>
      </c>
      <c r="AY48" s="1">
        <f t="shared" si="53"/>
        <v>1817.5</v>
      </c>
      <c r="AZ48" s="1">
        <f t="shared" si="53"/>
        <v>1791.75</v>
      </c>
      <c r="BA48" s="1">
        <f t="shared" si="53"/>
        <v>1790.75</v>
      </c>
      <c r="BB48" s="1">
        <f t="shared" si="53"/>
        <v>1788.8500000000001</v>
      </c>
      <c r="BC48" s="1">
        <f t="shared" si="53"/>
        <v>1786.19</v>
      </c>
      <c r="BD48" s="1">
        <f t="shared" si="53"/>
        <v>1785.37</v>
      </c>
      <c r="BE48" s="1">
        <f t="shared" si="53"/>
        <v>1781.6000000000001</v>
      </c>
      <c r="BF48" s="1">
        <f t="shared" si="53"/>
        <v>1773.75</v>
      </c>
      <c r="BG48" s="1">
        <f t="shared" si="53"/>
        <v>1760.0300000000002</v>
      </c>
      <c r="BH48" s="1">
        <f t="shared" si="53"/>
        <v>1730.4599999999998</v>
      </c>
      <c r="BI48" s="1">
        <f t="shared" si="53"/>
        <v>1679.84</v>
      </c>
      <c r="BJ48" s="1">
        <f t="shared" si="53"/>
        <v>1621.33</v>
      </c>
      <c r="BK48" s="1">
        <f t="shared" si="53"/>
        <v>1534.33</v>
      </c>
      <c r="BL48" s="1">
        <f t="shared" si="53"/>
        <v>1421.87</v>
      </c>
      <c r="BM48" s="1">
        <f t="shared" si="53"/>
        <v>1312.84</v>
      </c>
      <c r="BN48" s="1">
        <f t="shared" si="53"/>
        <v>1201.4299999999998</v>
      </c>
      <c r="BO48" s="1">
        <f t="shared" ref="BO48:CS51" si="54">BO21</f>
        <v>1069.48</v>
      </c>
      <c r="BP48" s="1">
        <f t="shared" si="54"/>
        <v>928.08999999999992</v>
      </c>
      <c r="BQ48" s="1">
        <f t="shared" si="54"/>
        <v>775.59</v>
      </c>
      <c r="BR48" s="1">
        <f t="shared" si="54"/>
        <v>612.13</v>
      </c>
      <c r="BS48" s="1">
        <f t="shared" si="54"/>
        <v>454.97999999999996</v>
      </c>
      <c r="BT48" s="1">
        <f t="shared" si="54"/>
        <v>279.99</v>
      </c>
      <c r="BU48" s="1">
        <f t="shared" si="54"/>
        <v>154.28</v>
      </c>
      <c r="BV48" s="1">
        <f t="shared" si="54"/>
        <v>80.69</v>
      </c>
      <c r="BW48" s="1">
        <f t="shared" si="54"/>
        <v>24</v>
      </c>
      <c r="BX48" s="1">
        <f t="shared" si="54"/>
        <v>16.850000000000001</v>
      </c>
      <c r="BY48" s="1">
        <f t="shared" si="54"/>
        <v>0</v>
      </c>
      <c r="BZ48" s="1">
        <f t="shared" si="54"/>
        <v>0</v>
      </c>
      <c r="CA48" s="1">
        <f t="shared" si="54"/>
        <v>0</v>
      </c>
      <c r="CB48" s="1">
        <f t="shared" si="54"/>
        <v>0</v>
      </c>
      <c r="CC48" s="1">
        <f t="shared" si="54"/>
        <v>0</v>
      </c>
      <c r="CD48" s="1">
        <f t="shared" si="54"/>
        <v>0</v>
      </c>
      <c r="CE48" s="1">
        <f t="shared" si="54"/>
        <v>0</v>
      </c>
      <c r="CF48" s="1">
        <f t="shared" si="54"/>
        <v>0</v>
      </c>
      <c r="CG48" s="1">
        <f t="shared" si="54"/>
        <v>0</v>
      </c>
      <c r="CH48" s="1">
        <f t="shared" si="54"/>
        <v>0</v>
      </c>
      <c r="CI48" s="1">
        <f t="shared" si="54"/>
        <v>0</v>
      </c>
      <c r="CJ48" s="1">
        <f t="shared" si="54"/>
        <v>0</v>
      </c>
      <c r="CK48" s="1">
        <f t="shared" si="54"/>
        <v>0</v>
      </c>
      <c r="CL48" s="1">
        <f t="shared" si="54"/>
        <v>0</v>
      </c>
      <c r="CM48" s="1">
        <f t="shared" si="54"/>
        <v>0</v>
      </c>
      <c r="CN48" s="1">
        <f t="shared" si="54"/>
        <v>0</v>
      </c>
      <c r="CO48" s="1">
        <f t="shared" si="54"/>
        <v>0</v>
      </c>
      <c r="CP48" s="1">
        <f t="shared" si="54"/>
        <v>0</v>
      </c>
      <c r="CQ48" s="1">
        <f t="shared" si="54"/>
        <v>0</v>
      </c>
      <c r="CR48" s="1">
        <f t="shared" si="54"/>
        <v>0</v>
      </c>
      <c r="CS48" s="1">
        <f t="shared" si="54"/>
        <v>0</v>
      </c>
      <c r="CT48" s="184">
        <f t="shared" ref="CT48:CT51" si="55">SUM(B48:CS48)</f>
        <v>53635.349999999991</v>
      </c>
      <c r="CU48" s="128"/>
    </row>
    <row r="49" spans="1:102">
      <c r="A49" s="22" t="s">
        <v>66</v>
      </c>
      <c r="B49" s="1">
        <f t="shared" ref="B49:Q51" si="56">B22</f>
        <v>0</v>
      </c>
      <c r="C49" s="1">
        <f t="shared" si="56"/>
        <v>0</v>
      </c>
      <c r="D49" s="1">
        <f t="shared" si="56"/>
        <v>0</v>
      </c>
      <c r="E49" s="1">
        <f t="shared" si="56"/>
        <v>0</v>
      </c>
      <c r="F49" s="1">
        <f t="shared" si="56"/>
        <v>0</v>
      </c>
      <c r="G49" s="1">
        <f t="shared" si="56"/>
        <v>0</v>
      </c>
      <c r="H49" s="1">
        <f t="shared" si="56"/>
        <v>0</v>
      </c>
      <c r="I49" s="1">
        <f t="shared" si="56"/>
        <v>0</v>
      </c>
      <c r="J49" s="1">
        <f t="shared" si="56"/>
        <v>0</v>
      </c>
      <c r="K49" s="1">
        <f t="shared" si="56"/>
        <v>0</v>
      </c>
      <c r="L49" s="1">
        <f t="shared" si="56"/>
        <v>0</v>
      </c>
      <c r="M49" s="1">
        <f t="shared" si="56"/>
        <v>0</v>
      </c>
      <c r="N49" s="1">
        <f t="shared" si="56"/>
        <v>0</v>
      </c>
      <c r="O49" s="1">
        <f t="shared" si="56"/>
        <v>0</v>
      </c>
      <c r="P49" s="1">
        <f t="shared" si="56"/>
        <v>0</v>
      </c>
      <c r="Q49" s="1">
        <f t="shared" si="56"/>
        <v>0</v>
      </c>
      <c r="R49" s="1">
        <f t="shared" si="53"/>
        <v>0</v>
      </c>
      <c r="S49" s="1">
        <f t="shared" si="53"/>
        <v>0</v>
      </c>
      <c r="T49" s="1">
        <f t="shared" si="53"/>
        <v>0</v>
      </c>
      <c r="U49" s="1">
        <f t="shared" si="53"/>
        <v>0</v>
      </c>
      <c r="V49" s="1">
        <f t="shared" si="53"/>
        <v>0</v>
      </c>
      <c r="W49" s="1">
        <f t="shared" si="53"/>
        <v>0</v>
      </c>
      <c r="X49" s="1">
        <f t="shared" si="53"/>
        <v>0</v>
      </c>
      <c r="Y49" s="1">
        <f t="shared" si="53"/>
        <v>0.20444474764007328</v>
      </c>
      <c r="Z49" s="1">
        <f t="shared" si="53"/>
        <v>5.3434422678655515</v>
      </c>
      <c r="AA49" s="1">
        <f t="shared" si="53"/>
        <v>5.3434422678655515</v>
      </c>
      <c r="AB49" s="1">
        <f t="shared" si="53"/>
        <v>5.4084928693873939</v>
      </c>
      <c r="AC49" s="1">
        <f t="shared" si="53"/>
        <v>12.303856630702592</v>
      </c>
      <c r="AD49" s="1">
        <f t="shared" si="53"/>
        <v>45.098652740785255</v>
      </c>
      <c r="AE49" s="1">
        <f t="shared" si="53"/>
        <v>122.28583791798746</v>
      </c>
      <c r="AF49" s="1">
        <f t="shared" si="53"/>
        <v>225.73488022386454</v>
      </c>
      <c r="AG49" s="1">
        <f t="shared" si="53"/>
        <v>369.26438601027058</v>
      </c>
      <c r="AH49" s="1">
        <f t="shared" si="53"/>
        <v>528.6476526818567</v>
      </c>
      <c r="AI49" s="1">
        <f t="shared" si="53"/>
        <v>719.65480463613255</v>
      </c>
      <c r="AJ49" s="1">
        <f t="shared" si="53"/>
        <v>894.01829554389133</v>
      </c>
      <c r="AK49" s="1">
        <f t="shared" si="53"/>
        <v>1105.9996200174237</v>
      </c>
      <c r="AL49" s="1">
        <f t="shared" si="53"/>
        <v>1273.6907777976564</v>
      </c>
      <c r="AM49" s="1">
        <f t="shared" si="53"/>
        <v>1394.4804518806416</v>
      </c>
      <c r="AN49" s="1">
        <f t="shared" si="53"/>
        <v>1571.8920281168528</v>
      </c>
      <c r="AO49" s="1">
        <f t="shared" si="53"/>
        <v>1729.3423626289325</v>
      </c>
      <c r="AP49" s="1">
        <f t="shared" si="53"/>
        <v>1855.2431554029197</v>
      </c>
      <c r="AQ49" s="1">
        <f t="shared" si="53"/>
        <v>1969.8158505690317</v>
      </c>
      <c r="AR49" s="1">
        <f t="shared" si="53"/>
        <v>2058.3311333541087</v>
      </c>
      <c r="AS49" s="1">
        <f t="shared" si="53"/>
        <v>2144.9878275242763</v>
      </c>
      <c r="AT49" s="1">
        <f t="shared" si="53"/>
        <v>2239.8966551446433</v>
      </c>
      <c r="AU49" s="1">
        <f t="shared" si="53"/>
        <v>2255.8526384036431</v>
      </c>
      <c r="AV49" s="1">
        <f t="shared" si="53"/>
        <v>2281.3245953709816</v>
      </c>
      <c r="AW49" s="1">
        <f t="shared" si="53"/>
        <v>2308.3670597179184</v>
      </c>
      <c r="AX49" s="1">
        <f t="shared" si="53"/>
        <v>2326.4882987132887</v>
      </c>
      <c r="AY49" s="1">
        <f t="shared" si="53"/>
        <v>2311.2757509002522</v>
      </c>
      <c r="AZ49" s="1">
        <f t="shared" si="53"/>
        <v>2299.8454309185572</v>
      </c>
      <c r="BA49" s="1">
        <f t="shared" si="53"/>
        <v>2273.2954925545714</v>
      </c>
      <c r="BB49" s="1">
        <f t="shared" si="53"/>
        <v>2258.6498142690821</v>
      </c>
      <c r="BC49" s="1">
        <f t="shared" si="53"/>
        <v>2265.0991167628194</v>
      </c>
      <c r="BD49" s="1">
        <f t="shared" si="53"/>
        <v>2259.0401178782136</v>
      </c>
      <c r="BE49" s="1">
        <f t="shared" si="53"/>
        <v>2192.1309277414625</v>
      </c>
      <c r="BF49" s="1">
        <f t="shared" si="53"/>
        <v>2124.5712315894921</v>
      </c>
      <c r="BG49" s="1">
        <f t="shared" si="53"/>
        <v>2024.1052240105457</v>
      </c>
      <c r="BH49" s="1">
        <f t="shared" si="53"/>
        <v>1953.2929977824836</v>
      </c>
      <c r="BI49" s="1">
        <f t="shared" si="53"/>
        <v>1812.848749096828</v>
      </c>
      <c r="BJ49" s="1">
        <f t="shared" si="53"/>
        <v>1622.3712948978016</v>
      </c>
      <c r="BK49" s="1">
        <f t="shared" si="53"/>
        <v>1432.51646788477</v>
      </c>
      <c r="BL49" s="1">
        <f t="shared" si="53"/>
        <v>1268.4402649605368</v>
      </c>
      <c r="BM49" s="1">
        <f t="shared" si="53"/>
        <v>1172.0166876190185</v>
      </c>
      <c r="BN49" s="1">
        <f t="shared" si="53"/>
        <v>1048.7457977351287</v>
      </c>
      <c r="BO49" s="1">
        <f t="shared" si="54"/>
        <v>948.28908309925635</v>
      </c>
      <c r="BP49" s="1">
        <f t="shared" si="54"/>
        <v>806.09776111558529</v>
      </c>
      <c r="BQ49" s="1">
        <f t="shared" si="54"/>
        <v>649.00985138341264</v>
      </c>
      <c r="BR49" s="1">
        <f t="shared" si="54"/>
        <v>485.27748735293761</v>
      </c>
      <c r="BS49" s="1">
        <f t="shared" si="54"/>
        <v>310.41217751915309</v>
      </c>
      <c r="BT49" s="1">
        <f t="shared" si="54"/>
        <v>191.82493094483604</v>
      </c>
      <c r="BU49" s="1">
        <f t="shared" si="54"/>
        <v>67.949999761100727</v>
      </c>
      <c r="BV49" s="1">
        <f t="shared" si="54"/>
        <v>20.035585268727182</v>
      </c>
      <c r="BW49" s="1">
        <f t="shared" si="54"/>
        <v>2.5090946301281725</v>
      </c>
      <c r="BX49" s="1">
        <f t="shared" si="54"/>
        <v>0</v>
      </c>
      <c r="BY49" s="1">
        <f t="shared" si="54"/>
        <v>0</v>
      </c>
      <c r="BZ49" s="1">
        <f t="shared" si="54"/>
        <v>0</v>
      </c>
      <c r="CA49" s="1">
        <f t="shared" si="54"/>
        <v>0</v>
      </c>
      <c r="CB49" s="1">
        <f t="shared" si="54"/>
        <v>0</v>
      </c>
      <c r="CC49" s="1">
        <f t="shared" si="54"/>
        <v>0</v>
      </c>
      <c r="CD49" s="1">
        <f t="shared" si="54"/>
        <v>0</v>
      </c>
      <c r="CE49" s="1">
        <f t="shared" si="54"/>
        <v>0</v>
      </c>
      <c r="CF49" s="1">
        <f t="shared" si="54"/>
        <v>0</v>
      </c>
      <c r="CG49" s="1">
        <f t="shared" si="54"/>
        <v>0</v>
      </c>
      <c r="CH49" s="1">
        <f t="shared" si="54"/>
        <v>0</v>
      </c>
      <c r="CI49" s="1">
        <f t="shared" si="54"/>
        <v>0</v>
      </c>
      <c r="CJ49" s="1">
        <f t="shared" si="54"/>
        <v>0</v>
      </c>
      <c r="CK49" s="1">
        <f t="shared" si="54"/>
        <v>0</v>
      </c>
      <c r="CL49" s="1">
        <f t="shared" si="54"/>
        <v>0</v>
      </c>
      <c r="CM49" s="1">
        <f t="shared" si="54"/>
        <v>0</v>
      </c>
      <c r="CN49" s="1">
        <f t="shared" si="54"/>
        <v>0</v>
      </c>
      <c r="CO49" s="1">
        <f t="shared" si="54"/>
        <v>0</v>
      </c>
      <c r="CP49" s="1">
        <f t="shared" si="54"/>
        <v>0</v>
      </c>
      <c r="CQ49" s="1">
        <f t="shared" si="54"/>
        <v>0</v>
      </c>
      <c r="CR49" s="1">
        <f t="shared" si="54"/>
        <v>0</v>
      </c>
      <c r="CS49" s="1">
        <f t="shared" si="54"/>
        <v>0</v>
      </c>
      <c r="CT49" s="184">
        <f t="shared" si="55"/>
        <v>63248.671980857252</v>
      </c>
      <c r="CU49" s="128"/>
    </row>
    <row r="50" spans="1:102">
      <c r="A50" s="22" t="s">
        <v>24</v>
      </c>
      <c r="B50" s="141">
        <v>52.13</v>
      </c>
      <c r="C50" s="141">
        <v>48.45</v>
      </c>
      <c r="D50" s="141">
        <v>41.48</v>
      </c>
      <c r="E50" s="141">
        <v>40.950000000000003</v>
      </c>
      <c r="F50" s="141">
        <v>37.869999999999997</v>
      </c>
      <c r="G50" s="141">
        <v>40.729999999999997</v>
      </c>
      <c r="H50" s="141">
        <v>50.51</v>
      </c>
      <c r="I50" s="141">
        <v>62.02</v>
      </c>
      <c r="J50" s="141">
        <v>50.91</v>
      </c>
      <c r="K50" s="141">
        <v>40.14</v>
      </c>
      <c r="L50" s="141">
        <v>38.36</v>
      </c>
      <c r="M50" s="141">
        <v>36.54</v>
      </c>
      <c r="N50" s="141">
        <v>32.14</v>
      </c>
      <c r="O50" s="141">
        <v>34.64</v>
      </c>
      <c r="P50" s="141">
        <v>37.35</v>
      </c>
      <c r="Q50" s="141">
        <v>40.97</v>
      </c>
      <c r="R50" s="141">
        <v>40.869999999999997</v>
      </c>
      <c r="S50" s="141">
        <v>37.450000000000003</v>
      </c>
      <c r="T50" s="141">
        <v>32.130000000000003</v>
      </c>
      <c r="U50" s="141">
        <v>29.52</v>
      </c>
      <c r="V50" s="141">
        <v>26.81</v>
      </c>
      <c r="W50" s="141">
        <v>24.41</v>
      </c>
      <c r="X50" s="141">
        <v>25.8</v>
      </c>
      <c r="Y50" s="141">
        <v>27.57</v>
      </c>
      <c r="Z50" s="141">
        <v>30.48</v>
      </c>
      <c r="AA50" s="141">
        <v>33.32</v>
      </c>
      <c r="AB50" s="141">
        <v>35.450000000000003</v>
      </c>
      <c r="AC50" s="141">
        <v>40.090000000000003</v>
      </c>
      <c r="AD50" s="141">
        <v>43.08</v>
      </c>
      <c r="AE50" s="141">
        <v>43.9</v>
      </c>
      <c r="AF50" s="141">
        <v>41.78</v>
      </c>
      <c r="AG50" s="141">
        <v>30.28</v>
      </c>
      <c r="AH50" s="141">
        <v>12.96</v>
      </c>
      <c r="AI50" s="141">
        <v>0.44</v>
      </c>
      <c r="AJ50" s="141">
        <v>0.18</v>
      </c>
      <c r="AK50" s="141">
        <v>0.18</v>
      </c>
      <c r="AL50" s="141">
        <v>0.18</v>
      </c>
      <c r="AM50" s="141">
        <v>0.18</v>
      </c>
      <c r="AN50" s="141">
        <v>0.18</v>
      </c>
      <c r="AO50" s="141">
        <v>0.22</v>
      </c>
      <c r="AP50" s="141">
        <v>0.5</v>
      </c>
      <c r="AQ50" s="141">
        <v>0.38</v>
      </c>
      <c r="AR50" s="141">
        <v>0.17</v>
      </c>
      <c r="AS50" s="141">
        <v>0.16</v>
      </c>
      <c r="AT50" s="141">
        <v>0.16</v>
      </c>
      <c r="AU50" s="141">
        <v>0.27</v>
      </c>
      <c r="AV50" s="141">
        <v>0.34</v>
      </c>
      <c r="AW50" s="141">
        <v>0.16</v>
      </c>
      <c r="AX50" s="141">
        <v>0.33</v>
      </c>
      <c r="AY50" s="141">
        <v>0.24</v>
      </c>
      <c r="AZ50" s="141">
        <v>0.11</v>
      </c>
      <c r="BA50" s="141">
        <v>0.16</v>
      </c>
      <c r="BB50" s="141">
        <v>0.51</v>
      </c>
      <c r="BC50" s="141">
        <v>0.82</v>
      </c>
      <c r="BD50" s="141">
        <v>0.71</v>
      </c>
      <c r="BE50" s="141">
        <v>1.24</v>
      </c>
      <c r="BF50" s="141">
        <v>0.9</v>
      </c>
      <c r="BG50" s="141">
        <v>0.55000000000000004</v>
      </c>
      <c r="BH50" s="141">
        <v>0.51</v>
      </c>
      <c r="BI50" s="141">
        <v>0.42</v>
      </c>
      <c r="BJ50" s="141">
        <v>1.64</v>
      </c>
      <c r="BK50" s="141">
        <v>0.44</v>
      </c>
      <c r="BL50" s="141">
        <v>0.77</v>
      </c>
      <c r="BM50" s="141">
        <v>0.97</v>
      </c>
      <c r="BN50" s="141">
        <v>0.66</v>
      </c>
      <c r="BO50" s="141">
        <v>0.42</v>
      </c>
      <c r="BP50" s="141">
        <v>0.59</v>
      </c>
      <c r="BQ50" s="141">
        <v>0.19</v>
      </c>
      <c r="BR50" s="141">
        <v>0.15</v>
      </c>
      <c r="BS50" s="141">
        <v>0.16</v>
      </c>
      <c r="BT50" s="141">
        <v>0.16</v>
      </c>
      <c r="BU50" s="141">
        <v>0.16</v>
      </c>
      <c r="BV50" s="141">
        <v>0.16</v>
      </c>
      <c r="BW50" s="141">
        <v>0.41</v>
      </c>
      <c r="BX50" s="141">
        <v>1.67</v>
      </c>
      <c r="BY50" s="141">
        <v>1.94</v>
      </c>
      <c r="BZ50" s="141">
        <v>2</v>
      </c>
      <c r="CA50" s="141">
        <v>2.75</v>
      </c>
      <c r="CB50" s="141">
        <v>2.1</v>
      </c>
      <c r="CC50" s="141">
        <v>1.95</v>
      </c>
      <c r="CD50" s="141">
        <v>1.65</v>
      </c>
      <c r="CE50" s="141">
        <v>2.85</v>
      </c>
      <c r="CF50" s="141">
        <v>3.66</v>
      </c>
      <c r="CG50" s="141">
        <v>4.0599999999999996</v>
      </c>
      <c r="CH50" s="141">
        <v>4.6399999999999997</v>
      </c>
      <c r="CI50" s="141">
        <v>23.83</v>
      </c>
      <c r="CJ50" s="141">
        <v>37.93</v>
      </c>
      <c r="CK50" s="141">
        <v>37.97</v>
      </c>
      <c r="CL50" s="141">
        <v>39.229999999999997</v>
      </c>
      <c r="CM50" s="141">
        <v>39.9</v>
      </c>
      <c r="CN50" s="141">
        <v>35.409999999999997</v>
      </c>
      <c r="CO50" s="141">
        <v>35.869999999999997</v>
      </c>
      <c r="CP50" s="141">
        <v>40.42</v>
      </c>
      <c r="CQ50" s="141">
        <v>40.33</v>
      </c>
      <c r="CR50" s="141">
        <v>38.72</v>
      </c>
      <c r="CS50" s="141">
        <v>38.4</v>
      </c>
      <c r="CT50" s="184">
        <f t="shared" si="55"/>
        <v>1695.4500000000019</v>
      </c>
      <c r="CU50" s="128"/>
    </row>
    <row r="51" spans="1:102">
      <c r="A51" s="24" t="s">
        <v>41</v>
      </c>
      <c r="B51" s="1">
        <f t="shared" si="56"/>
        <v>53.486800000000002</v>
      </c>
      <c r="C51" s="1">
        <f t="shared" ref="C51:BN51" si="57">C24</f>
        <v>52.676479999999998</v>
      </c>
      <c r="D51" s="1">
        <f t="shared" si="57"/>
        <v>52.664000000000001</v>
      </c>
      <c r="E51" s="1">
        <f t="shared" si="57"/>
        <v>50.89808</v>
      </c>
      <c r="F51" s="1">
        <f t="shared" si="57"/>
        <v>52.12032</v>
      </c>
      <c r="G51" s="1">
        <f t="shared" si="57"/>
        <v>52.622</v>
      </c>
      <c r="H51" s="1">
        <f t="shared" si="57"/>
        <v>52.510080000000002</v>
      </c>
      <c r="I51" s="1">
        <f t="shared" si="57"/>
        <v>51.426479999999998</v>
      </c>
      <c r="J51" s="1">
        <f t="shared" si="57"/>
        <v>51.315359999999998</v>
      </c>
      <c r="K51" s="1">
        <f t="shared" si="57"/>
        <v>53.062399999999997</v>
      </c>
      <c r="L51" s="1">
        <f t="shared" si="57"/>
        <v>53.196399999999997</v>
      </c>
      <c r="M51" s="1">
        <f t="shared" si="57"/>
        <v>53.501759999999997</v>
      </c>
      <c r="N51" s="1">
        <f t="shared" si="57"/>
        <v>51.87632</v>
      </c>
      <c r="O51" s="1">
        <f t="shared" si="57"/>
        <v>51.465040000000002</v>
      </c>
      <c r="P51" s="1">
        <f t="shared" si="57"/>
        <v>52.297600000000003</v>
      </c>
      <c r="Q51" s="1">
        <f t="shared" si="57"/>
        <v>51.905439999999999</v>
      </c>
      <c r="R51" s="1">
        <f t="shared" si="57"/>
        <v>52.619599999999998</v>
      </c>
      <c r="S51" s="1">
        <f t="shared" si="57"/>
        <v>50.185119999999998</v>
      </c>
      <c r="T51" s="1">
        <f t="shared" si="57"/>
        <v>50.557200000000002</v>
      </c>
      <c r="U51" s="1">
        <f t="shared" si="57"/>
        <v>51.38608</v>
      </c>
      <c r="V51" s="1">
        <f t="shared" si="57"/>
        <v>50.796799999999998</v>
      </c>
      <c r="W51" s="1">
        <f t="shared" si="57"/>
        <v>52.607039999999998</v>
      </c>
      <c r="X51" s="1">
        <f t="shared" si="57"/>
        <v>52.146479999999997</v>
      </c>
      <c r="Y51" s="1">
        <f t="shared" si="57"/>
        <v>49.655279999999998</v>
      </c>
      <c r="Z51" s="1">
        <f t="shared" si="57"/>
        <v>54.014000000000003</v>
      </c>
      <c r="AA51" s="1">
        <f t="shared" si="57"/>
        <v>54.519199999999998</v>
      </c>
      <c r="AB51" s="1">
        <f t="shared" si="57"/>
        <v>54.084240000000001</v>
      </c>
      <c r="AC51" s="1">
        <f t="shared" si="57"/>
        <v>54.796639999999996</v>
      </c>
      <c r="AD51" s="1">
        <f t="shared" si="57"/>
        <v>53.520719999999997</v>
      </c>
      <c r="AE51" s="1">
        <f t="shared" si="57"/>
        <v>54.132159999999999</v>
      </c>
      <c r="AF51" s="1">
        <f t="shared" si="57"/>
        <v>54.543599999999998</v>
      </c>
      <c r="AG51" s="1">
        <f t="shared" si="57"/>
        <v>54.667760000000001</v>
      </c>
      <c r="AH51" s="1">
        <f t="shared" si="57"/>
        <v>53.793199999999999</v>
      </c>
      <c r="AI51" s="1">
        <f t="shared" si="57"/>
        <v>53.534239999999997</v>
      </c>
      <c r="AJ51" s="1">
        <f t="shared" si="57"/>
        <v>54.831760000000003</v>
      </c>
      <c r="AK51" s="1">
        <f t="shared" si="57"/>
        <v>52.985999999999997</v>
      </c>
      <c r="AL51" s="1">
        <f t="shared" si="57"/>
        <v>53.488079999999997</v>
      </c>
      <c r="AM51" s="1">
        <f t="shared" si="57"/>
        <v>54.455120000000001</v>
      </c>
      <c r="AN51" s="1">
        <f t="shared" si="57"/>
        <v>54.112879999999997</v>
      </c>
      <c r="AO51" s="1">
        <f t="shared" si="57"/>
        <v>54.601759999999999</v>
      </c>
      <c r="AP51" s="1">
        <f t="shared" si="57"/>
        <v>57.201680000000003</v>
      </c>
      <c r="AQ51" s="1">
        <f t="shared" si="57"/>
        <v>56.492559999999997</v>
      </c>
      <c r="AR51" s="1">
        <f t="shared" si="57"/>
        <v>57.934240000000003</v>
      </c>
      <c r="AS51" s="1">
        <f t="shared" si="57"/>
        <v>57.678159999999998</v>
      </c>
      <c r="AT51" s="1">
        <f t="shared" si="57"/>
        <v>55.972239999999999</v>
      </c>
      <c r="AU51" s="1">
        <f t="shared" si="57"/>
        <v>54.008240000000001</v>
      </c>
      <c r="AV51" s="1">
        <f t="shared" si="57"/>
        <v>52.376800000000003</v>
      </c>
      <c r="AW51" s="1">
        <f t="shared" si="57"/>
        <v>52.725920000000002</v>
      </c>
      <c r="AX51" s="1">
        <f t="shared" si="57"/>
        <v>52.429760000000002</v>
      </c>
      <c r="AY51" s="1">
        <f t="shared" si="57"/>
        <v>49.88944</v>
      </c>
      <c r="AZ51" s="1">
        <f t="shared" si="57"/>
        <v>49.079920000000001</v>
      </c>
      <c r="BA51" s="1">
        <f t="shared" si="57"/>
        <v>49.667279999999998</v>
      </c>
      <c r="BB51" s="1">
        <f t="shared" si="57"/>
        <v>49.696480000000001</v>
      </c>
      <c r="BC51" s="1">
        <f t="shared" si="57"/>
        <v>49.421520000000001</v>
      </c>
      <c r="BD51" s="1">
        <f t="shared" si="57"/>
        <v>48.881039999999999</v>
      </c>
      <c r="BE51" s="1">
        <f t="shared" si="57"/>
        <v>49.241680000000002</v>
      </c>
      <c r="BF51" s="1">
        <f t="shared" si="57"/>
        <v>50.124479999999998</v>
      </c>
      <c r="BG51" s="1">
        <f t="shared" si="57"/>
        <v>49.901760000000003</v>
      </c>
      <c r="BH51" s="1">
        <f t="shared" si="57"/>
        <v>49.90728</v>
      </c>
      <c r="BI51" s="1">
        <f t="shared" si="57"/>
        <v>51.657760000000003</v>
      </c>
      <c r="BJ51" s="1">
        <f t="shared" si="57"/>
        <v>52.101199999999999</v>
      </c>
      <c r="BK51" s="1">
        <f t="shared" si="57"/>
        <v>51.06832</v>
      </c>
      <c r="BL51" s="1">
        <f t="shared" si="57"/>
        <v>49.715440000000001</v>
      </c>
      <c r="BM51" s="1">
        <f t="shared" si="57"/>
        <v>49.959679999999999</v>
      </c>
      <c r="BN51" s="1">
        <f t="shared" si="57"/>
        <v>51.033760000000001</v>
      </c>
      <c r="BO51" s="1">
        <f t="shared" si="54"/>
        <v>50.605200000000004</v>
      </c>
      <c r="BP51" s="1">
        <f t="shared" si="54"/>
        <v>49.464399999999998</v>
      </c>
      <c r="BQ51" s="1">
        <f t="shared" si="54"/>
        <v>51.756160000000001</v>
      </c>
      <c r="BR51" s="1">
        <f t="shared" si="54"/>
        <v>54.545839999999998</v>
      </c>
      <c r="BS51" s="1">
        <f t="shared" si="54"/>
        <v>54.547600000000003</v>
      </c>
      <c r="BT51" s="1">
        <f t="shared" si="54"/>
        <v>52.532800000000002</v>
      </c>
      <c r="BU51" s="1">
        <f t="shared" si="54"/>
        <v>53.430959999999999</v>
      </c>
      <c r="BV51" s="1">
        <f t="shared" si="54"/>
        <v>53.447040000000001</v>
      </c>
      <c r="BW51" s="1">
        <f t="shared" si="54"/>
        <v>54.467199999999998</v>
      </c>
      <c r="BX51" s="1">
        <f t="shared" si="54"/>
        <v>55.258000000000003</v>
      </c>
      <c r="BY51" s="1">
        <f t="shared" si="54"/>
        <v>55.721040000000002</v>
      </c>
      <c r="BZ51" s="1">
        <f t="shared" si="54"/>
        <v>54.948239999999998</v>
      </c>
      <c r="CA51" s="1">
        <f t="shared" si="54"/>
        <v>56.300400000000003</v>
      </c>
      <c r="CB51" s="1">
        <f t="shared" si="54"/>
        <v>55.94632</v>
      </c>
      <c r="CC51" s="1">
        <f t="shared" si="54"/>
        <v>56.154879999999999</v>
      </c>
      <c r="CD51" s="1">
        <f t="shared" si="54"/>
        <v>56.30312</v>
      </c>
      <c r="CE51" s="1">
        <f t="shared" si="54"/>
        <v>54.792560000000002</v>
      </c>
      <c r="CF51" s="1">
        <f t="shared" si="54"/>
        <v>56.646560000000001</v>
      </c>
      <c r="CG51" s="1">
        <f t="shared" si="54"/>
        <v>58.162640000000003</v>
      </c>
      <c r="CH51" s="1">
        <f t="shared" si="54"/>
        <v>54.90784</v>
      </c>
      <c r="CI51" s="1">
        <f t="shared" si="54"/>
        <v>51.902639999999998</v>
      </c>
      <c r="CJ51" s="1">
        <f t="shared" si="54"/>
        <v>50.411679999999997</v>
      </c>
      <c r="CK51" s="1">
        <f t="shared" si="54"/>
        <v>49.542960000000001</v>
      </c>
      <c r="CL51" s="1">
        <f t="shared" si="54"/>
        <v>49.332000000000001</v>
      </c>
      <c r="CM51" s="1">
        <f t="shared" si="54"/>
        <v>51.232559999999999</v>
      </c>
      <c r="CN51" s="1">
        <f t="shared" si="54"/>
        <v>51.40072</v>
      </c>
      <c r="CO51" s="1">
        <f t="shared" si="54"/>
        <v>53.044159999999998</v>
      </c>
      <c r="CP51" s="1">
        <f t="shared" si="54"/>
        <v>53.305599999999998</v>
      </c>
      <c r="CQ51" s="1">
        <f t="shared" si="54"/>
        <v>50.752160000000003</v>
      </c>
      <c r="CR51" s="1">
        <f t="shared" si="54"/>
        <v>49.612079999999999</v>
      </c>
      <c r="CS51" s="1">
        <f t="shared" si="54"/>
        <v>53.617840000000001</v>
      </c>
      <c r="CT51" s="24">
        <f t="shared" si="55"/>
        <v>5065.3193599999995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0</v>
      </c>
      <c r="AR52" s="290">
        <v>7.61</v>
      </c>
      <c r="AS52" s="290">
        <v>114.17</v>
      </c>
      <c r="AT52" s="290">
        <v>0</v>
      </c>
      <c r="AU52" s="290">
        <v>0</v>
      </c>
      <c r="AV52" s="290">
        <v>0</v>
      </c>
      <c r="AW52" s="290">
        <v>0</v>
      </c>
      <c r="AX52" s="290">
        <v>0</v>
      </c>
      <c r="AY52" s="290">
        <v>0</v>
      </c>
      <c r="AZ52" s="290">
        <v>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61.44</v>
      </c>
      <c r="BV52" s="290">
        <v>292.32</v>
      </c>
      <c r="BW52" s="290">
        <v>629.4</v>
      </c>
      <c r="BX52" s="290">
        <v>750</v>
      </c>
      <c r="BY52" s="290">
        <v>600</v>
      </c>
      <c r="BZ52" s="290">
        <v>750</v>
      </c>
      <c r="CA52" s="290">
        <v>799.99</v>
      </c>
      <c r="CB52" s="290">
        <v>850</v>
      </c>
      <c r="CC52" s="290">
        <v>950</v>
      </c>
      <c r="CD52" s="290">
        <v>834.4</v>
      </c>
      <c r="CE52" s="290">
        <v>883.18</v>
      </c>
      <c r="CF52" s="290">
        <v>531.78</v>
      </c>
      <c r="CG52" s="290">
        <v>205.28</v>
      </c>
      <c r="CH52" s="290">
        <v>252.11</v>
      </c>
      <c r="CI52" s="290">
        <v>114.23</v>
      </c>
      <c r="CJ52" s="290">
        <v>0</v>
      </c>
      <c r="CK52" s="290">
        <v>0</v>
      </c>
      <c r="CL52" s="290">
        <v>500.5</v>
      </c>
      <c r="CM52" s="290">
        <v>591</v>
      </c>
      <c r="CN52" s="290">
        <v>191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9908.41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7852.8567999999996</v>
      </c>
      <c r="C53" s="288">
        <f t="shared" si="58"/>
        <v>7848.9964799999998</v>
      </c>
      <c r="D53" s="288">
        <f t="shared" si="58"/>
        <v>7769.0140000000001</v>
      </c>
      <c r="E53" s="288">
        <f t="shared" si="58"/>
        <v>7773.7180799999996</v>
      </c>
      <c r="F53" s="288">
        <f t="shared" si="58"/>
        <v>7708.8603199999998</v>
      </c>
      <c r="G53" s="288">
        <f t="shared" si="58"/>
        <v>7618.2219999999998</v>
      </c>
      <c r="H53" s="288">
        <f t="shared" si="58"/>
        <v>7523.3200800000004</v>
      </c>
      <c r="I53" s="288">
        <f t="shared" si="58"/>
        <v>7435.7464799999998</v>
      </c>
      <c r="J53" s="288">
        <f t="shared" si="58"/>
        <v>7303.9953599999999</v>
      </c>
      <c r="K53" s="288">
        <f t="shared" si="58"/>
        <v>7213.4723999999997</v>
      </c>
      <c r="L53" s="288">
        <f t="shared" si="58"/>
        <v>7201.0064000000002</v>
      </c>
      <c r="M53" s="288">
        <f t="shared" si="58"/>
        <v>7198.6817600000004</v>
      </c>
      <c r="N53" s="288">
        <f t="shared" si="58"/>
        <v>7198.8063199999997</v>
      </c>
      <c r="O53" s="288">
        <f t="shared" si="58"/>
        <v>7201.0850399999999</v>
      </c>
      <c r="P53" s="288">
        <f t="shared" si="58"/>
        <v>7207.8876</v>
      </c>
      <c r="Q53" s="288">
        <f t="shared" si="58"/>
        <v>7183.4354400000002</v>
      </c>
      <c r="R53" s="288">
        <f t="shared" si="58"/>
        <v>7112.5295999999998</v>
      </c>
      <c r="S53" s="288">
        <f t="shared" si="58"/>
        <v>7097.7551199999998</v>
      </c>
      <c r="T53" s="288">
        <f t="shared" si="58"/>
        <v>7178.2072000000007</v>
      </c>
      <c r="U53" s="288">
        <f t="shared" si="58"/>
        <v>7273.2560800000001</v>
      </c>
      <c r="V53" s="288">
        <f t="shared" si="58"/>
        <v>7387.4867999999997</v>
      </c>
      <c r="W53" s="288">
        <f t="shared" si="58"/>
        <v>7625.1970399999991</v>
      </c>
      <c r="X53" s="288">
        <f t="shared" si="58"/>
        <v>7768.3764799999999</v>
      </c>
      <c r="Y53" s="288">
        <f t="shared" si="58"/>
        <v>7908.2697247476399</v>
      </c>
      <c r="Z53" s="288">
        <f t="shared" si="58"/>
        <v>8109.4174422678661</v>
      </c>
      <c r="AA53" s="288">
        <f t="shared" si="58"/>
        <v>8120.722642267865</v>
      </c>
      <c r="AB53" s="288">
        <f t="shared" si="58"/>
        <v>8134.4427328693873</v>
      </c>
      <c r="AC53" s="288">
        <f t="shared" si="58"/>
        <v>8152.7804966307021</v>
      </c>
      <c r="AD53" s="288">
        <f t="shared" si="58"/>
        <v>8197.7093727407846</v>
      </c>
      <c r="AE53" s="288">
        <f t="shared" si="58"/>
        <v>8295.3779979179872</v>
      </c>
      <c r="AF53" s="288">
        <f t="shared" si="58"/>
        <v>8455.6484802238629</v>
      </c>
      <c r="AG53" s="288">
        <f t="shared" si="58"/>
        <v>8677.172146010269</v>
      </c>
      <c r="AH53" s="288">
        <f t="shared" ref="AH53:BM53" si="59">SUM(AH30,AH40,AH42,AH47,-AH52)</f>
        <v>8988.9508526818554</v>
      </c>
      <c r="AI53" s="288">
        <f t="shared" si="59"/>
        <v>9365.3390446361318</v>
      </c>
      <c r="AJ53" s="288">
        <f t="shared" si="59"/>
        <v>9728.8000555438921</v>
      </c>
      <c r="AK53" s="288">
        <f t="shared" si="59"/>
        <v>10110.695620017425</v>
      </c>
      <c r="AL53" s="288">
        <f t="shared" si="59"/>
        <v>10545.558857797656</v>
      </c>
      <c r="AM53" s="288">
        <f t="shared" si="59"/>
        <v>10816.955571880642</v>
      </c>
      <c r="AN53" s="288">
        <f t="shared" si="59"/>
        <v>11010.494908116852</v>
      </c>
      <c r="AO53" s="288">
        <f t="shared" si="59"/>
        <v>11212.344122628932</v>
      </c>
      <c r="AP53" s="288">
        <f t="shared" si="59"/>
        <v>11293.294835402918</v>
      </c>
      <c r="AQ53" s="288">
        <f t="shared" si="59"/>
        <v>11416.648410569032</v>
      </c>
      <c r="AR53" s="288">
        <f t="shared" si="59"/>
        <v>11586.615373354107</v>
      </c>
      <c r="AS53" s="288">
        <f t="shared" si="59"/>
        <v>11636.705987524276</v>
      </c>
      <c r="AT53" s="288">
        <f t="shared" si="59"/>
        <v>11881.548895144642</v>
      </c>
      <c r="AU53" s="288">
        <f t="shared" si="59"/>
        <v>11929.490878403642</v>
      </c>
      <c r="AV53" s="288">
        <f t="shared" si="59"/>
        <v>11980.58139537098</v>
      </c>
      <c r="AW53" s="288">
        <f t="shared" si="59"/>
        <v>12011.422979717918</v>
      </c>
      <c r="AX53" s="288">
        <f t="shared" si="59"/>
        <v>12112.658058713288</v>
      </c>
      <c r="AY53" s="288">
        <f t="shared" si="59"/>
        <v>12122.815190900252</v>
      </c>
      <c r="AZ53" s="288">
        <f t="shared" si="59"/>
        <v>12094.765350918557</v>
      </c>
      <c r="BA53" s="288">
        <f t="shared" si="59"/>
        <v>12004.642772554571</v>
      </c>
      <c r="BB53" s="288">
        <f t="shared" si="59"/>
        <v>11802.316294269081</v>
      </c>
      <c r="BC53" s="288">
        <f t="shared" si="59"/>
        <v>11798.390636762819</v>
      </c>
      <c r="BD53" s="288">
        <f t="shared" si="59"/>
        <v>11681.591157878212</v>
      </c>
      <c r="BE53" s="288">
        <f t="shared" si="59"/>
        <v>11658.802607741462</v>
      </c>
      <c r="BF53" s="288">
        <f t="shared" si="59"/>
        <v>11614.045711589491</v>
      </c>
      <c r="BG53" s="288">
        <f t="shared" si="59"/>
        <v>11532.286984010547</v>
      </c>
      <c r="BH53" s="288">
        <f t="shared" si="59"/>
        <v>11459.870277782484</v>
      </c>
      <c r="BI53" s="288">
        <f t="shared" si="59"/>
        <v>11283.336509096827</v>
      </c>
      <c r="BJ53" s="288">
        <f t="shared" si="59"/>
        <v>11141.092494897801</v>
      </c>
      <c r="BK53" s="288">
        <f t="shared" si="59"/>
        <v>10854.19478788477</v>
      </c>
      <c r="BL53" s="288">
        <f t="shared" si="59"/>
        <v>10576.635704960536</v>
      </c>
      <c r="BM53" s="288">
        <f t="shared" si="59"/>
        <v>10370.686367619019</v>
      </c>
      <c r="BN53" s="288">
        <f t="shared" ref="BN53:CS53" si="60">SUM(BN30,BN40,BN42,BN47,-BN52)</f>
        <v>10237.469557735127</v>
      </c>
      <c r="BO53" s="288">
        <f t="shared" si="60"/>
        <v>10163.394283099256</v>
      </c>
      <c r="BP53" s="288">
        <f t="shared" si="60"/>
        <v>9886.862161115585</v>
      </c>
      <c r="BQ53" s="288">
        <f t="shared" si="60"/>
        <v>9579.1660113834132</v>
      </c>
      <c r="BR53" s="288">
        <f t="shared" si="60"/>
        <v>9407.9233273529371</v>
      </c>
      <c r="BS53" s="288">
        <f t="shared" si="60"/>
        <v>9074.9197775191533</v>
      </c>
      <c r="BT53" s="288">
        <f t="shared" si="60"/>
        <v>8667.4577309448359</v>
      </c>
      <c r="BU53" s="288">
        <f t="shared" si="60"/>
        <v>8352.4009597611002</v>
      </c>
      <c r="BV53" s="288">
        <f t="shared" si="60"/>
        <v>7824.5726252687282</v>
      </c>
      <c r="BW53" s="288">
        <f t="shared" si="60"/>
        <v>7414.5262946301282</v>
      </c>
      <c r="BX53" s="288">
        <f t="shared" si="60"/>
        <v>7367.9180000000006</v>
      </c>
      <c r="BY53" s="288">
        <f t="shared" si="60"/>
        <v>7522.411039999999</v>
      </c>
      <c r="BZ53" s="288">
        <f t="shared" si="60"/>
        <v>7373.6982399999988</v>
      </c>
      <c r="CA53" s="288">
        <f t="shared" si="60"/>
        <v>7326.8103999999994</v>
      </c>
      <c r="CB53" s="288">
        <f t="shared" si="60"/>
        <v>7281.0663199999999</v>
      </c>
      <c r="CC53" s="288">
        <f t="shared" si="60"/>
        <v>7164.1248799999994</v>
      </c>
      <c r="CD53" s="288">
        <f t="shared" si="60"/>
        <v>7282.7331200000008</v>
      </c>
      <c r="CE53" s="288">
        <f t="shared" si="60"/>
        <v>7228.9325600000002</v>
      </c>
      <c r="CF53" s="288">
        <f t="shared" si="60"/>
        <v>7311.4365600000001</v>
      </c>
      <c r="CG53" s="288">
        <f t="shared" si="60"/>
        <v>7640.0426399999997</v>
      </c>
      <c r="CH53" s="288">
        <f t="shared" si="60"/>
        <v>7599.8878400000003</v>
      </c>
      <c r="CI53" s="288">
        <f t="shared" si="60"/>
        <v>7748.6626400000005</v>
      </c>
      <c r="CJ53" s="288">
        <f t="shared" si="60"/>
        <v>7858.3116800000007</v>
      </c>
      <c r="CK53" s="288">
        <f t="shared" si="60"/>
        <v>7848.0629600000002</v>
      </c>
      <c r="CL53" s="288">
        <f t="shared" si="60"/>
        <v>7358.2020000000002</v>
      </c>
      <c r="CM53" s="288">
        <f t="shared" si="60"/>
        <v>7278.2725600000003</v>
      </c>
      <c r="CN53" s="288">
        <f t="shared" si="60"/>
        <v>7582.6107200000006</v>
      </c>
      <c r="CO53" s="288">
        <f t="shared" si="60"/>
        <v>7777.7441600000002</v>
      </c>
      <c r="CP53" s="288">
        <f t="shared" si="60"/>
        <v>7783.7355999999991</v>
      </c>
      <c r="CQ53" s="288">
        <f t="shared" si="60"/>
        <v>7777.0921599999992</v>
      </c>
      <c r="CR53" s="288">
        <f t="shared" si="60"/>
        <v>7791.1620800000001</v>
      </c>
      <c r="CS53" s="289">
        <f t="shared" si="60"/>
        <v>7841.8078400000004</v>
      </c>
      <c r="CT53" s="90">
        <f>SUM(B53:CS53)</f>
        <v>860710.45134085731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371.01000000000022</v>
      </c>
      <c r="C55" s="273">
        <f t="shared" si="61"/>
        <v>370.38000000000102</v>
      </c>
      <c r="D55" s="273">
        <f t="shared" si="61"/>
        <v>443.38000000000011</v>
      </c>
      <c r="E55" s="273">
        <f t="shared" si="61"/>
        <v>436.38000000000011</v>
      </c>
      <c r="F55" s="273">
        <f t="shared" si="61"/>
        <v>499.38000000000102</v>
      </c>
      <c r="G55" s="273">
        <f t="shared" si="61"/>
        <v>593.38000000000102</v>
      </c>
      <c r="H55" s="273">
        <f t="shared" si="61"/>
        <v>697.94999999999982</v>
      </c>
      <c r="I55" s="273">
        <f t="shared" si="61"/>
        <v>795.95000000000073</v>
      </c>
      <c r="J55" s="273">
        <f t="shared" si="61"/>
        <v>917.30000000000018</v>
      </c>
      <c r="K55" s="273">
        <f t="shared" si="61"/>
        <v>998.99999999999909</v>
      </c>
      <c r="L55" s="273">
        <f t="shared" si="61"/>
        <v>1009.9599999999991</v>
      </c>
      <c r="M55" s="273">
        <f t="shared" si="61"/>
        <v>1010.9699999999984</v>
      </c>
      <c r="N55" s="273">
        <f t="shared" si="61"/>
        <v>1004.9600000000009</v>
      </c>
      <c r="O55" s="273">
        <f t="shared" si="61"/>
        <v>1004.9699999999993</v>
      </c>
      <c r="P55" s="273">
        <f t="shared" si="61"/>
        <v>1001.9799999999996</v>
      </c>
      <c r="Q55" s="273">
        <f t="shared" si="61"/>
        <v>1030.0100000000011</v>
      </c>
      <c r="R55" s="273">
        <f t="shared" si="61"/>
        <v>1101.8700000000008</v>
      </c>
      <c r="S55" s="273">
        <f t="shared" si="61"/>
        <v>1111.130000000001</v>
      </c>
      <c r="T55" s="273">
        <f t="shared" si="61"/>
        <v>1025.9199999999983</v>
      </c>
      <c r="U55" s="273">
        <f t="shared" si="61"/>
        <v>929.08999999999924</v>
      </c>
      <c r="V55" s="273">
        <f t="shared" si="61"/>
        <v>811.5600000000004</v>
      </c>
      <c r="W55" s="273">
        <f t="shared" si="61"/>
        <v>573.26000000000022</v>
      </c>
      <c r="X55" s="273">
        <f t="shared" si="61"/>
        <v>431.27999999999975</v>
      </c>
      <c r="Y55" s="273">
        <f t="shared" si="61"/>
        <v>290.99000000000069</v>
      </c>
      <c r="Z55" s="273">
        <f t="shared" si="61"/>
        <v>102.27999999999884</v>
      </c>
      <c r="AA55" s="273">
        <f t="shared" si="61"/>
        <v>94.430000000000291</v>
      </c>
      <c r="AB55" s="273">
        <f t="shared" si="61"/>
        <v>82.639999999999418</v>
      </c>
      <c r="AC55" s="273">
        <f t="shared" si="61"/>
        <v>80.610000000001492</v>
      </c>
      <c r="AD55" s="273">
        <f t="shared" si="61"/>
        <v>82.700000000000728</v>
      </c>
      <c r="AE55" s="273">
        <f t="shared" si="61"/>
        <v>86.230000000001382</v>
      </c>
      <c r="AF55" s="273">
        <f t="shared" si="61"/>
        <v>84.230000000001382</v>
      </c>
      <c r="AG55" s="273">
        <f t="shared" si="61"/>
        <v>83.230000000001382</v>
      </c>
      <c r="AH55" s="273">
        <f t="shared" ref="AH55:BM55" si="62">AH25-AH53</f>
        <v>33.470000000001164</v>
      </c>
      <c r="AI55" s="273">
        <f t="shared" si="62"/>
        <v>-11.430000000000291</v>
      </c>
      <c r="AJ55" s="273">
        <f t="shared" si="62"/>
        <v>-30.880000000001019</v>
      </c>
      <c r="AK55" s="273">
        <f t="shared" si="62"/>
        <v>-37.150000000001455</v>
      </c>
      <c r="AL55" s="273">
        <f t="shared" si="62"/>
        <v>-145.84999999999854</v>
      </c>
      <c r="AM55" s="273">
        <f t="shared" si="62"/>
        <v>-149.85000000000036</v>
      </c>
      <c r="AN55" s="273">
        <f t="shared" si="62"/>
        <v>-22.489999999999782</v>
      </c>
      <c r="AO55" s="273">
        <f t="shared" si="62"/>
        <v>61.729999999999563</v>
      </c>
      <c r="AP55" s="273">
        <f t="shared" si="62"/>
        <v>220.03000000000247</v>
      </c>
      <c r="AQ55" s="273">
        <f t="shared" si="62"/>
        <v>320.23999999999978</v>
      </c>
      <c r="AR55" s="273">
        <f t="shared" si="62"/>
        <v>330.01000000000204</v>
      </c>
      <c r="AS55" s="273">
        <f t="shared" si="62"/>
        <v>432.46999999999935</v>
      </c>
      <c r="AT55" s="273">
        <f t="shared" si="62"/>
        <v>324.38000000000102</v>
      </c>
      <c r="AU55" s="273">
        <f t="shared" si="62"/>
        <v>315.38000000000102</v>
      </c>
      <c r="AV55" s="273">
        <f t="shared" si="62"/>
        <v>298.61000000000058</v>
      </c>
      <c r="AW55" s="273">
        <f t="shared" si="62"/>
        <v>299.61000000000058</v>
      </c>
      <c r="AX55" s="273">
        <f t="shared" si="62"/>
        <v>216.95000000000073</v>
      </c>
      <c r="AY55" s="273">
        <f t="shared" si="62"/>
        <v>188.11999999999898</v>
      </c>
      <c r="AZ55" s="273">
        <f t="shared" si="62"/>
        <v>178.19999999999891</v>
      </c>
      <c r="BA55" s="273">
        <f t="shared" si="62"/>
        <v>241.20000000000073</v>
      </c>
      <c r="BB55" s="273">
        <f t="shared" si="62"/>
        <v>427.36000000000058</v>
      </c>
      <c r="BC55" s="273">
        <f t="shared" si="62"/>
        <v>435.11000000000058</v>
      </c>
      <c r="BD55" s="273">
        <f t="shared" si="62"/>
        <v>544.38000000000102</v>
      </c>
      <c r="BE55" s="273">
        <f t="shared" si="62"/>
        <v>497.38000000000102</v>
      </c>
      <c r="BF55" s="273">
        <f t="shared" si="62"/>
        <v>467.27000000000044</v>
      </c>
      <c r="BG55" s="273">
        <f t="shared" si="62"/>
        <v>434.27000000000044</v>
      </c>
      <c r="BH55" s="273">
        <f t="shared" si="62"/>
        <v>406.27000000000044</v>
      </c>
      <c r="BI55" s="273">
        <f t="shared" si="62"/>
        <v>393.27000000000044</v>
      </c>
      <c r="BJ55" s="273">
        <f t="shared" si="62"/>
        <v>288.19000000000051</v>
      </c>
      <c r="BK55" s="273">
        <f t="shared" si="62"/>
        <v>296</v>
      </c>
      <c r="BL55" s="273">
        <f t="shared" si="62"/>
        <v>296</v>
      </c>
      <c r="BM55" s="273">
        <f t="shared" si="62"/>
        <v>296</v>
      </c>
      <c r="BN55" s="273">
        <f t="shared" ref="BN55:CS55" si="63">BN25-BN53</f>
        <v>195.30000000000291</v>
      </c>
      <c r="BO55" s="273">
        <f t="shared" si="63"/>
        <v>36.300000000001091</v>
      </c>
      <c r="BP55" s="273">
        <f t="shared" si="63"/>
        <v>28.280000000000655</v>
      </c>
      <c r="BQ55" s="273">
        <f t="shared" si="63"/>
        <v>28.280000000000655</v>
      </c>
      <c r="BR55" s="273">
        <f t="shared" si="63"/>
        <v>-124.91999999999825</v>
      </c>
      <c r="BS55" s="273">
        <f t="shared" si="63"/>
        <v>-123.92000000000007</v>
      </c>
      <c r="BT55" s="273">
        <f t="shared" si="63"/>
        <v>-12.049999999999272</v>
      </c>
      <c r="BU55" s="273">
        <f t="shared" si="63"/>
        <v>54.320000000001528</v>
      </c>
      <c r="BV55" s="273">
        <f t="shared" si="63"/>
        <v>460.65999999999894</v>
      </c>
      <c r="BW55" s="273">
        <f t="shared" si="63"/>
        <v>797.76000000000022</v>
      </c>
      <c r="BX55" s="273">
        <f t="shared" si="63"/>
        <v>836.75999999999931</v>
      </c>
      <c r="BY55" s="273">
        <f t="shared" si="63"/>
        <v>666.15000000000146</v>
      </c>
      <c r="BZ55" s="273">
        <f t="shared" si="63"/>
        <v>814.15000000000146</v>
      </c>
      <c r="CA55" s="273">
        <f t="shared" si="63"/>
        <v>863.14000000000124</v>
      </c>
      <c r="CB55" s="273">
        <f t="shared" si="63"/>
        <v>907.88000000000102</v>
      </c>
      <c r="CC55" s="273">
        <f t="shared" si="63"/>
        <v>1024.880000000001</v>
      </c>
      <c r="CD55" s="273">
        <f t="shared" si="63"/>
        <v>907.05999999999949</v>
      </c>
      <c r="CE55" s="273">
        <f t="shared" si="63"/>
        <v>960.55000000000018</v>
      </c>
      <c r="CF55" s="273">
        <f t="shared" si="63"/>
        <v>880.71000000000095</v>
      </c>
      <c r="CG55" s="273">
        <f t="shared" si="63"/>
        <v>554.02000000000044</v>
      </c>
      <c r="CH55" s="273">
        <f t="shared" si="63"/>
        <v>608.17999999999938</v>
      </c>
      <c r="CI55" s="273">
        <f t="shared" si="63"/>
        <v>478.94999999999891</v>
      </c>
      <c r="CJ55" s="273">
        <f t="shared" si="63"/>
        <v>384.35000000000036</v>
      </c>
      <c r="CK55" s="273">
        <f t="shared" si="63"/>
        <v>396.25999999999931</v>
      </c>
      <c r="CL55" s="273">
        <f t="shared" si="63"/>
        <v>890.76000000000113</v>
      </c>
      <c r="CM55" s="273">
        <f t="shared" si="63"/>
        <v>973.25999999999931</v>
      </c>
      <c r="CN55" s="273">
        <f t="shared" si="63"/>
        <v>664.1299999999992</v>
      </c>
      <c r="CO55" s="273">
        <f t="shared" si="63"/>
        <v>470.76000000000022</v>
      </c>
      <c r="CP55" s="273">
        <f t="shared" si="63"/>
        <v>469.58000000000084</v>
      </c>
      <c r="CQ55" s="273">
        <f t="shared" si="63"/>
        <v>473.58000000000084</v>
      </c>
      <c r="CR55" s="273">
        <f t="shared" si="63"/>
        <v>493.72000000000116</v>
      </c>
      <c r="CS55" s="274">
        <f t="shared" si="63"/>
        <v>483.07000000000062</v>
      </c>
      <c r="CT55" s="94">
        <f>SUM(B55:CS55)</f>
        <v>43544.570000000036</v>
      </c>
      <c r="CU55" s="226"/>
      <c r="CV55" s="227"/>
    </row>
    <row r="56" spans="1:102" ht="15.75" thickBot="1">
      <c r="A56" s="272" t="s">
        <v>47</v>
      </c>
      <c r="B56" s="245">
        <v>2956.59</v>
      </c>
      <c r="C56" s="245">
        <v>3031.59</v>
      </c>
      <c r="D56" s="245">
        <v>3156.59</v>
      </c>
      <c r="E56" s="245">
        <v>3156.59</v>
      </c>
      <c r="F56" s="245">
        <v>3181.59</v>
      </c>
      <c r="G56" s="245">
        <v>3231.59</v>
      </c>
      <c r="H56" s="245">
        <v>3343.88</v>
      </c>
      <c r="I56" s="245">
        <v>3354.59</v>
      </c>
      <c r="J56" s="245">
        <v>3404.59</v>
      </c>
      <c r="K56" s="245">
        <v>3479.59</v>
      </c>
      <c r="L56" s="245">
        <v>3479.59</v>
      </c>
      <c r="M56" s="245">
        <v>3479.59</v>
      </c>
      <c r="N56" s="245">
        <v>3379.59</v>
      </c>
      <c r="O56" s="245">
        <v>3379.59</v>
      </c>
      <c r="P56" s="245">
        <v>3379.59</v>
      </c>
      <c r="Q56" s="245">
        <v>3429.59</v>
      </c>
      <c r="R56" s="245">
        <v>3510.67</v>
      </c>
      <c r="S56" s="245">
        <v>3560.67</v>
      </c>
      <c r="T56" s="245">
        <v>3660.67</v>
      </c>
      <c r="U56" s="245">
        <v>3660.67</v>
      </c>
      <c r="V56" s="245">
        <v>3568.4900000000002</v>
      </c>
      <c r="W56" s="245">
        <v>3472.67</v>
      </c>
      <c r="X56" s="245">
        <v>3722.67</v>
      </c>
      <c r="Y56" s="245">
        <v>3772.67</v>
      </c>
      <c r="Z56" s="245">
        <v>3372.67</v>
      </c>
      <c r="AA56" s="245">
        <v>3722.67</v>
      </c>
      <c r="AB56" s="245">
        <v>3890.53</v>
      </c>
      <c r="AC56" s="245">
        <v>4335.3500000000004</v>
      </c>
      <c r="AD56" s="245">
        <v>5250.89</v>
      </c>
      <c r="AE56" s="245">
        <v>5322.6100000000006</v>
      </c>
      <c r="AF56" s="245">
        <v>4952.76</v>
      </c>
      <c r="AG56" s="245">
        <v>4863.29</v>
      </c>
      <c r="AH56" s="245">
        <v>4363.72</v>
      </c>
      <c r="AI56" s="245">
        <v>3855.1800000000003</v>
      </c>
      <c r="AJ56" s="245">
        <v>3416.3900000000003</v>
      </c>
      <c r="AK56" s="245">
        <v>2972.67</v>
      </c>
      <c r="AL56" s="245">
        <v>2197.67</v>
      </c>
      <c r="AM56" s="245">
        <v>1872.67</v>
      </c>
      <c r="AN56" s="245">
        <v>1747.67</v>
      </c>
      <c r="AO56" s="245">
        <v>1522.67</v>
      </c>
      <c r="AP56" s="245">
        <v>1621.35</v>
      </c>
      <c r="AQ56" s="245">
        <v>1371.35</v>
      </c>
      <c r="AR56" s="245">
        <v>1371.35</v>
      </c>
      <c r="AS56" s="245">
        <v>1271.3499999999999</v>
      </c>
      <c r="AT56" s="245">
        <v>2171.35</v>
      </c>
      <c r="AU56" s="245">
        <v>2021.35</v>
      </c>
      <c r="AV56" s="245">
        <v>2121.35</v>
      </c>
      <c r="AW56" s="245">
        <v>1971.35</v>
      </c>
      <c r="AX56" s="245">
        <v>1121.3499999999999</v>
      </c>
      <c r="AY56" s="245">
        <v>1121.3499999999999</v>
      </c>
      <c r="AZ56" s="245">
        <v>1221.3499999999999</v>
      </c>
      <c r="BA56" s="245">
        <v>1196.3499999999999</v>
      </c>
      <c r="BB56" s="245">
        <v>1271.3499999999999</v>
      </c>
      <c r="BC56" s="245">
        <v>1271.3499999999999</v>
      </c>
      <c r="BD56" s="245">
        <v>1271.3499999999999</v>
      </c>
      <c r="BE56" s="245">
        <v>1321.35</v>
      </c>
      <c r="BF56" s="245">
        <v>1371.35</v>
      </c>
      <c r="BG56" s="245">
        <v>1421.35</v>
      </c>
      <c r="BH56" s="245">
        <v>1571.35</v>
      </c>
      <c r="BI56" s="245">
        <v>1759.35</v>
      </c>
      <c r="BJ56" s="245">
        <v>1786.35</v>
      </c>
      <c r="BK56" s="245">
        <v>2086.35</v>
      </c>
      <c r="BL56" s="245">
        <v>2271.35</v>
      </c>
      <c r="BM56" s="245">
        <v>2521.35</v>
      </c>
      <c r="BN56" s="245">
        <v>2621.35</v>
      </c>
      <c r="BO56" s="245">
        <v>2921.35</v>
      </c>
      <c r="BP56" s="245">
        <v>3521.34</v>
      </c>
      <c r="BQ56" s="245">
        <v>3471.35</v>
      </c>
      <c r="BR56" s="245">
        <v>4271.3500000000004</v>
      </c>
      <c r="BS56" s="245">
        <v>3271.35</v>
      </c>
      <c r="BT56" s="245">
        <v>1921.35</v>
      </c>
      <c r="BU56" s="245">
        <v>1021.35</v>
      </c>
      <c r="BV56" s="245">
        <v>871.35</v>
      </c>
      <c r="BW56" s="245">
        <v>971.35</v>
      </c>
      <c r="BX56" s="245">
        <v>1071.3499999999999</v>
      </c>
      <c r="BY56" s="245">
        <v>771.35</v>
      </c>
      <c r="BZ56" s="245">
        <v>771.35</v>
      </c>
      <c r="CA56" s="245">
        <v>771.35</v>
      </c>
      <c r="CB56" s="245">
        <v>797.69</v>
      </c>
      <c r="CC56" s="245">
        <v>1121.3499999999999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941.59</v>
      </c>
      <c r="CO56" s="245">
        <v>1181.5900000000001</v>
      </c>
      <c r="CP56" s="245">
        <v>2106.59</v>
      </c>
      <c r="CQ56" s="245">
        <v>2606.59</v>
      </c>
      <c r="CR56" s="245">
        <v>3102.95</v>
      </c>
      <c r="CS56" s="245">
        <v>3457.9300000000003</v>
      </c>
      <c r="CT56" s="205">
        <f>SUM(B56:CS56)</f>
        <v>230899.79000000018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0</v>
      </c>
      <c r="AY57" s="275">
        <f t="shared" si="64"/>
        <v>0</v>
      </c>
      <c r="AZ57" s="275">
        <f t="shared" si="64"/>
        <v>0</v>
      </c>
      <c r="BA57" s="275">
        <f t="shared" si="64"/>
        <v>0</v>
      </c>
      <c r="BB57" s="275">
        <f t="shared" si="64"/>
        <v>0</v>
      </c>
      <c r="BC57" s="275">
        <f t="shared" si="64"/>
        <v>0</v>
      </c>
      <c r="BD57" s="275">
        <f t="shared" si="64"/>
        <v>0</v>
      </c>
      <c r="BE57" s="275">
        <f t="shared" si="64"/>
        <v>0</v>
      </c>
      <c r="BF57" s="275">
        <f t="shared" si="64"/>
        <v>0</v>
      </c>
      <c r="BG57" s="275">
        <f t="shared" si="64"/>
        <v>0</v>
      </c>
      <c r="BH57" s="275">
        <f t="shared" si="64"/>
        <v>0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0</v>
      </c>
      <c r="BX57" s="275">
        <f t="shared" si="65"/>
        <v>0</v>
      </c>
      <c r="BY57" s="275">
        <f t="shared" si="65"/>
        <v>0</v>
      </c>
      <c r="BZ57" s="275">
        <f t="shared" si="65"/>
        <v>42.800000000001432</v>
      </c>
      <c r="CA57" s="275">
        <f t="shared" si="65"/>
        <v>91.790000000001214</v>
      </c>
      <c r="CB57" s="275">
        <f t="shared" si="65"/>
        <v>110.19000000000096</v>
      </c>
      <c r="CC57" s="275">
        <f t="shared" si="65"/>
        <v>0</v>
      </c>
      <c r="CD57" s="275">
        <f t="shared" si="65"/>
        <v>0</v>
      </c>
      <c r="CE57" s="275">
        <f t="shared" si="65"/>
        <v>18.96000000000015</v>
      </c>
      <c r="CF57" s="275">
        <f t="shared" si="65"/>
        <v>0</v>
      </c>
      <c r="CG57" s="275">
        <f t="shared" si="65"/>
        <v>0</v>
      </c>
      <c r="CH57" s="275">
        <f t="shared" si="65"/>
        <v>0</v>
      </c>
      <c r="CI57" s="275">
        <f t="shared" si="65"/>
        <v>0</v>
      </c>
      <c r="CJ57" s="275">
        <f t="shared" si="65"/>
        <v>0</v>
      </c>
      <c r="CK57" s="275">
        <f t="shared" si="65"/>
        <v>0</v>
      </c>
      <c r="CL57" s="275">
        <f t="shared" si="65"/>
        <v>0</v>
      </c>
      <c r="CM57" s="275">
        <f t="shared" si="65"/>
        <v>31.669999999999277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295.41000000000304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3390.47</v>
      </c>
      <c r="C61" s="148">
        <f>SUM(C62:C68)</f>
        <v>3391.47</v>
      </c>
      <c r="D61" s="148">
        <f t="shared" ref="D61:BO61" si="66">SUM(D62:D68)</f>
        <v>3392.47</v>
      </c>
      <c r="E61" s="148">
        <f t="shared" si="66"/>
        <v>3399.47</v>
      </c>
      <c r="F61" s="148">
        <f t="shared" si="66"/>
        <v>3400.47</v>
      </c>
      <c r="G61" s="148">
        <f t="shared" si="66"/>
        <v>3400.47</v>
      </c>
      <c r="H61" s="148">
        <f t="shared" si="66"/>
        <v>3396.47</v>
      </c>
      <c r="I61" s="148">
        <f t="shared" si="66"/>
        <v>3392.47</v>
      </c>
      <c r="J61" s="148">
        <f t="shared" si="66"/>
        <v>3395.47</v>
      </c>
      <c r="K61" s="148">
        <f t="shared" si="66"/>
        <v>3376.47</v>
      </c>
      <c r="L61" s="148">
        <f t="shared" si="66"/>
        <v>3373.47</v>
      </c>
      <c r="M61" s="148">
        <f t="shared" si="66"/>
        <v>3372.47</v>
      </c>
      <c r="N61" s="148">
        <f t="shared" si="66"/>
        <v>3378.47</v>
      </c>
      <c r="O61" s="148">
        <f t="shared" si="66"/>
        <v>3378.47</v>
      </c>
      <c r="P61" s="148">
        <f t="shared" si="66"/>
        <v>3381.47</v>
      </c>
      <c r="Q61" s="148">
        <f t="shared" si="66"/>
        <v>3383.47</v>
      </c>
      <c r="R61" s="148">
        <f t="shared" si="66"/>
        <v>3380.47</v>
      </c>
      <c r="S61" s="148">
        <f t="shared" si="66"/>
        <v>3382.47</v>
      </c>
      <c r="T61" s="148">
        <f t="shared" si="66"/>
        <v>3381.47</v>
      </c>
      <c r="U61" s="148">
        <f t="shared" si="66"/>
        <v>3381.47</v>
      </c>
      <c r="V61" s="148">
        <f t="shared" si="66"/>
        <v>3382.47</v>
      </c>
      <c r="W61" s="148">
        <f t="shared" si="66"/>
        <v>3381.47</v>
      </c>
      <c r="X61" s="148">
        <f t="shared" si="66"/>
        <v>3381.47</v>
      </c>
      <c r="Y61" s="148">
        <f t="shared" si="66"/>
        <v>3384.47</v>
      </c>
      <c r="Z61" s="148">
        <f t="shared" si="66"/>
        <v>3391.47</v>
      </c>
      <c r="AA61" s="148">
        <f t="shared" si="66"/>
        <v>3391.47</v>
      </c>
      <c r="AB61" s="148">
        <f t="shared" si="66"/>
        <v>3389.47</v>
      </c>
      <c r="AC61" s="148">
        <f t="shared" si="66"/>
        <v>3389.47</v>
      </c>
      <c r="AD61" s="148">
        <f t="shared" si="66"/>
        <v>3389.47</v>
      </c>
      <c r="AE61" s="148">
        <f t="shared" si="66"/>
        <v>3391.47</v>
      </c>
      <c r="AF61" s="148">
        <f t="shared" si="66"/>
        <v>3394.47</v>
      </c>
      <c r="AG61" s="148">
        <f t="shared" si="66"/>
        <v>3394.47</v>
      </c>
      <c r="AH61" s="148">
        <f t="shared" si="66"/>
        <v>3396.47</v>
      </c>
      <c r="AI61" s="148">
        <f t="shared" si="66"/>
        <v>3402.47</v>
      </c>
      <c r="AJ61" s="148">
        <f t="shared" si="66"/>
        <v>3406.47</v>
      </c>
      <c r="AK61" s="148">
        <f t="shared" si="66"/>
        <v>3412.47</v>
      </c>
      <c r="AL61" s="148">
        <f t="shared" si="66"/>
        <v>3413.47</v>
      </c>
      <c r="AM61" s="148">
        <f t="shared" si="66"/>
        <v>3417.47</v>
      </c>
      <c r="AN61" s="148">
        <f t="shared" si="66"/>
        <v>3422.47</v>
      </c>
      <c r="AO61" s="148">
        <f t="shared" si="66"/>
        <v>3420.47</v>
      </c>
      <c r="AP61" s="148">
        <f t="shared" si="66"/>
        <v>3420.47</v>
      </c>
      <c r="AQ61" s="148">
        <f t="shared" si="66"/>
        <v>3424.47</v>
      </c>
      <c r="AR61" s="148">
        <f t="shared" si="66"/>
        <v>3428.47</v>
      </c>
      <c r="AS61" s="148">
        <f t="shared" si="66"/>
        <v>3432.47</v>
      </c>
      <c r="AT61" s="148">
        <f t="shared" si="66"/>
        <v>3437.47</v>
      </c>
      <c r="AU61" s="148">
        <f t="shared" si="66"/>
        <v>3446.47</v>
      </c>
      <c r="AV61" s="148">
        <f t="shared" si="66"/>
        <v>3451.47</v>
      </c>
      <c r="AW61" s="148">
        <f t="shared" si="66"/>
        <v>3450.47</v>
      </c>
      <c r="AX61" s="148">
        <f t="shared" si="66"/>
        <v>3453.47</v>
      </c>
      <c r="AY61" s="148">
        <f t="shared" si="66"/>
        <v>3454.47</v>
      </c>
      <c r="AZ61" s="148">
        <f t="shared" si="66"/>
        <v>3452.47</v>
      </c>
      <c r="BA61" s="148">
        <f t="shared" si="66"/>
        <v>3453.47</v>
      </c>
      <c r="BB61" s="148">
        <f t="shared" si="66"/>
        <v>3456.47</v>
      </c>
      <c r="BC61" s="148">
        <f t="shared" si="66"/>
        <v>3457.47</v>
      </c>
      <c r="BD61" s="148">
        <f t="shared" si="66"/>
        <v>3453.47</v>
      </c>
      <c r="BE61" s="148">
        <f t="shared" si="66"/>
        <v>3450.47</v>
      </c>
      <c r="BF61" s="148">
        <f t="shared" si="66"/>
        <v>3453.47</v>
      </c>
      <c r="BG61" s="148">
        <f t="shared" si="66"/>
        <v>3456.47</v>
      </c>
      <c r="BH61" s="148">
        <f t="shared" si="66"/>
        <v>3454.47</v>
      </c>
      <c r="BI61" s="148">
        <f t="shared" si="66"/>
        <v>3453.47</v>
      </c>
      <c r="BJ61" s="148">
        <f t="shared" si="66"/>
        <v>3453.47</v>
      </c>
      <c r="BK61" s="148">
        <f t="shared" si="66"/>
        <v>3453.47</v>
      </c>
      <c r="BL61" s="148">
        <f t="shared" si="66"/>
        <v>3453.47</v>
      </c>
      <c r="BM61" s="148">
        <f t="shared" si="66"/>
        <v>3453.47</v>
      </c>
      <c r="BN61" s="148">
        <f t="shared" si="66"/>
        <v>3453.47</v>
      </c>
      <c r="BO61" s="148">
        <f t="shared" si="66"/>
        <v>3453.47</v>
      </c>
      <c r="BP61" s="148">
        <f t="shared" ref="BP61:CS61" si="67">SUM(BP62:BP68)</f>
        <v>3453.47</v>
      </c>
      <c r="BQ61" s="148">
        <f t="shared" si="67"/>
        <v>3453.47</v>
      </c>
      <c r="BR61" s="148">
        <f t="shared" si="67"/>
        <v>3455.47</v>
      </c>
      <c r="BS61" s="148">
        <f t="shared" si="67"/>
        <v>3454.47</v>
      </c>
      <c r="BT61" s="148">
        <f t="shared" si="67"/>
        <v>3448.47</v>
      </c>
      <c r="BU61" s="148">
        <f t="shared" si="67"/>
        <v>3443.47</v>
      </c>
      <c r="BV61" s="148">
        <f t="shared" si="67"/>
        <v>3431.4900000000002</v>
      </c>
      <c r="BW61" s="148">
        <f t="shared" si="67"/>
        <v>3431.47</v>
      </c>
      <c r="BX61" s="148">
        <f t="shared" si="67"/>
        <v>3415.47</v>
      </c>
      <c r="BY61" s="148">
        <f t="shared" si="67"/>
        <v>3415.47</v>
      </c>
      <c r="BZ61" s="148">
        <f t="shared" si="67"/>
        <v>3417.47</v>
      </c>
      <c r="CA61" s="148">
        <f t="shared" si="67"/>
        <v>3418.47</v>
      </c>
      <c r="CB61" s="148">
        <f t="shared" si="67"/>
        <v>3423.7400000000002</v>
      </c>
      <c r="CC61" s="148">
        <f t="shared" si="67"/>
        <v>3406.7400000000002</v>
      </c>
      <c r="CD61" s="148">
        <f t="shared" si="67"/>
        <v>3402.53</v>
      </c>
      <c r="CE61" s="148">
        <f t="shared" si="67"/>
        <v>3397.47</v>
      </c>
      <c r="CF61" s="148">
        <f t="shared" si="67"/>
        <v>3390.47</v>
      </c>
      <c r="CG61" s="148">
        <f t="shared" si="67"/>
        <v>3391.47</v>
      </c>
      <c r="CH61" s="148">
        <f t="shared" si="67"/>
        <v>3387.47</v>
      </c>
      <c r="CI61" s="148">
        <f t="shared" si="67"/>
        <v>3377.47</v>
      </c>
      <c r="CJ61" s="148">
        <f t="shared" si="67"/>
        <v>3370.47</v>
      </c>
      <c r="CK61" s="148">
        <f t="shared" si="67"/>
        <v>3358.56</v>
      </c>
      <c r="CL61" s="148">
        <f t="shared" si="67"/>
        <v>3364.56</v>
      </c>
      <c r="CM61" s="148">
        <f t="shared" si="67"/>
        <v>3372.56</v>
      </c>
      <c r="CN61" s="148">
        <f t="shared" si="67"/>
        <v>3361.47</v>
      </c>
      <c r="CO61" s="148">
        <f t="shared" si="67"/>
        <v>3351.47</v>
      </c>
      <c r="CP61" s="148">
        <f t="shared" si="67"/>
        <v>3351.47</v>
      </c>
      <c r="CQ61" s="148">
        <f t="shared" si="67"/>
        <v>3347.47</v>
      </c>
      <c r="CR61" s="148">
        <f t="shared" si="67"/>
        <v>3342.47</v>
      </c>
      <c r="CS61" s="149">
        <f t="shared" si="67"/>
        <v>3348.47</v>
      </c>
      <c r="CT61" s="204">
        <f>SUM(B61:CS61)</f>
        <v>327330.00999999966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TRANSPOSE('[6]24'!$R$4:$R$99)</f>
        <v>458</v>
      </c>
      <c r="C62" s="245">
        <v>458</v>
      </c>
      <c r="D62" s="245">
        <v>458</v>
      </c>
      <c r="E62" s="245">
        <v>458</v>
      </c>
      <c r="F62" s="245">
        <v>458</v>
      </c>
      <c r="G62" s="245">
        <v>458</v>
      </c>
      <c r="H62" s="245">
        <v>458</v>
      </c>
      <c r="I62" s="245">
        <v>458</v>
      </c>
      <c r="J62" s="245">
        <v>458</v>
      </c>
      <c r="K62" s="245">
        <v>458</v>
      </c>
      <c r="L62" s="245">
        <v>458</v>
      </c>
      <c r="M62" s="245">
        <v>458</v>
      </c>
      <c r="N62" s="245">
        <v>458</v>
      </c>
      <c r="O62" s="245">
        <v>458</v>
      </c>
      <c r="P62" s="245">
        <v>458</v>
      </c>
      <c r="Q62" s="245">
        <v>458</v>
      </c>
      <c r="R62" s="245">
        <v>458</v>
      </c>
      <c r="S62" s="245">
        <v>458</v>
      </c>
      <c r="T62" s="245">
        <v>458</v>
      </c>
      <c r="U62" s="245">
        <v>458</v>
      </c>
      <c r="V62" s="245">
        <v>458</v>
      </c>
      <c r="W62" s="245">
        <v>458</v>
      </c>
      <c r="X62" s="245">
        <v>458</v>
      </c>
      <c r="Y62" s="245">
        <v>458</v>
      </c>
      <c r="Z62" s="245">
        <v>458</v>
      </c>
      <c r="AA62" s="245">
        <v>458</v>
      </c>
      <c r="AB62" s="245">
        <v>458</v>
      </c>
      <c r="AC62" s="245">
        <v>458</v>
      </c>
      <c r="AD62" s="245">
        <v>458</v>
      </c>
      <c r="AE62" s="245">
        <v>458</v>
      </c>
      <c r="AF62" s="245">
        <v>458</v>
      </c>
      <c r="AG62" s="245">
        <v>458</v>
      </c>
      <c r="AH62" s="245">
        <v>458</v>
      </c>
      <c r="AI62" s="245">
        <v>458</v>
      </c>
      <c r="AJ62" s="245">
        <v>458</v>
      </c>
      <c r="AK62" s="245">
        <v>458</v>
      </c>
      <c r="AL62" s="245">
        <v>458</v>
      </c>
      <c r="AM62" s="245">
        <v>458</v>
      </c>
      <c r="AN62" s="245">
        <v>458</v>
      </c>
      <c r="AO62" s="245">
        <v>458</v>
      </c>
      <c r="AP62" s="245">
        <v>458</v>
      </c>
      <c r="AQ62" s="245">
        <v>458</v>
      </c>
      <c r="AR62" s="245">
        <v>458</v>
      </c>
      <c r="AS62" s="245">
        <v>458</v>
      </c>
      <c r="AT62" s="245">
        <v>458</v>
      </c>
      <c r="AU62" s="245">
        <v>458</v>
      </c>
      <c r="AV62" s="245">
        <v>458</v>
      </c>
      <c r="AW62" s="245">
        <v>458</v>
      </c>
      <c r="AX62" s="245">
        <v>458</v>
      </c>
      <c r="AY62" s="245">
        <v>458</v>
      </c>
      <c r="AZ62" s="245">
        <v>458</v>
      </c>
      <c r="BA62" s="245">
        <v>458</v>
      </c>
      <c r="BB62" s="245">
        <v>458</v>
      </c>
      <c r="BC62" s="245">
        <v>458</v>
      </c>
      <c r="BD62" s="245">
        <v>458</v>
      </c>
      <c r="BE62" s="245">
        <v>458</v>
      </c>
      <c r="BF62" s="245">
        <v>458</v>
      </c>
      <c r="BG62" s="245">
        <v>458</v>
      </c>
      <c r="BH62" s="245">
        <v>458</v>
      </c>
      <c r="BI62" s="245">
        <v>458</v>
      </c>
      <c r="BJ62" s="245">
        <v>458</v>
      </c>
      <c r="BK62" s="245">
        <v>458</v>
      </c>
      <c r="BL62" s="245">
        <v>458</v>
      </c>
      <c r="BM62" s="245">
        <v>458</v>
      </c>
      <c r="BN62" s="245">
        <v>458</v>
      </c>
      <c r="BO62" s="245">
        <v>458</v>
      </c>
      <c r="BP62" s="245">
        <v>458</v>
      </c>
      <c r="BQ62" s="245">
        <v>458</v>
      </c>
      <c r="BR62" s="245">
        <v>458</v>
      </c>
      <c r="BS62" s="245">
        <v>458</v>
      </c>
      <c r="BT62" s="245">
        <v>458</v>
      </c>
      <c r="BU62" s="245">
        <v>458</v>
      </c>
      <c r="BV62" s="245">
        <v>458</v>
      </c>
      <c r="BW62" s="245">
        <v>458</v>
      </c>
      <c r="BX62" s="245">
        <v>458</v>
      </c>
      <c r="BY62" s="245">
        <v>458</v>
      </c>
      <c r="BZ62" s="245">
        <v>458</v>
      </c>
      <c r="CA62" s="245">
        <v>458</v>
      </c>
      <c r="CB62" s="245">
        <v>458</v>
      </c>
      <c r="CC62" s="245">
        <v>458</v>
      </c>
      <c r="CD62" s="245">
        <v>458</v>
      </c>
      <c r="CE62" s="245">
        <v>458</v>
      </c>
      <c r="CF62" s="245">
        <v>458</v>
      </c>
      <c r="CG62" s="245">
        <v>458</v>
      </c>
      <c r="CH62" s="245">
        <v>458</v>
      </c>
      <c r="CI62" s="245">
        <v>458</v>
      </c>
      <c r="CJ62" s="245">
        <v>458</v>
      </c>
      <c r="CK62" s="245">
        <v>458</v>
      </c>
      <c r="CL62" s="245">
        <v>458</v>
      </c>
      <c r="CM62" s="245">
        <v>458</v>
      </c>
      <c r="CN62" s="245">
        <v>458</v>
      </c>
      <c r="CO62" s="245">
        <v>458</v>
      </c>
      <c r="CP62" s="245">
        <v>458</v>
      </c>
      <c r="CQ62" s="245">
        <v>458</v>
      </c>
      <c r="CR62" s="245">
        <v>458</v>
      </c>
      <c r="CS62" s="245">
        <v>458</v>
      </c>
      <c r="CT62" s="184">
        <f t="shared" ref="CT62:CT68" si="68">SUM(B62:CS62)</f>
        <v>43968</v>
      </c>
      <c r="CU62" s="128"/>
      <c r="CV62" s="216"/>
    </row>
    <row r="63" spans="1:102">
      <c r="A63" s="22" t="s">
        <v>33</v>
      </c>
      <c r="B63" s="245" cm="1">
        <f t="array" ref="B63:CS63">TRANSPOSE('[6]24'!$U$4:$U$99)</f>
        <v>516</v>
      </c>
      <c r="C63" s="245">
        <v>516</v>
      </c>
      <c r="D63" s="245">
        <v>516</v>
      </c>
      <c r="E63" s="245">
        <v>516</v>
      </c>
      <c r="F63" s="245">
        <v>516</v>
      </c>
      <c r="G63" s="245">
        <v>516</v>
      </c>
      <c r="H63" s="245">
        <v>516</v>
      </c>
      <c r="I63" s="245">
        <v>516</v>
      </c>
      <c r="J63" s="245">
        <v>516</v>
      </c>
      <c r="K63" s="245">
        <v>516</v>
      </c>
      <c r="L63" s="245">
        <v>516</v>
      </c>
      <c r="M63" s="245">
        <v>516</v>
      </c>
      <c r="N63" s="245">
        <v>516</v>
      </c>
      <c r="O63" s="245">
        <v>516</v>
      </c>
      <c r="P63" s="245">
        <v>516</v>
      </c>
      <c r="Q63" s="245">
        <v>516</v>
      </c>
      <c r="R63" s="245">
        <v>516</v>
      </c>
      <c r="S63" s="245">
        <v>516</v>
      </c>
      <c r="T63" s="245">
        <v>516</v>
      </c>
      <c r="U63" s="245">
        <v>516</v>
      </c>
      <c r="V63" s="245">
        <v>516</v>
      </c>
      <c r="W63" s="245">
        <v>516</v>
      </c>
      <c r="X63" s="245">
        <v>516</v>
      </c>
      <c r="Y63" s="245">
        <v>516</v>
      </c>
      <c r="Z63" s="245">
        <v>516</v>
      </c>
      <c r="AA63" s="245">
        <v>516</v>
      </c>
      <c r="AB63" s="245">
        <v>516</v>
      </c>
      <c r="AC63" s="245">
        <v>516</v>
      </c>
      <c r="AD63" s="245">
        <v>516</v>
      </c>
      <c r="AE63" s="245">
        <v>516</v>
      </c>
      <c r="AF63" s="245">
        <v>516</v>
      </c>
      <c r="AG63" s="245">
        <v>516</v>
      </c>
      <c r="AH63" s="245">
        <v>516</v>
      </c>
      <c r="AI63" s="245">
        <v>516</v>
      </c>
      <c r="AJ63" s="245">
        <v>516</v>
      </c>
      <c r="AK63" s="245">
        <v>516</v>
      </c>
      <c r="AL63" s="245">
        <v>516</v>
      </c>
      <c r="AM63" s="245">
        <v>516</v>
      </c>
      <c r="AN63" s="245">
        <v>516</v>
      </c>
      <c r="AO63" s="245">
        <v>516</v>
      </c>
      <c r="AP63" s="245">
        <v>516</v>
      </c>
      <c r="AQ63" s="245">
        <v>516</v>
      </c>
      <c r="AR63" s="245">
        <v>516</v>
      </c>
      <c r="AS63" s="245">
        <v>516</v>
      </c>
      <c r="AT63" s="245">
        <v>516</v>
      </c>
      <c r="AU63" s="245">
        <v>516</v>
      </c>
      <c r="AV63" s="245">
        <v>516</v>
      </c>
      <c r="AW63" s="245">
        <v>516</v>
      </c>
      <c r="AX63" s="245">
        <v>516</v>
      </c>
      <c r="AY63" s="245">
        <v>516</v>
      </c>
      <c r="AZ63" s="245">
        <v>516</v>
      </c>
      <c r="BA63" s="245">
        <v>516</v>
      </c>
      <c r="BB63" s="245">
        <v>516</v>
      </c>
      <c r="BC63" s="245">
        <v>516</v>
      </c>
      <c r="BD63" s="245">
        <v>516</v>
      </c>
      <c r="BE63" s="245">
        <v>516</v>
      </c>
      <c r="BF63" s="245">
        <v>516</v>
      </c>
      <c r="BG63" s="245">
        <v>516</v>
      </c>
      <c r="BH63" s="245">
        <v>516</v>
      </c>
      <c r="BI63" s="245">
        <v>516</v>
      </c>
      <c r="BJ63" s="245">
        <v>516</v>
      </c>
      <c r="BK63" s="245">
        <v>516</v>
      </c>
      <c r="BL63" s="245">
        <v>516</v>
      </c>
      <c r="BM63" s="245">
        <v>516</v>
      </c>
      <c r="BN63" s="245">
        <v>516</v>
      </c>
      <c r="BO63" s="245">
        <v>516</v>
      </c>
      <c r="BP63" s="245">
        <v>516</v>
      </c>
      <c r="BQ63" s="245">
        <v>516</v>
      </c>
      <c r="BR63" s="245">
        <v>516</v>
      </c>
      <c r="BS63" s="245">
        <v>516</v>
      </c>
      <c r="BT63" s="245">
        <v>516</v>
      </c>
      <c r="BU63" s="245">
        <v>516</v>
      </c>
      <c r="BV63" s="245">
        <v>516</v>
      </c>
      <c r="BW63" s="245">
        <v>516</v>
      </c>
      <c r="BX63" s="245">
        <v>516</v>
      </c>
      <c r="BY63" s="245">
        <v>516</v>
      </c>
      <c r="BZ63" s="245">
        <v>516</v>
      </c>
      <c r="CA63" s="245">
        <v>516</v>
      </c>
      <c r="CB63" s="245">
        <v>516</v>
      </c>
      <c r="CC63" s="245">
        <v>516</v>
      </c>
      <c r="CD63" s="245">
        <v>516</v>
      </c>
      <c r="CE63" s="245">
        <v>516</v>
      </c>
      <c r="CF63" s="245">
        <v>516</v>
      </c>
      <c r="CG63" s="245">
        <v>516</v>
      </c>
      <c r="CH63" s="245">
        <v>516</v>
      </c>
      <c r="CI63" s="245">
        <v>516</v>
      </c>
      <c r="CJ63" s="245">
        <v>516</v>
      </c>
      <c r="CK63" s="245">
        <v>516</v>
      </c>
      <c r="CL63" s="245">
        <v>516</v>
      </c>
      <c r="CM63" s="245">
        <v>516</v>
      </c>
      <c r="CN63" s="245">
        <v>516</v>
      </c>
      <c r="CO63" s="245">
        <v>516</v>
      </c>
      <c r="CP63" s="245">
        <v>516</v>
      </c>
      <c r="CQ63" s="245">
        <v>516</v>
      </c>
      <c r="CR63" s="245">
        <v>516</v>
      </c>
      <c r="CS63" s="245">
        <v>516</v>
      </c>
      <c r="CT63" s="184">
        <f t="shared" si="68"/>
        <v>49536</v>
      </c>
      <c r="CU63" s="128"/>
      <c r="CV63" s="216"/>
    </row>
    <row r="64" spans="1:102">
      <c r="A64" s="22" t="s">
        <v>34</v>
      </c>
      <c r="B64" s="245" cm="1">
        <f t="array" ref="B64:CS64">TRANSPOSE('[6]24'!$O$4:$O$99)</f>
        <v>832.2</v>
      </c>
      <c r="C64" s="245">
        <v>832.2</v>
      </c>
      <c r="D64" s="245">
        <v>832.2</v>
      </c>
      <c r="E64" s="245">
        <v>832.2</v>
      </c>
      <c r="F64" s="245">
        <v>832.2</v>
      </c>
      <c r="G64" s="245">
        <v>832.2</v>
      </c>
      <c r="H64" s="245">
        <v>832.2</v>
      </c>
      <c r="I64" s="245">
        <v>832.2</v>
      </c>
      <c r="J64" s="245">
        <v>832.2</v>
      </c>
      <c r="K64" s="245">
        <v>832.2</v>
      </c>
      <c r="L64" s="245">
        <v>832.2</v>
      </c>
      <c r="M64" s="245">
        <v>832.2</v>
      </c>
      <c r="N64" s="245">
        <v>832.2</v>
      </c>
      <c r="O64" s="245">
        <v>832.2</v>
      </c>
      <c r="P64" s="245">
        <v>832.2</v>
      </c>
      <c r="Q64" s="245">
        <v>832.2</v>
      </c>
      <c r="R64" s="245">
        <v>832.2</v>
      </c>
      <c r="S64" s="245">
        <v>832.2</v>
      </c>
      <c r="T64" s="245">
        <v>832.2</v>
      </c>
      <c r="U64" s="245">
        <v>832.2</v>
      </c>
      <c r="V64" s="245">
        <v>832.2</v>
      </c>
      <c r="W64" s="245">
        <v>832.2</v>
      </c>
      <c r="X64" s="245">
        <v>832.2</v>
      </c>
      <c r="Y64" s="245">
        <v>832.2</v>
      </c>
      <c r="Z64" s="245">
        <v>832.2</v>
      </c>
      <c r="AA64" s="245">
        <v>832.2</v>
      </c>
      <c r="AB64" s="245">
        <v>832.2</v>
      </c>
      <c r="AC64" s="245">
        <v>832.2</v>
      </c>
      <c r="AD64" s="245">
        <v>832.2</v>
      </c>
      <c r="AE64" s="245">
        <v>832.2</v>
      </c>
      <c r="AF64" s="245">
        <v>832.2</v>
      </c>
      <c r="AG64" s="245">
        <v>832.2</v>
      </c>
      <c r="AH64" s="245">
        <v>832.2</v>
      </c>
      <c r="AI64" s="245">
        <v>832.2</v>
      </c>
      <c r="AJ64" s="245">
        <v>832.2</v>
      </c>
      <c r="AK64" s="245">
        <v>832.2</v>
      </c>
      <c r="AL64" s="245">
        <v>832.2</v>
      </c>
      <c r="AM64" s="245">
        <v>832.2</v>
      </c>
      <c r="AN64" s="245">
        <v>832.2</v>
      </c>
      <c r="AO64" s="245">
        <v>832.2</v>
      </c>
      <c r="AP64" s="245">
        <v>832.2</v>
      </c>
      <c r="AQ64" s="245">
        <v>832.2</v>
      </c>
      <c r="AR64" s="245">
        <v>832.2</v>
      </c>
      <c r="AS64" s="245">
        <v>832.2</v>
      </c>
      <c r="AT64" s="245">
        <v>832.2</v>
      </c>
      <c r="AU64" s="245">
        <v>832.2</v>
      </c>
      <c r="AV64" s="245">
        <v>832.2</v>
      </c>
      <c r="AW64" s="245">
        <v>832.2</v>
      </c>
      <c r="AX64" s="245">
        <v>832.2</v>
      </c>
      <c r="AY64" s="245">
        <v>832.2</v>
      </c>
      <c r="AZ64" s="245">
        <v>832.2</v>
      </c>
      <c r="BA64" s="245">
        <v>832.2</v>
      </c>
      <c r="BB64" s="245">
        <v>832.2</v>
      </c>
      <c r="BC64" s="245">
        <v>832.2</v>
      </c>
      <c r="BD64" s="245">
        <v>832.2</v>
      </c>
      <c r="BE64" s="245">
        <v>832.2</v>
      </c>
      <c r="BF64" s="245">
        <v>832.2</v>
      </c>
      <c r="BG64" s="245">
        <v>832.2</v>
      </c>
      <c r="BH64" s="245">
        <v>832.2</v>
      </c>
      <c r="BI64" s="245">
        <v>832.2</v>
      </c>
      <c r="BJ64" s="245">
        <v>832.2</v>
      </c>
      <c r="BK64" s="245">
        <v>832.2</v>
      </c>
      <c r="BL64" s="245">
        <v>832.2</v>
      </c>
      <c r="BM64" s="245">
        <v>832.2</v>
      </c>
      <c r="BN64" s="245">
        <v>832.2</v>
      </c>
      <c r="BO64" s="245">
        <v>832.2</v>
      </c>
      <c r="BP64" s="245">
        <v>832.2</v>
      </c>
      <c r="BQ64" s="245">
        <v>832.2</v>
      </c>
      <c r="BR64" s="245">
        <v>832.2</v>
      </c>
      <c r="BS64" s="245">
        <v>832.2</v>
      </c>
      <c r="BT64" s="245">
        <v>832.2</v>
      </c>
      <c r="BU64" s="245">
        <v>832.2</v>
      </c>
      <c r="BV64" s="245">
        <v>832.22</v>
      </c>
      <c r="BW64" s="245">
        <v>832.2</v>
      </c>
      <c r="BX64" s="245">
        <v>832.2</v>
      </c>
      <c r="BY64" s="245">
        <v>832.2</v>
      </c>
      <c r="BZ64" s="245">
        <v>832.2</v>
      </c>
      <c r="CA64" s="245">
        <v>832.2</v>
      </c>
      <c r="CB64" s="245">
        <v>832.47</v>
      </c>
      <c r="CC64" s="245">
        <v>832.47</v>
      </c>
      <c r="CD64" s="245">
        <v>832.26</v>
      </c>
      <c r="CE64" s="245">
        <v>832.2</v>
      </c>
      <c r="CF64" s="245">
        <v>832.2</v>
      </c>
      <c r="CG64" s="245">
        <v>832.2</v>
      </c>
      <c r="CH64" s="245">
        <v>832.2</v>
      </c>
      <c r="CI64" s="245">
        <v>832.2</v>
      </c>
      <c r="CJ64" s="245">
        <v>832.2</v>
      </c>
      <c r="CK64" s="245">
        <v>832.29</v>
      </c>
      <c r="CL64" s="245">
        <v>832.29</v>
      </c>
      <c r="CM64" s="245">
        <v>832.29</v>
      </c>
      <c r="CN64" s="245">
        <v>832.2</v>
      </c>
      <c r="CO64" s="245">
        <v>832.2</v>
      </c>
      <c r="CP64" s="245">
        <v>832.2</v>
      </c>
      <c r="CQ64" s="245">
        <v>832.2</v>
      </c>
      <c r="CR64" s="245">
        <v>832.2</v>
      </c>
      <c r="CS64" s="245">
        <v>832.2</v>
      </c>
      <c r="CT64" s="184">
        <f t="shared" si="68"/>
        <v>79892.089999999851</v>
      </c>
      <c r="CU64" s="128"/>
      <c r="CV64" s="216"/>
    </row>
    <row r="65" spans="1:100">
      <c r="A65" s="22" t="s">
        <v>35</v>
      </c>
      <c r="B65" s="245" cm="1">
        <f t="array" ref="B65:CS65">TRANSPOSE('[6]24'!$AB$4:$AB$99)</f>
        <v>400</v>
      </c>
      <c r="C65" s="245">
        <v>400</v>
      </c>
      <c r="D65" s="245">
        <v>400</v>
      </c>
      <c r="E65" s="245">
        <v>400</v>
      </c>
      <c r="F65" s="245">
        <v>400</v>
      </c>
      <c r="G65" s="245">
        <v>400</v>
      </c>
      <c r="H65" s="245">
        <v>400</v>
      </c>
      <c r="I65" s="245">
        <v>400</v>
      </c>
      <c r="J65" s="245">
        <v>400</v>
      </c>
      <c r="K65" s="245">
        <v>400</v>
      </c>
      <c r="L65" s="245">
        <v>400</v>
      </c>
      <c r="M65" s="245">
        <v>400</v>
      </c>
      <c r="N65" s="245">
        <v>400</v>
      </c>
      <c r="O65" s="245">
        <v>400</v>
      </c>
      <c r="P65" s="245">
        <v>400</v>
      </c>
      <c r="Q65" s="245">
        <v>400</v>
      </c>
      <c r="R65" s="245">
        <v>400</v>
      </c>
      <c r="S65" s="245">
        <v>400</v>
      </c>
      <c r="T65" s="245">
        <v>400</v>
      </c>
      <c r="U65" s="245">
        <v>400</v>
      </c>
      <c r="V65" s="245">
        <v>400</v>
      </c>
      <c r="W65" s="245">
        <v>400</v>
      </c>
      <c r="X65" s="245">
        <v>400</v>
      </c>
      <c r="Y65" s="245">
        <v>400</v>
      </c>
      <c r="Z65" s="245">
        <v>400</v>
      </c>
      <c r="AA65" s="245">
        <v>400</v>
      </c>
      <c r="AB65" s="245">
        <v>400</v>
      </c>
      <c r="AC65" s="245">
        <v>400</v>
      </c>
      <c r="AD65" s="245">
        <v>400</v>
      </c>
      <c r="AE65" s="245">
        <v>400</v>
      </c>
      <c r="AF65" s="245">
        <v>400</v>
      </c>
      <c r="AG65" s="245">
        <v>400</v>
      </c>
      <c r="AH65" s="245">
        <v>400</v>
      </c>
      <c r="AI65" s="245">
        <v>400</v>
      </c>
      <c r="AJ65" s="245">
        <v>400</v>
      </c>
      <c r="AK65" s="245">
        <v>400</v>
      </c>
      <c r="AL65" s="245">
        <v>400</v>
      </c>
      <c r="AM65" s="245">
        <v>400</v>
      </c>
      <c r="AN65" s="245">
        <v>400</v>
      </c>
      <c r="AO65" s="245">
        <v>400</v>
      </c>
      <c r="AP65" s="245">
        <v>400</v>
      </c>
      <c r="AQ65" s="245">
        <v>400</v>
      </c>
      <c r="AR65" s="245">
        <v>400</v>
      </c>
      <c r="AS65" s="245">
        <v>400</v>
      </c>
      <c r="AT65" s="245">
        <v>400</v>
      </c>
      <c r="AU65" s="245">
        <v>400</v>
      </c>
      <c r="AV65" s="245">
        <v>400</v>
      </c>
      <c r="AW65" s="245">
        <v>400</v>
      </c>
      <c r="AX65" s="245">
        <v>400</v>
      </c>
      <c r="AY65" s="245">
        <v>400</v>
      </c>
      <c r="AZ65" s="245">
        <v>400</v>
      </c>
      <c r="BA65" s="245">
        <v>400</v>
      </c>
      <c r="BB65" s="245">
        <v>400</v>
      </c>
      <c r="BC65" s="245">
        <v>400</v>
      </c>
      <c r="BD65" s="245">
        <v>400</v>
      </c>
      <c r="BE65" s="245">
        <v>400</v>
      </c>
      <c r="BF65" s="245">
        <v>400</v>
      </c>
      <c r="BG65" s="245">
        <v>400</v>
      </c>
      <c r="BH65" s="245">
        <v>400</v>
      </c>
      <c r="BI65" s="245">
        <v>400</v>
      </c>
      <c r="BJ65" s="245">
        <v>400</v>
      </c>
      <c r="BK65" s="245">
        <v>400</v>
      </c>
      <c r="BL65" s="245">
        <v>400</v>
      </c>
      <c r="BM65" s="245">
        <v>400</v>
      </c>
      <c r="BN65" s="245">
        <v>400</v>
      </c>
      <c r="BO65" s="245">
        <v>400</v>
      </c>
      <c r="BP65" s="245">
        <v>400</v>
      </c>
      <c r="BQ65" s="245">
        <v>400</v>
      </c>
      <c r="BR65" s="245">
        <v>400</v>
      </c>
      <c r="BS65" s="245">
        <v>400</v>
      </c>
      <c r="BT65" s="245">
        <v>400</v>
      </c>
      <c r="BU65" s="245">
        <v>400</v>
      </c>
      <c r="BV65" s="245">
        <v>400</v>
      </c>
      <c r="BW65" s="245">
        <v>400</v>
      </c>
      <c r="BX65" s="245">
        <v>400</v>
      </c>
      <c r="BY65" s="245">
        <v>400</v>
      </c>
      <c r="BZ65" s="245">
        <v>400</v>
      </c>
      <c r="CA65" s="245">
        <v>400</v>
      </c>
      <c r="CB65" s="245">
        <v>400</v>
      </c>
      <c r="CC65" s="245">
        <v>400</v>
      </c>
      <c r="CD65" s="245">
        <v>400</v>
      </c>
      <c r="CE65" s="245">
        <v>400</v>
      </c>
      <c r="CF65" s="245">
        <v>400</v>
      </c>
      <c r="CG65" s="245">
        <v>400</v>
      </c>
      <c r="CH65" s="245">
        <v>400</v>
      </c>
      <c r="CI65" s="245">
        <v>400</v>
      </c>
      <c r="CJ65" s="245">
        <v>400</v>
      </c>
      <c r="CK65" s="245">
        <v>400</v>
      </c>
      <c r="CL65" s="245">
        <v>400</v>
      </c>
      <c r="CM65" s="245">
        <v>400</v>
      </c>
      <c r="CN65" s="245">
        <v>400</v>
      </c>
      <c r="CO65" s="245">
        <v>400</v>
      </c>
      <c r="CP65" s="245">
        <v>400</v>
      </c>
      <c r="CQ65" s="245">
        <v>400</v>
      </c>
      <c r="CR65" s="245">
        <v>400</v>
      </c>
      <c r="CS65" s="245">
        <v>400</v>
      </c>
      <c r="CT65" s="184">
        <f t="shared" si="68"/>
        <v>38400</v>
      </c>
      <c r="CU65" s="128"/>
      <c r="CV65" s="216"/>
    </row>
    <row r="66" spans="1:100">
      <c r="A66" s="22" t="s">
        <v>36</v>
      </c>
      <c r="B66" s="245" cm="1">
        <f t="array" ref="B66:CS66">TRANSPOSE('[6]24'!$AE$4:$AE$99)</f>
        <v>462.87</v>
      </c>
      <c r="C66" s="245">
        <v>462.87</v>
      </c>
      <c r="D66" s="245">
        <v>462.87</v>
      </c>
      <c r="E66" s="245">
        <v>462.87</v>
      </c>
      <c r="F66" s="245">
        <v>462.87</v>
      </c>
      <c r="G66" s="245">
        <v>462.87</v>
      </c>
      <c r="H66" s="245">
        <v>462.87</v>
      </c>
      <c r="I66" s="245">
        <v>462.87</v>
      </c>
      <c r="J66" s="245">
        <v>462.87</v>
      </c>
      <c r="K66" s="245">
        <v>462.87</v>
      </c>
      <c r="L66" s="245">
        <v>462.87</v>
      </c>
      <c r="M66" s="245">
        <v>462.87</v>
      </c>
      <c r="N66" s="245">
        <v>462.87</v>
      </c>
      <c r="O66" s="245">
        <v>462.87</v>
      </c>
      <c r="P66" s="245">
        <v>462.87</v>
      </c>
      <c r="Q66" s="245">
        <v>462.87</v>
      </c>
      <c r="R66" s="245">
        <v>462.87</v>
      </c>
      <c r="S66" s="245">
        <v>462.87</v>
      </c>
      <c r="T66" s="245">
        <v>462.87</v>
      </c>
      <c r="U66" s="245">
        <v>462.87</v>
      </c>
      <c r="V66" s="245">
        <v>462.87</v>
      </c>
      <c r="W66" s="245">
        <v>462.87</v>
      </c>
      <c r="X66" s="245">
        <v>462.87</v>
      </c>
      <c r="Y66" s="245">
        <v>462.87</v>
      </c>
      <c r="Z66" s="245">
        <v>462.87</v>
      </c>
      <c r="AA66" s="245">
        <v>462.87</v>
      </c>
      <c r="AB66" s="245">
        <v>462.87</v>
      </c>
      <c r="AC66" s="245">
        <v>462.87</v>
      </c>
      <c r="AD66" s="245">
        <v>462.87</v>
      </c>
      <c r="AE66" s="245">
        <v>462.87</v>
      </c>
      <c r="AF66" s="245">
        <v>462.87</v>
      </c>
      <c r="AG66" s="245">
        <v>462.87</v>
      </c>
      <c r="AH66" s="245">
        <v>462.87</v>
      </c>
      <c r="AI66" s="245">
        <v>462.87</v>
      </c>
      <c r="AJ66" s="245">
        <v>462.87</v>
      </c>
      <c r="AK66" s="245">
        <v>462.87</v>
      </c>
      <c r="AL66" s="245">
        <v>462.87</v>
      </c>
      <c r="AM66" s="245">
        <v>462.87</v>
      </c>
      <c r="AN66" s="245">
        <v>462.87</v>
      </c>
      <c r="AO66" s="245">
        <v>462.87</v>
      </c>
      <c r="AP66" s="245">
        <v>462.87</v>
      </c>
      <c r="AQ66" s="245">
        <v>462.87</v>
      </c>
      <c r="AR66" s="245">
        <v>462.87</v>
      </c>
      <c r="AS66" s="245">
        <v>462.87</v>
      </c>
      <c r="AT66" s="245">
        <v>462.87</v>
      </c>
      <c r="AU66" s="245">
        <v>462.87</v>
      </c>
      <c r="AV66" s="245">
        <v>462.87</v>
      </c>
      <c r="AW66" s="245">
        <v>462.87</v>
      </c>
      <c r="AX66" s="245">
        <v>462.87</v>
      </c>
      <c r="AY66" s="245">
        <v>462.87</v>
      </c>
      <c r="AZ66" s="245">
        <v>462.87</v>
      </c>
      <c r="BA66" s="245">
        <v>462.87</v>
      </c>
      <c r="BB66" s="245">
        <v>462.87</v>
      </c>
      <c r="BC66" s="245">
        <v>462.87</v>
      </c>
      <c r="BD66" s="245">
        <v>462.87</v>
      </c>
      <c r="BE66" s="245">
        <v>462.87</v>
      </c>
      <c r="BF66" s="245">
        <v>462.87</v>
      </c>
      <c r="BG66" s="245">
        <v>462.87</v>
      </c>
      <c r="BH66" s="245">
        <v>462.87</v>
      </c>
      <c r="BI66" s="245">
        <v>462.87</v>
      </c>
      <c r="BJ66" s="245">
        <v>462.87</v>
      </c>
      <c r="BK66" s="245">
        <v>462.87</v>
      </c>
      <c r="BL66" s="245">
        <v>462.87</v>
      </c>
      <c r="BM66" s="245">
        <v>462.87</v>
      </c>
      <c r="BN66" s="245">
        <v>462.87</v>
      </c>
      <c r="BO66" s="245">
        <v>462.87</v>
      </c>
      <c r="BP66" s="245">
        <v>462.87</v>
      </c>
      <c r="BQ66" s="245">
        <v>462.87</v>
      </c>
      <c r="BR66" s="245">
        <v>462.87</v>
      </c>
      <c r="BS66" s="245">
        <v>462.87</v>
      </c>
      <c r="BT66" s="245">
        <v>462.87</v>
      </c>
      <c r="BU66" s="245">
        <v>462.87</v>
      </c>
      <c r="BV66" s="245">
        <v>462.87</v>
      </c>
      <c r="BW66" s="245">
        <v>462.87</v>
      </c>
      <c r="BX66" s="245">
        <v>462.87</v>
      </c>
      <c r="BY66" s="245">
        <v>462.87</v>
      </c>
      <c r="BZ66" s="245">
        <v>462.87</v>
      </c>
      <c r="CA66" s="245">
        <v>462.87</v>
      </c>
      <c r="CB66" s="245">
        <v>462.87</v>
      </c>
      <c r="CC66" s="245">
        <v>462.87</v>
      </c>
      <c r="CD66" s="245">
        <v>462.87</v>
      </c>
      <c r="CE66" s="245">
        <v>462.87</v>
      </c>
      <c r="CF66" s="245">
        <v>462.87</v>
      </c>
      <c r="CG66" s="245">
        <v>462.87</v>
      </c>
      <c r="CH66" s="245">
        <v>462.87</v>
      </c>
      <c r="CI66" s="245">
        <v>462.87</v>
      </c>
      <c r="CJ66" s="245">
        <v>462.87</v>
      </c>
      <c r="CK66" s="245">
        <v>462.87</v>
      </c>
      <c r="CL66" s="245">
        <v>462.87</v>
      </c>
      <c r="CM66" s="245">
        <v>462.87</v>
      </c>
      <c r="CN66" s="245">
        <v>462.87</v>
      </c>
      <c r="CO66" s="245">
        <v>462.87</v>
      </c>
      <c r="CP66" s="245">
        <v>462.87</v>
      </c>
      <c r="CQ66" s="245">
        <v>462.87</v>
      </c>
      <c r="CR66" s="245">
        <v>462.87</v>
      </c>
      <c r="CS66" s="245">
        <v>462.87</v>
      </c>
      <c r="CT66" s="184">
        <f t="shared" si="68"/>
        <v>44435.520000000048</v>
      </c>
      <c r="CU66" s="128"/>
      <c r="CV66" s="216"/>
    </row>
    <row r="67" spans="1:100">
      <c r="A67" s="22" t="s">
        <v>37</v>
      </c>
      <c r="B67" s="245" cm="1">
        <f t="array" ref="B67:CS67">TRANSPOSE('[6]24'!$AH$4:$AH$99)</f>
        <v>690</v>
      </c>
      <c r="C67" s="245">
        <v>691</v>
      </c>
      <c r="D67" s="245">
        <v>692</v>
      </c>
      <c r="E67" s="245">
        <v>699</v>
      </c>
      <c r="F67" s="245">
        <v>700</v>
      </c>
      <c r="G67" s="245">
        <v>700</v>
      </c>
      <c r="H67" s="245">
        <v>696</v>
      </c>
      <c r="I67" s="245">
        <v>692</v>
      </c>
      <c r="J67" s="245">
        <v>695</v>
      </c>
      <c r="K67" s="245">
        <v>676</v>
      </c>
      <c r="L67" s="245">
        <v>673</v>
      </c>
      <c r="M67" s="245">
        <v>672</v>
      </c>
      <c r="N67" s="245">
        <v>678</v>
      </c>
      <c r="O67" s="245">
        <v>678</v>
      </c>
      <c r="P67" s="245">
        <v>681</v>
      </c>
      <c r="Q67" s="245">
        <v>683</v>
      </c>
      <c r="R67" s="245">
        <v>680</v>
      </c>
      <c r="S67" s="245">
        <v>682</v>
      </c>
      <c r="T67" s="245">
        <v>681</v>
      </c>
      <c r="U67" s="245">
        <v>681</v>
      </c>
      <c r="V67" s="245">
        <v>682</v>
      </c>
      <c r="W67" s="245">
        <v>681</v>
      </c>
      <c r="X67" s="245">
        <v>681</v>
      </c>
      <c r="Y67" s="245">
        <v>684</v>
      </c>
      <c r="Z67" s="245">
        <v>691</v>
      </c>
      <c r="AA67" s="245">
        <v>691</v>
      </c>
      <c r="AB67" s="245">
        <v>689</v>
      </c>
      <c r="AC67" s="245">
        <v>689</v>
      </c>
      <c r="AD67" s="245">
        <v>689</v>
      </c>
      <c r="AE67" s="245">
        <v>691</v>
      </c>
      <c r="AF67" s="245">
        <v>694</v>
      </c>
      <c r="AG67" s="245">
        <v>694</v>
      </c>
      <c r="AH67" s="245">
        <v>696</v>
      </c>
      <c r="AI67" s="245">
        <v>702</v>
      </c>
      <c r="AJ67" s="245">
        <v>706</v>
      </c>
      <c r="AK67" s="245">
        <v>712</v>
      </c>
      <c r="AL67" s="245">
        <v>713</v>
      </c>
      <c r="AM67" s="245">
        <v>717</v>
      </c>
      <c r="AN67" s="245">
        <v>722</v>
      </c>
      <c r="AO67" s="245">
        <v>720</v>
      </c>
      <c r="AP67" s="245">
        <v>720</v>
      </c>
      <c r="AQ67" s="245">
        <v>724</v>
      </c>
      <c r="AR67" s="245">
        <v>728</v>
      </c>
      <c r="AS67" s="245">
        <v>732</v>
      </c>
      <c r="AT67" s="245">
        <v>737</v>
      </c>
      <c r="AU67" s="245">
        <v>746</v>
      </c>
      <c r="AV67" s="245">
        <v>751</v>
      </c>
      <c r="AW67" s="245">
        <v>750</v>
      </c>
      <c r="AX67" s="245">
        <v>753</v>
      </c>
      <c r="AY67" s="245">
        <v>754</v>
      </c>
      <c r="AZ67" s="245">
        <v>752</v>
      </c>
      <c r="BA67" s="245">
        <v>753</v>
      </c>
      <c r="BB67" s="245">
        <v>756</v>
      </c>
      <c r="BC67" s="245">
        <v>757</v>
      </c>
      <c r="BD67" s="245">
        <v>753</v>
      </c>
      <c r="BE67" s="245">
        <v>750</v>
      </c>
      <c r="BF67" s="245">
        <v>753</v>
      </c>
      <c r="BG67" s="245">
        <v>756</v>
      </c>
      <c r="BH67" s="245">
        <v>754</v>
      </c>
      <c r="BI67" s="245">
        <v>753</v>
      </c>
      <c r="BJ67" s="245">
        <v>753</v>
      </c>
      <c r="BK67" s="245">
        <v>753</v>
      </c>
      <c r="BL67" s="245">
        <v>753</v>
      </c>
      <c r="BM67" s="245">
        <v>753</v>
      </c>
      <c r="BN67" s="245">
        <v>753</v>
      </c>
      <c r="BO67" s="245">
        <v>753</v>
      </c>
      <c r="BP67" s="245">
        <v>753</v>
      </c>
      <c r="BQ67" s="245">
        <v>753</v>
      </c>
      <c r="BR67" s="245">
        <v>755</v>
      </c>
      <c r="BS67" s="245">
        <v>754</v>
      </c>
      <c r="BT67" s="245">
        <v>748</v>
      </c>
      <c r="BU67" s="245">
        <v>743</v>
      </c>
      <c r="BV67" s="245">
        <v>731</v>
      </c>
      <c r="BW67" s="245">
        <v>731</v>
      </c>
      <c r="BX67" s="245">
        <v>715</v>
      </c>
      <c r="BY67" s="245">
        <v>715</v>
      </c>
      <c r="BZ67" s="245">
        <v>717</v>
      </c>
      <c r="CA67" s="245">
        <v>718</v>
      </c>
      <c r="CB67" s="245">
        <v>723</v>
      </c>
      <c r="CC67" s="245">
        <v>706</v>
      </c>
      <c r="CD67" s="245">
        <v>702</v>
      </c>
      <c r="CE67" s="245">
        <v>697</v>
      </c>
      <c r="CF67" s="245">
        <v>690</v>
      </c>
      <c r="CG67" s="245">
        <v>691</v>
      </c>
      <c r="CH67" s="245">
        <v>687</v>
      </c>
      <c r="CI67" s="245">
        <v>677</v>
      </c>
      <c r="CJ67" s="245">
        <v>670</v>
      </c>
      <c r="CK67" s="245">
        <v>658</v>
      </c>
      <c r="CL67" s="245">
        <v>664</v>
      </c>
      <c r="CM67" s="245">
        <v>672</v>
      </c>
      <c r="CN67" s="245">
        <v>661</v>
      </c>
      <c r="CO67" s="245">
        <v>651</v>
      </c>
      <c r="CP67" s="245">
        <v>651</v>
      </c>
      <c r="CQ67" s="245">
        <v>647</v>
      </c>
      <c r="CR67" s="245">
        <v>642</v>
      </c>
      <c r="CS67" s="245">
        <v>648</v>
      </c>
      <c r="CT67" s="184">
        <f t="shared" si="68"/>
        <v>68084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TRANSPOSE('[6]24'!$AK$4:$AK$99)</f>
        <v>31.4</v>
      </c>
      <c r="C68" s="245">
        <v>31.4</v>
      </c>
      <c r="D68" s="245">
        <v>31.4</v>
      </c>
      <c r="E68" s="245">
        <v>31.4</v>
      </c>
      <c r="F68" s="245">
        <v>31.4</v>
      </c>
      <c r="G68" s="245">
        <v>31.4</v>
      </c>
      <c r="H68" s="245">
        <v>31.4</v>
      </c>
      <c r="I68" s="245">
        <v>31.4</v>
      </c>
      <c r="J68" s="245">
        <v>31.4</v>
      </c>
      <c r="K68" s="245">
        <v>31.4</v>
      </c>
      <c r="L68" s="245">
        <v>31.4</v>
      </c>
      <c r="M68" s="245">
        <v>31.4</v>
      </c>
      <c r="N68" s="245">
        <v>31.4</v>
      </c>
      <c r="O68" s="245">
        <v>31.4</v>
      </c>
      <c r="P68" s="245">
        <v>31.4</v>
      </c>
      <c r="Q68" s="245">
        <v>31.4</v>
      </c>
      <c r="R68" s="245">
        <v>31.4</v>
      </c>
      <c r="S68" s="245">
        <v>31.4</v>
      </c>
      <c r="T68" s="245">
        <v>31.4</v>
      </c>
      <c r="U68" s="245">
        <v>31.4</v>
      </c>
      <c r="V68" s="245">
        <v>31.4</v>
      </c>
      <c r="W68" s="245">
        <v>31.4</v>
      </c>
      <c r="X68" s="245">
        <v>31.4</v>
      </c>
      <c r="Y68" s="245">
        <v>31.4</v>
      </c>
      <c r="Z68" s="245">
        <v>31.4</v>
      </c>
      <c r="AA68" s="245">
        <v>31.4</v>
      </c>
      <c r="AB68" s="245">
        <v>31.4</v>
      </c>
      <c r="AC68" s="245">
        <v>31.4</v>
      </c>
      <c r="AD68" s="245">
        <v>31.4</v>
      </c>
      <c r="AE68" s="245">
        <v>31.4</v>
      </c>
      <c r="AF68" s="245">
        <v>31.4</v>
      </c>
      <c r="AG68" s="245">
        <v>31.4</v>
      </c>
      <c r="AH68" s="245">
        <v>31.4</v>
      </c>
      <c r="AI68" s="245">
        <v>31.4</v>
      </c>
      <c r="AJ68" s="245">
        <v>31.4</v>
      </c>
      <c r="AK68" s="245">
        <v>31.4</v>
      </c>
      <c r="AL68" s="245">
        <v>31.4</v>
      </c>
      <c r="AM68" s="245">
        <v>31.4</v>
      </c>
      <c r="AN68" s="245">
        <v>31.4</v>
      </c>
      <c r="AO68" s="245">
        <v>31.4</v>
      </c>
      <c r="AP68" s="245">
        <v>31.4</v>
      </c>
      <c r="AQ68" s="245">
        <v>31.4</v>
      </c>
      <c r="AR68" s="245">
        <v>31.4</v>
      </c>
      <c r="AS68" s="245">
        <v>31.4</v>
      </c>
      <c r="AT68" s="245">
        <v>31.4</v>
      </c>
      <c r="AU68" s="245">
        <v>31.4</v>
      </c>
      <c r="AV68" s="245">
        <v>31.4</v>
      </c>
      <c r="AW68" s="245">
        <v>31.4</v>
      </c>
      <c r="AX68" s="245">
        <v>31.4</v>
      </c>
      <c r="AY68" s="245">
        <v>31.4</v>
      </c>
      <c r="AZ68" s="245">
        <v>31.4</v>
      </c>
      <c r="BA68" s="245">
        <v>31.4</v>
      </c>
      <c r="BB68" s="245">
        <v>31.4</v>
      </c>
      <c r="BC68" s="245">
        <v>31.4</v>
      </c>
      <c r="BD68" s="245">
        <v>31.4</v>
      </c>
      <c r="BE68" s="245">
        <v>31.4</v>
      </c>
      <c r="BF68" s="245">
        <v>31.4</v>
      </c>
      <c r="BG68" s="245">
        <v>31.4</v>
      </c>
      <c r="BH68" s="245">
        <v>31.4</v>
      </c>
      <c r="BI68" s="245">
        <v>31.4</v>
      </c>
      <c r="BJ68" s="245">
        <v>31.4</v>
      </c>
      <c r="BK68" s="245">
        <v>31.4</v>
      </c>
      <c r="BL68" s="245">
        <v>31.4</v>
      </c>
      <c r="BM68" s="245">
        <v>31.4</v>
      </c>
      <c r="BN68" s="245">
        <v>31.4</v>
      </c>
      <c r="BO68" s="245">
        <v>31.4</v>
      </c>
      <c r="BP68" s="245">
        <v>31.4</v>
      </c>
      <c r="BQ68" s="245">
        <v>31.4</v>
      </c>
      <c r="BR68" s="245">
        <v>31.4</v>
      </c>
      <c r="BS68" s="245">
        <v>31.4</v>
      </c>
      <c r="BT68" s="245">
        <v>31.4</v>
      </c>
      <c r="BU68" s="245">
        <v>31.4</v>
      </c>
      <c r="BV68" s="245">
        <v>31.4</v>
      </c>
      <c r="BW68" s="245">
        <v>31.4</v>
      </c>
      <c r="BX68" s="245">
        <v>31.4</v>
      </c>
      <c r="BY68" s="245">
        <v>31.4</v>
      </c>
      <c r="BZ68" s="245">
        <v>31.4</v>
      </c>
      <c r="CA68" s="245">
        <v>31.4</v>
      </c>
      <c r="CB68" s="245">
        <v>31.4</v>
      </c>
      <c r="CC68" s="245">
        <v>31.4</v>
      </c>
      <c r="CD68" s="245">
        <v>31.4</v>
      </c>
      <c r="CE68" s="245">
        <v>31.4</v>
      </c>
      <c r="CF68" s="245">
        <v>31.4</v>
      </c>
      <c r="CG68" s="245">
        <v>31.4</v>
      </c>
      <c r="CH68" s="245">
        <v>31.4</v>
      </c>
      <c r="CI68" s="245">
        <v>31.4</v>
      </c>
      <c r="CJ68" s="245">
        <v>31.4</v>
      </c>
      <c r="CK68" s="245">
        <v>31.4</v>
      </c>
      <c r="CL68" s="245">
        <v>31.4</v>
      </c>
      <c r="CM68" s="245">
        <v>31.4</v>
      </c>
      <c r="CN68" s="245">
        <v>31.4</v>
      </c>
      <c r="CO68" s="245">
        <v>31.4</v>
      </c>
      <c r="CP68" s="245">
        <v>31.4</v>
      </c>
      <c r="CQ68" s="245">
        <v>31.4</v>
      </c>
      <c r="CR68" s="245">
        <v>31.4</v>
      </c>
      <c r="CS68" s="245">
        <v>31.4</v>
      </c>
      <c r="CT68" s="244">
        <f t="shared" si="68"/>
        <v>3014.4000000000051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0</v>
      </c>
      <c r="E73" s="245">
        <v>0</v>
      </c>
      <c r="F73" s="245">
        <v>0</v>
      </c>
      <c r="G73" s="245">
        <v>0</v>
      </c>
      <c r="H73" s="245">
        <v>0</v>
      </c>
      <c r="I73" s="245">
        <v>0</v>
      </c>
      <c r="J73" s="245">
        <v>30</v>
      </c>
      <c r="K73" s="245">
        <v>60</v>
      </c>
      <c r="L73" s="245">
        <v>68</v>
      </c>
      <c r="M73" s="245">
        <v>68</v>
      </c>
      <c r="N73" s="245">
        <v>68</v>
      </c>
      <c r="O73" s="245">
        <v>68</v>
      </c>
      <c r="P73" s="245">
        <v>68</v>
      </c>
      <c r="Q73" s="245">
        <v>98</v>
      </c>
      <c r="R73" s="245">
        <v>128</v>
      </c>
      <c r="S73" s="245">
        <v>138</v>
      </c>
      <c r="T73" s="245">
        <v>138</v>
      </c>
      <c r="U73" s="245">
        <v>138</v>
      </c>
      <c r="V73" s="245">
        <v>108</v>
      </c>
      <c r="W73" s="245">
        <v>78</v>
      </c>
      <c r="X73" s="245">
        <v>48</v>
      </c>
      <c r="Y73" s="245">
        <v>18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1322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0</v>
      </c>
      <c r="J74" s="245">
        <v>0</v>
      </c>
      <c r="K74" s="245">
        <v>0</v>
      </c>
      <c r="L74" s="245">
        <v>0</v>
      </c>
      <c r="M74" s="245">
        <v>0</v>
      </c>
      <c r="N74" s="245">
        <v>0</v>
      </c>
      <c r="O74" s="245">
        <v>0</v>
      </c>
      <c r="P74" s="245">
        <v>0</v>
      </c>
      <c r="Q74" s="245">
        <v>0</v>
      </c>
      <c r="R74" s="245">
        <v>0</v>
      </c>
      <c r="S74" s="245">
        <v>0</v>
      </c>
      <c r="T74" s="245">
        <v>0</v>
      </c>
      <c r="U74" s="245">
        <v>0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0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0</v>
      </c>
      <c r="CU75" s="128"/>
    </row>
    <row r="76" spans="1:100">
      <c r="A76" s="24" t="s">
        <v>35</v>
      </c>
      <c r="B76" s="245">
        <v>0</v>
      </c>
      <c r="C76" s="245">
        <v>0</v>
      </c>
      <c r="D76" s="245">
        <v>74</v>
      </c>
      <c r="E76" s="245">
        <v>74</v>
      </c>
      <c r="F76" s="245">
        <v>74</v>
      </c>
      <c r="G76" s="245">
        <v>74</v>
      </c>
      <c r="H76" s="245">
        <v>74</v>
      </c>
      <c r="I76" s="245">
        <v>74</v>
      </c>
      <c r="J76" s="245">
        <v>74</v>
      </c>
      <c r="K76" s="245">
        <v>74</v>
      </c>
      <c r="L76" s="245">
        <v>74</v>
      </c>
      <c r="M76" s="245">
        <v>74</v>
      </c>
      <c r="N76" s="245">
        <v>74</v>
      </c>
      <c r="O76" s="245">
        <v>74</v>
      </c>
      <c r="P76" s="245">
        <v>74</v>
      </c>
      <c r="Q76" s="245">
        <v>74</v>
      </c>
      <c r="R76" s="245">
        <v>74</v>
      </c>
      <c r="S76" s="245">
        <v>74</v>
      </c>
      <c r="T76" s="245">
        <v>74</v>
      </c>
      <c r="U76" s="245">
        <v>74</v>
      </c>
      <c r="V76" s="245">
        <v>74</v>
      </c>
      <c r="W76" s="245">
        <v>0</v>
      </c>
      <c r="X76" s="245">
        <v>0</v>
      </c>
      <c r="Y76" s="245">
        <v>0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0</v>
      </c>
      <c r="AY76" s="245">
        <v>0</v>
      </c>
      <c r="AZ76" s="245">
        <v>0</v>
      </c>
      <c r="BA76" s="245">
        <v>0</v>
      </c>
      <c r="BB76" s="245">
        <v>65</v>
      </c>
      <c r="BC76" s="245">
        <v>65</v>
      </c>
      <c r="BD76" s="245">
        <v>65</v>
      </c>
      <c r="BE76" s="245">
        <v>65</v>
      </c>
      <c r="BF76" s="245">
        <v>65</v>
      </c>
      <c r="BG76" s="245">
        <v>65</v>
      </c>
      <c r="BH76" s="245">
        <v>65</v>
      </c>
      <c r="BI76" s="245">
        <v>65</v>
      </c>
      <c r="BJ76" s="245">
        <v>65</v>
      </c>
      <c r="BK76" s="245">
        <v>0</v>
      </c>
      <c r="BL76" s="245">
        <v>0</v>
      </c>
      <c r="BM76" s="245">
        <v>0</v>
      </c>
      <c r="BN76" s="245">
        <v>0</v>
      </c>
      <c r="BO76" s="245">
        <v>0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0</v>
      </c>
      <c r="BV76" s="245">
        <v>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0</v>
      </c>
      <c r="CG76" s="245">
        <v>0</v>
      </c>
      <c r="CH76" s="245">
        <v>0</v>
      </c>
      <c r="CI76" s="245">
        <v>0</v>
      </c>
      <c r="CJ76" s="245">
        <v>0</v>
      </c>
      <c r="CK76" s="245">
        <v>0</v>
      </c>
      <c r="CL76" s="245">
        <v>0</v>
      </c>
      <c r="CM76" s="245">
        <v>0</v>
      </c>
      <c r="CN76" s="245">
        <v>73</v>
      </c>
      <c r="CO76" s="245">
        <v>73</v>
      </c>
      <c r="CP76" s="245">
        <v>73</v>
      </c>
      <c r="CQ76" s="245">
        <v>73</v>
      </c>
      <c r="CR76" s="245">
        <v>73</v>
      </c>
      <c r="CS76" s="245">
        <v>73</v>
      </c>
      <c r="CT76" s="24">
        <f t="shared" si="69"/>
        <v>2429</v>
      </c>
      <c r="CU76" s="128"/>
    </row>
    <row r="77" spans="1:100">
      <c r="A77" s="24" t="s">
        <v>36</v>
      </c>
      <c r="B77" s="245">
        <v>0</v>
      </c>
      <c r="C77" s="245">
        <v>0</v>
      </c>
      <c r="D77" s="245">
        <v>0</v>
      </c>
      <c r="E77" s="245">
        <v>0</v>
      </c>
      <c r="F77" s="245">
        <v>0</v>
      </c>
      <c r="G77" s="245">
        <v>30</v>
      </c>
      <c r="H77" s="245">
        <v>60</v>
      </c>
      <c r="I77" s="245">
        <v>90</v>
      </c>
      <c r="J77" s="245">
        <v>120</v>
      </c>
      <c r="K77" s="245">
        <v>150</v>
      </c>
      <c r="L77" s="245">
        <v>150</v>
      </c>
      <c r="M77" s="245">
        <v>150</v>
      </c>
      <c r="N77" s="245">
        <v>150</v>
      </c>
      <c r="O77" s="245">
        <v>150</v>
      </c>
      <c r="P77" s="245">
        <v>150</v>
      </c>
      <c r="Q77" s="245">
        <v>150</v>
      </c>
      <c r="R77" s="245">
        <v>150</v>
      </c>
      <c r="S77" s="245">
        <v>150</v>
      </c>
      <c r="T77" s="245">
        <v>150</v>
      </c>
      <c r="U77" s="245">
        <v>150</v>
      </c>
      <c r="V77" s="245">
        <v>120</v>
      </c>
      <c r="W77" s="245">
        <v>90</v>
      </c>
      <c r="X77" s="245">
        <v>60</v>
      </c>
      <c r="Y77" s="245">
        <v>30</v>
      </c>
      <c r="Z77" s="245">
        <v>0</v>
      </c>
      <c r="AA77" s="245">
        <v>0</v>
      </c>
      <c r="AB77" s="245">
        <v>0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0</v>
      </c>
      <c r="AY77" s="245">
        <v>0</v>
      </c>
      <c r="AZ77" s="245">
        <v>0</v>
      </c>
      <c r="BA77" s="245">
        <v>0</v>
      </c>
      <c r="BB77" s="245">
        <v>30</v>
      </c>
      <c r="BC77" s="245">
        <v>60</v>
      </c>
      <c r="BD77" s="245">
        <v>90</v>
      </c>
      <c r="BE77" s="245">
        <v>104</v>
      </c>
      <c r="BF77" s="245">
        <v>74</v>
      </c>
      <c r="BG77" s="245">
        <v>44</v>
      </c>
      <c r="BH77" s="245">
        <v>14</v>
      </c>
      <c r="BI77" s="245">
        <v>0</v>
      </c>
      <c r="BJ77" s="245">
        <v>0</v>
      </c>
      <c r="BK77" s="245">
        <v>0</v>
      </c>
      <c r="BL77" s="245">
        <v>0</v>
      </c>
      <c r="BM77" s="245">
        <v>0</v>
      </c>
      <c r="BN77" s="245">
        <v>0</v>
      </c>
      <c r="BO77" s="245">
        <v>0</v>
      </c>
      <c r="BP77" s="245">
        <v>0</v>
      </c>
      <c r="BQ77" s="245">
        <v>0</v>
      </c>
      <c r="BR77" s="245">
        <v>0</v>
      </c>
      <c r="BS77" s="245">
        <v>0</v>
      </c>
      <c r="BT77" s="245">
        <v>0</v>
      </c>
      <c r="BU77" s="245">
        <v>0</v>
      </c>
      <c r="BV77" s="245">
        <v>0</v>
      </c>
      <c r="BW77" s="245">
        <v>0</v>
      </c>
      <c r="BX77" s="245">
        <v>0</v>
      </c>
      <c r="BY77" s="245">
        <v>0</v>
      </c>
      <c r="BZ77" s="245">
        <v>0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0</v>
      </c>
      <c r="CG77" s="245">
        <v>0</v>
      </c>
      <c r="CH77" s="245">
        <v>0</v>
      </c>
      <c r="CI77" s="245">
        <v>0</v>
      </c>
      <c r="CJ77" s="245">
        <v>0</v>
      </c>
      <c r="CK77" s="245">
        <v>0</v>
      </c>
      <c r="CL77" s="245">
        <v>0</v>
      </c>
      <c r="CM77" s="245">
        <v>0</v>
      </c>
      <c r="CN77" s="245">
        <v>0</v>
      </c>
      <c r="CO77" s="245">
        <v>0</v>
      </c>
      <c r="CP77" s="245">
        <v>0</v>
      </c>
      <c r="CQ77" s="245">
        <v>0</v>
      </c>
      <c r="CR77" s="245">
        <v>0</v>
      </c>
      <c r="CS77" s="245">
        <v>0</v>
      </c>
      <c r="CT77" s="24">
        <f t="shared" si="69"/>
        <v>2666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0</v>
      </c>
      <c r="I78" s="245">
        <v>0</v>
      </c>
      <c r="J78" s="245">
        <v>0</v>
      </c>
      <c r="K78" s="245">
        <v>0</v>
      </c>
      <c r="L78" s="245">
        <v>0</v>
      </c>
      <c r="M78" s="245">
        <v>0</v>
      </c>
      <c r="N78" s="245">
        <v>0</v>
      </c>
      <c r="O78" s="245">
        <v>0</v>
      </c>
      <c r="P78" s="245">
        <v>0</v>
      </c>
      <c r="Q78" s="245">
        <v>0</v>
      </c>
      <c r="R78" s="245">
        <v>0</v>
      </c>
      <c r="S78" s="245">
        <v>0</v>
      </c>
      <c r="T78" s="245">
        <v>0</v>
      </c>
      <c r="U78" s="245">
        <v>0</v>
      </c>
      <c r="V78" s="245">
        <v>0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0</v>
      </c>
      <c r="CM78" s="245">
        <v>0</v>
      </c>
      <c r="CN78" s="245">
        <v>0</v>
      </c>
      <c r="CO78" s="245">
        <v>0</v>
      </c>
      <c r="CP78" s="245">
        <v>0</v>
      </c>
      <c r="CQ78" s="245">
        <v>0</v>
      </c>
      <c r="CR78" s="245">
        <v>0</v>
      </c>
      <c r="CS78" s="245">
        <v>0</v>
      </c>
      <c r="CT78" s="24">
        <f t="shared" si="69"/>
        <v>0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[7]Sheet2!$B$25:$CS$25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[8]Sheet2!$B$25:$CS$25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0</v>
      </c>
      <c r="CU86" s="128"/>
    </row>
    <row r="87" spans="1:102">
      <c r="A87" s="22" t="s">
        <v>56</v>
      </c>
      <c r="B87" s="35" cm="1">
        <f t="array" ref="B87:CS87">[9]Sheet2!$B$25:$CS$25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0.13032000000000002</v>
      </c>
      <c r="AC88" s="188">
        <f t="shared" si="73"/>
        <v>1.7619112800000001</v>
      </c>
      <c r="AD88" s="188">
        <f t="shared" si="73"/>
        <v>6.6034588000000012</v>
      </c>
      <c r="AE88" s="188">
        <f t="shared" si="73"/>
        <v>13.150916599999999</v>
      </c>
      <c r="AF88" s="188">
        <f t="shared" si="73"/>
        <v>21.275991399999999</v>
      </c>
      <c r="AG88" s="188">
        <f t="shared" si="73"/>
        <v>31.060045899999999</v>
      </c>
      <c r="AH88" s="188">
        <f t="shared" si="73"/>
        <v>44.784967000000002</v>
      </c>
      <c r="AI88" s="188">
        <f t="shared" si="73"/>
        <v>52.538407000000007</v>
      </c>
      <c r="AJ88" s="188">
        <f t="shared" si="73"/>
        <v>67.603085800000002</v>
      </c>
      <c r="AK88" s="188">
        <f t="shared" si="73"/>
        <v>78.107117200000005</v>
      </c>
      <c r="AL88" s="188">
        <f t="shared" si="73"/>
        <v>89.160143000000005</v>
      </c>
      <c r="AM88" s="188">
        <f t="shared" si="73"/>
        <v>96.009038000000004</v>
      </c>
      <c r="AN88" s="188">
        <f t="shared" si="73"/>
        <v>106.060438</v>
      </c>
      <c r="AO88" s="188">
        <f t="shared" si="73"/>
        <v>123.04727399999999</v>
      </c>
      <c r="AP88" s="188">
        <f t="shared" si="73"/>
        <v>140.91447099999999</v>
      </c>
      <c r="AQ88" s="188">
        <f t="shared" si="73"/>
        <v>148.47411499999998</v>
      </c>
      <c r="AR88" s="188">
        <f t="shared" si="73"/>
        <v>151.10503699999998</v>
      </c>
      <c r="AS88" s="188">
        <f t="shared" si="73"/>
        <v>172.39904900000002</v>
      </c>
      <c r="AT88" s="188">
        <f t="shared" si="73"/>
        <v>191.62287300000003</v>
      </c>
      <c r="AU88" s="188">
        <f t="shared" si="73"/>
        <v>194.861693</v>
      </c>
      <c r="AV88" s="188">
        <f t="shared" si="73"/>
        <v>198.93576400000001</v>
      </c>
      <c r="AW88" s="188">
        <f t="shared" si="73"/>
        <v>204.19521300000002</v>
      </c>
      <c r="AX88" s="188">
        <f t="shared" si="73"/>
        <v>203.23215099999999</v>
      </c>
      <c r="AY88" s="188">
        <f t="shared" si="73"/>
        <v>210.18775599999998</v>
      </c>
      <c r="AZ88" s="188">
        <f t="shared" si="73"/>
        <v>192.771905</v>
      </c>
      <c r="BA88" s="188">
        <f t="shared" si="73"/>
        <v>201.84907299999998</v>
      </c>
      <c r="BB88" s="188">
        <f t="shared" si="73"/>
        <v>190.74354399999999</v>
      </c>
      <c r="BC88" s="188">
        <f t="shared" si="73"/>
        <v>195.910168</v>
      </c>
      <c r="BD88" s="188">
        <f t="shared" si="73"/>
        <v>198.55270199999995</v>
      </c>
      <c r="BE88" s="188">
        <f t="shared" si="73"/>
        <v>180.614935</v>
      </c>
      <c r="BF88" s="188">
        <f t="shared" si="73"/>
        <v>175.58356000000001</v>
      </c>
      <c r="BG88" s="188">
        <f t="shared" si="73"/>
        <v>157.97518700000001</v>
      </c>
      <c r="BH88" s="188">
        <f t="shared" si="73"/>
        <v>161.76272399999999</v>
      </c>
      <c r="BI88" s="188">
        <f t="shared" si="73"/>
        <v>151.26905600000003</v>
      </c>
      <c r="BJ88" s="188">
        <f t="shared" si="73"/>
        <v>131.205623</v>
      </c>
      <c r="BK88" s="188">
        <f t="shared" si="73"/>
        <v>105.88086799999999</v>
      </c>
      <c r="BL88" s="188">
        <f t="shared" si="73"/>
        <v>97.557569000000001</v>
      </c>
      <c r="BM88" s="188">
        <f t="shared" si="73"/>
        <v>81.958002000000008</v>
      </c>
      <c r="BN88" s="188">
        <f t="shared" si="73"/>
        <v>80.123771000000005</v>
      </c>
      <c r="BO88" s="188">
        <f t="shared" ref="BO88:CS88" si="74">SUM(BO89:BO90)</f>
        <v>71.218710000000002</v>
      </c>
      <c r="BP88" s="188">
        <f t="shared" si="74"/>
        <v>58.559360999999996</v>
      </c>
      <c r="BQ88" s="188">
        <f t="shared" si="74"/>
        <v>43.613328500000001</v>
      </c>
      <c r="BR88" s="188">
        <f t="shared" si="74"/>
        <v>31.559526599999995</v>
      </c>
      <c r="BS88" s="188">
        <f t="shared" si="74"/>
        <v>22.574190999999999</v>
      </c>
      <c r="BT88" s="188">
        <f t="shared" si="74"/>
        <v>13.833671199999998</v>
      </c>
      <c r="BU88" s="188">
        <f t="shared" si="74"/>
        <v>6.1730288000000009</v>
      </c>
      <c r="BV88" s="188">
        <f t="shared" si="74"/>
        <v>1.0903854399999999</v>
      </c>
      <c r="BW88" s="188">
        <f t="shared" si="74"/>
        <v>9.2960000000000001E-2</v>
      </c>
      <c r="BX88" s="188">
        <f t="shared" si="74"/>
        <v>8.0000000000000002E-3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5099.7030855199991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[10]Consol_Captive!B27/1000</f>
        <v>0</v>
      </c>
      <c r="C89" s="189">
        <f>[10]Consol_Captive!C27/1000</f>
        <v>0</v>
      </c>
      <c r="D89" s="189">
        <f>[10]Consol_Captive!D27/1000</f>
        <v>0</v>
      </c>
      <c r="E89" s="189">
        <f>[10]Consol_Captive!E27/1000</f>
        <v>0</v>
      </c>
      <c r="F89" s="189">
        <f>[10]Consol_Captive!F27/1000</f>
        <v>0</v>
      </c>
      <c r="G89" s="189">
        <f>[10]Consol_Captive!G27/1000</f>
        <v>0</v>
      </c>
      <c r="H89" s="189">
        <f>[10]Consol_Captive!H27/1000</f>
        <v>0</v>
      </c>
      <c r="I89" s="189">
        <f>[10]Consol_Captive!I27/1000</f>
        <v>0</v>
      </c>
      <c r="J89" s="189">
        <f>[10]Consol_Captive!J27/1000</f>
        <v>0</v>
      </c>
      <c r="K89" s="189">
        <f>[10]Consol_Captive!K27/1000</f>
        <v>0</v>
      </c>
      <c r="L89" s="189">
        <f>[10]Consol_Captive!L27/1000</f>
        <v>0</v>
      </c>
      <c r="M89" s="189">
        <f>[10]Consol_Captive!M27/1000</f>
        <v>0</v>
      </c>
      <c r="N89" s="189">
        <f>[10]Consol_Captive!N27/1000</f>
        <v>0</v>
      </c>
      <c r="O89" s="189">
        <f>[10]Consol_Captive!O27/1000</f>
        <v>0</v>
      </c>
      <c r="P89" s="189">
        <f>[10]Consol_Captive!P27/1000</f>
        <v>0</v>
      </c>
      <c r="Q89" s="189">
        <f>[10]Consol_Captive!Q27/1000</f>
        <v>0</v>
      </c>
      <c r="R89" s="189">
        <f>[10]Consol_Captive!R27/1000</f>
        <v>0</v>
      </c>
      <c r="S89" s="189">
        <f>[10]Consol_Captive!S27/1000</f>
        <v>0</v>
      </c>
      <c r="T89" s="189">
        <f>[10]Consol_Captive!T27/1000</f>
        <v>0</v>
      </c>
      <c r="U89" s="189">
        <f>[10]Consol_Captive!U27/1000</f>
        <v>0</v>
      </c>
      <c r="V89" s="189">
        <f>[10]Consol_Captive!V27/1000</f>
        <v>0</v>
      </c>
      <c r="W89" s="189">
        <f>[10]Consol_Captive!W27/1000</f>
        <v>0</v>
      </c>
      <c r="X89" s="189">
        <f>[10]Consol_Captive!X27/1000</f>
        <v>0</v>
      </c>
      <c r="Y89" s="189">
        <f>[10]Consol_Captive!Y27/1000</f>
        <v>0</v>
      </c>
      <c r="Z89" s="189">
        <f>[10]Consol_Captive!Z27/1000</f>
        <v>0</v>
      </c>
      <c r="AA89" s="189">
        <f>[10]Consol_Captive!AA27/1000</f>
        <v>0</v>
      </c>
      <c r="AB89" s="189">
        <f>[10]Consol_Captive!AB27/1000</f>
        <v>0.12792000000000001</v>
      </c>
      <c r="AC89" s="189">
        <f>[10]Consol_Captive!AC27/1000</f>
        <v>1.3745812800000001</v>
      </c>
      <c r="AD89" s="189">
        <f>[10]Consol_Captive!AD27/1000</f>
        <v>4.9298088000000009</v>
      </c>
      <c r="AE89" s="189">
        <f>[10]Consol_Captive!AE27/1000</f>
        <v>9.428476599999998</v>
      </c>
      <c r="AF89" s="189">
        <f>[10]Consol_Captive!AF27/1000</f>
        <v>14.791251399999998</v>
      </c>
      <c r="AG89" s="189">
        <f>[10]Consol_Captive!AG27/1000</f>
        <v>21.096015899999998</v>
      </c>
      <c r="AH89" s="189">
        <f>[10]Consol_Captive!AH27/1000</f>
        <v>30.009917000000002</v>
      </c>
      <c r="AI89" s="189">
        <f>[10]Consol_Captive!AI27/1000</f>
        <v>31.800796999999999</v>
      </c>
      <c r="AJ89" s="189">
        <f>[10]Consol_Captive!AJ27/1000</f>
        <v>40.285145799999995</v>
      </c>
      <c r="AK89" s="189">
        <f>[10]Consol_Captive!AK27/1000</f>
        <v>45.3307772</v>
      </c>
      <c r="AL89" s="189">
        <f>[10]Consol_Captive!AL27/1000</f>
        <v>51.355713000000002</v>
      </c>
      <c r="AM89" s="189">
        <f>[10]Consol_Captive!AM27/1000</f>
        <v>54.125978000000003</v>
      </c>
      <c r="AN89" s="189">
        <f>[10]Consol_Captive!AN27/1000</f>
        <v>56.364157999999996</v>
      </c>
      <c r="AO89" s="189">
        <f>[10]Consol_Captive!AO27/1000</f>
        <v>68.321103999999991</v>
      </c>
      <c r="AP89" s="189">
        <f>[10]Consol_Captive!AP27/1000</f>
        <v>81.220921000000004</v>
      </c>
      <c r="AQ89" s="189">
        <f>[10]Consol_Captive!AQ27/1000</f>
        <v>82.977235000000007</v>
      </c>
      <c r="AR89" s="189">
        <f>[10]Consol_Captive!AR27/1000</f>
        <v>83.583636999999996</v>
      </c>
      <c r="AS89" s="189">
        <f>[10]Consol_Captive!AS27/1000</f>
        <v>101.87425900000001</v>
      </c>
      <c r="AT89" s="189">
        <f>[10]Consol_Captive!AT27/1000</f>
        <v>121.12230300000002</v>
      </c>
      <c r="AU89" s="189">
        <f>[10]Consol_Captive!AU27/1000</f>
        <v>123.485793</v>
      </c>
      <c r="AV89" s="189">
        <f>[10]Consol_Captive!AV27/1000</f>
        <v>129.403164</v>
      </c>
      <c r="AW89" s="189">
        <f>[10]Consol_Captive!AW27/1000</f>
        <v>130.493323</v>
      </c>
      <c r="AX89" s="189">
        <f>[10]Consol_Captive!AX27/1000</f>
        <v>130.61446100000001</v>
      </c>
      <c r="AY89" s="189">
        <f>[10]Consol_Captive!AY27/1000</f>
        <v>134.44206599999998</v>
      </c>
      <c r="AZ89" s="189">
        <f>[10]Consol_Captive!AZ27/1000</f>
        <v>119.27395499999999</v>
      </c>
      <c r="BA89" s="189">
        <f>[10]Consol_Captive!BA27/1000</f>
        <v>130.17371299999999</v>
      </c>
      <c r="BB89" s="189">
        <f>[10]Consol_Captive!BB27/1000</f>
        <v>114.765434</v>
      </c>
      <c r="BC89" s="189">
        <f>[10]Consol_Captive!BC27/1000</f>
        <v>125.38016800000001</v>
      </c>
      <c r="BD89" s="189">
        <f>[10]Consol_Captive!BD27/1000</f>
        <v>130.86372199999997</v>
      </c>
      <c r="BE89" s="189">
        <f>[10]Consol_Captive!BE27/1000</f>
        <v>114.856405</v>
      </c>
      <c r="BF89" s="189">
        <f>[10]Consol_Captive!BF27/1000</f>
        <v>113.15663000000001</v>
      </c>
      <c r="BG89" s="189">
        <f>[10]Consol_Captive!BG27/1000</f>
        <v>98.409467000000006</v>
      </c>
      <c r="BH89" s="189">
        <f>[10]Consol_Captive!BH27/1000</f>
        <v>106.966584</v>
      </c>
      <c r="BI89" s="189">
        <f>[10]Consol_Captive!BI27/1000</f>
        <v>99.200596000000019</v>
      </c>
      <c r="BJ89" s="189">
        <f>[10]Consol_Captive!BJ27/1000</f>
        <v>81.987493000000001</v>
      </c>
      <c r="BK89" s="189">
        <f>[10]Consol_Captive!BK27/1000</f>
        <v>63.319068000000001</v>
      </c>
      <c r="BL89" s="189">
        <f>[10]Consol_Captive!BL27/1000</f>
        <v>55.197399000000004</v>
      </c>
      <c r="BM89" s="189">
        <f>[10]Consol_Captive!BM27/1000</f>
        <v>45.461722000000002</v>
      </c>
      <c r="BN89" s="189">
        <f>[10]Consol_Captive!BN27/1000</f>
        <v>49.497891000000003</v>
      </c>
      <c r="BO89" s="189">
        <f>[10]Consol_Captive!BO27/1000</f>
        <v>43.249499999999998</v>
      </c>
      <c r="BP89" s="189">
        <f>[10]Consol_Captive!BP27/1000</f>
        <v>36.181360999999995</v>
      </c>
      <c r="BQ89" s="189">
        <f>[10]Consol_Captive!BQ27/1000</f>
        <v>26.719518500000003</v>
      </c>
      <c r="BR89" s="189">
        <f>[10]Consol_Captive!BR27/1000</f>
        <v>18.224436599999997</v>
      </c>
      <c r="BS89" s="189">
        <f>[10]Consol_Captive!BS27/1000</f>
        <v>13.571661000000001</v>
      </c>
      <c r="BT89" s="189">
        <f>[10]Consol_Captive!BT27/1000</f>
        <v>8.3110911999999981</v>
      </c>
      <c r="BU89" s="189">
        <f>[10]Consol_Captive!BU27/1000</f>
        <v>3.6713287999999999</v>
      </c>
      <c r="BV89" s="189">
        <f>[10]Consol_Captive!BV27/1000</f>
        <v>0.49576544</v>
      </c>
      <c r="BW89" s="189">
        <f>[10]Consol_Captive!BW27/1000</f>
        <v>1.2960000000000001E-2</v>
      </c>
      <c r="BX89" s="189">
        <f>[10]Consol_Captive!BX27/1000</f>
        <v>0</v>
      </c>
      <c r="BY89" s="189">
        <f>[10]Consol_Captive!BY27/1000</f>
        <v>0</v>
      </c>
      <c r="BZ89" s="189">
        <f>[10]Consol_Captive!BZ27/1000</f>
        <v>0</v>
      </c>
      <c r="CA89" s="189">
        <f>[10]Consol_Captive!CA27/1000</f>
        <v>0</v>
      </c>
      <c r="CB89" s="189">
        <f>[10]Consol_Captive!CB27/1000</f>
        <v>0</v>
      </c>
      <c r="CC89" s="189">
        <f>[10]Consol_Captive!CC27/1000</f>
        <v>0</v>
      </c>
      <c r="CD89" s="189">
        <f>[10]Consol_Captive!CD27/1000</f>
        <v>0</v>
      </c>
      <c r="CE89" s="189">
        <f>[10]Consol_Captive!CE27/1000</f>
        <v>0</v>
      </c>
      <c r="CF89" s="189">
        <f>[10]Consol_Captive!CF27/1000</f>
        <v>0</v>
      </c>
      <c r="CG89" s="189">
        <f>[10]Consol_Captive!CG27/1000</f>
        <v>0</v>
      </c>
      <c r="CH89" s="189">
        <f>[10]Consol_Captive!CH27/1000</f>
        <v>0</v>
      </c>
      <c r="CI89" s="189">
        <f>[10]Consol_Captive!CI27/1000</f>
        <v>0</v>
      </c>
      <c r="CJ89" s="189">
        <f>[10]Consol_Captive!CJ27/1000</f>
        <v>0</v>
      </c>
      <c r="CK89" s="189">
        <f>[10]Consol_Captive!CK27/1000</f>
        <v>0</v>
      </c>
      <c r="CL89" s="189">
        <f>[10]Consol_Captive!CL27/1000</f>
        <v>0</v>
      </c>
      <c r="CM89" s="189">
        <f>[10]Consol_Captive!CM27/1000</f>
        <v>0</v>
      </c>
      <c r="CN89" s="189">
        <f>[10]Consol_Captive!CN27/1000</f>
        <v>0</v>
      </c>
      <c r="CO89" s="189">
        <f>[10]Consol_Captive!CO27/1000</f>
        <v>0</v>
      </c>
      <c r="CP89" s="189">
        <f>[10]Consol_Captive!CP27/1000</f>
        <v>0</v>
      </c>
      <c r="CQ89" s="189">
        <f>[10]Consol_Captive!CQ27/1000</f>
        <v>0</v>
      </c>
      <c r="CR89" s="189">
        <f>[10]Consol_Captive!CR27/1000</f>
        <v>0</v>
      </c>
      <c r="CS89" s="189">
        <f>[10]Consol_Captive!CS27/1000</f>
        <v>0</v>
      </c>
      <c r="CT89" s="234">
        <f t="shared" ref="CT89:CT92" si="75">SUM(B89:CS89)</f>
        <v>3147.5066755199996</v>
      </c>
      <c r="CU89" s="235"/>
    </row>
    <row r="90" spans="1:102">
      <c r="A90" s="22" t="s">
        <v>73</v>
      </c>
      <c r="B90" s="189">
        <f>[10]Consol_TP!B27/1000</f>
        <v>0</v>
      </c>
      <c r="C90" s="189">
        <f>[10]Consol_TP!C27/1000</f>
        <v>0</v>
      </c>
      <c r="D90" s="189">
        <f>[10]Consol_TP!D27/1000</f>
        <v>0</v>
      </c>
      <c r="E90" s="189">
        <f>[10]Consol_TP!E27/1000</f>
        <v>0</v>
      </c>
      <c r="F90" s="189">
        <f>[10]Consol_TP!F27/1000</f>
        <v>0</v>
      </c>
      <c r="G90" s="189">
        <f>[10]Consol_TP!G27/1000</f>
        <v>0</v>
      </c>
      <c r="H90" s="189">
        <f>[10]Consol_TP!H27/1000</f>
        <v>0</v>
      </c>
      <c r="I90" s="189">
        <f>[10]Consol_TP!I27/1000</f>
        <v>0</v>
      </c>
      <c r="J90" s="189">
        <f>[10]Consol_TP!J27/1000</f>
        <v>0</v>
      </c>
      <c r="K90" s="189">
        <f>[10]Consol_TP!K27/1000</f>
        <v>0</v>
      </c>
      <c r="L90" s="189">
        <f>[10]Consol_TP!L27/1000</f>
        <v>0</v>
      </c>
      <c r="M90" s="189">
        <f>[10]Consol_TP!M27/1000</f>
        <v>0</v>
      </c>
      <c r="N90" s="189">
        <f>[10]Consol_TP!N27/1000</f>
        <v>0</v>
      </c>
      <c r="O90" s="189">
        <f>[10]Consol_TP!O27/1000</f>
        <v>0</v>
      </c>
      <c r="P90" s="189">
        <f>[10]Consol_TP!P27/1000</f>
        <v>0</v>
      </c>
      <c r="Q90" s="189">
        <f>[10]Consol_TP!Q27/1000</f>
        <v>0</v>
      </c>
      <c r="R90" s="189">
        <f>[10]Consol_TP!R27/1000</f>
        <v>0</v>
      </c>
      <c r="S90" s="189">
        <f>[10]Consol_TP!S27/1000</f>
        <v>0</v>
      </c>
      <c r="T90" s="189">
        <f>[10]Consol_TP!T27/1000</f>
        <v>0</v>
      </c>
      <c r="U90" s="189">
        <f>[10]Consol_TP!U27/1000</f>
        <v>0</v>
      </c>
      <c r="V90" s="189">
        <f>[10]Consol_TP!V27/1000</f>
        <v>0</v>
      </c>
      <c r="W90" s="189">
        <f>[10]Consol_TP!W27/1000</f>
        <v>0</v>
      </c>
      <c r="X90" s="189">
        <f>[10]Consol_TP!X27/1000</f>
        <v>0</v>
      </c>
      <c r="Y90" s="189">
        <f>[10]Consol_TP!Y27/1000</f>
        <v>0</v>
      </c>
      <c r="Z90" s="189">
        <f>[10]Consol_TP!Z27/1000</f>
        <v>0</v>
      </c>
      <c r="AA90" s="189">
        <f>[10]Consol_TP!AA27/1000</f>
        <v>0</v>
      </c>
      <c r="AB90" s="189">
        <f>[10]Consol_TP!AB27/1000</f>
        <v>2.3999999999999998E-3</v>
      </c>
      <c r="AC90" s="189">
        <f>[10]Consol_TP!AC27/1000</f>
        <v>0.38733000000000006</v>
      </c>
      <c r="AD90" s="189">
        <f>[10]Consol_TP!AD27/1000</f>
        <v>1.6736500000000001</v>
      </c>
      <c r="AE90" s="189">
        <f>[10]Consol_TP!AE27/1000</f>
        <v>3.7224399999999997</v>
      </c>
      <c r="AF90" s="189">
        <f>[10]Consol_TP!AF27/1000</f>
        <v>6.4847400000000004</v>
      </c>
      <c r="AG90" s="189">
        <f>[10]Consol_TP!AG27/1000</f>
        <v>9.9640300000000011</v>
      </c>
      <c r="AH90" s="189">
        <f>[10]Consol_TP!AH27/1000</f>
        <v>14.775049999999998</v>
      </c>
      <c r="AI90" s="189">
        <f>[10]Consol_TP!AI27/1000</f>
        <v>20.737610000000004</v>
      </c>
      <c r="AJ90" s="189">
        <f>[10]Consol_TP!AJ27/1000</f>
        <v>27.317940000000004</v>
      </c>
      <c r="AK90" s="189">
        <f>[10]Consol_TP!AK27/1000</f>
        <v>32.776339999999998</v>
      </c>
      <c r="AL90" s="189">
        <f>[10]Consol_TP!AL27/1000</f>
        <v>37.804430000000004</v>
      </c>
      <c r="AM90" s="189">
        <f>[10]Consol_TP!AM27/1000</f>
        <v>41.883060000000008</v>
      </c>
      <c r="AN90" s="189">
        <f>[10]Consol_TP!AN27/1000</f>
        <v>49.696280000000002</v>
      </c>
      <c r="AO90" s="189">
        <f>[10]Consol_TP!AO27/1000</f>
        <v>54.726169999999996</v>
      </c>
      <c r="AP90" s="189">
        <f>[10]Consol_TP!AP27/1000</f>
        <v>59.693550000000002</v>
      </c>
      <c r="AQ90" s="189">
        <f>[10]Consol_TP!AQ27/1000</f>
        <v>65.49687999999999</v>
      </c>
      <c r="AR90" s="189">
        <f>[10]Consol_TP!AR27/1000</f>
        <v>67.5214</v>
      </c>
      <c r="AS90" s="189">
        <f>[10]Consol_TP!AS27/1000</f>
        <v>70.52479000000001</v>
      </c>
      <c r="AT90" s="189">
        <f>[10]Consol_TP!AT27/1000</f>
        <v>70.50057000000001</v>
      </c>
      <c r="AU90" s="189">
        <f>[10]Consol_TP!AU27/1000</f>
        <v>71.375899999999987</v>
      </c>
      <c r="AV90" s="189">
        <f>[10]Consol_TP!AV27/1000</f>
        <v>69.532600000000002</v>
      </c>
      <c r="AW90" s="189">
        <f>[10]Consol_TP!AW27/1000</f>
        <v>73.70189000000002</v>
      </c>
      <c r="AX90" s="189">
        <f>[10]Consol_TP!AX27/1000</f>
        <v>72.617689999999996</v>
      </c>
      <c r="AY90" s="189">
        <f>[10]Consol_TP!AY27/1000</f>
        <v>75.745689999999996</v>
      </c>
      <c r="AZ90" s="189">
        <f>[10]Consol_TP!AZ27/1000</f>
        <v>73.497950000000003</v>
      </c>
      <c r="BA90" s="189">
        <f>[10]Consol_TP!BA27/1000</f>
        <v>71.675359999999998</v>
      </c>
      <c r="BB90" s="189">
        <f>[10]Consol_TP!BB27/1000</f>
        <v>75.978110000000001</v>
      </c>
      <c r="BC90" s="189">
        <f>[10]Consol_TP!BC27/1000</f>
        <v>70.53</v>
      </c>
      <c r="BD90" s="189">
        <f>[10]Consol_TP!BD27/1000</f>
        <v>67.688980000000001</v>
      </c>
      <c r="BE90" s="189">
        <f>[10]Consol_TP!BE27/1000</f>
        <v>65.758529999999993</v>
      </c>
      <c r="BF90" s="189">
        <f>[10]Consol_TP!BF27/1000</f>
        <v>62.426929999999999</v>
      </c>
      <c r="BG90" s="189">
        <f>[10]Consol_TP!BG27/1000</f>
        <v>59.565719999999992</v>
      </c>
      <c r="BH90" s="189">
        <f>[10]Consol_TP!BH27/1000</f>
        <v>54.796140000000001</v>
      </c>
      <c r="BI90" s="189">
        <f>[10]Consol_TP!BI27/1000</f>
        <v>52.068460000000002</v>
      </c>
      <c r="BJ90" s="189">
        <f>[10]Consol_TP!BJ27/1000</f>
        <v>49.218130000000002</v>
      </c>
      <c r="BK90" s="189">
        <f>[10]Consol_TP!BK27/1000</f>
        <v>42.561799999999998</v>
      </c>
      <c r="BL90" s="189">
        <f>[10]Consol_TP!BL27/1000</f>
        <v>42.360169999999997</v>
      </c>
      <c r="BM90" s="189">
        <f>[10]Consol_TP!BM27/1000</f>
        <v>36.496280000000006</v>
      </c>
      <c r="BN90" s="189">
        <f>[10]Consol_TP!BN27/1000</f>
        <v>30.625880000000006</v>
      </c>
      <c r="BO90" s="189">
        <f>[10]Consol_TP!BO27/1000</f>
        <v>27.969210000000004</v>
      </c>
      <c r="BP90" s="189">
        <f>[10]Consol_TP!BP27/1000</f>
        <v>22.378</v>
      </c>
      <c r="BQ90" s="189">
        <f>[10]Consol_TP!BQ27/1000</f>
        <v>16.893809999999998</v>
      </c>
      <c r="BR90" s="189">
        <f>[10]Consol_TP!BR27/1000</f>
        <v>13.335089999999997</v>
      </c>
      <c r="BS90" s="189">
        <f>[10]Consol_TP!BS27/1000</f>
        <v>9.0025300000000001</v>
      </c>
      <c r="BT90" s="189">
        <f>[10]Consol_TP!BT27/1000</f>
        <v>5.5225799999999987</v>
      </c>
      <c r="BU90" s="189">
        <f>[10]Consol_TP!BU27/1000</f>
        <v>2.5017000000000005</v>
      </c>
      <c r="BV90" s="189">
        <f>[10]Consol_TP!BV27/1000</f>
        <v>0.59462000000000004</v>
      </c>
      <c r="BW90" s="189">
        <f>[10]Consol_TP!BW27/1000</f>
        <v>0.08</v>
      </c>
      <c r="BX90" s="189">
        <f>[10]Consol_TP!BX27/1000</f>
        <v>8.0000000000000002E-3</v>
      </c>
      <c r="BY90" s="189">
        <f>[10]Consol_TP!BY27/1000</f>
        <v>0</v>
      </c>
      <c r="BZ90" s="189">
        <f>[10]Consol_TP!BZ27/1000</f>
        <v>0</v>
      </c>
      <c r="CA90" s="189">
        <f>[10]Consol_TP!CA27/1000</f>
        <v>0</v>
      </c>
      <c r="CB90" s="189">
        <f>[10]Consol_TP!CB27/1000</f>
        <v>0</v>
      </c>
      <c r="CC90" s="189">
        <f>[10]Consol_TP!CC27/1000</f>
        <v>0</v>
      </c>
      <c r="CD90" s="189">
        <f>[10]Consol_TP!CD27/1000</f>
        <v>0</v>
      </c>
      <c r="CE90" s="189">
        <f>[10]Consol_TP!CE27/1000</f>
        <v>0</v>
      </c>
      <c r="CF90" s="189">
        <f>[10]Consol_TP!CF27/1000</f>
        <v>0</v>
      </c>
      <c r="CG90" s="189">
        <f>[10]Consol_TP!CG27/1000</f>
        <v>0</v>
      </c>
      <c r="CH90" s="189">
        <f>[10]Consol_TP!CH27/1000</f>
        <v>0</v>
      </c>
      <c r="CI90" s="189">
        <f>[10]Consol_TP!CI27/1000</f>
        <v>0</v>
      </c>
      <c r="CJ90" s="189">
        <f>[10]Consol_TP!CJ27/1000</f>
        <v>0</v>
      </c>
      <c r="CK90" s="189">
        <f>[10]Consol_TP!CK27/1000</f>
        <v>0</v>
      </c>
      <c r="CL90" s="189">
        <f>[10]Consol_TP!CL27/1000</f>
        <v>0</v>
      </c>
      <c r="CM90" s="189">
        <f>[10]Consol_TP!CM27/1000</f>
        <v>0</v>
      </c>
      <c r="CN90" s="189">
        <f>[10]Consol_TP!CN27/1000</f>
        <v>0</v>
      </c>
      <c r="CO90" s="189">
        <f>[10]Consol_TP!CO27/1000</f>
        <v>0</v>
      </c>
      <c r="CP90" s="189">
        <f>[10]Consol_TP!CP27/1000</f>
        <v>0</v>
      </c>
      <c r="CQ90" s="189">
        <f>[10]Consol_TP!CQ27/1000</f>
        <v>0</v>
      </c>
      <c r="CR90" s="189">
        <f>[10]Consol_TP!CR27/1000</f>
        <v>0</v>
      </c>
      <c r="CS90" s="189">
        <f>[10]Consol_TP!CS27/1000</f>
        <v>0</v>
      </c>
      <c r="CT90" s="234">
        <f t="shared" si="75"/>
        <v>1952.19641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0.13032000000000002</v>
      </c>
      <c r="AC91" s="106">
        <f t="shared" si="76"/>
        <v>1.7619112800000001</v>
      </c>
      <c r="AD91" s="106">
        <f t="shared" si="76"/>
        <v>6.6034588000000012</v>
      </c>
      <c r="AE91" s="106">
        <f t="shared" si="76"/>
        <v>13.150916599999999</v>
      </c>
      <c r="AF91" s="106">
        <f t="shared" si="76"/>
        <v>21.275991399999999</v>
      </c>
      <c r="AG91" s="106">
        <f t="shared" si="76"/>
        <v>31.060045899999999</v>
      </c>
      <c r="AH91" s="106">
        <f t="shared" ref="AH91:BM91" si="77">SUM(AH84,AH88)</f>
        <v>44.784967000000002</v>
      </c>
      <c r="AI91" s="106">
        <f t="shared" si="77"/>
        <v>52.538407000000007</v>
      </c>
      <c r="AJ91" s="106">
        <f t="shared" si="77"/>
        <v>67.603085800000002</v>
      </c>
      <c r="AK91" s="106">
        <f t="shared" si="77"/>
        <v>78.107117200000005</v>
      </c>
      <c r="AL91" s="106">
        <f t="shared" si="77"/>
        <v>89.160143000000005</v>
      </c>
      <c r="AM91" s="106">
        <f t="shared" si="77"/>
        <v>96.009038000000004</v>
      </c>
      <c r="AN91" s="106">
        <f t="shared" si="77"/>
        <v>106.060438</v>
      </c>
      <c r="AO91" s="106">
        <f t="shared" si="77"/>
        <v>123.04727399999999</v>
      </c>
      <c r="AP91" s="106">
        <f t="shared" si="77"/>
        <v>140.91447099999999</v>
      </c>
      <c r="AQ91" s="106">
        <f t="shared" si="77"/>
        <v>148.47411499999998</v>
      </c>
      <c r="AR91" s="106">
        <f t="shared" si="77"/>
        <v>151.10503699999998</v>
      </c>
      <c r="AS91" s="106">
        <f t="shared" si="77"/>
        <v>172.39904900000002</v>
      </c>
      <c r="AT91" s="106">
        <f t="shared" si="77"/>
        <v>191.62287300000003</v>
      </c>
      <c r="AU91" s="106">
        <f t="shared" si="77"/>
        <v>194.861693</v>
      </c>
      <c r="AV91" s="106">
        <f t="shared" si="77"/>
        <v>198.93576400000001</v>
      </c>
      <c r="AW91" s="106">
        <f t="shared" si="77"/>
        <v>204.19521300000002</v>
      </c>
      <c r="AX91" s="106">
        <f t="shared" si="77"/>
        <v>203.23215099999999</v>
      </c>
      <c r="AY91" s="106">
        <f t="shared" si="77"/>
        <v>210.18775599999998</v>
      </c>
      <c r="AZ91" s="106">
        <f t="shared" si="77"/>
        <v>192.771905</v>
      </c>
      <c r="BA91" s="106">
        <f t="shared" si="77"/>
        <v>201.84907299999998</v>
      </c>
      <c r="BB91" s="106">
        <f t="shared" si="77"/>
        <v>190.74354399999999</v>
      </c>
      <c r="BC91" s="106">
        <f t="shared" si="77"/>
        <v>195.910168</v>
      </c>
      <c r="BD91" s="106">
        <f t="shared" si="77"/>
        <v>198.55270199999995</v>
      </c>
      <c r="BE91" s="106">
        <f t="shared" si="77"/>
        <v>180.614935</v>
      </c>
      <c r="BF91" s="106">
        <f t="shared" si="77"/>
        <v>175.58356000000001</v>
      </c>
      <c r="BG91" s="106">
        <f t="shared" si="77"/>
        <v>157.97518700000001</v>
      </c>
      <c r="BH91" s="106">
        <f t="shared" si="77"/>
        <v>161.76272399999999</v>
      </c>
      <c r="BI91" s="106">
        <f t="shared" si="77"/>
        <v>151.26905600000003</v>
      </c>
      <c r="BJ91" s="106">
        <f t="shared" si="77"/>
        <v>131.205623</v>
      </c>
      <c r="BK91" s="106">
        <f t="shared" si="77"/>
        <v>105.88086799999999</v>
      </c>
      <c r="BL91" s="106">
        <f t="shared" si="77"/>
        <v>97.557569000000001</v>
      </c>
      <c r="BM91" s="106">
        <f t="shared" si="77"/>
        <v>81.958002000000008</v>
      </c>
      <c r="BN91" s="106">
        <f t="shared" ref="BN91:CS91" si="78">SUM(BN84,BN88)</f>
        <v>80.123771000000005</v>
      </c>
      <c r="BO91" s="106">
        <f t="shared" si="78"/>
        <v>71.218710000000002</v>
      </c>
      <c r="BP91" s="106">
        <f t="shared" si="78"/>
        <v>58.559360999999996</v>
      </c>
      <c r="BQ91" s="106">
        <f t="shared" si="78"/>
        <v>43.613328500000001</v>
      </c>
      <c r="BR91" s="106">
        <f t="shared" si="78"/>
        <v>31.559526599999995</v>
      </c>
      <c r="BS91" s="106">
        <f t="shared" si="78"/>
        <v>22.574190999999999</v>
      </c>
      <c r="BT91" s="106">
        <f t="shared" si="78"/>
        <v>13.833671199999998</v>
      </c>
      <c r="BU91" s="106">
        <f t="shared" si="78"/>
        <v>6.1730288000000009</v>
      </c>
      <c r="BV91" s="106">
        <f t="shared" si="78"/>
        <v>1.0903854399999999</v>
      </c>
      <c r="BW91" s="106">
        <f t="shared" si="78"/>
        <v>9.2960000000000001E-2</v>
      </c>
      <c r="BX91" s="106">
        <f t="shared" si="78"/>
        <v>8.0000000000000002E-3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0</v>
      </c>
      <c r="CI91" s="106">
        <f t="shared" si="78"/>
        <v>0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5099.7030855199991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TRANSPOSE('[11]2402'!$F$14:$F$109)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TRANSPOSE('[11]2402'!$E$14:$E$109)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32.530319999999996</v>
      </c>
      <c r="AC96" s="144">
        <f t="shared" si="82"/>
        <v>34.161911279999998</v>
      </c>
      <c r="AD96" s="144">
        <f t="shared" si="82"/>
        <v>39.003458799999997</v>
      </c>
      <c r="AE96" s="144">
        <f t="shared" si="82"/>
        <v>45.550916599999994</v>
      </c>
      <c r="AF96" s="144">
        <f t="shared" si="82"/>
        <v>53.675991400000001</v>
      </c>
      <c r="AG96" s="144">
        <f t="shared" si="82"/>
        <v>63.460045899999997</v>
      </c>
      <c r="AH96" s="144">
        <f t="shared" ref="AH96:BM96" si="83">AH91+AH92</f>
        <v>77.184967</v>
      </c>
      <c r="AI96" s="144">
        <f t="shared" si="83"/>
        <v>84.938407000000012</v>
      </c>
      <c r="AJ96" s="144">
        <f t="shared" si="83"/>
        <v>100.00308580000001</v>
      </c>
      <c r="AK96" s="144">
        <f t="shared" si="83"/>
        <v>110.50711720000001</v>
      </c>
      <c r="AL96" s="144">
        <f t="shared" si="83"/>
        <v>121.56014300000001</v>
      </c>
      <c r="AM96" s="144">
        <f t="shared" si="83"/>
        <v>128.40903800000001</v>
      </c>
      <c r="AN96" s="144">
        <f t="shared" si="83"/>
        <v>138.46043800000001</v>
      </c>
      <c r="AO96" s="144">
        <f t="shared" si="83"/>
        <v>155.44727399999999</v>
      </c>
      <c r="AP96" s="144">
        <f t="shared" si="83"/>
        <v>173.314471</v>
      </c>
      <c r="AQ96" s="144">
        <f t="shared" si="83"/>
        <v>180.87411499999999</v>
      </c>
      <c r="AR96" s="144">
        <f t="shared" si="83"/>
        <v>183.50503699999999</v>
      </c>
      <c r="AS96" s="144">
        <f t="shared" si="83"/>
        <v>204.79904900000002</v>
      </c>
      <c r="AT96" s="144">
        <f t="shared" si="83"/>
        <v>224.02287300000003</v>
      </c>
      <c r="AU96" s="144">
        <f t="shared" si="83"/>
        <v>227.26169300000001</v>
      </c>
      <c r="AV96" s="144">
        <f t="shared" si="83"/>
        <v>231.33576400000001</v>
      </c>
      <c r="AW96" s="144">
        <f t="shared" si="83"/>
        <v>236.59521300000003</v>
      </c>
      <c r="AX96" s="144">
        <f t="shared" si="83"/>
        <v>235.63215099999999</v>
      </c>
      <c r="AY96" s="144">
        <f t="shared" si="83"/>
        <v>242.58775599999998</v>
      </c>
      <c r="AZ96" s="144">
        <f t="shared" si="83"/>
        <v>225.17190500000001</v>
      </c>
      <c r="BA96" s="144">
        <f t="shared" si="83"/>
        <v>234.24907299999998</v>
      </c>
      <c r="BB96" s="144">
        <f t="shared" si="83"/>
        <v>223.14354399999999</v>
      </c>
      <c r="BC96" s="144">
        <f t="shared" si="83"/>
        <v>228.310168</v>
      </c>
      <c r="BD96" s="144">
        <f t="shared" si="83"/>
        <v>230.95270199999996</v>
      </c>
      <c r="BE96" s="144">
        <f t="shared" si="83"/>
        <v>213.01493500000001</v>
      </c>
      <c r="BF96" s="144">
        <f t="shared" si="83"/>
        <v>207.98356000000001</v>
      </c>
      <c r="BG96" s="144">
        <f t="shared" si="83"/>
        <v>190.37518700000001</v>
      </c>
      <c r="BH96" s="144">
        <f t="shared" si="83"/>
        <v>194.162724</v>
      </c>
      <c r="BI96" s="144">
        <f t="shared" si="83"/>
        <v>183.66905600000004</v>
      </c>
      <c r="BJ96" s="144">
        <f t="shared" si="83"/>
        <v>163.60562300000001</v>
      </c>
      <c r="BK96" s="144">
        <f t="shared" si="83"/>
        <v>138.280868</v>
      </c>
      <c r="BL96" s="144">
        <f t="shared" si="83"/>
        <v>129.95756900000001</v>
      </c>
      <c r="BM96" s="144">
        <f t="shared" si="83"/>
        <v>114.358002</v>
      </c>
      <c r="BN96" s="144">
        <f t="shared" ref="BN96:CS96" si="84">BN91+BN92</f>
        <v>112.52377100000001</v>
      </c>
      <c r="BO96" s="144">
        <f t="shared" si="84"/>
        <v>103.61870999999999</v>
      </c>
      <c r="BP96" s="144">
        <f t="shared" si="84"/>
        <v>90.959361000000001</v>
      </c>
      <c r="BQ96" s="144">
        <f t="shared" si="84"/>
        <v>76.0133285</v>
      </c>
      <c r="BR96" s="144">
        <f t="shared" si="84"/>
        <v>63.95952659999999</v>
      </c>
      <c r="BS96" s="144">
        <f t="shared" si="84"/>
        <v>54.974190999999998</v>
      </c>
      <c r="BT96" s="144">
        <f t="shared" si="84"/>
        <v>46.233671199999996</v>
      </c>
      <c r="BU96" s="144">
        <f t="shared" si="84"/>
        <v>38.573028800000003</v>
      </c>
      <c r="BV96" s="144">
        <f t="shared" si="84"/>
        <v>33.490385439999997</v>
      </c>
      <c r="BW96" s="144">
        <f t="shared" si="84"/>
        <v>32.492959999999997</v>
      </c>
      <c r="BX96" s="144">
        <f t="shared" si="84"/>
        <v>32.408000000000001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32.4</v>
      </c>
      <c r="CI96" s="144">
        <f t="shared" si="84"/>
        <v>32.4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8210.1030855199915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0</v>
      </c>
      <c r="AY99" s="108">
        <f t="shared" si="86"/>
        <v>0</v>
      </c>
      <c r="AZ99" s="108">
        <f t="shared" si="86"/>
        <v>0</v>
      </c>
      <c r="BA99" s="108">
        <f t="shared" si="86"/>
        <v>0</v>
      </c>
      <c r="BB99" s="108">
        <f t="shared" si="86"/>
        <v>0</v>
      </c>
      <c r="BC99" s="108">
        <f t="shared" si="86"/>
        <v>0</v>
      </c>
      <c r="BD99" s="108">
        <f t="shared" si="86"/>
        <v>0</v>
      </c>
      <c r="BE99" s="108">
        <f t="shared" si="86"/>
        <v>0</v>
      </c>
      <c r="BF99" s="108">
        <f t="shared" si="86"/>
        <v>0</v>
      </c>
      <c r="BG99" s="108">
        <f t="shared" si="86"/>
        <v>0</v>
      </c>
      <c r="BH99" s="108">
        <f t="shared" si="86"/>
        <v>0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0</v>
      </c>
      <c r="BX99" s="108">
        <f t="shared" si="87"/>
        <v>0</v>
      </c>
      <c r="BY99" s="108">
        <f t="shared" si="87"/>
        <v>0</v>
      </c>
      <c r="BZ99" s="108">
        <f t="shared" si="87"/>
        <v>32.4</v>
      </c>
      <c r="CA99" s="108">
        <f t="shared" si="87"/>
        <v>32.4</v>
      </c>
      <c r="CB99" s="108">
        <f t="shared" si="87"/>
        <v>32.4</v>
      </c>
      <c r="CC99" s="108">
        <f t="shared" si="87"/>
        <v>0</v>
      </c>
      <c r="CD99" s="108">
        <f t="shared" si="87"/>
        <v>0</v>
      </c>
      <c r="CE99" s="108">
        <f t="shared" si="87"/>
        <v>18.96000000000015</v>
      </c>
      <c r="CF99" s="108">
        <f t="shared" si="87"/>
        <v>0</v>
      </c>
      <c r="CG99" s="108">
        <f t="shared" si="87"/>
        <v>0</v>
      </c>
      <c r="CH99" s="108">
        <f t="shared" si="87"/>
        <v>0</v>
      </c>
      <c r="CI99" s="108">
        <f t="shared" si="87"/>
        <v>0</v>
      </c>
      <c r="CJ99" s="108">
        <f t="shared" si="87"/>
        <v>0</v>
      </c>
      <c r="CK99" s="108">
        <f t="shared" si="87"/>
        <v>0</v>
      </c>
      <c r="CL99" s="108">
        <f t="shared" si="87"/>
        <v>0</v>
      </c>
      <c r="CM99" s="108">
        <f t="shared" si="87"/>
        <v>31.669999999999277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147.82999999999942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FU125"/>
  <sheetViews>
    <sheetView showGridLines="0" tabSelected="1" topLeftCell="A80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3531.09</v>
      </c>
      <c r="C3" s="18">
        <f t="shared" si="0"/>
        <v>3531.09</v>
      </c>
      <c r="D3" s="18">
        <f t="shared" si="0"/>
        <v>3531.09</v>
      </c>
      <c r="E3" s="18">
        <f t="shared" si="0"/>
        <v>3531.09</v>
      </c>
      <c r="F3" s="18">
        <f t="shared" si="0"/>
        <v>3531.09</v>
      </c>
      <c r="G3" s="18">
        <f t="shared" si="0"/>
        <v>3531.09</v>
      </c>
      <c r="H3" s="18">
        <f t="shared" si="0"/>
        <v>3531.09</v>
      </c>
      <c r="I3" s="18">
        <f t="shared" si="0"/>
        <v>3531.09</v>
      </c>
      <c r="J3" s="18">
        <f t="shared" si="0"/>
        <v>3531.09</v>
      </c>
      <c r="K3" s="18">
        <f t="shared" si="0"/>
        <v>3531.09</v>
      </c>
      <c r="L3" s="18">
        <f t="shared" si="0"/>
        <v>3531.09</v>
      </c>
      <c r="M3" s="18">
        <f t="shared" si="0"/>
        <v>3531.09</v>
      </c>
      <c r="N3" s="18">
        <f t="shared" si="0"/>
        <v>3531.09</v>
      </c>
      <c r="O3" s="18">
        <f t="shared" si="0"/>
        <v>3531.09</v>
      </c>
      <c r="P3" s="18">
        <f t="shared" si="0"/>
        <v>3531.09</v>
      </c>
      <c r="Q3" s="18">
        <f t="shared" si="0"/>
        <v>3531.09</v>
      </c>
      <c r="R3" s="18">
        <f t="shared" si="0"/>
        <v>3531.09</v>
      </c>
      <c r="S3" s="18">
        <f t="shared" si="0"/>
        <v>3531.09</v>
      </c>
      <c r="T3" s="18">
        <f t="shared" si="0"/>
        <v>3531.09</v>
      </c>
      <c r="U3" s="18">
        <f t="shared" si="0"/>
        <v>3531.09</v>
      </c>
      <c r="V3" s="18">
        <f t="shared" si="0"/>
        <v>3531.09</v>
      </c>
      <c r="W3" s="18">
        <f t="shared" si="0"/>
        <v>3531.09</v>
      </c>
      <c r="X3" s="18">
        <f t="shared" si="0"/>
        <v>3531.09</v>
      </c>
      <c r="Y3" s="18">
        <f t="shared" si="0"/>
        <v>3531.09</v>
      </c>
      <c r="Z3" s="18">
        <f t="shared" si="0"/>
        <v>3531.09</v>
      </c>
      <c r="AA3" s="18">
        <f t="shared" si="0"/>
        <v>3531.09</v>
      </c>
      <c r="AB3" s="18">
        <f t="shared" si="0"/>
        <v>3531.09</v>
      </c>
      <c r="AC3" s="18">
        <f t="shared" si="0"/>
        <v>3531.09</v>
      </c>
      <c r="AD3" s="18">
        <f t="shared" si="0"/>
        <v>3531.09</v>
      </c>
      <c r="AE3" s="18">
        <f t="shared" si="0"/>
        <v>3531.09</v>
      </c>
      <c r="AF3" s="18">
        <f t="shared" si="0"/>
        <v>3531.09</v>
      </c>
      <c r="AG3" s="18">
        <f t="shared" si="0"/>
        <v>3531.09</v>
      </c>
      <c r="AH3" s="18">
        <f t="shared" si="0"/>
        <v>3531.09</v>
      </c>
      <c r="AI3" s="18">
        <f t="shared" si="0"/>
        <v>3531.09</v>
      </c>
      <c r="AJ3" s="18">
        <f t="shared" si="0"/>
        <v>3531.09</v>
      </c>
      <c r="AK3" s="18">
        <f t="shared" si="0"/>
        <v>3531.09</v>
      </c>
      <c r="AL3" s="18">
        <f t="shared" si="0"/>
        <v>3531.09</v>
      </c>
      <c r="AM3" s="18">
        <f t="shared" si="0"/>
        <v>3531.09</v>
      </c>
      <c r="AN3" s="18">
        <f t="shared" si="0"/>
        <v>3531.09</v>
      </c>
      <c r="AO3" s="18">
        <f t="shared" si="0"/>
        <v>3531.09</v>
      </c>
      <c r="AP3" s="18">
        <f t="shared" si="0"/>
        <v>3531.09</v>
      </c>
      <c r="AQ3" s="18">
        <f t="shared" si="0"/>
        <v>3531.09</v>
      </c>
      <c r="AR3" s="18">
        <f t="shared" si="0"/>
        <v>3531.09</v>
      </c>
      <c r="AS3" s="18">
        <f t="shared" si="0"/>
        <v>3531.09</v>
      </c>
      <c r="AT3" s="18">
        <f t="shared" si="0"/>
        <v>3531.09</v>
      </c>
      <c r="AU3" s="18">
        <f t="shared" si="0"/>
        <v>3531.09</v>
      </c>
      <c r="AV3" s="18">
        <f t="shared" si="0"/>
        <v>3531.09</v>
      </c>
      <c r="AW3" s="18">
        <f t="shared" si="0"/>
        <v>3531.09</v>
      </c>
      <c r="AX3" s="18">
        <f t="shared" si="0"/>
        <v>3531.09</v>
      </c>
      <c r="AY3" s="18">
        <f t="shared" si="0"/>
        <v>3531.09</v>
      </c>
      <c r="AZ3" s="18">
        <f t="shared" si="0"/>
        <v>3531.09</v>
      </c>
      <c r="BA3" s="18">
        <f t="shared" si="0"/>
        <v>3531.09</v>
      </c>
      <c r="BB3" s="18">
        <f t="shared" si="0"/>
        <v>3531.09</v>
      </c>
      <c r="BC3" s="18">
        <f t="shared" si="0"/>
        <v>3531.09</v>
      </c>
      <c r="BD3" s="18">
        <f t="shared" si="0"/>
        <v>3531.09</v>
      </c>
      <c r="BE3" s="18">
        <f t="shared" si="0"/>
        <v>3531.09</v>
      </c>
      <c r="BF3" s="18">
        <f t="shared" si="0"/>
        <v>3531.09</v>
      </c>
      <c r="BG3" s="18">
        <f t="shared" si="0"/>
        <v>3531.09</v>
      </c>
      <c r="BH3" s="18">
        <f t="shared" si="0"/>
        <v>3531.09</v>
      </c>
      <c r="BI3" s="18">
        <f t="shared" si="0"/>
        <v>3531.09</v>
      </c>
      <c r="BJ3" s="18">
        <f t="shared" si="0"/>
        <v>3531.09</v>
      </c>
      <c r="BK3" s="18">
        <f t="shared" si="0"/>
        <v>3531.09</v>
      </c>
      <c r="BL3" s="18">
        <f t="shared" si="0"/>
        <v>3531.09</v>
      </c>
      <c r="BM3" s="18">
        <f t="shared" si="0"/>
        <v>3531.09</v>
      </c>
      <c r="BN3" s="18">
        <f t="shared" ref="BN3:CS3" si="1">BN4+BN12</f>
        <v>3531.09</v>
      </c>
      <c r="BO3" s="18">
        <f t="shared" si="1"/>
        <v>3531.09</v>
      </c>
      <c r="BP3" s="18">
        <f t="shared" si="1"/>
        <v>3531.09</v>
      </c>
      <c r="BQ3" s="18">
        <f t="shared" si="1"/>
        <v>3531.09</v>
      </c>
      <c r="BR3" s="18">
        <f t="shared" si="1"/>
        <v>3531.09</v>
      </c>
      <c r="BS3" s="18">
        <f t="shared" si="1"/>
        <v>3531.09</v>
      </c>
      <c r="BT3" s="18">
        <f t="shared" si="1"/>
        <v>3531.09</v>
      </c>
      <c r="BU3" s="18">
        <f t="shared" si="1"/>
        <v>3531.09</v>
      </c>
      <c r="BV3" s="18">
        <f t="shared" si="1"/>
        <v>3531.09</v>
      </c>
      <c r="BW3" s="18">
        <f t="shared" si="1"/>
        <v>3531.09</v>
      </c>
      <c r="BX3" s="18">
        <f t="shared" si="1"/>
        <v>3531.09</v>
      </c>
      <c r="BY3" s="18">
        <f t="shared" si="1"/>
        <v>3531.09</v>
      </c>
      <c r="BZ3" s="18">
        <f t="shared" si="1"/>
        <v>3531.09</v>
      </c>
      <c r="CA3" s="18">
        <f t="shared" si="1"/>
        <v>3531.09</v>
      </c>
      <c r="CB3" s="18">
        <f t="shared" si="1"/>
        <v>3531.09</v>
      </c>
      <c r="CC3" s="18">
        <f t="shared" si="1"/>
        <v>3531.09</v>
      </c>
      <c r="CD3" s="18">
        <f t="shared" si="1"/>
        <v>3531.09</v>
      </c>
      <c r="CE3" s="18">
        <f t="shared" si="1"/>
        <v>3531.09</v>
      </c>
      <c r="CF3" s="18">
        <f t="shared" si="1"/>
        <v>3531.09</v>
      </c>
      <c r="CG3" s="18">
        <f t="shared" si="1"/>
        <v>3531.09</v>
      </c>
      <c r="CH3" s="18">
        <f t="shared" si="1"/>
        <v>3531.09</v>
      </c>
      <c r="CI3" s="18">
        <f t="shared" si="1"/>
        <v>3531.09</v>
      </c>
      <c r="CJ3" s="18">
        <f t="shared" si="1"/>
        <v>3531.09</v>
      </c>
      <c r="CK3" s="18">
        <f t="shared" si="1"/>
        <v>3531.09</v>
      </c>
      <c r="CL3" s="18">
        <f t="shared" si="1"/>
        <v>3531.09</v>
      </c>
      <c r="CM3" s="18">
        <f t="shared" si="1"/>
        <v>3531.09</v>
      </c>
      <c r="CN3" s="18">
        <f t="shared" si="1"/>
        <v>3531.09</v>
      </c>
      <c r="CO3" s="18">
        <f t="shared" si="1"/>
        <v>3531.09</v>
      </c>
      <c r="CP3" s="18">
        <f t="shared" si="1"/>
        <v>3531.09</v>
      </c>
      <c r="CQ3" s="18">
        <f t="shared" si="1"/>
        <v>3531.09</v>
      </c>
      <c r="CR3" s="18">
        <f t="shared" si="1"/>
        <v>3531.09</v>
      </c>
      <c r="CS3" s="19">
        <f t="shared" si="1"/>
        <v>3531.09</v>
      </c>
      <c r="CT3" s="60">
        <f t="shared" ref="CT3:CT19" si="2">SUM(B3:CS3)</f>
        <v>338984.64000000036</v>
      </c>
      <c r="CU3" s="126"/>
      <c r="CW3" s="117"/>
    </row>
    <row r="4" spans="1:102">
      <c r="A4" s="21" t="s">
        <v>31</v>
      </c>
      <c r="B4" s="246">
        <f>SUM(B5:B11)</f>
        <v>3466</v>
      </c>
      <c r="C4" s="247">
        <f t="shared" ref="C4:BN4" si="3">SUM(C5:C11)</f>
        <v>3466</v>
      </c>
      <c r="D4" s="247">
        <f t="shared" si="3"/>
        <v>3466</v>
      </c>
      <c r="E4" s="247">
        <f t="shared" si="3"/>
        <v>3466</v>
      </c>
      <c r="F4" s="247">
        <f t="shared" si="3"/>
        <v>3466</v>
      </c>
      <c r="G4" s="247">
        <f t="shared" si="3"/>
        <v>3466</v>
      </c>
      <c r="H4" s="247">
        <f t="shared" si="3"/>
        <v>3466</v>
      </c>
      <c r="I4" s="247">
        <f t="shared" si="3"/>
        <v>3466</v>
      </c>
      <c r="J4" s="247">
        <f t="shared" si="3"/>
        <v>3466</v>
      </c>
      <c r="K4" s="247">
        <f t="shared" si="3"/>
        <v>3466</v>
      </c>
      <c r="L4" s="247">
        <f t="shared" si="3"/>
        <v>3466</v>
      </c>
      <c r="M4" s="247">
        <f t="shared" si="3"/>
        <v>3466</v>
      </c>
      <c r="N4" s="247">
        <f t="shared" si="3"/>
        <v>3466</v>
      </c>
      <c r="O4" s="247">
        <f t="shared" si="3"/>
        <v>3466</v>
      </c>
      <c r="P4" s="247">
        <f t="shared" si="3"/>
        <v>3466</v>
      </c>
      <c r="Q4" s="247">
        <f t="shared" si="3"/>
        <v>3466</v>
      </c>
      <c r="R4" s="247">
        <f t="shared" si="3"/>
        <v>3466</v>
      </c>
      <c r="S4" s="247">
        <f t="shared" si="3"/>
        <v>3466</v>
      </c>
      <c r="T4" s="247">
        <f t="shared" si="3"/>
        <v>3466</v>
      </c>
      <c r="U4" s="247">
        <f t="shared" si="3"/>
        <v>3466</v>
      </c>
      <c r="V4" s="247">
        <f t="shared" si="3"/>
        <v>3466</v>
      </c>
      <c r="W4" s="247">
        <f t="shared" si="3"/>
        <v>3466</v>
      </c>
      <c r="X4" s="247">
        <f t="shared" si="3"/>
        <v>3466</v>
      </c>
      <c r="Y4" s="247">
        <f t="shared" si="3"/>
        <v>3466</v>
      </c>
      <c r="Z4" s="247">
        <f t="shared" si="3"/>
        <v>3466</v>
      </c>
      <c r="AA4" s="247">
        <f t="shared" si="3"/>
        <v>3466</v>
      </c>
      <c r="AB4" s="247">
        <f t="shared" si="3"/>
        <v>3466</v>
      </c>
      <c r="AC4" s="247">
        <f t="shared" si="3"/>
        <v>3466</v>
      </c>
      <c r="AD4" s="247">
        <f t="shared" si="3"/>
        <v>3466</v>
      </c>
      <c r="AE4" s="247">
        <f t="shared" si="3"/>
        <v>3466</v>
      </c>
      <c r="AF4" s="247">
        <f t="shared" si="3"/>
        <v>3466</v>
      </c>
      <c r="AG4" s="247">
        <f t="shared" si="3"/>
        <v>3466</v>
      </c>
      <c r="AH4" s="247">
        <f t="shared" si="3"/>
        <v>3466</v>
      </c>
      <c r="AI4" s="247">
        <f t="shared" si="3"/>
        <v>3466</v>
      </c>
      <c r="AJ4" s="247">
        <f t="shared" si="3"/>
        <v>3466</v>
      </c>
      <c r="AK4" s="247">
        <f t="shared" si="3"/>
        <v>3466</v>
      </c>
      <c r="AL4" s="247">
        <f t="shared" si="3"/>
        <v>3466</v>
      </c>
      <c r="AM4" s="247">
        <f t="shared" si="3"/>
        <v>3466</v>
      </c>
      <c r="AN4" s="247">
        <f t="shared" si="3"/>
        <v>3466</v>
      </c>
      <c r="AO4" s="247">
        <f t="shared" si="3"/>
        <v>3466</v>
      </c>
      <c r="AP4" s="247">
        <f t="shared" si="3"/>
        <v>3466</v>
      </c>
      <c r="AQ4" s="247">
        <f t="shared" si="3"/>
        <v>3466</v>
      </c>
      <c r="AR4" s="247">
        <f t="shared" si="3"/>
        <v>3466</v>
      </c>
      <c r="AS4" s="247">
        <f t="shared" si="3"/>
        <v>3466</v>
      </c>
      <c r="AT4" s="247">
        <f t="shared" si="3"/>
        <v>3466</v>
      </c>
      <c r="AU4" s="247">
        <f t="shared" si="3"/>
        <v>3466</v>
      </c>
      <c r="AV4" s="247">
        <f t="shared" si="3"/>
        <v>3466</v>
      </c>
      <c r="AW4" s="247">
        <f t="shared" si="3"/>
        <v>3466</v>
      </c>
      <c r="AX4" s="247">
        <f t="shared" si="3"/>
        <v>3466</v>
      </c>
      <c r="AY4" s="247">
        <f t="shared" si="3"/>
        <v>3466</v>
      </c>
      <c r="AZ4" s="247">
        <f t="shared" si="3"/>
        <v>3466</v>
      </c>
      <c r="BA4" s="247">
        <f t="shared" si="3"/>
        <v>3466</v>
      </c>
      <c r="BB4" s="247">
        <f t="shared" si="3"/>
        <v>3466</v>
      </c>
      <c r="BC4" s="247">
        <f t="shared" si="3"/>
        <v>3466</v>
      </c>
      <c r="BD4" s="247">
        <f t="shared" si="3"/>
        <v>3466</v>
      </c>
      <c r="BE4" s="247">
        <f t="shared" si="3"/>
        <v>3466</v>
      </c>
      <c r="BF4" s="247">
        <f t="shared" si="3"/>
        <v>3466</v>
      </c>
      <c r="BG4" s="247">
        <f t="shared" si="3"/>
        <v>3466</v>
      </c>
      <c r="BH4" s="247">
        <f t="shared" si="3"/>
        <v>3466</v>
      </c>
      <c r="BI4" s="247">
        <f t="shared" si="3"/>
        <v>3466</v>
      </c>
      <c r="BJ4" s="247">
        <f t="shared" si="3"/>
        <v>3466</v>
      </c>
      <c r="BK4" s="247">
        <f t="shared" si="3"/>
        <v>3466</v>
      </c>
      <c r="BL4" s="247">
        <f t="shared" si="3"/>
        <v>3466</v>
      </c>
      <c r="BM4" s="247">
        <f t="shared" si="3"/>
        <v>3466</v>
      </c>
      <c r="BN4" s="247">
        <f t="shared" si="3"/>
        <v>3466</v>
      </c>
      <c r="BO4" s="247">
        <f t="shared" ref="BO4:CS4" si="4">SUM(BO5:BO11)</f>
        <v>3466</v>
      </c>
      <c r="BP4" s="247">
        <f t="shared" si="4"/>
        <v>3466</v>
      </c>
      <c r="BQ4" s="247">
        <f t="shared" si="4"/>
        <v>3466</v>
      </c>
      <c r="BR4" s="247">
        <f t="shared" si="4"/>
        <v>3466</v>
      </c>
      <c r="BS4" s="247">
        <f t="shared" si="4"/>
        <v>3466</v>
      </c>
      <c r="BT4" s="247">
        <f t="shared" si="4"/>
        <v>3466</v>
      </c>
      <c r="BU4" s="247">
        <f t="shared" si="4"/>
        <v>3466</v>
      </c>
      <c r="BV4" s="247">
        <f t="shared" si="4"/>
        <v>3466</v>
      </c>
      <c r="BW4" s="247">
        <f t="shared" si="4"/>
        <v>3466</v>
      </c>
      <c r="BX4" s="247">
        <f t="shared" si="4"/>
        <v>3466</v>
      </c>
      <c r="BY4" s="247">
        <f t="shared" si="4"/>
        <v>3466</v>
      </c>
      <c r="BZ4" s="247">
        <f t="shared" si="4"/>
        <v>3466</v>
      </c>
      <c r="CA4" s="247">
        <f t="shared" si="4"/>
        <v>3466</v>
      </c>
      <c r="CB4" s="247">
        <f t="shared" si="4"/>
        <v>3466</v>
      </c>
      <c r="CC4" s="247">
        <f t="shared" si="4"/>
        <v>3466</v>
      </c>
      <c r="CD4" s="247">
        <f t="shared" si="4"/>
        <v>3466</v>
      </c>
      <c r="CE4" s="247">
        <f t="shared" si="4"/>
        <v>3466</v>
      </c>
      <c r="CF4" s="247">
        <f t="shared" si="4"/>
        <v>3466</v>
      </c>
      <c r="CG4" s="247">
        <f t="shared" si="4"/>
        <v>3466</v>
      </c>
      <c r="CH4" s="247">
        <f t="shared" si="4"/>
        <v>3466</v>
      </c>
      <c r="CI4" s="247">
        <f t="shared" si="4"/>
        <v>3466</v>
      </c>
      <c r="CJ4" s="247">
        <f t="shared" si="4"/>
        <v>3466</v>
      </c>
      <c r="CK4" s="247">
        <f t="shared" si="4"/>
        <v>3466</v>
      </c>
      <c r="CL4" s="247">
        <f t="shared" si="4"/>
        <v>3466</v>
      </c>
      <c r="CM4" s="247">
        <f t="shared" si="4"/>
        <v>3466</v>
      </c>
      <c r="CN4" s="247">
        <f t="shared" si="4"/>
        <v>3466</v>
      </c>
      <c r="CO4" s="247">
        <f t="shared" si="4"/>
        <v>3466</v>
      </c>
      <c r="CP4" s="247">
        <f t="shared" si="4"/>
        <v>3466</v>
      </c>
      <c r="CQ4" s="247">
        <f t="shared" si="4"/>
        <v>3466</v>
      </c>
      <c r="CR4" s="247">
        <f t="shared" si="4"/>
        <v>3466</v>
      </c>
      <c r="CS4" s="248">
        <f t="shared" si="4"/>
        <v>3466</v>
      </c>
      <c r="CT4" s="24">
        <f t="shared" si="2"/>
        <v>332736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853</v>
      </c>
      <c r="C7" s="245">
        <v>853</v>
      </c>
      <c r="D7" s="245">
        <v>853</v>
      </c>
      <c r="E7" s="245">
        <v>853</v>
      </c>
      <c r="F7" s="245">
        <v>853</v>
      </c>
      <c r="G7" s="245">
        <v>853</v>
      </c>
      <c r="H7" s="245">
        <v>853</v>
      </c>
      <c r="I7" s="245">
        <v>853</v>
      </c>
      <c r="J7" s="245">
        <v>853</v>
      </c>
      <c r="K7" s="245">
        <v>853</v>
      </c>
      <c r="L7" s="245">
        <v>853</v>
      </c>
      <c r="M7" s="245">
        <v>853</v>
      </c>
      <c r="N7" s="245">
        <v>853</v>
      </c>
      <c r="O7" s="245">
        <v>853</v>
      </c>
      <c r="P7" s="245">
        <v>853</v>
      </c>
      <c r="Q7" s="245">
        <v>853</v>
      </c>
      <c r="R7" s="245">
        <v>853</v>
      </c>
      <c r="S7" s="245">
        <v>853</v>
      </c>
      <c r="T7" s="245">
        <v>853</v>
      </c>
      <c r="U7" s="245">
        <v>853</v>
      </c>
      <c r="V7" s="245">
        <v>853</v>
      </c>
      <c r="W7" s="245">
        <v>853</v>
      </c>
      <c r="X7" s="245">
        <v>853</v>
      </c>
      <c r="Y7" s="245">
        <v>853</v>
      </c>
      <c r="Z7" s="245">
        <v>853</v>
      </c>
      <c r="AA7" s="245">
        <v>853</v>
      </c>
      <c r="AB7" s="245">
        <v>853</v>
      </c>
      <c r="AC7" s="245">
        <v>853</v>
      </c>
      <c r="AD7" s="245">
        <v>853</v>
      </c>
      <c r="AE7" s="245">
        <v>853</v>
      </c>
      <c r="AF7" s="245">
        <v>853</v>
      </c>
      <c r="AG7" s="245">
        <v>853</v>
      </c>
      <c r="AH7" s="245">
        <v>853</v>
      </c>
      <c r="AI7" s="245">
        <v>853</v>
      </c>
      <c r="AJ7" s="245">
        <v>853</v>
      </c>
      <c r="AK7" s="245">
        <v>853</v>
      </c>
      <c r="AL7" s="245">
        <v>853</v>
      </c>
      <c r="AM7" s="245">
        <v>853</v>
      </c>
      <c r="AN7" s="245">
        <v>853</v>
      </c>
      <c r="AO7" s="245">
        <v>853</v>
      </c>
      <c r="AP7" s="245">
        <v>853</v>
      </c>
      <c r="AQ7" s="245">
        <v>853</v>
      </c>
      <c r="AR7" s="245">
        <v>853</v>
      </c>
      <c r="AS7" s="245">
        <v>853</v>
      </c>
      <c r="AT7" s="245">
        <v>853</v>
      </c>
      <c r="AU7" s="245">
        <v>853</v>
      </c>
      <c r="AV7" s="245">
        <v>853</v>
      </c>
      <c r="AW7" s="245">
        <v>853</v>
      </c>
      <c r="AX7" s="245">
        <v>853</v>
      </c>
      <c r="AY7" s="245">
        <v>853</v>
      </c>
      <c r="AZ7" s="245">
        <v>853</v>
      </c>
      <c r="BA7" s="245">
        <v>853</v>
      </c>
      <c r="BB7" s="245">
        <v>853</v>
      </c>
      <c r="BC7" s="245">
        <v>853</v>
      </c>
      <c r="BD7" s="245">
        <v>853</v>
      </c>
      <c r="BE7" s="245">
        <v>853</v>
      </c>
      <c r="BF7" s="245">
        <v>853</v>
      </c>
      <c r="BG7" s="245">
        <v>853</v>
      </c>
      <c r="BH7" s="245">
        <v>853</v>
      </c>
      <c r="BI7" s="245">
        <v>853</v>
      </c>
      <c r="BJ7" s="245">
        <v>853</v>
      </c>
      <c r="BK7" s="245">
        <v>853</v>
      </c>
      <c r="BL7" s="245">
        <v>853</v>
      </c>
      <c r="BM7" s="245">
        <v>853</v>
      </c>
      <c r="BN7" s="245">
        <v>853</v>
      </c>
      <c r="BO7" s="245">
        <v>853</v>
      </c>
      <c r="BP7" s="245">
        <v>853</v>
      </c>
      <c r="BQ7" s="245">
        <v>853</v>
      </c>
      <c r="BR7" s="245">
        <v>853</v>
      </c>
      <c r="BS7" s="245">
        <v>853</v>
      </c>
      <c r="BT7" s="245">
        <v>853</v>
      </c>
      <c r="BU7" s="245">
        <v>853</v>
      </c>
      <c r="BV7" s="245">
        <v>853</v>
      </c>
      <c r="BW7" s="245">
        <v>853</v>
      </c>
      <c r="BX7" s="245">
        <v>853</v>
      </c>
      <c r="BY7" s="245">
        <v>853</v>
      </c>
      <c r="BZ7" s="245">
        <v>853</v>
      </c>
      <c r="CA7" s="245">
        <v>853</v>
      </c>
      <c r="CB7" s="245">
        <v>853</v>
      </c>
      <c r="CC7" s="245">
        <v>853</v>
      </c>
      <c r="CD7" s="245">
        <v>853</v>
      </c>
      <c r="CE7" s="245">
        <v>853</v>
      </c>
      <c r="CF7" s="245">
        <v>853</v>
      </c>
      <c r="CG7" s="245">
        <v>853</v>
      </c>
      <c r="CH7" s="245">
        <v>853</v>
      </c>
      <c r="CI7" s="245">
        <v>853</v>
      </c>
      <c r="CJ7" s="245">
        <v>853</v>
      </c>
      <c r="CK7" s="245">
        <v>853</v>
      </c>
      <c r="CL7" s="245">
        <v>853</v>
      </c>
      <c r="CM7" s="245">
        <v>853</v>
      </c>
      <c r="CN7" s="245">
        <v>853</v>
      </c>
      <c r="CO7" s="245">
        <v>853</v>
      </c>
      <c r="CP7" s="245">
        <v>853</v>
      </c>
      <c r="CQ7" s="245">
        <v>853</v>
      </c>
      <c r="CR7" s="245">
        <v>853</v>
      </c>
      <c r="CS7" s="245">
        <v>853</v>
      </c>
      <c r="CT7" s="184">
        <f t="shared" si="2"/>
        <v>81888</v>
      </c>
      <c r="CU7" s="128"/>
      <c r="CV7" s="138"/>
      <c r="CW7" s="117"/>
    </row>
    <row r="8" spans="1:102">
      <c r="A8" s="22" t="s">
        <v>35</v>
      </c>
      <c r="B8" s="245">
        <v>405</v>
      </c>
      <c r="C8" s="245">
        <v>405</v>
      </c>
      <c r="D8" s="245">
        <v>405</v>
      </c>
      <c r="E8" s="245">
        <v>405</v>
      </c>
      <c r="F8" s="245">
        <v>405</v>
      </c>
      <c r="G8" s="245">
        <v>405</v>
      </c>
      <c r="H8" s="245">
        <v>405</v>
      </c>
      <c r="I8" s="245">
        <v>405</v>
      </c>
      <c r="J8" s="245">
        <v>405</v>
      </c>
      <c r="K8" s="245">
        <v>405</v>
      </c>
      <c r="L8" s="245">
        <v>405</v>
      </c>
      <c r="M8" s="245">
        <v>405</v>
      </c>
      <c r="N8" s="245">
        <v>405</v>
      </c>
      <c r="O8" s="245">
        <v>405</v>
      </c>
      <c r="P8" s="245">
        <v>405</v>
      </c>
      <c r="Q8" s="245">
        <v>405</v>
      </c>
      <c r="R8" s="245">
        <v>405</v>
      </c>
      <c r="S8" s="245">
        <v>405</v>
      </c>
      <c r="T8" s="245">
        <v>405</v>
      </c>
      <c r="U8" s="245">
        <v>405</v>
      </c>
      <c r="V8" s="245">
        <v>405</v>
      </c>
      <c r="W8" s="245">
        <v>405</v>
      </c>
      <c r="X8" s="245">
        <v>405</v>
      </c>
      <c r="Y8" s="245">
        <v>405</v>
      </c>
      <c r="Z8" s="245">
        <v>405</v>
      </c>
      <c r="AA8" s="245">
        <v>405</v>
      </c>
      <c r="AB8" s="245">
        <v>405</v>
      </c>
      <c r="AC8" s="245">
        <v>405</v>
      </c>
      <c r="AD8" s="245">
        <v>405</v>
      </c>
      <c r="AE8" s="245">
        <v>405</v>
      </c>
      <c r="AF8" s="245">
        <v>405</v>
      </c>
      <c r="AG8" s="245">
        <v>405</v>
      </c>
      <c r="AH8" s="245">
        <v>405</v>
      </c>
      <c r="AI8" s="245">
        <v>405</v>
      </c>
      <c r="AJ8" s="245">
        <v>405</v>
      </c>
      <c r="AK8" s="245">
        <v>405</v>
      </c>
      <c r="AL8" s="245">
        <v>405</v>
      </c>
      <c r="AM8" s="245">
        <v>405</v>
      </c>
      <c r="AN8" s="245">
        <v>405</v>
      </c>
      <c r="AO8" s="245">
        <v>405</v>
      </c>
      <c r="AP8" s="245">
        <v>405</v>
      </c>
      <c r="AQ8" s="245">
        <v>405</v>
      </c>
      <c r="AR8" s="245">
        <v>405</v>
      </c>
      <c r="AS8" s="245">
        <v>405</v>
      </c>
      <c r="AT8" s="245">
        <v>405</v>
      </c>
      <c r="AU8" s="245">
        <v>405</v>
      </c>
      <c r="AV8" s="245">
        <v>405</v>
      </c>
      <c r="AW8" s="245">
        <v>405</v>
      </c>
      <c r="AX8" s="245">
        <v>405</v>
      </c>
      <c r="AY8" s="245">
        <v>405</v>
      </c>
      <c r="AZ8" s="245">
        <v>405</v>
      </c>
      <c r="BA8" s="245">
        <v>405</v>
      </c>
      <c r="BB8" s="245">
        <v>405</v>
      </c>
      <c r="BC8" s="245">
        <v>405</v>
      </c>
      <c r="BD8" s="245">
        <v>405</v>
      </c>
      <c r="BE8" s="245">
        <v>405</v>
      </c>
      <c r="BF8" s="245">
        <v>405</v>
      </c>
      <c r="BG8" s="245">
        <v>405</v>
      </c>
      <c r="BH8" s="245">
        <v>405</v>
      </c>
      <c r="BI8" s="245">
        <v>405</v>
      </c>
      <c r="BJ8" s="245">
        <v>405</v>
      </c>
      <c r="BK8" s="245">
        <v>405</v>
      </c>
      <c r="BL8" s="245">
        <v>405</v>
      </c>
      <c r="BM8" s="245">
        <v>405</v>
      </c>
      <c r="BN8" s="245">
        <v>405</v>
      </c>
      <c r="BO8" s="245">
        <v>405</v>
      </c>
      <c r="BP8" s="245">
        <v>405</v>
      </c>
      <c r="BQ8" s="245">
        <v>405</v>
      </c>
      <c r="BR8" s="245">
        <v>405</v>
      </c>
      <c r="BS8" s="245">
        <v>405</v>
      </c>
      <c r="BT8" s="245">
        <v>405</v>
      </c>
      <c r="BU8" s="245">
        <v>405</v>
      </c>
      <c r="BV8" s="245">
        <v>405</v>
      </c>
      <c r="BW8" s="245">
        <v>405</v>
      </c>
      <c r="BX8" s="245">
        <v>405</v>
      </c>
      <c r="BY8" s="245">
        <v>405</v>
      </c>
      <c r="BZ8" s="245">
        <v>405</v>
      </c>
      <c r="CA8" s="245">
        <v>405</v>
      </c>
      <c r="CB8" s="245">
        <v>405</v>
      </c>
      <c r="CC8" s="245">
        <v>405</v>
      </c>
      <c r="CD8" s="245">
        <v>405</v>
      </c>
      <c r="CE8" s="245">
        <v>405</v>
      </c>
      <c r="CF8" s="245">
        <v>405</v>
      </c>
      <c r="CG8" s="245">
        <v>405</v>
      </c>
      <c r="CH8" s="245">
        <v>405</v>
      </c>
      <c r="CI8" s="245">
        <v>405</v>
      </c>
      <c r="CJ8" s="245">
        <v>405</v>
      </c>
      <c r="CK8" s="245">
        <v>405</v>
      </c>
      <c r="CL8" s="245">
        <v>405</v>
      </c>
      <c r="CM8" s="245">
        <v>405</v>
      </c>
      <c r="CN8" s="245">
        <v>405</v>
      </c>
      <c r="CO8" s="245">
        <v>405</v>
      </c>
      <c r="CP8" s="245">
        <v>405</v>
      </c>
      <c r="CQ8" s="245">
        <v>405</v>
      </c>
      <c r="CR8" s="245">
        <v>405</v>
      </c>
      <c r="CS8" s="245">
        <v>405</v>
      </c>
      <c r="CT8" s="184">
        <f t="shared" si="2"/>
        <v>38880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676</v>
      </c>
      <c r="C10" s="245">
        <v>676</v>
      </c>
      <c r="D10" s="245">
        <v>676</v>
      </c>
      <c r="E10" s="245">
        <v>676</v>
      </c>
      <c r="F10" s="245">
        <v>676</v>
      </c>
      <c r="G10" s="245">
        <v>676</v>
      </c>
      <c r="H10" s="245">
        <v>676</v>
      </c>
      <c r="I10" s="245">
        <v>676</v>
      </c>
      <c r="J10" s="245">
        <v>676</v>
      </c>
      <c r="K10" s="245">
        <v>676</v>
      </c>
      <c r="L10" s="245">
        <v>676</v>
      </c>
      <c r="M10" s="245">
        <v>676</v>
      </c>
      <c r="N10" s="245">
        <v>676</v>
      </c>
      <c r="O10" s="245">
        <v>676</v>
      </c>
      <c r="P10" s="245">
        <v>676</v>
      </c>
      <c r="Q10" s="245">
        <v>676</v>
      </c>
      <c r="R10" s="245">
        <v>676</v>
      </c>
      <c r="S10" s="245">
        <v>676</v>
      </c>
      <c r="T10" s="245">
        <v>676</v>
      </c>
      <c r="U10" s="245">
        <v>676</v>
      </c>
      <c r="V10" s="245">
        <v>676</v>
      </c>
      <c r="W10" s="245">
        <v>676</v>
      </c>
      <c r="X10" s="245">
        <v>676</v>
      </c>
      <c r="Y10" s="245">
        <v>676</v>
      </c>
      <c r="Z10" s="245">
        <v>676</v>
      </c>
      <c r="AA10" s="245">
        <v>676</v>
      </c>
      <c r="AB10" s="245">
        <v>676</v>
      </c>
      <c r="AC10" s="245">
        <v>676</v>
      </c>
      <c r="AD10" s="245">
        <v>676</v>
      </c>
      <c r="AE10" s="245">
        <v>676</v>
      </c>
      <c r="AF10" s="245">
        <v>676</v>
      </c>
      <c r="AG10" s="245">
        <v>676</v>
      </c>
      <c r="AH10" s="245">
        <v>676</v>
      </c>
      <c r="AI10" s="245">
        <v>676</v>
      </c>
      <c r="AJ10" s="245">
        <v>676</v>
      </c>
      <c r="AK10" s="245">
        <v>676</v>
      </c>
      <c r="AL10" s="245">
        <v>676</v>
      </c>
      <c r="AM10" s="245">
        <v>676</v>
      </c>
      <c r="AN10" s="245">
        <v>676</v>
      </c>
      <c r="AO10" s="245">
        <v>676</v>
      </c>
      <c r="AP10" s="245">
        <v>676</v>
      </c>
      <c r="AQ10" s="245">
        <v>676</v>
      </c>
      <c r="AR10" s="245">
        <v>676</v>
      </c>
      <c r="AS10" s="245">
        <v>676</v>
      </c>
      <c r="AT10" s="245">
        <v>676</v>
      </c>
      <c r="AU10" s="245">
        <v>676</v>
      </c>
      <c r="AV10" s="245">
        <v>676</v>
      </c>
      <c r="AW10" s="245">
        <v>676</v>
      </c>
      <c r="AX10" s="245">
        <v>676</v>
      </c>
      <c r="AY10" s="245">
        <v>676</v>
      </c>
      <c r="AZ10" s="245">
        <v>676</v>
      </c>
      <c r="BA10" s="245">
        <v>676</v>
      </c>
      <c r="BB10" s="245">
        <v>676</v>
      </c>
      <c r="BC10" s="245">
        <v>676</v>
      </c>
      <c r="BD10" s="245">
        <v>676</v>
      </c>
      <c r="BE10" s="245">
        <v>676</v>
      </c>
      <c r="BF10" s="245">
        <v>676</v>
      </c>
      <c r="BG10" s="245">
        <v>676</v>
      </c>
      <c r="BH10" s="245">
        <v>676</v>
      </c>
      <c r="BI10" s="245">
        <v>676</v>
      </c>
      <c r="BJ10" s="245">
        <v>676</v>
      </c>
      <c r="BK10" s="245">
        <v>676</v>
      </c>
      <c r="BL10" s="245">
        <v>676</v>
      </c>
      <c r="BM10" s="245">
        <v>676</v>
      </c>
      <c r="BN10" s="245">
        <v>676</v>
      </c>
      <c r="BO10" s="245">
        <v>676</v>
      </c>
      <c r="BP10" s="245">
        <v>676</v>
      </c>
      <c r="BQ10" s="245">
        <v>676</v>
      </c>
      <c r="BR10" s="245">
        <v>676</v>
      </c>
      <c r="BS10" s="245">
        <v>676</v>
      </c>
      <c r="BT10" s="245">
        <v>676</v>
      </c>
      <c r="BU10" s="245">
        <v>676</v>
      </c>
      <c r="BV10" s="245">
        <v>676</v>
      </c>
      <c r="BW10" s="245">
        <v>676</v>
      </c>
      <c r="BX10" s="245">
        <v>676</v>
      </c>
      <c r="BY10" s="245">
        <v>676</v>
      </c>
      <c r="BZ10" s="245">
        <v>676</v>
      </c>
      <c r="CA10" s="245">
        <v>676</v>
      </c>
      <c r="CB10" s="245">
        <v>676</v>
      </c>
      <c r="CC10" s="245">
        <v>676</v>
      </c>
      <c r="CD10" s="245">
        <v>676</v>
      </c>
      <c r="CE10" s="245">
        <v>676</v>
      </c>
      <c r="CF10" s="245">
        <v>676</v>
      </c>
      <c r="CG10" s="245">
        <v>676</v>
      </c>
      <c r="CH10" s="245">
        <v>676</v>
      </c>
      <c r="CI10" s="245">
        <v>676</v>
      </c>
      <c r="CJ10" s="245">
        <v>676</v>
      </c>
      <c r="CK10" s="245">
        <v>676</v>
      </c>
      <c r="CL10" s="245">
        <v>676</v>
      </c>
      <c r="CM10" s="245">
        <v>676</v>
      </c>
      <c r="CN10" s="245">
        <v>676</v>
      </c>
      <c r="CO10" s="245">
        <v>676</v>
      </c>
      <c r="CP10" s="245">
        <v>676</v>
      </c>
      <c r="CQ10" s="245">
        <v>676</v>
      </c>
      <c r="CR10" s="245">
        <v>676</v>
      </c>
      <c r="CS10" s="245">
        <v>676</v>
      </c>
      <c r="CT10" s="184">
        <f t="shared" si="2"/>
        <v>64896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2748.52</v>
      </c>
      <c r="C13" s="254">
        <f t="shared" si="5"/>
        <v>2748.52</v>
      </c>
      <c r="D13" s="254">
        <f t="shared" si="5"/>
        <v>2748.52</v>
      </c>
      <c r="E13" s="254">
        <f t="shared" si="5"/>
        <v>2748.52</v>
      </c>
      <c r="F13" s="254">
        <f t="shared" si="5"/>
        <v>2748.52</v>
      </c>
      <c r="G13" s="254">
        <f t="shared" si="5"/>
        <v>2748.52</v>
      </c>
      <c r="H13" s="254">
        <f t="shared" si="5"/>
        <v>2748.52</v>
      </c>
      <c r="I13" s="254">
        <f t="shared" si="5"/>
        <v>2748.52</v>
      </c>
      <c r="J13" s="254">
        <f t="shared" si="5"/>
        <v>2748.52</v>
      </c>
      <c r="K13" s="254">
        <f t="shared" si="5"/>
        <v>2748.52</v>
      </c>
      <c r="L13" s="254">
        <f t="shared" si="5"/>
        <v>2748.52</v>
      </c>
      <c r="M13" s="254">
        <f t="shared" si="5"/>
        <v>2748.52</v>
      </c>
      <c r="N13" s="254">
        <f t="shared" si="5"/>
        <v>2748.52</v>
      </c>
      <c r="O13" s="254">
        <f t="shared" si="5"/>
        <v>2748.52</v>
      </c>
      <c r="P13" s="254">
        <f t="shared" si="5"/>
        <v>2748.52</v>
      </c>
      <c r="Q13" s="254">
        <f t="shared" si="5"/>
        <v>2748.52</v>
      </c>
      <c r="R13" s="254">
        <f t="shared" si="5"/>
        <v>2748.52</v>
      </c>
      <c r="S13" s="254">
        <f t="shared" si="5"/>
        <v>2748.52</v>
      </c>
      <c r="T13" s="254">
        <f t="shared" si="5"/>
        <v>2748.52</v>
      </c>
      <c r="U13" s="254">
        <f t="shared" si="5"/>
        <v>2748.52</v>
      </c>
      <c r="V13" s="254">
        <f t="shared" si="5"/>
        <v>2748.52</v>
      </c>
      <c r="W13" s="254">
        <f t="shared" si="5"/>
        <v>2748.52</v>
      </c>
      <c r="X13" s="254">
        <f t="shared" si="5"/>
        <v>2748.52</v>
      </c>
      <c r="Y13" s="254">
        <f t="shared" si="5"/>
        <v>2748.67</v>
      </c>
      <c r="Z13" s="254">
        <f t="shared" si="5"/>
        <v>2748.67</v>
      </c>
      <c r="AA13" s="254">
        <f t="shared" si="5"/>
        <v>2748.67</v>
      </c>
      <c r="AB13" s="254">
        <f t="shared" si="5"/>
        <v>2748.67</v>
      </c>
      <c r="AC13" s="254">
        <f t="shared" si="5"/>
        <v>2748.67</v>
      </c>
      <c r="AD13" s="254">
        <f t="shared" si="5"/>
        <v>2748.56</v>
      </c>
      <c r="AE13" s="254">
        <f t="shared" si="5"/>
        <v>2748.56</v>
      </c>
      <c r="AF13" s="254">
        <f t="shared" si="5"/>
        <v>2748.56</v>
      </c>
      <c r="AG13" s="254">
        <f t="shared" si="5"/>
        <v>2748.56</v>
      </c>
      <c r="AH13" s="254">
        <f t="shared" ref="AH13:BM13" si="6">SUM(AH14:AH14)</f>
        <v>2743.23</v>
      </c>
      <c r="AI13" s="254">
        <f t="shared" si="6"/>
        <v>2737.92</v>
      </c>
      <c r="AJ13" s="254">
        <f t="shared" si="6"/>
        <v>2733.65</v>
      </c>
      <c r="AK13" s="254">
        <f t="shared" si="6"/>
        <v>2715.91</v>
      </c>
      <c r="AL13" s="254">
        <f t="shared" si="6"/>
        <v>2715.17</v>
      </c>
      <c r="AM13" s="254">
        <f t="shared" si="6"/>
        <v>2715.17</v>
      </c>
      <c r="AN13" s="254">
        <f t="shared" si="6"/>
        <v>2715.17</v>
      </c>
      <c r="AO13" s="254">
        <f t="shared" si="6"/>
        <v>2715.28</v>
      </c>
      <c r="AP13" s="254">
        <f t="shared" si="6"/>
        <v>2715.94</v>
      </c>
      <c r="AQ13" s="254">
        <f t="shared" si="6"/>
        <v>2716.13</v>
      </c>
      <c r="AR13" s="254">
        <f t="shared" si="6"/>
        <v>2716.8</v>
      </c>
      <c r="AS13" s="254">
        <f t="shared" si="6"/>
        <v>2716.8</v>
      </c>
      <c r="AT13" s="254">
        <f t="shared" si="6"/>
        <v>2717.08</v>
      </c>
      <c r="AU13" s="254">
        <f t="shared" si="6"/>
        <v>2717.08</v>
      </c>
      <c r="AV13" s="254">
        <f t="shared" si="6"/>
        <v>2717.36</v>
      </c>
      <c r="AW13" s="254">
        <f t="shared" si="6"/>
        <v>2717.36</v>
      </c>
      <c r="AX13" s="254">
        <f t="shared" si="6"/>
        <v>2717.82</v>
      </c>
      <c r="AY13" s="254">
        <f t="shared" si="6"/>
        <v>2717.82</v>
      </c>
      <c r="AZ13" s="254">
        <f t="shared" si="6"/>
        <v>2716.96</v>
      </c>
      <c r="BA13" s="254">
        <f t="shared" si="6"/>
        <v>2717.22</v>
      </c>
      <c r="BB13" s="254">
        <f t="shared" si="6"/>
        <v>2717.22</v>
      </c>
      <c r="BC13" s="254">
        <f t="shared" si="6"/>
        <v>2717.68</v>
      </c>
      <c r="BD13" s="254">
        <f t="shared" si="6"/>
        <v>2717.96</v>
      </c>
      <c r="BE13" s="254">
        <f t="shared" si="6"/>
        <v>2718.84</v>
      </c>
      <c r="BF13" s="254">
        <f t="shared" si="6"/>
        <v>2719.72</v>
      </c>
      <c r="BG13" s="254">
        <f t="shared" si="6"/>
        <v>2720.6</v>
      </c>
      <c r="BH13" s="254">
        <f t="shared" si="6"/>
        <v>2721.1</v>
      </c>
      <c r="BI13" s="254">
        <f t="shared" si="6"/>
        <v>2720.97</v>
      </c>
      <c r="BJ13" s="254">
        <f t="shared" si="6"/>
        <v>2720.97</v>
      </c>
      <c r="BK13" s="254">
        <f t="shared" si="6"/>
        <v>2720.97</v>
      </c>
      <c r="BL13" s="254">
        <f t="shared" si="6"/>
        <v>2720.97</v>
      </c>
      <c r="BM13" s="254">
        <f t="shared" si="6"/>
        <v>2720.97</v>
      </c>
      <c r="BN13" s="254">
        <f t="shared" ref="BN13:CS13" si="7">SUM(BN14:BN14)</f>
        <v>2720.97</v>
      </c>
      <c r="BO13" s="254">
        <f t="shared" si="7"/>
        <v>2720.97</v>
      </c>
      <c r="BP13" s="254">
        <f t="shared" si="7"/>
        <v>2721.31</v>
      </c>
      <c r="BQ13" s="254">
        <f t="shared" si="7"/>
        <v>2721.31</v>
      </c>
      <c r="BR13" s="254">
        <f t="shared" si="7"/>
        <v>2721.51</v>
      </c>
      <c r="BS13" s="254">
        <f t="shared" si="7"/>
        <v>2721.51</v>
      </c>
      <c r="BT13" s="254">
        <f t="shared" si="7"/>
        <v>2721.64</v>
      </c>
      <c r="BU13" s="254">
        <f t="shared" si="7"/>
        <v>2721.64</v>
      </c>
      <c r="BV13" s="254">
        <f t="shared" si="7"/>
        <v>2721.78</v>
      </c>
      <c r="BW13" s="254">
        <f t="shared" si="7"/>
        <v>2721.78</v>
      </c>
      <c r="BX13" s="254">
        <f t="shared" si="7"/>
        <v>2721.78</v>
      </c>
      <c r="BY13" s="254">
        <f t="shared" si="7"/>
        <v>2721.78</v>
      </c>
      <c r="BZ13" s="254">
        <f t="shared" si="7"/>
        <v>2721.92</v>
      </c>
      <c r="CA13" s="254">
        <f t="shared" si="7"/>
        <v>2721.92</v>
      </c>
      <c r="CB13" s="254">
        <f t="shared" si="7"/>
        <v>2722.04</v>
      </c>
      <c r="CC13" s="254">
        <f t="shared" si="7"/>
        <v>2722.04</v>
      </c>
      <c r="CD13" s="254">
        <f t="shared" si="7"/>
        <v>2722.18</v>
      </c>
      <c r="CE13" s="254">
        <f t="shared" si="7"/>
        <v>2722.18</v>
      </c>
      <c r="CF13" s="254">
        <f t="shared" si="7"/>
        <v>2722.32</v>
      </c>
      <c r="CG13" s="254">
        <f t="shared" si="7"/>
        <v>2722.45</v>
      </c>
      <c r="CH13" s="254">
        <f t="shared" si="7"/>
        <v>2702.33</v>
      </c>
      <c r="CI13" s="254">
        <f t="shared" si="7"/>
        <v>2702.33</v>
      </c>
      <c r="CJ13" s="254">
        <f t="shared" si="7"/>
        <v>2701.99</v>
      </c>
      <c r="CK13" s="254">
        <f t="shared" si="7"/>
        <v>2701.99</v>
      </c>
      <c r="CL13" s="254">
        <f t="shared" si="7"/>
        <v>2702.14</v>
      </c>
      <c r="CM13" s="254">
        <f t="shared" si="7"/>
        <v>2702.14</v>
      </c>
      <c r="CN13" s="254">
        <f t="shared" si="7"/>
        <v>2702.14</v>
      </c>
      <c r="CO13" s="254">
        <f t="shared" si="7"/>
        <v>2702.02</v>
      </c>
      <c r="CP13" s="254">
        <f t="shared" si="7"/>
        <v>2702.02</v>
      </c>
      <c r="CQ13" s="254">
        <f t="shared" si="7"/>
        <v>2702.02</v>
      </c>
      <c r="CR13" s="254">
        <f t="shared" si="7"/>
        <v>2702.02</v>
      </c>
      <c r="CS13" s="255">
        <f t="shared" si="7"/>
        <v>2702.02</v>
      </c>
      <c r="CT13" s="123">
        <f t="shared" si="2"/>
        <v>261847.58</v>
      </c>
      <c r="CU13" s="126"/>
      <c r="CW13" s="117"/>
    </row>
    <row r="14" spans="1:102">
      <c r="A14" s="24" t="s">
        <v>12</v>
      </c>
      <c r="B14" s="32" cm="1">
        <f t="array" ref="B14:CS14">TRANSPOSE('[2]2502'!$AC$9:$AC$104)</f>
        <v>2748.52</v>
      </c>
      <c r="C14" s="33">
        <v>2748.52</v>
      </c>
      <c r="D14" s="33">
        <v>2748.52</v>
      </c>
      <c r="E14" s="33">
        <v>2748.52</v>
      </c>
      <c r="F14" s="33">
        <v>2748.52</v>
      </c>
      <c r="G14" s="33">
        <v>2748.52</v>
      </c>
      <c r="H14" s="33">
        <v>2748.52</v>
      </c>
      <c r="I14" s="33">
        <v>2748.52</v>
      </c>
      <c r="J14" s="33">
        <v>2748.52</v>
      </c>
      <c r="K14" s="33">
        <v>2748.52</v>
      </c>
      <c r="L14" s="33">
        <v>2748.52</v>
      </c>
      <c r="M14" s="33">
        <v>2748.52</v>
      </c>
      <c r="N14" s="33">
        <v>2748.52</v>
      </c>
      <c r="O14" s="33">
        <v>2748.52</v>
      </c>
      <c r="P14" s="33">
        <v>2748.52</v>
      </c>
      <c r="Q14" s="33">
        <v>2748.52</v>
      </c>
      <c r="R14" s="33">
        <v>2748.52</v>
      </c>
      <c r="S14" s="33">
        <v>2748.52</v>
      </c>
      <c r="T14" s="33">
        <v>2748.52</v>
      </c>
      <c r="U14" s="33">
        <v>2748.52</v>
      </c>
      <c r="V14" s="33">
        <v>2748.52</v>
      </c>
      <c r="W14" s="33">
        <v>2748.52</v>
      </c>
      <c r="X14" s="33">
        <v>2748.52</v>
      </c>
      <c r="Y14" s="33">
        <v>2748.67</v>
      </c>
      <c r="Z14" s="33">
        <v>2748.67</v>
      </c>
      <c r="AA14" s="33">
        <v>2748.67</v>
      </c>
      <c r="AB14" s="33">
        <v>2748.67</v>
      </c>
      <c r="AC14" s="33">
        <v>2748.67</v>
      </c>
      <c r="AD14" s="33">
        <v>2748.56</v>
      </c>
      <c r="AE14" s="33">
        <v>2748.56</v>
      </c>
      <c r="AF14" s="33">
        <v>2748.56</v>
      </c>
      <c r="AG14" s="33">
        <v>2748.56</v>
      </c>
      <c r="AH14" s="33">
        <v>2743.23</v>
      </c>
      <c r="AI14" s="33">
        <v>2737.92</v>
      </c>
      <c r="AJ14" s="33">
        <v>2733.65</v>
      </c>
      <c r="AK14" s="33">
        <v>2715.91</v>
      </c>
      <c r="AL14" s="33">
        <v>2715.17</v>
      </c>
      <c r="AM14" s="33">
        <v>2715.17</v>
      </c>
      <c r="AN14" s="33">
        <v>2715.17</v>
      </c>
      <c r="AO14" s="33">
        <v>2715.28</v>
      </c>
      <c r="AP14" s="33">
        <v>2715.94</v>
      </c>
      <c r="AQ14" s="33">
        <v>2716.13</v>
      </c>
      <c r="AR14" s="33">
        <v>2716.8</v>
      </c>
      <c r="AS14" s="33">
        <v>2716.8</v>
      </c>
      <c r="AT14" s="33">
        <v>2717.08</v>
      </c>
      <c r="AU14" s="33">
        <v>2717.08</v>
      </c>
      <c r="AV14" s="33">
        <v>2717.36</v>
      </c>
      <c r="AW14" s="33">
        <v>2717.36</v>
      </c>
      <c r="AX14" s="33">
        <v>2717.82</v>
      </c>
      <c r="AY14" s="33">
        <v>2717.82</v>
      </c>
      <c r="AZ14" s="33">
        <v>2716.96</v>
      </c>
      <c r="BA14" s="33">
        <v>2717.22</v>
      </c>
      <c r="BB14" s="33">
        <v>2717.22</v>
      </c>
      <c r="BC14" s="33">
        <v>2717.68</v>
      </c>
      <c r="BD14" s="33">
        <v>2717.96</v>
      </c>
      <c r="BE14" s="33">
        <v>2718.84</v>
      </c>
      <c r="BF14" s="33">
        <v>2719.72</v>
      </c>
      <c r="BG14" s="33">
        <v>2720.6</v>
      </c>
      <c r="BH14" s="33">
        <v>2721.1</v>
      </c>
      <c r="BI14" s="33">
        <v>2720.97</v>
      </c>
      <c r="BJ14" s="33">
        <v>2720.97</v>
      </c>
      <c r="BK14" s="33">
        <v>2720.97</v>
      </c>
      <c r="BL14" s="33">
        <v>2720.97</v>
      </c>
      <c r="BM14" s="33">
        <v>2720.97</v>
      </c>
      <c r="BN14" s="33">
        <v>2720.97</v>
      </c>
      <c r="BO14" s="33">
        <v>2720.97</v>
      </c>
      <c r="BP14" s="33">
        <v>2721.31</v>
      </c>
      <c r="BQ14" s="33">
        <v>2721.31</v>
      </c>
      <c r="BR14" s="33">
        <v>2721.51</v>
      </c>
      <c r="BS14" s="33">
        <v>2721.51</v>
      </c>
      <c r="BT14" s="33">
        <v>2721.64</v>
      </c>
      <c r="BU14" s="33">
        <v>2721.64</v>
      </c>
      <c r="BV14" s="33">
        <v>2721.78</v>
      </c>
      <c r="BW14" s="33">
        <v>2721.78</v>
      </c>
      <c r="BX14" s="33">
        <v>2721.78</v>
      </c>
      <c r="BY14" s="33">
        <v>2721.78</v>
      </c>
      <c r="BZ14" s="33">
        <v>2721.92</v>
      </c>
      <c r="CA14" s="33">
        <v>2721.92</v>
      </c>
      <c r="CB14" s="33">
        <v>2722.04</v>
      </c>
      <c r="CC14" s="33">
        <v>2722.04</v>
      </c>
      <c r="CD14" s="33">
        <v>2722.18</v>
      </c>
      <c r="CE14" s="33">
        <v>2722.18</v>
      </c>
      <c r="CF14" s="33">
        <v>2722.32</v>
      </c>
      <c r="CG14" s="33">
        <v>2722.45</v>
      </c>
      <c r="CH14" s="33">
        <v>2702.33</v>
      </c>
      <c r="CI14" s="33">
        <v>2702.33</v>
      </c>
      <c r="CJ14" s="33">
        <v>2701.99</v>
      </c>
      <c r="CK14" s="33">
        <v>2701.99</v>
      </c>
      <c r="CL14" s="33">
        <v>2702.14</v>
      </c>
      <c r="CM14" s="33">
        <v>2702.14</v>
      </c>
      <c r="CN14" s="33">
        <v>2702.14</v>
      </c>
      <c r="CO14" s="33">
        <v>2702.02</v>
      </c>
      <c r="CP14" s="33">
        <v>2702.02</v>
      </c>
      <c r="CQ14" s="33">
        <v>2702.02</v>
      </c>
      <c r="CR14" s="33">
        <v>2702.02</v>
      </c>
      <c r="CS14" s="34">
        <v>2702.02</v>
      </c>
      <c r="CT14" s="24">
        <f t="shared" si="2"/>
        <v>261847.58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30">
        <f t="shared" si="8"/>
        <v>1970.45</v>
      </c>
      <c r="X15" s="30">
        <f t="shared" si="8"/>
        <v>1970.45</v>
      </c>
      <c r="Y15" s="30">
        <f t="shared" si="8"/>
        <v>1970.45</v>
      </c>
      <c r="Z15" s="30">
        <f t="shared" si="8"/>
        <v>1970.45</v>
      </c>
      <c r="AA15" s="30">
        <f t="shared" si="8"/>
        <v>1970.45</v>
      </c>
      <c r="AB15" s="30">
        <f t="shared" si="8"/>
        <v>1970.45</v>
      </c>
      <c r="AC15" s="30">
        <f t="shared" si="8"/>
        <v>1970.45</v>
      </c>
      <c r="AD15" s="30">
        <f t="shared" si="8"/>
        <v>1970.45</v>
      </c>
      <c r="AE15" s="30">
        <f t="shared" si="8"/>
        <v>1970.45</v>
      </c>
      <c r="AF15" s="30">
        <f t="shared" si="8"/>
        <v>1970.45</v>
      </c>
      <c r="AG15" s="30">
        <f t="shared" si="8"/>
        <v>1970.45</v>
      </c>
      <c r="AH15" s="30">
        <f t="shared" si="8"/>
        <v>1970.45</v>
      </c>
      <c r="AI15" s="30">
        <f t="shared" si="8"/>
        <v>1970.45</v>
      </c>
      <c r="AJ15" s="30">
        <f t="shared" si="8"/>
        <v>1970.45</v>
      </c>
      <c r="AK15" s="30">
        <f t="shared" si="8"/>
        <v>1970.45</v>
      </c>
      <c r="AL15" s="30">
        <f t="shared" si="8"/>
        <v>1970.45</v>
      </c>
      <c r="AM15" s="30">
        <f t="shared" si="8"/>
        <v>1970.45</v>
      </c>
      <c r="AN15" s="30">
        <f t="shared" si="8"/>
        <v>1970.45</v>
      </c>
      <c r="AO15" s="30">
        <f t="shared" si="8"/>
        <v>1970.45</v>
      </c>
      <c r="AP15" s="30">
        <f t="shared" si="8"/>
        <v>1970.45</v>
      </c>
      <c r="AQ15" s="30">
        <f t="shared" si="8"/>
        <v>1970.45</v>
      </c>
      <c r="AR15" s="30">
        <f t="shared" si="8"/>
        <v>1970.45</v>
      </c>
      <c r="AS15" s="30">
        <f t="shared" si="8"/>
        <v>1970.45</v>
      </c>
      <c r="AT15" s="30">
        <f t="shared" si="8"/>
        <v>1970.45</v>
      </c>
      <c r="AU15" s="30">
        <f t="shared" si="8"/>
        <v>1970.45</v>
      </c>
      <c r="AV15" s="30">
        <f t="shared" si="8"/>
        <v>1970.45</v>
      </c>
      <c r="AW15" s="30">
        <f t="shared" si="8"/>
        <v>1970.45</v>
      </c>
      <c r="AX15" s="30">
        <f t="shared" si="8"/>
        <v>1970.45</v>
      </c>
      <c r="AY15" s="30">
        <f t="shared" si="8"/>
        <v>1970.45</v>
      </c>
      <c r="AZ15" s="30">
        <f t="shared" si="8"/>
        <v>1970.45</v>
      </c>
      <c r="BA15" s="30">
        <f t="shared" si="8"/>
        <v>1970.45</v>
      </c>
      <c r="BB15" s="30">
        <f t="shared" si="8"/>
        <v>1970.45</v>
      </c>
      <c r="BC15" s="30">
        <f t="shared" si="8"/>
        <v>1970.45</v>
      </c>
      <c r="BD15" s="30">
        <f t="shared" si="8"/>
        <v>1970.45</v>
      </c>
      <c r="BE15" s="30">
        <f t="shared" si="8"/>
        <v>1970.45</v>
      </c>
      <c r="BF15" s="30">
        <f t="shared" si="8"/>
        <v>1970.45</v>
      </c>
      <c r="BG15" s="30">
        <f t="shared" si="8"/>
        <v>1970.45</v>
      </c>
      <c r="BH15" s="30">
        <f t="shared" si="8"/>
        <v>1970.45</v>
      </c>
      <c r="BI15" s="30">
        <f t="shared" si="8"/>
        <v>1970.45</v>
      </c>
      <c r="BJ15" s="30">
        <f t="shared" si="8"/>
        <v>1970.45</v>
      </c>
      <c r="BK15" s="30">
        <f t="shared" si="8"/>
        <v>1970.45</v>
      </c>
      <c r="BL15" s="30">
        <f t="shared" si="8"/>
        <v>1970.45</v>
      </c>
      <c r="BM15" s="30">
        <f t="shared" si="8"/>
        <v>1970.45</v>
      </c>
      <c r="BN15" s="30">
        <f t="shared" si="8"/>
        <v>1970.45</v>
      </c>
      <c r="BO15" s="30">
        <f t="shared" ref="BO15:CS15" si="9">SUM(BO16:BO19)</f>
        <v>1970.45</v>
      </c>
      <c r="BP15" s="30">
        <f t="shared" si="9"/>
        <v>1970.45</v>
      </c>
      <c r="BQ15" s="30">
        <f t="shared" si="9"/>
        <v>1970.45</v>
      </c>
      <c r="BR15" s="30">
        <f t="shared" si="9"/>
        <v>1970.45</v>
      </c>
      <c r="BS15" s="30">
        <f t="shared" si="9"/>
        <v>1970.45</v>
      </c>
      <c r="BT15" s="30">
        <f t="shared" si="9"/>
        <v>1970.45</v>
      </c>
      <c r="BU15" s="30">
        <f t="shared" si="9"/>
        <v>1970.45</v>
      </c>
      <c r="BV15" s="30">
        <f t="shared" si="9"/>
        <v>1970.45</v>
      </c>
      <c r="BW15" s="30">
        <f t="shared" si="9"/>
        <v>1970.45</v>
      </c>
      <c r="BX15" s="30">
        <f t="shared" si="9"/>
        <v>1970.45</v>
      </c>
      <c r="BY15" s="30">
        <f t="shared" si="9"/>
        <v>1970.45</v>
      </c>
      <c r="BZ15" s="30">
        <f t="shared" si="9"/>
        <v>1970.45</v>
      </c>
      <c r="CA15" s="30">
        <f t="shared" si="9"/>
        <v>1970.45</v>
      </c>
      <c r="CB15" s="30">
        <f t="shared" si="9"/>
        <v>1970.45</v>
      </c>
      <c r="CC15" s="30">
        <f t="shared" si="9"/>
        <v>1970.45</v>
      </c>
      <c r="CD15" s="30">
        <f t="shared" si="9"/>
        <v>1970.45</v>
      </c>
      <c r="CE15" s="30">
        <f t="shared" si="9"/>
        <v>1970.45</v>
      </c>
      <c r="CF15" s="30">
        <f t="shared" si="9"/>
        <v>1970.45</v>
      </c>
      <c r="CG15" s="30">
        <f t="shared" si="9"/>
        <v>1970.45</v>
      </c>
      <c r="CH15" s="30">
        <f t="shared" si="9"/>
        <v>1970.45</v>
      </c>
      <c r="CI15" s="30">
        <f t="shared" si="9"/>
        <v>1970.45</v>
      </c>
      <c r="CJ15" s="30">
        <f t="shared" si="9"/>
        <v>1970.45</v>
      </c>
      <c r="CK15" s="30">
        <f t="shared" si="9"/>
        <v>1970.45</v>
      </c>
      <c r="CL15" s="30">
        <f t="shared" si="9"/>
        <v>1970.45</v>
      </c>
      <c r="CM15" s="30">
        <f t="shared" si="9"/>
        <v>1970.45</v>
      </c>
      <c r="CN15" s="30">
        <f t="shared" si="9"/>
        <v>1970.45</v>
      </c>
      <c r="CO15" s="30">
        <f t="shared" si="9"/>
        <v>1970.45</v>
      </c>
      <c r="CP15" s="30">
        <f t="shared" si="9"/>
        <v>1970.45</v>
      </c>
      <c r="CQ15" s="30">
        <f t="shared" si="9"/>
        <v>1970.45</v>
      </c>
      <c r="CR15" s="30">
        <f t="shared" si="9"/>
        <v>1970.45</v>
      </c>
      <c r="CS15" s="3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5">
        <v>1131</v>
      </c>
      <c r="X16" s="5">
        <v>1131</v>
      </c>
      <c r="Y16" s="5">
        <v>1131</v>
      </c>
      <c r="Z16" s="5">
        <v>1131</v>
      </c>
      <c r="AA16" s="5">
        <v>1131</v>
      </c>
      <c r="AB16" s="5">
        <v>1131</v>
      </c>
      <c r="AC16" s="5">
        <v>1131</v>
      </c>
      <c r="AD16" s="5">
        <v>1131</v>
      </c>
      <c r="AE16" s="5">
        <v>1131</v>
      </c>
      <c r="AF16" s="5">
        <v>1131</v>
      </c>
      <c r="AG16" s="5">
        <v>1131</v>
      </c>
      <c r="AH16" s="5">
        <v>1131</v>
      </c>
      <c r="AI16" s="5">
        <v>1131</v>
      </c>
      <c r="AJ16" s="5">
        <v>1131</v>
      </c>
      <c r="AK16" s="5">
        <v>1131</v>
      </c>
      <c r="AL16" s="5">
        <v>1131</v>
      </c>
      <c r="AM16" s="5">
        <v>1131</v>
      </c>
      <c r="AN16" s="5">
        <v>1131</v>
      </c>
      <c r="AO16" s="5">
        <v>1131</v>
      </c>
      <c r="AP16" s="5">
        <v>1131</v>
      </c>
      <c r="AQ16" s="5">
        <v>1131</v>
      </c>
      <c r="AR16" s="5">
        <v>1131</v>
      </c>
      <c r="AS16" s="5">
        <v>1131</v>
      </c>
      <c r="AT16" s="5">
        <v>1131</v>
      </c>
      <c r="AU16" s="5">
        <v>1131</v>
      </c>
      <c r="AV16" s="5">
        <v>1131</v>
      </c>
      <c r="AW16" s="5">
        <v>1131</v>
      </c>
      <c r="AX16" s="5">
        <v>1131</v>
      </c>
      <c r="AY16" s="5">
        <v>1131</v>
      </c>
      <c r="AZ16" s="5">
        <v>1131</v>
      </c>
      <c r="BA16" s="5">
        <v>1131</v>
      </c>
      <c r="BB16" s="5">
        <v>1131</v>
      </c>
      <c r="BC16" s="5">
        <v>1131</v>
      </c>
      <c r="BD16" s="5">
        <v>1131</v>
      </c>
      <c r="BE16" s="5">
        <v>1131</v>
      </c>
      <c r="BF16" s="5">
        <v>1131</v>
      </c>
      <c r="BG16" s="5">
        <v>1131</v>
      </c>
      <c r="BH16" s="5">
        <v>1131</v>
      </c>
      <c r="BI16" s="5">
        <v>1131</v>
      </c>
      <c r="BJ16" s="5">
        <v>1131</v>
      </c>
      <c r="BK16" s="5">
        <v>1131</v>
      </c>
      <c r="BL16" s="5">
        <v>1131</v>
      </c>
      <c r="BM16" s="5">
        <v>1131</v>
      </c>
      <c r="BN16" s="5">
        <v>1131</v>
      </c>
      <c r="BO16" s="5">
        <v>1131</v>
      </c>
      <c r="BP16" s="5">
        <v>1131</v>
      </c>
      <c r="BQ16" s="5">
        <v>1131</v>
      </c>
      <c r="BR16" s="5">
        <v>1131</v>
      </c>
      <c r="BS16" s="5">
        <v>1131</v>
      </c>
      <c r="BT16" s="5">
        <v>1131</v>
      </c>
      <c r="BU16" s="5">
        <v>1131</v>
      </c>
      <c r="BV16" s="5">
        <v>1131</v>
      </c>
      <c r="BW16" s="5">
        <v>1131</v>
      </c>
      <c r="BX16" s="5">
        <v>1131</v>
      </c>
      <c r="BY16" s="5">
        <v>1131</v>
      </c>
      <c r="BZ16" s="5">
        <v>1131</v>
      </c>
      <c r="CA16" s="5">
        <v>1131</v>
      </c>
      <c r="CB16" s="5">
        <v>1131</v>
      </c>
      <c r="CC16" s="5">
        <v>1131</v>
      </c>
      <c r="CD16" s="5">
        <v>1131</v>
      </c>
      <c r="CE16" s="5">
        <v>1131</v>
      </c>
      <c r="CF16" s="5">
        <v>1131</v>
      </c>
      <c r="CG16" s="5">
        <v>1131</v>
      </c>
      <c r="CH16" s="5">
        <v>1131</v>
      </c>
      <c r="CI16" s="5">
        <v>1131</v>
      </c>
      <c r="CJ16" s="5">
        <v>1131</v>
      </c>
      <c r="CK16" s="5">
        <v>1131</v>
      </c>
      <c r="CL16" s="5">
        <v>1131</v>
      </c>
      <c r="CM16" s="5">
        <v>1131</v>
      </c>
      <c r="CN16" s="5">
        <v>1131</v>
      </c>
      <c r="CO16" s="5">
        <v>1131</v>
      </c>
      <c r="CP16" s="5">
        <v>1131</v>
      </c>
      <c r="CQ16" s="5">
        <v>1131</v>
      </c>
      <c r="CR16" s="5">
        <v>1131</v>
      </c>
      <c r="CS16" s="5">
        <v>1131</v>
      </c>
      <c r="CT16" s="24">
        <f t="shared" si="2"/>
        <v>108576</v>
      </c>
      <c r="CU16" s="128"/>
      <c r="CW16" s="117"/>
    </row>
    <row r="17" spans="1:177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77">
      <c r="A18" s="37" t="s">
        <v>44</v>
      </c>
      <c r="B18" s="257"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77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77" s="128" customFormat="1">
      <c r="A20" s="39" t="s">
        <v>46</v>
      </c>
      <c r="B20" s="40">
        <f t="shared" ref="B20:AG20" si="10">SUM(B21:B24)</f>
        <v>88.109520000000003</v>
      </c>
      <c r="C20" s="41">
        <f t="shared" si="10"/>
        <v>84.982400000000013</v>
      </c>
      <c r="D20" s="41">
        <f t="shared" si="10"/>
        <v>89.074080000000009</v>
      </c>
      <c r="E20" s="41">
        <f t="shared" si="10"/>
        <v>86.325760000000002</v>
      </c>
      <c r="F20" s="41">
        <f t="shared" si="10"/>
        <v>86.693039999999996</v>
      </c>
      <c r="G20" s="41">
        <f t="shared" si="10"/>
        <v>83.831359999999989</v>
      </c>
      <c r="H20" s="41">
        <f t="shared" si="10"/>
        <v>81.458640000000003</v>
      </c>
      <c r="I20" s="41">
        <f t="shared" si="10"/>
        <v>77.766400000000004</v>
      </c>
      <c r="J20" s="41">
        <f t="shared" si="10"/>
        <v>74.973600000000005</v>
      </c>
      <c r="K20" s="41">
        <f t="shared" si="10"/>
        <v>71.6464</v>
      </c>
      <c r="L20" s="41">
        <f t="shared" si="10"/>
        <v>53.148479999999999</v>
      </c>
      <c r="M20" s="41">
        <f t="shared" si="10"/>
        <v>52.915680000000002</v>
      </c>
      <c r="N20" s="41">
        <f t="shared" si="10"/>
        <v>52.519439999999996</v>
      </c>
      <c r="O20" s="41">
        <f t="shared" si="10"/>
        <v>51.976479999999995</v>
      </c>
      <c r="P20" s="41">
        <f t="shared" si="10"/>
        <v>52.538159999999998</v>
      </c>
      <c r="Q20" s="41">
        <f t="shared" si="10"/>
        <v>51.336079999999995</v>
      </c>
      <c r="R20" s="41">
        <f t="shared" si="10"/>
        <v>49.826239999999999</v>
      </c>
      <c r="S20" s="41">
        <f t="shared" si="10"/>
        <v>48.54824</v>
      </c>
      <c r="T20" s="41">
        <f t="shared" si="10"/>
        <v>48.502400000000002</v>
      </c>
      <c r="U20" s="41">
        <f t="shared" si="10"/>
        <v>51.102159999999998</v>
      </c>
      <c r="V20" s="41">
        <f t="shared" si="10"/>
        <v>51.949919999999999</v>
      </c>
      <c r="W20" s="41">
        <f t="shared" si="10"/>
        <v>50.9816</v>
      </c>
      <c r="X20" s="41">
        <f t="shared" si="10"/>
        <v>52.826766241089715</v>
      </c>
      <c r="Y20" s="41">
        <f t="shared" si="10"/>
        <v>58.221160248986138</v>
      </c>
      <c r="Z20" s="41">
        <f t="shared" si="10"/>
        <v>59.233573192060689</v>
      </c>
      <c r="AA20" s="41">
        <f t="shared" si="10"/>
        <v>59.117867305911588</v>
      </c>
      <c r="AB20" s="41">
        <f t="shared" si="10"/>
        <v>59.189493192060681</v>
      </c>
      <c r="AC20" s="41">
        <f t="shared" si="10"/>
        <v>68.939918027350245</v>
      </c>
      <c r="AD20" s="41">
        <f t="shared" si="10"/>
        <v>114.78844356817839</v>
      </c>
      <c r="AE20" s="41">
        <f t="shared" si="10"/>
        <v>205.92068834421033</v>
      </c>
      <c r="AF20" s="41">
        <f t="shared" si="10"/>
        <v>376.48842507745911</v>
      </c>
      <c r="AG20" s="41">
        <f t="shared" si="10"/>
        <v>578.85763341251686</v>
      </c>
      <c r="AH20" s="41">
        <f t="shared" ref="AH20:BM20" si="11">SUM(AH21:AH24)</f>
        <v>866.20828869901288</v>
      </c>
      <c r="AI20" s="41">
        <f t="shared" si="11"/>
        <v>1193.7182358223417</v>
      </c>
      <c r="AJ20" s="41">
        <f t="shared" si="11"/>
        <v>1499.2807911960199</v>
      </c>
      <c r="AK20" s="41">
        <f t="shared" si="11"/>
        <v>1818.5017602688838</v>
      </c>
      <c r="AL20" s="41">
        <f t="shared" si="11"/>
        <v>2123.6692759007005</v>
      </c>
      <c r="AM20" s="41">
        <f t="shared" si="11"/>
        <v>2456.4971407195544</v>
      </c>
      <c r="AN20" s="41">
        <f t="shared" si="11"/>
        <v>2712.3778931891725</v>
      </c>
      <c r="AO20" s="41">
        <f t="shared" si="11"/>
        <v>2977.8788208143492</v>
      </c>
      <c r="AP20" s="41">
        <f t="shared" si="11"/>
        <v>3243.6671956674077</v>
      </c>
      <c r="AQ20" s="41">
        <f t="shared" si="11"/>
        <v>3449.7398905016935</v>
      </c>
      <c r="AR20" s="41">
        <f t="shared" si="11"/>
        <v>3582.5151271559785</v>
      </c>
      <c r="AS20" s="41">
        <f t="shared" si="11"/>
        <v>3742.068227226257</v>
      </c>
      <c r="AT20" s="41">
        <f t="shared" si="11"/>
        <v>3888.8503995807687</v>
      </c>
      <c r="AU20" s="41">
        <f t="shared" si="11"/>
        <v>3964.6618138612334</v>
      </c>
      <c r="AV20" s="41">
        <f t="shared" si="11"/>
        <v>3986.6839643110388</v>
      </c>
      <c r="AW20" s="41">
        <f t="shared" si="11"/>
        <v>4018.7608951986235</v>
      </c>
      <c r="AX20" s="41">
        <f t="shared" si="11"/>
        <v>4020.7476395364083</v>
      </c>
      <c r="AY20" s="41">
        <f t="shared" si="11"/>
        <v>4007.9693027766357</v>
      </c>
      <c r="AZ20" s="41">
        <f t="shared" si="11"/>
        <v>3989.6510760703081</v>
      </c>
      <c r="BA20" s="41">
        <f t="shared" si="11"/>
        <v>3986.2842564160965</v>
      </c>
      <c r="BB20" s="41">
        <f t="shared" si="11"/>
        <v>3978.2111559595446</v>
      </c>
      <c r="BC20" s="41">
        <f t="shared" si="11"/>
        <v>3970.2062223065891</v>
      </c>
      <c r="BD20" s="41">
        <f t="shared" si="11"/>
        <v>3907.7409392084573</v>
      </c>
      <c r="BE20" s="41">
        <f t="shared" si="11"/>
        <v>3850.6393459191281</v>
      </c>
      <c r="BF20" s="41">
        <f t="shared" si="11"/>
        <v>3781.1810733026018</v>
      </c>
      <c r="BG20" s="41">
        <f t="shared" si="11"/>
        <v>3739.1579234889914</v>
      </c>
      <c r="BH20" s="41">
        <f t="shared" si="11"/>
        <v>3629.8152672262572</v>
      </c>
      <c r="BI20" s="41">
        <f t="shared" si="11"/>
        <v>3416.5024411537879</v>
      </c>
      <c r="BJ20" s="41">
        <f t="shared" si="11"/>
        <v>3261.858810675591</v>
      </c>
      <c r="BK20" s="41">
        <f t="shared" si="11"/>
        <v>3066.989692204716</v>
      </c>
      <c r="BL20" s="41">
        <f t="shared" si="11"/>
        <v>2860.6626097235403</v>
      </c>
      <c r="BM20" s="41">
        <f t="shared" si="11"/>
        <v>2555.9519217102215</v>
      </c>
      <c r="BN20" s="41">
        <f t="shared" ref="BN20:CS20" si="12">SUM(BN21:BN24)</f>
        <v>2312.654905898763</v>
      </c>
      <c r="BO20" s="41">
        <f t="shared" si="12"/>
        <v>2011.0854280448432</v>
      </c>
      <c r="BP20" s="41">
        <f t="shared" si="12"/>
        <v>1670.8516132833095</v>
      </c>
      <c r="BQ20" s="41">
        <f t="shared" si="12"/>
        <v>1354.7668136686489</v>
      </c>
      <c r="BR20" s="41">
        <f t="shared" si="12"/>
        <v>1038.3913612399829</v>
      </c>
      <c r="BS20" s="41">
        <f t="shared" si="12"/>
        <v>748.82024732267712</v>
      </c>
      <c r="BT20" s="41">
        <f t="shared" si="12"/>
        <v>458.54470781443786</v>
      </c>
      <c r="BU20" s="41">
        <f t="shared" si="12"/>
        <v>267.08804236994456</v>
      </c>
      <c r="BV20" s="41">
        <f t="shared" si="12"/>
        <v>146.25250286263983</v>
      </c>
      <c r="BW20" s="41">
        <f t="shared" si="12"/>
        <v>75.867621977459578</v>
      </c>
      <c r="BX20" s="41">
        <f t="shared" si="12"/>
        <v>64.01024000000001</v>
      </c>
      <c r="BY20" s="41">
        <f t="shared" si="12"/>
        <v>51.707359999999994</v>
      </c>
      <c r="BZ20" s="41">
        <f t="shared" si="12"/>
        <v>67.803280000000001</v>
      </c>
      <c r="CA20" s="41">
        <f t="shared" si="12"/>
        <v>83.025599999999997</v>
      </c>
      <c r="CB20" s="41">
        <f t="shared" si="12"/>
        <v>91.084479999999999</v>
      </c>
      <c r="CC20" s="41">
        <f t="shared" si="12"/>
        <v>99.740960000000001</v>
      </c>
      <c r="CD20" s="262">
        <f t="shared" si="12"/>
        <v>106.32384</v>
      </c>
      <c r="CE20" s="262">
        <f t="shared" si="12"/>
        <v>112.09848</v>
      </c>
      <c r="CF20" s="262">
        <f t="shared" si="12"/>
        <v>110.9384</v>
      </c>
      <c r="CG20" s="262">
        <f t="shared" si="12"/>
        <v>108.95504</v>
      </c>
      <c r="CH20" s="262">
        <f t="shared" si="12"/>
        <v>114.51864</v>
      </c>
      <c r="CI20" s="262">
        <f t="shared" si="12"/>
        <v>115.46184</v>
      </c>
      <c r="CJ20" s="262">
        <f t="shared" si="12"/>
        <v>116.45464</v>
      </c>
      <c r="CK20" s="262">
        <f t="shared" si="12"/>
        <v>121.13552</v>
      </c>
      <c r="CL20" s="262">
        <f t="shared" si="12"/>
        <v>131.46791999999999</v>
      </c>
      <c r="CM20" s="262">
        <f t="shared" si="12"/>
        <v>124.56544</v>
      </c>
      <c r="CN20" s="262">
        <f t="shared" si="12"/>
        <v>120.8852</v>
      </c>
      <c r="CO20" s="262">
        <f t="shared" si="12"/>
        <v>119.49888000000001</v>
      </c>
      <c r="CP20" s="262">
        <f t="shared" si="12"/>
        <v>119.7064</v>
      </c>
      <c r="CQ20" s="262">
        <f t="shared" si="12"/>
        <v>117.81255999999999</v>
      </c>
      <c r="CR20" s="262">
        <f t="shared" si="12"/>
        <v>114.39944</v>
      </c>
      <c r="CS20" s="269">
        <f t="shared" si="12"/>
        <v>113.52575999999999</v>
      </c>
      <c r="CT20" s="270">
        <f>SUM(B20:CS20)</f>
        <v>119031.88261088439</v>
      </c>
    </row>
    <row r="21" spans="1:177" s="128" customFormat="1">
      <c r="A21" s="23" t="s">
        <v>65</v>
      </c>
      <c r="B21" s="141" cm="1">
        <f t="array" ref="B21:CS21">TRANSPOSE('[14]FEB-24'!$BV$4:$BV$99)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0.27</v>
      </c>
      <c r="Y21" s="141">
        <v>0.24</v>
      </c>
      <c r="Z21" s="141">
        <v>0.27</v>
      </c>
      <c r="AA21" s="141">
        <v>0.41</v>
      </c>
      <c r="AB21" s="141">
        <v>0.62</v>
      </c>
      <c r="AC21" s="141">
        <v>4.41</v>
      </c>
      <c r="AD21" s="141">
        <v>17.45</v>
      </c>
      <c r="AE21" s="141">
        <v>44.69</v>
      </c>
      <c r="AF21" s="141">
        <v>104.62</v>
      </c>
      <c r="AG21" s="141">
        <v>191.32</v>
      </c>
      <c r="AH21" s="141">
        <v>317.63</v>
      </c>
      <c r="AI21" s="141">
        <v>483.47</v>
      </c>
      <c r="AJ21" s="141">
        <v>662.68000000000006</v>
      </c>
      <c r="AK21" s="141">
        <v>827.03</v>
      </c>
      <c r="AL21" s="141">
        <v>991.91000000000008</v>
      </c>
      <c r="AM21" s="141">
        <v>1143.6799999999998</v>
      </c>
      <c r="AN21" s="141">
        <v>1281.08</v>
      </c>
      <c r="AO21" s="141">
        <v>1420.21</v>
      </c>
      <c r="AP21" s="141">
        <v>1532.54</v>
      </c>
      <c r="AQ21" s="141">
        <v>1620.09</v>
      </c>
      <c r="AR21" s="141">
        <v>1694.75</v>
      </c>
      <c r="AS21" s="141">
        <v>1757.09</v>
      </c>
      <c r="AT21" s="141">
        <v>1785.1</v>
      </c>
      <c r="AU21" s="141">
        <v>1802.78</v>
      </c>
      <c r="AV21" s="141">
        <v>1792.96</v>
      </c>
      <c r="AW21" s="141">
        <v>1804.29</v>
      </c>
      <c r="AX21" s="141">
        <v>1775.8000000000002</v>
      </c>
      <c r="AY21" s="141">
        <v>1779.31</v>
      </c>
      <c r="AZ21" s="141">
        <v>1737.7</v>
      </c>
      <c r="BA21" s="141">
        <v>1729.19</v>
      </c>
      <c r="BB21" s="141">
        <v>1739.8700000000001</v>
      </c>
      <c r="BC21" s="141">
        <v>1734.8400000000001</v>
      </c>
      <c r="BD21" s="141">
        <v>1731.1200000000001</v>
      </c>
      <c r="BE21" s="141">
        <v>1725.5100000000002</v>
      </c>
      <c r="BF21" s="141">
        <v>1723.0700000000002</v>
      </c>
      <c r="BG21" s="141">
        <v>1706.46</v>
      </c>
      <c r="BH21" s="141">
        <v>1684.76</v>
      </c>
      <c r="BI21" s="141">
        <v>1641.29</v>
      </c>
      <c r="BJ21" s="141">
        <v>1590.4299999999998</v>
      </c>
      <c r="BK21" s="141">
        <v>1496.79</v>
      </c>
      <c r="BL21" s="141">
        <v>1408.0600000000002</v>
      </c>
      <c r="BM21" s="141">
        <v>1299.47</v>
      </c>
      <c r="BN21" s="141">
        <v>1174.6799999999998</v>
      </c>
      <c r="BO21" s="141">
        <v>1034.8</v>
      </c>
      <c r="BP21" s="141">
        <v>898.18999999999994</v>
      </c>
      <c r="BQ21" s="141">
        <v>736.26</v>
      </c>
      <c r="BR21" s="141">
        <v>576.02</v>
      </c>
      <c r="BS21" s="141">
        <v>429.05</v>
      </c>
      <c r="BT21" s="141">
        <v>266.37</v>
      </c>
      <c r="BU21" s="141">
        <v>147.54000000000002</v>
      </c>
      <c r="BV21" s="141">
        <v>74.09</v>
      </c>
      <c r="BW21" s="141">
        <v>22.15</v>
      </c>
      <c r="BX21" s="141">
        <v>13.92</v>
      </c>
      <c r="BY21" s="141">
        <v>0</v>
      </c>
      <c r="BZ21" s="141">
        <v>0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>SUM(B21:CS21)</f>
        <v>53158.330000000009</v>
      </c>
      <c r="DA21" s="128">
        <v>0.24</v>
      </c>
      <c r="DB21" s="128">
        <v>0.27</v>
      </c>
      <c r="DC21" s="128">
        <v>0.41</v>
      </c>
      <c r="DD21" s="128">
        <v>0.62</v>
      </c>
      <c r="DE21" s="128">
        <v>4.41</v>
      </c>
      <c r="DF21" s="128">
        <v>17.45</v>
      </c>
      <c r="DG21" s="128">
        <v>44.69</v>
      </c>
      <c r="DH21" s="128">
        <v>104.62</v>
      </c>
      <c r="DI21" s="128">
        <v>191.32</v>
      </c>
      <c r="DJ21" s="128">
        <v>317.63</v>
      </c>
      <c r="DK21" s="128">
        <v>483.47</v>
      </c>
      <c r="DL21" s="128">
        <v>662.68000000000006</v>
      </c>
      <c r="DM21" s="128">
        <v>827.03</v>
      </c>
      <c r="DN21" s="128">
        <v>991.91000000000008</v>
      </c>
      <c r="DO21" s="128">
        <v>1143.6799999999998</v>
      </c>
      <c r="DP21" s="128">
        <v>1281.08</v>
      </c>
      <c r="DQ21" s="128">
        <v>1420.21</v>
      </c>
      <c r="DR21" s="128">
        <v>1532.54</v>
      </c>
      <c r="DS21" s="128">
        <v>1620.09</v>
      </c>
      <c r="DT21" s="128">
        <v>1694.75</v>
      </c>
      <c r="DU21" s="128">
        <v>1757.09</v>
      </c>
      <c r="DV21" s="128">
        <v>1785.1</v>
      </c>
      <c r="DW21" s="128">
        <v>1802.78</v>
      </c>
      <c r="DX21" s="128">
        <v>1792.96</v>
      </c>
      <c r="DY21" s="128">
        <v>1804.29</v>
      </c>
      <c r="DZ21" s="128">
        <v>1775.8000000000002</v>
      </c>
      <c r="EA21" s="128">
        <v>1779.31</v>
      </c>
      <c r="EB21" s="128">
        <v>1737.7</v>
      </c>
      <c r="EC21" s="128">
        <v>1729.19</v>
      </c>
      <c r="ED21" s="128">
        <v>1739.8700000000001</v>
      </c>
      <c r="EE21" s="128">
        <v>1734.8400000000001</v>
      </c>
      <c r="EF21" s="128">
        <v>1731.1200000000001</v>
      </c>
      <c r="EG21" s="128">
        <v>1725.5100000000002</v>
      </c>
      <c r="EH21" s="128">
        <v>1723.0700000000002</v>
      </c>
      <c r="EI21" s="128">
        <v>1706.46</v>
      </c>
      <c r="EJ21" s="128">
        <v>1684.76</v>
      </c>
      <c r="EK21" s="128">
        <v>1641.29</v>
      </c>
      <c r="EL21" s="128">
        <v>1590.4299999999998</v>
      </c>
      <c r="EM21" s="128">
        <v>1496.79</v>
      </c>
      <c r="EN21" s="128">
        <v>1408.0600000000002</v>
      </c>
      <c r="EO21" s="128">
        <v>1299.47</v>
      </c>
      <c r="EP21" s="128">
        <v>1174.6799999999998</v>
      </c>
      <c r="EQ21" s="128">
        <v>1034.8</v>
      </c>
      <c r="ER21" s="128">
        <v>898.18999999999994</v>
      </c>
      <c r="ES21" s="128">
        <v>736.26</v>
      </c>
      <c r="ET21" s="128">
        <v>576.02</v>
      </c>
      <c r="EU21" s="128">
        <v>429.05</v>
      </c>
      <c r="EV21" s="128">
        <v>266.37</v>
      </c>
      <c r="EW21" s="128">
        <v>147.54000000000002</v>
      </c>
      <c r="EX21" s="128">
        <v>74.09</v>
      </c>
      <c r="EY21" s="128">
        <v>22.15</v>
      </c>
      <c r="EZ21" s="128">
        <v>13.92</v>
      </c>
      <c r="FA21" s="128">
        <v>0</v>
      </c>
      <c r="FB21" s="128">
        <v>0</v>
      </c>
      <c r="FC21" s="128">
        <v>0</v>
      </c>
      <c r="FD21" s="128">
        <v>0</v>
      </c>
      <c r="FE21" s="128">
        <v>0</v>
      </c>
      <c r="FF21" s="128">
        <v>0</v>
      </c>
      <c r="FG21" s="128">
        <v>0</v>
      </c>
      <c r="FH21" s="128">
        <v>0</v>
      </c>
      <c r="FI21" s="128">
        <v>0</v>
      </c>
      <c r="FJ21" s="128">
        <v>0</v>
      </c>
      <c r="FK21" s="128">
        <v>0</v>
      </c>
      <c r="FL21" s="128">
        <v>0</v>
      </c>
      <c r="FM21" s="128">
        <v>0</v>
      </c>
      <c r="FN21" s="128">
        <v>0</v>
      </c>
      <c r="FO21" s="128">
        <v>0</v>
      </c>
      <c r="FP21" s="128">
        <v>0</v>
      </c>
      <c r="FQ21" s="128">
        <v>0</v>
      </c>
      <c r="FR21" s="128">
        <v>0</v>
      </c>
      <c r="FS21" s="128">
        <v>0</v>
      </c>
      <c r="FT21" s="128">
        <v>0</v>
      </c>
      <c r="FU21" s="128">
        <v>0</v>
      </c>
    </row>
    <row r="22" spans="1:177" s="128" customFormat="1">
      <c r="A22" s="22" t="s">
        <v>66</v>
      </c>
      <c r="B22" s="141" cm="1">
        <f t="array" ref="B22:CS22">TRANSPOSE('[4]FEB-24'!$AX$4:$AX$99)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1.7563662410897203</v>
      </c>
      <c r="Y22" s="141">
        <v>6.9790002489861376</v>
      </c>
      <c r="Z22" s="141">
        <v>6.9882931920606861</v>
      </c>
      <c r="AA22" s="141">
        <v>6.969707305911589</v>
      </c>
      <c r="AB22" s="141">
        <v>6.9882931920606861</v>
      </c>
      <c r="AC22" s="141">
        <v>13.381838027350252</v>
      </c>
      <c r="AD22" s="141">
        <v>46.269563568178405</v>
      </c>
      <c r="AE22" s="141">
        <v>109.97268834421033</v>
      </c>
      <c r="AF22" s="141">
        <v>220.6981050774591</v>
      </c>
      <c r="AG22" s="141">
        <v>336.38595341251698</v>
      </c>
      <c r="AH22" s="141">
        <v>497.62780869901297</v>
      </c>
      <c r="AI22" s="141">
        <v>659.22279582234171</v>
      </c>
      <c r="AJ22" s="141">
        <v>786.33167119602001</v>
      </c>
      <c r="AK22" s="141">
        <v>928.67168026888385</v>
      </c>
      <c r="AL22" s="141">
        <v>1057.0443959007007</v>
      </c>
      <c r="AM22" s="141">
        <v>1236.1565807195541</v>
      </c>
      <c r="AN22" s="141">
        <v>1349.0472531891728</v>
      </c>
      <c r="AO22" s="141">
        <v>1461.2595408143493</v>
      </c>
      <c r="AP22" s="141">
        <v>1608.8593556674077</v>
      </c>
      <c r="AQ22" s="141">
        <v>1727.5674105016938</v>
      </c>
      <c r="AR22" s="141">
        <v>1786.0664871559784</v>
      </c>
      <c r="AS22" s="141">
        <v>1884.3300672262571</v>
      </c>
      <c r="AT22" s="141">
        <v>2008.1771195807687</v>
      </c>
      <c r="AU22" s="141">
        <v>2066.5739738612333</v>
      </c>
      <c r="AV22" s="141">
        <v>2100.4560443110386</v>
      </c>
      <c r="AW22" s="141">
        <v>2124.9615351986236</v>
      </c>
      <c r="AX22" s="141">
        <v>2157.7191595364079</v>
      </c>
      <c r="AY22" s="141">
        <v>2144.7833827766358</v>
      </c>
      <c r="AZ22" s="141">
        <v>2169.5490760703087</v>
      </c>
      <c r="BA22" s="141">
        <v>2177.0020164160965</v>
      </c>
      <c r="BB22" s="141">
        <v>2157.4868359595444</v>
      </c>
      <c r="BC22" s="141">
        <v>2154.0019823065886</v>
      </c>
      <c r="BD22" s="141">
        <v>2098.5138192084578</v>
      </c>
      <c r="BE22" s="141">
        <v>2050.7295059191279</v>
      </c>
      <c r="BF22" s="141">
        <v>1988.9593133026019</v>
      </c>
      <c r="BG22" s="141">
        <v>1963.9520034889915</v>
      </c>
      <c r="BH22" s="141">
        <v>1884.3300672262571</v>
      </c>
      <c r="BI22" s="141">
        <v>1716.360121153788</v>
      </c>
      <c r="BJ22" s="141">
        <v>1618.9793706755913</v>
      </c>
      <c r="BK22" s="141">
        <v>1517.0264922047165</v>
      </c>
      <c r="BL22" s="141">
        <v>1401.1992497235403</v>
      </c>
      <c r="BM22" s="141">
        <v>1206.4470417102216</v>
      </c>
      <c r="BN22" s="141">
        <v>1088.7147458987629</v>
      </c>
      <c r="BO22" s="141">
        <v>926.42278804484306</v>
      </c>
      <c r="BP22" s="141">
        <v>721.67137328330966</v>
      </c>
      <c r="BQ22" s="141">
        <v>562.27881366864881</v>
      </c>
      <c r="BR22" s="141">
        <v>403.50888123998283</v>
      </c>
      <c r="BS22" s="141">
        <v>260.49048732267704</v>
      </c>
      <c r="BT22" s="141">
        <v>136.1787878144379</v>
      </c>
      <c r="BU22" s="141">
        <v>63.442922369944554</v>
      </c>
      <c r="BV22" s="141">
        <v>19.775382862639816</v>
      </c>
      <c r="BW22" s="141">
        <v>3.9216219774595875</v>
      </c>
      <c r="BX22" s="141">
        <v>0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1">
        <f t="shared" ref="CT22:CT25" si="13">SUM(B22:CS22)</f>
        <v>58632.188770884444</v>
      </c>
    </row>
    <row r="23" spans="1:177">
      <c r="A23" s="22" t="s">
        <v>24</v>
      </c>
      <c r="B23" s="141">
        <f>B50</f>
        <v>36.33</v>
      </c>
      <c r="C23" s="141">
        <f t="shared" ref="C23:BN23" si="14">C50</f>
        <v>35.31</v>
      </c>
      <c r="D23" s="141">
        <f t="shared" si="14"/>
        <v>38.68</v>
      </c>
      <c r="E23" s="141">
        <f t="shared" si="14"/>
        <v>35.56</v>
      </c>
      <c r="F23" s="141">
        <f t="shared" si="14"/>
        <v>35.47</v>
      </c>
      <c r="G23" s="141">
        <f t="shared" si="14"/>
        <v>33.54</v>
      </c>
      <c r="H23" s="141">
        <f t="shared" si="14"/>
        <v>30.92</v>
      </c>
      <c r="I23" s="141">
        <f t="shared" si="14"/>
        <v>27.79</v>
      </c>
      <c r="J23" s="141">
        <f t="shared" si="14"/>
        <v>25.92</v>
      </c>
      <c r="K23" s="141">
        <f t="shared" si="14"/>
        <v>22.44</v>
      </c>
      <c r="L23" s="141">
        <f t="shared" si="14"/>
        <v>3.8</v>
      </c>
      <c r="M23" s="141">
        <f t="shared" si="14"/>
        <v>2.65</v>
      </c>
      <c r="N23" s="141">
        <f t="shared" si="14"/>
        <v>2.37</v>
      </c>
      <c r="O23" s="141">
        <f t="shared" si="14"/>
        <v>1.87</v>
      </c>
      <c r="P23" s="141">
        <f t="shared" si="14"/>
        <v>1.71</v>
      </c>
      <c r="Q23" s="141">
        <f t="shared" si="14"/>
        <v>0.66</v>
      </c>
      <c r="R23" s="141">
        <f t="shared" si="14"/>
        <v>0.11</v>
      </c>
      <c r="S23" s="141">
        <f t="shared" si="14"/>
        <v>0.11</v>
      </c>
      <c r="T23" s="141">
        <f t="shared" si="14"/>
        <v>0.11</v>
      </c>
      <c r="U23" s="141">
        <f t="shared" si="14"/>
        <v>0.11</v>
      </c>
      <c r="V23" s="141">
        <f t="shared" si="14"/>
        <v>0.1</v>
      </c>
      <c r="W23" s="141">
        <f t="shared" si="14"/>
        <v>7.0000000000000007E-2</v>
      </c>
      <c r="X23" s="141">
        <f t="shared" si="14"/>
        <v>0.43</v>
      </c>
      <c r="Y23" s="141">
        <f t="shared" si="14"/>
        <v>0.77</v>
      </c>
      <c r="Z23" s="141">
        <f t="shared" si="14"/>
        <v>0.8</v>
      </c>
      <c r="AA23" s="141">
        <f t="shared" si="14"/>
        <v>1.42</v>
      </c>
      <c r="AB23" s="141">
        <f t="shared" si="14"/>
        <v>1.01</v>
      </c>
      <c r="AC23" s="141">
        <f t="shared" si="14"/>
        <v>0.15</v>
      </c>
      <c r="AD23" s="141">
        <f t="shared" si="14"/>
        <v>0.02</v>
      </c>
      <c r="AE23" s="141">
        <f t="shared" si="14"/>
        <v>0.02</v>
      </c>
      <c r="AF23" s="141">
        <f t="shared" si="14"/>
        <v>0.02</v>
      </c>
      <c r="AG23" s="141">
        <f t="shared" si="14"/>
        <v>0.02</v>
      </c>
      <c r="AH23" s="141">
        <f t="shared" si="14"/>
        <v>0.02</v>
      </c>
      <c r="AI23" s="141">
        <f t="shared" si="14"/>
        <v>0.02</v>
      </c>
      <c r="AJ23" s="141">
        <f t="shared" si="14"/>
        <v>0.02</v>
      </c>
      <c r="AK23" s="141">
        <f t="shared" si="14"/>
        <v>11.49</v>
      </c>
      <c r="AL23" s="141">
        <f t="shared" si="14"/>
        <v>23.15</v>
      </c>
      <c r="AM23" s="141">
        <f t="shared" si="14"/>
        <v>26.34</v>
      </c>
      <c r="AN23" s="141">
        <f t="shared" si="14"/>
        <v>32.200000000000003</v>
      </c>
      <c r="AO23" s="141">
        <f t="shared" si="14"/>
        <v>46.6</v>
      </c>
      <c r="AP23" s="141">
        <f t="shared" si="14"/>
        <v>52.19</v>
      </c>
      <c r="AQ23" s="141">
        <f t="shared" si="14"/>
        <v>53.05</v>
      </c>
      <c r="AR23" s="141">
        <f t="shared" si="14"/>
        <v>52.11</v>
      </c>
      <c r="AS23" s="141">
        <f t="shared" si="14"/>
        <v>50.75</v>
      </c>
      <c r="AT23" s="141">
        <f t="shared" si="14"/>
        <v>46.59</v>
      </c>
      <c r="AU23" s="141">
        <f t="shared" si="14"/>
        <v>43.67</v>
      </c>
      <c r="AV23" s="141">
        <f t="shared" si="14"/>
        <v>42.51</v>
      </c>
      <c r="AW23" s="141">
        <f t="shared" si="14"/>
        <v>39.85</v>
      </c>
      <c r="AX23" s="141">
        <f t="shared" si="14"/>
        <v>37.729999999999997</v>
      </c>
      <c r="AY23" s="141">
        <f t="shared" si="14"/>
        <v>34.19</v>
      </c>
      <c r="AZ23" s="141">
        <f t="shared" si="14"/>
        <v>31.22</v>
      </c>
      <c r="BA23" s="141">
        <f t="shared" si="14"/>
        <v>29.18</v>
      </c>
      <c r="BB23" s="141">
        <f t="shared" si="14"/>
        <v>29.81</v>
      </c>
      <c r="BC23" s="141">
        <f t="shared" si="14"/>
        <v>31.07</v>
      </c>
      <c r="BD23" s="141">
        <f t="shared" si="14"/>
        <v>27.66</v>
      </c>
      <c r="BE23" s="141">
        <f t="shared" si="14"/>
        <v>24.3</v>
      </c>
      <c r="BF23" s="141">
        <f t="shared" si="14"/>
        <v>21.62</v>
      </c>
      <c r="BG23" s="141">
        <f t="shared" si="14"/>
        <v>19.52</v>
      </c>
      <c r="BH23" s="141">
        <f t="shared" si="14"/>
        <v>10.38</v>
      </c>
      <c r="BI23" s="141">
        <f t="shared" si="14"/>
        <v>8.61</v>
      </c>
      <c r="BJ23" s="141">
        <f t="shared" si="14"/>
        <v>2.2200000000000002</v>
      </c>
      <c r="BK23" s="141">
        <f t="shared" si="14"/>
        <v>2.39</v>
      </c>
      <c r="BL23" s="141">
        <f t="shared" si="14"/>
        <v>1.1399999999999999</v>
      </c>
      <c r="BM23" s="141">
        <f t="shared" si="14"/>
        <v>2.0299999999999998</v>
      </c>
      <c r="BN23" s="141">
        <f t="shared" si="14"/>
        <v>1.84</v>
      </c>
      <c r="BO23" s="141">
        <f t="shared" ref="BO23:CS23" si="15">BO50</f>
        <v>1.42</v>
      </c>
      <c r="BP23" s="141">
        <f t="shared" si="15"/>
        <v>1.34</v>
      </c>
      <c r="BQ23" s="141">
        <f t="shared" si="15"/>
        <v>7.5</v>
      </c>
      <c r="BR23" s="141">
        <f t="shared" si="15"/>
        <v>10.039999999999999</v>
      </c>
      <c r="BS23" s="141">
        <f t="shared" si="15"/>
        <v>9.76</v>
      </c>
      <c r="BT23" s="141">
        <f t="shared" si="15"/>
        <v>7.02</v>
      </c>
      <c r="BU23" s="141">
        <f t="shared" si="15"/>
        <v>7.58</v>
      </c>
      <c r="BV23" s="141">
        <f t="shared" si="15"/>
        <v>4.12</v>
      </c>
      <c r="BW23" s="141">
        <f t="shared" si="15"/>
        <v>2.14</v>
      </c>
      <c r="BX23" s="141">
        <f t="shared" si="15"/>
        <v>2.65</v>
      </c>
      <c r="BY23" s="141">
        <f t="shared" si="15"/>
        <v>3.69</v>
      </c>
      <c r="BZ23" s="141">
        <f t="shared" si="15"/>
        <v>20.309999999999999</v>
      </c>
      <c r="CA23" s="141">
        <f t="shared" si="15"/>
        <v>36.04</v>
      </c>
      <c r="CB23" s="141">
        <f t="shared" si="15"/>
        <v>43.82</v>
      </c>
      <c r="CC23" s="141">
        <f t="shared" si="15"/>
        <v>51.36</v>
      </c>
      <c r="CD23" s="141">
        <f t="shared" si="15"/>
        <v>57.17</v>
      </c>
      <c r="CE23" s="141">
        <f t="shared" si="15"/>
        <v>62.28</v>
      </c>
      <c r="CF23" s="141">
        <f t="shared" si="15"/>
        <v>59.75</v>
      </c>
      <c r="CG23" s="141">
        <f t="shared" si="15"/>
        <v>59.73</v>
      </c>
      <c r="CH23" s="141">
        <f t="shared" si="15"/>
        <v>64.88</v>
      </c>
      <c r="CI23" s="141">
        <f t="shared" si="15"/>
        <v>64.8</v>
      </c>
      <c r="CJ23" s="141">
        <f t="shared" si="15"/>
        <v>66.44</v>
      </c>
      <c r="CK23" s="141">
        <f t="shared" si="15"/>
        <v>72.45</v>
      </c>
      <c r="CL23" s="141">
        <f t="shared" si="15"/>
        <v>80.64</v>
      </c>
      <c r="CM23" s="141">
        <f t="shared" si="15"/>
        <v>74.900000000000006</v>
      </c>
      <c r="CN23" s="141">
        <f t="shared" si="15"/>
        <v>71.75</v>
      </c>
      <c r="CO23" s="141">
        <f t="shared" si="15"/>
        <v>69.84</v>
      </c>
      <c r="CP23" s="141">
        <f t="shared" si="15"/>
        <v>70.89</v>
      </c>
      <c r="CQ23" s="141">
        <f t="shared" si="15"/>
        <v>67.55</v>
      </c>
      <c r="CR23" s="141">
        <f t="shared" si="15"/>
        <v>61.81</v>
      </c>
      <c r="CS23" s="141">
        <f t="shared" si="15"/>
        <v>61.8</v>
      </c>
      <c r="CT23" s="184">
        <f t="shared" si="13"/>
        <v>2451.2300000000005</v>
      </c>
      <c r="CU23" s="128"/>
      <c r="CW23" s="117"/>
    </row>
    <row r="24" spans="1:177" ht="15.75" thickBot="1">
      <c r="A24" s="24" t="s">
        <v>41</v>
      </c>
      <c r="B24" s="35" cm="1">
        <f t="array" ref="B24:CS24">TRANSPOSE([5]Sheet1!$C$16995:$C$17090)</f>
        <v>51.779519999999998</v>
      </c>
      <c r="C24" s="1">
        <v>49.672400000000003</v>
      </c>
      <c r="D24" s="1">
        <v>50.394080000000002</v>
      </c>
      <c r="E24" s="1">
        <v>50.76576</v>
      </c>
      <c r="F24" s="1">
        <v>51.223039999999997</v>
      </c>
      <c r="G24" s="1">
        <v>50.291359999999997</v>
      </c>
      <c r="H24" s="1">
        <v>50.538640000000001</v>
      </c>
      <c r="I24" s="1">
        <v>49.976399999999998</v>
      </c>
      <c r="J24" s="1">
        <v>49.053600000000003</v>
      </c>
      <c r="K24" s="1">
        <v>49.206400000000002</v>
      </c>
      <c r="L24" s="1">
        <v>49.348480000000002</v>
      </c>
      <c r="M24" s="1">
        <v>50.265680000000003</v>
      </c>
      <c r="N24" s="1">
        <v>50.149439999999998</v>
      </c>
      <c r="O24" s="1">
        <v>50.106479999999998</v>
      </c>
      <c r="P24" s="1">
        <v>50.828159999999997</v>
      </c>
      <c r="Q24" s="1">
        <v>50.676079999999999</v>
      </c>
      <c r="R24" s="1">
        <v>49.716239999999999</v>
      </c>
      <c r="S24" s="1">
        <v>48.43824</v>
      </c>
      <c r="T24" s="1">
        <v>48.392400000000002</v>
      </c>
      <c r="U24" s="1">
        <v>50.992159999999998</v>
      </c>
      <c r="V24" s="1">
        <v>51.849919999999997</v>
      </c>
      <c r="W24" s="1">
        <v>50.9116</v>
      </c>
      <c r="X24" s="1">
        <v>50.370399999999997</v>
      </c>
      <c r="Y24" s="1">
        <v>50.23216</v>
      </c>
      <c r="Z24" s="1">
        <v>51.175280000000001</v>
      </c>
      <c r="AA24" s="1">
        <v>50.318159999999999</v>
      </c>
      <c r="AB24" s="1">
        <v>50.571199999999997</v>
      </c>
      <c r="AC24" s="1">
        <v>50.998080000000002</v>
      </c>
      <c r="AD24" s="1">
        <v>51.048879999999997</v>
      </c>
      <c r="AE24" s="1">
        <v>51.238</v>
      </c>
      <c r="AF24" s="1">
        <v>51.150320000000001</v>
      </c>
      <c r="AG24" s="1">
        <v>51.131680000000003</v>
      </c>
      <c r="AH24" s="1">
        <v>50.930480000000003</v>
      </c>
      <c r="AI24" s="1">
        <v>51.00544</v>
      </c>
      <c r="AJ24" s="1">
        <v>50.249119999999998</v>
      </c>
      <c r="AK24" s="1">
        <v>51.310079999999999</v>
      </c>
      <c r="AL24" s="1">
        <v>51.564880000000002</v>
      </c>
      <c r="AM24" s="1">
        <v>50.32056</v>
      </c>
      <c r="AN24" s="1">
        <v>50.050640000000001</v>
      </c>
      <c r="AO24" s="1">
        <v>49.809280000000001</v>
      </c>
      <c r="AP24" s="1">
        <v>50.077840000000002</v>
      </c>
      <c r="AQ24" s="1">
        <v>49.03248</v>
      </c>
      <c r="AR24" s="1">
        <v>49.588639999999998</v>
      </c>
      <c r="AS24" s="1">
        <v>49.898159999999997</v>
      </c>
      <c r="AT24" s="1">
        <v>48.983280000000001</v>
      </c>
      <c r="AU24" s="1">
        <v>51.637839999999997</v>
      </c>
      <c r="AV24" s="1">
        <v>50.757919999999999</v>
      </c>
      <c r="AW24" s="1">
        <v>49.65936</v>
      </c>
      <c r="AX24" s="1">
        <v>49.498480000000001</v>
      </c>
      <c r="AY24" s="1">
        <v>49.685920000000003</v>
      </c>
      <c r="AZ24" s="1">
        <v>51.182000000000002</v>
      </c>
      <c r="BA24" s="1">
        <v>50.912239999999997</v>
      </c>
      <c r="BB24" s="1">
        <v>51.044319999999999</v>
      </c>
      <c r="BC24" s="1">
        <v>50.294240000000002</v>
      </c>
      <c r="BD24" s="1">
        <v>50.447119999999998</v>
      </c>
      <c r="BE24" s="1">
        <v>50.09984</v>
      </c>
      <c r="BF24" s="1">
        <v>47.531759999999998</v>
      </c>
      <c r="BG24" s="1">
        <v>49.225920000000002</v>
      </c>
      <c r="BH24" s="1">
        <v>50.345199999999998</v>
      </c>
      <c r="BI24" s="1">
        <v>50.242319999999999</v>
      </c>
      <c r="BJ24" s="1">
        <v>50.229439999999997</v>
      </c>
      <c r="BK24" s="1">
        <v>50.783200000000001</v>
      </c>
      <c r="BL24" s="1">
        <v>50.263359999999999</v>
      </c>
      <c r="BM24" s="1">
        <v>48.00488</v>
      </c>
      <c r="BN24" s="1">
        <v>47.420160000000003</v>
      </c>
      <c r="BO24" s="1">
        <v>48.442639999999997</v>
      </c>
      <c r="BP24" s="1">
        <v>49.650239999999997</v>
      </c>
      <c r="BQ24" s="1">
        <v>48.728000000000002</v>
      </c>
      <c r="BR24" s="1">
        <v>48.822479999999999</v>
      </c>
      <c r="BS24" s="1">
        <v>49.519759999999998</v>
      </c>
      <c r="BT24" s="1">
        <v>48.975920000000002</v>
      </c>
      <c r="BU24" s="1">
        <v>48.525120000000001</v>
      </c>
      <c r="BV24" s="1">
        <v>48.267119999999998</v>
      </c>
      <c r="BW24" s="1">
        <v>47.655999999999999</v>
      </c>
      <c r="BX24" s="1">
        <v>47.440240000000003</v>
      </c>
      <c r="BY24" s="1">
        <v>48.017359999999996</v>
      </c>
      <c r="BZ24" s="1">
        <v>47.493279999999999</v>
      </c>
      <c r="CA24" s="1">
        <v>46.985599999999998</v>
      </c>
      <c r="CB24" s="1">
        <v>47.264479999999999</v>
      </c>
      <c r="CC24" s="1">
        <v>48.380960000000002</v>
      </c>
      <c r="CD24" s="1">
        <v>49.153840000000002</v>
      </c>
      <c r="CE24" s="1">
        <v>49.818480000000001</v>
      </c>
      <c r="CF24" s="1">
        <v>51.188400000000001</v>
      </c>
      <c r="CG24" s="1">
        <v>49.22504</v>
      </c>
      <c r="CH24" s="1">
        <v>49.638640000000002</v>
      </c>
      <c r="CI24" s="1">
        <v>50.661839999999998</v>
      </c>
      <c r="CJ24" s="1">
        <v>50.01464</v>
      </c>
      <c r="CK24" s="1">
        <v>48.685519999999997</v>
      </c>
      <c r="CL24" s="1">
        <v>50.827919999999999</v>
      </c>
      <c r="CM24" s="1">
        <v>49.665439999999997</v>
      </c>
      <c r="CN24" s="1">
        <v>49.135199999999998</v>
      </c>
      <c r="CO24" s="1">
        <v>49.658880000000003</v>
      </c>
      <c r="CP24" s="1">
        <v>48.816400000000002</v>
      </c>
      <c r="CQ24" s="1">
        <v>50.262560000000001</v>
      </c>
      <c r="CR24" s="1">
        <v>52.589440000000003</v>
      </c>
      <c r="CS24" s="36">
        <v>51.725760000000001</v>
      </c>
      <c r="CT24" s="24">
        <f t="shared" si="13"/>
        <v>4790.1338399999977</v>
      </c>
      <c r="CU24" s="128"/>
      <c r="CW24" s="117"/>
    </row>
    <row r="25" spans="1:177" ht="15.75" thickBot="1">
      <c r="A25" s="45" t="s">
        <v>48</v>
      </c>
      <c r="B25" s="46">
        <f>SUM(B3,B13,B15,B20)</f>
        <v>8338.1695200000013</v>
      </c>
      <c r="C25" s="47">
        <f t="shared" ref="C25:BN25" si="16">SUM(C3,C13,C15,C20)</f>
        <v>8335.0424000000021</v>
      </c>
      <c r="D25" s="47">
        <f t="shared" si="16"/>
        <v>8339.1340800000016</v>
      </c>
      <c r="E25" s="47">
        <f t="shared" si="16"/>
        <v>8336.385760000001</v>
      </c>
      <c r="F25" s="47">
        <f t="shared" si="16"/>
        <v>8336.7530400000014</v>
      </c>
      <c r="G25" s="47">
        <f t="shared" si="16"/>
        <v>8333.8913600000014</v>
      </c>
      <c r="H25" s="47">
        <f t="shared" si="16"/>
        <v>8331.5186400000021</v>
      </c>
      <c r="I25" s="47">
        <f t="shared" si="16"/>
        <v>8327.8264000000017</v>
      </c>
      <c r="J25" s="47">
        <f t="shared" si="16"/>
        <v>8325.0336000000007</v>
      </c>
      <c r="K25" s="47">
        <f t="shared" si="16"/>
        <v>8321.7064000000009</v>
      </c>
      <c r="L25" s="47">
        <f t="shared" si="16"/>
        <v>8303.2084800000011</v>
      </c>
      <c r="M25" s="47">
        <f t="shared" si="16"/>
        <v>8302.9756800000014</v>
      </c>
      <c r="N25" s="47">
        <f t="shared" si="16"/>
        <v>8302.5794400000013</v>
      </c>
      <c r="O25" s="47">
        <f t="shared" si="16"/>
        <v>8302.0364800000007</v>
      </c>
      <c r="P25" s="47">
        <f t="shared" si="16"/>
        <v>8302.5981600000014</v>
      </c>
      <c r="Q25" s="47">
        <f t="shared" si="16"/>
        <v>8301.3960800000004</v>
      </c>
      <c r="R25" s="47">
        <f t="shared" si="16"/>
        <v>8299.8862400000016</v>
      </c>
      <c r="S25" s="47">
        <f t="shared" si="16"/>
        <v>8298.6082400000014</v>
      </c>
      <c r="T25" s="47">
        <f t="shared" si="16"/>
        <v>8298.5624000000007</v>
      </c>
      <c r="U25" s="47">
        <f t="shared" si="16"/>
        <v>8301.1621600000017</v>
      </c>
      <c r="V25" s="47">
        <f t="shared" si="16"/>
        <v>8302.0099200000004</v>
      </c>
      <c r="W25" s="47">
        <f t="shared" si="16"/>
        <v>8301.0416000000005</v>
      </c>
      <c r="X25" s="47">
        <f t="shared" si="16"/>
        <v>8302.8867662410903</v>
      </c>
      <c r="Y25" s="47">
        <f t="shared" si="16"/>
        <v>8308.431160248987</v>
      </c>
      <c r="Z25" s="47">
        <f t="shared" si="16"/>
        <v>8309.4435731920621</v>
      </c>
      <c r="AA25" s="47">
        <f t="shared" si="16"/>
        <v>8309.3278673059122</v>
      </c>
      <c r="AB25" s="47">
        <f t="shared" si="16"/>
        <v>8309.3994931920624</v>
      </c>
      <c r="AC25" s="47">
        <f t="shared" si="16"/>
        <v>8319.1499180273513</v>
      </c>
      <c r="AD25" s="47">
        <f t="shared" si="16"/>
        <v>8364.8884435681794</v>
      </c>
      <c r="AE25" s="47">
        <f t="shared" si="16"/>
        <v>8456.0206883442115</v>
      </c>
      <c r="AF25" s="47">
        <f t="shared" si="16"/>
        <v>8626.5884250774598</v>
      </c>
      <c r="AG25" s="47">
        <f t="shared" si="16"/>
        <v>8828.9576334125177</v>
      </c>
      <c r="AH25" s="47">
        <f t="shared" si="16"/>
        <v>9110.9782886990142</v>
      </c>
      <c r="AI25" s="47">
        <f t="shared" si="16"/>
        <v>9433.1782358223427</v>
      </c>
      <c r="AJ25" s="47">
        <f t="shared" si="16"/>
        <v>9734.4707911960213</v>
      </c>
      <c r="AK25" s="47">
        <f t="shared" si="16"/>
        <v>10035.951760268885</v>
      </c>
      <c r="AL25" s="47">
        <f t="shared" si="16"/>
        <v>10340.379275900701</v>
      </c>
      <c r="AM25" s="47">
        <f t="shared" si="16"/>
        <v>10673.207140719554</v>
      </c>
      <c r="AN25" s="47">
        <f t="shared" si="16"/>
        <v>10929.087893189173</v>
      </c>
      <c r="AO25" s="47">
        <f t="shared" si="16"/>
        <v>11194.69882081435</v>
      </c>
      <c r="AP25" s="47">
        <f t="shared" si="16"/>
        <v>11461.147195667409</v>
      </c>
      <c r="AQ25" s="47">
        <f t="shared" si="16"/>
        <v>11667.409890501694</v>
      </c>
      <c r="AR25" s="47">
        <f t="shared" si="16"/>
        <v>11800.855127155979</v>
      </c>
      <c r="AS25" s="47">
        <f t="shared" si="16"/>
        <v>11960.408227226257</v>
      </c>
      <c r="AT25" s="47">
        <f t="shared" si="16"/>
        <v>12107.470399580769</v>
      </c>
      <c r="AU25" s="47">
        <f t="shared" si="16"/>
        <v>12183.281813861235</v>
      </c>
      <c r="AV25" s="47">
        <f t="shared" si="16"/>
        <v>12205.583964311041</v>
      </c>
      <c r="AW25" s="47">
        <f t="shared" si="16"/>
        <v>12237.660895198625</v>
      </c>
      <c r="AX25" s="47">
        <f t="shared" si="16"/>
        <v>12240.107639536409</v>
      </c>
      <c r="AY25" s="47">
        <f t="shared" si="16"/>
        <v>12227.329302776636</v>
      </c>
      <c r="AZ25" s="47">
        <f t="shared" si="16"/>
        <v>12208.151076070308</v>
      </c>
      <c r="BA25" s="47">
        <f t="shared" si="16"/>
        <v>12205.044256416097</v>
      </c>
      <c r="BB25" s="47">
        <f t="shared" si="16"/>
        <v>12196.971155959545</v>
      </c>
      <c r="BC25" s="47">
        <f t="shared" si="16"/>
        <v>12189.426222306591</v>
      </c>
      <c r="BD25" s="47">
        <f t="shared" si="16"/>
        <v>12127.240939208457</v>
      </c>
      <c r="BE25" s="47">
        <f t="shared" si="16"/>
        <v>12071.019345919129</v>
      </c>
      <c r="BF25" s="47">
        <f t="shared" si="16"/>
        <v>12002.441073302602</v>
      </c>
      <c r="BG25" s="47">
        <f t="shared" si="16"/>
        <v>11961.297923488994</v>
      </c>
      <c r="BH25" s="47">
        <f t="shared" si="16"/>
        <v>11852.455267226258</v>
      </c>
      <c r="BI25" s="47">
        <f t="shared" si="16"/>
        <v>11639.012441153787</v>
      </c>
      <c r="BJ25" s="47">
        <f t="shared" si="16"/>
        <v>11484.368810675591</v>
      </c>
      <c r="BK25" s="47">
        <f t="shared" si="16"/>
        <v>11289.499692204716</v>
      </c>
      <c r="BL25" s="47">
        <f t="shared" si="16"/>
        <v>11083.172609723541</v>
      </c>
      <c r="BM25" s="47">
        <f t="shared" si="16"/>
        <v>10778.461921710223</v>
      </c>
      <c r="BN25" s="47">
        <f t="shared" si="16"/>
        <v>10535.164905898764</v>
      </c>
      <c r="BO25" s="47">
        <f t="shared" ref="BO25:CS25" si="17">SUM(BO3,BO13,BO15,BO20)</f>
        <v>10233.595428044844</v>
      </c>
      <c r="BP25" s="47">
        <f t="shared" si="17"/>
        <v>9893.7016132833105</v>
      </c>
      <c r="BQ25" s="47">
        <f t="shared" si="17"/>
        <v>9577.6168136686501</v>
      </c>
      <c r="BR25" s="47">
        <f t="shared" si="17"/>
        <v>9261.441361239984</v>
      </c>
      <c r="BS25" s="47">
        <f t="shared" si="17"/>
        <v>8971.8702473226786</v>
      </c>
      <c r="BT25" s="47">
        <f t="shared" si="17"/>
        <v>8681.7247078144374</v>
      </c>
      <c r="BU25" s="47">
        <f t="shared" si="17"/>
        <v>8490.2680423699458</v>
      </c>
      <c r="BV25" s="47">
        <f t="shared" si="17"/>
        <v>8369.5725028626421</v>
      </c>
      <c r="BW25" s="47">
        <f t="shared" si="17"/>
        <v>8299.1876219774604</v>
      </c>
      <c r="BX25" s="47">
        <f t="shared" si="17"/>
        <v>8287.3302400000011</v>
      </c>
      <c r="BY25" s="47">
        <f t="shared" si="17"/>
        <v>8275.0273600000019</v>
      </c>
      <c r="BZ25" s="47">
        <f t="shared" si="17"/>
        <v>8291.263280000001</v>
      </c>
      <c r="CA25" s="47">
        <f t="shared" si="17"/>
        <v>8306.4856000000018</v>
      </c>
      <c r="CB25" s="47">
        <f t="shared" si="17"/>
        <v>8314.6644799999995</v>
      </c>
      <c r="CC25" s="47">
        <f t="shared" si="17"/>
        <v>8323.3209599999991</v>
      </c>
      <c r="CD25" s="47">
        <f t="shared" si="17"/>
        <v>8330.0438400000003</v>
      </c>
      <c r="CE25" s="47">
        <f t="shared" si="17"/>
        <v>8335.8184800000017</v>
      </c>
      <c r="CF25" s="47">
        <f t="shared" si="17"/>
        <v>8334.7983999999997</v>
      </c>
      <c r="CG25" s="47">
        <f t="shared" si="17"/>
        <v>8332.9450400000005</v>
      </c>
      <c r="CH25" s="47">
        <f t="shared" si="17"/>
        <v>8318.388640000001</v>
      </c>
      <c r="CI25" s="47">
        <f t="shared" si="17"/>
        <v>8319.3318400000007</v>
      </c>
      <c r="CJ25" s="47">
        <f t="shared" si="17"/>
        <v>8319.9846400000006</v>
      </c>
      <c r="CK25" s="47">
        <f t="shared" si="17"/>
        <v>8324.6655200000005</v>
      </c>
      <c r="CL25" s="47">
        <f t="shared" si="17"/>
        <v>8335.1479199999994</v>
      </c>
      <c r="CM25" s="47">
        <f t="shared" si="17"/>
        <v>8328.2454400000006</v>
      </c>
      <c r="CN25" s="47">
        <f t="shared" si="17"/>
        <v>8324.5652000000009</v>
      </c>
      <c r="CO25" s="47">
        <f t="shared" si="17"/>
        <v>8323.0588800000005</v>
      </c>
      <c r="CP25" s="47">
        <f t="shared" si="17"/>
        <v>8323.2664000000004</v>
      </c>
      <c r="CQ25" s="47">
        <f t="shared" si="17"/>
        <v>8321.3725600000016</v>
      </c>
      <c r="CR25" s="47">
        <f t="shared" si="17"/>
        <v>8317.9594400000005</v>
      </c>
      <c r="CS25" s="48">
        <f t="shared" si="17"/>
        <v>8317.0857600000018</v>
      </c>
      <c r="CT25" s="94">
        <f t="shared" si="13"/>
        <v>909027.30261088477</v>
      </c>
      <c r="CU25" s="126"/>
      <c r="CW25" s="117"/>
    </row>
    <row r="26" spans="1:177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77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77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77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77">
      <c r="A30" s="56" t="s">
        <v>30</v>
      </c>
      <c r="B30" s="57">
        <f t="shared" ref="B30:BM30" si="18">B31+B39</f>
        <v>3322.4580000000001</v>
      </c>
      <c r="C30" s="58">
        <f t="shared" si="18"/>
        <v>3291.4580000000001</v>
      </c>
      <c r="D30" s="58">
        <f t="shared" si="18"/>
        <v>3234.4580000000001</v>
      </c>
      <c r="E30" s="58">
        <f t="shared" si="18"/>
        <v>3171.4580000000001</v>
      </c>
      <c r="F30" s="58">
        <f t="shared" si="18"/>
        <v>3109.4580000000001</v>
      </c>
      <c r="G30" s="58">
        <f t="shared" si="18"/>
        <v>3079.4580000000001</v>
      </c>
      <c r="H30" s="58">
        <f t="shared" si="18"/>
        <v>3082.4580000000001</v>
      </c>
      <c r="I30" s="58">
        <f t="shared" si="18"/>
        <v>2947.4580000000001</v>
      </c>
      <c r="J30" s="58">
        <f t="shared" si="18"/>
        <v>2851.4580000000001</v>
      </c>
      <c r="K30" s="58">
        <f t="shared" si="18"/>
        <v>2829.4580000000001</v>
      </c>
      <c r="L30" s="58">
        <f t="shared" si="18"/>
        <v>2829.4580000000001</v>
      </c>
      <c r="M30" s="58">
        <f t="shared" si="18"/>
        <v>2829.4580000000001</v>
      </c>
      <c r="N30" s="58">
        <f t="shared" si="18"/>
        <v>2829.4580000000001</v>
      </c>
      <c r="O30" s="58">
        <f t="shared" si="18"/>
        <v>2829.4580000000001</v>
      </c>
      <c r="P30" s="58">
        <f t="shared" si="18"/>
        <v>2829.4580000000001</v>
      </c>
      <c r="Q30" s="58">
        <f t="shared" si="18"/>
        <v>2829.4580000000001</v>
      </c>
      <c r="R30" s="58">
        <f t="shared" si="18"/>
        <v>2829.4580000000001</v>
      </c>
      <c r="S30" s="58">
        <f t="shared" si="18"/>
        <v>2829.4580000000001</v>
      </c>
      <c r="T30" s="58">
        <f t="shared" si="18"/>
        <v>2829.4580000000001</v>
      </c>
      <c r="U30" s="58">
        <f t="shared" si="18"/>
        <v>2829.4580000000001</v>
      </c>
      <c r="V30" s="58">
        <f t="shared" si="18"/>
        <v>2994.4580000000001</v>
      </c>
      <c r="W30" s="58">
        <f t="shared" si="18"/>
        <v>3120.4580000000001</v>
      </c>
      <c r="X30" s="58">
        <f t="shared" si="18"/>
        <v>3180.4580000000001</v>
      </c>
      <c r="Y30" s="58">
        <f t="shared" si="18"/>
        <v>3214.4580000000001</v>
      </c>
      <c r="Z30" s="58">
        <f t="shared" si="18"/>
        <v>3226.4580000000001</v>
      </c>
      <c r="AA30" s="58">
        <f t="shared" si="18"/>
        <v>3219.4580000000001</v>
      </c>
      <c r="AB30" s="58">
        <f t="shared" si="18"/>
        <v>3221.4580000000001</v>
      </c>
      <c r="AC30" s="58">
        <f t="shared" si="18"/>
        <v>3256.4580000000001</v>
      </c>
      <c r="AD30" s="58">
        <f t="shared" si="18"/>
        <v>3359.4580000000001</v>
      </c>
      <c r="AE30" s="58">
        <f t="shared" si="18"/>
        <v>3391.4580000000001</v>
      </c>
      <c r="AF30" s="58">
        <f t="shared" si="18"/>
        <v>3428.4580000000001</v>
      </c>
      <c r="AG30" s="58">
        <f t="shared" si="18"/>
        <v>3464.4580000000001</v>
      </c>
      <c r="AH30" s="58">
        <f t="shared" si="18"/>
        <v>3455.4580000000001</v>
      </c>
      <c r="AI30" s="58">
        <f t="shared" si="18"/>
        <v>3451.4580000000001</v>
      </c>
      <c r="AJ30" s="58">
        <f t="shared" si="18"/>
        <v>3247.4580000000001</v>
      </c>
      <c r="AK30" s="58">
        <f t="shared" si="18"/>
        <v>3249.4580000000001</v>
      </c>
      <c r="AL30" s="58">
        <f t="shared" si="18"/>
        <v>3247.4580000000001</v>
      </c>
      <c r="AM30" s="58">
        <f t="shared" si="18"/>
        <v>3248.4580000000001</v>
      </c>
      <c r="AN30" s="58">
        <f t="shared" si="18"/>
        <v>3246.4580000000001</v>
      </c>
      <c r="AO30" s="58">
        <f t="shared" si="18"/>
        <v>3247.4580000000001</v>
      </c>
      <c r="AP30" s="58">
        <f t="shared" si="18"/>
        <v>3244.4580000000001</v>
      </c>
      <c r="AQ30" s="58">
        <f t="shared" si="18"/>
        <v>3241.4580000000001</v>
      </c>
      <c r="AR30" s="58">
        <f t="shared" si="18"/>
        <v>3234.4580000000001</v>
      </c>
      <c r="AS30" s="58">
        <f t="shared" si="18"/>
        <v>3229.4580000000001</v>
      </c>
      <c r="AT30" s="58">
        <f t="shared" si="18"/>
        <v>3228.4580000000001</v>
      </c>
      <c r="AU30" s="58">
        <f t="shared" si="18"/>
        <v>3221.4580000000001</v>
      </c>
      <c r="AV30" s="58">
        <f t="shared" si="18"/>
        <v>3219.4580000000001</v>
      </c>
      <c r="AW30" s="58">
        <f t="shared" si="18"/>
        <v>3220.4580000000001</v>
      </c>
      <c r="AX30" s="58">
        <f t="shared" si="18"/>
        <v>3152.4580000000001</v>
      </c>
      <c r="AY30" s="58">
        <f t="shared" si="18"/>
        <v>3120.4580000000001</v>
      </c>
      <c r="AZ30" s="58">
        <f t="shared" si="18"/>
        <v>3087.4580000000001</v>
      </c>
      <c r="BA30" s="58">
        <f t="shared" si="18"/>
        <v>3057.4580000000001</v>
      </c>
      <c r="BB30" s="58">
        <f t="shared" si="18"/>
        <v>3046.4580000000001</v>
      </c>
      <c r="BC30" s="58">
        <f t="shared" si="18"/>
        <v>3034.4580000000001</v>
      </c>
      <c r="BD30" s="58">
        <f t="shared" si="18"/>
        <v>3018.4580000000001</v>
      </c>
      <c r="BE30" s="58">
        <f t="shared" si="18"/>
        <v>3006.4580000000001</v>
      </c>
      <c r="BF30" s="58">
        <f t="shared" si="18"/>
        <v>2998.4580000000001</v>
      </c>
      <c r="BG30" s="58">
        <f t="shared" si="18"/>
        <v>2996.4580000000001</v>
      </c>
      <c r="BH30" s="58">
        <f t="shared" si="18"/>
        <v>2997.4580000000001</v>
      </c>
      <c r="BI30" s="58">
        <f t="shared" si="18"/>
        <v>2997.4580000000001</v>
      </c>
      <c r="BJ30" s="58">
        <f t="shared" si="18"/>
        <v>2998.4580000000001</v>
      </c>
      <c r="BK30" s="58">
        <f t="shared" si="18"/>
        <v>2996.4580000000001</v>
      </c>
      <c r="BL30" s="58">
        <f t="shared" si="18"/>
        <v>2969.7580000000003</v>
      </c>
      <c r="BM30" s="58">
        <f t="shared" si="18"/>
        <v>2973.7580000000003</v>
      </c>
      <c r="BN30" s="58">
        <f t="shared" ref="BN30:CS30" si="19">BN31+BN39</f>
        <v>2970.7580000000003</v>
      </c>
      <c r="BO30" s="58">
        <f t="shared" si="19"/>
        <v>2968.7580000000003</v>
      </c>
      <c r="BP30" s="58">
        <f t="shared" si="19"/>
        <v>2970.7580000000003</v>
      </c>
      <c r="BQ30" s="58">
        <f t="shared" si="19"/>
        <v>2972.7580000000003</v>
      </c>
      <c r="BR30" s="58">
        <f t="shared" si="19"/>
        <v>2971.7580000000003</v>
      </c>
      <c r="BS30" s="58">
        <f t="shared" si="19"/>
        <v>2969.7580000000003</v>
      </c>
      <c r="BT30" s="58">
        <f t="shared" si="19"/>
        <v>2968.7580000000003</v>
      </c>
      <c r="BU30" s="58">
        <f t="shared" si="19"/>
        <v>2968.7580000000003</v>
      </c>
      <c r="BV30" s="58">
        <f t="shared" si="19"/>
        <v>2967.7580000000003</v>
      </c>
      <c r="BW30" s="58">
        <f t="shared" si="19"/>
        <v>2965.7580000000003</v>
      </c>
      <c r="BX30" s="58">
        <f t="shared" si="19"/>
        <v>2961.7580000000003</v>
      </c>
      <c r="BY30" s="58">
        <f t="shared" si="19"/>
        <v>2971.7580000000003</v>
      </c>
      <c r="BZ30" s="58">
        <f t="shared" si="19"/>
        <v>2986.7580000000003</v>
      </c>
      <c r="CA30" s="58">
        <f t="shared" si="19"/>
        <v>2987.7580000000003</v>
      </c>
      <c r="CB30" s="58">
        <f t="shared" si="19"/>
        <v>2988.7580000000003</v>
      </c>
      <c r="CC30" s="58">
        <f t="shared" si="19"/>
        <v>2979.7580000000003</v>
      </c>
      <c r="CD30" s="58">
        <f t="shared" si="19"/>
        <v>2980.7580000000003</v>
      </c>
      <c r="CE30" s="58">
        <f t="shared" si="19"/>
        <v>2988.7580000000003</v>
      </c>
      <c r="CF30" s="58">
        <f t="shared" si="19"/>
        <v>2986.7580000000003</v>
      </c>
      <c r="CG30" s="58">
        <f t="shared" si="19"/>
        <v>2986.7580000000003</v>
      </c>
      <c r="CH30" s="58">
        <f t="shared" si="19"/>
        <v>2999.7580000000003</v>
      </c>
      <c r="CI30" s="58">
        <f t="shared" si="19"/>
        <v>3012.7580000000003</v>
      </c>
      <c r="CJ30" s="58">
        <f t="shared" si="19"/>
        <v>3021.7580000000003</v>
      </c>
      <c r="CK30" s="58">
        <f t="shared" si="19"/>
        <v>3036.7580000000003</v>
      </c>
      <c r="CL30" s="58">
        <f t="shared" si="19"/>
        <v>2867.7580000000003</v>
      </c>
      <c r="CM30" s="58">
        <f t="shared" si="19"/>
        <v>2739.7580000000003</v>
      </c>
      <c r="CN30" s="58">
        <f t="shared" si="19"/>
        <v>2693.7580000000003</v>
      </c>
      <c r="CO30" s="58">
        <f t="shared" si="19"/>
        <v>2663.7580000000003</v>
      </c>
      <c r="CP30" s="58">
        <f t="shared" si="19"/>
        <v>2640.7580000000003</v>
      </c>
      <c r="CQ30" s="58">
        <f t="shared" si="19"/>
        <v>2640.7580000000003</v>
      </c>
      <c r="CR30" s="58">
        <f t="shared" si="19"/>
        <v>2640.7580000000003</v>
      </c>
      <c r="CS30" s="59">
        <f t="shared" si="19"/>
        <v>2640.7580000000003</v>
      </c>
      <c r="CT30" s="60">
        <f t="shared" ref="CT30:CT47" si="20">SUM(B30:CS30)</f>
        <v>292091.16800000001</v>
      </c>
      <c r="CU30" s="126"/>
    </row>
    <row r="31" spans="1:177">
      <c r="A31" s="61" t="s">
        <v>31</v>
      </c>
      <c r="B31" s="62">
        <f>SUM(B32:B38)</f>
        <v>3257.3679999999999</v>
      </c>
      <c r="C31" s="63">
        <f t="shared" ref="C31:BN31" si="21">SUM(C32:C38)</f>
        <v>3226.3679999999999</v>
      </c>
      <c r="D31" s="63">
        <f t="shared" si="21"/>
        <v>3169.3679999999999</v>
      </c>
      <c r="E31" s="63">
        <f t="shared" si="21"/>
        <v>3106.3679999999999</v>
      </c>
      <c r="F31" s="63">
        <f t="shared" si="21"/>
        <v>3044.3679999999999</v>
      </c>
      <c r="G31" s="63">
        <f t="shared" si="21"/>
        <v>3014.3679999999999</v>
      </c>
      <c r="H31" s="63">
        <f t="shared" si="21"/>
        <v>3017.3679999999999</v>
      </c>
      <c r="I31" s="63">
        <f t="shared" si="21"/>
        <v>2882.3679999999999</v>
      </c>
      <c r="J31" s="63">
        <f t="shared" si="21"/>
        <v>2786.3679999999999</v>
      </c>
      <c r="K31" s="63">
        <f t="shared" si="21"/>
        <v>2764.3679999999999</v>
      </c>
      <c r="L31" s="63">
        <f t="shared" si="21"/>
        <v>2764.3679999999999</v>
      </c>
      <c r="M31" s="63">
        <f t="shared" si="21"/>
        <v>2764.3679999999999</v>
      </c>
      <c r="N31" s="63">
        <f t="shared" si="21"/>
        <v>2764.3679999999999</v>
      </c>
      <c r="O31" s="63">
        <f t="shared" si="21"/>
        <v>2764.3679999999999</v>
      </c>
      <c r="P31" s="63">
        <f t="shared" si="21"/>
        <v>2764.3679999999999</v>
      </c>
      <c r="Q31" s="63">
        <f t="shared" si="21"/>
        <v>2764.3679999999999</v>
      </c>
      <c r="R31" s="63">
        <f t="shared" si="21"/>
        <v>2764.3679999999999</v>
      </c>
      <c r="S31" s="63">
        <f t="shared" si="21"/>
        <v>2764.3679999999999</v>
      </c>
      <c r="T31" s="63">
        <f t="shared" si="21"/>
        <v>2764.3679999999999</v>
      </c>
      <c r="U31" s="63">
        <f t="shared" si="21"/>
        <v>2764.3679999999999</v>
      </c>
      <c r="V31" s="63">
        <f t="shared" si="21"/>
        <v>2929.3679999999999</v>
      </c>
      <c r="W31" s="63">
        <f t="shared" si="21"/>
        <v>3055.3679999999999</v>
      </c>
      <c r="X31" s="63">
        <f t="shared" si="21"/>
        <v>3115.3679999999999</v>
      </c>
      <c r="Y31" s="63">
        <f t="shared" si="21"/>
        <v>3149.3679999999999</v>
      </c>
      <c r="Z31" s="63">
        <f t="shared" si="21"/>
        <v>3161.3679999999999</v>
      </c>
      <c r="AA31" s="63">
        <f t="shared" si="21"/>
        <v>3154.3679999999999</v>
      </c>
      <c r="AB31" s="63">
        <f t="shared" si="21"/>
        <v>3156.3679999999999</v>
      </c>
      <c r="AC31" s="63">
        <f t="shared" si="21"/>
        <v>3191.3679999999999</v>
      </c>
      <c r="AD31" s="63">
        <f t="shared" si="21"/>
        <v>3294.3679999999999</v>
      </c>
      <c r="AE31" s="63">
        <f t="shared" si="21"/>
        <v>3326.3679999999999</v>
      </c>
      <c r="AF31" s="63">
        <f t="shared" si="21"/>
        <v>3363.3679999999999</v>
      </c>
      <c r="AG31" s="63">
        <f t="shared" si="21"/>
        <v>3399.3679999999999</v>
      </c>
      <c r="AH31" s="63">
        <f t="shared" si="21"/>
        <v>3390.3679999999999</v>
      </c>
      <c r="AI31" s="63">
        <f t="shared" si="21"/>
        <v>3386.3679999999999</v>
      </c>
      <c r="AJ31" s="63">
        <f t="shared" si="21"/>
        <v>3182.3679999999999</v>
      </c>
      <c r="AK31" s="63">
        <f t="shared" si="21"/>
        <v>3184.3679999999999</v>
      </c>
      <c r="AL31" s="63">
        <f t="shared" si="21"/>
        <v>3182.3679999999999</v>
      </c>
      <c r="AM31" s="63">
        <f t="shared" si="21"/>
        <v>3183.3679999999999</v>
      </c>
      <c r="AN31" s="63">
        <f t="shared" si="21"/>
        <v>3181.3679999999999</v>
      </c>
      <c r="AO31" s="63">
        <f t="shared" si="21"/>
        <v>3182.3679999999999</v>
      </c>
      <c r="AP31" s="63">
        <f t="shared" si="21"/>
        <v>3179.3679999999999</v>
      </c>
      <c r="AQ31" s="63">
        <f t="shared" si="21"/>
        <v>3176.3679999999999</v>
      </c>
      <c r="AR31" s="63">
        <f t="shared" si="21"/>
        <v>3169.3679999999999</v>
      </c>
      <c r="AS31" s="63">
        <f t="shared" si="21"/>
        <v>3164.3679999999999</v>
      </c>
      <c r="AT31" s="63">
        <f t="shared" si="21"/>
        <v>3163.3679999999999</v>
      </c>
      <c r="AU31" s="63">
        <f t="shared" si="21"/>
        <v>3156.3679999999999</v>
      </c>
      <c r="AV31" s="63">
        <f t="shared" si="21"/>
        <v>3154.3679999999999</v>
      </c>
      <c r="AW31" s="63">
        <f t="shared" si="21"/>
        <v>3155.3679999999999</v>
      </c>
      <c r="AX31" s="63">
        <f t="shared" si="21"/>
        <v>3087.3679999999999</v>
      </c>
      <c r="AY31" s="63">
        <f t="shared" si="21"/>
        <v>3055.3679999999999</v>
      </c>
      <c r="AZ31" s="63">
        <f t="shared" si="21"/>
        <v>3022.3679999999999</v>
      </c>
      <c r="BA31" s="63">
        <f t="shared" si="21"/>
        <v>2992.3679999999999</v>
      </c>
      <c r="BB31" s="63">
        <f t="shared" si="21"/>
        <v>2981.3679999999999</v>
      </c>
      <c r="BC31" s="63">
        <f t="shared" si="21"/>
        <v>2969.3679999999999</v>
      </c>
      <c r="BD31" s="63">
        <f t="shared" si="21"/>
        <v>2953.3679999999999</v>
      </c>
      <c r="BE31" s="63">
        <f t="shared" si="21"/>
        <v>2941.3679999999999</v>
      </c>
      <c r="BF31" s="63">
        <f t="shared" si="21"/>
        <v>2933.3679999999999</v>
      </c>
      <c r="BG31" s="63">
        <f t="shared" si="21"/>
        <v>2931.3679999999999</v>
      </c>
      <c r="BH31" s="63">
        <f t="shared" si="21"/>
        <v>2932.3679999999999</v>
      </c>
      <c r="BI31" s="63">
        <f t="shared" si="21"/>
        <v>2932.3679999999999</v>
      </c>
      <c r="BJ31" s="63">
        <f t="shared" si="21"/>
        <v>2933.3679999999999</v>
      </c>
      <c r="BK31" s="63">
        <f t="shared" si="21"/>
        <v>2931.3679999999999</v>
      </c>
      <c r="BL31" s="63">
        <f t="shared" si="21"/>
        <v>2904.6680000000001</v>
      </c>
      <c r="BM31" s="63">
        <f t="shared" si="21"/>
        <v>2908.6680000000001</v>
      </c>
      <c r="BN31" s="63">
        <f t="shared" si="21"/>
        <v>2905.6680000000001</v>
      </c>
      <c r="BO31" s="63">
        <f t="shared" ref="BO31:CS31" si="22">SUM(BO32:BO38)</f>
        <v>2903.6680000000001</v>
      </c>
      <c r="BP31" s="63">
        <f t="shared" si="22"/>
        <v>2905.6680000000001</v>
      </c>
      <c r="BQ31" s="63">
        <f t="shared" si="22"/>
        <v>2907.6680000000001</v>
      </c>
      <c r="BR31" s="63">
        <f t="shared" si="22"/>
        <v>2906.6680000000001</v>
      </c>
      <c r="BS31" s="63">
        <f t="shared" si="22"/>
        <v>2904.6680000000001</v>
      </c>
      <c r="BT31" s="63">
        <f t="shared" si="22"/>
        <v>2903.6680000000001</v>
      </c>
      <c r="BU31" s="63">
        <f t="shared" si="22"/>
        <v>2903.6680000000001</v>
      </c>
      <c r="BV31" s="63">
        <f t="shared" si="22"/>
        <v>2902.6680000000001</v>
      </c>
      <c r="BW31" s="63">
        <f t="shared" si="22"/>
        <v>2900.6680000000001</v>
      </c>
      <c r="BX31" s="63">
        <f t="shared" si="22"/>
        <v>2896.6680000000001</v>
      </c>
      <c r="BY31" s="63">
        <f t="shared" si="22"/>
        <v>2906.6680000000001</v>
      </c>
      <c r="BZ31" s="63">
        <f t="shared" si="22"/>
        <v>2921.6680000000001</v>
      </c>
      <c r="CA31" s="63">
        <f t="shared" si="22"/>
        <v>2922.6680000000001</v>
      </c>
      <c r="CB31" s="63">
        <f t="shared" si="22"/>
        <v>2923.6680000000001</v>
      </c>
      <c r="CC31" s="63">
        <f t="shared" si="22"/>
        <v>2914.6680000000001</v>
      </c>
      <c r="CD31" s="63">
        <f t="shared" si="22"/>
        <v>2915.6680000000001</v>
      </c>
      <c r="CE31" s="63">
        <f t="shared" si="22"/>
        <v>2923.6680000000001</v>
      </c>
      <c r="CF31" s="63">
        <f t="shared" si="22"/>
        <v>2921.6680000000001</v>
      </c>
      <c r="CG31" s="63">
        <f t="shared" si="22"/>
        <v>2921.6680000000001</v>
      </c>
      <c r="CH31" s="63">
        <f t="shared" si="22"/>
        <v>2934.6680000000001</v>
      </c>
      <c r="CI31" s="63">
        <f t="shared" si="22"/>
        <v>2947.6680000000001</v>
      </c>
      <c r="CJ31" s="63">
        <f t="shared" si="22"/>
        <v>2956.6680000000001</v>
      </c>
      <c r="CK31" s="63">
        <f t="shared" si="22"/>
        <v>2971.6680000000001</v>
      </c>
      <c r="CL31" s="63">
        <f t="shared" si="22"/>
        <v>2802.6680000000001</v>
      </c>
      <c r="CM31" s="63">
        <f t="shared" si="22"/>
        <v>2674.6680000000001</v>
      </c>
      <c r="CN31" s="63">
        <f t="shared" si="22"/>
        <v>2628.6680000000001</v>
      </c>
      <c r="CO31" s="63">
        <f t="shared" si="22"/>
        <v>2598.6680000000001</v>
      </c>
      <c r="CP31" s="63">
        <f t="shared" si="22"/>
        <v>2575.6680000000001</v>
      </c>
      <c r="CQ31" s="63">
        <f t="shared" si="22"/>
        <v>2575.6680000000001</v>
      </c>
      <c r="CR31" s="63">
        <f t="shared" si="22"/>
        <v>2575.6680000000001</v>
      </c>
      <c r="CS31" s="64">
        <f t="shared" si="22"/>
        <v>2575.6680000000001</v>
      </c>
      <c r="CT31" s="24">
        <f t="shared" si="20"/>
        <v>285842.52799999999</v>
      </c>
      <c r="CU31" s="128"/>
    </row>
    <row r="32" spans="1:177">
      <c r="A32" s="65" t="s">
        <v>32</v>
      </c>
      <c r="B32" s="66">
        <f>B62-B73</f>
        <v>469</v>
      </c>
      <c r="C32" s="67">
        <f t="shared" ref="C32:BN32" si="23">C62-C73</f>
        <v>469</v>
      </c>
      <c r="D32" s="67">
        <f t="shared" si="23"/>
        <v>439</v>
      </c>
      <c r="E32" s="67">
        <f t="shared" si="23"/>
        <v>409</v>
      </c>
      <c r="F32" s="67">
        <f t="shared" si="23"/>
        <v>379</v>
      </c>
      <c r="G32" s="67">
        <f t="shared" si="23"/>
        <v>349</v>
      </c>
      <c r="H32" s="67">
        <f t="shared" si="23"/>
        <v>346</v>
      </c>
      <c r="I32" s="67">
        <f t="shared" si="23"/>
        <v>346</v>
      </c>
      <c r="J32" s="67">
        <f t="shared" si="23"/>
        <v>346</v>
      </c>
      <c r="K32" s="67">
        <f t="shared" si="23"/>
        <v>346</v>
      </c>
      <c r="L32" s="67">
        <f t="shared" si="23"/>
        <v>346</v>
      </c>
      <c r="M32" s="67">
        <f t="shared" si="23"/>
        <v>346</v>
      </c>
      <c r="N32" s="67">
        <f t="shared" si="23"/>
        <v>346</v>
      </c>
      <c r="O32" s="67">
        <f t="shared" si="23"/>
        <v>346</v>
      </c>
      <c r="P32" s="67">
        <f t="shared" si="23"/>
        <v>346</v>
      </c>
      <c r="Q32" s="67">
        <f t="shared" si="23"/>
        <v>346</v>
      </c>
      <c r="R32" s="67">
        <f t="shared" si="23"/>
        <v>346</v>
      </c>
      <c r="S32" s="67">
        <f t="shared" si="23"/>
        <v>346</v>
      </c>
      <c r="T32" s="67">
        <f t="shared" si="23"/>
        <v>346</v>
      </c>
      <c r="U32" s="67">
        <f t="shared" si="23"/>
        <v>346</v>
      </c>
      <c r="V32" s="67">
        <f t="shared" si="23"/>
        <v>376</v>
      </c>
      <c r="W32" s="67">
        <f t="shared" si="23"/>
        <v>406</v>
      </c>
      <c r="X32" s="67">
        <f t="shared" si="23"/>
        <v>436</v>
      </c>
      <c r="Y32" s="67">
        <f t="shared" si="23"/>
        <v>466</v>
      </c>
      <c r="Z32" s="67">
        <f t="shared" si="23"/>
        <v>469</v>
      </c>
      <c r="AA32" s="67">
        <f t="shared" si="23"/>
        <v>469</v>
      </c>
      <c r="AB32" s="67">
        <f t="shared" si="23"/>
        <v>469</v>
      </c>
      <c r="AC32" s="67">
        <f t="shared" si="23"/>
        <v>469</v>
      </c>
      <c r="AD32" s="67">
        <f t="shared" si="23"/>
        <v>469</v>
      </c>
      <c r="AE32" s="67">
        <f t="shared" si="23"/>
        <v>469</v>
      </c>
      <c r="AF32" s="67">
        <f t="shared" si="23"/>
        <v>469</v>
      </c>
      <c r="AG32" s="67">
        <f t="shared" si="23"/>
        <v>469</v>
      </c>
      <c r="AH32" s="67">
        <f t="shared" si="23"/>
        <v>469</v>
      </c>
      <c r="AI32" s="67">
        <f t="shared" si="23"/>
        <v>469</v>
      </c>
      <c r="AJ32" s="67">
        <f t="shared" si="23"/>
        <v>469</v>
      </c>
      <c r="AK32" s="67">
        <f t="shared" si="23"/>
        <v>469</v>
      </c>
      <c r="AL32" s="67">
        <f t="shared" si="23"/>
        <v>469</v>
      </c>
      <c r="AM32" s="67">
        <f t="shared" si="23"/>
        <v>469</v>
      </c>
      <c r="AN32" s="67">
        <f t="shared" si="23"/>
        <v>469</v>
      </c>
      <c r="AO32" s="67">
        <f t="shared" si="23"/>
        <v>469</v>
      </c>
      <c r="AP32" s="67">
        <f t="shared" si="23"/>
        <v>469</v>
      </c>
      <c r="AQ32" s="67">
        <f t="shared" si="23"/>
        <v>469</v>
      </c>
      <c r="AR32" s="67">
        <f t="shared" si="23"/>
        <v>469</v>
      </c>
      <c r="AS32" s="67">
        <f t="shared" si="23"/>
        <v>469</v>
      </c>
      <c r="AT32" s="67">
        <f t="shared" si="23"/>
        <v>469</v>
      </c>
      <c r="AU32" s="67">
        <f t="shared" si="23"/>
        <v>469</v>
      </c>
      <c r="AV32" s="67">
        <f t="shared" si="23"/>
        <v>469</v>
      </c>
      <c r="AW32" s="67">
        <f t="shared" si="23"/>
        <v>469</v>
      </c>
      <c r="AX32" s="67">
        <f t="shared" si="23"/>
        <v>469</v>
      </c>
      <c r="AY32" s="67">
        <f t="shared" si="23"/>
        <v>469</v>
      </c>
      <c r="AZ32" s="67">
        <f t="shared" si="23"/>
        <v>469</v>
      </c>
      <c r="BA32" s="67">
        <f t="shared" si="23"/>
        <v>469</v>
      </c>
      <c r="BB32" s="67">
        <f t="shared" si="23"/>
        <v>469</v>
      </c>
      <c r="BC32" s="67">
        <f t="shared" si="23"/>
        <v>469</v>
      </c>
      <c r="BD32" s="67">
        <f t="shared" si="23"/>
        <v>469</v>
      </c>
      <c r="BE32" s="67">
        <f t="shared" si="23"/>
        <v>469</v>
      </c>
      <c r="BF32" s="67">
        <f t="shared" si="23"/>
        <v>469</v>
      </c>
      <c r="BG32" s="67">
        <f t="shared" si="23"/>
        <v>469</v>
      </c>
      <c r="BH32" s="67">
        <f t="shared" si="23"/>
        <v>469</v>
      </c>
      <c r="BI32" s="67">
        <f t="shared" si="23"/>
        <v>469</v>
      </c>
      <c r="BJ32" s="67">
        <f t="shared" si="23"/>
        <v>469</v>
      </c>
      <c r="BK32" s="67">
        <f t="shared" si="23"/>
        <v>469</v>
      </c>
      <c r="BL32" s="67">
        <f t="shared" si="23"/>
        <v>469</v>
      </c>
      <c r="BM32" s="67">
        <f t="shared" si="23"/>
        <v>469</v>
      </c>
      <c r="BN32" s="67">
        <f t="shared" si="23"/>
        <v>469</v>
      </c>
      <c r="BO32" s="67">
        <f t="shared" ref="BO32:CS32" si="24">BO62-BO73</f>
        <v>469</v>
      </c>
      <c r="BP32" s="67">
        <f t="shared" si="24"/>
        <v>469</v>
      </c>
      <c r="BQ32" s="67">
        <f t="shared" si="24"/>
        <v>469</v>
      </c>
      <c r="BR32" s="67">
        <f t="shared" si="24"/>
        <v>469</v>
      </c>
      <c r="BS32" s="67">
        <f t="shared" si="24"/>
        <v>469</v>
      </c>
      <c r="BT32" s="67">
        <f t="shared" si="24"/>
        <v>469</v>
      </c>
      <c r="BU32" s="67">
        <f t="shared" si="24"/>
        <v>469</v>
      </c>
      <c r="BV32" s="67">
        <f t="shared" si="24"/>
        <v>469</v>
      </c>
      <c r="BW32" s="67">
        <f t="shared" si="24"/>
        <v>469</v>
      </c>
      <c r="BX32" s="67">
        <f t="shared" si="24"/>
        <v>469</v>
      </c>
      <c r="BY32" s="67">
        <f t="shared" si="24"/>
        <v>469</v>
      </c>
      <c r="BZ32" s="67">
        <f t="shared" si="24"/>
        <v>469</v>
      </c>
      <c r="CA32" s="67">
        <f t="shared" si="24"/>
        <v>469</v>
      </c>
      <c r="CB32" s="67">
        <f t="shared" si="24"/>
        <v>469</v>
      </c>
      <c r="CC32" s="67">
        <f t="shared" si="24"/>
        <v>469</v>
      </c>
      <c r="CD32" s="67">
        <f t="shared" si="24"/>
        <v>469</v>
      </c>
      <c r="CE32" s="67">
        <f t="shared" si="24"/>
        <v>469</v>
      </c>
      <c r="CF32" s="67">
        <f t="shared" si="24"/>
        <v>469</v>
      </c>
      <c r="CG32" s="67">
        <f t="shared" si="24"/>
        <v>469</v>
      </c>
      <c r="CH32" s="67">
        <f t="shared" si="24"/>
        <v>469</v>
      </c>
      <c r="CI32" s="67">
        <f t="shared" si="24"/>
        <v>469</v>
      </c>
      <c r="CJ32" s="67">
        <f t="shared" si="24"/>
        <v>469</v>
      </c>
      <c r="CK32" s="67">
        <f t="shared" si="24"/>
        <v>469</v>
      </c>
      <c r="CL32" s="67">
        <f t="shared" si="24"/>
        <v>439</v>
      </c>
      <c r="CM32" s="67">
        <f t="shared" si="24"/>
        <v>409</v>
      </c>
      <c r="CN32" s="67">
        <f t="shared" si="24"/>
        <v>379</v>
      </c>
      <c r="CO32" s="67">
        <f t="shared" si="24"/>
        <v>349</v>
      </c>
      <c r="CP32" s="67">
        <f t="shared" si="24"/>
        <v>326</v>
      </c>
      <c r="CQ32" s="67">
        <f t="shared" si="24"/>
        <v>326</v>
      </c>
      <c r="CR32" s="67">
        <f t="shared" si="24"/>
        <v>326</v>
      </c>
      <c r="CS32" s="68">
        <f t="shared" si="24"/>
        <v>326</v>
      </c>
      <c r="CT32" s="24">
        <f t="shared" si="20"/>
        <v>41938</v>
      </c>
      <c r="CU32" s="128"/>
    </row>
    <row r="33" spans="1:99">
      <c r="A33" s="22" t="s">
        <v>33</v>
      </c>
      <c r="B33" s="69">
        <f t="shared" ref="B33:Q38" si="25">B63-B74</f>
        <v>535</v>
      </c>
      <c r="C33" s="3">
        <f t="shared" si="25"/>
        <v>535</v>
      </c>
      <c r="D33" s="3">
        <f t="shared" si="25"/>
        <v>535</v>
      </c>
      <c r="E33" s="3">
        <f t="shared" si="25"/>
        <v>535</v>
      </c>
      <c r="F33" s="3">
        <f t="shared" si="25"/>
        <v>535</v>
      </c>
      <c r="G33" s="3">
        <f t="shared" si="25"/>
        <v>535</v>
      </c>
      <c r="H33" s="3">
        <f t="shared" si="25"/>
        <v>535</v>
      </c>
      <c r="I33" s="3">
        <f t="shared" si="25"/>
        <v>475</v>
      </c>
      <c r="J33" s="3">
        <f t="shared" si="25"/>
        <v>415</v>
      </c>
      <c r="K33" s="3">
        <f t="shared" si="25"/>
        <v>393</v>
      </c>
      <c r="L33" s="3">
        <f t="shared" si="25"/>
        <v>393</v>
      </c>
      <c r="M33" s="3">
        <f t="shared" si="25"/>
        <v>393</v>
      </c>
      <c r="N33" s="3">
        <f t="shared" si="25"/>
        <v>393</v>
      </c>
      <c r="O33" s="3">
        <f t="shared" si="25"/>
        <v>393</v>
      </c>
      <c r="P33" s="3">
        <f t="shared" si="25"/>
        <v>393</v>
      </c>
      <c r="Q33" s="3">
        <f t="shared" si="25"/>
        <v>393</v>
      </c>
      <c r="R33" s="3">
        <f t="shared" ref="R33:CC33" si="26">R63-R74</f>
        <v>393</v>
      </c>
      <c r="S33" s="3">
        <f t="shared" si="26"/>
        <v>393</v>
      </c>
      <c r="T33" s="3">
        <f t="shared" si="26"/>
        <v>393</v>
      </c>
      <c r="U33" s="3">
        <f t="shared" si="26"/>
        <v>393</v>
      </c>
      <c r="V33" s="3">
        <f t="shared" si="26"/>
        <v>453</v>
      </c>
      <c r="W33" s="3">
        <f t="shared" si="26"/>
        <v>513</v>
      </c>
      <c r="X33" s="3">
        <f t="shared" si="26"/>
        <v>535</v>
      </c>
      <c r="Y33" s="3">
        <f t="shared" si="26"/>
        <v>535</v>
      </c>
      <c r="Z33" s="3">
        <f t="shared" si="26"/>
        <v>535</v>
      </c>
      <c r="AA33" s="3">
        <f t="shared" si="26"/>
        <v>535</v>
      </c>
      <c r="AB33" s="3">
        <f t="shared" si="26"/>
        <v>535</v>
      </c>
      <c r="AC33" s="3">
        <f t="shared" si="26"/>
        <v>535</v>
      </c>
      <c r="AD33" s="3">
        <f t="shared" si="26"/>
        <v>535</v>
      </c>
      <c r="AE33" s="3">
        <f t="shared" si="26"/>
        <v>535</v>
      </c>
      <c r="AF33" s="3">
        <f t="shared" si="26"/>
        <v>535</v>
      </c>
      <c r="AG33" s="3">
        <f t="shared" si="26"/>
        <v>535</v>
      </c>
      <c r="AH33" s="3">
        <f t="shared" si="26"/>
        <v>535</v>
      </c>
      <c r="AI33" s="3">
        <f t="shared" si="26"/>
        <v>535</v>
      </c>
      <c r="AJ33" s="3">
        <f t="shared" si="26"/>
        <v>535</v>
      </c>
      <c r="AK33" s="3">
        <f t="shared" si="26"/>
        <v>535</v>
      </c>
      <c r="AL33" s="3">
        <f t="shared" si="26"/>
        <v>535</v>
      </c>
      <c r="AM33" s="3">
        <f t="shared" si="26"/>
        <v>535</v>
      </c>
      <c r="AN33" s="3">
        <f t="shared" si="26"/>
        <v>535</v>
      </c>
      <c r="AO33" s="3">
        <f t="shared" si="26"/>
        <v>535</v>
      </c>
      <c r="AP33" s="3">
        <f t="shared" si="26"/>
        <v>535</v>
      </c>
      <c r="AQ33" s="3">
        <f t="shared" si="26"/>
        <v>535</v>
      </c>
      <c r="AR33" s="3">
        <f t="shared" si="26"/>
        <v>535</v>
      </c>
      <c r="AS33" s="3">
        <f t="shared" si="26"/>
        <v>535</v>
      </c>
      <c r="AT33" s="3">
        <f t="shared" si="26"/>
        <v>535</v>
      </c>
      <c r="AU33" s="3">
        <f t="shared" si="26"/>
        <v>535</v>
      </c>
      <c r="AV33" s="3">
        <f t="shared" si="26"/>
        <v>535</v>
      </c>
      <c r="AW33" s="3">
        <f t="shared" si="26"/>
        <v>535</v>
      </c>
      <c r="AX33" s="3">
        <f t="shared" si="26"/>
        <v>535</v>
      </c>
      <c r="AY33" s="3">
        <f t="shared" si="26"/>
        <v>535</v>
      </c>
      <c r="AZ33" s="3">
        <f t="shared" si="26"/>
        <v>535</v>
      </c>
      <c r="BA33" s="3">
        <f t="shared" si="26"/>
        <v>535</v>
      </c>
      <c r="BB33" s="3">
        <f t="shared" si="26"/>
        <v>535</v>
      </c>
      <c r="BC33" s="3">
        <f t="shared" si="26"/>
        <v>535</v>
      </c>
      <c r="BD33" s="3">
        <f t="shared" si="26"/>
        <v>535</v>
      </c>
      <c r="BE33" s="3">
        <f t="shared" si="26"/>
        <v>535</v>
      </c>
      <c r="BF33" s="3">
        <f t="shared" si="26"/>
        <v>535</v>
      </c>
      <c r="BG33" s="3">
        <f t="shared" si="26"/>
        <v>535</v>
      </c>
      <c r="BH33" s="3">
        <f t="shared" si="26"/>
        <v>535</v>
      </c>
      <c r="BI33" s="3">
        <f t="shared" si="26"/>
        <v>535</v>
      </c>
      <c r="BJ33" s="3">
        <f t="shared" si="26"/>
        <v>535</v>
      </c>
      <c r="BK33" s="3">
        <f t="shared" si="26"/>
        <v>535</v>
      </c>
      <c r="BL33" s="3">
        <f t="shared" si="26"/>
        <v>535</v>
      </c>
      <c r="BM33" s="3">
        <f t="shared" si="26"/>
        <v>535</v>
      </c>
      <c r="BN33" s="3">
        <f t="shared" si="26"/>
        <v>535</v>
      </c>
      <c r="BO33" s="3">
        <f t="shared" si="26"/>
        <v>535</v>
      </c>
      <c r="BP33" s="3">
        <f t="shared" si="26"/>
        <v>535</v>
      </c>
      <c r="BQ33" s="3">
        <f t="shared" si="26"/>
        <v>535</v>
      </c>
      <c r="BR33" s="3">
        <f t="shared" si="26"/>
        <v>535</v>
      </c>
      <c r="BS33" s="3">
        <f t="shared" si="26"/>
        <v>535</v>
      </c>
      <c r="BT33" s="3">
        <f t="shared" si="26"/>
        <v>535</v>
      </c>
      <c r="BU33" s="3">
        <f t="shared" si="26"/>
        <v>535</v>
      </c>
      <c r="BV33" s="3">
        <f t="shared" si="26"/>
        <v>535</v>
      </c>
      <c r="BW33" s="3">
        <f t="shared" si="26"/>
        <v>535</v>
      </c>
      <c r="BX33" s="3">
        <f t="shared" si="26"/>
        <v>535</v>
      </c>
      <c r="BY33" s="3">
        <f t="shared" si="26"/>
        <v>535</v>
      </c>
      <c r="BZ33" s="3">
        <f t="shared" si="26"/>
        <v>535</v>
      </c>
      <c r="CA33" s="3">
        <f t="shared" si="26"/>
        <v>535</v>
      </c>
      <c r="CB33" s="3">
        <f t="shared" si="26"/>
        <v>535</v>
      </c>
      <c r="CC33" s="3">
        <f t="shared" si="26"/>
        <v>535</v>
      </c>
      <c r="CD33" s="3">
        <f t="shared" ref="CD33:CS33" si="27">CD63-CD74</f>
        <v>535</v>
      </c>
      <c r="CE33" s="3">
        <f t="shared" si="27"/>
        <v>535</v>
      </c>
      <c r="CF33" s="3">
        <f t="shared" si="27"/>
        <v>535</v>
      </c>
      <c r="CG33" s="3">
        <f t="shared" si="27"/>
        <v>535</v>
      </c>
      <c r="CH33" s="3">
        <f t="shared" si="27"/>
        <v>535</v>
      </c>
      <c r="CI33" s="3">
        <f t="shared" si="27"/>
        <v>535</v>
      </c>
      <c r="CJ33" s="3">
        <f t="shared" si="27"/>
        <v>535</v>
      </c>
      <c r="CK33" s="3">
        <f t="shared" si="27"/>
        <v>535</v>
      </c>
      <c r="CL33" s="3">
        <f t="shared" si="27"/>
        <v>475</v>
      </c>
      <c r="CM33" s="3">
        <f t="shared" si="27"/>
        <v>415</v>
      </c>
      <c r="CN33" s="3">
        <f t="shared" si="27"/>
        <v>399</v>
      </c>
      <c r="CO33" s="3">
        <f t="shared" si="27"/>
        <v>399</v>
      </c>
      <c r="CP33" s="3">
        <f t="shared" si="27"/>
        <v>399</v>
      </c>
      <c r="CQ33" s="3">
        <f t="shared" si="27"/>
        <v>399</v>
      </c>
      <c r="CR33" s="3">
        <f t="shared" si="27"/>
        <v>399</v>
      </c>
      <c r="CS33" s="70">
        <f t="shared" si="27"/>
        <v>399</v>
      </c>
      <c r="CT33" s="24">
        <f t="shared" si="20"/>
        <v>48518</v>
      </c>
      <c r="CU33" s="128"/>
    </row>
    <row r="34" spans="1:99">
      <c r="A34" s="22" t="s">
        <v>34</v>
      </c>
      <c r="B34" s="69">
        <f t="shared" si="25"/>
        <v>839.21</v>
      </c>
      <c r="C34" s="3">
        <f t="shared" si="25"/>
        <v>839.21</v>
      </c>
      <c r="D34" s="3">
        <f t="shared" si="25"/>
        <v>839.21</v>
      </c>
      <c r="E34" s="3">
        <f t="shared" si="25"/>
        <v>839.21</v>
      </c>
      <c r="F34" s="3">
        <f t="shared" si="25"/>
        <v>839.21</v>
      </c>
      <c r="G34" s="3">
        <f t="shared" si="25"/>
        <v>839.21</v>
      </c>
      <c r="H34" s="3">
        <f t="shared" si="25"/>
        <v>839.21</v>
      </c>
      <c r="I34" s="3">
        <f t="shared" si="25"/>
        <v>839.21</v>
      </c>
      <c r="J34" s="3">
        <f t="shared" si="25"/>
        <v>839.21</v>
      </c>
      <c r="K34" s="3">
        <f t="shared" si="25"/>
        <v>839.21</v>
      </c>
      <c r="L34" s="3">
        <f t="shared" si="25"/>
        <v>839.21</v>
      </c>
      <c r="M34" s="3">
        <f t="shared" si="25"/>
        <v>839.21</v>
      </c>
      <c r="N34" s="3">
        <f t="shared" si="25"/>
        <v>839.21</v>
      </c>
      <c r="O34" s="3">
        <f t="shared" si="25"/>
        <v>839.21</v>
      </c>
      <c r="P34" s="3">
        <f t="shared" si="25"/>
        <v>839.21</v>
      </c>
      <c r="Q34" s="3">
        <f t="shared" si="25"/>
        <v>839.21</v>
      </c>
      <c r="R34" s="3">
        <f t="shared" ref="R34:CC34" si="28">R64-R75</f>
        <v>839.21</v>
      </c>
      <c r="S34" s="3">
        <f t="shared" si="28"/>
        <v>839.21</v>
      </c>
      <c r="T34" s="3">
        <f t="shared" si="28"/>
        <v>839.21</v>
      </c>
      <c r="U34" s="3">
        <f t="shared" si="28"/>
        <v>839.21</v>
      </c>
      <c r="V34" s="3">
        <f t="shared" si="28"/>
        <v>839.21</v>
      </c>
      <c r="W34" s="3">
        <f t="shared" si="28"/>
        <v>839.21</v>
      </c>
      <c r="X34" s="3">
        <f t="shared" si="28"/>
        <v>839.21</v>
      </c>
      <c r="Y34" s="3">
        <f t="shared" si="28"/>
        <v>839.21</v>
      </c>
      <c r="Z34" s="3">
        <f t="shared" si="28"/>
        <v>839.21</v>
      </c>
      <c r="AA34" s="3">
        <f t="shared" si="28"/>
        <v>839.21</v>
      </c>
      <c r="AB34" s="3">
        <f t="shared" si="28"/>
        <v>839.21</v>
      </c>
      <c r="AC34" s="3">
        <f t="shared" si="28"/>
        <v>839.21</v>
      </c>
      <c r="AD34" s="3">
        <f t="shared" si="28"/>
        <v>839.21</v>
      </c>
      <c r="AE34" s="3">
        <f t="shared" si="28"/>
        <v>839.21</v>
      </c>
      <c r="AF34" s="3">
        <f t="shared" si="28"/>
        <v>839.21</v>
      </c>
      <c r="AG34" s="3">
        <f t="shared" si="28"/>
        <v>839.21</v>
      </c>
      <c r="AH34" s="3">
        <f t="shared" si="28"/>
        <v>839.21</v>
      </c>
      <c r="AI34" s="3">
        <f t="shared" si="28"/>
        <v>839.21</v>
      </c>
      <c r="AJ34" s="3">
        <f t="shared" si="28"/>
        <v>634.21</v>
      </c>
      <c r="AK34" s="3">
        <f t="shared" si="28"/>
        <v>634.21</v>
      </c>
      <c r="AL34" s="3">
        <f t="shared" si="28"/>
        <v>634.21</v>
      </c>
      <c r="AM34" s="3">
        <f t="shared" si="28"/>
        <v>634.21</v>
      </c>
      <c r="AN34" s="3">
        <f t="shared" si="28"/>
        <v>634.21</v>
      </c>
      <c r="AO34" s="3">
        <f t="shared" si="28"/>
        <v>634.21</v>
      </c>
      <c r="AP34" s="3">
        <f t="shared" si="28"/>
        <v>634.21</v>
      </c>
      <c r="AQ34" s="3">
        <f t="shared" si="28"/>
        <v>634.21</v>
      </c>
      <c r="AR34" s="3">
        <f t="shared" si="28"/>
        <v>634.21</v>
      </c>
      <c r="AS34" s="3">
        <f t="shared" si="28"/>
        <v>634.21</v>
      </c>
      <c r="AT34" s="3">
        <f t="shared" si="28"/>
        <v>634.21</v>
      </c>
      <c r="AU34" s="3">
        <f t="shared" si="28"/>
        <v>634.21</v>
      </c>
      <c r="AV34" s="3">
        <f t="shared" si="28"/>
        <v>634.21</v>
      </c>
      <c r="AW34" s="3">
        <f t="shared" si="28"/>
        <v>634.21</v>
      </c>
      <c r="AX34" s="3">
        <f t="shared" si="28"/>
        <v>634.21</v>
      </c>
      <c r="AY34" s="3">
        <f t="shared" si="28"/>
        <v>634.21</v>
      </c>
      <c r="AZ34" s="3">
        <f t="shared" si="28"/>
        <v>634.21</v>
      </c>
      <c r="BA34" s="3">
        <f t="shared" si="28"/>
        <v>634.21</v>
      </c>
      <c r="BB34" s="3">
        <f t="shared" si="28"/>
        <v>634.21</v>
      </c>
      <c r="BC34" s="3">
        <f t="shared" si="28"/>
        <v>634.21</v>
      </c>
      <c r="BD34" s="3">
        <f t="shared" si="28"/>
        <v>634.21</v>
      </c>
      <c r="BE34" s="3">
        <f t="shared" si="28"/>
        <v>634.21</v>
      </c>
      <c r="BF34" s="3">
        <f t="shared" si="28"/>
        <v>634.21</v>
      </c>
      <c r="BG34" s="3">
        <f t="shared" si="28"/>
        <v>634.21</v>
      </c>
      <c r="BH34" s="3">
        <f t="shared" si="28"/>
        <v>634.21</v>
      </c>
      <c r="BI34" s="3">
        <f t="shared" si="28"/>
        <v>634.21</v>
      </c>
      <c r="BJ34" s="3">
        <f t="shared" si="28"/>
        <v>634.21</v>
      </c>
      <c r="BK34" s="3">
        <f t="shared" si="28"/>
        <v>634.21</v>
      </c>
      <c r="BL34" s="3">
        <f t="shared" si="28"/>
        <v>634.21</v>
      </c>
      <c r="BM34" s="3">
        <f t="shared" si="28"/>
        <v>634.21</v>
      </c>
      <c r="BN34" s="3">
        <f t="shared" si="28"/>
        <v>634.21</v>
      </c>
      <c r="BO34" s="3">
        <f t="shared" si="28"/>
        <v>634.21</v>
      </c>
      <c r="BP34" s="3">
        <f t="shared" si="28"/>
        <v>634.21</v>
      </c>
      <c r="BQ34" s="3">
        <f t="shared" si="28"/>
        <v>634.21</v>
      </c>
      <c r="BR34" s="3">
        <f t="shared" si="28"/>
        <v>634.21</v>
      </c>
      <c r="BS34" s="3">
        <f t="shared" si="28"/>
        <v>634.21</v>
      </c>
      <c r="BT34" s="3">
        <f t="shared" si="28"/>
        <v>634.21</v>
      </c>
      <c r="BU34" s="3">
        <f t="shared" si="28"/>
        <v>634.21</v>
      </c>
      <c r="BV34" s="3">
        <f t="shared" si="28"/>
        <v>634.21</v>
      </c>
      <c r="BW34" s="3">
        <f t="shared" si="28"/>
        <v>634.21</v>
      </c>
      <c r="BX34" s="3">
        <f t="shared" si="28"/>
        <v>634.21</v>
      </c>
      <c r="BY34" s="3">
        <f t="shared" si="28"/>
        <v>634.21</v>
      </c>
      <c r="BZ34" s="3">
        <f t="shared" si="28"/>
        <v>634.21</v>
      </c>
      <c r="CA34" s="3">
        <f t="shared" si="28"/>
        <v>634.21</v>
      </c>
      <c r="CB34" s="3">
        <f t="shared" si="28"/>
        <v>634.21</v>
      </c>
      <c r="CC34" s="3">
        <f t="shared" si="28"/>
        <v>634.21</v>
      </c>
      <c r="CD34" s="3">
        <f t="shared" ref="CD34:CS34" si="29">CD64-CD75</f>
        <v>634.21</v>
      </c>
      <c r="CE34" s="3">
        <f t="shared" si="29"/>
        <v>634.21</v>
      </c>
      <c r="CF34" s="3">
        <f t="shared" si="29"/>
        <v>634.21</v>
      </c>
      <c r="CG34" s="3">
        <f t="shared" si="29"/>
        <v>634.21</v>
      </c>
      <c r="CH34" s="3">
        <f t="shared" si="29"/>
        <v>634.21</v>
      </c>
      <c r="CI34" s="3">
        <f t="shared" si="29"/>
        <v>634.21</v>
      </c>
      <c r="CJ34" s="3">
        <f t="shared" si="29"/>
        <v>634.21</v>
      </c>
      <c r="CK34" s="3">
        <f t="shared" si="29"/>
        <v>634.21</v>
      </c>
      <c r="CL34" s="3">
        <f t="shared" si="29"/>
        <v>634.21</v>
      </c>
      <c r="CM34" s="3">
        <f t="shared" si="29"/>
        <v>634.21</v>
      </c>
      <c r="CN34" s="3">
        <f t="shared" si="29"/>
        <v>634.21</v>
      </c>
      <c r="CO34" s="3">
        <f t="shared" si="29"/>
        <v>634.21</v>
      </c>
      <c r="CP34" s="3">
        <f t="shared" si="29"/>
        <v>634.21</v>
      </c>
      <c r="CQ34" s="3">
        <f t="shared" si="29"/>
        <v>634.21</v>
      </c>
      <c r="CR34" s="3">
        <f t="shared" si="29"/>
        <v>634.21</v>
      </c>
      <c r="CS34" s="70">
        <f t="shared" si="29"/>
        <v>634.21</v>
      </c>
      <c r="CT34" s="24">
        <f t="shared" si="20"/>
        <v>67854.15999999996</v>
      </c>
      <c r="CU34" s="128"/>
    </row>
    <row r="35" spans="1:99">
      <c r="A35" s="22" t="s">
        <v>35</v>
      </c>
      <c r="B35" s="69">
        <f t="shared" si="25"/>
        <v>323</v>
      </c>
      <c r="C35" s="3">
        <f t="shared" si="25"/>
        <v>323</v>
      </c>
      <c r="D35" s="3">
        <f t="shared" si="25"/>
        <v>323</v>
      </c>
      <c r="E35" s="3">
        <f t="shared" si="25"/>
        <v>323</v>
      </c>
      <c r="F35" s="3">
        <f t="shared" si="25"/>
        <v>323</v>
      </c>
      <c r="G35" s="3">
        <f t="shared" si="25"/>
        <v>323</v>
      </c>
      <c r="H35" s="3">
        <f t="shared" si="25"/>
        <v>323</v>
      </c>
      <c r="I35" s="3">
        <f t="shared" si="25"/>
        <v>323</v>
      </c>
      <c r="J35" s="3">
        <f t="shared" si="25"/>
        <v>323</v>
      </c>
      <c r="K35" s="3">
        <f t="shared" si="25"/>
        <v>323</v>
      </c>
      <c r="L35" s="3">
        <f t="shared" si="25"/>
        <v>323</v>
      </c>
      <c r="M35" s="3">
        <f t="shared" si="25"/>
        <v>323</v>
      </c>
      <c r="N35" s="3">
        <f t="shared" si="25"/>
        <v>323</v>
      </c>
      <c r="O35" s="3">
        <f t="shared" si="25"/>
        <v>323</v>
      </c>
      <c r="P35" s="3">
        <f t="shared" si="25"/>
        <v>323</v>
      </c>
      <c r="Q35" s="3">
        <f t="shared" si="25"/>
        <v>323</v>
      </c>
      <c r="R35" s="3">
        <f t="shared" ref="R35:CC35" si="30">R65-R76</f>
        <v>323</v>
      </c>
      <c r="S35" s="3">
        <f t="shared" si="30"/>
        <v>323</v>
      </c>
      <c r="T35" s="3">
        <f t="shared" si="30"/>
        <v>323</v>
      </c>
      <c r="U35" s="3">
        <f t="shared" si="30"/>
        <v>323</v>
      </c>
      <c r="V35" s="3">
        <f t="shared" si="30"/>
        <v>323</v>
      </c>
      <c r="W35" s="3">
        <f t="shared" si="30"/>
        <v>323</v>
      </c>
      <c r="X35" s="3">
        <f t="shared" si="30"/>
        <v>323</v>
      </c>
      <c r="Y35" s="3">
        <f t="shared" si="30"/>
        <v>323</v>
      </c>
      <c r="Z35" s="3">
        <f t="shared" si="30"/>
        <v>323</v>
      </c>
      <c r="AA35" s="3">
        <f t="shared" si="30"/>
        <v>323</v>
      </c>
      <c r="AB35" s="3">
        <f t="shared" si="30"/>
        <v>323</v>
      </c>
      <c r="AC35" s="3">
        <f t="shared" si="30"/>
        <v>323</v>
      </c>
      <c r="AD35" s="3">
        <f t="shared" si="30"/>
        <v>396</v>
      </c>
      <c r="AE35" s="3">
        <f t="shared" si="30"/>
        <v>396</v>
      </c>
      <c r="AF35" s="3">
        <f t="shared" si="30"/>
        <v>396</v>
      </c>
      <c r="AG35" s="3">
        <f t="shared" si="30"/>
        <v>396</v>
      </c>
      <c r="AH35" s="3">
        <f t="shared" si="30"/>
        <v>396</v>
      </c>
      <c r="AI35" s="3">
        <f t="shared" si="30"/>
        <v>396</v>
      </c>
      <c r="AJ35" s="3">
        <f t="shared" si="30"/>
        <v>396</v>
      </c>
      <c r="AK35" s="3">
        <f t="shared" si="30"/>
        <v>396</v>
      </c>
      <c r="AL35" s="3">
        <f t="shared" si="30"/>
        <v>396</v>
      </c>
      <c r="AM35" s="3">
        <f t="shared" si="30"/>
        <v>396</v>
      </c>
      <c r="AN35" s="3">
        <f t="shared" si="30"/>
        <v>396</v>
      </c>
      <c r="AO35" s="3">
        <f t="shared" si="30"/>
        <v>396</v>
      </c>
      <c r="AP35" s="3">
        <f t="shared" si="30"/>
        <v>396</v>
      </c>
      <c r="AQ35" s="3">
        <f t="shared" si="30"/>
        <v>396</v>
      </c>
      <c r="AR35" s="3">
        <f t="shared" si="30"/>
        <v>396</v>
      </c>
      <c r="AS35" s="3">
        <f t="shared" si="30"/>
        <v>396</v>
      </c>
      <c r="AT35" s="3">
        <f t="shared" si="30"/>
        <v>396</v>
      </c>
      <c r="AU35" s="3">
        <f t="shared" si="30"/>
        <v>396</v>
      </c>
      <c r="AV35" s="3">
        <f t="shared" si="30"/>
        <v>396</v>
      </c>
      <c r="AW35" s="3">
        <f t="shared" si="30"/>
        <v>396</v>
      </c>
      <c r="AX35" s="3">
        <f t="shared" si="30"/>
        <v>329</v>
      </c>
      <c r="AY35" s="3">
        <f t="shared" si="30"/>
        <v>329</v>
      </c>
      <c r="AZ35" s="3">
        <f t="shared" si="30"/>
        <v>329</v>
      </c>
      <c r="BA35" s="3">
        <f t="shared" si="30"/>
        <v>329</v>
      </c>
      <c r="BB35" s="3">
        <f t="shared" si="30"/>
        <v>329</v>
      </c>
      <c r="BC35" s="3">
        <f t="shared" si="30"/>
        <v>329</v>
      </c>
      <c r="BD35" s="3">
        <f t="shared" si="30"/>
        <v>329</v>
      </c>
      <c r="BE35" s="3">
        <f t="shared" si="30"/>
        <v>329</v>
      </c>
      <c r="BF35" s="3">
        <f t="shared" si="30"/>
        <v>329</v>
      </c>
      <c r="BG35" s="3">
        <f t="shared" si="30"/>
        <v>329</v>
      </c>
      <c r="BH35" s="3">
        <f t="shared" si="30"/>
        <v>329</v>
      </c>
      <c r="BI35" s="3">
        <f t="shared" si="30"/>
        <v>329</v>
      </c>
      <c r="BJ35" s="3">
        <f t="shared" si="30"/>
        <v>329</v>
      </c>
      <c r="BK35" s="3">
        <f t="shared" si="30"/>
        <v>329</v>
      </c>
      <c r="BL35" s="3">
        <f t="shared" si="30"/>
        <v>329</v>
      </c>
      <c r="BM35" s="3">
        <f t="shared" si="30"/>
        <v>329</v>
      </c>
      <c r="BN35" s="3">
        <f t="shared" si="30"/>
        <v>329</v>
      </c>
      <c r="BO35" s="3">
        <f t="shared" si="30"/>
        <v>329</v>
      </c>
      <c r="BP35" s="3">
        <f t="shared" si="30"/>
        <v>329</v>
      </c>
      <c r="BQ35" s="3">
        <f t="shared" si="30"/>
        <v>329</v>
      </c>
      <c r="BR35" s="3">
        <f t="shared" si="30"/>
        <v>329</v>
      </c>
      <c r="BS35" s="3">
        <f t="shared" si="30"/>
        <v>329</v>
      </c>
      <c r="BT35" s="3">
        <f t="shared" si="30"/>
        <v>329</v>
      </c>
      <c r="BU35" s="3">
        <f t="shared" si="30"/>
        <v>329</v>
      </c>
      <c r="BV35" s="3">
        <f t="shared" si="30"/>
        <v>329</v>
      </c>
      <c r="BW35" s="3">
        <f t="shared" si="30"/>
        <v>329</v>
      </c>
      <c r="BX35" s="3">
        <f t="shared" si="30"/>
        <v>329</v>
      </c>
      <c r="BY35" s="3">
        <f t="shared" si="30"/>
        <v>329</v>
      </c>
      <c r="BZ35" s="3">
        <f t="shared" si="30"/>
        <v>329</v>
      </c>
      <c r="CA35" s="3">
        <f t="shared" si="30"/>
        <v>329</v>
      </c>
      <c r="CB35" s="3">
        <f t="shared" si="30"/>
        <v>329</v>
      </c>
      <c r="CC35" s="3">
        <f t="shared" si="30"/>
        <v>329</v>
      </c>
      <c r="CD35" s="3">
        <f t="shared" ref="CD35:CS35" si="31">CD65-CD76</f>
        <v>329</v>
      </c>
      <c r="CE35" s="3">
        <f t="shared" si="31"/>
        <v>329</v>
      </c>
      <c r="CF35" s="3">
        <f t="shared" si="31"/>
        <v>329</v>
      </c>
      <c r="CG35" s="3">
        <f t="shared" si="31"/>
        <v>329</v>
      </c>
      <c r="CH35" s="3">
        <f t="shared" si="31"/>
        <v>329</v>
      </c>
      <c r="CI35" s="3">
        <f t="shared" si="31"/>
        <v>329</v>
      </c>
      <c r="CJ35" s="3">
        <f t="shared" si="31"/>
        <v>329</v>
      </c>
      <c r="CK35" s="3">
        <f t="shared" si="31"/>
        <v>329</v>
      </c>
      <c r="CL35" s="3">
        <f t="shared" si="31"/>
        <v>329</v>
      </c>
      <c r="CM35" s="3">
        <f t="shared" si="31"/>
        <v>329</v>
      </c>
      <c r="CN35" s="3">
        <f t="shared" si="31"/>
        <v>329</v>
      </c>
      <c r="CO35" s="3">
        <f t="shared" si="31"/>
        <v>329</v>
      </c>
      <c r="CP35" s="3">
        <f t="shared" si="31"/>
        <v>329</v>
      </c>
      <c r="CQ35" s="3">
        <f t="shared" si="31"/>
        <v>329</v>
      </c>
      <c r="CR35" s="3">
        <f t="shared" si="31"/>
        <v>329</v>
      </c>
      <c r="CS35" s="70">
        <f t="shared" si="31"/>
        <v>329</v>
      </c>
      <c r="CT35" s="24">
        <f t="shared" si="20"/>
        <v>32756</v>
      </c>
      <c r="CU35" s="128"/>
    </row>
    <row r="36" spans="1:99">
      <c r="A36" s="22" t="s">
        <v>36</v>
      </c>
      <c r="B36" s="69">
        <f t="shared" si="25"/>
        <v>414.45800000000003</v>
      </c>
      <c r="C36" s="3">
        <f t="shared" si="25"/>
        <v>384.45800000000003</v>
      </c>
      <c r="D36" s="3">
        <f t="shared" si="25"/>
        <v>354.45800000000003</v>
      </c>
      <c r="E36" s="3">
        <f t="shared" si="25"/>
        <v>324.45800000000003</v>
      </c>
      <c r="F36" s="3">
        <f t="shared" si="25"/>
        <v>296.45800000000003</v>
      </c>
      <c r="G36" s="3">
        <f t="shared" si="25"/>
        <v>296.45800000000003</v>
      </c>
      <c r="H36" s="3">
        <f t="shared" si="25"/>
        <v>296.45800000000003</v>
      </c>
      <c r="I36" s="3">
        <f t="shared" si="25"/>
        <v>296.45800000000003</v>
      </c>
      <c r="J36" s="3">
        <f t="shared" si="25"/>
        <v>296.45800000000003</v>
      </c>
      <c r="K36" s="3">
        <f t="shared" si="25"/>
        <v>296.45800000000003</v>
      </c>
      <c r="L36" s="3">
        <f t="shared" si="25"/>
        <v>296.45800000000003</v>
      </c>
      <c r="M36" s="3">
        <f t="shared" si="25"/>
        <v>296.45800000000003</v>
      </c>
      <c r="N36" s="3">
        <f t="shared" si="25"/>
        <v>296.45800000000003</v>
      </c>
      <c r="O36" s="3">
        <f t="shared" si="25"/>
        <v>296.45800000000003</v>
      </c>
      <c r="P36" s="3">
        <f t="shared" si="25"/>
        <v>296.45800000000003</v>
      </c>
      <c r="Q36" s="3">
        <f t="shared" si="25"/>
        <v>296.45800000000003</v>
      </c>
      <c r="R36" s="3">
        <f t="shared" ref="R36:CC36" si="32">R66-R77</f>
        <v>296.45800000000003</v>
      </c>
      <c r="S36" s="3">
        <f t="shared" si="32"/>
        <v>296.45800000000003</v>
      </c>
      <c r="T36" s="3">
        <f t="shared" si="32"/>
        <v>296.45800000000003</v>
      </c>
      <c r="U36" s="3">
        <f t="shared" si="32"/>
        <v>296.45800000000003</v>
      </c>
      <c r="V36" s="3">
        <f t="shared" si="32"/>
        <v>296.45800000000003</v>
      </c>
      <c r="W36" s="3">
        <f t="shared" si="32"/>
        <v>296.45800000000003</v>
      </c>
      <c r="X36" s="3">
        <f t="shared" si="32"/>
        <v>296.45800000000003</v>
      </c>
      <c r="Y36" s="3">
        <f t="shared" si="32"/>
        <v>296.45800000000003</v>
      </c>
      <c r="Z36" s="3">
        <f t="shared" si="32"/>
        <v>296.45800000000003</v>
      </c>
      <c r="AA36" s="3">
        <f t="shared" si="32"/>
        <v>296.45800000000003</v>
      </c>
      <c r="AB36" s="3">
        <f t="shared" si="32"/>
        <v>296.45800000000003</v>
      </c>
      <c r="AC36" s="3">
        <f t="shared" si="32"/>
        <v>326.45800000000003</v>
      </c>
      <c r="AD36" s="3">
        <f t="shared" si="32"/>
        <v>356.45800000000003</v>
      </c>
      <c r="AE36" s="3">
        <f t="shared" si="32"/>
        <v>386.45800000000003</v>
      </c>
      <c r="AF36" s="3">
        <f t="shared" si="32"/>
        <v>416.45800000000003</v>
      </c>
      <c r="AG36" s="3">
        <f t="shared" si="32"/>
        <v>444.45800000000003</v>
      </c>
      <c r="AH36" s="3">
        <f t="shared" si="32"/>
        <v>444.45800000000003</v>
      </c>
      <c r="AI36" s="3">
        <f t="shared" si="32"/>
        <v>444.45800000000003</v>
      </c>
      <c r="AJ36" s="3">
        <f t="shared" si="32"/>
        <v>444.45800000000003</v>
      </c>
      <c r="AK36" s="3">
        <f t="shared" si="32"/>
        <v>444.45800000000003</v>
      </c>
      <c r="AL36" s="3">
        <f t="shared" si="32"/>
        <v>444.45800000000003</v>
      </c>
      <c r="AM36" s="3">
        <f t="shared" si="32"/>
        <v>444.45800000000003</v>
      </c>
      <c r="AN36" s="3">
        <f t="shared" si="32"/>
        <v>444.45800000000003</v>
      </c>
      <c r="AO36" s="3">
        <f t="shared" si="32"/>
        <v>444.45800000000003</v>
      </c>
      <c r="AP36" s="3">
        <f t="shared" si="32"/>
        <v>444.45800000000003</v>
      </c>
      <c r="AQ36" s="3">
        <f t="shared" si="32"/>
        <v>444.45800000000003</v>
      </c>
      <c r="AR36" s="3">
        <f t="shared" si="32"/>
        <v>444.45800000000003</v>
      </c>
      <c r="AS36" s="3">
        <f t="shared" si="32"/>
        <v>444.45800000000003</v>
      </c>
      <c r="AT36" s="3">
        <f t="shared" si="32"/>
        <v>444.45800000000003</v>
      </c>
      <c r="AU36" s="3">
        <f t="shared" si="32"/>
        <v>444.45800000000003</v>
      </c>
      <c r="AV36" s="3">
        <f t="shared" si="32"/>
        <v>444.45800000000003</v>
      </c>
      <c r="AW36" s="3">
        <f t="shared" si="32"/>
        <v>444.45800000000003</v>
      </c>
      <c r="AX36" s="3">
        <f t="shared" si="32"/>
        <v>444.45800000000003</v>
      </c>
      <c r="AY36" s="3">
        <f t="shared" si="32"/>
        <v>414.45800000000003</v>
      </c>
      <c r="AZ36" s="3">
        <f t="shared" si="32"/>
        <v>384.45800000000003</v>
      </c>
      <c r="BA36" s="3">
        <f t="shared" si="32"/>
        <v>354.45800000000003</v>
      </c>
      <c r="BB36" s="3">
        <f t="shared" si="32"/>
        <v>345.45800000000003</v>
      </c>
      <c r="BC36" s="3">
        <f t="shared" si="32"/>
        <v>345.45800000000003</v>
      </c>
      <c r="BD36" s="3">
        <f t="shared" si="32"/>
        <v>345.45800000000003</v>
      </c>
      <c r="BE36" s="3">
        <f t="shared" si="32"/>
        <v>345.45800000000003</v>
      </c>
      <c r="BF36" s="3">
        <f t="shared" si="32"/>
        <v>345.45800000000003</v>
      </c>
      <c r="BG36" s="3">
        <f t="shared" si="32"/>
        <v>345.45800000000003</v>
      </c>
      <c r="BH36" s="3">
        <f t="shared" si="32"/>
        <v>345.45800000000003</v>
      </c>
      <c r="BI36" s="3">
        <f t="shared" si="32"/>
        <v>345.45800000000003</v>
      </c>
      <c r="BJ36" s="3">
        <f t="shared" si="32"/>
        <v>345.45800000000003</v>
      </c>
      <c r="BK36" s="3">
        <f t="shared" si="32"/>
        <v>345.45800000000003</v>
      </c>
      <c r="BL36" s="3">
        <f t="shared" si="32"/>
        <v>345.45800000000003</v>
      </c>
      <c r="BM36" s="3">
        <f t="shared" si="32"/>
        <v>345.45800000000003</v>
      </c>
      <c r="BN36" s="3">
        <f t="shared" si="32"/>
        <v>345.45800000000003</v>
      </c>
      <c r="BO36" s="3">
        <f t="shared" si="32"/>
        <v>345.45800000000003</v>
      </c>
      <c r="BP36" s="3">
        <f t="shared" si="32"/>
        <v>345.45800000000003</v>
      </c>
      <c r="BQ36" s="3">
        <f t="shared" si="32"/>
        <v>345.45800000000003</v>
      </c>
      <c r="BR36" s="3">
        <f t="shared" si="32"/>
        <v>345.45800000000003</v>
      </c>
      <c r="BS36" s="3">
        <f t="shared" si="32"/>
        <v>345.45800000000003</v>
      </c>
      <c r="BT36" s="3">
        <f t="shared" si="32"/>
        <v>345.45800000000003</v>
      </c>
      <c r="BU36" s="3">
        <f t="shared" si="32"/>
        <v>345.45800000000003</v>
      </c>
      <c r="BV36" s="3">
        <f t="shared" si="32"/>
        <v>345.45800000000003</v>
      </c>
      <c r="BW36" s="3">
        <f t="shared" si="32"/>
        <v>345.45800000000003</v>
      </c>
      <c r="BX36" s="3">
        <f t="shared" si="32"/>
        <v>345.45800000000003</v>
      </c>
      <c r="BY36" s="3">
        <f t="shared" si="32"/>
        <v>345.45800000000003</v>
      </c>
      <c r="BZ36" s="3">
        <f t="shared" si="32"/>
        <v>345.45800000000003</v>
      </c>
      <c r="CA36" s="3">
        <f t="shared" si="32"/>
        <v>345.45800000000003</v>
      </c>
      <c r="CB36" s="3">
        <f t="shared" si="32"/>
        <v>345.45800000000003</v>
      </c>
      <c r="CC36" s="3">
        <f t="shared" si="32"/>
        <v>345.45800000000003</v>
      </c>
      <c r="CD36" s="3">
        <f t="shared" ref="CD36:CS36" si="33">CD66-CD77</f>
        <v>345.45800000000003</v>
      </c>
      <c r="CE36" s="3">
        <f t="shared" si="33"/>
        <v>345.45800000000003</v>
      </c>
      <c r="CF36" s="3">
        <f t="shared" si="33"/>
        <v>345.45800000000003</v>
      </c>
      <c r="CG36" s="3">
        <f t="shared" si="33"/>
        <v>345.45800000000003</v>
      </c>
      <c r="CH36" s="3">
        <f t="shared" si="33"/>
        <v>345.45800000000003</v>
      </c>
      <c r="CI36" s="3">
        <f t="shared" si="33"/>
        <v>345.45800000000003</v>
      </c>
      <c r="CJ36" s="3">
        <f t="shared" si="33"/>
        <v>345.45800000000003</v>
      </c>
      <c r="CK36" s="3">
        <f t="shared" si="33"/>
        <v>345.45800000000003</v>
      </c>
      <c r="CL36" s="3">
        <f t="shared" si="33"/>
        <v>345.45800000000003</v>
      </c>
      <c r="CM36" s="3">
        <f t="shared" si="33"/>
        <v>345.45800000000003</v>
      </c>
      <c r="CN36" s="3">
        <f t="shared" si="33"/>
        <v>345.45800000000003</v>
      </c>
      <c r="CO36" s="3">
        <f t="shared" si="33"/>
        <v>345.45800000000003</v>
      </c>
      <c r="CP36" s="3">
        <f t="shared" si="33"/>
        <v>345.45800000000003</v>
      </c>
      <c r="CQ36" s="3">
        <f t="shared" si="33"/>
        <v>345.45800000000003</v>
      </c>
      <c r="CR36" s="3">
        <f t="shared" si="33"/>
        <v>345.45800000000003</v>
      </c>
      <c r="CS36" s="70">
        <f t="shared" si="33"/>
        <v>345.45800000000003</v>
      </c>
      <c r="CT36" s="24">
        <f t="shared" si="20"/>
        <v>34135.967999999943</v>
      </c>
      <c r="CU36" s="128"/>
    </row>
    <row r="37" spans="1:99">
      <c r="A37" s="22" t="s">
        <v>37</v>
      </c>
      <c r="B37" s="69">
        <f t="shared" si="25"/>
        <v>651</v>
      </c>
      <c r="C37" s="3">
        <f t="shared" si="25"/>
        <v>650</v>
      </c>
      <c r="D37" s="3">
        <f t="shared" si="25"/>
        <v>653</v>
      </c>
      <c r="E37" s="3">
        <f t="shared" si="25"/>
        <v>650</v>
      </c>
      <c r="F37" s="3">
        <f t="shared" si="25"/>
        <v>646</v>
      </c>
      <c r="G37" s="3">
        <f t="shared" si="25"/>
        <v>646</v>
      </c>
      <c r="H37" s="3">
        <f t="shared" si="25"/>
        <v>652</v>
      </c>
      <c r="I37" s="3">
        <f t="shared" si="25"/>
        <v>577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616</v>
      </c>
      <c r="W37" s="3">
        <f t="shared" si="34"/>
        <v>652</v>
      </c>
      <c r="X37" s="3">
        <f t="shared" si="34"/>
        <v>660</v>
      </c>
      <c r="Y37" s="3">
        <f t="shared" si="34"/>
        <v>664</v>
      </c>
      <c r="Z37" s="3">
        <f t="shared" si="34"/>
        <v>673</v>
      </c>
      <c r="AA37" s="3">
        <f t="shared" si="34"/>
        <v>666</v>
      </c>
      <c r="AB37" s="3">
        <f t="shared" si="34"/>
        <v>668</v>
      </c>
      <c r="AC37" s="3">
        <f t="shared" si="34"/>
        <v>673</v>
      </c>
      <c r="AD37" s="3">
        <f t="shared" si="34"/>
        <v>673</v>
      </c>
      <c r="AE37" s="3">
        <f t="shared" si="34"/>
        <v>675</v>
      </c>
      <c r="AF37" s="3">
        <f t="shared" si="34"/>
        <v>682</v>
      </c>
      <c r="AG37" s="3">
        <f t="shared" si="34"/>
        <v>690</v>
      </c>
      <c r="AH37" s="3">
        <f t="shared" si="34"/>
        <v>681</v>
      </c>
      <c r="AI37" s="3">
        <f t="shared" si="34"/>
        <v>677</v>
      </c>
      <c r="AJ37" s="3">
        <f t="shared" si="34"/>
        <v>678</v>
      </c>
      <c r="AK37" s="3">
        <f t="shared" si="34"/>
        <v>680</v>
      </c>
      <c r="AL37" s="3">
        <f t="shared" si="34"/>
        <v>678</v>
      </c>
      <c r="AM37" s="3">
        <f t="shared" si="34"/>
        <v>679</v>
      </c>
      <c r="AN37" s="3">
        <f t="shared" si="34"/>
        <v>677</v>
      </c>
      <c r="AO37" s="3">
        <f t="shared" si="34"/>
        <v>678</v>
      </c>
      <c r="AP37" s="3">
        <f t="shared" si="34"/>
        <v>675</v>
      </c>
      <c r="AQ37" s="3">
        <f t="shared" si="34"/>
        <v>672</v>
      </c>
      <c r="AR37" s="3">
        <f t="shared" si="34"/>
        <v>665</v>
      </c>
      <c r="AS37" s="3">
        <f t="shared" si="34"/>
        <v>660</v>
      </c>
      <c r="AT37" s="3">
        <f t="shared" si="34"/>
        <v>659</v>
      </c>
      <c r="AU37" s="3">
        <f t="shared" si="34"/>
        <v>652</v>
      </c>
      <c r="AV37" s="3">
        <f t="shared" si="34"/>
        <v>650</v>
      </c>
      <c r="AW37" s="3">
        <f t="shared" si="34"/>
        <v>651</v>
      </c>
      <c r="AX37" s="3">
        <f t="shared" si="34"/>
        <v>650</v>
      </c>
      <c r="AY37" s="3">
        <f t="shared" si="34"/>
        <v>648</v>
      </c>
      <c r="AZ37" s="3">
        <f t="shared" si="34"/>
        <v>645</v>
      </c>
      <c r="BA37" s="3">
        <f t="shared" si="34"/>
        <v>645</v>
      </c>
      <c r="BB37" s="3">
        <f t="shared" si="34"/>
        <v>643</v>
      </c>
      <c r="BC37" s="3">
        <f t="shared" si="34"/>
        <v>631</v>
      </c>
      <c r="BD37" s="3">
        <f t="shared" si="34"/>
        <v>615</v>
      </c>
      <c r="BE37" s="3">
        <f t="shared" si="34"/>
        <v>603</v>
      </c>
      <c r="BF37" s="3">
        <f t="shared" si="34"/>
        <v>595</v>
      </c>
      <c r="BG37" s="3">
        <f t="shared" si="34"/>
        <v>593</v>
      </c>
      <c r="BH37" s="3">
        <f t="shared" si="34"/>
        <v>594</v>
      </c>
      <c r="BI37" s="3">
        <f t="shared" si="34"/>
        <v>594</v>
      </c>
      <c r="BJ37" s="3">
        <f t="shared" si="34"/>
        <v>595</v>
      </c>
      <c r="BK37" s="3">
        <f t="shared" si="34"/>
        <v>593</v>
      </c>
      <c r="BL37" s="3">
        <f t="shared" si="34"/>
        <v>592</v>
      </c>
      <c r="BM37" s="3">
        <f t="shared" si="34"/>
        <v>596</v>
      </c>
      <c r="BN37" s="3">
        <f t="shared" si="34"/>
        <v>593</v>
      </c>
      <c r="BO37" s="3">
        <f t="shared" si="34"/>
        <v>591</v>
      </c>
      <c r="BP37" s="3">
        <f t="shared" si="34"/>
        <v>593</v>
      </c>
      <c r="BQ37" s="3">
        <f t="shared" si="34"/>
        <v>595</v>
      </c>
      <c r="BR37" s="3">
        <f t="shared" si="34"/>
        <v>594</v>
      </c>
      <c r="BS37" s="3">
        <f t="shared" si="34"/>
        <v>592</v>
      </c>
      <c r="BT37" s="3">
        <f t="shared" si="34"/>
        <v>591</v>
      </c>
      <c r="BU37" s="3">
        <f t="shared" si="34"/>
        <v>591</v>
      </c>
      <c r="BV37" s="3">
        <f t="shared" si="34"/>
        <v>590</v>
      </c>
      <c r="BW37" s="3">
        <f t="shared" si="34"/>
        <v>588</v>
      </c>
      <c r="BX37" s="3">
        <f t="shared" si="34"/>
        <v>584</v>
      </c>
      <c r="BY37" s="3">
        <f t="shared" si="34"/>
        <v>594</v>
      </c>
      <c r="BZ37" s="3">
        <f t="shared" si="34"/>
        <v>609</v>
      </c>
      <c r="CA37" s="3">
        <f t="shared" si="34"/>
        <v>610</v>
      </c>
      <c r="CB37" s="3">
        <f t="shared" si="34"/>
        <v>611</v>
      </c>
      <c r="CC37" s="3">
        <f t="shared" si="34"/>
        <v>602</v>
      </c>
      <c r="CD37" s="3">
        <f t="shared" ref="CD37:CS37" si="35">CD67-CD78</f>
        <v>603</v>
      </c>
      <c r="CE37" s="3">
        <f t="shared" si="35"/>
        <v>611</v>
      </c>
      <c r="CF37" s="3">
        <f t="shared" si="35"/>
        <v>609</v>
      </c>
      <c r="CG37" s="3">
        <f t="shared" si="35"/>
        <v>609</v>
      </c>
      <c r="CH37" s="3">
        <f t="shared" si="35"/>
        <v>622</v>
      </c>
      <c r="CI37" s="3">
        <f t="shared" si="35"/>
        <v>635</v>
      </c>
      <c r="CJ37" s="3">
        <f t="shared" si="35"/>
        <v>644</v>
      </c>
      <c r="CK37" s="3">
        <f t="shared" si="35"/>
        <v>659</v>
      </c>
      <c r="CL37" s="3">
        <f t="shared" si="35"/>
        <v>580</v>
      </c>
      <c r="CM37" s="3">
        <f t="shared" si="35"/>
        <v>542</v>
      </c>
      <c r="CN37" s="3">
        <f t="shared" si="35"/>
        <v>542</v>
      </c>
      <c r="CO37" s="3">
        <f t="shared" si="35"/>
        <v>542</v>
      </c>
      <c r="CP37" s="3">
        <f t="shared" si="35"/>
        <v>542</v>
      </c>
      <c r="CQ37" s="3">
        <f t="shared" si="35"/>
        <v>542</v>
      </c>
      <c r="CR37" s="3">
        <f t="shared" si="35"/>
        <v>542</v>
      </c>
      <c r="CS37" s="70">
        <f t="shared" si="35"/>
        <v>542</v>
      </c>
      <c r="CT37" s="24">
        <f t="shared" si="20"/>
        <v>59047</v>
      </c>
      <c r="CU37" s="128"/>
    </row>
    <row r="38" spans="1:99">
      <c r="A38" s="44" t="s">
        <v>38</v>
      </c>
      <c r="B38" s="71">
        <f t="shared" si="25"/>
        <v>25.7</v>
      </c>
      <c r="C38" s="72">
        <f t="shared" si="25"/>
        <v>25.7</v>
      </c>
      <c r="D38" s="72">
        <f t="shared" si="25"/>
        <v>25.7</v>
      </c>
      <c r="E38" s="72">
        <f t="shared" si="25"/>
        <v>25.7</v>
      </c>
      <c r="F38" s="72">
        <f t="shared" si="25"/>
        <v>25.7</v>
      </c>
      <c r="G38" s="72">
        <f t="shared" si="25"/>
        <v>25.7</v>
      </c>
      <c r="H38" s="72">
        <f t="shared" si="25"/>
        <v>25.7</v>
      </c>
      <c r="I38" s="72">
        <f t="shared" si="25"/>
        <v>25.7</v>
      </c>
      <c r="J38" s="72">
        <f t="shared" si="25"/>
        <v>25.7</v>
      </c>
      <c r="K38" s="72">
        <f t="shared" si="25"/>
        <v>25.7</v>
      </c>
      <c r="L38" s="72">
        <f t="shared" si="25"/>
        <v>25.7</v>
      </c>
      <c r="M38" s="72">
        <f t="shared" si="25"/>
        <v>25.7</v>
      </c>
      <c r="N38" s="72">
        <f t="shared" si="25"/>
        <v>25.7</v>
      </c>
      <c r="O38" s="72">
        <f t="shared" si="25"/>
        <v>25.7</v>
      </c>
      <c r="P38" s="72">
        <f t="shared" si="25"/>
        <v>25.7</v>
      </c>
      <c r="Q38" s="72">
        <f t="shared" si="25"/>
        <v>25.7</v>
      </c>
      <c r="R38" s="72">
        <f t="shared" ref="R38:CC38" si="36">R68-R79</f>
        <v>25.7</v>
      </c>
      <c r="S38" s="72">
        <f t="shared" si="36"/>
        <v>25.7</v>
      </c>
      <c r="T38" s="72">
        <f t="shared" si="36"/>
        <v>25.7</v>
      </c>
      <c r="U38" s="72">
        <f t="shared" si="36"/>
        <v>25.7</v>
      </c>
      <c r="V38" s="72">
        <f t="shared" si="36"/>
        <v>25.7</v>
      </c>
      <c r="W38" s="72">
        <f t="shared" si="36"/>
        <v>25.7</v>
      </c>
      <c r="X38" s="72">
        <f t="shared" si="36"/>
        <v>25.7</v>
      </c>
      <c r="Y38" s="72">
        <f t="shared" si="36"/>
        <v>25.7</v>
      </c>
      <c r="Z38" s="72">
        <f t="shared" si="36"/>
        <v>25.7</v>
      </c>
      <c r="AA38" s="72">
        <f t="shared" si="36"/>
        <v>25.7</v>
      </c>
      <c r="AB38" s="72">
        <f t="shared" si="36"/>
        <v>25.7</v>
      </c>
      <c r="AC38" s="72">
        <f t="shared" si="36"/>
        <v>25.7</v>
      </c>
      <c r="AD38" s="72">
        <f t="shared" si="36"/>
        <v>25.7</v>
      </c>
      <c r="AE38" s="72">
        <f t="shared" si="36"/>
        <v>25.7</v>
      </c>
      <c r="AF38" s="72">
        <f t="shared" si="36"/>
        <v>25.7</v>
      </c>
      <c r="AG38" s="72">
        <f t="shared" si="36"/>
        <v>25.7</v>
      </c>
      <c r="AH38" s="72">
        <f t="shared" si="36"/>
        <v>25.7</v>
      </c>
      <c r="AI38" s="72">
        <f t="shared" si="36"/>
        <v>25.7</v>
      </c>
      <c r="AJ38" s="72">
        <f t="shared" si="36"/>
        <v>25.7</v>
      </c>
      <c r="AK38" s="72">
        <f t="shared" si="36"/>
        <v>25.7</v>
      </c>
      <c r="AL38" s="72">
        <f t="shared" si="36"/>
        <v>25.7</v>
      </c>
      <c r="AM38" s="72">
        <f t="shared" si="36"/>
        <v>25.7</v>
      </c>
      <c r="AN38" s="72">
        <f t="shared" si="36"/>
        <v>25.7</v>
      </c>
      <c r="AO38" s="72">
        <f t="shared" si="36"/>
        <v>25.7</v>
      </c>
      <c r="AP38" s="72">
        <f t="shared" si="36"/>
        <v>25.7</v>
      </c>
      <c r="AQ38" s="72">
        <f t="shared" si="36"/>
        <v>25.7</v>
      </c>
      <c r="AR38" s="72">
        <f t="shared" si="36"/>
        <v>25.7</v>
      </c>
      <c r="AS38" s="72">
        <f t="shared" si="36"/>
        <v>25.7</v>
      </c>
      <c r="AT38" s="72">
        <f t="shared" si="36"/>
        <v>25.7</v>
      </c>
      <c r="AU38" s="72">
        <f t="shared" si="36"/>
        <v>25.7</v>
      </c>
      <c r="AV38" s="72">
        <f t="shared" si="36"/>
        <v>25.7</v>
      </c>
      <c r="AW38" s="72">
        <f t="shared" si="36"/>
        <v>25.7</v>
      </c>
      <c r="AX38" s="72">
        <f t="shared" si="36"/>
        <v>25.7</v>
      </c>
      <c r="AY38" s="72">
        <f t="shared" si="36"/>
        <v>25.7</v>
      </c>
      <c r="AZ38" s="72">
        <f t="shared" si="36"/>
        <v>25.7</v>
      </c>
      <c r="BA38" s="72">
        <f t="shared" si="36"/>
        <v>25.7</v>
      </c>
      <c r="BB38" s="72">
        <f t="shared" si="36"/>
        <v>25.7</v>
      </c>
      <c r="BC38" s="72">
        <f t="shared" si="36"/>
        <v>25.7</v>
      </c>
      <c r="BD38" s="72">
        <f t="shared" si="36"/>
        <v>25.7</v>
      </c>
      <c r="BE38" s="72">
        <f t="shared" si="36"/>
        <v>25.7</v>
      </c>
      <c r="BF38" s="72">
        <f t="shared" si="36"/>
        <v>25.7</v>
      </c>
      <c r="BG38" s="72">
        <f t="shared" si="36"/>
        <v>25.7</v>
      </c>
      <c r="BH38" s="72">
        <f t="shared" si="36"/>
        <v>25.7</v>
      </c>
      <c r="BI38" s="72">
        <f t="shared" si="36"/>
        <v>25.7</v>
      </c>
      <c r="BJ38" s="72">
        <f t="shared" si="36"/>
        <v>25.7</v>
      </c>
      <c r="BK38" s="72">
        <f t="shared" si="36"/>
        <v>25.7</v>
      </c>
      <c r="BL38" s="72">
        <f t="shared" si="36"/>
        <v>0</v>
      </c>
      <c r="BM38" s="72">
        <f t="shared" si="36"/>
        <v>0</v>
      </c>
      <c r="BN38" s="72">
        <f t="shared" si="36"/>
        <v>0</v>
      </c>
      <c r="BO38" s="72">
        <f t="shared" si="36"/>
        <v>0</v>
      </c>
      <c r="BP38" s="72">
        <f t="shared" si="36"/>
        <v>0</v>
      </c>
      <c r="BQ38" s="72">
        <f t="shared" si="36"/>
        <v>0</v>
      </c>
      <c r="BR38" s="72">
        <f t="shared" si="36"/>
        <v>0</v>
      </c>
      <c r="BS38" s="72">
        <f t="shared" si="36"/>
        <v>0</v>
      </c>
      <c r="BT38" s="72">
        <f t="shared" si="36"/>
        <v>0</v>
      </c>
      <c r="BU38" s="72">
        <f t="shared" si="36"/>
        <v>0</v>
      </c>
      <c r="BV38" s="72">
        <f t="shared" si="36"/>
        <v>0</v>
      </c>
      <c r="BW38" s="72">
        <f t="shared" si="36"/>
        <v>0</v>
      </c>
      <c r="BX38" s="72">
        <f t="shared" si="36"/>
        <v>0</v>
      </c>
      <c r="BY38" s="72">
        <f t="shared" si="36"/>
        <v>0</v>
      </c>
      <c r="BZ38" s="72">
        <f t="shared" si="36"/>
        <v>0</v>
      </c>
      <c r="CA38" s="72">
        <f t="shared" si="36"/>
        <v>0</v>
      </c>
      <c r="CB38" s="72">
        <f t="shared" si="36"/>
        <v>0</v>
      </c>
      <c r="CC38" s="72">
        <f t="shared" si="36"/>
        <v>0</v>
      </c>
      <c r="CD38" s="72">
        <f t="shared" ref="CD38:CS38" si="37">CD68-CD79</f>
        <v>0</v>
      </c>
      <c r="CE38" s="72">
        <f t="shared" si="37"/>
        <v>0</v>
      </c>
      <c r="CF38" s="72">
        <f t="shared" si="37"/>
        <v>0</v>
      </c>
      <c r="CG38" s="72">
        <f t="shared" si="37"/>
        <v>0</v>
      </c>
      <c r="CH38" s="72">
        <f t="shared" si="37"/>
        <v>0</v>
      </c>
      <c r="CI38" s="72">
        <f t="shared" si="37"/>
        <v>0</v>
      </c>
      <c r="CJ38" s="72">
        <f t="shared" si="37"/>
        <v>0</v>
      </c>
      <c r="CK38" s="72">
        <f t="shared" si="37"/>
        <v>0</v>
      </c>
      <c r="CL38" s="72">
        <f t="shared" si="37"/>
        <v>0</v>
      </c>
      <c r="CM38" s="72">
        <f t="shared" si="37"/>
        <v>0</v>
      </c>
      <c r="CN38" s="72">
        <f t="shared" si="37"/>
        <v>0</v>
      </c>
      <c r="CO38" s="72">
        <f t="shared" si="37"/>
        <v>0</v>
      </c>
      <c r="CP38" s="72">
        <f t="shared" si="37"/>
        <v>0</v>
      </c>
      <c r="CQ38" s="72">
        <f t="shared" si="37"/>
        <v>0</v>
      </c>
      <c r="CR38" s="72">
        <f t="shared" si="37"/>
        <v>0</v>
      </c>
      <c r="CS38" s="73">
        <f t="shared" si="37"/>
        <v>0</v>
      </c>
      <c r="CT38" s="24">
        <f t="shared" si="20"/>
        <v>1593.4000000000017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2468.67</v>
      </c>
      <c r="C40" s="30">
        <f t="shared" si="41"/>
        <v>2468.67</v>
      </c>
      <c r="D40" s="30">
        <f t="shared" si="41"/>
        <v>2468.67</v>
      </c>
      <c r="E40" s="30">
        <f t="shared" si="41"/>
        <v>2468.67</v>
      </c>
      <c r="F40" s="30">
        <f t="shared" si="41"/>
        <v>2468.67</v>
      </c>
      <c r="G40" s="30">
        <f t="shared" si="41"/>
        <v>2468.67</v>
      </c>
      <c r="H40" s="30">
        <f t="shared" si="41"/>
        <v>2421.31</v>
      </c>
      <c r="I40" s="30">
        <f t="shared" si="41"/>
        <v>2420.0500000000002</v>
      </c>
      <c r="J40" s="30">
        <f t="shared" si="41"/>
        <v>2159.3000000000002</v>
      </c>
      <c r="K40" s="30">
        <f t="shared" si="41"/>
        <v>2006.9</v>
      </c>
      <c r="L40" s="30">
        <f t="shared" si="41"/>
        <v>1892.9</v>
      </c>
      <c r="M40" s="30">
        <f t="shared" si="41"/>
        <v>1884.52</v>
      </c>
      <c r="N40" s="30">
        <f t="shared" si="41"/>
        <v>2113.73</v>
      </c>
      <c r="O40" s="30">
        <f t="shared" si="41"/>
        <v>2280.91</v>
      </c>
      <c r="P40" s="30">
        <f t="shared" si="41"/>
        <v>2387.36</v>
      </c>
      <c r="Q40" s="30">
        <f t="shared" si="41"/>
        <v>2420.0500000000002</v>
      </c>
      <c r="R40" s="30">
        <f t="shared" si="41"/>
        <v>2420.0500000000002</v>
      </c>
      <c r="S40" s="30">
        <f t="shared" si="41"/>
        <v>2420.0500000000002</v>
      </c>
      <c r="T40" s="30">
        <f t="shared" si="41"/>
        <v>2420.0500000000002</v>
      </c>
      <c r="U40" s="30">
        <f t="shared" si="41"/>
        <v>2420.0500000000002</v>
      </c>
      <c r="V40" s="30">
        <f t="shared" si="41"/>
        <v>2464.6799999999998</v>
      </c>
      <c r="W40" s="30">
        <f t="shared" si="41"/>
        <v>2468.67</v>
      </c>
      <c r="X40" s="30">
        <f t="shared" si="41"/>
        <v>2548.17</v>
      </c>
      <c r="Y40" s="30">
        <f t="shared" si="41"/>
        <v>2574.94</v>
      </c>
      <c r="Z40" s="30">
        <f t="shared" si="41"/>
        <v>2625</v>
      </c>
      <c r="AA40" s="30">
        <f t="shared" si="41"/>
        <v>2627.18</v>
      </c>
      <c r="AB40" s="30">
        <f t="shared" si="41"/>
        <v>2656.57</v>
      </c>
      <c r="AC40" s="30">
        <f t="shared" si="41"/>
        <v>2641.47</v>
      </c>
      <c r="AD40" s="30">
        <f t="shared" si="41"/>
        <v>2651.46</v>
      </c>
      <c r="AE40" s="30">
        <f t="shared" si="41"/>
        <v>2651.46</v>
      </c>
      <c r="AF40" s="30">
        <f t="shared" si="41"/>
        <v>2654</v>
      </c>
      <c r="AG40" s="30">
        <f t="shared" si="41"/>
        <v>2654</v>
      </c>
      <c r="AH40" s="30">
        <f t="shared" ref="AH40:BM40" si="42">SUM(AH41:AH41)</f>
        <v>2496.5</v>
      </c>
      <c r="AI40" s="30">
        <f t="shared" si="42"/>
        <v>2491.19</v>
      </c>
      <c r="AJ40" s="30">
        <f t="shared" si="42"/>
        <v>2486.92</v>
      </c>
      <c r="AK40" s="30">
        <f t="shared" si="42"/>
        <v>2469.1799999999998</v>
      </c>
      <c r="AL40" s="30">
        <f t="shared" si="42"/>
        <v>2458.9699999999998</v>
      </c>
      <c r="AM40" s="30">
        <f t="shared" si="42"/>
        <v>2458.9699999999998</v>
      </c>
      <c r="AN40" s="30">
        <f t="shared" si="42"/>
        <v>2467.06</v>
      </c>
      <c r="AO40" s="30">
        <f t="shared" si="42"/>
        <v>2467.3000000000002</v>
      </c>
      <c r="AP40" s="30">
        <f t="shared" si="42"/>
        <v>2457.84</v>
      </c>
      <c r="AQ40" s="30">
        <f t="shared" si="42"/>
        <v>2458.06</v>
      </c>
      <c r="AR40" s="30">
        <f t="shared" si="42"/>
        <v>2605.85</v>
      </c>
      <c r="AS40" s="30">
        <f t="shared" si="42"/>
        <v>2572.8200000000002</v>
      </c>
      <c r="AT40" s="30">
        <f t="shared" si="42"/>
        <v>2456.87</v>
      </c>
      <c r="AU40" s="30">
        <f t="shared" si="42"/>
        <v>2456.87</v>
      </c>
      <c r="AV40" s="30">
        <f t="shared" si="42"/>
        <v>2956.87</v>
      </c>
      <c r="AW40" s="30">
        <f t="shared" si="42"/>
        <v>2856.87</v>
      </c>
      <c r="AX40" s="30">
        <f t="shared" si="42"/>
        <v>2706.58</v>
      </c>
      <c r="AY40" s="30">
        <f t="shared" si="42"/>
        <v>2483.21</v>
      </c>
      <c r="AZ40" s="30">
        <f t="shared" si="42"/>
        <v>2388.2800000000002</v>
      </c>
      <c r="BA40" s="30">
        <f t="shared" si="42"/>
        <v>2386.81</v>
      </c>
      <c r="BB40" s="30">
        <f t="shared" si="42"/>
        <v>2277.96</v>
      </c>
      <c r="BC40" s="30">
        <f t="shared" si="42"/>
        <v>2277.96</v>
      </c>
      <c r="BD40" s="30">
        <f t="shared" si="42"/>
        <v>2526.15</v>
      </c>
      <c r="BE40" s="30">
        <f t="shared" si="42"/>
        <v>2526.79</v>
      </c>
      <c r="BF40" s="30">
        <f t="shared" si="42"/>
        <v>2722.7</v>
      </c>
      <c r="BG40" s="30">
        <f t="shared" si="42"/>
        <v>2804.11</v>
      </c>
      <c r="BH40" s="30">
        <f t="shared" si="42"/>
        <v>2781.5</v>
      </c>
      <c r="BI40" s="30">
        <f t="shared" si="42"/>
        <v>2687.76</v>
      </c>
      <c r="BJ40" s="30">
        <f t="shared" si="42"/>
        <v>2390.83</v>
      </c>
      <c r="BK40" s="30">
        <f t="shared" si="42"/>
        <v>2487.9899999999998</v>
      </c>
      <c r="BL40" s="30">
        <f t="shared" si="42"/>
        <v>2563.7199999999998</v>
      </c>
      <c r="BM40" s="30">
        <f t="shared" si="42"/>
        <v>2579.25</v>
      </c>
      <c r="BN40" s="30">
        <f t="shared" ref="BN40:CS40" si="43">SUM(BN41:BN41)</f>
        <v>2467.6799999999998</v>
      </c>
      <c r="BO40" s="30">
        <f t="shared" si="43"/>
        <v>2437.5100000000002</v>
      </c>
      <c r="BP40" s="30">
        <f t="shared" si="43"/>
        <v>2442.34</v>
      </c>
      <c r="BQ40" s="30">
        <f t="shared" si="43"/>
        <v>2442.89</v>
      </c>
      <c r="BR40" s="30">
        <f t="shared" si="43"/>
        <v>2582.15</v>
      </c>
      <c r="BS40" s="30">
        <f t="shared" si="43"/>
        <v>2459.06</v>
      </c>
      <c r="BT40" s="30">
        <f t="shared" si="43"/>
        <v>2472.73</v>
      </c>
      <c r="BU40" s="30">
        <f t="shared" si="43"/>
        <v>2472.81</v>
      </c>
      <c r="BV40" s="30">
        <f t="shared" si="43"/>
        <v>2623.66</v>
      </c>
      <c r="BW40" s="30">
        <f t="shared" si="43"/>
        <v>2623.81</v>
      </c>
      <c r="BX40" s="30">
        <f t="shared" si="43"/>
        <v>2623.81</v>
      </c>
      <c r="BY40" s="30">
        <f t="shared" si="43"/>
        <v>2623.81</v>
      </c>
      <c r="BZ40" s="30">
        <f t="shared" si="43"/>
        <v>2623.94</v>
      </c>
      <c r="CA40" s="30">
        <f t="shared" si="43"/>
        <v>2610.4</v>
      </c>
      <c r="CB40" s="30">
        <f t="shared" si="43"/>
        <v>2603.65</v>
      </c>
      <c r="CC40" s="30">
        <f t="shared" si="43"/>
        <v>2600.19</v>
      </c>
      <c r="CD40" s="30">
        <f t="shared" si="43"/>
        <v>2484.9899999999998</v>
      </c>
      <c r="CE40" s="30">
        <f t="shared" si="43"/>
        <v>2471.29</v>
      </c>
      <c r="CF40" s="30">
        <f t="shared" si="43"/>
        <v>2453.41</v>
      </c>
      <c r="CG40" s="30">
        <f t="shared" si="43"/>
        <v>2444.3200000000002</v>
      </c>
      <c r="CH40" s="30">
        <f t="shared" si="43"/>
        <v>2422.77</v>
      </c>
      <c r="CI40" s="30">
        <f t="shared" si="43"/>
        <v>2422.8000000000002</v>
      </c>
      <c r="CJ40" s="30">
        <f t="shared" si="43"/>
        <v>2425.1</v>
      </c>
      <c r="CK40" s="30">
        <f t="shared" si="43"/>
        <v>2425.1</v>
      </c>
      <c r="CL40" s="30">
        <f t="shared" si="43"/>
        <v>2376.35</v>
      </c>
      <c r="CM40" s="30">
        <f t="shared" si="43"/>
        <v>2368.0700000000002</v>
      </c>
      <c r="CN40" s="30">
        <f t="shared" si="43"/>
        <v>2368.0700000000002</v>
      </c>
      <c r="CO40" s="30">
        <f t="shared" si="43"/>
        <v>2367.9499999999998</v>
      </c>
      <c r="CP40" s="30">
        <f t="shared" si="43"/>
        <v>2367.9499999999998</v>
      </c>
      <c r="CQ40" s="30">
        <f t="shared" si="43"/>
        <v>2367.9499999999998</v>
      </c>
      <c r="CR40" s="30">
        <f t="shared" si="43"/>
        <v>2367.9499999999998</v>
      </c>
      <c r="CS40" s="78">
        <f t="shared" si="43"/>
        <v>2367.9499999999998</v>
      </c>
      <c r="CT40" s="28">
        <f t="shared" si="20"/>
        <v>238119.05000000008</v>
      </c>
      <c r="CU40" s="126"/>
    </row>
    <row r="41" spans="1:99">
      <c r="A41" s="22" t="s">
        <v>12</v>
      </c>
      <c r="B41" s="32" cm="1">
        <f t="array" ref="B41:CS41">TRANSPOSE('[2]2502'!$AC$110:$AC$205)</f>
        <v>2468.67</v>
      </c>
      <c r="C41" s="33">
        <v>2468.67</v>
      </c>
      <c r="D41" s="33">
        <v>2468.67</v>
      </c>
      <c r="E41" s="33">
        <v>2468.67</v>
      </c>
      <c r="F41" s="33">
        <v>2468.67</v>
      </c>
      <c r="G41" s="33">
        <v>2468.67</v>
      </c>
      <c r="H41" s="33">
        <v>2421.31</v>
      </c>
      <c r="I41" s="33">
        <v>2420.0500000000002</v>
      </c>
      <c r="J41" s="33">
        <v>2159.3000000000002</v>
      </c>
      <c r="K41" s="33">
        <v>2006.9</v>
      </c>
      <c r="L41" s="33">
        <v>1892.9</v>
      </c>
      <c r="M41" s="33">
        <v>1884.52</v>
      </c>
      <c r="N41" s="33">
        <v>2113.73</v>
      </c>
      <c r="O41" s="33">
        <v>2280.91</v>
      </c>
      <c r="P41" s="33">
        <v>2387.36</v>
      </c>
      <c r="Q41" s="33">
        <v>2420.0500000000002</v>
      </c>
      <c r="R41" s="33">
        <v>2420.0500000000002</v>
      </c>
      <c r="S41" s="33">
        <v>2420.0500000000002</v>
      </c>
      <c r="T41" s="33">
        <v>2420.0500000000002</v>
      </c>
      <c r="U41" s="33">
        <v>2420.0500000000002</v>
      </c>
      <c r="V41" s="33">
        <v>2464.6799999999998</v>
      </c>
      <c r="W41" s="33">
        <v>2468.67</v>
      </c>
      <c r="X41" s="33">
        <v>2548.17</v>
      </c>
      <c r="Y41" s="33">
        <v>2574.94</v>
      </c>
      <c r="Z41" s="33">
        <v>2625</v>
      </c>
      <c r="AA41" s="33">
        <v>2627.18</v>
      </c>
      <c r="AB41" s="33">
        <v>2656.57</v>
      </c>
      <c r="AC41" s="33">
        <v>2641.47</v>
      </c>
      <c r="AD41" s="33">
        <v>2651.46</v>
      </c>
      <c r="AE41" s="33">
        <v>2651.46</v>
      </c>
      <c r="AF41" s="33">
        <v>2654</v>
      </c>
      <c r="AG41" s="33">
        <v>2654</v>
      </c>
      <c r="AH41" s="33">
        <v>2496.5</v>
      </c>
      <c r="AI41" s="33">
        <v>2491.19</v>
      </c>
      <c r="AJ41" s="33">
        <v>2486.92</v>
      </c>
      <c r="AK41" s="33">
        <v>2469.1799999999998</v>
      </c>
      <c r="AL41" s="33">
        <v>2458.9699999999998</v>
      </c>
      <c r="AM41" s="33">
        <v>2458.9699999999998</v>
      </c>
      <c r="AN41" s="33">
        <v>2467.06</v>
      </c>
      <c r="AO41" s="33">
        <v>2467.3000000000002</v>
      </c>
      <c r="AP41" s="33">
        <v>2457.84</v>
      </c>
      <c r="AQ41" s="33">
        <v>2458.06</v>
      </c>
      <c r="AR41" s="33">
        <v>2605.85</v>
      </c>
      <c r="AS41" s="33">
        <v>2572.8200000000002</v>
      </c>
      <c r="AT41" s="33">
        <v>2456.87</v>
      </c>
      <c r="AU41" s="33">
        <v>2456.87</v>
      </c>
      <c r="AV41" s="33">
        <v>2956.87</v>
      </c>
      <c r="AW41" s="33">
        <v>2856.87</v>
      </c>
      <c r="AX41" s="33">
        <v>2706.58</v>
      </c>
      <c r="AY41" s="33">
        <v>2483.21</v>
      </c>
      <c r="AZ41" s="33">
        <v>2388.2800000000002</v>
      </c>
      <c r="BA41" s="33">
        <v>2386.81</v>
      </c>
      <c r="BB41" s="33">
        <v>2277.96</v>
      </c>
      <c r="BC41" s="33">
        <v>2277.96</v>
      </c>
      <c r="BD41" s="33">
        <v>2526.15</v>
      </c>
      <c r="BE41" s="33">
        <v>2526.79</v>
      </c>
      <c r="BF41" s="33">
        <v>2722.7</v>
      </c>
      <c r="BG41" s="33">
        <v>2804.11</v>
      </c>
      <c r="BH41" s="33">
        <v>2781.5</v>
      </c>
      <c r="BI41" s="33">
        <v>2687.76</v>
      </c>
      <c r="BJ41" s="33">
        <v>2390.83</v>
      </c>
      <c r="BK41" s="33">
        <v>2487.9899999999998</v>
      </c>
      <c r="BL41" s="33">
        <v>2563.7199999999998</v>
      </c>
      <c r="BM41" s="33">
        <v>2579.25</v>
      </c>
      <c r="BN41" s="33">
        <v>2467.6799999999998</v>
      </c>
      <c r="BO41" s="33">
        <v>2437.5100000000002</v>
      </c>
      <c r="BP41" s="33">
        <v>2442.34</v>
      </c>
      <c r="BQ41" s="33">
        <v>2442.89</v>
      </c>
      <c r="BR41" s="33">
        <v>2582.15</v>
      </c>
      <c r="BS41" s="33">
        <v>2459.06</v>
      </c>
      <c r="BT41" s="33">
        <v>2472.73</v>
      </c>
      <c r="BU41" s="33">
        <v>2472.81</v>
      </c>
      <c r="BV41" s="33">
        <v>2623.66</v>
      </c>
      <c r="BW41" s="33">
        <v>2623.81</v>
      </c>
      <c r="BX41" s="33">
        <v>2623.81</v>
      </c>
      <c r="BY41" s="33">
        <v>2623.81</v>
      </c>
      <c r="BZ41" s="33">
        <v>2623.94</v>
      </c>
      <c r="CA41" s="33">
        <v>2610.4</v>
      </c>
      <c r="CB41" s="33">
        <v>2603.65</v>
      </c>
      <c r="CC41" s="33">
        <v>2600.19</v>
      </c>
      <c r="CD41" s="33">
        <v>2484.9899999999998</v>
      </c>
      <c r="CE41" s="33">
        <v>2471.29</v>
      </c>
      <c r="CF41" s="33">
        <v>2453.41</v>
      </c>
      <c r="CG41" s="33">
        <v>2444.3200000000002</v>
      </c>
      <c r="CH41" s="33">
        <v>2422.77</v>
      </c>
      <c r="CI41" s="33">
        <v>2422.8000000000002</v>
      </c>
      <c r="CJ41" s="33">
        <v>2425.1</v>
      </c>
      <c r="CK41" s="33">
        <v>2425.1</v>
      </c>
      <c r="CL41" s="33">
        <v>2376.35</v>
      </c>
      <c r="CM41" s="33">
        <v>2368.0700000000002</v>
      </c>
      <c r="CN41" s="33">
        <v>2368.0700000000002</v>
      </c>
      <c r="CO41" s="33">
        <v>2367.9499999999998</v>
      </c>
      <c r="CP41" s="33">
        <v>2367.9499999999998</v>
      </c>
      <c r="CQ41" s="33">
        <v>2367.9499999999998</v>
      </c>
      <c r="CR41" s="33">
        <v>2367.9499999999998</v>
      </c>
      <c r="CS41" s="79">
        <v>2367.9499999999998</v>
      </c>
      <c r="CT41" s="24">
        <f t="shared" si="20"/>
        <v>238119.05000000008</v>
      </c>
      <c r="CU41" s="128"/>
    </row>
    <row r="42" spans="1:99">
      <c r="A42" s="82" t="s">
        <v>41</v>
      </c>
      <c r="B42" s="249">
        <f t="shared" ref="B42:AG42" si="44">SUM(B43:B46)</f>
        <v>1906.45</v>
      </c>
      <c r="C42" s="250">
        <f t="shared" si="44"/>
        <v>1842.45</v>
      </c>
      <c r="D42" s="250">
        <f t="shared" si="44"/>
        <v>1778.45</v>
      </c>
      <c r="E42" s="250">
        <f t="shared" si="44"/>
        <v>1714.45</v>
      </c>
      <c r="F42" s="250">
        <f t="shared" si="44"/>
        <v>1650.45</v>
      </c>
      <c r="G42" s="250">
        <f t="shared" si="44"/>
        <v>1647.45</v>
      </c>
      <c r="H42" s="250">
        <f t="shared" si="44"/>
        <v>1647.45</v>
      </c>
      <c r="I42" s="250">
        <f t="shared" si="44"/>
        <v>1647.45</v>
      </c>
      <c r="J42" s="250">
        <f t="shared" si="44"/>
        <v>1647.45</v>
      </c>
      <c r="K42" s="250">
        <f t="shared" si="44"/>
        <v>1647.45</v>
      </c>
      <c r="L42" s="250">
        <f t="shared" si="44"/>
        <v>1647.45</v>
      </c>
      <c r="M42" s="250">
        <f t="shared" si="44"/>
        <v>1647.45</v>
      </c>
      <c r="N42" s="250">
        <f t="shared" si="44"/>
        <v>1647.45</v>
      </c>
      <c r="O42" s="250">
        <f t="shared" si="44"/>
        <v>1647.45</v>
      </c>
      <c r="P42" s="250">
        <f t="shared" si="44"/>
        <v>1647.45</v>
      </c>
      <c r="Q42" s="250">
        <f t="shared" si="44"/>
        <v>1647.45</v>
      </c>
      <c r="R42" s="250">
        <f t="shared" si="44"/>
        <v>1647.45</v>
      </c>
      <c r="S42" s="250">
        <f t="shared" si="44"/>
        <v>1647.45</v>
      </c>
      <c r="T42" s="250">
        <f t="shared" si="44"/>
        <v>1647.45</v>
      </c>
      <c r="U42" s="250">
        <f t="shared" si="44"/>
        <v>1647.45</v>
      </c>
      <c r="V42" s="250">
        <f t="shared" si="44"/>
        <v>1647.45</v>
      </c>
      <c r="W42" s="250">
        <f t="shared" si="44"/>
        <v>1711.45</v>
      </c>
      <c r="X42" s="250">
        <f t="shared" si="44"/>
        <v>1775.45</v>
      </c>
      <c r="Y42" s="250">
        <f t="shared" si="44"/>
        <v>1839.45</v>
      </c>
      <c r="Z42" s="250">
        <f t="shared" si="44"/>
        <v>1903.45</v>
      </c>
      <c r="AA42" s="250">
        <f t="shared" si="44"/>
        <v>1967.45</v>
      </c>
      <c r="AB42" s="250">
        <f t="shared" si="44"/>
        <v>1970.45</v>
      </c>
      <c r="AC42" s="250">
        <f t="shared" si="44"/>
        <v>1970.45</v>
      </c>
      <c r="AD42" s="250">
        <f t="shared" si="44"/>
        <v>1970.45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1970.45</v>
      </c>
      <c r="AW42" s="250">
        <f t="shared" si="45"/>
        <v>1970.45</v>
      </c>
      <c r="AX42" s="250">
        <f t="shared" si="45"/>
        <v>1970.45</v>
      </c>
      <c r="AY42" s="250">
        <f t="shared" si="45"/>
        <v>1970.45</v>
      </c>
      <c r="AZ42" s="250">
        <f t="shared" si="45"/>
        <v>1906.45</v>
      </c>
      <c r="BA42" s="250">
        <f t="shared" si="45"/>
        <v>1842.45</v>
      </c>
      <c r="BB42" s="250">
        <f t="shared" si="45"/>
        <v>1778.45</v>
      </c>
      <c r="BC42" s="250">
        <f t="shared" si="45"/>
        <v>1714.45</v>
      </c>
      <c r="BD42" s="250">
        <f t="shared" si="45"/>
        <v>1650.45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1647.45</v>
      </c>
      <c r="BI42" s="250">
        <f t="shared" si="45"/>
        <v>1647.45</v>
      </c>
      <c r="BJ42" s="250">
        <f t="shared" si="45"/>
        <v>1647.45</v>
      </c>
      <c r="BK42" s="250">
        <f t="shared" si="45"/>
        <v>1647.45</v>
      </c>
      <c r="BL42" s="250">
        <f t="shared" si="45"/>
        <v>1647.45</v>
      </c>
      <c r="BM42" s="250">
        <f t="shared" si="45"/>
        <v>1647.45</v>
      </c>
      <c r="BN42" s="250">
        <f t="shared" ref="BN42:CS42" si="46">SUM(BN43:BN46)</f>
        <v>1711.45</v>
      </c>
      <c r="BO42" s="250">
        <f t="shared" si="46"/>
        <v>1775.45</v>
      </c>
      <c r="BP42" s="250">
        <f t="shared" si="46"/>
        <v>1839.45</v>
      </c>
      <c r="BQ42" s="250">
        <f t="shared" si="46"/>
        <v>1903.45</v>
      </c>
      <c r="BR42" s="250">
        <f t="shared" si="46"/>
        <v>1967.45</v>
      </c>
      <c r="BS42" s="250">
        <f t="shared" si="46"/>
        <v>1970.45</v>
      </c>
      <c r="BT42" s="250">
        <f t="shared" si="46"/>
        <v>1970.45</v>
      </c>
      <c r="BU42" s="250">
        <f t="shared" si="46"/>
        <v>1970.45</v>
      </c>
      <c r="BV42" s="250">
        <f t="shared" si="46"/>
        <v>1970.45</v>
      </c>
      <c r="BW42" s="250">
        <f t="shared" si="46"/>
        <v>1970.45</v>
      </c>
      <c r="BX42" s="250">
        <f t="shared" si="46"/>
        <v>1970.45</v>
      </c>
      <c r="BY42" s="250">
        <f t="shared" si="46"/>
        <v>1970.45</v>
      </c>
      <c r="BZ42" s="250">
        <f t="shared" si="46"/>
        <v>1970.45</v>
      </c>
      <c r="CA42" s="250">
        <f t="shared" si="46"/>
        <v>1970.45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1906.45</v>
      </c>
      <c r="CG42" s="250">
        <f t="shared" si="46"/>
        <v>1842.45</v>
      </c>
      <c r="CH42" s="250">
        <f t="shared" si="46"/>
        <v>1778.45</v>
      </c>
      <c r="CI42" s="250">
        <f t="shared" si="46"/>
        <v>1714.45</v>
      </c>
      <c r="CJ42" s="250">
        <f t="shared" si="46"/>
        <v>1650.45</v>
      </c>
      <c r="CK42" s="250">
        <f t="shared" si="46"/>
        <v>1647.45</v>
      </c>
      <c r="CL42" s="250">
        <f t="shared" si="46"/>
        <v>1647.45</v>
      </c>
      <c r="CM42" s="250">
        <f t="shared" si="46"/>
        <v>1647.45</v>
      </c>
      <c r="CN42" s="250">
        <f t="shared" si="46"/>
        <v>1647.45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173991.20000000013</v>
      </c>
      <c r="CU42" s="126"/>
    </row>
    <row r="43" spans="1:99">
      <c r="A43" s="65" t="s">
        <v>42</v>
      </c>
      <c r="B43" s="293" cm="1">
        <f t="array" ref="B43:CS43">TRANSPOSE([15]FEB24!$BA$5:$BA$100)</f>
        <v>1067</v>
      </c>
      <c r="C43" s="293">
        <v>1003</v>
      </c>
      <c r="D43" s="293">
        <v>939</v>
      </c>
      <c r="E43" s="293">
        <v>875</v>
      </c>
      <c r="F43" s="293">
        <v>811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1131</v>
      </c>
      <c r="AY43" s="293">
        <v>1131</v>
      </c>
      <c r="AZ43" s="293">
        <v>1067</v>
      </c>
      <c r="BA43" s="293">
        <v>1003</v>
      </c>
      <c r="BB43" s="293">
        <v>939</v>
      </c>
      <c r="BC43" s="293">
        <v>875</v>
      </c>
      <c r="BD43" s="293">
        <v>811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872</v>
      </c>
      <c r="BO43" s="293">
        <v>936</v>
      </c>
      <c r="BP43" s="293">
        <v>1000</v>
      </c>
      <c r="BQ43" s="293">
        <v>1064</v>
      </c>
      <c r="BR43" s="293">
        <v>1128</v>
      </c>
      <c r="BS43" s="293">
        <v>1131</v>
      </c>
      <c r="BT43" s="293">
        <v>1131</v>
      </c>
      <c r="BU43" s="293">
        <v>1131</v>
      </c>
      <c r="BV43" s="293">
        <v>1131</v>
      </c>
      <c r="BW43" s="293">
        <v>1131</v>
      </c>
      <c r="BX43" s="293">
        <v>1131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1067</v>
      </c>
      <c r="CG43" s="293">
        <v>1003</v>
      </c>
      <c r="CH43" s="293">
        <v>939</v>
      </c>
      <c r="CI43" s="293">
        <v>875</v>
      </c>
      <c r="CJ43" s="293">
        <v>811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45">
        <v>808</v>
      </c>
      <c r="CT43" s="184">
        <f t="shared" si="20"/>
        <v>93404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269.45</v>
      </c>
      <c r="O44" s="257">
        <v>269.45</v>
      </c>
      <c r="P44" s="257">
        <v>269.45</v>
      </c>
      <c r="Q44" s="257">
        <v>269.45</v>
      </c>
      <c r="R44" s="257">
        <v>269.45</v>
      </c>
      <c r="S44" s="257">
        <v>269.45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25867.200000000044</v>
      </c>
      <c r="CU44" s="128"/>
    </row>
    <row r="45" spans="1:99">
      <c r="A45" s="22" t="s">
        <v>44</v>
      </c>
      <c r="B45" s="245">
        <f t="shared" ref="B45" si="47">B18</f>
        <v>570</v>
      </c>
      <c r="C45" s="245">
        <f t="shared" ref="C45:BN45" si="48">C18</f>
        <v>570</v>
      </c>
      <c r="D45" s="245">
        <f t="shared" si="48"/>
        <v>570</v>
      </c>
      <c r="E45" s="245">
        <f t="shared" si="48"/>
        <v>570</v>
      </c>
      <c r="F45" s="245">
        <f t="shared" si="48"/>
        <v>570</v>
      </c>
      <c r="G45" s="245">
        <f t="shared" si="48"/>
        <v>570</v>
      </c>
      <c r="H45" s="245">
        <f t="shared" si="48"/>
        <v>570</v>
      </c>
      <c r="I45" s="245">
        <f t="shared" si="48"/>
        <v>570</v>
      </c>
      <c r="J45" s="245">
        <f t="shared" si="48"/>
        <v>570</v>
      </c>
      <c r="K45" s="245">
        <f t="shared" si="48"/>
        <v>570</v>
      </c>
      <c r="L45" s="245">
        <f t="shared" si="48"/>
        <v>570</v>
      </c>
      <c r="M45" s="245">
        <f t="shared" si="48"/>
        <v>570</v>
      </c>
      <c r="N45" s="245">
        <f t="shared" si="48"/>
        <v>570</v>
      </c>
      <c r="O45" s="245">
        <f t="shared" si="48"/>
        <v>570</v>
      </c>
      <c r="P45" s="245">
        <f t="shared" si="48"/>
        <v>570</v>
      </c>
      <c r="Q45" s="245">
        <f t="shared" si="48"/>
        <v>570</v>
      </c>
      <c r="R45" s="245">
        <f t="shared" si="48"/>
        <v>570</v>
      </c>
      <c r="S45" s="245">
        <f t="shared" si="48"/>
        <v>570</v>
      </c>
      <c r="T45" s="245">
        <f t="shared" si="48"/>
        <v>570</v>
      </c>
      <c r="U45" s="245">
        <f t="shared" si="48"/>
        <v>570</v>
      </c>
      <c r="V45" s="245">
        <f t="shared" si="48"/>
        <v>570</v>
      </c>
      <c r="W45" s="245">
        <f t="shared" si="48"/>
        <v>570</v>
      </c>
      <c r="X45" s="245">
        <f t="shared" si="48"/>
        <v>570</v>
      </c>
      <c r="Y45" s="245">
        <f t="shared" si="48"/>
        <v>570</v>
      </c>
      <c r="Z45" s="245">
        <f t="shared" si="48"/>
        <v>570</v>
      </c>
      <c r="AA45" s="245">
        <f t="shared" si="48"/>
        <v>570</v>
      </c>
      <c r="AB45" s="245">
        <f t="shared" si="48"/>
        <v>570</v>
      </c>
      <c r="AC45" s="245">
        <f t="shared" si="48"/>
        <v>570</v>
      </c>
      <c r="AD45" s="245">
        <f t="shared" si="48"/>
        <v>570</v>
      </c>
      <c r="AE45" s="245">
        <f t="shared" si="48"/>
        <v>570</v>
      </c>
      <c r="AF45" s="245">
        <f t="shared" si="48"/>
        <v>570</v>
      </c>
      <c r="AG45" s="245">
        <f t="shared" si="48"/>
        <v>570</v>
      </c>
      <c r="AH45" s="245">
        <f t="shared" si="48"/>
        <v>570</v>
      </c>
      <c r="AI45" s="245">
        <f t="shared" si="48"/>
        <v>570</v>
      </c>
      <c r="AJ45" s="245">
        <f t="shared" si="48"/>
        <v>570</v>
      </c>
      <c r="AK45" s="245">
        <f t="shared" si="48"/>
        <v>570</v>
      </c>
      <c r="AL45" s="245">
        <f t="shared" si="48"/>
        <v>570</v>
      </c>
      <c r="AM45" s="245">
        <f t="shared" si="48"/>
        <v>570</v>
      </c>
      <c r="AN45" s="245">
        <f t="shared" si="48"/>
        <v>570</v>
      </c>
      <c r="AO45" s="245">
        <f t="shared" si="48"/>
        <v>570</v>
      </c>
      <c r="AP45" s="245">
        <f t="shared" si="48"/>
        <v>570</v>
      </c>
      <c r="AQ45" s="245">
        <f t="shared" si="48"/>
        <v>570</v>
      </c>
      <c r="AR45" s="245">
        <f t="shared" si="48"/>
        <v>570</v>
      </c>
      <c r="AS45" s="245">
        <f t="shared" si="48"/>
        <v>570</v>
      </c>
      <c r="AT45" s="245">
        <f t="shared" si="48"/>
        <v>570</v>
      </c>
      <c r="AU45" s="245">
        <f t="shared" si="48"/>
        <v>570</v>
      </c>
      <c r="AV45" s="245">
        <f t="shared" si="48"/>
        <v>570</v>
      </c>
      <c r="AW45" s="245">
        <f t="shared" si="48"/>
        <v>570</v>
      </c>
      <c r="AX45" s="245">
        <f t="shared" si="48"/>
        <v>570</v>
      </c>
      <c r="AY45" s="245">
        <f t="shared" si="48"/>
        <v>570</v>
      </c>
      <c r="AZ45" s="245">
        <f t="shared" si="48"/>
        <v>570</v>
      </c>
      <c r="BA45" s="245">
        <f t="shared" si="48"/>
        <v>570</v>
      </c>
      <c r="BB45" s="245">
        <f t="shared" si="48"/>
        <v>570</v>
      </c>
      <c r="BC45" s="245">
        <f t="shared" si="48"/>
        <v>570</v>
      </c>
      <c r="BD45" s="245">
        <f t="shared" si="48"/>
        <v>570</v>
      </c>
      <c r="BE45" s="245">
        <f t="shared" si="48"/>
        <v>570</v>
      </c>
      <c r="BF45" s="245">
        <f t="shared" si="48"/>
        <v>570</v>
      </c>
      <c r="BG45" s="245">
        <f t="shared" si="48"/>
        <v>570</v>
      </c>
      <c r="BH45" s="245">
        <f t="shared" si="48"/>
        <v>570</v>
      </c>
      <c r="BI45" s="245">
        <f t="shared" si="48"/>
        <v>570</v>
      </c>
      <c r="BJ45" s="245">
        <f t="shared" si="48"/>
        <v>570</v>
      </c>
      <c r="BK45" s="245">
        <f t="shared" si="48"/>
        <v>570</v>
      </c>
      <c r="BL45" s="245">
        <f t="shared" si="48"/>
        <v>570</v>
      </c>
      <c r="BM45" s="245">
        <f t="shared" si="48"/>
        <v>570</v>
      </c>
      <c r="BN45" s="245">
        <f t="shared" si="48"/>
        <v>570</v>
      </c>
      <c r="BO45" s="245">
        <f t="shared" ref="BO45:CS45" si="49">BO18</f>
        <v>570</v>
      </c>
      <c r="BP45" s="245">
        <f t="shared" si="49"/>
        <v>570</v>
      </c>
      <c r="BQ45" s="245">
        <f t="shared" si="49"/>
        <v>570</v>
      </c>
      <c r="BR45" s="245">
        <f t="shared" si="49"/>
        <v>570</v>
      </c>
      <c r="BS45" s="245">
        <f t="shared" si="49"/>
        <v>570</v>
      </c>
      <c r="BT45" s="245">
        <f t="shared" si="49"/>
        <v>570</v>
      </c>
      <c r="BU45" s="245">
        <f t="shared" si="49"/>
        <v>570</v>
      </c>
      <c r="BV45" s="245">
        <f t="shared" si="49"/>
        <v>570</v>
      </c>
      <c r="BW45" s="245">
        <f t="shared" si="49"/>
        <v>570</v>
      </c>
      <c r="BX45" s="245">
        <f t="shared" si="49"/>
        <v>570</v>
      </c>
      <c r="BY45" s="245">
        <f t="shared" si="49"/>
        <v>570</v>
      </c>
      <c r="BZ45" s="245">
        <f t="shared" si="49"/>
        <v>570</v>
      </c>
      <c r="CA45" s="245">
        <f t="shared" si="49"/>
        <v>570</v>
      </c>
      <c r="CB45" s="245">
        <f t="shared" si="49"/>
        <v>570</v>
      </c>
      <c r="CC45" s="245">
        <f t="shared" si="49"/>
        <v>570</v>
      </c>
      <c r="CD45" s="245">
        <f t="shared" si="49"/>
        <v>570</v>
      </c>
      <c r="CE45" s="245">
        <f t="shared" si="49"/>
        <v>570</v>
      </c>
      <c r="CF45" s="245">
        <f t="shared" si="49"/>
        <v>570</v>
      </c>
      <c r="CG45" s="245">
        <f t="shared" si="49"/>
        <v>570</v>
      </c>
      <c r="CH45" s="245">
        <f t="shared" si="49"/>
        <v>570</v>
      </c>
      <c r="CI45" s="245">
        <f t="shared" si="49"/>
        <v>570</v>
      </c>
      <c r="CJ45" s="245">
        <f t="shared" si="49"/>
        <v>570</v>
      </c>
      <c r="CK45" s="245">
        <f t="shared" si="49"/>
        <v>570</v>
      </c>
      <c r="CL45" s="245">
        <f t="shared" si="49"/>
        <v>570</v>
      </c>
      <c r="CM45" s="245">
        <f t="shared" si="49"/>
        <v>570</v>
      </c>
      <c r="CN45" s="245">
        <f t="shared" si="49"/>
        <v>570</v>
      </c>
      <c r="CO45" s="245">
        <f t="shared" si="49"/>
        <v>570</v>
      </c>
      <c r="CP45" s="245">
        <f t="shared" si="49"/>
        <v>570</v>
      </c>
      <c r="CQ45" s="245">
        <f t="shared" si="49"/>
        <v>570</v>
      </c>
      <c r="CR45" s="245">
        <f t="shared" si="49"/>
        <v>570</v>
      </c>
      <c r="CS45" s="245">
        <f t="shared" si="49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88.109520000000003</v>
      </c>
      <c r="C47" s="41">
        <f t="shared" si="50"/>
        <v>84.982400000000013</v>
      </c>
      <c r="D47" s="41">
        <f t="shared" si="50"/>
        <v>89.074080000000009</v>
      </c>
      <c r="E47" s="41">
        <f t="shared" si="50"/>
        <v>86.325760000000002</v>
      </c>
      <c r="F47" s="41">
        <f t="shared" si="50"/>
        <v>86.693039999999996</v>
      </c>
      <c r="G47" s="41">
        <f t="shared" si="50"/>
        <v>83.831359999999989</v>
      </c>
      <c r="H47" s="41">
        <f t="shared" si="50"/>
        <v>81.458640000000003</v>
      </c>
      <c r="I47" s="41">
        <f t="shared" si="50"/>
        <v>77.766400000000004</v>
      </c>
      <c r="J47" s="41">
        <f t="shared" si="50"/>
        <v>74.973600000000005</v>
      </c>
      <c r="K47" s="41">
        <f t="shared" si="50"/>
        <v>71.6464</v>
      </c>
      <c r="L47" s="41">
        <f t="shared" si="50"/>
        <v>53.148479999999999</v>
      </c>
      <c r="M47" s="41">
        <f t="shared" si="50"/>
        <v>52.915680000000002</v>
      </c>
      <c r="N47" s="41">
        <f t="shared" si="50"/>
        <v>52.519439999999996</v>
      </c>
      <c r="O47" s="41">
        <f t="shared" si="50"/>
        <v>51.976479999999995</v>
      </c>
      <c r="P47" s="41">
        <f t="shared" si="50"/>
        <v>52.538159999999998</v>
      </c>
      <c r="Q47" s="41">
        <f t="shared" si="50"/>
        <v>51.336079999999995</v>
      </c>
      <c r="R47" s="41">
        <f t="shared" si="50"/>
        <v>49.826239999999999</v>
      </c>
      <c r="S47" s="41">
        <f t="shared" si="50"/>
        <v>48.54824</v>
      </c>
      <c r="T47" s="41">
        <f t="shared" si="50"/>
        <v>48.502400000000002</v>
      </c>
      <c r="U47" s="41">
        <f t="shared" si="50"/>
        <v>51.102159999999998</v>
      </c>
      <c r="V47" s="41">
        <f t="shared" si="50"/>
        <v>51.949919999999999</v>
      </c>
      <c r="W47" s="41">
        <f t="shared" si="50"/>
        <v>50.9816</v>
      </c>
      <c r="X47" s="41">
        <f t="shared" si="50"/>
        <v>52.826766241089715</v>
      </c>
      <c r="Y47" s="41">
        <f t="shared" si="50"/>
        <v>58.221160248986138</v>
      </c>
      <c r="Z47" s="41">
        <f t="shared" si="50"/>
        <v>59.233573192060689</v>
      </c>
      <c r="AA47" s="41">
        <f t="shared" si="50"/>
        <v>59.117867305911588</v>
      </c>
      <c r="AB47" s="41">
        <f t="shared" si="50"/>
        <v>59.189493192060681</v>
      </c>
      <c r="AC47" s="41">
        <f t="shared" si="50"/>
        <v>68.939918027350245</v>
      </c>
      <c r="AD47" s="41">
        <f t="shared" si="50"/>
        <v>114.78844356817839</v>
      </c>
      <c r="AE47" s="41">
        <f t="shared" si="50"/>
        <v>205.92068834421033</v>
      </c>
      <c r="AF47" s="41">
        <f t="shared" si="50"/>
        <v>376.48842507745911</v>
      </c>
      <c r="AG47" s="41">
        <f t="shared" si="50"/>
        <v>578.85763341251686</v>
      </c>
      <c r="AH47" s="41">
        <f t="shared" ref="AH47:BM47" si="51">SUM(AH48:AH51)</f>
        <v>866.20828869901288</v>
      </c>
      <c r="AI47" s="41">
        <f t="shared" si="51"/>
        <v>1193.7182358223417</v>
      </c>
      <c r="AJ47" s="41">
        <f t="shared" si="51"/>
        <v>1499.2807911960199</v>
      </c>
      <c r="AK47" s="41">
        <f t="shared" si="51"/>
        <v>1818.5017602688838</v>
      </c>
      <c r="AL47" s="41">
        <f t="shared" si="51"/>
        <v>2123.6692759007005</v>
      </c>
      <c r="AM47" s="41">
        <f t="shared" si="51"/>
        <v>2456.4971407195544</v>
      </c>
      <c r="AN47" s="41">
        <f t="shared" si="51"/>
        <v>2712.3778931891725</v>
      </c>
      <c r="AO47" s="41">
        <f t="shared" si="51"/>
        <v>2977.8788208143492</v>
      </c>
      <c r="AP47" s="41">
        <f t="shared" si="51"/>
        <v>3243.6671956674077</v>
      </c>
      <c r="AQ47" s="41">
        <f t="shared" si="51"/>
        <v>3449.7398905016935</v>
      </c>
      <c r="AR47" s="41">
        <f t="shared" si="51"/>
        <v>3582.5151271559785</v>
      </c>
      <c r="AS47" s="41">
        <f t="shared" si="51"/>
        <v>3742.068227226257</v>
      </c>
      <c r="AT47" s="41">
        <f t="shared" si="51"/>
        <v>3888.8503995807687</v>
      </c>
      <c r="AU47" s="41">
        <f t="shared" si="51"/>
        <v>3964.6618138612334</v>
      </c>
      <c r="AV47" s="41">
        <f t="shared" si="51"/>
        <v>3986.6839643110388</v>
      </c>
      <c r="AW47" s="41">
        <f t="shared" si="51"/>
        <v>4018.7608951986235</v>
      </c>
      <c r="AX47" s="41">
        <f t="shared" si="51"/>
        <v>4020.7476395364083</v>
      </c>
      <c r="AY47" s="41">
        <f t="shared" si="51"/>
        <v>4007.9693027766357</v>
      </c>
      <c r="AZ47" s="41">
        <f t="shared" si="51"/>
        <v>3989.6510760703081</v>
      </c>
      <c r="BA47" s="41">
        <f t="shared" si="51"/>
        <v>3986.2842564160965</v>
      </c>
      <c r="BB47" s="41">
        <f t="shared" si="51"/>
        <v>3978.2111559595446</v>
      </c>
      <c r="BC47" s="41">
        <f t="shared" si="51"/>
        <v>3970.2062223065891</v>
      </c>
      <c r="BD47" s="41">
        <f t="shared" si="51"/>
        <v>3907.7409392084573</v>
      </c>
      <c r="BE47" s="41">
        <f t="shared" si="51"/>
        <v>3850.6393459191281</v>
      </c>
      <c r="BF47" s="41">
        <f t="shared" si="51"/>
        <v>3781.1810733026018</v>
      </c>
      <c r="BG47" s="41">
        <f t="shared" si="51"/>
        <v>3739.1579234889914</v>
      </c>
      <c r="BH47" s="41">
        <f t="shared" si="51"/>
        <v>3629.8152672262572</v>
      </c>
      <c r="BI47" s="41">
        <f t="shared" si="51"/>
        <v>3416.5024411537879</v>
      </c>
      <c r="BJ47" s="41">
        <f t="shared" si="51"/>
        <v>3261.858810675591</v>
      </c>
      <c r="BK47" s="41">
        <f t="shared" si="51"/>
        <v>3066.989692204716</v>
      </c>
      <c r="BL47" s="41">
        <f t="shared" si="51"/>
        <v>2860.6626097235403</v>
      </c>
      <c r="BM47" s="41">
        <f t="shared" si="51"/>
        <v>2555.9519217102215</v>
      </c>
      <c r="BN47" s="41">
        <f t="shared" ref="BN47:CS47" si="52">SUM(BN48:BN51)</f>
        <v>2312.654905898763</v>
      </c>
      <c r="BO47" s="41">
        <f t="shared" si="52"/>
        <v>2011.0854280448432</v>
      </c>
      <c r="BP47" s="41">
        <f t="shared" si="52"/>
        <v>1670.8516132833095</v>
      </c>
      <c r="BQ47" s="41">
        <f t="shared" si="52"/>
        <v>1354.7668136686489</v>
      </c>
      <c r="BR47" s="41">
        <f t="shared" si="52"/>
        <v>1038.3913612399829</v>
      </c>
      <c r="BS47" s="41">
        <f t="shared" si="52"/>
        <v>748.82024732267712</v>
      </c>
      <c r="BT47" s="41">
        <f t="shared" si="52"/>
        <v>458.54470781443786</v>
      </c>
      <c r="BU47" s="41">
        <f t="shared" si="52"/>
        <v>267.08804236994456</v>
      </c>
      <c r="BV47" s="41">
        <f t="shared" si="52"/>
        <v>146.25250286263983</v>
      </c>
      <c r="BW47" s="41">
        <f t="shared" si="52"/>
        <v>75.867621977459578</v>
      </c>
      <c r="BX47" s="41">
        <f t="shared" si="52"/>
        <v>64.01024000000001</v>
      </c>
      <c r="BY47" s="41">
        <f t="shared" si="52"/>
        <v>51.707359999999994</v>
      </c>
      <c r="BZ47" s="41">
        <f t="shared" si="52"/>
        <v>67.803280000000001</v>
      </c>
      <c r="CA47" s="41">
        <f t="shared" si="52"/>
        <v>83.025599999999997</v>
      </c>
      <c r="CB47" s="41">
        <f t="shared" si="52"/>
        <v>91.084479999999999</v>
      </c>
      <c r="CC47" s="41">
        <f t="shared" si="52"/>
        <v>99.740960000000001</v>
      </c>
      <c r="CD47" s="41">
        <f t="shared" si="52"/>
        <v>106.32384</v>
      </c>
      <c r="CE47" s="41">
        <f t="shared" si="52"/>
        <v>112.09848</v>
      </c>
      <c r="CF47" s="41">
        <f t="shared" si="52"/>
        <v>110.9384</v>
      </c>
      <c r="CG47" s="41">
        <f t="shared" si="52"/>
        <v>108.95504</v>
      </c>
      <c r="CH47" s="41">
        <f t="shared" si="52"/>
        <v>114.51864</v>
      </c>
      <c r="CI47" s="41">
        <f t="shared" si="52"/>
        <v>115.46184</v>
      </c>
      <c r="CJ47" s="41">
        <f t="shared" si="52"/>
        <v>116.45464</v>
      </c>
      <c r="CK47" s="41">
        <f t="shared" si="52"/>
        <v>121.13552</v>
      </c>
      <c r="CL47" s="41">
        <f t="shared" si="52"/>
        <v>131.46791999999999</v>
      </c>
      <c r="CM47" s="41">
        <f t="shared" si="52"/>
        <v>124.56544</v>
      </c>
      <c r="CN47" s="41">
        <f t="shared" si="52"/>
        <v>120.8852</v>
      </c>
      <c r="CO47" s="41">
        <f t="shared" si="52"/>
        <v>119.49888000000001</v>
      </c>
      <c r="CP47" s="41">
        <f t="shared" si="52"/>
        <v>119.7064</v>
      </c>
      <c r="CQ47" s="41">
        <f t="shared" si="52"/>
        <v>117.81255999999999</v>
      </c>
      <c r="CR47" s="41">
        <f t="shared" si="52"/>
        <v>114.39944</v>
      </c>
      <c r="CS47" s="83">
        <f t="shared" si="52"/>
        <v>113.52575999999999</v>
      </c>
      <c r="CT47" s="28">
        <f t="shared" si="20"/>
        <v>119031.88261088439</v>
      </c>
      <c r="CU47" s="126"/>
    </row>
    <row r="48" spans="1:99">
      <c r="A48" s="23" t="s">
        <v>65</v>
      </c>
      <c r="B48" s="32" cm="1">
        <f t="array" ref="B48:CS48">TRANSPOSE('[14]FEB-24'!$BV$4:$BV$99)</f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32">
        <v>0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0.27</v>
      </c>
      <c r="Y48" s="32">
        <v>0.24</v>
      </c>
      <c r="Z48" s="32">
        <v>0.27</v>
      </c>
      <c r="AA48" s="32">
        <v>0.41</v>
      </c>
      <c r="AB48" s="32">
        <v>0.62</v>
      </c>
      <c r="AC48" s="32">
        <v>4.41</v>
      </c>
      <c r="AD48" s="32">
        <v>17.45</v>
      </c>
      <c r="AE48" s="32">
        <v>44.69</v>
      </c>
      <c r="AF48" s="32">
        <v>104.62</v>
      </c>
      <c r="AG48" s="32">
        <v>191.32</v>
      </c>
      <c r="AH48" s="32">
        <v>317.63</v>
      </c>
      <c r="AI48" s="32">
        <v>483.47</v>
      </c>
      <c r="AJ48" s="32">
        <v>662.68000000000006</v>
      </c>
      <c r="AK48" s="32">
        <v>827.03</v>
      </c>
      <c r="AL48" s="32">
        <v>991.91000000000008</v>
      </c>
      <c r="AM48" s="32">
        <v>1143.6799999999998</v>
      </c>
      <c r="AN48" s="32">
        <v>1281.08</v>
      </c>
      <c r="AO48" s="32">
        <v>1420.21</v>
      </c>
      <c r="AP48" s="32">
        <v>1532.54</v>
      </c>
      <c r="AQ48" s="32">
        <v>1620.09</v>
      </c>
      <c r="AR48" s="32">
        <v>1694.75</v>
      </c>
      <c r="AS48" s="32">
        <v>1757.09</v>
      </c>
      <c r="AT48" s="32">
        <v>1785.1</v>
      </c>
      <c r="AU48" s="32">
        <v>1802.78</v>
      </c>
      <c r="AV48" s="32">
        <v>1792.96</v>
      </c>
      <c r="AW48" s="32">
        <v>1804.29</v>
      </c>
      <c r="AX48" s="32">
        <v>1775.8000000000002</v>
      </c>
      <c r="AY48" s="32">
        <v>1779.31</v>
      </c>
      <c r="AZ48" s="32">
        <v>1737.7</v>
      </c>
      <c r="BA48" s="32">
        <v>1729.19</v>
      </c>
      <c r="BB48" s="32">
        <v>1739.8700000000001</v>
      </c>
      <c r="BC48" s="32">
        <v>1734.8400000000001</v>
      </c>
      <c r="BD48" s="32">
        <v>1731.1200000000001</v>
      </c>
      <c r="BE48" s="32">
        <v>1725.5100000000002</v>
      </c>
      <c r="BF48" s="32">
        <v>1723.0700000000002</v>
      </c>
      <c r="BG48" s="32">
        <v>1706.46</v>
      </c>
      <c r="BH48" s="32">
        <v>1684.76</v>
      </c>
      <c r="BI48" s="32">
        <v>1641.29</v>
      </c>
      <c r="BJ48" s="32">
        <v>1590.4299999999998</v>
      </c>
      <c r="BK48" s="32">
        <v>1496.79</v>
      </c>
      <c r="BL48" s="32">
        <v>1408.0600000000002</v>
      </c>
      <c r="BM48" s="32">
        <v>1299.47</v>
      </c>
      <c r="BN48" s="32">
        <v>1174.6799999999998</v>
      </c>
      <c r="BO48" s="32">
        <v>1034.8</v>
      </c>
      <c r="BP48" s="32">
        <v>898.18999999999994</v>
      </c>
      <c r="BQ48" s="32">
        <v>736.26</v>
      </c>
      <c r="BR48" s="32">
        <v>576.02</v>
      </c>
      <c r="BS48" s="32">
        <v>429.05</v>
      </c>
      <c r="BT48" s="32">
        <v>266.37</v>
      </c>
      <c r="BU48" s="32">
        <v>147.54000000000002</v>
      </c>
      <c r="BV48" s="32">
        <v>74.09</v>
      </c>
      <c r="BW48" s="32">
        <v>22.15</v>
      </c>
      <c r="BX48" s="32">
        <v>13.92</v>
      </c>
      <c r="BY48" s="32">
        <v>0</v>
      </c>
      <c r="BZ48" s="32">
        <v>0</v>
      </c>
      <c r="CA48" s="32">
        <v>0</v>
      </c>
      <c r="CB48" s="32">
        <v>0</v>
      </c>
      <c r="CC48" s="32">
        <v>0</v>
      </c>
      <c r="CD48" s="32">
        <v>0</v>
      </c>
      <c r="CE48" s="32">
        <v>0</v>
      </c>
      <c r="CF48" s="32">
        <v>0</v>
      </c>
      <c r="CG48" s="32">
        <v>0</v>
      </c>
      <c r="CH48" s="32">
        <v>0</v>
      </c>
      <c r="CI48" s="32">
        <v>0</v>
      </c>
      <c r="CJ48" s="32">
        <v>0</v>
      </c>
      <c r="CK48" s="32">
        <v>0</v>
      </c>
      <c r="CL48" s="32">
        <v>0</v>
      </c>
      <c r="CM48" s="32">
        <v>0</v>
      </c>
      <c r="CN48" s="32">
        <v>0</v>
      </c>
      <c r="CO48" s="32">
        <v>0</v>
      </c>
      <c r="CP48" s="32">
        <v>0</v>
      </c>
      <c r="CQ48" s="32">
        <v>0</v>
      </c>
      <c r="CR48" s="32">
        <v>0</v>
      </c>
      <c r="CS48" s="32">
        <v>0</v>
      </c>
      <c r="CT48" s="24">
        <f t="shared" ref="CT48:CT51" si="53">SUM(B48:CS48)</f>
        <v>53158.330000000009</v>
      </c>
      <c r="CU48" s="128"/>
    </row>
    <row r="49" spans="1:102">
      <c r="A49" s="22" t="s">
        <v>66</v>
      </c>
      <c r="B49" s="32">
        <f t="shared" ref="B49:Q51" si="54">B22</f>
        <v>0</v>
      </c>
      <c r="C49" s="32">
        <f t="shared" si="54"/>
        <v>0</v>
      </c>
      <c r="D49" s="32">
        <f t="shared" si="54"/>
        <v>0</v>
      </c>
      <c r="E49" s="32">
        <f t="shared" si="54"/>
        <v>0</v>
      </c>
      <c r="F49" s="32">
        <f t="shared" si="54"/>
        <v>0</v>
      </c>
      <c r="G49" s="32">
        <f t="shared" si="54"/>
        <v>0</v>
      </c>
      <c r="H49" s="32">
        <f t="shared" si="54"/>
        <v>0</v>
      </c>
      <c r="I49" s="32">
        <f t="shared" si="54"/>
        <v>0</v>
      </c>
      <c r="J49" s="32">
        <f t="shared" si="54"/>
        <v>0</v>
      </c>
      <c r="K49" s="32">
        <f t="shared" si="54"/>
        <v>0</v>
      </c>
      <c r="L49" s="32">
        <f t="shared" si="54"/>
        <v>0</v>
      </c>
      <c r="M49" s="32">
        <f t="shared" si="54"/>
        <v>0</v>
      </c>
      <c r="N49" s="32">
        <f t="shared" si="54"/>
        <v>0</v>
      </c>
      <c r="O49" s="32">
        <f t="shared" si="54"/>
        <v>0</v>
      </c>
      <c r="P49" s="32">
        <f t="shared" si="54"/>
        <v>0</v>
      </c>
      <c r="Q49" s="32">
        <f t="shared" si="54"/>
        <v>0</v>
      </c>
      <c r="R49" s="32">
        <f t="shared" ref="R49:BN49" si="55">R22</f>
        <v>0</v>
      </c>
      <c r="S49" s="32">
        <f t="shared" si="55"/>
        <v>0</v>
      </c>
      <c r="T49" s="32">
        <f t="shared" si="55"/>
        <v>0</v>
      </c>
      <c r="U49" s="32">
        <f t="shared" si="55"/>
        <v>0</v>
      </c>
      <c r="V49" s="32">
        <f t="shared" si="55"/>
        <v>0</v>
      </c>
      <c r="W49" s="32">
        <f t="shared" si="55"/>
        <v>0</v>
      </c>
      <c r="X49" s="32">
        <f t="shared" si="55"/>
        <v>1.7563662410897203</v>
      </c>
      <c r="Y49" s="32">
        <f t="shared" si="55"/>
        <v>6.9790002489861376</v>
      </c>
      <c r="Z49" s="32">
        <f t="shared" si="55"/>
        <v>6.9882931920606861</v>
      </c>
      <c r="AA49" s="32">
        <f t="shared" si="55"/>
        <v>6.969707305911589</v>
      </c>
      <c r="AB49" s="32">
        <f t="shared" si="55"/>
        <v>6.9882931920606861</v>
      </c>
      <c r="AC49" s="32">
        <f t="shared" si="55"/>
        <v>13.381838027350252</v>
      </c>
      <c r="AD49" s="32">
        <f t="shared" si="55"/>
        <v>46.269563568178405</v>
      </c>
      <c r="AE49" s="32">
        <f t="shared" si="55"/>
        <v>109.97268834421033</v>
      </c>
      <c r="AF49" s="32">
        <f t="shared" si="55"/>
        <v>220.6981050774591</v>
      </c>
      <c r="AG49" s="32">
        <f t="shared" si="55"/>
        <v>336.38595341251698</v>
      </c>
      <c r="AH49" s="32">
        <f t="shared" si="55"/>
        <v>497.62780869901297</v>
      </c>
      <c r="AI49" s="32">
        <f t="shared" si="55"/>
        <v>659.22279582234171</v>
      </c>
      <c r="AJ49" s="32">
        <f t="shared" si="55"/>
        <v>786.33167119602001</v>
      </c>
      <c r="AK49" s="32">
        <f t="shared" si="55"/>
        <v>928.67168026888385</v>
      </c>
      <c r="AL49" s="32">
        <f t="shared" si="55"/>
        <v>1057.0443959007007</v>
      </c>
      <c r="AM49" s="32">
        <f t="shared" si="55"/>
        <v>1236.1565807195541</v>
      </c>
      <c r="AN49" s="32">
        <f t="shared" si="55"/>
        <v>1349.0472531891728</v>
      </c>
      <c r="AO49" s="32">
        <f t="shared" si="55"/>
        <v>1461.2595408143493</v>
      </c>
      <c r="AP49" s="32">
        <f t="shared" si="55"/>
        <v>1608.8593556674077</v>
      </c>
      <c r="AQ49" s="32">
        <f t="shared" si="55"/>
        <v>1727.5674105016938</v>
      </c>
      <c r="AR49" s="32">
        <f t="shared" si="55"/>
        <v>1786.0664871559784</v>
      </c>
      <c r="AS49" s="32">
        <f t="shared" si="55"/>
        <v>1884.3300672262571</v>
      </c>
      <c r="AT49" s="32">
        <f t="shared" si="55"/>
        <v>2008.1771195807687</v>
      </c>
      <c r="AU49" s="32">
        <f t="shared" si="55"/>
        <v>2066.5739738612333</v>
      </c>
      <c r="AV49" s="32">
        <f t="shared" si="55"/>
        <v>2100.4560443110386</v>
      </c>
      <c r="AW49" s="32">
        <f t="shared" si="55"/>
        <v>2124.9615351986236</v>
      </c>
      <c r="AX49" s="32">
        <f t="shared" si="55"/>
        <v>2157.7191595364079</v>
      </c>
      <c r="AY49" s="32">
        <f t="shared" si="55"/>
        <v>2144.7833827766358</v>
      </c>
      <c r="AZ49" s="32">
        <f t="shared" si="55"/>
        <v>2169.5490760703087</v>
      </c>
      <c r="BA49" s="32">
        <f t="shared" si="55"/>
        <v>2177.0020164160965</v>
      </c>
      <c r="BB49" s="32">
        <f t="shared" si="55"/>
        <v>2157.4868359595444</v>
      </c>
      <c r="BC49" s="32">
        <f t="shared" si="55"/>
        <v>2154.0019823065886</v>
      </c>
      <c r="BD49" s="32">
        <f t="shared" si="55"/>
        <v>2098.5138192084578</v>
      </c>
      <c r="BE49" s="32">
        <f t="shared" si="55"/>
        <v>2050.7295059191279</v>
      </c>
      <c r="BF49" s="32">
        <f t="shared" si="55"/>
        <v>1988.9593133026019</v>
      </c>
      <c r="BG49" s="32">
        <f t="shared" si="55"/>
        <v>1963.9520034889915</v>
      </c>
      <c r="BH49" s="32">
        <f t="shared" si="55"/>
        <v>1884.3300672262571</v>
      </c>
      <c r="BI49" s="32">
        <f t="shared" si="55"/>
        <v>1716.360121153788</v>
      </c>
      <c r="BJ49" s="32">
        <f t="shared" si="55"/>
        <v>1618.9793706755913</v>
      </c>
      <c r="BK49" s="32">
        <f t="shared" si="55"/>
        <v>1517.0264922047165</v>
      </c>
      <c r="BL49" s="32">
        <f t="shared" si="55"/>
        <v>1401.1992497235403</v>
      </c>
      <c r="BM49" s="32">
        <f t="shared" si="55"/>
        <v>1206.4470417102216</v>
      </c>
      <c r="BN49" s="32">
        <f t="shared" si="55"/>
        <v>1088.7147458987629</v>
      </c>
      <c r="BO49" s="32">
        <f t="shared" ref="BO49:CS51" si="56">BO22</f>
        <v>926.42278804484306</v>
      </c>
      <c r="BP49" s="32">
        <f t="shared" si="56"/>
        <v>721.67137328330966</v>
      </c>
      <c r="BQ49" s="32">
        <f t="shared" si="56"/>
        <v>562.27881366864881</v>
      </c>
      <c r="BR49" s="32">
        <f t="shared" si="56"/>
        <v>403.50888123998283</v>
      </c>
      <c r="BS49" s="32">
        <f t="shared" si="56"/>
        <v>260.49048732267704</v>
      </c>
      <c r="BT49" s="32">
        <f t="shared" si="56"/>
        <v>136.1787878144379</v>
      </c>
      <c r="BU49" s="32">
        <f t="shared" si="56"/>
        <v>63.442922369944554</v>
      </c>
      <c r="BV49" s="32">
        <f t="shared" si="56"/>
        <v>19.775382862639816</v>
      </c>
      <c r="BW49" s="32">
        <f t="shared" si="56"/>
        <v>3.9216219774595875</v>
      </c>
      <c r="BX49" s="32">
        <f t="shared" si="56"/>
        <v>0</v>
      </c>
      <c r="BY49" s="32">
        <f t="shared" si="56"/>
        <v>0</v>
      </c>
      <c r="BZ49" s="32">
        <f t="shared" si="56"/>
        <v>0</v>
      </c>
      <c r="CA49" s="32">
        <f t="shared" si="56"/>
        <v>0</v>
      </c>
      <c r="CB49" s="32">
        <f t="shared" si="56"/>
        <v>0</v>
      </c>
      <c r="CC49" s="32">
        <f t="shared" si="56"/>
        <v>0</v>
      </c>
      <c r="CD49" s="32">
        <f t="shared" si="56"/>
        <v>0</v>
      </c>
      <c r="CE49" s="32">
        <f t="shared" si="56"/>
        <v>0</v>
      </c>
      <c r="CF49" s="32">
        <f t="shared" si="56"/>
        <v>0</v>
      </c>
      <c r="CG49" s="32">
        <f t="shared" si="56"/>
        <v>0</v>
      </c>
      <c r="CH49" s="32">
        <f t="shared" si="56"/>
        <v>0</v>
      </c>
      <c r="CI49" s="32">
        <f t="shared" si="56"/>
        <v>0</v>
      </c>
      <c r="CJ49" s="32">
        <f t="shared" si="56"/>
        <v>0</v>
      </c>
      <c r="CK49" s="32">
        <f t="shared" si="56"/>
        <v>0</v>
      </c>
      <c r="CL49" s="32">
        <f t="shared" si="56"/>
        <v>0</v>
      </c>
      <c r="CM49" s="32">
        <f t="shared" si="56"/>
        <v>0</v>
      </c>
      <c r="CN49" s="32">
        <f t="shared" si="56"/>
        <v>0</v>
      </c>
      <c r="CO49" s="32">
        <f t="shared" si="56"/>
        <v>0</v>
      </c>
      <c r="CP49" s="32">
        <f t="shared" si="56"/>
        <v>0</v>
      </c>
      <c r="CQ49" s="32">
        <f t="shared" si="56"/>
        <v>0</v>
      </c>
      <c r="CR49" s="32">
        <f t="shared" si="56"/>
        <v>0</v>
      </c>
      <c r="CS49" s="32">
        <f t="shared" si="56"/>
        <v>0</v>
      </c>
      <c r="CT49" s="184">
        <f t="shared" si="53"/>
        <v>58632.188770884444</v>
      </c>
      <c r="CU49" s="128"/>
    </row>
    <row r="50" spans="1:102">
      <c r="A50" s="22" t="s">
        <v>24</v>
      </c>
      <c r="B50" s="141">
        <v>36.33</v>
      </c>
      <c r="C50" s="141">
        <v>35.31</v>
      </c>
      <c r="D50" s="141">
        <v>38.68</v>
      </c>
      <c r="E50" s="141">
        <v>35.56</v>
      </c>
      <c r="F50" s="141">
        <v>35.47</v>
      </c>
      <c r="G50" s="141">
        <v>33.54</v>
      </c>
      <c r="H50" s="141">
        <v>30.92</v>
      </c>
      <c r="I50" s="141">
        <v>27.79</v>
      </c>
      <c r="J50" s="141">
        <v>25.92</v>
      </c>
      <c r="K50" s="141">
        <v>22.44</v>
      </c>
      <c r="L50" s="141">
        <v>3.8</v>
      </c>
      <c r="M50" s="141">
        <v>2.65</v>
      </c>
      <c r="N50" s="141">
        <v>2.37</v>
      </c>
      <c r="O50" s="141">
        <v>1.87</v>
      </c>
      <c r="P50" s="141">
        <v>1.71</v>
      </c>
      <c r="Q50" s="141">
        <v>0.66</v>
      </c>
      <c r="R50" s="141">
        <v>0.11</v>
      </c>
      <c r="S50" s="141">
        <v>0.11</v>
      </c>
      <c r="T50" s="141">
        <v>0.11</v>
      </c>
      <c r="U50" s="141">
        <v>0.11</v>
      </c>
      <c r="V50" s="141">
        <v>0.1</v>
      </c>
      <c r="W50" s="141">
        <v>7.0000000000000007E-2</v>
      </c>
      <c r="X50" s="141">
        <v>0.43</v>
      </c>
      <c r="Y50" s="141">
        <v>0.77</v>
      </c>
      <c r="Z50" s="141">
        <v>0.8</v>
      </c>
      <c r="AA50" s="141">
        <v>1.42</v>
      </c>
      <c r="AB50" s="141">
        <v>1.01</v>
      </c>
      <c r="AC50" s="141">
        <v>0.15</v>
      </c>
      <c r="AD50" s="141">
        <v>0.02</v>
      </c>
      <c r="AE50" s="141">
        <v>0.02</v>
      </c>
      <c r="AF50" s="141">
        <v>0.02</v>
      </c>
      <c r="AG50" s="141">
        <v>0.02</v>
      </c>
      <c r="AH50" s="141">
        <v>0.02</v>
      </c>
      <c r="AI50" s="141">
        <v>0.02</v>
      </c>
      <c r="AJ50" s="141">
        <v>0.02</v>
      </c>
      <c r="AK50" s="141">
        <v>11.49</v>
      </c>
      <c r="AL50" s="141">
        <v>23.15</v>
      </c>
      <c r="AM50" s="141">
        <v>26.34</v>
      </c>
      <c r="AN50" s="141">
        <v>32.200000000000003</v>
      </c>
      <c r="AO50" s="141">
        <v>46.6</v>
      </c>
      <c r="AP50" s="141">
        <v>52.19</v>
      </c>
      <c r="AQ50" s="141">
        <v>53.05</v>
      </c>
      <c r="AR50" s="141">
        <v>52.11</v>
      </c>
      <c r="AS50" s="141">
        <v>50.75</v>
      </c>
      <c r="AT50" s="141">
        <v>46.59</v>
      </c>
      <c r="AU50" s="141">
        <v>43.67</v>
      </c>
      <c r="AV50" s="141">
        <v>42.51</v>
      </c>
      <c r="AW50" s="141">
        <v>39.85</v>
      </c>
      <c r="AX50" s="141">
        <v>37.729999999999997</v>
      </c>
      <c r="AY50" s="141">
        <v>34.19</v>
      </c>
      <c r="AZ50" s="141">
        <v>31.22</v>
      </c>
      <c r="BA50" s="141">
        <v>29.18</v>
      </c>
      <c r="BB50" s="141">
        <v>29.81</v>
      </c>
      <c r="BC50" s="141">
        <v>31.07</v>
      </c>
      <c r="BD50" s="141">
        <v>27.66</v>
      </c>
      <c r="BE50" s="141">
        <v>24.3</v>
      </c>
      <c r="BF50" s="141">
        <v>21.62</v>
      </c>
      <c r="BG50" s="141">
        <v>19.52</v>
      </c>
      <c r="BH50" s="141">
        <v>10.38</v>
      </c>
      <c r="BI50" s="141">
        <v>8.61</v>
      </c>
      <c r="BJ50" s="141">
        <v>2.2200000000000002</v>
      </c>
      <c r="BK50" s="141">
        <v>2.39</v>
      </c>
      <c r="BL50" s="141">
        <v>1.1399999999999999</v>
      </c>
      <c r="BM50" s="141">
        <v>2.0299999999999998</v>
      </c>
      <c r="BN50" s="141">
        <v>1.84</v>
      </c>
      <c r="BO50" s="141">
        <v>1.42</v>
      </c>
      <c r="BP50" s="141">
        <v>1.34</v>
      </c>
      <c r="BQ50" s="141">
        <v>7.5</v>
      </c>
      <c r="BR50" s="141">
        <v>10.039999999999999</v>
      </c>
      <c r="BS50" s="141">
        <v>9.76</v>
      </c>
      <c r="BT50" s="141">
        <v>7.02</v>
      </c>
      <c r="BU50" s="141">
        <v>7.58</v>
      </c>
      <c r="BV50" s="141">
        <v>4.12</v>
      </c>
      <c r="BW50" s="141">
        <v>2.14</v>
      </c>
      <c r="BX50" s="141">
        <v>2.65</v>
      </c>
      <c r="BY50" s="141">
        <v>3.69</v>
      </c>
      <c r="BZ50" s="141">
        <v>20.309999999999999</v>
      </c>
      <c r="CA50" s="141">
        <v>36.04</v>
      </c>
      <c r="CB50" s="141">
        <v>43.82</v>
      </c>
      <c r="CC50" s="141">
        <v>51.36</v>
      </c>
      <c r="CD50" s="141">
        <v>57.17</v>
      </c>
      <c r="CE50" s="141">
        <v>62.28</v>
      </c>
      <c r="CF50" s="141">
        <v>59.75</v>
      </c>
      <c r="CG50" s="141">
        <v>59.73</v>
      </c>
      <c r="CH50" s="141">
        <v>64.88</v>
      </c>
      <c r="CI50" s="141">
        <v>64.8</v>
      </c>
      <c r="CJ50" s="141">
        <v>66.44</v>
      </c>
      <c r="CK50" s="141">
        <v>72.45</v>
      </c>
      <c r="CL50" s="141">
        <v>80.64</v>
      </c>
      <c r="CM50" s="141">
        <v>74.900000000000006</v>
      </c>
      <c r="CN50" s="141">
        <v>71.75</v>
      </c>
      <c r="CO50" s="141">
        <v>69.84</v>
      </c>
      <c r="CP50" s="141">
        <v>70.89</v>
      </c>
      <c r="CQ50" s="141">
        <v>67.55</v>
      </c>
      <c r="CR50" s="141">
        <v>61.81</v>
      </c>
      <c r="CS50" s="141">
        <v>61.8</v>
      </c>
      <c r="CT50" s="184">
        <f t="shared" si="53"/>
        <v>2451.2300000000005</v>
      </c>
      <c r="CU50" s="128"/>
    </row>
    <row r="51" spans="1:102">
      <c r="A51" s="24" t="s">
        <v>41</v>
      </c>
      <c r="B51" s="32">
        <f t="shared" si="54"/>
        <v>51.779519999999998</v>
      </c>
      <c r="C51" s="32">
        <f t="shared" ref="C51:BN51" si="57">C24</f>
        <v>49.672400000000003</v>
      </c>
      <c r="D51" s="32">
        <f t="shared" si="57"/>
        <v>50.394080000000002</v>
      </c>
      <c r="E51" s="32">
        <f t="shared" si="57"/>
        <v>50.76576</v>
      </c>
      <c r="F51" s="32">
        <f t="shared" si="57"/>
        <v>51.223039999999997</v>
      </c>
      <c r="G51" s="32">
        <f t="shared" si="57"/>
        <v>50.291359999999997</v>
      </c>
      <c r="H51" s="32">
        <f t="shared" si="57"/>
        <v>50.538640000000001</v>
      </c>
      <c r="I51" s="32">
        <f t="shared" si="57"/>
        <v>49.976399999999998</v>
      </c>
      <c r="J51" s="32">
        <f t="shared" si="57"/>
        <v>49.053600000000003</v>
      </c>
      <c r="K51" s="32">
        <f t="shared" si="57"/>
        <v>49.206400000000002</v>
      </c>
      <c r="L51" s="32">
        <f t="shared" si="57"/>
        <v>49.348480000000002</v>
      </c>
      <c r="M51" s="32">
        <f t="shared" si="57"/>
        <v>50.265680000000003</v>
      </c>
      <c r="N51" s="32">
        <f t="shared" si="57"/>
        <v>50.149439999999998</v>
      </c>
      <c r="O51" s="32">
        <f t="shared" si="57"/>
        <v>50.106479999999998</v>
      </c>
      <c r="P51" s="32">
        <f t="shared" si="57"/>
        <v>50.828159999999997</v>
      </c>
      <c r="Q51" s="32">
        <f t="shared" si="57"/>
        <v>50.676079999999999</v>
      </c>
      <c r="R51" s="32">
        <f t="shared" si="57"/>
        <v>49.716239999999999</v>
      </c>
      <c r="S51" s="32">
        <f t="shared" si="57"/>
        <v>48.43824</v>
      </c>
      <c r="T51" s="32">
        <f t="shared" si="57"/>
        <v>48.392400000000002</v>
      </c>
      <c r="U51" s="32">
        <f t="shared" si="57"/>
        <v>50.992159999999998</v>
      </c>
      <c r="V51" s="32">
        <f t="shared" si="57"/>
        <v>51.849919999999997</v>
      </c>
      <c r="W51" s="32">
        <f t="shared" si="57"/>
        <v>50.9116</v>
      </c>
      <c r="X51" s="32">
        <f t="shared" si="57"/>
        <v>50.370399999999997</v>
      </c>
      <c r="Y51" s="32">
        <f t="shared" si="57"/>
        <v>50.23216</v>
      </c>
      <c r="Z51" s="32">
        <f t="shared" si="57"/>
        <v>51.175280000000001</v>
      </c>
      <c r="AA51" s="32">
        <f t="shared" si="57"/>
        <v>50.318159999999999</v>
      </c>
      <c r="AB51" s="32">
        <f t="shared" si="57"/>
        <v>50.571199999999997</v>
      </c>
      <c r="AC51" s="32">
        <f t="shared" si="57"/>
        <v>50.998080000000002</v>
      </c>
      <c r="AD51" s="32">
        <f t="shared" si="57"/>
        <v>51.048879999999997</v>
      </c>
      <c r="AE51" s="32">
        <f t="shared" si="57"/>
        <v>51.238</v>
      </c>
      <c r="AF51" s="32">
        <f t="shared" si="57"/>
        <v>51.150320000000001</v>
      </c>
      <c r="AG51" s="32">
        <f t="shared" si="57"/>
        <v>51.131680000000003</v>
      </c>
      <c r="AH51" s="32">
        <f t="shared" si="57"/>
        <v>50.930480000000003</v>
      </c>
      <c r="AI51" s="32">
        <f t="shared" si="57"/>
        <v>51.00544</v>
      </c>
      <c r="AJ51" s="32">
        <f t="shared" si="57"/>
        <v>50.249119999999998</v>
      </c>
      <c r="AK51" s="32">
        <f t="shared" si="57"/>
        <v>51.310079999999999</v>
      </c>
      <c r="AL51" s="32">
        <f t="shared" si="57"/>
        <v>51.564880000000002</v>
      </c>
      <c r="AM51" s="32">
        <f t="shared" si="57"/>
        <v>50.32056</v>
      </c>
      <c r="AN51" s="32">
        <f t="shared" si="57"/>
        <v>50.050640000000001</v>
      </c>
      <c r="AO51" s="32">
        <f t="shared" si="57"/>
        <v>49.809280000000001</v>
      </c>
      <c r="AP51" s="32">
        <f t="shared" si="57"/>
        <v>50.077840000000002</v>
      </c>
      <c r="AQ51" s="32">
        <f t="shared" si="57"/>
        <v>49.03248</v>
      </c>
      <c r="AR51" s="32">
        <f t="shared" si="57"/>
        <v>49.588639999999998</v>
      </c>
      <c r="AS51" s="32">
        <f t="shared" si="57"/>
        <v>49.898159999999997</v>
      </c>
      <c r="AT51" s="32">
        <f t="shared" si="57"/>
        <v>48.983280000000001</v>
      </c>
      <c r="AU51" s="32">
        <f t="shared" si="57"/>
        <v>51.637839999999997</v>
      </c>
      <c r="AV51" s="32">
        <f t="shared" si="57"/>
        <v>50.757919999999999</v>
      </c>
      <c r="AW51" s="32">
        <f t="shared" si="57"/>
        <v>49.65936</v>
      </c>
      <c r="AX51" s="32">
        <f t="shared" si="57"/>
        <v>49.498480000000001</v>
      </c>
      <c r="AY51" s="32">
        <f t="shared" si="57"/>
        <v>49.685920000000003</v>
      </c>
      <c r="AZ51" s="32">
        <f t="shared" si="57"/>
        <v>51.182000000000002</v>
      </c>
      <c r="BA51" s="32">
        <f t="shared" si="57"/>
        <v>50.912239999999997</v>
      </c>
      <c r="BB51" s="32">
        <f t="shared" si="57"/>
        <v>51.044319999999999</v>
      </c>
      <c r="BC51" s="32">
        <f t="shared" si="57"/>
        <v>50.294240000000002</v>
      </c>
      <c r="BD51" s="32">
        <f t="shared" si="57"/>
        <v>50.447119999999998</v>
      </c>
      <c r="BE51" s="32">
        <f t="shared" si="57"/>
        <v>50.09984</v>
      </c>
      <c r="BF51" s="32">
        <f t="shared" si="57"/>
        <v>47.531759999999998</v>
      </c>
      <c r="BG51" s="32">
        <f t="shared" si="57"/>
        <v>49.225920000000002</v>
      </c>
      <c r="BH51" s="32">
        <f t="shared" si="57"/>
        <v>50.345199999999998</v>
      </c>
      <c r="BI51" s="32">
        <f t="shared" si="57"/>
        <v>50.242319999999999</v>
      </c>
      <c r="BJ51" s="32">
        <f t="shared" si="57"/>
        <v>50.229439999999997</v>
      </c>
      <c r="BK51" s="32">
        <f t="shared" si="57"/>
        <v>50.783200000000001</v>
      </c>
      <c r="BL51" s="32">
        <f t="shared" si="57"/>
        <v>50.263359999999999</v>
      </c>
      <c r="BM51" s="32">
        <f t="shared" si="57"/>
        <v>48.00488</v>
      </c>
      <c r="BN51" s="32">
        <f t="shared" si="57"/>
        <v>47.420160000000003</v>
      </c>
      <c r="BO51" s="32">
        <f t="shared" si="56"/>
        <v>48.442639999999997</v>
      </c>
      <c r="BP51" s="32">
        <f t="shared" si="56"/>
        <v>49.650239999999997</v>
      </c>
      <c r="BQ51" s="32">
        <f t="shared" si="56"/>
        <v>48.728000000000002</v>
      </c>
      <c r="BR51" s="32">
        <f t="shared" si="56"/>
        <v>48.822479999999999</v>
      </c>
      <c r="BS51" s="32">
        <f t="shared" si="56"/>
        <v>49.519759999999998</v>
      </c>
      <c r="BT51" s="32">
        <f t="shared" si="56"/>
        <v>48.975920000000002</v>
      </c>
      <c r="BU51" s="32">
        <f t="shared" si="56"/>
        <v>48.525120000000001</v>
      </c>
      <c r="BV51" s="32">
        <f t="shared" si="56"/>
        <v>48.267119999999998</v>
      </c>
      <c r="BW51" s="32">
        <f t="shared" si="56"/>
        <v>47.655999999999999</v>
      </c>
      <c r="BX51" s="32">
        <f t="shared" si="56"/>
        <v>47.440240000000003</v>
      </c>
      <c r="BY51" s="32">
        <f t="shared" si="56"/>
        <v>48.017359999999996</v>
      </c>
      <c r="BZ51" s="32">
        <f t="shared" si="56"/>
        <v>47.493279999999999</v>
      </c>
      <c r="CA51" s="32">
        <f t="shared" si="56"/>
        <v>46.985599999999998</v>
      </c>
      <c r="CB51" s="32">
        <f t="shared" si="56"/>
        <v>47.264479999999999</v>
      </c>
      <c r="CC51" s="32">
        <f t="shared" si="56"/>
        <v>48.380960000000002</v>
      </c>
      <c r="CD51" s="32">
        <f t="shared" si="56"/>
        <v>49.153840000000002</v>
      </c>
      <c r="CE51" s="32">
        <f t="shared" si="56"/>
        <v>49.818480000000001</v>
      </c>
      <c r="CF51" s="32">
        <f t="shared" si="56"/>
        <v>51.188400000000001</v>
      </c>
      <c r="CG51" s="32">
        <f t="shared" si="56"/>
        <v>49.22504</v>
      </c>
      <c r="CH51" s="32">
        <f t="shared" si="56"/>
        <v>49.638640000000002</v>
      </c>
      <c r="CI51" s="32">
        <f t="shared" si="56"/>
        <v>50.661839999999998</v>
      </c>
      <c r="CJ51" s="32">
        <f t="shared" si="56"/>
        <v>50.01464</v>
      </c>
      <c r="CK51" s="32">
        <f t="shared" si="56"/>
        <v>48.685519999999997</v>
      </c>
      <c r="CL51" s="32">
        <f t="shared" si="56"/>
        <v>50.827919999999999</v>
      </c>
      <c r="CM51" s="32">
        <f t="shared" si="56"/>
        <v>49.665439999999997</v>
      </c>
      <c r="CN51" s="32">
        <f t="shared" si="56"/>
        <v>49.135199999999998</v>
      </c>
      <c r="CO51" s="32">
        <f t="shared" si="56"/>
        <v>49.658880000000003</v>
      </c>
      <c r="CP51" s="32">
        <f t="shared" si="56"/>
        <v>48.816400000000002</v>
      </c>
      <c r="CQ51" s="32">
        <f t="shared" si="56"/>
        <v>50.262560000000001</v>
      </c>
      <c r="CR51" s="32">
        <f t="shared" si="56"/>
        <v>52.589440000000003</v>
      </c>
      <c r="CS51" s="32">
        <f t="shared" si="56"/>
        <v>51.725760000000001</v>
      </c>
      <c r="CT51" s="24">
        <f t="shared" si="53"/>
        <v>4790.1338399999977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0</v>
      </c>
      <c r="AR52" s="290">
        <v>0</v>
      </c>
      <c r="AS52" s="290">
        <v>0</v>
      </c>
      <c r="AT52" s="290">
        <v>0</v>
      </c>
      <c r="AU52" s="290">
        <v>0</v>
      </c>
      <c r="AV52" s="290">
        <v>0</v>
      </c>
      <c r="AW52" s="290">
        <v>0</v>
      </c>
      <c r="AX52" s="290">
        <v>450</v>
      </c>
      <c r="AY52" s="290">
        <v>300</v>
      </c>
      <c r="AZ52" s="290">
        <v>100</v>
      </c>
      <c r="BA52" s="290">
        <v>100</v>
      </c>
      <c r="BB52" s="290">
        <v>0</v>
      </c>
      <c r="BC52" s="290">
        <v>250</v>
      </c>
      <c r="BD52" s="290">
        <v>250</v>
      </c>
      <c r="BE52" s="290">
        <v>200</v>
      </c>
      <c r="BF52" s="290">
        <v>250</v>
      </c>
      <c r="BG52" s="290">
        <v>250</v>
      </c>
      <c r="BH52" s="290">
        <v>350</v>
      </c>
      <c r="BI52" s="290">
        <v>300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0</v>
      </c>
      <c r="BV52" s="290">
        <v>235.6</v>
      </c>
      <c r="BW52" s="290">
        <v>771.1</v>
      </c>
      <c r="BX52" s="290">
        <v>814</v>
      </c>
      <c r="BY52" s="290">
        <v>846.66</v>
      </c>
      <c r="BZ52" s="290">
        <v>909.76</v>
      </c>
      <c r="CA52" s="290">
        <v>934.04</v>
      </c>
      <c r="CB52" s="290">
        <v>914</v>
      </c>
      <c r="CC52" s="290">
        <v>964</v>
      </c>
      <c r="CD52" s="290">
        <v>791</v>
      </c>
      <c r="CE52" s="290">
        <v>841</v>
      </c>
      <c r="CF52" s="290">
        <v>491</v>
      </c>
      <c r="CG52" s="290">
        <v>191</v>
      </c>
      <c r="CH52" s="290">
        <v>150</v>
      </c>
      <c r="CI52" s="290">
        <v>0</v>
      </c>
      <c r="CJ52" s="290">
        <v>0</v>
      </c>
      <c r="CK52" s="290">
        <v>0</v>
      </c>
      <c r="CL52" s="290">
        <v>32.090000000000003</v>
      </c>
      <c r="CM52" s="290">
        <v>81.319999999999993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11766.57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8">SUM(B30,B40,B42,B47,-B52)</f>
        <v>7785.6875200000004</v>
      </c>
      <c r="C53" s="288">
        <f t="shared" si="58"/>
        <v>7687.5604000000003</v>
      </c>
      <c r="D53" s="288">
        <f t="shared" si="58"/>
        <v>7570.6520800000008</v>
      </c>
      <c r="E53" s="288">
        <f t="shared" si="58"/>
        <v>7440.9037600000001</v>
      </c>
      <c r="F53" s="288">
        <f t="shared" si="58"/>
        <v>7315.2710400000005</v>
      </c>
      <c r="G53" s="288">
        <f t="shared" si="58"/>
        <v>7279.4093600000006</v>
      </c>
      <c r="H53" s="288">
        <f t="shared" si="58"/>
        <v>7232.6766399999997</v>
      </c>
      <c r="I53" s="288">
        <f t="shared" si="58"/>
        <v>7092.7244000000001</v>
      </c>
      <c r="J53" s="288">
        <f t="shared" si="58"/>
        <v>6733.1815999999999</v>
      </c>
      <c r="K53" s="288">
        <f t="shared" si="58"/>
        <v>6555.4543999999996</v>
      </c>
      <c r="L53" s="288">
        <f t="shared" si="58"/>
        <v>6422.9564799999998</v>
      </c>
      <c r="M53" s="288">
        <f t="shared" si="58"/>
        <v>6414.3436799999999</v>
      </c>
      <c r="N53" s="288">
        <f t="shared" si="58"/>
        <v>6643.15744</v>
      </c>
      <c r="O53" s="288">
        <f t="shared" si="58"/>
        <v>6809.7944800000005</v>
      </c>
      <c r="P53" s="288">
        <f t="shared" si="58"/>
        <v>6916.8061600000001</v>
      </c>
      <c r="Q53" s="288">
        <f t="shared" si="58"/>
        <v>6948.2940799999997</v>
      </c>
      <c r="R53" s="288">
        <f t="shared" si="58"/>
        <v>6946.78424</v>
      </c>
      <c r="S53" s="288">
        <f t="shared" si="58"/>
        <v>6945.5062399999997</v>
      </c>
      <c r="T53" s="288">
        <f t="shared" si="58"/>
        <v>6945.4603999999999</v>
      </c>
      <c r="U53" s="288">
        <f t="shared" si="58"/>
        <v>6948.06016</v>
      </c>
      <c r="V53" s="288">
        <f t="shared" si="58"/>
        <v>7158.5379199999998</v>
      </c>
      <c r="W53" s="288">
        <f t="shared" si="58"/>
        <v>7351.5596000000005</v>
      </c>
      <c r="X53" s="288">
        <f t="shared" si="58"/>
        <v>7556.9047662410903</v>
      </c>
      <c r="Y53" s="288">
        <f t="shared" si="58"/>
        <v>7687.069160248986</v>
      </c>
      <c r="Z53" s="288">
        <f t="shared" si="58"/>
        <v>7814.1415731920606</v>
      </c>
      <c r="AA53" s="288">
        <f t="shared" si="58"/>
        <v>7873.2058673059109</v>
      </c>
      <c r="AB53" s="288">
        <f t="shared" si="58"/>
        <v>7907.6674931920606</v>
      </c>
      <c r="AC53" s="288">
        <f t="shared" si="58"/>
        <v>7937.3179180273501</v>
      </c>
      <c r="AD53" s="288">
        <f t="shared" si="58"/>
        <v>8096.1564435681776</v>
      </c>
      <c r="AE53" s="288">
        <f t="shared" si="58"/>
        <v>8219.2886883442097</v>
      </c>
      <c r="AF53" s="288">
        <f t="shared" si="58"/>
        <v>8429.3964250774588</v>
      </c>
      <c r="AG53" s="288">
        <f t="shared" si="58"/>
        <v>8667.7656334125168</v>
      </c>
      <c r="AH53" s="288">
        <f t="shared" ref="AH53:BM53" si="59">SUM(AH30,AH40,AH42,AH47,-AH52)</f>
        <v>8788.6162886990132</v>
      </c>
      <c r="AI53" s="288">
        <f t="shared" si="59"/>
        <v>9106.8162358223417</v>
      </c>
      <c r="AJ53" s="288">
        <f t="shared" si="59"/>
        <v>9204.1087911960203</v>
      </c>
      <c r="AK53" s="288">
        <f t="shared" si="59"/>
        <v>9507.5897602688838</v>
      </c>
      <c r="AL53" s="288">
        <f t="shared" si="59"/>
        <v>9800.5472759007007</v>
      </c>
      <c r="AM53" s="288">
        <f t="shared" si="59"/>
        <v>10134.375140719554</v>
      </c>
      <c r="AN53" s="288">
        <f t="shared" si="59"/>
        <v>10396.345893189173</v>
      </c>
      <c r="AO53" s="288">
        <f t="shared" si="59"/>
        <v>10663.086820814349</v>
      </c>
      <c r="AP53" s="288">
        <f t="shared" si="59"/>
        <v>10916.415195667409</v>
      </c>
      <c r="AQ53" s="288">
        <f t="shared" si="59"/>
        <v>11119.707890501693</v>
      </c>
      <c r="AR53" s="288">
        <f t="shared" si="59"/>
        <v>11393.273127155979</v>
      </c>
      <c r="AS53" s="288">
        <f t="shared" si="59"/>
        <v>11514.796227226258</v>
      </c>
      <c r="AT53" s="288">
        <f t="shared" si="59"/>
        <v>11544.628399580768</v>
      </c>
      <c r="AU53" s="288">
        <f t="shared" si="59"/>
        <v>11613.439813861232</v>
      </c>
      <c r="AV53" s="288">
        <f t="shared" si="59"/>
        <v>12133.461964311038</v>
      </c>
      <c r="AW53" s="288">
        <f t="shared" si="59"/>
        <v>12066.538895198622</v>
      </c>
      <c r="AX53" s="288">
        <f t="shared" si="59"/>
        <v>11400.235639536408</v>
      </c>
      <c r="AY53" s="288">
        <f t="shared" si="59"/>
        <v>11282.087302776636</v>
      </c>
      <c r="AZ53" s="288">
        <f t="shared" si="59"/>
        <v>11271.839076070308</v>
      </c>
      <c r="BA53" s="288">
        <f t="shared" si="59"/>
        <v>11173.002256416097</v>
      </c>
      <c r="BB53" s="288">
        <f t="shared" si="59"/>
        <v>11081.079155959544</v>
      </c>
      <c r="BC53" s="288">
        <f t="shared" si="59"/>
        <v>10747.074222306588</v>
      </c>
      <c r="BD53" s="288">
        <f t="shared" si="59"/>
        <v>10852.798939208456</v>
      </c>
      <c r="BE53" s="288">
        <f t="shared" si="59"/>
        <v>10831.337345919128</v>
      </c>
      <c r="BF53" s="288">
        <f t="shared" si="59"/>
        <v>10899.789073302602</v>
      </c>
      <c r="BG53" s="288">
        <f t="shared" si="59"/>
        <v>10937.175923488991</v>
      </c>
      <c r="BH53" s="288">
        <f t="shared" si="59"/>
        <v>10706.223267226258</v>
      </c>
      <c r="BI53" s="288">
        <f t="shared" si="59"/>
        <v>10449.170441153788</v>
      </c>
      <c r="BJ53" s="288">
        <f t="shared" si="59"/>
        <v>10298.596810675592</v>
      </c>
      <c r="BK53" s="288">
        <f t="shared" si="59"/>
        <v>10198.887692204717</v>
      </c>
      <c r="BL53" s="288">
        <f t="shared" si="59"/>
        <v>10041.59060972354</v>
      </c>
      <c r="BM53" s="288">
        <f t="shared" si="59"/>
        <v>9756.4099217102212</v>
      </c>
      <c r="BN53" s="288">
        <f t="shared" ref="BN53:CS53" si="60">SUM(BN30,BN40,BN42,BN47,-BN52)</f>
        <v>9462.5429058987629</v>
      </c>
      <c r="BO53" s="288">
        <f t="shared" si="60"/>
        <v>9192.8034280448428</v>
      </c>
      <c r="BP53" s="288">
        <f t="shared" si="60"/>
        <v>8923.399613283309</v>
      </c>
      <c r="BQ53" s="288">
        <f t="shared" si="60"/>
        <v>8673.8648136686497</v>
      </c>
      <c r="BR53" s="288">
        <f t="shared" si="60"/>
        <v>8559.749361239983</v>
      </c>
      <c r="BS53" s="288">
        <f t="shared" si="60"/>
        <v>8148.0882473226775</v>
      </c>
      <c r="BT53" s="288">
        <f t="shared" si="60"/>
        <v>7870.4827078144381</v>
      </c>
      <c r="BU53" s="288">
        <f t="shared" si="60"/>
        <v>7679.1060423699446</v>
      </c>
      <c r="BV53" s="288">
        <f t="shared" si="60"/>
        <v>7472.5205028626388</v>
      </c>
      <c r="BW53" s="288">
        <f t="shared" si="60"/>
        <v>6864.7856219774594</v>
      </c>
      <c r="BX53" s="288">
        <f t="shared" si="60"/>
        <v>6806.0282399999996</v>
      </c>
      <c r="BY53" s="288">
        <f t="shared" si="60"/>
        <v>6771.0653600000005</v>
      </c>
      <c r="BZ53" s="288">
        <f t="shared" si="60"/>
        <v>6739.19128</v>
      </c>
      <c r="CA53" s="288">
        <f t="shared" si="60"/>
        <v>6717.5936000000002</v>
      </c>
      <c r="CB53" s="288">
        <f t="shared" si="60"/>
        <v>6739.9424800000006</v>
      </c>
      <c r="CC53" s="288">
        <f t="shared" si="60"/>
        <v>6686.1389600000002</v>
      </c>
      <c r="CD53" s="288">
        <f t="shared" si="60"/>
        <v>6751.5218399999994</v>
      </c>
      <c r="CE53" s="288">
        <f t="shared" si="60"/>
        <v>6701.5964800000002</v>
      </c>
      <c r="CF53" s="288">
        <f t="shared" si="60"/>
        <v>6966.5563999999995</v>
      </c>
      <c r="CG53" s="288">
        <f t="shared" si="60"/>
        <v>7191.4830400000001</v>
      </c>
      <c r="CH53" s="288">
        <f t="shared" si="60"/>
        <v>7165.4966400000003</v>
      </c>
      <c r="CI53" s="288">
        <f t="shared" si="60"/>
        <v>7265.4698400000007</v>
      </c>
      <c r="CJ53" s="288">
        <f t="shared" si="60"/>
        <v>7213.7626399999999</v>
      </c>
      <c r="CK53" s="288">
        <f t="shared" si="60"/>
        <v>7230.4435199999998</v>
      </c>
      <c r="CL53" s="288">
        <f t="shared" si="60"/>
        <v>6990.9359199999999</v>
      </c>
      <c r="CM53" s="288">
        <f t="shared" si="60"/>
        <v>6798.5234400000008</v>
      </c>
      <c r="CN53" s="288">
        <f t="shared" si="60"/>
        <v>6830.1632</v>
      </c>
      <c r="CO53" s="288">
        <f t="shared" si="60"/>
        <v>6798.6568800000005</v>
      </c>
      <c r="CP53" s="288">
        <f t="shared" si="60"/>
        <v>6775.8644000000004</v>
      </c>
      <c r="CQ53" s="288">
        <f t="shared" si="60"/>
        <v>6773.9705600000007</v>
      </c>
      <c r="CR53" s="288">
        <f t="shared" si="60"/>
        <v>6770.5574400000005</v>
      </c>
      <c r="CS53" s="289">
        <f t="shared" si="60"/>
        <v>6769.6837599999999</v>
      </c>
      <c r="CT53" s="90">
        <f>SUM(B53:CS53)</f>
        <v>811466.73061088438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1">B25-B53</f>
        <v>552.48200000000088</v>
      </c>
      <c r="C55" s="273">
        <f t="shared" si="61"/>
        <v>647.48200000000179</v>
      </c>
      <c r="D55" s="273">
        <f t="shared" si="61"/>
        <v>768.48200000000088</v>
      </c>
      <c r="E55" s="273">
        <f t="shared" si="61"/>
        <v>895.48200000000088</v>
      </c>
      <c r="F55" s="273">
        <f t="shared" si="61"/>
        <v>1021.4820000000009</v>
      </c>
      <c r="G55" s="273">
        <f t="shared" si="61"/>
        <v>1054.4820000000009</v>
      </c>
      <c r="H55" s="273">
        <f t="shared" si="61"/>
        <v>1098.8420000000024</v>
      </c>
      <c r="I55" s="273">
        <f t="shared" si="61"/>
        <v>1235.1020000000017</v>
      </c>
      <c r="J55" s="273">
        <f t="shared" si="61"/>
        <v>1591.8520000000008</v>
      </c>
      <c r="K55" s="273">
        <f t="shared" si="61"/>
        <v>1766.2520000000013</v>
      </c>
      <c r="L55" s="273">
        <f t="shared" si="61"/>
        <v>1880.2520000000013</v>
      </c>
      <c r="M55" s="273">
        <f t="shared" si="61"/>
        <v>1888.6320000000014</v>
      </c>
      <c r="N55" s="273">
        <f t="shared" si="61"/>
        <v>1659.4220000000014</v>
      </c>
      <c r="O55" s="273">
        <f t="shared" si="61"/>
        <v>1492.2420000000002</v>
      </c>
      <c r="P55" s="273">
        <f t="shared" si="61"/>
        <v>1385.7920000000013</v>
      </c>
      <c r="Q55" s="273">
        <f t="shared" si="61"/>
        <v>1353.1020000000008</v>
      </c>
      <c r="R55" s="273">
        <f t="shared" si="61"/>
        <v>1353.1020000000017</v>
      </c>
      <c r="S55" s="273">
        <f t="shared" si="61"/>
        <v>1353.1020000000017</v>
      </c>
      <c r="T55" s="273">
        <f t="shared" si="61"/>
        <v>1353.1020000000008</v>
      </c>
      <c r="U55" s="273">
        <f t="shared" si="61"/>
        <v>1353.1020000000017</v>
      </c>
      <c r="V55" s="273">
        <f t="shared" si="61"/>
        <v>1143.4720000000007</v>
      </c>
      <c r="W55" s="273">
        <f t="shared" si="61"/>
        <v>949.48199999999997</v>
      </c>
      <c r="X55" s="273">
        <f t="shared" si="61"/>
        <v>745.98199999999997</v>
      </c>
      <c r="Y55" s="273">
        <f t="shared" si="61"/>
        <v>621.36200000000099</v>
      </c>
      <c r="Z55" s="273">
        <f t="shared" si="61"/>
        <v>495.3020000000015</v>
      </c>
      <c r="AA55" s="273">
        <f t="shared" si="61"/>
        <v>436.12200000000121</v>
      </c>
      <c r="AB55" s="273">
        <f t="shared" si="61"/>
        <v>401.73200000000179</v>
      </c>
      <c r="AC55" s="273">
        <f t="shared" si="61"/>
        <v>381.83200000000124</v>
      </c>
      <c r="AD55" s="273">
        <f t="shared" si="61"/>
        <v>268.73200000000179</v>
      </c>
      <c r="AE55" s="273">
        <f t="shared" si="61"/>
        <v>236.73200000000179</v>
      </c>
      <c r="AF55" s="273">
        <f t="shared" si="61"/>
        <v>197.19200000000092</v>
      </c>
      <c r="AG55" s="273">
        <f t="shared" si="61"/>
        <v>161.19200000000092</v>
      </c>
      <c r="AH55" s="273">
        <f t="shared" ref="AH55:BM55" si="62">AH25-AH53</f>
        <v>322.36200000000099</v>
      </c>
      <c r="AI55" s="273">
        <f t="shared" si="62"/>
        <v>326.36200000000099</v>
      </c>
      <c r="AJ55" s="273">
        <f t="shared" si="62"/>
        <v>530.36200000000099</v>
      </c>
      <c r="AK55" s="273">
        <f t="shared" si="62"/>
        <v>528.36200000000099</v>
      </c>
      <c r="AL55" s="273">
        <f t="shared" si="62"/>
        <v>539.83200000000033</v>
      </c>
      <c r="AM55" s="273">
        <f t="shared" si="62"/>
        <v>538.83200000000033</v>
      </c>
      <c r="AN55" s="273">
        <f t="shared" si="62"/>
        <v>532.74200000000019</v>
      </c>
      <c r="AO55" s="273">
        <f t="shared" si="62"/>
        <v>531.61200000000099</v>
      </c>
      <c r="AP55" s="273">
        <f t="shared" si="62"/>
        <v>544.73199999999997</v>
      </c>
      <c r="AQ55" s="273">
        <f t="shared" si="62"/>
        <v>547.70200000000114</v>
      </c>
      <c r="AR55" s="273">
        <f t="shared" si="62"/>
        <v>407.58200000000033</v>
      </c>
      <c r="AS55" s="273">
        <f t="shared" si="62"/>
        <v>445.61199999999917</v>
      </c>
      <c r="AT55" s="273">
        <f t="shared" si="62"/>
        <v>562.84200000000055</v>
      </c>
      <c r="AU55" s="273">
        <f t="shared" si="62"/>
        <v>569.84200000000237</v>
      </c>
      <c r="AV55" s="273">
        <f t="shared" si="62"/>
        <v>72.122000000003027</v>
      </c>
      <c r="AW55" s="273">
        <f t="shared" si="62"/>
        <v>171.12200000000303</v>
      </c>
      <c r="AX55" s="273">
        <f t="shared" si="62"/>
        <v>839.87200000000121</v>
      </c>
      <c r="AY55" s="273">
        <f t="shared" si="62"/>
        <v>945.24200000000019</v>
      </c>
      <c r="AZ55" s="273">
        <f t="shared" si="62"/>
        <v>936.3119999999999</v>
      </c>
      <c r="BA55" s="273">
        <f t="shared" si="62"/>
        <v>1032.0419999999995</v>
      </c>
      <c r="BB55" s="273">
        <f t="shared" si="62"/>
        <v>1115.8920000000016</v>
      </c>
      <c r="BC55" s="273">
        <f t="shared" si="62"/>
        <v>1442.3520000000026</v>
      </c>
      <c r="BD55" s="273">
        <f t="shared" si="62"/>
        <v>1274.4420000000009</v>
      </c>
      <c r="BE55" s="273">
        <f t="shared" si="62"/>
        <v>1239.6820000000007</v>
      </c>
      <c r="BF55" s="273">
        <f t="shared" si="62"/>
        <v>1102.652</v>
      </c>
      <c r="BG55" s="273">
        <f t="shared" si="62"/>
        <v>1024.122000000003</v>
      </c>
      <c r="BH55" s="273">
        <f t="shared" si="62"/>
        <v>1146.232</v>
      </c>
      <c r="BI55" s="273">
        <f t="shared" si="62"/>
        <v>1189.8419999999987</v>
      </c>
      <c r="BJ55" s="273">
        <f t="shared" si="62"/>
        <v>1185.771999999999</v>
      </c>
      <c r="BK55" s="273">
        <f t="shared" si="62"/>
        <v>1090.6119999999992</v>
      </c>
      <c r="BL55" s="273">
        <f t="shared" si="62"/>
        <v>1041.5820000000003</v>
      </c>
      <c r="BM55" s="273">
        <f t="shared" si="62"/>
        <v>1022.0520000000015</v>
      </c>
      <c r="BN55" s="273">
        <f t="shared" ref="BN55:CS55" si="63">BN25-BN53</f>
        <v>1072.6220000000012</v>
      </c>
      <c r="BO55" s="273">
        <f t="shared" si="63"/>
        <v>1040.7920000000013</v>
      </c>
      <c r="BP55" s="273">
        <f t="shared" si="63"/>
        <v>970.3020000000015</v>
      </c>
      <c r="BQ55" s="273">
        <f t="shared" si="63"/>
        <v>903.75200000000041</v>
      </c>
      <c r="BR55" s="273">
        <f t="shared" si="63"/>
        <v>701.69200000000092</v>
      </c>
      <c r="BS55" s="273">
        <f t="shared" si="63"/>
        <v>823.78200000000106</v>
      </c>
      <c r="BT55" s="273">
        <f t="shared" si="63"/>
        <v>811.24199999999928</v>
      </c>
      <c r="BU55" s="273">
        <f t="shared" si="63"/>
        <v>811.16200000000117</v>
      </c>
      <c r="BV55" s="273">
        <f t="shared" si="63"/>
        <v>897.05200000000332</v>
      </c>
      <c r="BW55" s="273">
        <f t="shared" si="63"/>
        <v>1434.402000000001</v>
      </c>
      <c r="BX55" s="273">
        <f t="shared" si="63"/>
        <v>1481.3020000000015</v>
      </c>
      <c r="BY55" s="273">
        <f t="shared" si="63"/>
        <v>1503.9620000000014</v>
      </c>
      <c r="BZ55" s="273">
        <f t="shared" si="63"/>
        <v>1552.072000000001</v>
      </c>
      <c r="CA55" s="273">
        <f t="shared" si="63"/>
        <v>1588.8920000000016</v>
      </c>
      <c r="CB55" s="273">
        <f t="shared" si="63"/>
        <v>1574.7219999999988</v>
      </c>
      <c r="CC55" s="273">
        <f t="shared" si="63"/>
        <v>1637.1819999999989</v>
      </c>
      <c r="CD55" s="273">
        <f t="shared" si="63"/>
        <v>1578.5220000000008</v>
      </c>
      <c r="CE55" s="273">
        <f t="shared" si="63"/>
        <v>1634.2220000000016</v>
      </c>
      <c r="CF55" s="273">
        <f t="shared" si="63"/>
        <v>1368.2420000000002</v>
      </c>
      <c r="CG55" s="273">
        <f t="shared" si="63"/>
        <v>1141.4620000000004</v>
      </c>
      <c r="CH55" s="273">
        <f t="shared" si="63"/>
        <v>1152.8920000000007</v>
      </c>
      <c r="CI55" s="273">
        <f t="shared" si="63"/>
        <v>1053.8620000000001</v>
      </c>
      <c r="CJ55" s="273">
        <f t="shared" si="63"/>
        <v>1106.2220000000007</v>
      </c>
      <c r="CK55" s="273">
        <f t="shared" si="63"/>
        <v>1094.2220000000007</v>
      </c>
      <c r="CL55" s="273">
        <f t="shared" si="63"/>
        <v>1344.2119999999995</v>
      </c>
      <c r="CM55" s="273">
        <f t="shared" si="63"/>
        <v>1529.7219999999998</v>
      </c>
      <c r="CN55" s="273">
        <f t="shared" si="63"/>
        <v>1494.402000000001</v>
      </c>
      <c r="CO55" s="273">
        <f t="shared" si="63"/>
        <v>1524.402</v>
      </c>
      <c r="CP55" s="273">
        <f t="shared" si="63"/>
        <v>1547.402</v>
      </c>
      <c r="CQ55" s="273">
        <f t="shared" si="63"/>
        <v>1547.402000000001</v>
      </c>
      <c r="CR55" s="273">
        <f t="shared" si="63"/>
        <v>1547.402</v>
      </c>
      <c r="CS55" s="274">
        <f t="shared" si="63"/>
        <v>1547.4020000000019</v>
      </c>
      <c r="CT55" s="94">
        <f>SUM(B55:CS55)</f>
        <v>97560.572000000102</v>
      </c>
      <c r="CU55" s="226"/>
      <c r="CV55" s="227"/>
    </row>
    <row r="56" spans="1:102" ht="15.75" thickBot="1">
      <c r="A56" s="272" t="s">
        <v>47</v>
      </c>
      <c r="B56" s="245">
        <v>3191.59</v>
      </c>
      <c r="C56" s="245">
        <v>3291.59</v>
      </c>
      <c r="D56" s="245">
        <v>3291.59</v>
      </c>
      <c r="E56" s="245">
        <v>3341.59</v>
      </c>
      <c r="F56" s="245">
        <v>3291.59</v>
      </c>
      <c r="G56" s="245">
        <v>3291.59</v>
      </c>
      <c r="H56" s="245">
        <v>3491.87</v>
      </c>
      <c r="I56" s="245">
        <v>3456.54</v>
      </c>
      <c r="J56" s="245">
        <v>3791.34</v>
      </c>
      <c r="K56" s="245">
        <v>3976.44</v>
      </c>
      <c r="L56" s="245">
        <v>4019.59</v>
      </c>
      <c r="M56" s="245">
        <v>4035.1000000000004</v>
      </c>
      <c r="N56" s="245">
        <v>3941.79</v>
      </c>
      <c r="O56" s="245">
        <v>3752.1000000000004</v>
      </c>
      <c r="P56" s="245">
        <v>3568.9800000000005</v>
      </c>
      <c r="Q56" s="245">
        <v>3586.08</v>
      </c>
      <c r="R56" s="245">
        <v>3622.61</v>
      </c>
      <c r="S56" s="245">
        <v>3607.2200000000003</v>
      </c>
      <c r="T56" s="245">
        <v>3541.59</v>
      </c>
      <c r="U56" s="245">
        <v>3591.59</v>
      </c>
      <c r="V56" s="245">
        <v>3491.59</v>
      </c>
      <c r="W56" s="245">
        <v>3491.59</v>
      </c>
      <c r="X56" s="245">
        <v>3491.59</v>
      </c>
      <c r="Y56" s="245">
        <v>3591.59</v>
      </c>
      <c r="Z56" s="245">
        <v>3391.59</v>
      </c>
      <c r="AA56" s="245">
        <v>3541.4300000000003</v>
      </c>
      <c r="AB56" s="245">
        <v>3641.59</v>
      </c>
      <c r="AC56" s="245">
        <v>3991.59</v>
      </c>
      <c r="AD56" s="245">
        <v>4191.59</v>
      </c>
      <c r="AE56" s="245">
        <v>4341.59</v>
      </c>
      <c r="AF56" s="245">
        <v>4191.59</v>
      </c>
      <c r="AG56" s="245">
        <v>4091.59</v>
      </c>
      <c r="AH56" s="245">
        <v>3991.59</v>
      </c>
      <c r="AI56" s="245">
        <v>3641.59</v>
      </c>
      <c r="AJ56" s="245">
        <v>3241.59</v>
      </c>
      <c r="AK56" s="245">
        <v>2841.59</v>
      </c>
      <c r="AL56" s="245">
        <v>2641.59</v>
      </c>
      <c r="AM56" s="245">
        <v>2291.59</v>
      </c>
      <c r="AN56" s="245">
        <v>1941.5900000000001</v>
      </c>
      <c r="AO56" s="245">
        <v>1691.5900000000001</v>
      </c>
      <c r="AP56" s="245">
        <v>1590.27</v>
      </c>
      <c r="AQ56" s="245">
        <v>1340.27</v>
      </c>
      <c r="AR56" s="245">
        <v>1040.27</v>
      </c>
      <c r="AS56" s="245">
        <v>940.27</v>
      </c>
      <c r="AT56" s="245">
        <v>1840.27</v>
      </c>
      <c r="AU56" s="245">
        <v>1790.27</v>
      </c>
      <c r="AV56" s="245">
        <v>1140.27</v>
      </c>
      <c r="AW56" s="245">
        <v>1190.27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1056.27</v>
      </c>
      <c r="BC56" s="245">
        <v>1394.65</v>
      </c>
      <c r="BD56" s="245">
        <v>1193.55</v>
      </c>
      <c r="BE56" s="245">
        <v>1214.2</v>
      </c>
      <c r="BF56" s="245">
        <v>1106.27</v>
      </c>
      <c r="BG56" s="245">
        <v>1106.27</v>
      </c>
      <c r="BH56" s="245">
        <v>1256.27</v>
      </c>
      <c r="BI56" s="245">
        <v>1406.27</v>
      </c>
      <c r="BJ56" s="245">
        <v>1708.67</v>
      </c>
      <c r="BK56" s="245">
        <v>1790.27</v>
      </c>
      <c r="BL56" s="245">
        <v>2040.27</v>
      </c>
      <c r="BM56" s="245">
        <v>2290.27</v>
      </c>
      <c r="BN56" s="245">
        <v>2440.27</v>
      </c>
      <c r="BO56" s="245">
        <v>2690.27</v>
      </c>
      <c r="BP56" s="245">
        <v>2990.27</v>
      </c>
      <c r="BQ56" s="245">
        <v>3040.27</v>
      </c>
      <c r="BR56" s="245">
        <v>3414.11</v>
      </c>
      <c r="BS56" s="245">
        <v>2490.27</v>
      </c>
      <c r="BT56" s="245">
        <v>1426.87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1053.18</v>
      </c>
      <c r="CE56" s="245">
        <v>1091.5900000000001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941.59</v>
      </c>
      <c r="CO56" s="245">
        <v>1444.02</v>
      </c>
      <c r="CP56" s="245">
        <v>1991.5900000000001</v>
      </c>
      <c r="CQ56" s="245">
        <v>2541.59</v>
      </c>
      <c r="CR56" s="245">
        <v>3041.59</v>
      </c>
      <c r="CS56" s="245">
        <v>3469.8500000000004</v>
      </c>
      <c r="CT56" s="205">
        <f>SUM(B56:CS56)</f>
        <v>221672.96999999951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0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0</v>
      </c>
      <c r="AY57" s="275">
        <f t="shared" si="64"/>
        <v>4.9720000000002074</v>
      </c>
      <c r="AZ57" s="275">
        <f t="shared" si="64"/>
        <v>0</v>
      </c>
      <c r="BA57" s="275">
        <f t="shared" si="64"/>
        <v>91.77199999999948</v>
      </c>
      <c r="BB57" s="275">
        <f t="shared" si="64"/>
        <v>59.622000000001663</v>
      </c>
      <c r="BC57" s="275">
        <f t="shared" si="64"/>
        <v>47.702000000002499</v>
      </c>
      <c r="BD57" s="275">
        <f t="shared" si="64"/>
        <v>80.892000000000962</v>
      </c>
      <c r="BE57" s="275">
        <f t="shared" si="64"/>
        <v>25.482000000000653</v>
      </c>
      <c r="BF57" s="275">
        <f t="shared" si="64"/>
        <v>0</v>
      </c>
      <c r="BG57" s="275">
        <f t="shared" si="64"/>
        <v>0</v>
      </c>
      <c r="BH57" s="275">
        <f t="shared" si="64"/>
        <v>0</v>
      </c>
      <c r="BI57" s="275">
        <f t="shared" si="64"/>
        <v>0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0</v>
      </c>
      <c r="BW57" s="275">
        <f t="shared" si="65"/>
        <v>494.13200000000097</v>
      </c>
      <c r="BX57" s="275">
        <f t="shared" si="65"/>
        <v>541.03200000000152</v>
      </c>
      <c r="BY57" s="275">
        <f t="shared" si="65"/>
        <v>563.69200000000137</v>
      </c>
      <c r="BZ57" s="275">
        <f t="shared" si="65"/>
        <v>611.80200000000104</v>
      </c>
      <c r="CA57" s="275">
        <f t="shared" si="65"/>
        <v>648.62200000000166</v>
      </c>
      <c r="CB57" s="275">
        <f t="shared" si="65"/>
        <v>634.45199999999886</v>
      </c>
      <c r="CC57" s="275">
        <f t="shared" si="65"/>
        <v>696.9119999999989</v>
      </c>
      <c r="CD57" s="275">
        <f t="shared" si="65"/>
        <v>525.34200000000078</v>
      </c>
      <c r="CE57" s="275">
        <f t="shared" si="65"/>
        <v>542.63200000000143</v>
      </c>
      <c r="CF57" s="275">
        <f t="shared" si="65"/>
        <v>426.65200000000016</v>
      </c>
      <c r="CG57" s="275">
        <f t="shared" si="65"/>
        <v>199.87200000000041</v>
      </c>
      <c r="CH57" s="275">
        <f t="shared" si="65"/>
        <v>211.3020000000007</v>
      </c>
      <c r="CI57" s="275">
        <f t="shared" si="65"/>
        <v>112.27200000000005</v>
      </c>
      <c r="CJ57" s="275">
        <f t="shared" si="65"/>
        <v>164.63200000000063</v>
      </c>
      <c r="CK57" s="275">
        <f t="shared" si="65"/>
        <v>152.63200000000063</v>
      </c>
      <c r="CL57" s="275">
        <f t="shared" si="65"/>
        <v>402.6219999999995</v>
      </c>
      <c r="CM57" s="275">
        <f t="shared" si="65"/>
        <v>588.13199999999972</v>
      </c>
      <c r="CN57" s="275">
        <f t="shared" si="65"/>
        <v>552.81200000000092</v>
      </c>
      <c r="CO57" s="275">
        <f t="shared" si="65"/>
        <v>80.382000000000062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8460.3700000000135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3360.3679999999999</v>
      </c>
      <c r="C61" s="148">
        <f>SUM(C62:C68)</f>
        <v>3359.3679999999999</v>
      </c>
      <c r="D61" s="148">
        <f t="shared" ref="D61:BO61" si="66">SUM(D62:D68)</f>
        <v>3362.3679999999999</v>
      </c>
      <c r="E61" s="148">
        <f t="shared" si="66"/>
        <v>3359.3679999999999</v>
      </c>
      <c r="F61" s="148">
        <f t="shared" si="66"/>
        <v>3355.3679999999999</v>
      </c>
      <c r="G61" s="148">
        <f t="shared" si="66"/>
        <v>3355.3679999999999</v>
      </c>
      <c r="H61" s="148">
        <f t="shared" si="66"/>
        <v>3361.3679999999999</v>
      </c>
      <c r="I61" s="148">
        <f t="shared" si="66"/>
        <v>3361.3679999999999</v>
      </c>
      <c r="J61" s="148">
        <f t="shared" si="66"/>
        <v>3361.3679999999999</v>
      </c>
      <c r="K61" s="148">
        <f t="shared" si="66"/>
        <v>3361.3679999999999</v>
      </c>
      <c r="L61" s="148">
        <f t="shared" si="66"/>
        <v>3361.3679999999999</v>
      </c>
      <c r="M61" s="148">
        <f t="shared" si="66"/>
        <v>3361.3679999999999</v>
      </c>
      <c r="N61" s="148">
        <f t="shared" si="66"/>
        <v>3361.3679999999999</v>
      </c>
      <c r="O61" s="148">
        <f t="shared" si="66"/>
        <v>3361.3679999999999</v>
      </c>
      <c r="P61" s="148">
        <f t="shared" si="66"/>
        <v>3361.3679999999999</v>
      </c>
      <c r="Q61" s="148">
        <f t="shared" si="66"/>
        <v>3361.3679999999999</v>
      </c>
      <c r="R61" s="148">
        <f t="shared" si="66"/>
        <v>3361.3679999999999</v>
      </c>
      <c r="S61" s="148">
        <f t="shared" si="66"/>
        <v>3361.3679999999999</v>
      </c>
      <c r="T61" s="148">
        <f t="shared" si="66"/>
        <v>3361.3679999999999</v>
      </c>
      <c r="U61" s="148">
        <f t="shared" si="66"/>
        <v>3361.3679999999999</v>
      </c>
      <c r="V61" s="148">
        <f t="shared" si="66"/>
        <v>3361.3679999999999</v>
      </c>
      <c r="W61" s="148">
        <f t="shared" si="66"/>
        <v>3361.3679999999999</v>
      </c>
      <c r="X61" s="148">
        <f t="shared" si="66"/>
        <v>3369.3679999999999</v>
      </c>
      <c r="Y61" s="148">
        <f t="shared" si="66"/>
        <v>3373.3679999999999</v>
      </c>
      <c r="Z61" s="148">
        <f t="shared" si="66"/>
        <v>3382.3679999999999</v>
      </c>
      <c r="AA61" s="148">
        <f t="shared" si="66"/>
        <v>3375.3679999999999</v>
      </c>
      <c r="AB61" s="148">
        <f t="shared" si="66"/>
        <v>3377.3679999999999</v>
      </c>
      <c r="AC61" s="148">
        <f t="shared" si="66"/>
        <v>3382.3679999999999</v>
      </c>
      <c r="AD61" s="148">
        <f t="shared" si="66"/>
        <v>3382.3679999999999</v>
      </c>
      <c r="AE61" s="148">
        <f t="shared" si="66"/>
        <v>3384.3679999999999</v>
      </c>
      <c r="AF61" s="148">
        <f t="shared" si="66"/>
        <v>3391.3679999999999</v>
      </c>
      <c r="AG61" s="148">
        <f t="shared" si="66"/>
        <v>3399.3679999999999</v>
      </c>
      <c r="AH61" s="148">
        <f t="shared" si="66"/>
        <v>3390.3679999999999</v>
      </c>
      <c r="AI61" s="148">
        <f t="shared" si="66"/>
        <v>3386.3679999999999</v>
      </c>
      <c r="AJ61" s="148">
        <f t="shared" si="66"/>
        <v>3182.3679999999999</v>
      </c>
      <c r="AK61" s="148">
        <f t="shared" si="66"/>
        <v>3184.3679999999999</v>
      </c>
      <c r="AL61" s="148">
        <f t="shared" si="66"/>
        <v>3182.3679999999999</v>
      </c>
      <c r="AM61" s="148">
        <f t="shared" si="66"/>
        <v>3183.3679999999999</v>
      </c>
      <c r="AN61" s="148">
        <f t="shared" si="66"/>
        <v>3181.3679999999999</v>
      </c>
      <c r="AO61" s="148">
        <f t="shared" si="66"/>
        <v>3182.3679999999999</v>
      </c>
      <c r="AP61" s="148">
        <f t="shared" si="66"/>
        <v>3179.3679999999999</v>
      </c>
      <c r="AQ61" s="148">
        <f t="shared" si="66"/>
        <v>3176.3679999999999</v>
      </c>
      <c r="AR61" s="148">
        <f t="shared" si="66"/>
        <v>3169.3679999999999</v>
      </c>
      <c r="AS61" s="148">
        <f t="shared" si="66"/>
        <v>3164.3679999999999</v>
      </c>
      <c r="AT61" s="148">
        <f t="shared" si="66"/>
        <v>3163.3679999999999</v>
      </c>
      <c r="AU61" s="148">
        <f t="shared" si="66"/>
        <v>3156.3679999999999</v>
      </c>
      <c r="AV61" s="148">
        <f t="shared" si="66"/>
        <v>3154.3679999999999</v>
      </c>
      <c r="AW61" s="148">
        <f t="shared" si="66"/>
        <v>3155.3679999999999</v>
      </c>
      <c r="AX61" s="148">
        <f t="shared" si="66"/>
        <v>3154.3679999999999</v>
      </c>
      <c r="AY61" s="148">
        <f t="shared" si="66"/>
        <v>3152.3679999999999</v>
      </c>
      <c r="AZ61" s="148">
        <f t="shared" si="66"/>
        <v>3149.3679999999999</v>
      </c>
      <c r="BA61" s="148">
        <f t="shared" si="66"/>
        <v>3149.3679999999999</v>
      </c>
      <c r="BB61" s="148">
        <f t="shared" si="66"/>
        <v>3147.3679999999999</v>
      </c>
      <c r="BC61" s="148">
        <f t="shared" si="66"/>
        <v>3135.3679999999999</v>
      </c>
      <c r="BD61" s="148">
        <f t="shared" si="66"/>
        <v>3119.3679999999999</v>
      </c>
      <c r="BE61" s="148">
        <f t="shared" si="66"/>
        <v>3107.3679999999999</v>
      </c>
      <c r="BF61" s="148">
        <f t="shared" si="66"/>
        <v>3099.3679999999999</v>
      </c>
      <c r="BG61" s="148">
        <f t="shared" si="66"/>
        <v>3097.3679999999999</v>
      </c>
      <c r="BH61" s="148">
        <f t="shared" si="66"/>
        <v>3098.3679999999999</v>
      </c>
      <c r="BI61" s="148">
        <f t="shared" si="66"/>
        <v>3098.3679999999999</v>
      </c>
      <c r="BJ61" s="148">
        <f t="shared" si="66"/>
        <v>3099.3679999999999</v>
      </c>
      <c r="BK61" s="148">
        <f t="shared" si="66"/>
        <v>3097.3679999999999</v>
      </c>
      <c r="BL61" s="148">
        <f t="shared" si="66"/>
        <v>3070.6680000000001</v>
      </c>
      <c r="BM61" s="148">
        <f t="shared" si="66"/>
        <v>3074.6680000000001</v>
      </c>
      <c r="BN61" s="148">
        <f t="shared" si="66"/>
        <v>3071.6680000000001</v>
      </c>
      <c r="BO61" s="148">
        <f t="shared" si="66"/>
        <v>3069.6680000000001</v>
      </c>
      <c r="BP61" s="148">
        <f t="shared" ref="BP61:CS61" si="67">SUM(BP62:BP68)</f>
        <v>3071.6680000000001</v>
      </c>
      <c r="BQ61" s="148">
        <f t="shared" si="67"/>
        <v>3073.6680000000001</v>
      </c>
      <c r="BR61" s="148">
        <f t="shared" si="67"/>
        <v>3072.6680000000001</v>
      </c>
      <c r="BS61" s="148">
        <f t="shared" si="67"/>
        <v>3070.6680000000001</v>
      </c>
      <c r="BT61" s="148">
        <f t="shared" si="67"/>
        <v>3069.6680000000001</v>
      </c>
      <c r="BU61" s="148">
        <f t="shared" si="67"/>
        <v>3069.6680000000001</v>
      </c>
      <c r="BV61" s="148">
        <f t="shared" si="67"/>
        <v>3068.6680000000001</v>
      </c>
      <c r="BW61" s="148">
        <f t="shared" si="67"/>
        <v>3066.6680000000001</v>
      </c>
      <c r="BX61" s="148">
        <f t="shared" si="67"/>
        <v>3062.6680000000001</v>
      </c>
      <c r="BY61" s="148">
        <f t="shared" si="67"/>
        <v>3072.6680000000001</v>
      </c>
      <c r="BZ61" s="148">
        <f t="shared" si="67"/>
        <v>3087.6680000000001</v>
      </c>
      <c r="CA61" s="148">
        <f t="shared" si="67"/>
        <v>3088.6680000000001</v>
      </c>
      <c r="CB61" s="148">
        <f t="shared" si="67"/>
        <v>3089.6680000000001</v>
      </c>
      <c r="CC61" s="148">
        <f t="shared" si="67"/>
        <v>3080.6680000000001</v>
      </c>
      <c r="CD61" s="148">
        <f t="shared" si="67"/>
        <v>3081.6680000000001</v>
      </c>
      <c r="CE61" s="148">
        <f t="shared" si="67"/>
        <v>3089.6680000000001</v>
      </c>
      <c r="CF61" s="148">
        <f t="shared" si="67"/>
        <v>3087.6680000000001</v>
      </c>
      <c r="CG61" s="148">
        <f t="shared" si="67"/>
        <v>3087.6680000000001</v>
      </c>
      <c r="CH61" s="148">
        <f t="shared" si="67"/>
        <v>3100.6680000000001</v>
      </c>
      <c r="CI61" s="148">
        <f t="shared" si="67"/>
        <v>3113.6680000000001</v>
      </c>
      <c r="CJ61" s="148">
        <f t="shared" si="67"/>
        <v>3122.6680000000001</v>
      </c>
      <c r="CK61" s="148">
        <f t="shared" si="67"/>
        <v>3137.6680000000001</v>
      </c>
      <c r="CL61" s="148">
        <f t="shared" si="67"/>
        <v>3133.6680000000001</v>
      </c>
      <c r="CM61" s="148">
        <f t="shared" si="67"/>
        <v>3133.6680000000001</v>
      </c>
      <c r="CN61" s="148">
        <f t="shared" si="67"/>
        <v>3133.6680000000001</v>
      </c>
      <c r="CO61" s="148">
        <f t="shared" si="67"/>
        <v>3133.6680000000001</v>
      </c>
      <c r="CP61" s="148">
        <f t="shared" si="67"/>
        <v>3133.6680000000001</v>
      </c>
      <c r="CQ61" s="148">
        <f t="shared" si="67"/>
        <v>3133.6680000000001</v>
      </c>
      <c r="CR61" s="148">
        <f t="shared" si="67"/>
        <v>3133.6680000000001</v>
      </c>
      <c r="CS61" s="149">
        <f t="shared" si="67"/>
        <v>3133.6680000000001</v>
      </c>
      <c r="CT61" s="204">
        <f>SUM(B61:CS61)</f>
        <v>307871.52799999993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TRANSPOSE('[6]25'!$R$4:$R$99)</f>
        <v>469</v>
      </c>
      <c r="C62" s="245">
        <v>469</v>
      </c>
      <c r="D62" s="245">
        <v>469</v>
      </c>
      <c r="E62" s="245">
        <v>469</v>
      </c>
      <c r="F62" s="245">
        <v>469</v>
      </c>
      <c r="G62" s="245">
        <v>469</v>
      </c>
      <c r="H62" s="245">
        <v>469</v>
      </c>
      <c r="I62" s="245">
        <v>469</v>
      </c>
      <c r="J62" s="245">
        <v>469</v>
      </c>
      <c r="K62" s="245">
        <v>469</v>
      </c>
      <c r="L62" s="245">
        <v>469</v>
      </c>
      <c r="M62" s="245">
        <v>469</v>
      </c>
      <c r="N62" s="245">
        <v>469</v>
      </c>
      <c r="O62" s="245">
        <v>469</v>
      </c>
      <c r="P62" s="245">
        <v>469</v>
      </c>
      <c r="Q62" s="245">
        <v>469</v>
      </c>
      <c r="R62" s="245">
        <v>469</v>
      </c>
      <c r="S62" s="245">
        <v>469</v>
      </c>
      <c r="T62" s="245">
        <v>469</v>
      </c>
      <c r="U62" s="245">
        <v>469</v>
      </c>
      <c r="V62" s="245">
        <v>469</v>
      </c>
      <c r="W62" s="245">
        <v>469</v>
      </c>
      <c r="X62" s="245">
        <v>469</v>
      </c>
      <c r="Y62" s="245">
        <v>469</v>
      </c>
      <c r="Z62" s="245">
        <v>469</v>
      </c>
      <c r="AA62" s="245">
        <v>469</v>
      </c>
      <c r="AB62" s="245">
        <v>469</v>
      </c>
      <c r="AC62" s="245">
        <v>469</v>
      </c>
      <c r="AD62" s="245">
        <v>469</v>
      </c>
      <c r="AE62" s="245">
        <v>469</v>
      </c>
      <c r="AF62" s="245">
        <v>469</v>
      </c>
      <c r="AG62" s="245">
        <v>469</v>
      </c>
      <c r="AH62" s="245">
        <v>469</v>
      </c>
      <c r="AI62" s="245">
        <v>469</v>
      </c>
      <c r="AJ62" s="245">
        <v>469</v>
      </c>
      <c r="AK62" s="245">
        <v>469</v>
      </c>
      <c r="AL62" s="245">
        <v>469</v>
      </c>
      <c r="AM62" s="245">
        <v>469</v>
      </c>
      <c r="AN62" s="245">
        <v>469</v>
      </c>
      <c r="AO62" s="245">
        <v>469</v>
      </c>
      <c r="AP62" s="245">
        <v>469</v>
      </c>
      <c r="AQ62" s="245">
        <v>469</v>
      </c>
      <c r="AR62" s="245">
        <v>469</v>
      </c>
      <c r="AS62" s="245">
        <v>469</v>
      </c>
      <c r="AT62" s="245">
        <v>469</v>
      </c>
      <c r="AU62" s="245">
        <v>469</v>
      </c>
      <c r="AV62" s="245">
        <v>469</v>
      </c>
      <c r="AW62" s="245">
        <v>469</v>
      </c>
      <c r="AX62" s="245">
        <v>469</v>
      </c>
      <c r="AY62" s="245">
        <v>469</v>
      </c>
      <c r="AZ62" s="245">
        <v>469</v>
      </c>
      <c r="BA62" s="245">
        <v>469</v>
      </c>
      <c r="BB62" s="245">
        <v>469</v>
      </c>
      <c r="BC62" s="245">
        <v>469</v>
      </c>
      <c r="BD62" s="245">
        <v>469</v>
      </c>
      <c r="BE62" s="245">
        <v>469</v>
      </c>
      <c r="BF62" s="245">
        <v>469</v>
      </c>
      <c r="BG62" s="245">
        <v>469</v>
      </c>
      <c r="BH62" s="245">
        <v>469</v>
      </c>
      <c r="BI62" s="245">
        <v>469</v>
      </c>
      <c r="BJ62" s="245">
        <v>469</v>
      </c>
      <c r="BK62" s="245">
        <v>469</v>
      </c>
      <c r="BL62" s="245">
        <v>469</v>
      </c>
      <c r="BM62" s="245">
        <v>469</v>
      </c>
      <c r="BN62" s="245">
        <v>469</v>
      </c>
      <c r="BO62" s="245">
        <v>469</v>
      </c>
      <c r="BP62" s="245">
        <v>469</v>
      </c>
      <c r="BQ62" s="245">
        <v>469</v>
      </c>
      <c r="BR62" s="245">
        <v>469</v>
      </c>
      <c r="BS62" s="245">
        <v>469</v>
      </c>
      <c r="BT62" s="245">
        <v>469</v>
      </c>
      <c r="BU62" s="245">
        <v>469</v>
      </c>
      <c r="BV62" s="245">
        <v>469</v>
      </c>
      <c r="BW62" s="245">
        <v>469</v>
      </c>
      <c r="BX62" s="245">
        <v>469</v>
      </c>
      <c r="BY62" s="245">
        <v>469</v>
      </c>
      <c r="BZ62" s="245">
        <v>469</v>
      </c>
      <c r="CA62" s="245">
        <v>469</v>
      </c>
      <c r="CB62" s="245">
        <v>469</v>
      </c>
      <c r="CC62" s="245">
        <v>469</v>
      </c>
      <c r="CD62" s="245">
        <v>469</v>
      </c>
      <c r="CE62" s="245">
        <v>469</v>
      </c>
      <c r="CF62" s="245">
        <v>469</v>
      </c>
      <c r="CG62" s="245">
        <v>469</v>
      </c>
      <c r="CH62" s="245">
        <v>469</v>
      </c>
      <c r="CI62" s="245">
        <v>469</v>
      </c>
      <c r="CJ62" s="245">
        <v>469</v>
      </c>
      <c r="CK62" s="245">
        <v>469</v>
      </c>
      <c r="CL62" s="245">
        <v>469</v>
      </c>
      <c r="CM62" s="245">
        <v>469</v>
      </c>
      <c r="CN62" s="245">
        <v>469</v>
      </c>
      <c r="CO62" s="245">
        <v>469</v>
      </c>
      <c r="CP62" s="245">
        <v>469</v>
      </c>
      <c r="CQ62" s="245">
        <v>469</v>
      </c>
      <c r="CR62" s="245">
        <v>469</v>
      </c>
      <c r="CS62" s="245">
        <v>469</v>
      </c>
      <c r="CT62" s="184">
        <f t="shared" ref="CT62:CT68" si="68">SUM(B62:CS62)</f>
        <v>45024</v>
      </c>
      <c r="CU62" s="128"/>
      <c r="CV62" s="216"/>
    </row>
    <row r="63" spans="1:102">
      <c r="A63" s="22" t="s">
        <v>33</v>
      </c>
      <c r="B63" s="245" cm="1">
        <f t="array" ref="B63:CS63">TRANSPOSE('[6]25'!$U$4:$U$99)</f>
        <v>535</v>
      </c>
      <c r="C63" s="245">
        <v>535</v>
      </c>
      <c r="D63" s="245">
        <v>535</v>
      </c>
      <c r="E63" s="245">
        <v>535</v>
      </c>
      <c r="F63" s="245">
        <v>535</v>
      </c>
      <c r="G63" s="245">
        <v>535</v>
      </c>
      <c r="H63" s="245">
        <v>535</v>
      </c>
      <c r="I63" s="245">
        <v>535</v>
      </c>
      <c r="J63" s="245">
        <v>535</v>
      </c>
      <c r="K63" s="245">
        <v>535</v>
      </c>
      <c r="L63" s="245">
        <v>535</v>
      </c>
      <c r="M63" s="245">
        <v>535</v>
      </c>
      <c r="N63" s="245">
        <v>535</v>
      </c>
      <c r="O63" s="245">
        <v>535</v>
      </c>
      <c r="P63" s="245">
        <v>535</v>
      </c>
      <c r="Q63" s="245">
        <v>535</v>
      </c>
      <c r="R63" s="245">
        <v>535</v>
      </c>
      <c r="S63" s="245">
        <v>535</v>
      </c>
      <c r="T63" s="245">
        <v>535</v>
      </c>
      <c r="U63" s="245">
        <v>535</v>
      </c>
      <c r="V63" s="245">
        <v>535</v>
      </c>
      <c r="W63" s="245">
        <v>535</v>
      </c>
      <c r="X63" s="245">
        <v>535</v>
      </c>
      <c r="Y63" s="245">
        <v>535</v>
      </c>
      <c r="Z63" s="245">
        <v>535</v>
      </c>
      <c r="AA63" s="245">
        <v>535</v>
      </c>
      <c r="AB63" s="245">
        <v>535</v>
      </c>
      <c r="AC63" s="245">
        <v>535</v>
      </c>
      <c r="AD63" s="245">
        <v>535</v>
      </c>
      <c r="AE63" s="245">
        <v>535</v>
      </c>
      <c r="AF63" s="245">
        <v>535</v>
      </c>
      <c r="AG63" s="245">
        <v>535</v>
      </c>
      <c r="AH63" s="245">
        <v>535</v>
      </c>
      <c r="AI63" s="245">
        <v>535</v>
      </c>
      <c r="AJ63" s="245">
        <v>535</v>
      </c>
      <c r="AK63" s="245">
        <v>535</v>
      </c>
      <c r="AL63" s="245">
        <v>535</v>
      </c>
      <c r="AM63" s="245">
        <v>535</v>
      </c>
      <c r="AN63" s="245">
        <v>535</v>
      </c>
      <c r="AO63" s="245">
        <v>535</v>
      </c>
      <c r="AP63" s="245">
        <v>535</v>
      </c>
      <c r="AQ63" s="245">
        <v>535</v>
      </c>
      <c r="AR63" s="245">
        <v>535</v>
      </c>
      <c r="AS63" s="245">
        <v>535</v>
      </c>
      <c r="AT63" s="245">
        <v>535</v>
      </c>
      <c r="AU63" s="245">
        <v>535</v>
      </c>
      <c r="AV63" s="245">
        <v>535</v>
      </c>
      <c r="AW63" s="245">
        <v>535</v>
      </c>
      <c r="AX63" s="245">
        <v>535</v>
      </c>
      <c r="AY63" s="245">
        <v>535</v>
      </c>
      <c r="AZ63" s="245">
        <v>535</v>
      </c>
      <c r="BA63" s="245">
        <v>535</v>
      </c>
      <c r="BB63" s="245">
        <v>535</v>
      </c>
      <c r="BC63" s="245">
        <v>535</v>
      </c>
      <c r="BD63" s="245">
        <v>535</v>
      </c>
      <c r="BE63" s="245">
        <v>535</v>
      </c>
      <c r="BF63" s="245">
        <v>535</v>
      </c>
      <c r="BG63" s="245">
        <v>535</v>
      </c>
      <c r="BH63" s="245">
        <v>535</v>
      </c>
      <c r="BI63" s="245">
        <v>535</v>
      </c>
      <c r="BJ63" s="245">
        <v>535</v>
      </c>
      <c r="BK63" s="245">
        <v>535</v>
      </c>
      <c r="BL63" s="245">
        <v>535</v>
      </c>
      <c r="BM63" s="245">
        <v>535</v>
      </c>
      <c r="BN63" s="245">
        <v>535</v>
      </c>
      <c r="BO63" s="245">
        <v>535</v>
      </c>
      <c r="BP63" s="245">
        <v>535</v>
      </c>
      <c r="BQ63" s="245">
        <v>535</v>
      </c>
      <c r="BR63" s="245">
        <v>535</v>
      </c>
      <c r="BS63" s="245">
        <v>535</v>
      </c>
      <c r="BT63" s="245">
        <v>535</v>
      </c>
      <c r="BU63" s="245">
        <v>535</v>
      </c>
      <c r="BV63" s="245">
        <v>535</v>
      </c>
      <c r="BW63" s="245">
        <v>535</v>
      </c>
      <c r="BX63" s="245">
        <v>535</v>
      </c>
      <c r="BY63" s="245">
        <v>535</v>
      </c>
      <c r="BZ63" s="245">
        <v>535</v>
      </c>
      <c r="CA63" s="245">
        <v>535</v>
      </c>
      <c r="CB63" s="245">
        <v>535</v>
      </c>
      <c r="CC63" s="245">
        <v>535</v>
      </c>
      <c r="CD63" s="245">
        <v>535</v>
      </c>
      <c r="CE63" s="245">
        <v>535</v>
      </c>
      <c r="CF63" s="245">
        <v>535</v>
      </c>
      <c r="CG63" s="245">
        <v>535</v>
      </c>
      <c r="CH63" s="245">
        <v>535</v>
      </c>
      <c r="CI63" s="245">
        <v>535</v>
      </c>
      <c r="CJ63" s="245">
        <v>535</v>
      </c>
      <c r="CK63" s="245">
        <v>535</v>
      </c>
      <c r="CL63" s="245">
        <v>535</v>
      </c>
      <c r="CM63" s="245">
        <v>535</v>
      </c>
      <c r="CN63" s="245">
        <v>535</v>
      </c>
      <c r="CO63" s="245">
        <v>535</v>
      </c>
      <c r="CP63" s="245">
        <v>535</v>
      </c>
      <c r="CQ63" s="245">
        <v>535</v>
      </c>
      <c r="CR63" s="245">
        <v>535</v>
      </c>
      <c r="CS63" s="245">
        <v>535</v>
      </c>
      <c r="CT63" s="184">
        <f t="shared" si="68"/>
        <v>51360</v>
      </c>
      <c r="CU63" s="128"/>
      <c r="CV63" s="216"/>
    </row>
    <row r="64" spans="1:102">
      <c r="A64" s="22" t="s">
        <v>34</v>
      </c>
      <c r="B64" s="245" cm="1">
        <f t="array" ref="B64:CS64">TRANSPOSE('[6]25'!$O$4:$O$99)</f>
        <v>839.21</v>
      </c>
      <c r="C64" s="245">
        <v>839.21</v>
      </c>
      <c r="D64" s="245">
        <v>839.21</v>
      </c>
      <c r="E64" s="245">
        <v>839.21</v>
      </c>
      <c r="F64" s="245">
        <v>839.21</v>
      </c>
      <c r="G64" s="245">
        <v>839.21</v>
      </c>
      <c r="H64" s="245">
        <v>839.21</v>
      </c>
      <c r="I64" s="245">
        <v>839.21</v>
      </c>
      <c r="J64" s="245">
        <v>839.21</v>
      </c>
      <c r="K64" s="245">
        <v>839.21</v>
      </c>
      <c r="L64" s="245">
        <v>839.21</v>
      </c>
      <c r="M64" s="245">
        <v>839.21</v>
      </c>
      <c r="N64" s="245">
        <v>839.21</v>
      </c>
      <c r="O64" s="245">
        <v>839.21</v>
      </c>
      <c r="P64" s="245">
        <v>839.21</v>
      </c>
      <c r="Q64" s="245">
        <v>839.21</v>
      </c>
      <c r="R64" s="245">
        <v>839.21</v>
      </c>
      <c r="S64" s="245">
        <v>839.21</v>
      </c>
      <c r="T64" s="245">
        <v>839.21</v>
      </c>
      <c r="U64" s="245">
        <v>839.21</v>
      </c>
      <c r="V64" s="245">
        <v>839.21</v>
      </c>
      <c r="W64" s="245">
        <v>839.21</v>
      </c>
      <c r="X64" s="245">
        <v>839.21</v>
      </c>
      <c r="Y64" s="245">
        <v>839.21</v>
      </c>
      <c r="Z64" s="245">
        <v>839.21</v>
      </c>
      <c r="AA64" s="245">
        <v>839.21</v>
      </c>
      <c r="AB64" s="245">
        <v>839.21</v>
      </c>
      <c r="AC64" s="245">
        <v>839.21</v>
      </c>
      <c r="AD64" s="245">
        <v>839.21</v>
      </c>
      <c r="AE64" s="245">
        <v>839.21</v>
      </c>
      <c r="AF64" s="245">
        <v>839.21</v>
      </c>
      <c r="AG64" s="245">
        <v>839.21</v>
      </c>
      <c r="AH64" s="245">
        <v>839.21</v>
      </c>
      <c r="AI64" s="245">
        <v>839.21</v>
      </c>
      <c r="AJ64" s="245">
        <v>634.21</v>
      </c>
      <c r="AK64" s="245">
        <v>634.21</v>
      </c>
      <c r="AL64" s="245">
        <v>634.21</v>
      </c>
      <c r="AM64" s="245">
        <v>634.21</v>
      </c>
      <c r="AN64" s="245">
        <v>634.21</v>
      </c>
      <c r="AO64" s="245">
        <v>634.21</v>
      </c>
      <c r="AP64" s="245">
        <v>634.21</v>
      </c>
      <c r="AQ64" s="245">
        <v>634.21</v>
      </c>
      <c r="AR64" s="245">
        <v>634.21</v>
      </c>
      <c r="AS64" s="245">
        <v>634.21</v>
      </c>
      <c r="AT64" s="245">
        <v>634.21</v>
      </c>
      <c r="AU64" s="245">
        <v>634.21</v>
      </c>
      <c r="AV64" s="245">
        <v>634.21</v>
      </c>
      <c r="AW64" s="245">
        <v>634.21</v>
      </c>
      <c r="AX64" s="245">
        <v>634.21</v>
      </c>
      <c r="AY64" s="245">
        <v>634.21</v>
      </c>
      <c r="AZ64" s="245">
        <v>634.21</v>
      </c>
      <c r="BA64" s="245">
        <v>634.21</v>
      </c>
      <c r="BB64" s="245">
        <v>634.21</v>
      </c>
      <c r="BC64" s="245">
        <v>634.21</v>
      </c>
      <c r="BD64" s="245">
        <v>634.21</v>
      </c>
      <c r="BE64" s="245">
        <v>634.21</v>
      </c>
      <c r="BF64" s="245">
        <v>634.21</v>
      </c>
      <c r="BG64" s="245">
        <v>634.21</v>
      </c>
      <c r="BH64" s="245">
        <v>634.21</v>
      </c>
      <c r="BI64" s="245">
        <v>634.21</v>
      </c>
      <c r="BJ64" s="245">
        <v>634.21</v>
      </c>
      <c r="BK64" s="245">
        <v>634.21</v>
      </c>
      <c r="BL64" s="245">
        <v>634.21</v>
      </c>
      <c r="BM64" s="245">
        <v>634.21</v>
      </c>
      <c r="BN64" s="245">
        <v>634.21</v>
      </c>
      <c r="BO64" s="245">
        <v>634.21</v>
      </c>
      <c r="BP64" s="245">
        <v>634.21</v>
      </c>
      <c r="BQ64" s="245">
        <v>634.21</v>
      </c>
      <c r="BR64" s="245">
        <v>634.21</v>
      </c>
      <c r="BS64" s="245">
        <v>634.21</v>
      </c>
      <c r="BT64" s="245">
        <v>634.21</v>
      </c>
      <c r="BU64" s="245">
        <v>634.21</v>
      </c>
      <c r="BV64" s="245">
        <v>634.21</v>
      </c>
      <c r="BW64" s="245">
        <v>634.21</v>
      </c>
      <c r="BX64" s="245">
        <v>634.21</v>
      </c>
      <c r="BY64" s="245">
        <v>634.21</v>
      </c>
      <c r="BZ64" s="245">
        <v>634.21</v>
      </c>
      <c r="CA64" s="245">
        <v>634.21</v>
      </c>
      <c r="CB64" s="245">
        <v>634.21</v>
      </c>
      <c r="CC64" s="245">
        <v>634.21</v>
      </c>
      <c r="CD64" s="245">
        <v>634.21</v>
      </c>
      <c r="CE64" s="245">
        <v>634.21</v>
      </c>
      <c r="CF64" s="245">
        <v>634.21</v>
      </c>
      <c r="CG64" s="245">
        <v>634.21</v>
      </c>
      <c r="CH64" s="245">
        <v>634.21</v>
      </c>
      <c r="CI64" s="245">
        <v>634.21</v>
      </c>
      <c r="CJ64" s="245">
        <v>634.21</v>
      </c>
      <c r="CK64" s="245">
        <v>634.21</v>
      </c>
      <c r="CL64" s="245">
        <v>634.21</v>
      </c>
      <c r="CM64" s="245">
        <v>634.21</v>
      </c>
      <c r="CN64" s="245">
        <v>634.21</v>
      </c>
      <c r="CO64" s="245">
        <v>634.21</v>
      </c>
      <c r="CP64" s="245">
        <v>634.21</v>
      </c>
      <c r="CQ64" s="245">
        <v>634.21</v>
      </c>
      <c r="CR64" s="245">
        <v>634.21</v>
      </c>
      <c r="CS64" s="245">
        <v>634.21</v>
      </c>
      <c r="CT64" s="184">
        <f t="shared" si="68"/>
        <v>67854.15999999996</v>
      </c>
      <c r="CU64" s="128"/>
      <c r="CV64" s="216"/>
    </row>
    <row r="65" spans="1:100">
      <c r="A65" s="22" t="s">
        <v>35</v>
      </c>
      <c r="B65" s="245" cm="1">
        <f t="array" ref="B65:CS65">TRANSPOSE('[6]25'!$AB$4:$AB$99)</f>
        <v>396</v>
      </c>
      <c r="C65" s="245">
        <v>396</v>
      </c>
      <c r="D65" s="245">
        <v>396</v>
      </c>
      <c r="E65" s="245">
        <v>396</v>
      </c>
      <c r="F65" s="245">
        <v>396</v>
      </c>
      <c r="G65" s="245">
        <v>396</v>
      </c>
      <c r="H65" s="245">
        <v>396</v>
      </c>
      <c r="I65" s="245">
        <v>396</v>
      </c>
      <c r="J65" s="245">
        <v>396</v>
      </c>
      <c r="K65" s="245">
        <v>396</v>
      </c>
      <c r="L65" s="245">
        <v>396</v>
      </c>
      <c r="M65" s="245">
        <v>396</v>
      </c>
      <c r="N65" s="245">
        <v>396</v>
      </c>
      <c r="O65" s="245">
        <v>396</v>
      </c>
      <c r="P65" s="245">
        <v>396</v>
      </c>
      <c r="Q65" s="245">
        <v>396</v>
      </c>
      <c r="R65" s="245">
        <v>396</v>
      </c>
      <c r="S65" s="245">
        <v>396</v>
      </c>
      <c r="T65" s="245">
        <v>396</v>
      </c>
      <c r="U65" s="245">
        <v>396</v>
      </c>
      <c r="V65" s="245">
        <v>396</v>
      </c>
      <c r="W65" s="245">
        <v>396</v>
      </c>
      <c r="X65" s="245">
        <v>396</v>
      </c>
      <c r="Y65" s="245">
        <v>396</v>
      </c>
      <c r="Z65" s="245">
        <v>396</v>
      </c>
      <c r="AA65" s="245">
        <v>396</v>
      </c>
      <c r="AB65" s="245">
        <v>396</v>
      </c>
      <c r="AC65" s="245">
        <v>396</v>
      </c>
      <c r="AD65" s="245">
        <v>396</v>
      </c>
      <c r="AE65" s="245">
        <v>396</v>
      </c>
      <c r="AF65" s="245">
        <v>396</v>
      </c>
      <c r="AG65" s="245">
        <v>396</v>
      </c>
      <c r="AH65" s="245">
        <v>396</v>
      </c>
      <c r="AI65" s="245">
        <v>396</v>
      </c>
      <c r="AJ65" s="245">
        <v>396</v>
      </c>
      <c r="AK65" s="245">
        <v>396</v>
      </c>
      <c r="AL65" s="245">
        <v>396</v>
      </c>
      <c r="AM65" s="245">
        <v>396</v>
      </c>
      <c r="AN65" s="245">
        <v>396</v>
      </c>
      <c r="AO65" s="245">
        <v>396</v>
      </c>
      <c r="AP65" s="245">
        <v>396</v>
      </c>
      <c r="AQ65" s="245">
        <v>396</v>
      </c>
      <c r="AR65" s="245">
        <v>396</v>
      </c>
      <c r="AS65" s="245">
        <v>396</v>
      </c>
      <c r="AT65" s="245">
        <v>396</v>
      </c>
      <c r="AU65" s="245">
        <v>396</v>
      </c>
      <c r="AV65" s="245">
        <v>396</v>
      </c>
      <c r="AW65" s="245">
        <v>396</v>
      </c>
      <c r="AX65" s="245">
        <v>396</v>
      </c>
      <c r="AY65" s="245">
        <v>396</v>
      </c>
      <c r="AZ65" s="245">
        <v>396</v>
      </c>
      <c r="BA65" s="245">
        <v>396</v>
      </c>
      <c r="BB65" s="245">
        <v>396</v>
      </c>
      <c r="BC65" s="245">
        <v>396</v>
      </c>
      <c r="BD65" s="245">
        <v>396</v>
      </c>
      <c r="BE65" s="245">
        <v>396</v>
      </c>
      <c r="BF65" s="245">
        <v>396</v>
      </c>
      <c r="BG65" s="245">
        <v>396</v>
      </c>
      <c r="BH65" s="245">
        <v>396</v>
      </c>
      <c r="BI65" s="245">
        <v>396</v>
      </c>
      <c r="BJ65" s="245">
        <v>396</v>
      </c>
      <c r="BK65" s="245">
        <v>396</v>
      </c>
      <c r="BL65" s="245">
        <v>396</v>
      </c>
      <c r="BM65" s="245">
        <v>396</v>
      </c>
      <c r="BN65" s="245">
        <v>396</v>
      </c>
      <c r="BO65" s="245">
        <v>396</v>
      </c>
      <c r="BP65" s="245">
        <v>396</v>
      </c>
      <c r="BQ65" s="245">
        <v>396</v>
      </c>
      <c r="BR65" s="245">
        <v>396</v>
      </c>
      <c r="BS65" s="245">
        <v>396</v>
      </c>
      <c r="BT65" s="245">
        <v>396</v>
      </c>
      <c r="BU65" s="245">
        <v>396</v>
      </c>
      <c r="BV65" s="245">
        <v>396</v>
      </c>
      <c r="BW65" s="245">
        <v>396</v>
      </c>
      <c r="BX65" s="245">
        <v>396</v>
      </c>
      <c r="BY65" s="245">
        <v>396</v>
      </c>
      <c r="BZ65" s="245">
        <v>396</v>
      </c>
      <c r="CA65" s="245">
        <v>396</v>
      </c>
      <c r="CB65" s="245">
        <v>396</v>
      </c>
      <c r="CC65" s="245">
        <v>396</v>
      </c>
      <c r="CD65" s="245">
        <v>396</v>
      </c>
      <c r="CE65" s="245">
        <v>396</v>
      </c>
      <c r="CF65" s="245">
        <v>396</v>
      </c>
      <c r="CG65" s="245">
        <v>396</v>
      </c>
      <c r="CH65" s="245">
        <v>396</v>
      </c>
      <c r="CI65" s="245">
        <v>396</v>
      </c>
      <c r="CJ65" s="245">
        <v>396</v>
      </c>
      <c r="CK65" s="245">
        <v>396</v>
      </c>
      <c r="CL65" s="245">
        <v>396</v>
      </c>
      <c r="CM65" s="245">
        <v>396</v>
      </c>
      <c r="CN65" s="245">
        <v>396</v>
      </c>
      <c r="CO65" s="245">
        <v>396</v>
      </c>
      <c r="CP65" s="245">
        <v>396</v>
      </c>
      <c r="CQ65" s="245">
        <v>396</v>
      </c>
      <c r="CR65" s="245">
        <v>396</v>
      </c>
      <c r="CS65" s="245">
        <v>396</v>
      </c>
      <c r="CT65" s="184">
        <f t="shared" si="68"/>
        <v>38016</v>
      </c>
      <c r="CU65" s="128"/>
      <c r="CV65" s="216"/>
    </row>
    <row r="66" spans="1:100">
      <c r="A66" s="22" t="s">
        <v>36</v>
      </c>
      <c r="B66" s="245" cm="1">
        <f t="array" ref="B66:CS66">TRANSPOSE('[6]25'!$AE$4:$AE$99)</f>
        <v>444.45800000000003</v>
      </c>
      <c r="C66" s="245">
        <v>444.45800000000003</v>
      </c>
      <c r="D66" s="245">
        <v>444.45800000000003</v>
      </c>
      <c r="E66" s="245">
        <v>444.45800000000003</v>
      </c>
      <c r="F66" s="245">
        <v>444.45800000000003</v>
      </c>
      <c r="G66" s="245">
        <v>444.45800000000003</v>
      </c>
      <c r="H66" s="245">
        <v>444.45800000000003</v>
      </c>
      <c r="I66" s="245">
        <v>444.45800000000003</v>
      </c>
      <c r="J66" s="245">
        <v>444.45800000000003</v>
      </c>
      <c r="K66" s="245">
        <v>444.45800000000003</v>
      </c>
      <c r="L66" s="245">
        <v>444.45800000000003</v>
      </c>
      <c r="M66" s="245">
        <v>444.45800000000003</v>
      </c>
      <c r="N66" s="245">
        <v>444.45800000000003</v>
      </c>
      <c r="O66" s="245">
        <v>444.45800000000003</v>
      </c>
      <c r="P66" s="245">
        <v>444.45800000000003</v>
      </c>
      <c r="Q66" s="245">
        <v>444.45800000000003</v>
      </c>
      <c r="R66" s="245">
        <v>444.45800000000003</v>
      </c>
      <c r="S66" s="245">
        <v>444.45800000000003</v>
      </c>
      <c r="T66" s="245">
        <v>444.45800000000003</v>
      </c>
      <c r="U66" s="245">
        <v>444.45800000000003</v>
      </c>
      <c r="V66" s="245">
        <v>444.45800000000003</v>
      </c>
      <c r="W66" s="245">
        <v>444.45800000000003</v>
      </c>
      <c r="X66" s="245">
        <v>444.45800000000003</v>
      </c>
      <c r="Y66" s="245">
        <v>444.45800000000003</v>
      </c>
      <c r="Z66" s="245">
        <v>444.45800000000003</v>
      </c>
      <c r="AA66" s="245">
        <v>444.45800000000003</v>
      </c>
      <c r="AB66" s="245">
        <v>444.45800000000003</v>
      </c>
      <c r="AC66" s="245">
        <v>444.45800000000003</v>
      </c>
      <c r="AD66" s="245">
        <v>444.45800000000003</v>
      </c>
      <c r="AE66" s="245">
        <v>444.45800000000003</v>
      </c>
      <c r="AF66" s="245">
        <v>444.45800000000003</v>
      </c>
      <c r="AG66" s="245">
        <v>444.45800000000003</v>
      </c>
      <c r="AH66" s="245">
        <v>444.45800000000003</v>
      </c>
      <c r="AI66" s="245">
        <v>444.45800000000003</v>
      </c>
      <c r="AJ66" s="245">
        <v>444.45800000000003</v>
      </c>
      <c r="AK66" s="245">
        <v>444.45800000000003</v>
      </c>
      <c r="AL66" s="245">
        <v>444.45800000000003</v>
      </c>
      <c r="AM66" s="245">
        <v>444.45800000000003</v>
      </c>
      <c r="AN66" s="245">
        <v>444.45800000000003</v>
      </c>
      <c r="AO66" s="245">
        <v>444.45800000000003</v>
      </c>
      <c r="AP66" s="245">
        <v>444.45800000000003</v>
      </c>
      <c r="AQ66" s="245">
        <v>444.45800000000003</v>
      </c>
      <c r="AR66" s="245">
        <v>444.45800000000003</v>
      </c>
      <c r="AS66" s="245">
        <v>444.45800000000003</v>
      </c>
      <c r="AT66" s="245">
        <v>444.45800000000003</v>
      </c>
      <c r="AU66" s="245">
        <v>444.45800000000003</v>
      </c>
      <c r="AV66" s="245">
        <v>444.45800000000003</v>
      </c>
      <c r="AW66" s="245">
        <v>444.45800000000003</v>
      </c>
      <c r="AX66" s="245">
        <v>444.45800000000003</v>
      </c>
      <c r="AY66" s="245">
        <v>444.45800000000003</v>
      </c>
      <c r="AZ66" s="245">
        <v>444.45800000000003</v>
      </c>
      <c r="BA66" s="245">
        <v>444.45800000000003</v>
      </c>
      <c r="BB66" s="245">
        <v>444.45800000000003</v>
      </c>
      <c r="BC66" s="245">
        <v>444.45800000000003</v>
      </c>
      <c r="BD66" s="245">
        <v>444.45800000000003</v>
      </c>
      <c r="BE66" s="245">
        <v>444.45800000000003</v>
      </c>
      <c r="BF66" s="245">
        <v>444.45800000000003</v>
      </c>
      <c r="BG66" s="245">
        <v>444.45800000000003</v>
      </c>
      <c r="BH66" s="245">
        <v>444.45800000000003</v>
      </c>
      <c r="BI66" s="245">
        <v>444.45800000000003</v>
      </c>
      <c r="BJ66" s="245">
        <v>444.45800000000003</v>
      </c>
      <c r="BK66" s="245">
        <v>444.45800000000003</v>
      </c>
      <c r="BL66" s="245">
        <v>444.45800000000003</v>
      </c>
      <c r="BM66" s="245">
        <v>444.45800000000003</v>
      </c>
      <c r="BN66" s="245">
        <v>444.45800000000003</v>
      </c>
      <c r="BO66" s="245">
        <v>444.45800000000003</v>
      </c>
      <c r="BP66" s="245">
        <v>444.45800000000003</v>
      </c>
      <c r="BQ66" s="245">
        <v>444.45800000000003</v>
      </c>
      <c r="BR66" s="245">
        <v>444.45800000000003</v>
      </c>
      <c r="BS66" s="245">
        <v>444.45800000000003</v>
      </c>
      <c r="BT66" s="245">
        <v>444.45800000000003</v>
      </c>
      <c r="BU66" s="245">
        <v>444.45800000000003</v>
      </c>
      <c r="BV66" s="245">
        <v>444.45800000000003</v>
      </c>
      <c r="BW66" s="245">
        <v>444.45800000000003</v>
      </c>
      <c r="BX66" s="245">
        <v>444.45800000000003</v>
      </c>
      <c r="BY66" s="245">
        <v>444.45800000000003</v>
      </c>
      <c r="BZ66" s="245">
        <v>444.45800000000003</v>
      </c>
      <c r="CA66" s="245">
        <v>444.45800000000003</v>
      </c>
      <c r="CB66" s="245">
        <v>444.45800000000003</v>
      </c>
      <c r="CC66" s="245">
        <v>444.45800000000003</v>
      </c>
      <c r="CD66" s="245">
        <v>444.45800000000003</v>
      </c>
      <c r="CE66" s="245">
        <v>444.45800000000003</v>
      </c>
      <c r="CF66" s="245">
        <v>444.45800000000003</v>
      </c>
      <c r="CG66" s="245">
        <v>444.45800000000003</v>
      </c>
      <c r="CH66" s="245">
        <v>444.45800000000003</v>
      </c>
      <c r="CI66" s="245">
        <v>444.45800000000003</v>
      </c>
      <c r="CJ66" s="245">
        <v>444.45800000000003</v>
      </c>
      <c r="CK66" s="245">
        <v>444.45800000000003</v>
      </c>
      <c r="CL66" s="245">
        <v>444.45800000000003</v>
      </c>
      <c r="CM66" s="245">
        <v>444.45800000000003</v>
      </c>
      <c r="CN66" s="245">
        <v>444.45800000000003</v>
      </c>
      <c r="CO66" s="245">
        <v>444.45800000000003</v>
      </c>
      <c r="CP66" s="245">
        <v>444.45800000000003</v>
      </c>
      <c r="CQ66" s="245">
        <v>444.45800000000003</v>
      </c>
      <c r="CR66" s="245">
        <v>444.45800000000003</v>
      </c>
      <c r="CS66" s="245">
        <v>444.45800000000003</v>
      </c>
      <c r="CT66" s="184">
        <f t="shared" si="68"/>
        <v>42667.967999999935</v>
      </c>
      <c r="CU66" s="128"/>
      <c r="CV66" s="216"/>
    </row>
    <row r="67" spans="1:100">
      <c r="A67" s="22" t="s">
        <v>37</v>
      </c>
      <c r="B67" s="245" cm="1">
        <f t="array" ref="B67:CS67">TRANSPOSE('[6]25'!$AH$4:$AH$99)</f>
        <v>651</v>
      </c>
      <c r="C67" s="245">
        <v>650</v>
      </c>
      <c r="D67" s="245">
        <v>653</v>
      </c>
      <c r="E67" s="245">
        <v>650</v>
      </c>
      <c r="F67" s="245">
        <v>646</v>
      </c>
      <c r="G67" s="245">
        <v>646</v>
      </c>
      <c r="H67" s="245">
        <v>652</v>
      </c>
      <c r="I67" s="245">
        <v>652</v>
      </c>
      <c r="J67" s="245">
        <v>652</v>
      </c>
      <c r="K67" s="245">
        <v>652</v>
      </c>
      <c r="L67" s="245">
        <v>652</v>
      </c>
      <c r="M67" s="245">
        <v>652</v>
      </c>
      <c r="N67" s="245">
        <v>652</v>
      </c>
      <c r="O67" s="245">
        <v>652</v>
      </c>
      <c r="P67" s="245">
        <v>652</v>
      </c>
      <c r="Q67" s="245">
        <v>652</v>
      </c>
      <c r="R67" s="245">
        <v>652</v>
      </c>
      <c r="S67" s="245">
        <v>652</v>
      </c>
      <c r="T67" s="245">
        <v>652</v>
      </c>
      <c r="U67" s="245">
        <v>652</v>
      </c>
      <c r="V67" s="245">
        <v>652</v>
      </c>
      <c r="W67" s="245">
        <v>652</v>
      </c>
      <c r="X67" s="245">
        <v>660</v>
      </c>
      <c r="Y67" s="245">
        <v>664</v>
      </c>
      <c r="Z67" s="245">
        <v>673</v>
      </c>
      <c r="AA67" s="245">
        <v>666</v>
      </c>
      <c r="AB67" s="245">
        <v>668</v>
      </c>
      <c r="AC67" s="245">
        <v>673</v>
      </c>
      <c r="AD67" s="245">
        <v>673</v>
      </c>
      <c r="AE67" s="245">
        <v>675</v>
      </c>
      <c r="AF67" s="245">
        <v>682</v>
      </c>
      <c r="AG67" s="245">
        <v>690</v>
      </c>
      <c r="AH67" s="245">
        <v>681</v>
      </c>
      <c r="AI67" s="245">
        <v>677</v>
      </c>
      <c r="AJ67" s="245">
        <v>678</v>
      </c>
      <c r="AK67" s="245">
        <v>680</v>
      </c>
      <c r="AL67" s="245">
        <v>678</v>
      </c>
      <c r="AM67" s="245">
        <v>679</v>
      </c>
      <c r="AN67" s="245">
        <v>677</v>
      </c>
      <c r="AO67" s="245">
        <v>678</v>
      </c>
      <c r="AP67" s="245">
        <v>675</v>
      </c>
      <c r="AQ67" s="245">
        <v>672</v>
      </c>
      <c r="AR67" s="245">
        <v>665</v>
      </c>
      <c r="AS67" s="245">
        <v>660</v>
      </c>
      <c r="AT67" s="245">
        <v>659</v>
      </c>
      <c r="AU67" s="245">
        <v>652</v>
      </c>
      <c r="AV67" s="245">
        <v>650</v>
      </c>
      <c r="AW67" s="245">
        <v>651</v>
      </c>
      <c r="AX67" s="245">
        <v>650</v>
      </c>
      <c r="AY67" s="245">
        <v>648</v>
      </c>
      <c r="AZ67" s="245">
        <v>645</v>
      </c>
      <c r="BA67" s="245">
        <v>645</v>
      </c>
      <c r="BB67" s="245">
        <v>643</v>
      </c>
      <c r="BC67" s="245">
        <v>631</v>
      </c>
      <c r="BD67" s="245">
        <v>615</v>
      </c>
      <c r="BE67" s="245">
        <v>603</v>
      </c>
      <c r="BF67" s="245">
        <v>595</v>
      </c>
      <c r="BG67" s="245">
        <v>593</v>
      </c>
      <c r="BH67" s="245">
        <v>594</v>
      </c>
      <c r="BI67" s="245">
        <v>594</v>
      </c>
      <c r="BJ67" s="245">
        <v>595</v>
      </c>
      <c r="BK67" s="245">
        <v>593</v>
      </c>
      <c r="BL67" s="245">
        <v>592</v>
      </c>
      <c r="BM67" s="245">
        <v>596</v>
      </c>
      <c r="BN67" s="245">
        <v>593</v>
      </c>
      <c r="BO67" s="245">
        <v>591</v>
      </c>
      <c r="BP67" s="245">
        <v>593</v>
      </c>
      <c r="BQ67" s="245">
        <v>595</v>
      </c>
      <c r="BR67" s="245">
        <v>594</v>
      </c>
      <c r="BS67" s="245">
        <v>592</v>
      </c>
      <c r="BT67" s="245">
        <v>591</v>
      </c>
      <c r="BU67" s="245">
        <v>591</v>
      </c>
      <c r="BV67" s="245">
        <v>590</v>
      </c>
      <c r="BW67" s="245">
        <v>588</v>
      </c>
      <c r="BX67" s="245">
        <v>584</v>
      </c>
      <c r="BY67" s="245">
        <v>594</v>
      </c>
      <c r="BZ67" s="245">
        <v>609</v>
      </c>
      <c r="CA67" s="245">
        <v>610</v>
      </c>
      <c r="CB67" s="245">
        <v>611</v>
      </c>
      <c r="CC67" s="245">
        <v>602</v>
      </c>
      <c r="CD67" s="245">
        <v>603</v>
      </c>
      <c r="CE67" s="245">
        <v>611</v>
      </c>
      <c r="CF67" s="245">
        <v>609</v>
      </c>
      <c r="CG67" s="245">
        <v>609</v>
      </c>
      <c r="CH67" s="245">
        <v>622</v>
      </c>
      <c r="CI67" s="245">
        <v>635</v>
      </c>
      <c r="CJ67" s="245">
        <v>644</v>
      </c>
      <c r="CK67" s="245">
        <v>659</v>
      </c>
      <c r="CL67" s="245">
        <v>655</v>
      </c>
      <c r="CM67" s="245">
        <v>655</v>
      </c>
      <c r="CN67" s="245">
        <v>655</v>
      </c>
      <c r="CO67" s="245">
        <v>655</v>
      </c>
      <c r="CP67" s="245">
        <v>655</v>
      </c>
      <c r="CQ67" s="245">
        <v>655</v>
      </c>
      <c r="CR67" s="245">
        <v>655</v>
      </c>
      <c r="CS67" s="245">
        <v>655</v>
      </c>
      <c r="CT67" s="184">
        <f t="shared" si="68"/>
        <v>61356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TRANSPOSE('[6]25'!$AK$4:$AK$99)</f>
        <v>25.7</v>
      </c>
      <c r="C68" s="245">
        <v>25.7</v>
      </c>
      <c r="D68" s="245">
        <v>25.7</v>
      </c>
      <c r="E68" s="245">
        <v>25.7</v>
      </c>
      <c r="F68" s="245">
        <v>25.7</v>
      </c>
      <c r="G68" s="245">
        <v>25.7</v>
      </c>
      <c r="H68" s="245">
        <v>25.7</v>
      </c>
      <c r="I68" s="245">
        <v>25.7</v>
      </c>
      <c r="J68" s="245">
        <v>25.7</v>
      </c>
      <c r="K68" s="245">
        <v>25.7</v>
      </c>
      <c r="L68" s="245">
        <v>25.7</v>
      </c>
      <c r="M68" s="245">
        <v>25.7</v>
      </c>
      <c r="N68" s="245">
        <v>25.7</v>
      </c>
      <c r="O68" s="245">
        <v>25.7</v>
      </c>
      <c r="P68" s="245">
        <v>25.7</v>
      </c>
      <c r="Q68" s="245">
        <v>25.7</v>
      </c>
      <c r="R68" s="245">
        <v>25.7</v>
      </c>
      <c r="S68" s="245">
        <v>25.7</v>
      </c>
      <c r="T68" s="245">
        <v>25.7</v>
      </c>
      <c r="U68" s="245">
        <v>25.7</v>
      </c>
      <c r="V68" s="245">
        <v>25.7</v>
      </c>
      <c r="W68" s="245">
        <v>25.7</v>
      </c>
      <c r="X68" s="245">
        <v>25.7</v>
      </c>
      <c r="Y68" s="245">
        <v>25.7</v>
      </c>
      <c r="Z68" s="245">
        <v>25.7</v>
      </c>
      <c r="AA68" s="245">
        <v>25.7</v>
      </c>
      <c r="AB68" s="245">
        <v>25.7</v>
      </c>
      <c r="AC68" s="245">
        <v>25.7</v>
      </c>
      <c r="AD68" s="245">
        <v>25.7</v>
      </c>
      <c r="AE68" s="245">
        <v>25.7</v>
      </c>
      <c r="AF68" s="245">
        <v>25.7</v>
      </c>
      <c r="AG68" s="245">
        <v>25.7</v>
      </c>
      <c r="AH68" s="245">
        <v>25.7</v>
      </c>
      <c r="AI68" s="245">
        <v>25.7</v>
      </c>
      <c r="AJ68" s="245">
        <v>25.7</v>
      </c>
      <c r="AK68" s="245">
        <v>25.7</v>
      </c>
      <c r="AL68" s="245">
        <v>25.7</v>
      </c>
      <c r="AM68" s="245">
        <v>25.7</v>
      </c>
      <c r="AN68" s="245">
        <v>25.7</v>
      </c>
      <c r="AO68" s="245">
        <v>25.7</v>
      </c>
      <c r="AP68" s="245">
        <v>25.7</v>
      </c>
      <c r="AQ68" s="245">
        <v>25.7</v>
      </c>
      <c r="AR68" s="245">
        <v>25.7</v>
      </c>
      <c r="AS68" s="245">
        <v>25.7</v>
      </c>
      <c r="AT68" s="245">
        <v>25.7</v>
      </c>
      <c r="AU68" s="245">
        <v>25.7</v>
      </c>
      <c r="AV68" s="245">
        <v>25.7</v>
      </c>
      <c r="AW68" s="245">
        <v>25.7</v>
      </c>
      <c r="AX68" s="245">
        <v>25.7</v>
      </c>
      <c r="AY68" s="245">
        <v>25.7</v>
      </c>
      <c r="AZ68" s="245">
        <v>25.7</v>
      </c>
      <c r="BA68" s="245">
        <v>25.7</v>
      </c>
      <c r="BB68" s="245">
        <v>25.7</v>
      </c>
      <c r="BC68" s="245">
        <v>25.7</v>
      </c>
      <c r="BD68" s="245">
        <v>25.7</v>
      </c>
      <c r="BE68" s="245">
        <v>25.7</v>
      </c>
      <c r="BF68" s="245">
        <v>25.7</v>
      </c>
      <c r="BG68" s="245">
        <v>25.7</v>
      </c>
      <c r="BH68" s="245">
        <v>25.7</v>
      </c>
      <c r="BI68" s="245">
        <v>25.7</v>
      </c>
      <c r="BJ68" s="245">
        <v>25.7</v>
      </c>
      <c r="BK68" s="245">
        <v>25.7</v>
      </c>
      <c r="BL68" s="245">
        <v>0</v>
      </c>
      <c r="BM68" s="245">
        <v>0</v>
      </c>
      <c r="BN68" s="245">
        <v>0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0</v>
      </c>
      <c r="BW68" s="245">
        <v>0</v>
      </c>
      <c r="BX68" s="245">
        <v>0</v>
      </c>
      <c r="BY68" s="245">
        <v>0</v>
      </c>
      <c r="BZ68" s="245">
        <v>0</v>
      </c>
      <c r="CA68" s="245">
        <v>0</v>
      </c>
      <c r="CB68" s="245">
        <v>0</v>
      </c>
      <c r="CC68" s="245">
        <v>0</v>
      </c>
      <c r="CD68" s="245">
        <v>0</v>
      </c>
      <c r="CE68" s="245">
        <v>0</v>
      </c>
      <c r="CF68" s="245">
        <v>0</v>
      </c>
      <c r="CG68" s="245">
        <v>0</v>
      </c>
      <c r="CH68" s="245">
        <v>0</v>
      </c>
      <c r="CI68" s="245">
        <v>0</v>
      </c>
      <c r="CJ68" s="245">
        <v>0</v>
      </c>
      <c r="CK68" s="245">
        <v>0</v>
      </c>
      <c r="CL68" s="245">
        <v>0</v>
      </c>
      <c r="CM68" s="245">
        <v>0</v>
      </c>
      <c r="CN68" s="245">
        <v>0</v>
      </c>
      <c r="CO68" s="245">
        <v>0</v>
      </c>
      <c r="CP68" s="245">
        <v>0</v>
      </c>
      <c r="CQ68" s="245">
        <v>0</v>
      </c>
      <c r="CR68" s="245">
        <v>0</v>
      </c>
      <c r="CS68" s="245">
        <v>0</v>
      </c>
      <c r="CT68" s="244">
        <f t="shared" si="68"/>
        <v>1593.4000000000017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0</v>
      </c>
      <c r="C73" s="245">
        <v>0</v>
      </c>
      <c r="D73" s="245">
        <v>30</v>
      </c>
      <c r="E73" s="245">
        <v>60</v>
      </c>
      <c r="F73" s="245">
        <v>90</v>
      </c>
      <c r="G73" s="245">
        <v>120</v>
      </c>
      <c r="H73" s="245">
        <v>123</v>
      </c>
      <c r="I73" s="245">
        <v>123</v>
      </c>
      <c r="J73" s="245">
        <v>123</v>
      </c>
      <c r="K73" s="245">
        <v>123</v>
      </c>
      <c r="L73" s="245">
        <v>123</v>
      </c>
      <c r="M73" s="245">
        <v>123</v>
      </c>
      <c r="N73" s="245">
        <v>123</v>
      </c>
      <c r="O73" s="245">
        <v>123</v>
      </c>
      <c r="P73" s="245">
        <v>123</v>
      </c>
      <c r="Q73" s="245">
        <v>123</v>
      </c>
      <c r="R73" s="245">
        <v>123</v>
      </c>
      <c r="S73" s="245">
        <v>123</v>
      </c>
      <c r="T73" s="245">
        <v>123</v>
      </c>
      <c r="U73" s="245">
        <v>123</v>
      </c>
      <c r="V73" s="245">
        <v>93</v>
      </c>
      <c r="W73" s="245">
        <v>63</v>
      </c>
      <c r="X73" s="245">
        <v>33</v>
      </c>
      <c r="Y73" s="245">
        <v>3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0</v>
      </c>
      <c r="BA73" s="245">
        <v>0</v>
      </c>
      <c r="BB73" s="245">
        <v>0</v>
      </c>
      <c r="BC73" s="245">
        <v>0</v>
      </c>
      <c r="BD73" s="245">
        <v>0</v>
      </c>
      <c r="BE73" s="245">
        <v>0</v>
      </c>
      <c r="BF73" s="245">
        <v>0</v>
      </c>
      <c r="BG73" s="245">
        <v>0</v>
      </c>
      <c r="BH73" s="245">
        <v>0</v>
      </c>
      <c r="BI73" s="245">
        <v>0</v>
      </c>
      <c r="BJ73" s="245">
        <v>0</v>
      </c>
      <c r="BK73" s="245">
        <v>0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30</v>
      </c>
      <c r="CM73" s="245">
        <v>60</v>
      </c>
      <c r="CN73" s="245">
        <v>90</v>
      </c>
      <c r="CO73" s="245">
        <v>120</v>
      </c>
      <c r="CP73" s="245">
        <v>143</v>
      </c>
      <c r="CQ73" s="245">
        <v>143</v>
      </c>
      <c r="CR73" s="245">
        <v>143</v>
      </c>
      <c r="CS73" s="245">
        <v>143</v>
      </c>
      <c r="CT73" s="24">
        <f>SUM(B73:CS73)</f>
        <v>3086</v>
      </c>
      <c r="CU73" s="128"/>
    </row>
    <row r="74" spans="1:100">
      <c r="A74" s="24" t="s">
        <v>33</v>
      </c>
      <c r="B74" s="245">
        <v>0</v>
      </c>
      <c r="C74" s="245">
        <v>0</v>
      </c>
      <c r="D74" s="245">
        <v>0</v>
      </c>
      <c r="E74" s="245">
        <v>0</v>
      </c>
      <c r="F74" s="245">
        <v>0</v>
      </c>
      <c r="G74" s="245">
        <v>0</v>
      </c>
      <c r="H74" s="245">
        <v>0</v>
      </c>
      <c r="I74" s="245">
        <v>60</v>
      </c>
      <c r="J74" s="245">
        <v>120</v>
      </c>
      <c r="K74" s="245">
        <v>142</v>
      </c>
      <c r="L74" s="245">
        <v>142</v>
      </c>
      <c r="M74" s="245">
        <v>142</v>
      </c>
      <c r="N74" s="245">
        <v>142</v>
      </c>
      <c r="O74" s="245">
        <v>142</v>
      </c>
      <c r="P74" s="245">
        <v>142</v>
      </c>
      <c r="Q74" s="245">
        <v>142</v>
      </c>
      <c r="R74" s="245">
        <v>142</v>
      </c>
      <c r="S74" s="245">
        <v>142</v>
      </c>
      <c r="T74" s="245">
        <v>142</v>
      </c>
      <c r="U74" s="245">
        <v>142</v>
      </c>
      <c r="V74" s="245">
        <v>82</v>
      </c>
      <c r="W74" s="245">
        <v>22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0</v>
      </c>
      <c r="BD74" s="245">
        <v>0</v>
      </c>
      <c r="BE74" s="245">
        <v>0</v>
      </c>
      <c r="BF74" s="245">
        <v>0</v>
      </c>
      <c r="BG74" s="245">
        <v>0</v>
      </c>
      <c r="BH74" s="245">
        <v>0</v>
      </c>
      <c r="BI74" s="245">
        <v>0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60</v>
      </c>
      <c r="CM74" s="245">
        <v>120</v>
      </c>
      <c r="CN74" s="245">
        <v>136</v>
      </c>
      <c r="CO74" s="245">
        <v>136</v>
      </c>
      <c r="CP74" s="245">
        <v>136</v>
      </c>
      <c r="CQ74" s="245">
        <v>136</v>
      </c>
      <c r="CR74" s="245">
        <v>136</v>
      </c>
      <c r="CS74" s="245">
        <v>136</v>
      </c>
      <c r="CT74" s="24">
        <f t="shared" ref="CT74:CT79" si="69">SUM(B74:CS74)</f>
        <v>2842</v>
      </c>
      <c r="CU74" s="128"/>
    </row>
    <row r="75" spans="1:100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0</v>
      </c>
      <c r="K75" s="245">
        <v>0</v>
      </c>
      <c r="L75" s="245">
        <v>0</v>
      </c>
      <c r="M75" s="245">
        <v>0</v>
      </c>
      <c r="N75" s="245">
        <v>0</v>
      </c>
      <c r="O75" s="245">
        <v>0</v>
      </c>
      <c r="P75" s="245">
        <v>0</v>
      </c>
      <c r="Q75" s="245">
        <v>0</v>
      </c>
      <c r="R75" s="245">
        <v>0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0</v>
      </c>
      <c r="CU75" s="128"/>
    </row>
    <row r="76" spans="1:100">
      <c r="A76" s="24" t="s">
        <v>35</v>
      </c>
      <c r="B76" s="245">
        <v>73</v>
      </c>
      <c r="C76" s="245">
        <v>73</v>
      </c>
      <c r="D76" s="245">
        <v>73</v>
      </c>
      <c r="E76" s="245">
        <v>73</v>
      </c>
      <c r="F76" s="245">
        <v>73</v>
      </c>
      <c r="G76" s="245">
        <v>73</v>
      </c>
      <c r="H76" s="245">
        <v>73</v>
      </c>
      <c r="I76" s="245">
        <v>73</v>
      </c>
      <c r="J76" s="245">
        <v>73</v>
      </c>
      <c r="K76" s="245">
        <v>73</v>
      </c>
      <c r="L76" s="245">
        <v>73</v>
      </c>
      <c r="M76" s="245">
        <v>73</v>
      </c>
      <c r="N76" s="245">
        <v>73</v>
      </c>
      <c r="O76" s="245">
        <v>73</v>
      </c>
      <c r="P76" s="245">
        <v>73</v>
      </c>
      <c r="Q76" s="245">
        <v>73</v>
      </c>
      <c r="R76" s="245">
        <v>73</v>
      </c>
      <c r="S76" s="245">
        <v>73</v>
      </c>
      <c r="T76" s="245">
        <v>73</v>
      </c>
      <c r="U76" s="245">
        <v>73</v>
      </c>
      <c r="V76" s="245">
        <v>73</v>
      </c>
      <c r="W76" s="245">
        <v>73</v>
      </c>
      <c r="X76" s="245">
        <v>73</v>
      </c>
      <c r="Y76" s="245">
        <v>73</v>
      </c>
      <c r="Z76" s="245">
        <v>73</v>
      </c>
      <c r="AA76" s="245">
        <v>73</v>
      </c>
      <c r="AB76" s="245">
        <v>73</v>
      </c>
      <c r="AC76" s="245">
        <v>73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0</v>
      </c>
      <c r="AX76" s="245">
        <v>67</v>
      </c>
      <c r="AY76" s="245">
        <v>67</v>
      </c>
      <c r="AZ76" s="245">
        <v>67</v>
      </c>
      <c r="BA76" s="245">
        <v>67</v>
      </c>
      <c r="BB76" s="245">
        <v>67</v>
      </c>
      <c r="BC76" s="245">
        <v>67</v>
      </c>
      <c r="BD76" s="245">
        <v>67</v>
      </c>
      <c r="BE76" s="245">
        <v>67</v>
      </c>
      <c r="BF76" s="245">
        <v>67</v>
      </c>
      <c r="BG76" s="245">
        <v>67</v>
      </c>
      <c r="BH76" s="245">
        <v>67</v>
      </c>
      <c r="BI76" s="245">
        <v>67</v>
      </c>
      <c r="BJ76" s="245">
        <v>67</v>
      </c>
      <c r="BK76" s="245">
        <v>67</v>
      </c>
      <c r="BL76" s="245">
        <v>67</v>
      </c>
      <c r="BM76" s="245">
        <v>67</v>
      </c>
      <c r="BN76" s="245">
        <v>67</v>
      </c>
      <c r="BO76" s="245">
        <v>67</v>
      </c>
      <c r="BP76" s="245">
        <v>67</v>
      </c>
      <c r="BQ76" s="245">
        <v>67</v>
      </c>
      <c r="BR76" s="245">
        <v>67</v>
      </c>
      <c r="BS76" s="245">
        <v>67</v>
      </c>
      <c r="BT76" s="245">
        <v>67</v>
      </c>
      <c r="BU76" s="245">
        <v>67</v>
      </c>
      <c r="BV76" s="245">
        <v>67</v>
      </c>
      <c r="BW76" s="245">
        <v>67</v>
      </c>
      <c r="BX76" s="245">
        <v>67</v>
      </c>
      <c r="BY76" s="245">
        <v>67</v>
      </c>
      <c r="BZ76" s="245">
        <v>67</v>
      </c>
      <c r="CA76" s="245">
        <v>67</v>
      </c>
      <c r="CB76" s="245">
        <v>67</v>
      </c>
      <c r="CC76" s="245">
        <v>67</v>
      </c>
      <c r="CD76" s="245">
        <v>67</v>
      </c>
      <c r="CE76" s="245">
        <v>67</v>
      </c>
      <c r="CF76" s="245">
        <v>67</v>
      </c>
      <c r="CG76" s="245">
        <v>67</v>
      </c>
      <c r="CH76" s="245">
        <v>67</v>
      </c>
      <c r="CI76" s="245">
        <v>67</v>
      </c>
      <c r="CJ76" s="245">
        <v>67</v>
      </c>
      <c r="CK76" s="245">
        <v>67</v>
      </c>
      <c r="CL76" s="245">
        <v>67</v>
      </c>
      <c r="CM76" s="245">
        <v>67</v>
      </c>
      <c r="CN76" s="245">
        <v>67</v>
      </c>
      <c r="CO76" s="245">
        <v>67</v>
      </c>
      <c r="CP76" s="245">
        <v>67</v>
      </c>
      <c r="CQ76" s="245">
        <v>67</v>
      </c>
      <c r="CR76" s="245">
        <v>67</v>
      </c>
      <c r="CS76" s="245">
        <v>67</v>
      </c>
      <c r="CT76" s="24">
        <f t="shared" si="69"/>
        <v>5260</v>
      </c>
      <c r="CU76" s="128"/>
    </row>
    <row r="77" spans="1:100">
      <c r="A77" s="24" t="s">
        <v>36</v>
      </c>
      <c r="B77" s="245">
        <v>30</v>
      </c>
      <c r="C77" s="245">
        <v>60</v>
      </c>
      <c r="D77" s="245">
        <v>90</v>
      </c>
      <c r="E77" s="245">
        <v>120</v>
      </c>
      <c r="F77" s="245">
        <v>148</v>
      </c>
      <c r="G77" s="245">
        <v>148</v>
      </c>
      <c r="H77" s="245">
        <v>148</v>
      </c>
      <c r="I77" s="245">
        <v>148</v>
      </c>
      <c r="J77" s="245">
        <v>148</v>
      </c>
      <c r="K77" s="245">
        <v>148</v>
      </c>
      <c r="L77" s="245">
        <v>148</v>
      </c>
      <c r="M77" s="245">
        <v>148</v>
      </c>
      <c r="N77" s="245">
        <v>148</v>
      </c>
      <c r="O77" s="245">
        <v>148</v>
      </c>
      <c r="P77" s="245">
        <v>148</v>
      </c>
      <c r="Q77" s="245">
        <v>148</v>
      </c>
      <c r="R77" s="245">
        <v>148</v>
      </c>
      <c r="S77" s="245">
        <v>148</v>
      </c>
      <c r="T77" s="245">
        <v>148</v>
      </c>
      <c r="U77" s="245">
        <v>148</v>
      </c>
      <c r="V77" s="245">
        <v>148</v>
      </c>
      <c r="W77" s="245">
        <v>148</v>
      </c>
      <c r="X77" s="245">
        <v>148</v>
      </c>
      <c r="Y77" s="245">
        <v>148</v>
      </c>
      <c r="Z77" s="245">
        <v>148</v>
      </c>
      <c r="AA77" s="245">
        <v>148</v>
      </c>
      <c r="AB77" s="245">
        <v>148</v>
      </c>
      <c r="AC77" s="245">
        <v>118</v>
      </c>
      <c r="AD77" s="245">
        <v>88</v>
      </c>
      <c r="AE77" s="245">
        <v>58</v>
      </c>
      <c r="AF77" s="245">
        <v>28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0</v>
      </c>
      <c r="AY77" s="245">
        <v>30</v>
      </c>
      <c r="AZ77" s="245">
        <v>60</v>
      </c>
      <c r="BA77" s="245">
        <v>90</v>
      </c>
      <c r="BB77" s="245">
        <v>99</v>
      </c>
      <c r="BC77" s="245">
        <v>99</v>
      </c>
      <c r="BD77" s="245">
        <v>99</v>
      </c>
      <c r="BE77" s="245">
        <v>99</v>
      </c>
      <c r="BF77" s="245">
        <v>99</v>
      </c>
      <c r="BG77" s="245">
        <v>99</v>
      </c>
      <c r="BH77" s="245">
        <v>99</v>
      </c>
      <c r="BI77" s="245">
        <v>99</v>
      </c>
      <c r="BJ77" s="245">
        <v>99</v>
      </c>
      <c r="BK77" s="245">
        <v>99</v>
      </c>
      <c r="BL77" s="245">
        <v>99</v>
      </c>
      <c r="BM77" s="245">
        <v>99</v>
      </c>
      <c r="BN77" s="245">
        <v>99</v>
      </c>
      <c r="BO77" s="245">
        <v>99</v>
      </c>
      <c r="BP77" s="245">
        <v>99</v>
      </c>
      <c r="BQ77" s="245">
        <v>99</v>
      </c>
      <c r="BR77" s="245">
        <v>99</v>
      </c>
      <c r="BS77" s="245">
        <v>99</v>
      </c>
      <c r="BT77" s="245">
        <v>99</v>
      </c>
      <c r="BU77" s="245">
        <v>99</v>
      </c>
      <c r="BV77" s="245">
        <v>99</v>
      </c>
      <c r="BW77" s="245">
        <v>99</v>
      </c>
      <c r="BX77" s="245">
        <v>99</v>
      </c>
      <c r="BY77" s="245">
        <v>99</v>
      </c>
      <c r="BZ77" s="245">
        <v>99</v>
      </c>
      <c r="CA77" s="245">
        <v>99</v>
      </c>
      <c r="CB77" s="245">
        <v>99</v>
      </c>
      <c r="CC77" s="245">
        <v>99</v>
      </c>
      <c r="CD77" s="245">
        <v>99</v>
      </c>
      <c r="CE77" s="245">
        <v>99</v>
      </c>
      <c r="CF77" s="245">
        <v>99</v>
      </c>
      <c r="CG77" s="245">
        <v>99</v>
      </c>
      <c r="CH77" s="245">
        <v>99</v>
      </c>
      <c r="CI77" s="245">
        <v>99</v>
      </c>
      <c r="CJ77" s="245">
        <v>99</v>
      </c>
      <c r="CK77" s="245">
        <v>99</v>
      </c>
      <c r="CL77" s="245">
        <v>99</v>
      </c>
      <c r="CM77" s="245">
        <v>99</v>
      </c>
      <c r="CN77" s="245">
        <v>99</v>
      </c>
      <c r="CO77" s="245">
        <v>99</v>
      </c>
      <c r="CP77" s="245">
        <v>99</v>
      </c>
      <c r="CQ77" s="245">
        <v>99</v>
      </c>
      <c r="CR77" s="245">
        <v>99</v>
      </c>
      <c r="CS77" s="245">
        <v>99</v>
      </c>
      <c r="CT77" s="24">
        <f t="shared" si="69"/>
        <v>8532</v>
      </c>
      <c r="CU77" s="128"/>
    </row>
    <row r="78" spans="1:100">
      <c r="A78" s="24" t="s">
        <v>37</v>
      </c>
      <c r="B78" s="245">
        <v>0</v>
      </c>
      <c r="C78" s="245">
        <v>0</v>
      </c>
      <c r="D78" s="245">
        <v>0</v>
      </c>
      <c r="E78" s="245">
        <v>0</v>
      </c>
      <c r="F78" s="245">
        <v>0</v>
      </c>
      <c r="G78" s="245">
        <v>0</v>
      </c>
      <c r="H78" s="245">
        <v>0</v>
      </c>
      <c r="I78" s="245">
        <v>75</v>
      </c>
      <c r="J78" s="245">
        <v>111</v>
      </c>
      <c r="K78" s="245">
        <v>111</v>
      </c>
      <c r="L78" s="245">
        <v>111</v>
      </c>
      <c r="M78" s="245">
        <v>111</v>
      </c>
      <c r="N78" s="245">
        <v>111</v>
      </c>
      <c r="O78" s="245">
        <v>111</v>
      </c>
      <c r="P78" s="245">
        <v>111</v>
      </c>
      <c r="Q78" s="245">
        <v>111</v>
      </c>
      <c r="R78" s="245">
        <v>111</v>
      </c>
      <c r="S78" s="245">
        <v>111</v>
      </c>
      <c r="T78" s="245">
        <v>111</v>
      </c>
      <c r="U78" s="245">
        <v>111</v>
      </c>
      <c r="V78" s="245">
        <v>36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0</v>
      </c>
      <c r="BA78" s="245">
        <v>0</v>
      </c>
      <c r="BB78" s="245">
        <v>0</v>
      </c>
      <c r="BC78" s="245">
        <v>0</v>
      </c>
      <c r="BD78" s="245">
        <v>0</v>
      </c>
      <c r="BE78" s="245">
        <v>0</v>
      </c>
      <c r="BF78" s="245">
        <v>0</v>
      </c>
      <c r="BG78" s="245">
        <v>0</v>
      </c>
      <c r="BH78" s="245">
        <v>0</v>
      </c>
      <c r="BI78" s="245">
        <v>0</v>
      </c>
      <c r="BJ78" s="245">
        <v>0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75</v>
      </c>
      <c r="CM78" s="245">
        <v>113</v>
      </c>
      <c r="CN78" s="245">
        <v>113</v>
      </c>
      <c r="CO78" s="245">
        <v>113</v>
      </c>
      <c r="CP78" s="245">
        <v>113</v>
      </c>
      <c r="CQ78" s="245">
        <v>113</v>
      </c>
      <c r="CR78" s="245">
        <v>113</v>
      </c>
      <c r="CS78" s="245">
        <v>113</v>
      </c>
      <c r="CT78" s="24">
        <f t="shared" si="69"/>
        <v>2309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0</v>
      </c>
      <c r="BD84" s="186">
        <f t="shared" si="70"/>
        <v>0</v>
      </c>
      <c r="BE84" s="186">
        <f t="shared" si="70"/>
        <v>0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63.980000000000004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0</v>
      </c>
      <c r="CI84" s="186">
        <f t="shared" si="71"/>
        <v>0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63.980000000000004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[7]Sheet2!$B$26:$CS$26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[8]Sheet2!$B$26:$CS$26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63.980000000000004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63.980000000000004</v>
      </c>
      <c r="CU86" s="128"/>
    </row>
    <row r="87" spans="1:102">
      <c r="A87" s="22" t="s">
        <v>56</v>
      </c>
      <c r="B87" s="35" cm="1">
        <f t="array" ref="B87:CS87">[9]Sheet2!$B$26:$CS$26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0</v>
      </c>
      <c r="AB88" s="188">
        <f t="shared" si="73"/>
        <v>0.17699999999999999</v>
      </c>
      <c r="AC88" s="188">
        <f t="shared" si="73"/>
        <v>2.1759027199999998</v>
      </c>
      <c r="AD88" s="188">
        <f t="shared" si="73"/>
        <v>7.7182935200000005</v>
      </c>
      <c r="AE88" s="188">
        <f t="shared" si="73"/>
        <v>15.2889719</v>
      </c>
      <c r="AF88" s="188">
        <f t="shared" si="73"/>
        <v>23.189716499999999</v>
      </c>
      <c r="AG88" s="188">
        <f t="shared" si="73"/>
        <v>34.026269499999998</v>
      </c>
      <c r="AH88" s="188">
        <f t="shared" si="73"/>
        <v>47.104205800000003</v>
      </c>
      <c r="AI88" s="188">
        <f t="shared" si="73"/>
        <v>61.884299799999994</v>
      </c>
      <c r="AJ88" s="188">
        <f t="shared" si="73"/>
        <v>76.184338999999994</v>
      </c>
      <c r="AK88" s="188">
        <f t="shared" si="73"/>
        <v>85.703020500000008</v>
      </c>
      <c r="AL88" s="188">
        <f t="shared" si="73"/>
        <v>88.291111999999998</v>
      </c>
      <c r="AM88" s="188">
        <f t="shared" si="73"/>
        <v>101.36564799999999</v>
      </c>
      <c r="AN88" s="188">
        <f t="shared" si="73"/>
        <v>110.75918100000001</v>
      </c>
      <c r="AO88" s="188">
        <f t="shared" si="73"/>
        <v>121.77816200000001</v>
      </c>
      <c r="AP88" s="188">
        <f t="shared" si="73"/>
        <v>132.490701</v>
      </c>
      <c r="AQ88" s="188">
        <f t="shared" si="73"/>
        <v>143.891909</v>
      </c>
      <c r="AR88" s="188">
        <f t="shared" si="73"/>
        <v>155.41134</v>
      </c>
      <c r="AS88" s="188">
        <f t="shared" si="73"/>
        <v>175.25263999999999</v>
      </c>
      <c r="AT88" s="188">
        <f t="shared" si="73"/>
        <v>179.98037299999999</v>
      </c>
      <c r="AU88" s="188">
        <f t="shared" si="73"/>
        <v>184.15000799999999</v>
      </c>
      <c r="AV88" s="188">
        <f t="shared" si="73"/>
        <v>189.00673499999999</v>
      </c>
      <c r="AW88" s="188">
        <f t="shared" si="73"/>
        <v>198.18606000000003</v>
      </c>
      <c r="AX88" s="188">
        <f t="shared" si="73"/>
        <v>206.47169500000001</v>
      </c>
      <c r="AY88" s="188">
        <f t="shared" si="73"/>
        <v>189.147187</v>
      </c>
      <c r="AZ88" s="188">
        <f t="shared" si="73"/>
        <v>192.60263400000002</v>
      </c>
      <c r="BA88" s="188">
        <f t="shared" si="73"/>
        <v>199.15160699999998</v>
      </c>
      <c r="BB88" s="188">
        <f t="shared" si="73"/>
        <v>183.205828</v>
      </c>
      <c r="BC88" s="188">
        <f t="shared" si="73"/>
        <v>175.618436</v>
      </c>
      <c r="BD88" s="188">
        <f t="shared" si="73"/>
        <v>171.67022800000001</v>
      </c>
      <c r="BE88" s="188">
        <f t="shared" si="73"/>
        <v>162.094401</v>
      </c>
      <c r="BF88" s="188">
        <f t="shared" si="73"/>
        <v>158.83994999999999</v>
      </c>
      <c r="BG88" s="188">
        <f t="shared" si="73"/>
        <v>162.88128499999999</v>
      </c>
      <c r="BH88" s="188">
        <f t="shared" si="73"/>
        <v>143.01239299999997</v>
      </c>
      <c r="BI88" s="188">
        <f t="shared" si="73"/>
        <v>140.533038</v>
      </c>
      <c r="BJ88" s="188">
        <f t="shared" si="73"/>
        <v>127.229457</v>
      </c>
      <c r="BK88" s="188">
        <f t="shared" si="73"/>
        <v>120.59498900000001</v>
      </c>
      <c r="BL88" s="188">
        <f t="shared" si="73"/>
        <v>110.508273</v>
      </c>
      <c r="BM88" s="188">
        <f t="shared" si="73"/>
        <v>96.146309000000002</v>
      </c>
      <c r="BN88" s="188">
        <f t="shared" si="73"/>
        <v>82.759447999999992</v>
      </c>
      <c r="BO88" s="188">
        <f t="shared" ref="BO88:CS88" si="74">SUM(BO89:BO90)</f>
        <v>74.177400000000006</v>
      </c>
      <c r="BP88" s="188">
        <f t="shared" si="74"/>
        <v>62.854375000000005</v>
      </c>
      <c r="BQ88" s="188">
        <f t="shared" si="74"/>
        <v>47.815183000000005</v>
      </c>
      <c r="BR88" s="188">
        <f t="shared" si="74"/>
        <v>34.435695500000001</v>
      </c>
      <c r="BS88" s="188">
        <f t="shared" si="74"/>
        <v>23.622908299999999</v>
      </c>
      <c r="BT88" s="188">
        <f t="shared" si="74"/>
        <v>13.548193699999999</v>
      </c>
      <c r="BU88" s="188">
        <f t="shared" si="74"/>
        <v>5.7267185999999999</v>
      </c>
      <c r="BV88" s="188">
        <f t="shared" si="74"/>
        <v>1.1163521599999999</v>
      </c>
      <c r="BW88" s="188">
        <f t="shared" si="74"/>
        <v>0.11967999999999999</v>
      </c>
      <c r="BX88" s="188">
        <f t="shared" si="74"/>
        <v>8.0000000000000002E-3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5019.9075524999998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[10]Consol_Captive!B28/1000</f>
        <v>0</v>
      </c>
      <c r="C89" s="189">
        <f>[10]Consol_Captive!C28/1000</f>
        <v>0</v>
      </c>
      <c r="D89" s="189">
        <f>[10]Consol_Captive!D28/1000</f>
        <v>0</v>
      </c>
      <c r="E89" s="189">
        <f>[10]Consol_Captive!E28/1000</f>
        <v>0</v>
      </c>
      <c r="F89" s="189">
        <f>[10]Consol_Captive!F28/1000</f>
        <v>0</v>
      </c>
      <c r="G89" s="189">
        <f>[10]Consol_Captive!G28/1000</f>
        <v>0</v>
      </c>
      <c r="H89" s="189">
        <f>[10]Consol_Captive!H28/1000</f>
        <v>0</v>
      </c>
      <c r="I89" s="189">
        <f>[10]Consol_Captive!I28/1000</f>
        <v>0</v>
      </c>
      <c r="J89" s="189">
        <f>[10]Consol_Captive!J28/1000</f>
        <v>0</v>
      </c>
      <c r="K89" s="189">
        <f>[10]Consol_Captive!K28/1000</f>
        <v>0</v>
      </c>
      <c r="L89" s="189">
        <f>[10]Consol_Captive!L28/1000</f>
        <v>0</v>
      </c>
      <c r="M89" s="189">
        <f>[10]Consol_Captive!M28/1000</f>
        <v>0</v>
      </c>
      <c r="N89" s="189">
        <f>[10]Consol_Captive!N28/1000</f>
        <v>0</v>
      </c>
      <c r="O89" s="189">
        <f>[10]Consol_Captive!O28/1000</f>
        <v>0</v>
      </c>
      <c r="P89" s="189">
        <f>[10]Consol_Captive!P28/1000</f>
        <v>0</v>
      </c>
      <c r="Q89" s="189">
        <f>[10]Consol_Captive!Q28/1000</f>
        <v>0</v>
      </c>
      <c r="R89" s="189">
        <f>[10]Consol_Captive!R28/1000</f>
        <v>0</v>
      </c>
      <c r="S89" s="189">
        <f>[10]Consol_Captive!S28/1000</f>
        <v>0</v>
      </c>
      <c r="T89" s="189">
        <f>[10]Consol_Captive!T28/1000</f>
        <v>0</v>
      </c>
      <c r="U89" s="189">
        <f>[10]Consol_Captive!U28/1000</f>
        <v>0</v>
      </c>
      <c r="V89" s="189">
        <f>[10]Consol_Captive!V28/1000</f>
        <v>0</v>
      </c>
      <c r="W89" s="189">
        <f>[10]Consol_Captive!W28/1000</f>
        <v>0</v>
      </c>
      <c r="X89" s="189">
        <f>[10]Consol_Captive!X28/1000</f>
        <v>0</v>
      </c>
      <c r="Y89" s="189">
        <f>[10]Consol_Captive!Y28/1000</f>
        <v>0</v>
      </c>
      <c r="Z89" s="189">
        <f>[10]Consol_Captive!Z28/1000</f>
        <v>0</v>
      </c>
      <c r="AA89" s="189">
        <f>[10]Consol_Captive!AA28/1000</f>
        <v>0</v>
      </c>
      <c r="AB89" s="189">
        <f>[10]Consol_Captive!AB28/1000</f>
        <v>0.16947999999999999</v>
      </c>
      <c r="AC89" s="189">
        <f>[10]Consol_Captive!AC28/1000</f>
        <v>1.76178272</v>
      </c>
      <c r="AD89" s="189">
        <f>[10]Consol_Captive!AD28/1000</f>
        <v>5.9705835199999999</v>
      </c>
      <c r="AE89" s="189">
        <f>[10]Consol_Captive!AE28/1000</f>
        <v>11.5647819</v>
      </c>
      <c r="AF89" s="189">
        <f>[10]Consol_Captive!AF28/1000</f>
        <v>16.8097365</v>
      </c>
      <c r="AG89" s="189">
        <f>[10]Consol_Captive!AG28/1000</f>
        <v>23.6015795</v>
      </c>
      <c r="AH89" s="189">
        <f>[10]Consol_Captive!AH28/1000</f>
        <v>31.351125800000002</v>
      </c>
      <c r="AI89" s="189">
        <f>[10]Consol_Captive!AI28/1000</f>
        <v>41.143929799999995</v>
      </c>
      <c r="AJ89" s="189">
        <f>[10]Consol_Captive!AJ28/1000</f>
        <v>50.275289000000001</v>
      </c>
      <c r="AK89" s="189">
        <f>[10]Consol_Captive!AK28/1000</f>
        <v>53.858740500000003</v>
      </c>
      <c r="AL89" s="189">
        <f>[10]Consol_Captive!AL28/1000</f>
        <v>52.729872</v>
      </c>
      <c r="AM89" s="189">
        <f>[10]Consol_Captive!AM28/1000</f>
        <v>62.756857999999994</v>
      </c>
      <c r="AN89" s="189">
        <f>[10]Consol_Captive!AN28/1000</f>
        <v>70.30439100000001</v>
      </c>
      <c r="AO89" s="189">
        <f>[10]Consol_Captive!AO28/1000</f>
        <v>76.762482000000006</v>
      </c>
      <c r="AP89" s="189">
        <f>[10]Consol_Captive!AP28/1000</f>
        <v>85.541271000000009</v>
      </c>
      <c r="AQ89" s="189">
        <f>[10]Consol_Captive!AQ28/1000</f>
        <v>92.269268999999994</v>
      </c>
      <c r="AR89" s="189">
        <f>[10]Consol_Captive!AR28/1000</f>
        <v>100.31971</v>
      </c>
      <c r="AS89" s="189">
        <f>[10]Consol_Captive!AS28/1000</f>
        <v>114.78319</v>
      </c>
      <c r="AT89" s="189">
        <f>[10]Consol_Captive!AT28/1000</f>
        <v>112.39881299999999</v>
      </c>
      <c r="AU89" s="189">
        <f>[10]Consol_Captive!AU28/1000</f>
        <v>111.89030799999999</v>
      </c>
      <c r="AV89" s="189">
        <f>[10]Consol_Captive!AV28/1000</f>
        <v>115.108485</v>
      </c>
      <c r="AW89" s="189">
        <f>[10]Consol_Captive!AW28/1000</f>
        <v>122.57065000000003</v>
      </c>
      <c r="AX89" s="189">
        <f>[10]Consol_Captive!AX28/1000</f>
        <v>128.313885</v>
      </c>
      <c r="AY89" s="189">
        <f>[10]Consol_Captive!AY28/1000</f>
        <v>110.54234699999999</v>
      </c>
      <c r="AZ89" s="189">
        <f>[10]Consol_Captive!AZ28/1000</f>
        <v>115.092844</v>
      </c>
      <c r="BA89" s="189">
        <f>[10]Consol_Captive!BA28/1000</f>
        <v>125.56701700000001</v>
      </c>
      <c r="BB89" s="189">
        <f>[10]Consol_Captive!BB28/1000</f>
        <v>111.58733799999999</v>
      </c>
      <c r="BC89" s="189">
        <f>[10]Consol_Captive!BC28/1000</f>
        <v>103.74927599999999</v>
      </c>
      <c r="BD89" s="189">
        <f>[10]Consol_Captive!BD28/1000</f>
        <v>102.929908</v>
      </c>
      <c r="BE89" s="189">
        <f>[10]Consol_Captive!BE28/1000</f>
        <v>96.507011000000006</v>
      </c>
      <c r="BF89" s="189">
        <f>[10]Consol_Captive!BF28/1000</f>
        <v>96.743020000000001</v>
      </c>
      <c r="BG89" s="189">
        <f>[10]Consol_Captive!BG28/1000</f>
        <v>101.67811499999999</v>
      </c>
      <c r="BH89" s="189">
        <f>[10]Consol_Captive!BH28/1000</f>
        <v>84.860922999999985</v>
      </c>
      <c r="BI89" s="189">
        <f>[10]Consol_Captive!BI28/1000</f>
        <v>83.211058000000008</v>
      </c>
      <c r="BJ89" s="189">
        <f>[10]Consol_Captive!BJ28/1000</f>
        <v>75.337266999999997</v>
      </c>
      <c r="BK89" s="189">
        <f>[10]Consol_Captive!BK28/1000</f>
        <v>73.563779000000011</v>
      </c>
      <c r="BL89" s="189">
        <f>[10]Consol_Captive!BL28/1000</f>
        <v>68.772453000000013</v>
      </c>
      <c r="BM89" s="189">
        <f>[10]Consol_Captive!BM28/1000</f>
        <v>58.927608999999997</v>
      </c>
      <c r="BN89" s="189">
        <f>[10]Consol_Captive!BN28/1000</f>
        <v>49.338278000000003</v>
      </c>
      <c r="BO89" s="189">
        <f>[10]Consol_Captive!BO28/1000</f>
        <v>45.127270000000003</v>
      </c>
      <c r="BP89" s="189">
        <f>[10]Consol_Captive!BP28/1000</f>
        <v>39.153365000000001</v>
      </c>
      <c r="BQ89" s="189">
        <f>[10]Consol_Captive!BQ28/1000</f>
        <v>28.628973000000002</v>
      </c>
      <c r="BR89" s="189">
        <f>[10]Consol_Captive!BR28/1000</f>
        <v>21.387055500000002</v>
      </c>
      <c r="BS89" s="189">
        <f>[10]Consol_Captive!BS28/1000</f>
        <v>14.291738299999999</v>
      </c>
      <c r="BT89" s="189">
        <f>[10]Consol_Captive!BT28/1000</f>
        <v>8.3790236999999994</v>
      </c>
      <c r="BU89" s="189">
        <f>[10]Consol_Captive!BU28/1000</f>
        <v>3.5378186</v>
      </c>
      <c r="BV89" s="189">
        <f>[10]Consol_Captive!BV28/1000</f>
        <v>0.57015216000000013</v>
      </c>
      <c r="BW89" s="189">
        <f>[10]Consol_Captive!BW28/1000</f>
        <v>1.5680000000000003E-2</v>
      </c>
      <c r="BX89" s="189">
        <f>[10]Consol_Captive!BX28/1000</f>
        <v>0</v>
      </c>
      <c r="BY89" s="189">
        <f>[10]Consol_Captive!BY28/1000</f>
        <v>0</v>
      </c>
      <c r="BZ89" s="189">
        <f>[10]Consol_Captive!BZ28/1000</f>
        <v>0</v>
      </c>
      <c r="CA89" s="189">
        <f>[10]Consol_Captive!CA28/1000</f>
        <v>0</v>
      </c>
      <c r="CB89" s="189">
        <f>[10]Consol_Captive!CB28/1000</f>
        <v>0</v>
      </c>
      <c r="CC89" s="189">
        <f>[10]Consol_Captive!CC28/1000</f>
        <v>0</v>
      </c>
      <c r="CD89" s="189">
        <f>[10]Consol_Captive!CD28/1000</f>
        <v>0</v>
      </c>
      <c r="CE89" s="189">
        <f>[10]Consol_Captive!CE28/1000</f>
        <v>0</v>
      </c>
      <c r="CF89" s="189">
        <f>[10]Consol_Captive!CF28/1000</f>
        <v>0</v>
      </c>
      <c r="CG89" s="189">
        <f>[10]Consol_Captive!CG28/1000</f>
        <v>0</v>
      </c>
      <c r="CH89" s="189">
        <f>[10]Consol_Captive!CH28/1000</f>
        <v>0</v>
      </c>
      <c r="CI89" s="189">
        <f>[10]Consol_Captive!CI28/1000</f>
        <v>0</v>
      </c>
      <c r="CJ89" s="189">
        <f>[10]Consol_Captive!CJ28/1000</f>
        <v>0</v>
      </c>
      <c r="CK89" s="189">
        <f>[10]Consol_Captive!CK28/1000</f>
        <v>0</v>
      </c>
      <c r="CL89" s="189">
        <f>[10]Consol_Captive!CL28/1000</f>
        <v>0</v>
      </c>
      <c r="CM89" s="189">
        <f>[10]Consol_Captive!CM28/1000</f>
        <v>0</v>
      </c>
      <c r="CN89" s="189">
        <f>[10]Consol_Captive!CN28/1000</f>
        <v>0</v>
      </c>
      <c r="CO89" s="189">
        <f>[10]Consol_Captive!CO28/1000</f>
        <v>0</v>
      </c>
      <c r="CP89" s="189">
        <f>[10]Consol_Captive!CP28/1000</f>
        <v>0</v>
      </c>
      <c r="CQ89" s="189">
        <f>[10]Consol_Captive!CQ28/1000</f>
        <v>0</v>
      </c>
      <c r="CR89" s="189">
        <f>[10]Consol_Captive!CR28/1000</f>
        <v>0</v>
      </c>
      <c r="CS89" s="189">
        <f>[10]Consol_Captive!CS28/1000</f>
        <v>0</v>
      </c>
      <c r="CT89" s="234">
        <f t="shared" ref="CT89:CT92" si="75">SUM(B89:CS89)</f>
        <v>3101.7555324999998</v>
      </c>
      <c r="CU89" s="235"/>
    </row>
    <row r="90" spans="1:102">
      <c r="A90" s="22" t="s">
        <v>73</v>
      </c>
      <c r="B90" s="189">
        <f>[10]Consol_TP!B28/1000</f>
        <v>0</v>
      </c>
      <c r="C90" s="189">
        <f>[10]Consol_TP!C28/1000</f>
        <v>0</v>
      </c>
      <c r="D90" s="189">
        <f>[10]Consol_TP!D28/1000</f>
        <v>0</v>
      </c>
      <c r="E90" s="189">
        <f>[10]Consol_TP!E28/1000</f>
        <v>0</v>
      </c>
      <c r="F90" s="189">
        <f>[10]Consol_TP!F28/1000</f>
        <v>0</v>
      </c>
      <c r="G90" s="189">
        <f>[10]Consol_TP!G28/1000</f>
        <v>0</v>
      </c>
      <c r="H90" s="189">
        <f>[10]Consol_TP!H28/1000</f>
        <v>0</v>
      </c>
      <c r="I90" s="189">
        <f>[10]Consol_TP!I28/1000</f>
        <v>0</v>
      </c>
      <c r="J90" s="189">
        <f>[10]Consol_TP!J28/1000</f>
        <v>0</v>
      </c>
      <c r="K90" s="189">
        <f>[10]Consol_TP!K28/1000</f>
        <v>0</v>
      </c>
      <c r="L90" s="189">
        <f>[10]Consol_TP!L28/1000</f>
        <v>0</v>
      </c>
      <c r="M90" s="189">
        <f>[10]Consol_TP!M28/1000</f>
        <v>0</v>
      </c>
      <c r="N90" s="189">
        <f>[10]Consol_TP!N28/1000</f>
        <v>0</v>
      </c>
      <c r="O90" s="189">
        <f>[10]Consol_TP!O28/1000</f>
        <v>0</v>
      </c>
      <c r="P90" s="189">
        <f>[10]Consol_TP!P28/1000</f>
        <v>0</v>
      </c>
      <c r="Q90" s="189">
        <f>[10]Consol_TP!Q28/1000</f>
        <v>0</v>
      </c>
      <c r="R90" s="189">
        <f>[10]Consol_TP!R28/1000</f>
        <v>0</v>
      </c>
      <c r="S90" s="189">
        <f>[10]Consol_TP!S28/1000</f>
        <v>0</v>
      </c>
      <c r="T90" s="189">
        <f>[10]Consol_TP!T28/1000</f>
        <v>0</v>
      </c>
      <c r="U90" s="189">
        <f>[10]Consol_TP!U28/1000</f>
        <v>0</v>
      </c>
      <c r="V90" s="189">
        <f>[10]Consol_TP!V28/1000</f>
        <v>0</v>
      </c>
      <c r="W90" s="189">
        <f>[10]Consol_TP!W28/1000</f>
        <v>0</v>
      </c>
      <c r="X90" s="189">
        <f>[10]Consol_TP!X28/1000</f>
        <v>0</v>
      </c>
      <c r="Y90" s="189">
        <f>[10]Consol_TP!Y28/1000</f>
        <v>0</v>
      </c>
      <c r="Z90" s="189">
        <f>[10]Consol_TP!Z28/1000</f>
        <v>0</v>
      </c>
      <c r="AA90" s="189">
        <f>[10]Consol_TP!AA28/1000</f>
        <v>0</v>
      </c>
      <c r="AB90" s="189">
        <f>[10]Consol_TP!AB28/1000</f>
        <v>7.5199999999999998E-3</v>
      </c>
      <c r="AC90" s="189">
        <f>[10]Consol_TP!AC28/1000</f>
        <v>0.41411999999999993</v>
      </c>
      <c r="AD90" s="189">
        <f>[10]Consol_TP!AD28/1000</f>
        <v>1.7477100000000003</v>
      </c>
      <c r="AE90" s="189">
        <f>[10]Consol_TP!AE28/1000</f>
        <v>3.7241900000000001</v>
      </c>
      <c r="AF90" s="189">
        <f>[10]Consol_TP!AF28/1000</f>
        <v>6.3799799999999998</v>
      </c>
      <c r="AG90" s="189">
        <f>[10]Consol_TP!AG28/1000</f>
        <v>10.42469</v>
      </c>
      <c r="AH90" s="189">
        <f>[10]Consol_TP!AH28/1000</f>
        <v>15.753080000000001</v>
      </c>
      <c r="AI90" s="189">
        <f>[10]Consol_TP!AI28/1000</f>
        <v>20.740369999999999</v>
      </c>
      <c r="AJ90" s="189">
        <f>[10]Consol_TP!AJ28/1000</f>
        <v>25.909049999999997</v>
      </c>
      <c r="AK90" s="189">
        <f>[10]Consol_TP!AK28/1000</f>
        <v>31.844279999999998</v>
      </c>
      <c r="AL90" s="189">
        <f>[10]Consol_TP!AL28/1000</f>
        <v>35.561239999999998</v>
      </c>
      <c r="AM90" s="189">
        <f>[10]Consol_TP!AM28/1000</f>
        <v>38.608789999999992</v>
      </c>
      <c r="AN90" s="189">
        <f>[10]Consol_TP!AN28/1000</f>
        <v>40.454789999999996</v>
      </c>
      <c r="AO90" s="189">
        <f>[10]Consol_TP!AO28/1000</f>
        <v>45.015679999999996</v>
      </c>
      <c r="AP90" s="189">
        <f>[10]Consol_TP!AP28/1000</f>
        <v>46.949429999999992</v>
      </c>
      <c r="AQ90" s="189">
        <f>[10]Consol_TP!AQ28/1000</f>
        <v>51.622639999999997</v>
      </c>
      <c r="AR90" s="189">
        <f>[10]Consol_TP!AR28/1000</f>
        <v>55.091629999999988</v>
      </c>
      <c r="AS90" s="189">
        <f>[10]Consol_TP!AS28/1000</f>
        <v>60.469449999999995</v>
      </c>
      <c r="AT90" s="189">
        <f>[10]Consol_TP!AT28/1000</f>
        <v>67.581559999999996</v>
      </c>
      <c r="AU90" s="189">
        <f>[10]Consol_TP!AU28/1000</f>
        <v>72.259699999999995</v>
      </c>
      <c r="AV90" s="189">
        <f>[10]Consol_TP!AV28/1000</f>
        <v>73.898250000000004</v>
      </c>
      <c r="AW90" s="189">
        <f>[10]Consol_TP!AW28/1000</f>
        <v>75.615409999999997</v>
      </c>
      <c r="AX90" s="189">
        <f>[10]Consol_TP!AX28/1000</f>
        <v>78.157810000000012</v>
      </c>
      <c r="AY90" s="189">
        <f>[10]Consol_TP!AY28/1000</f>
        <v>78.60484000000001</v>
      </c>
      <c r="AZ90" s="189">
        <f>[10]Consol_TP!AZ28/1000</f>
        <v>77.50979000000001</v>
      </c>
      <c r="BA90" s="189">
        <f>[10]Consol_TP!BA28/1000</f>
        <v>73.584589999999977</v>
      </c>
      <c r="BB90" s="189">
        <f>[10]Consol_TP!BB28/1000</f>
        <v>71.618490000000023</v>
      </c>
      <c r="BC90" s="189">
        <f>[10]Consol_TP!BC28/1000</f>
        <v>71.869160000000008</v>
      </c>
      <c r="BD90" s="189">
        <f>[10]Consol_TP!BD28/1000</f>
        <v>68.740320000000011</v>
      </c>
      <c r="BE90" s="189">
        <f>[10]Consol_TP!BE28/1000</f>
        <v>65.587389999999999</v>
      </c>
      <c r="BF90" s="189">
        <f>[10]Consol_TP!BF28/1000</f>
        <v>62.096929999999993</v>
      </c>
      <c r="BG90" s="189">
        <f>[10]Consol_TP!BG28/1000</f>
        <v>61.20317</v>
      </c>
      <c r="BH90" s="189">
        <f>[10]Consol_TP!BH28/1000</f>
        <v>58.151470000000003</v>
      </c>
      <c r="BI90" s="189">
        <f>[10]Consol_TP!BI28/1000</f>
        <v>57.321979999999996</v>
      </c>
      <c r="BJ90" s="189">
        <f>[10]Consol_TP!BJ28/1000</f>
        <v>51.892189999999999</v>
      </c>
      <c r="BK90" s="189">
        <f>[10]Consol_TP!BK28/1000</f>
        <v>47.031210000000002</v>
      </c>
      <c r="BL90" s="189">
        <f>[10]Consol_TP!BL28/1000</f>
        <v>41.735819999999997</v>
      </c>
      <c r="BM90" s="189">
        <f>[10]Consol_TP!BM28/1000</f>
        <v>37.218699999999998</v>
      </c>
      <c r="BN90" s="189">
        <f>[10]Consol_TP!BN28/1000</f>
        <v>33.421169999999996</v>
      </c>
      <c r="BO90" s="189">
        <f>[10]Consol_TP!BO28/1000</f>
        <v>29.050129999999996</v>
      </c>
      <c r="BP90" s="189">
        <f>[10]Consol_TP!BP28/1000</f>
        <v>23.701010000000004</v>
      </c>
      <c r="BQ90" s="189">
        <f>[10]Consol_TP!BQ28/1000</f>
        <v>19.186209999999999</v>
      </c>
      <c r="BR90" s="189">
        <f>[10]Consol_TP!BR28/1000</f>
        <v>13.048639999999999</v>
      </c>
      <c r="BS90" s="189">
        <f>[10]Consol_TP!BS28/1000</f>
        <v>9.3311699999999984</v>
      </c>
      <c r="BT90" s="189">
        <f>[10]Consol_TP!BT28/1000</f>
        <v>5.1691699999999994</v>
      </c>
      <c r="BU90" s="189">
        <f>[10]Consol_TP!BU28/1000</f>
        <v>2.1889000000000003</v>
      </c>
      <c r="BV90" s="189">
        <f>[10]Consol_TP!BV28/1000</f>
        <v>0.54619999999999991</v>
      </c>
      <c r="BW90" s="189">
        <f>[10]Consol_TP!BW28/1000</f>
        <v>0.104</v>
      </c>
      <c r="BX90" s="189">
        <f>[10]Consol_TP!BX28/1000</f>
        <v>8.0000000000000002E-3</v>
      </c>
      <c r="BY90" s="189">
        <f>[10]Consol_TP!BY28/1000</f>
        <v>0</v>
      </c>
      <c r="BZ90" s="189">
        <f>[10]Consol_TP!BZ28/1000</f>
        <v>0</v>
      </c>
      <c r="CA90" s="189">
        <f>[10]Consol_TP!CA28/1000</f>
        <v>0</v>
      </c>
      <c r="CB90" s="189">
        <f>[10]Consol_TP!CB28/1000</f>
        <v>0</v>
      </c>
      <c r="CC90" s="189">
        <f>[10]Consol_TP!CC28/1000</f>
        <v>0</v>
      </c>
      <c r="CD90" s="189">
        <f>[10]Consol_TP!CD28/1000</f>
        <v>0</v>
      </c>
      <c r="CE90" s="189">
        <f>[10]Consol_TP!CE28/1000</f>
        <v>0</v>
      </c>
      <c r="CF90" s="189">
        <f>[10]Consol_TP!CF28/1000</f>
        <v>0</v>
      </c>
      <c r="CG90" s="189">
        <f>[10]Consol_TP!CG28/1000</f>
        <v>0</v>
      </c>
      <c r="CH90" s="189">
        <f>[10]Consol_TP!CH28/1000</f>
        <v>0</v>
      </c>
      <c r="CI90" s="189">
        <f>[10]Consol_TP!CI28/1000</f>
        <v>0</v>
      </c>
      <c r="CJ90" s="189">
        <f>[10]Consol_TP!CJ28/1000</f>
        <v>0</v>
      </c>
      <c r="CK90" s="189">
        <f>[10]Consol_TP!CK28/1000</f>
        <v>0</v>
      </c>
      <c r="CL90" s="189">
        <f>[10]Consol_TP!CL28/1000</f>
        <v>0</v>
      </c>
      <c r="CM90" s="189">
        <f>[10]Consol_TP!CM28/1000</f>
        <v>0</v>
      </c>
      <c r="CN90" s="189">
        <f>[10]Consol_TP!CN28/1000</f>
        <v>0</v>
      </c>
      <c r="CO90" s="189">
        <f>[10]Consol_TP!CO28/1000</f>
        <v>0</v>
      </c>
      <c r="CP90" s="189">
        <f>[10]Consol_TP!CP28/1000</f>
        <v>0</v>
      </c>
      <c r="CQ90" s="189">
        <f>[10]Consol_TP!CQ28/1000</f>
        <v>0</v>
      </c>
      <c r="CR90" s="189">
        <f>[10]Consol_TP!CR28/1000</f>
        <v>0</v>
      </c>
      <c r="CS90" s="189">
        <f>[10]Consol_TP!CS28/1000</f>
        <v>0</v>
      </c>
      <c r="CT90" s="234">
        <f t="shared" si="75"/>
        <v>1918.1520200000002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0</v>
      </c>
      <c r="AB91" s="106">
        <f t="shared" si="76"/>
        <v>0.17699999999999999</v>
      </c>
      <c r="AC91" s="106">
        <f t="shared" si="76"/>
        <v>2.1759027199999998</v>
      </c>
      <c r="AD91" s="106">
        <f t="shared" si="76"/>
        <v>7.7182935200000005</v>
      </c>
      <c r="AE91" s="106">
        <f t="shared" si="76"/>
        <v>15.2889719</v>
      </c>
      <c r="AF91" s="106">
        <f t="shared" si="76"/>
        <v>23.189716499999999</v>
      </c>
      <c r="AG91" s="106">
        <f t="shared" si="76"/>
        <v>34.026269499999998</v>
      </c>
      <c r="AH91" s="106">
        <f t="shared" ref="AH91:BM91" si="77">SUM(AH84,AH88)</f>
        <v>47.104205800000003</v>
      </c>
      <c r="AI91" s="106">
        <f t="shared" si="77"/>
        <v>61.884299799999994</v>
      </c>
      <c r="AJ91" s="106">
        <f t="shared" si="77"/>
        <v>76.184338999999994</v>
      </c>
      <c r="AK91" s="106">
        <f t="shared" si="77"/>
        <v>85.703020500000008</v>
      </c>
      <c r="AL91" s="106">
        <f t="shared" si="77"/>
        <v>88.291111999999998</v>
      </c>
      <c r="AM91" s="106">
        <f t="shared" si="77"/>
        <v>101.36564799999999</v>
      </c>
      <c r="AN91" s="106">
        <f t="shared" si="77"/>
        <v>110.75918100000001</v>
      </c>
      <c r="AO91" s="106">
        <f t="shared" si="77"/>
        <v>121.77816200000001</v>
      </c>
      <c r="AP91" s="106">
        <f t="shared" si="77"/>
        <v>132.490701</v>
      </c>
      <c r="AQ91" s="106">
        <f t="shared" si="77"/>
        <v>143.891909</v>
      </c>
      <c r="AR91" s="106">
        <f t="shared" si="77"/>
        <v>155.41134</v>
      </c>
      <c r="AS91" s="106">
        <f t="shared" si="77"/>
        <v>175.25263999999999</v>
      </c>
      <c r="AT91" s="106">
        <f t="shared" si="77"/>
        <v>179.98037299999999</v>
      </c>
      <c r="AU91" s="106">
        <f t="shared" si="77"/>
        <v>184.15000799999999</v>
      </c>
      <c r="AV91" s="106">
        <f t="shared" si="77"/>
        <v>189.00673499999999</v>
      </c>
      <c r="AW91" s="106">
        <f t="shared" si="77"/>
        <v>198.18606000000003</v>
      </c>
      <c r="AX91" s="106">
        <f t="shared" si="77"/>
        <v>206.47169500000001</v>
      </c>
      <c r="AY91" s="106">
        <f t="shared" si="77"/>
        <v>189.147187</v>
      </c>
      <c r="AZ91" s="106">
        <f t="shared" si="77"/>
        <v>192.60263400000002</v>
      </c>
      <c r="BA91" s="106">
        <f t="shared" si="77"/>
        <v>199.15160699999998</v>
      </c>
      <c r="BB91" s="106">
        <f t="shared" si="77"/>
        <v>183.205828</v>
      </c>
      <c r="BC91" s="106">
        <f t="shared" si="77"/>
        <v>175.618436</v>
      </c>
      <c r="BD91" s="106">
        <f t="shared" si="77"/>
        <v>171.67022800000001</v>
      </c>
      <c r="BE91" s="106">
        <f t="shared" si="77"/>
        <v>162.094401</v>
      </c>
      <c r="BF91" s="106">
        <f t="shared" si="77"/>
        <v>158.83994999999999</v>
      </c>
      <c r="BG91" s="106">
        <f t="shared" si="77"/>
        <v>162.88128499999999</v>
      </c>
      <c r="BH91" s="106">
        <f t="shared" si="77"/>
        <v>143.01239299999997</v>
      </c>
      <c r="BI91" s="106">
        <f t="shared" si="77"/>
        <v>140.533038</v>
      </c>
      <c r="BJ91" s="106">
        <f t="shared" si="77"/>
        <v>127.229457</v>
      </c>
      <c r="BK91" s="106">
        <f t="shared" si="77"/>
        <v>120.59498900000001</v>
      </c>
      <c r="BL91" s="106">
        <f t="shared" si="77"/>
        <v>110.508273</v>
      </c>
      <c r="BM91" s="106">
        <f t="shared" si="77"/>
        <v>96.146309000000002</v>
      </c>
      <c r="BN91" s="106">
        <f t="shared" ref="BN91:CS91" si="78">SUM(BN84,BN88)</f>
        <v>82.759447999999992</v>
      </c>
      <c r="BO91" s="106">
        <f t="shared" si="78"/>
        <v>74.177400000000006</v>
      </c>
      <c r="BP91" s="106">
        <f t="shared" si="78"/>
        <v>62.854375000000005</v>
      </c>
      <c r="BQ91" s="106">
        <f t="shared" si="78"/>
        <v>47.815183000000005</v>
      </c>
      <c r="BR91" s="106">
        <f t="shared" si="78"/>
        <v>34.435695500000001</v>
      </c>
      <c r="BS91" s="106">
        <f t="shared" si="78"/>
        <v>23.622908299999999</v>
      </c>
      <c r="BT91" s="106">
        <f t="shared" si="78"/>
        <v>13.548193699999999</v>
      </c>
      <c r="BU91" s="106">
        <f t="shared" si="78"/>
        <v>5.7267185999999999</v>
      </c>
      <c r="BV91" s="106">
        <f t="shared" si="78"/>
        <v>65.096352160000009</v>
      </c>
      <c r="BW91" s="106">
        <f t="shared" si="78"/>
        <v>0.11967999999999999</v>
      </c>
      <c r="BX91" s="106">
        <f t="shared" si="78"/>
        <v>8.0000000000000002E-3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0</v>
      </c>
      <c r="CI91" s="106">
        <f t="shared" si="78"/>
        <v>0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5083.8875524999994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</v>
      </c>
      <c r="AB96" s="144">
        <f t="shared" si="82"/>
        <v>32.576999999999998</v>
      </c>
      <c r="AC96" s="144">
        <f t="shared" si="82"/>
        <v>34.575902720000002</v>
      </c>
      <c r="AD96" s="144">
        <f t="shared" si="82"/>
        <v>40.118293520000002</v>
      </c>
      <c r="AE96" s="144">
        <f t="shared" si="82"/>
        <v>47.688971899999999</v>
      </c>
      <c r="AF96" s="144">
        <f t="shared" si="82"/>
        <v>55.589716499999994</v>
      </c>
      <c r="AG96" s="144">
        <f t="shared" si="82"/>
        <v>66.426269499999989</v>
      </c>
      <c r="AH96" s="144">
        <f t="shared" ref="AH96:BM96" si="83">AH91+AH92</f>
        <v>79.504205799999994</v>
      </c>
      <c r="AI96" s="144">
        <f t="shared" si="83"/>
        <v>94.284299799999985</v>
      </c>
      <c r="AJ96" s="144">
        <f t="shared" si="83"/>
        <v>108.584339</v>
      </c>
      <c r="AK96" s="144">
        <f t="shared" si="83"/>
        <v>118.10302050000001</v>
      </c>
      <c r="AL96" s="144">
        <f t="shared" si="83"/>
        <v>120.691112</v>
      </c>
      <c r="AM96" s="144">
        <f t="shared" si="83"/>
        <v>133.765648</v>
      </c>
      <c r="AN96" s="144">
        <f t="shared" si="83"/>
        <v>143.15918100000002</v>
      </c>
      <c r="AO96" s="144">
        <f t="shared" si="83"/>
        <v>154.17816200000001</v>
      </c>
      <c r="AP96" s="144">
        <f t="shared" si="83"/>
        <v>164.89070100000001</v>
      </c>
      <c r="AQ96" s="144">
        <f t="shared" si="83"/>
        <v>176.291909</v>
      </c>
      <c r="AR96" s="144">
        <f t="shared" si="83"/>
        <v>187.81134</v>
      </c>
      <c r="AS96" s="144">
        <f t="shared" si="83"/>
        <v>207.65263999999999</v>
      </c>
      <c r="AT96" s="144">
        <f t="shared" si="83"/>
        <v>212.38037299999999</v>
      </c>
      <c r="AU96" s="144">
        <f t="shared" si="83"/>
        <v>216.55000799999999</v>
      </c>
      <c r="AV96" s="144">
        <f t="shared" si="83"/>
        <v>221.406735</v>
      </c>
      <c r="AW96" s="144">
        <f t="shared" si="83"/>
        <v>230.58606000000003</v>
      </c>
      <c r="AX96" s="144">
        <f t="shared" si="83"/>
        <v>238.87169500000002</v>
      </c>
      <c r="AY96" s="144">
        <f t="shared" si="83"/>
        <v>221.54718700000001</v>
      </c>
      <c r="AZ96" s="144">
        <f t="shared" si="83"/>
        <v>225.00263400000003</v>
      </c>
      <c r="BA96" s="144">
        <f t="shared" si="83"/>
        <v>231.55160699999999</v>
      </c>
      <c r="BB96" s="144">
        <f t="shared" si="83"/>
        <v>215.605828</v>
      </c>
      <c r="BC96" s="144">
        <f t="shared" si="83"/>
        <v>208.01843600000001</v>
      </c>
      <c r="BD96" s="144">
        <f t="shared" si="83"/>
        <v>204.07022800000001</v>
      </c>
      <c r="BE96" s="144">
        <f t="shared" si="83"/>
        <v>194.49440100000001</v>
      </c>
      <c r="BF96" s="144">
        <f t="shared" si="83"/>
        <v>191.23994999999999</v>
      </c>
      <c r="BG96" s="144">
        <f t="shared" si="83"/>
        <v>195.281285</v>
      </c>
      <c r="BH96" s="144">
        <f t="shared" si="83"/>
        <v>175.41239299999998</v>
      </c>
      <c r="BI96" s="144">
        <f t="shared" si="83"/>
        <v>172.93303800000001</v>
      </c>
      <c r="BJ96" s="144">
        <f t="shared" si="83"/>
        <v>159.629457</v>
      </c>
      <c r="BK96" s="144">
        <f t="shared" si="83"/>
        <v>152.994989</v>
      </c>
      <c r="BL96" s="144">
        <f t="shared" si="83"/>
        <v>142.90827300000001</v>
      </c>
      <c r="BM96" s="144">
        <f t="shared" si="83"/>
        <v>128.54630900000001</v>
      </c>
      <c r="BN96" s="144">
        <f t="shared" ref="BN96:CS96" si="84">BN91+BN92</f>
        <v>115.159448</v>
      </c>
      <c r="BO96" s="144">
        <f t="shared" si="84"/>
        <v>106.57740000000001</v>
      </c>
      <c r="BP96" s="144">
        <f t="shared" si="84"/>
        <v>95.25437500000001</v>
      </c>
      <c r="BQ96" s="144">
        <f t="shared" si="84"/>
        <v>80.215182999999996</v>
      </c>
      <c r="BR96" s="144">
        <f t="shared" si="84"/>
        <v>66.8356955</v>
      </c>
      <c r="BS96" s="144">
        <f t="shared" si="84"/>
        <v>56.022908299999997</v>
      </c>
      <c r="BT96" s="144">
        <f t="shared" si="84"/>
        <v>45.948193699999997</v>
      </c>
      <c r="BU96" s="144">
        <f t="shared" si="84"/>
        <v>38.126718599999997</v>
      </c>
      <c r="BV96" s="144">
        <f t="shared" si="84"/>
        <v>97.496352160000015</v>
      </c>
      <c r="BW96" s="144">
        <f t="shared" si="84"/>
        <v>32.519680000000001</v>
      </c>
      <c r="BX96" s="144">
        <f t="shared" si="84"/>
        <v>32.408000000000001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32.4</v>
      </c>
      <c r="CI96" s="144">
        <f t="shared" si="84"/>
        <v>32.4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8194.2875524999945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0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0</v>
      </c>
      <c r="AY99" s="108">
        <f t="shared" si="86"/>
        <v>4.9720000000002074</v>
      </c>
      <c r="AZ99" s="108">
        <f t="shared" si="86"/>
        <v>0</v>
      </c>
      <c r="BA99" s="108">
        <f t="shared" si="86"/>
        <v>91.77199999999948</v>
      </c>
      <c r="BB99" s="108">
        <f t="shared" si="86"/>
        <v>59.622000000001663</v>
      </c>
      <c r="BC99" s="108">
        <f t="shared" si="86"/>
        <v>47.702000000002499</v>
      </c>
      <c r="BD99" s="108">
        <f t="shared" si="86"/>
        <v>80.892000000000962</v>
      </c>
      <c r="BE99" s="108">
        <f t="shared" si="86"/>
        <v>25.482000000000653</v>
      </c>
      <c r="BF99" s="108">
        <f t="shared" si="86"/>
        <v>0</v>
      </c>
      <c r="BG99" s="108">
        <f t="shared" si="86"/>
        <v>0</v>
      </c>
      <c r="BH99" s="108">
        <f t="shared" si="86"/>
        <v>0</v>
      </c>
      <c r="BI99" s="108">
        <f t="shared" si="86"/>
        <v>0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0</v>
      </c>
      <c r="BW99" s="108">
        <f t="shared" si="87"/>
        <v>32.519680000000001</v>
      </c>
      <c r="BX99" s="108">
        <f t="shared" si="87"/>
        <v>32.408000000000001</v>
      </c>
      <c r="BY99" s="108">
        <f t="shared" si="87"/>
        <v>32.4</v>
      </c>
      <c r="BZ99" s="108">
        <f t="shared" si="87"/>
        <v>32.4</v>
      </c>
      <c r="CA99" s="108">
        <f t="shared" si="87"/>
        <v>32.4</v>
      </c>
      <c r="CB99" s="108">
        <f t="shared" si="87"/>
        <v>32.4</v>
      </c>
      <c r="CC99" s="108">
        <f t="shared" si="87"/>
        <v>32.4</v>
      </c>
      <c r="CD99" s="108">
        <f t="shared" si="87"/>
        <v>32.4</v>
      </c>
      <c r="CE99" s="108">
        <f t="shared" si="87"/>
        <v>32.4</v>
      </c>
      <c r="CF99" s="108">
        <f t="shared" si="87"/>
        <v>32.4</v>
      </c>
      <c r="CG99" s="108">
        <f t="shared" si="87"/>
        <v>32.4</v>
      </c>
      <c r="CH99" s="108">
        <f t="shared" si="87"/>
        <v>32.4</v>
      </c>
      <c r="CI99" s="108">
        <f t="shared" si="87"/>
        <v>32.4</v>
      </c>
      <c r="CJ99" s="108">
        <f t="shared" si="87"/>
        <v>32.4</v>
      </c>
      <c r="CK99" s="108">
        <f t="shared" si="87"/>
        <v>32.4</v>
      </c>
      <c r="CL99" s="108">
        <f t="shared" si="87"/>
        <v>32.4</v>
      </c>
      <c r="CM99" s="108">
        <f t="shared" si="87"/>
        <v>32.4</v>
      </c>
      <c r="CN99" s="108">
        <f t="shared" si="87"/>
        <v>32.4</v>
      </c>
      <c r="CO99" s="108">
        <f t="shared" si="87"/>
        <v>32.4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926.16968000000509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FU125"/>
  <sheetViews>
    <sheetView showGridLines="0" tabSelected="1" topLeftCell="A95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3392.09</v>
      </c>
      <c r="C3" s="18">
        <f t="shared" si="0"/>
        <v>3392.09</v>
      </c>
      <c r="D3" s="18">
        <f t="shared" si="0"/>
        <v>3392.09</v>
      </c>
      <c r="E3" s="18">
        <f t="shared" si="0"/>
        <v>3392.09</v>
      </c>
      <c r="F3" s="18">
        <f t="shared" si="0"/>
        <v>3392.09</v>
      </c>
      <c r="G3" s="18">
        <f t="shared" si="0"/>
        <v>3392.09</v>
      </c>
      <c r="H3" s="18">
        <f t="shared" si="0"/>
        <v>3392.09</v>
      </c>
      <c r="I3" s="18">
        <f t="shared" si="0"/>
        <v>3392.09</v>
      </c>
      <c r="J3" s="18">
        <f t="shared" si="0"/>
        <v>3392.09</v>
      </c>
      <c r="K3" s="18">
        <f t="shared" si="0"/>
        <v>3392.09</v>
      </c>
      <c r="L3" s="18">
        <f t="shared" si="0"/>
        <v>3392.09</v>
      </c>
      <c r="M3" s="18">
        <f t="shared" si="0"/>
        <v>3392.09</v>
      </c>
      <c r="N3" s="18">
        <f t="shared" si="0"/>
        <v>3392.09</v>
      </c>
      <c r="O3" s="18">
        <f t="shared" si="0"/>
        <v>3392.09</v>
      </c>
      <c r="P3" s="18">
        <f t="shared" si="0"/>
        <v>3392.09</v>
      </c>
      <c r="Q3" s="18">
        <f t="shared" si="0"/>
        <v>3392.09</v>
      </c>
      <c r="R3" s="18">
        <f t="shared" si="0"/>
        <v>3392.09</v>
      </c>
      <c r="S3" s="18">
        <f t="shared" si="0"/>
        <v>3392.09</v>
      </c>
      <c r="T3" s="18">
        <f t="shared" si="0"/>
        <v>3392.09</v>
      </c>
      <c r="U3" s="18">
        <f t="shared" si="0"/>
        <v>3392.09</v>
      </c>
      <c r="V3" s="18">
        <f t="shared" si="0"/>
        <v>3392.09</v>
      </c>
      <c r="W3" s="18">
        <f t="shared" si="0"/>
        <v>3392.09</v>
      </c>
      <c r="X3" s="18">
        <f t="shared" si="0"/>
        <v>3392.09</v>
      </c>
      <c r="Y3" s="18">
        <f t="shared" si="0"/>
        <v>3392.09</v>
      </c>
      <c r="Z3" s="18">
        <f t="shared" si="0"/>
        <v>3392.09</v>
      </c>
      <c r="AA3" s="18">
        <f t="shared" si="0"/>
        <v>3392.09</v>
      </c>
      <c r="AB3" s="18">
        <f t="shared" si="0"/>
        <v>3392.09</v>
      </c>
      <c r="AC3" s="18">
        <f t="shared" si="0"/>
        <v>3392.09</v>
      </c>
      <c r="AD3" s="18">
        <f t="shared" si="0"/>
        <v>3392.09</v>
      </c>
      <c r="AE3" s="18">
        <f t="shared" si="0"/>
        <v>3392.09</v>
      </c>
      <c r="AF3" s="18">
        <f t="shared" si="0"/>
        <v>3392.09</v>
      </c>
      <c r="AG3" s="18">
        <f t="shared" si="0"/>
        <v>3392.09</v>
      </c>
      <c r="AH3" s="18">
        <f t="shared" si="0"/>
        <v>3392.09</v>
      </c>
      <c r="AI3" s="18">
        <f t="shared" si="0"/>
        <v>3392.09</v>
      </c>
      <c r="AJ3" s="18">
        <f t="shared" si="0"/>
        <v>3392.09</v>
      </c>
      <c r="AK3" s="18">
        <f t="shared" si="0"/>
        <v>3392.09</v>
      </c>
      <c r="AL3" s="18">
        <f t="shared" si="0"/>
        <v>3392.09</v>
      </c>
      <c r="AM3" s="18">
        <f t="shared" si="0"/>
        <v>3392.09</v>
      </c>
      <c r="AN3" s="18">
        <f t="shared" si="0"/>
        <v>3392.09</v>
      </c>
      <c r="AO3" s="18">
        <f t="shared" si="0"/>
        <v>3392.09</v>
      </c>
      <c r="AP3" s="18">
        <f t="shared" si="0"/>
        <v>3422.09</v>
      </c>
      <c r="AQ3" s="18">
        <f t="shared" si="0"/>
        <v>3432.09</v>
      </c>
      <c r="AR3" s="18">
        <f t="shared" si="0"/>
        <v>3452.09</v>
      </c>
      <c r="AS3" s="18">
        <f t="shared" si="0"/>
        <v>3472.09</v>
      </c>
      <c r="AT3" s="18">
        <f t="shared" si="0"/>
        <v>3472.09</v>
      </c>
      <c r="AU3" s="18">
        <f t="shared" si="0"/>
        <v>3472.09</v>
      </c>
      <c r="AV3" s="18">
        <f t="shared" si="0"/>
        <v>3542.09</v>
      </c>
      <c r="AW3" s="18">
        <f t="shared" si="0"/>
        <v>3542.09</v>
      </c>
      <c r="AX3" s="18">
        <f t="shared" si="0"/>
        <v>3572.09</v>
      </c>
      <c r="AY3" s="18">
        <f t="shared" si="0"/>
        <v>3572.09</v>
      </c>
      <c r="AZ3" s="18">
        <f t="shared" si="0"/>
        <v>3592.09</v>
      </c>
      <c r="BA3" s="18">
        <f t="shared" si="0"/>
        <v>3592.09</v>
      </c>
      <c r="BB3" s="18">
        <f t="shared" si="0"/>
        <v>3602.09</v>
      </c>
      <c r="BC3" s="18">
        <f t="shared" si="0"/>
        <v>3602.09</v>
      </c>
      <c r="BD3" s="18">
        <f t="shared" si="0"/>
        <v>3602.09</v>
      </c>
      <c r="BE3" s="18">
        <f t="shared" si="0"/>
        <v>3602.09</v>
      </c>
      <c r="BF3" s="18">
        <f t="shared" si="0"/>
        <v>3602.09</v>
      </c>
      <c r="BG3" s="18">
        <f t="shared" si="0"/>
        <v>3602.09</v>
      </c>
      <c r="BH3" s="18">
        <f t="shared" si="0"/>
        <v>3602.09</v>
      </c>
      <c r="BI3" s="18">
        <f t="shared" si="0"/>
        <v>3602.09</v>
      </c>
      <c r="BJ3" s="18">
        <f t="shared" si="0"/>
        <v>3602.09</v>
      </c>
      <c r="BK3" s="18">
        <f t="shared" si="0"/>
        <v>3602.09</v>
      </c>
      <c r="BL3" s="18">
        <f t="shared" si="0"/>
        <v>3602.09</v>
      </c>
      <c r="BM3" s="18">
        <f t="shared" si="0"/>
        <v>3602.09</v>
      </c>
      <c r="BN3" s="18">
        <f t="shared" ref="BN3:CS3" si="1">BN4+BN12</f>
        <v>3602.09</v>
      </c>
      <c r="BO3" s="18">
        <f t="shared" si="1"/>
        <v>3602.09</v>
      </c>
      <c r="BP3" s="18">
        <f t="shared" si="1"/>
        <v>3602.09</v>
      </c>
      <c r="BQ3" s="18">
        <f t="shared" si="1"/>
        <v>3602.09</v>
      </c>
      <c r="BR3" s="18">
        <f t="shared" si="1"/>
        <v>3602.09</v>
      </c>
      <c r="BS3" s="18">
        <f t="shared" si="1"/>
        <v>3602.09</v>
      </c>
      <c r="BT3" s="18">
        <f t="shared" si="1"/>
        <v>3602.09</v>
      </c>
      <c r="BU3" s="18">
        <f t="shared" si="1"/>
        <v>3602.09</v>
      </c>
      <c r="BV3" s="18">
        <f t="shared" si="1"/>
        <v>3602.09</v>
      </c>
      <c r="BW3" s="18">
        <f t="shared" si="1"/>
        <v>3602.09</v>
      </c>
      <c r="BX3" s="18">
        <f t="shared" si="1"/>
        <v>3602.09</v>
      </c>
      <c r="BY3" s="18">
        <f t="shared" si="1"/>
        <v>3602.09</v>
      </c>
      <c r="BZ3" s="18">
        <f t="shared" si="1"/>
        <v>3602.09</v>
      </c>
      <c r="CA3" s="18">
        <f t="shared" si="1"/>
        <v>3602.09</v>
      </c>
      <c r="CB3" s="18">
        <f t="shared" si="1"/>
        <v>3602.09</v>
      </c>
      <c r="CC3" s="18">
        <f t="shared" si="1"/>
        <v>3602.09</v>
      </c>
      <c r="CD3" s="18">
        <f t="shared" si="1"/>
        <v>3602.09</v>
      </c>
      <c r="CE3" s="18">
        <f t="shared" si="1"/>
        <v>3602.09</v>
      </c>
      <c r="CF3" s="18">
        <f t="shared" si="1"/>
        <v>3602.09</v>
      </c>
      <c r="CG3" s="18">
        <f t="shared" si="1"/>
        <v>3602.09</v>
      </c>
      <c r="CH3" s="18">
        <f t="shared" si="1"/>
        <v>3602.09</v>
      </c>
      <c r="CI3" s="18">
        <f t="shared" si="1"/>
        <v>3602.09</v>
      </c>
      <c r="CJ3" s="18">
        <f t="shared" si="1"/>
        <v>3602.09</v>
      </c>
      <c r="CK3" s="18">
        <f t="shared" si="1"/>
        <v>3602.09</v>
      </c>
      <c r="CL3" s="18">
        <f t="shared" si="1"/>
        <v>3602.09</v>
      </c>
      <c r="CM3" s="18">
        <f t="shared" si="1"/>
        <v>3602.09</v>
      </c>
      <c r="CN3" s="18">
        <f t="shared" si="1"/>
        <v>3602.09</v>
      </c>
      <c r="CO3" s="18">
        <f t="shared" si="1"/>
        <v>3602.09</v>
      </c>
      <c r="CP3" s="18">
        <f t="shared" si="1"/>
        <v>3602.09</v>
      </c>
      <c r="CQ3" s="18">
        <f t="shared" si="1"/>
        <v>3602.09</v>
      </c>
      <c r="CR3" s="18">
        <f t="shared" si="1"/>
        <v>3602.09</v>
      </c>
      <c r="CS3" s="19">
        <f t="shared" si="1"/>
        <v>3602.09</v>
      </c>
      <c r="CT3" s="60">
        <f t="shared" ref="CT3:CT19" si="2">SUM(B3:CS3)</f>
        <v>336310.64000000031</v>
      </c>
      <c r="CU3" s="126"/>
      <c r="CW3" s="117"/>
    </row>
    <row r="4" spans="1:102">
      <c r="A4" s="21" t="s">
        <v>31</v>
      </c>
      <c r="B4" s="246">
        <f>SUM(B5:B11)</f>
        <v>3327</v>
      </c>
      <c r="C4" s="247">
        <f t="shared" ref="C4:BN4" si="3">SUM(C5:C11)</f>
        <v>3327</v>
      </c>
      <c r="D4" s="247">
        <f t="shared" si="3"/>
        <v>3327</v>
      </c>
      <c r="E4" s="247">
        <f t="shared" si="3"/>
        <v>3327</v>
      </c>
      <c r="F4" s="247">
        <f t="shared" si="3"/>
        <v>3327</v>
      </c>
      <c r="G4" s="247">
        <f t="shared" si="3"/>
        <v>3327</v>
      </c>
      <c r="H4" s="247">
        <f t="shared" si="3"/>
        <v>3327</v>
      </c>
      <c r="I4" s="247">
        <f t="shared" si="3"/>
        <v>3327</v>
      </c>
      <c r="J4" s="247">
        <f t="shared" si="3"/>
        <v>3327</v>
      </c>
      <c r="K4" s="247">
        <f t="shared" si="3"/>
        <v>3327</v>
      </c>
      <c r="L4" s="247">
        <f t="shared" si="3"/>
        <v>3327</v>
      </c>
      <c r="M4" s="247">
        <f t="shared" si="3"/>
        <v>3327</v>
      </c>
      <c r="N4" s="247">
        <f t="shared" si="3"/>
        <v>3327</v>
      </c>
      <c r="O4" s="247">
        <f t="shared" si="3"/>
        <v>3327</v>
      </c>
      <c r="P4" s="247">
        <f t="shared" si="3"/>
        <v>3327</v>
      </c>
      <c r="Q4" s="247">
        <f t="shared" si="3"/>
        <v>3327</v>
      </c>
      <c r="R4" s="247">
        <f t="shared" si="3"/>
        <v>3327</v>
      </c>
      <c r="S4" s="247">
        <f t="shared" si="3"/>
        <v>3327</v>
      </c>
      <c r="T4" s="247">
        <f t="shared" si="3"/>
        <v>3327</v>
      </c>
      <c r="U4" s="247">
        <f t="shared" si="3"/>
        <v>3327</v>
      </c>
      <c r="V4" s="247">
        <f t="shared" si="3"/>
        <v>3327</v>
      </c>
      <c r="W4" s="247">
        <f t="shared" si="3"/>
        <v>3327</v>
      </c>
      <c r="X4" s="247">
        <f t="shared" si="3"/>
        <v>3327</v>
      </c>
      <c r="Y4" s="247">
        <f t="shared" si="3"/>
        <v>3327</v>
      </c>
      <c r="Z4" s="247">
        <f t="shared" si="3"/>
        <v>3327</v>
      </c>
      <c r="AA4" s="247">
        <f t="shared" si="3"/>
        <v>3327</v>
      </c>
      <c r="AB4" s="247">
        <f t="shared" si="3"/>
        <v>3327</v>
      </c>
      <c r="AC4" s="247">
        <f t="shared" si="3"/>
        <v>3327</v>
      </c>
      <c r="AD4" s="247">
        <f t="shared" si="3"/>
        <v>3327</v>
      </c>
      <c r="AE4" s="247">
        <f t="shared" si="3"/>
        <v>3327</v>
      </c>
      <c r="AF4" s="247">
        <f t="shared" si="3"/>
        <v>3327</v>
      </c>
      <c r="AG4" s="247">
        <f t="shared" si="3"/>
        <v>3327</v>
      </c>
      <c r="AH4" s="247">
        <f t="shared" si="3"/>
        <v>3327</v>
      </c>
      <c r="AI4" s="247">
        <f t="shared" si="3"/>
        <v>3327</v>
      </c>
      <c r="AJ4" s="247">
        <f t="shared" si="3"/>
        <v>3327</v>
      </c>
      <c r="AK4" s="247">
        <f t="shared" si="3"/>
        <v>3327</v>
      </c>
      <c r="AL4" s="247">
        <f t="shared" si="3"/>
        <v>3327</v>
      </c>
      <c r="AM4" s="247">
        <f t="shared" si="3"/>
        <v>3327</v>
      </c>
      <c r="AN4" s="247">
        <f t="shared" si="3"/>
        <v>3327</v>
      </c>
      <c r="AO4" s="247">
        <f t="shared" si="3"/>
        <v>3327</v>
      </c>
      <c r="AP4" s="247">
        <f t="shared" si="3"/>
        <v>3357</v>
      </c>
      <c r="AQ4" s="247">
        <f t="shared" si="3"/>
        <v>3367</v>
      </c>
      <c r="AR4" s="247">
        <f t="shared" si="3"/>
        <v>3387</v>
      </c>
      <c r="AS4" s="247">
        <f t="shared" si="3"/>
        <v>3407</v>
      </c>
      <c r="AT4" s="247">
        <f t="shared" si="3"/>
        <v>3407</v>
      </c>
      <c r="AU4" s="247">
        <f t="shared" si="3"/>
        <v>3407</v>
      </c>
      <c r="AV4" s="247">
        <f t="shared" si="3"/>
        <v>3477</v>
      </c>
      <c r="AW4" s="247">
        <f t="shared" si="3"/>
        <v>3477</v>
      </c>
      <c r="AX4" s="247">
        <f t="shared" si="3"/>
        <v>3507</v>
      </c>
      <c r="AY4" s="247">
        <f t="shared" si="3"/>
        <v>3507</v>
      </c>
      <c r="AZ4" s="247">
        <f t="shared" si="3"/>
        <v>3527</v>
      </c>
      <c r="BA4" s="247">
        <f t="shared" si="3"/>
        <v>3527</v>
      </c>
      <c r="BB4" s="247">
        <f t="shared" si="3"/>
        <v>3537</v>
      </c>
      <c r="BC4" s="247">
        <f t="shared" si="3"/>
        <v>3537</v>
      </c>
      <c r="BD4" s="247">
        <f t="shared" si="3"/>
        <v>3537</v>
      </c>
      <c r="BE4" s="247">
        <f t="shared" si="3"/>
        <v>3537</v>
      </c>
      <c r="BF4" s="247">
        <f t="shared" si="3"/>
        <v>3537</v>
      </c>
      <c r="BG4" s="247">
        <f t="shared" si="3"/>
        <v>3537</v>
      </c>
      <c r="BH4" s="247">
        <f t="shared" si="3"/>
        <v>3537</v>
      </c>
      <c r="BI4" s="247">
        <f t="shared" si="3"/>
        <v>3537</v>
      </c>
      <c r="BJ4" s="247">
        <f t="shared" si="3"/>
        <v>3537</v>
      </c>
      <c r="BK4" s="247">
        <f t="shared" si="3"/>
        <v>3537</v>
      </c>
      <c r="BL4" s="247">
        <f t="shared" si="3"/>
        <v>3537</v>
      </c>
      <c r="BM4" s="247">
        <f t="shared" si="3"/>
        <v>3537</v>
      </c>
      <c r="BN4" s="247">
        <f t="shared" si="3"/>
        <v>3537</v>
      </c>
      <c r="BO4" s="247">
        <f t="shared" ref="BO4:CS4" si="4">SUM(BO5:BO11)</f>
        <v>3537</v>
      </c>
      <c r="BP4" s="247">
        <f t="shared" si="4"/>
        <v>3537</v>
      </c>
      <c r="BQ4" s="247">
        <f t="shared" si="4"/>
        <v>3537</v>
      </c>
      <c r="BR4" s="247">
        <f t="shared" si="4"/>
        <v>3537</v>
      </c>
      <c r="BS4" s="247">
        <f t="shared" si="4"/>
        <v>3537</v>
      </c>
      <c r="BT4" s="247">
        <f t="shared" si="4"/>
        <v>3537</v>
      </c>
      <c r="BU4" s="247">
        <f t="shared" si="4"/>
        <v>3537</v>
      </c>
      <c r="BV4" s="247">
        <f t="shared" si="4"/>
        <v>3537</v>
      </c>
      <c r="BW4" s="247">
        <f t="shared" si="4"/>
        <v>3537</v>
      </c>
      <c r="BX4" s="247">
        <f t="shared" si="4"/>
        <v>3537</v>
      </c>
      <c r="BY4" s="247">
        <f t="shared" si="4"/>
        <v>3537</v>
      </c>
      <c r="BZ4" s="247">
        <f t="shared" si="4"/>
        <v>3537</v>
      </c>
      <c r="CA4" s="247">
        <f t="shared" si="4"/>
        <v>3537</v>
      </c>
      <c r="CB4" s="247">
        <f t="shared" si="4"/>
        <v>3537</v>
      </c>
      <c r="CC4" s="247">
        <f t="shared" si="4"/>
        <v>3537</v>
      </c>
      <c r="CD4" s="247">
        <f t="shared" si="4"/>
        <v>3537</v>
      </c>
      <c r="CE4" s="247">
        <f t="shared" si="4"/>
        <v>3537</v>
      </c>
      <c r="CF4" s="247">
        <f t="shared" si="4"/>
        <v>3537</v>
      </c>
      <c r="CG4" s="247">
        <f t="shared" si="4"/>
        <v>3537</v>
      </c>
      <c r="CH4" s="247">
        <f t="shared" si="4"/>
        <v>3537</v>
      </c>
      <c r="CI4" s="247">
        <f t="shared" si="4"/>
        <v>3537</v>
      </c>
      <c r="CJ4" s="247">
        <f t="shared" si="4"/>
        <v>3537</v>
      </c>
      <c r="CK4" s="247">
        <f t="shared" si="4"/>
        <v>3537</v>
      </c>
      <c r="CL4" s="247">
        <f t="shared" si="4"/>
        <v>3537</v>
      </c>
      <c r="CM4" s="247">
        <f t="shared" si="4"/>
        <v>3537</v>
      </c>
      <c r="CN4" s="247">
        <f t="shared" si="4"/>
        <v>3537</v>
      </c>
      <c r="CO4" s="247">
        <f t="shared" si="4"/>
        <v>3537</v>
      </c>
      <c r="CP4" s="247">
        <f t="shared" si="4"/>
        <v>3537</v>
      </c>
      <c r="CQ4" s="247">
        <f t="shared" si="4"/>
        <v>3537</v>
      </c>
      <c r="CR4" s="247">
        <f t="shared" si="4"/>
        <v>3537</v>
      </c>
      <c r="CS4" s="248">
        <f t="shared" si="4"/>
        <v>3537</v>
      </c>
      <c r="CT4" s="24">
        <f t="shared" si="2"/>
        <v>330062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660</v>
      </c>
      <c r="C7" s="245">
        <v>660</v>
      </c>
      <c r="D7" s="245">
        <v>660</v>
      </c>
      <c r="E7" s="245">
        <v>660</v>
      </c>
      <c r="F7" s="245">
        <v>660</v>
      </c>
      <c r="G7" s="245">
        <v>660</v>
      </c>
      <c r="H7" s="245">
        <v>660</v>
      </c>
      <c r="I7" s="245">
        <v>660</v>
      </c>
      <c r="J7" s="245">
        <v>660</v>
      </c>
      <c r="K7" s="245">
        <v>660</v>
      </c>
      <c r="L7" s="245">
        <v>660</v>
      </c>
      <c r="M7" s="245">
        <v>660</v>
      </c>
      <c r="N7" s="245">
        <v>660</v>
      </c>
      <c r="O7" s="245">
        <v>660</v>
      </c>
      <c r="P7" s="245">
        <v>660</v>
      </c>
      <c r="Q7" s="245">
        <v>660</v>
      </c>
      <c r="R7" s="245">
        <v>660</v>
      </c>
      <c r="S7" s="245">
        <v>660</v>
      </c>
      <c r="T7" s="245">
        <v>660</v>
      </c>
      <c r="U7" s="245">
        <v>660</v>
      </c>
      <c r="V7" s="245">
        <v>660</v>
      </c>
      <c r="W7" s="245">
        <v>660</v>
      </c>
      <c r="X7" s="245">
        <v>660</v>
      </c>
      <c r="Y7" s="245">
        <v>660</v>
      </c>
      <c r="Z7" s="245">
        <v>660</v>
      </c>
      <c r="AA7" s="245">
        <v>660</v>
      </c>
      <c r="AB7" s="245">
        <v>660</v>
      </c>
      <c r="AC7" s="245">
        <v>660</v>
      </c>
      <c r="AD7" s="245">
        <v>660</v>
      </c>
      <c r="AE7" s="245">
        <v>660</v>
      </c>
      <c r="AF7" s="245">
        <v>660</v>
      </c>
      <c r="AG7" s="245">
        <v>660</v>
      </c>
      <c r="AH7" s="245">
        <v>660</v>
      </c>
      <c r="AI7" s="245">
        <v>660</v>
      </c>
      <c r="AJ7" s="245">
        <v>660</v>
      </c>
      <c r="AK7" s="245">
        <v>660</v>
      </c>
      <c r="AL7" s="245">
        <v>660</v>
      </c>
      <c r="AM7" s="245">
        <v>660</v>
      </c>
      <c r="AN7" s="245">
        <v>660</v>
      </c>
      <c r="AO7" s="245">
        <v>660</v>
      </c>
      <c r="AP7" s="245">
        <v>690</v>
      </c>
      <c r="AQ7" s="245">
        <v>700</v>
      </c>
      <c r="AR7" s="245">
        <v>720</v>
      </c>
      <c r="AS7" s="245">
        <v>740</v>
      </c>
      <c r="AT7" s="245">
        <v>740</v>
      </c>
      <c r="AU7" s="245">
        <v>740</v>
      </c>
      <c r="AV7" s="245">
        <v>810</v>
      </c>
      <c r="AW7" s="245">
        <v>810</v>
      </c>
      <c r="AX7" s="245">
        <v>840</v>
      </c>
      <c r="AY7" s="245">
        <v>840</v>
      </c>
      <c r="AZ7" s="245">
        <v>860</v>
      </c>
      <c r="BA7" s="245">
        <v>860</v>
      </c>
      <c r="BB7" s="245">
        <v>870</v>
      </c>
      <c r="BC7" s="245">
        <v>870</v>
      </c>
      <c r="BD7" s="245">
        <v>870</v>
      </c>
      <c r="BE7" s="245">
        <v>870</v>
      </c>
      <c r="BF7" s="245">
        <v>870</v>
      </c>
      <c r="BG7" s="245">
        <v>870</v>
      </c>
      <c r="BH7" s="245">
        <v>870</v>
      </c>
      <c r="BI7" s="245">
        <v>870</v>
      </c>
      <c r="BJ7" s="245">
        <v>870</v>
      </c>
      <c r="BK7" s="245">
        <v>870</v>
      </c>
      <c r="BL7" s="245">
        <v>870</v>
      </c>
      <c r="BM7" s="245">
        <v>870</v>
      </c>
      <c r="BN7" s="245">
        <v>870</v>
      </c>
      <c r="BO7" s="245">
        <v>870</v>
      </c>
      <c r="BP7" s="245">
        <v>870</v>
      </c>
      <c r="BQ7" s="245">
        <v>870</v>
      </c>
      <c r="BR7" s="245">
        <v>870</v>
      </c>
      <c r="BS7" s="245">
        <v>870</v>
      </c>
      <c r="BT7" s="245">
        <v>870</v>
      </c>
      <c r="BU7" s="245">
        <v>870</v>
      </c>
      <c r="BV7" s="245">
        <v>870</v>
      </c>
      <c r="BW7" s="245">
        <v>870</v>
      </c>
      <c r="BX7" s="245">
        <v>870</v>
      </c>
      <c r="BY7" s="245">
        <v>870</v>
      </c>
      <c r="BZ7" s="245">
        <v>870</v>
      </c>
      <c r="CA7" s="245">
        <v>870</v>
      </c>
      <c r="CB7" s="245">
        <v>870</v>
      </c>
      <c r="CC7" s="245">
        <v>870</v>
      </c>
      <c r="CD7" s="245">
        <v>870</v>
      </c>
      <c r="CE7" s="245">
        <v>870</v>
      </c>
      <c r="CF7" s="245">
        <v>870</v>
      </c>
      <c r="CG7" s="245">
        <v>870</v>
      </c>
      <c r="CH7" s="245">
        <v>870</v>
      </c>
      <c r="CI7" s="245">
        <v>870</v>
      </c>
      <c r="CJ7" s="245">
        <v>870</v>
      </c>
      <c r="CK7" s="245">
        <v>870</v>
      </c>
      <c r="CL7" s="245">
        <v>870</v>
      </c>
      <c r="CM7" s="245">
        <v>870</v>
      </c>
      <c r="CN7" s="245">
        <v>870</v>
      </c>
      <c r="CO7" s="245">
        <v>870</v>
      </c>
      <c r="CP7" s="245">
        <v>870</v>
      </c>
      <c r="CQ7" s="245">
        <v>870</v>
      </c>
      <c r="CR7" s="245">
        <v>870</v>
      </c>
      <c r="CS7" s="245">
        <v>870</v>
      </c>
      <c r="CT7" s="184">
        <f t="shared" si="2"/>
        <v>74030</v>
      </c>
      <c r="CU7" s="128"/>
      <c r="CV7" s="13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2"/>
        <v>38400</v>
      </c>
      <c r="CU8" s="128"/>
      <c r="CV8" s="138"/>
      <c r="CW8" s="117"/>
    </row>
    <row r="9" spans="1:102">
      <c r="A9" s="22" t="s">
        <v>36</v>
      </c>
      <c r="B9" s="245">
        <v>475</v>
      </c>
      <c r="C9" s="245">
        <v>475</v>
      </c>
      <c r="D9" s="245">
        <v>475</v>
      </c>
      <c r="E9" s="245">
        <v>475</v>
      </c>
      <c r="F9" s="245">
        <v>475</v>
      </c>
      <c r="G9" s="245">
        <v>475</v>
      </c>
      <c r="H9" s="245">
        <v>475</v>
      </c>
      <c r="I9" s="245">
        <v>475</v>
      </c>
      <c r="J9" s="245">
        <v>475</v>
      </c>
      <c r="K9" s="245">
        <v>475</v>
      </c>
      <c r="L9" s="245">
        <v>475</v>
      </c>
      <c r="M9" s="245">
        <v>475</v>
      </c>
      <c r="N9" s="245">
        <v>475</v>
      </c>
      <c r="O9" s="245">
        <v>475</v>
      </c>
      <c r="P9" s="245">
        <v>475</v>
      </c>
      <c r="Q9" s="245">
        <v>475</v>
      </c>
      <c r="R9" s="245">
        <v>475</v>
      </c>
      <c r="S9" s="245">
        <v>475</v>
      </c>
      <c r="T9" s="245">
        <v>475</v>
      </c>
      <c r="U9" s="245">
        <v>475</v>
      </c>
      <c r="V9" s="245">
        <v>475</v>
      </c>
      <c r="W9" s="245">
        <v>475</v>
      </c>
      <c r="X9" s="245">
        <v>475</v>
      </c>
      <c r="Y9" s="245">
        <v>475</v>
      </c>
      <c r="Z9" s="245">
        <v>475</v>
      </c>
      <c r="AA9" s="245">
        <v>475</v>
      </c>
      <c r="AB9" s="245">
        <v>475</v>
      </c>
      <c r="AC9" s="245">
        <v>475</v>
      </c>
      <c r="AD9" s="245">
        <v>475</v>
      </c>
      <c r="AE9" s="245">
        <v>475</v>
      </c>
      <c r="AF9" s="245">
        <v>475</v>
      </c>
      <c r="AG9" s="245">
        <v>475</v>
      </c>
      <c r="AH9" s="245">
        <v>475</v>
      </c>
      <c r="AI9" s="245">
        <v>475</v>
      </c>
      <c r="AJ9" s="245">
        <v>475</v>
      </c>
      <c r="AK9" s="245">
        <v>475</v>
      </c>
      <c r="AL9" s="245">
        <v>475</v>
      </c>
      <c r="AM9" s="245">
        <v>475</v>
      </c>
      <c r="AN9" s="245">
        <v>475</v>
      </c>
      <c r="AO9" s="245">
        <v>475</v>
      </c>
      <c r="AP9" s="245">
        <v>475</v>
      </c>
      <c r="AQ9" s="245">
        <v>475</v>
      </c>
      <c r="AR9" s="245">
        <v>475</v>
      </c>
      <c r="AS9" s="245">
        <v>475</v>
      </c>
      <c r="AT9" s="245">
        <v>475</v>
      </c>
      <c r="AU9" s="245">
        <v>475</v>
      </c>
      <c r="AV9" s="245">
        <v>475</v>
      </c>
      <c r="AW9" s="245">
        <v>475</v>
      </c>
      <c r="AX9" s="245">
        <v>475</v>
      </c>
      <c r="AY9" s="245">
        <v>475</v>
      </c>
      <c r="AZ9" s="245">
        <v>475</v>
      </c>
      <c r="BA9" s="245">
        <v>475</v>
      </c>
      <c r="BB9" s="245">
        <v>475</v>
      </c>
      <c r="BC9" s="245">
        <v>475</v>
      </c>
      <c r="BD9" s="245">
        <v>475</v>
      </c>
      <c r="BE9" s="245">
        <v>475</v>
      </c>
      <c r="BF9" s="245">
        <v>475</v>
      </c>
      <c r="BG9" s="245">
        <v>475</v>
      </c>
      <c r="BH9" s="245">
        <v>475</v>
      </c>
      <c r="BI9" s="245">
        <v>475</v>
      </c>
      <c r="BJ9" s="245">
        <v>475</v>
      </c>
      <c r="BK9" s="245">
        <v>475</v>
      </c>
      <c r="BL9" s="245">
        <v>475</v>
      </c>
      <c r="BM9" s="245">
        <v>475</v>
      </c>
      <c r="BN9" s="245">
        <v>475</v>
      </c>
      <c r="BO9" s="245">
        <v>475</v>
      </c>
      <c r="BP9" s="245">
        <v>475</v>
      </c>
      <c r="BQ9" s="245">
        <v>475</v>
      </c>
      <c r="BR9" s="245">
        <v>475</v>
      </c>
      <c r="BS9" s="245">
        <v>475</v>
      </c>
      <c r="BT9" s="245">
        <v>475</v>
      </c>
      <c r="BU9" s="245">
        <v>475</v>
      </c>
      <c r="BV9" s="245">
        <v>475</v>
      </c>
      <c r="BW9" s="245">
        <v>475</v>
      </c>
      <c r="BX9" s="245">
        <v>475</v>
      </c>
      <c r="BY9" s="245">
        <v>475</v>
      </c>
      <c r="BZ9" s="245">
        <v>475</v>
      </c>
      <c r="CA9" s="245">
        <v>475</v>
      </c>
      <c r="CB9" s="245">
        <v>475</v>
      </c>
      <c r="CC9" s="245">
        <v>475</v>
      </c>
      <c r="CD9" s="245">
        <v>475</v>
      </c>
      <c r="CE9" s="245">
        <v>475</v>
      </c>
      <c r="CF9" s="245">
        <v>475</v>
      </c>
      <c r="CG9" s="245">
        <v>475</v>
      </c>
      <c r="CH9" s="245">
        <v>475</v>
      </c>
      <c r="CI9" s="245">
        <v>475</v>
      </c>
      <c r="CJ9" s="245">
        <v>475</v>
      </c>
      <c r="CK9" s="245">
        <v>475</v>
      </c>
      <c r="CL9" s="245">
        <v>475</v>
      </c>
      <c r="CM9" s="245">
        <v>475</v>
      </c>
      <c r="CN9" s="245">
        <v>475</v>
      </c>
      <c r="CO9" s="245">
        <v>475</v>
      </c>
      <c r="CP9" s="245">
        <v>475</v>
      </c>
      <c r="CQ9" s="245">
        <v>475</v>
      </c>
      <c r="CR9" s="245">
        <v>475</v>
      </c>
      <c r="CS9" s="245">
        <v>475</v>
      </c>
      <c r="CT9" s="184">
        <f t="shared" si="2"/>
        <v>45600</v>
      </c>
      <c r="CU9" s="128"/>
      <c r="CV9" s="138"/>
      <c r="CW9" s="117"/>
    </row>
    <row r="10" spans="1:102">
      <c r="A10" s="22" t="s">
        <v>37</v>
      </c>
      <c r="B10" s="245">
        <v>710</v>
      </c>
      <c r="C10" s="245">
        <v>710</v>
      </c>
      <c r="D10" s="245">
        <v>710</v>
      </c>
      <c r="E10" s="245">
        <v>710</v>
      </c>
      <c r="F10" s="245">
        <v>710</v>
      </c>
      <c r="G10" s="245">
        <v>710</v>
      </c>
      <c r="H10" s="245">
        <v>710</v>
      </c>
      <c r="I10" s="245">
        <v>710</v>
      </c>
      <c r="J10" s="245">
        <v>710</v>
      </c>
      <c r="K10" s="245">
        <v>710</v>
      </c>
      <c r="L10" s="245">
        <v>710</v>
      </c>
      <c r="M10" s="245">
        <v>710</v>
      </c>
      <c r="N10" s="245">
        <v>710</v>
      </c>
      <c r="O10" s="245">
        <v>710</v>
      </c>
      <c r="P10" s="245">
        <v>710</v>
      </c>
      <c r="Q10" s="245">
        <v>710</v>
      </c>
      <c r="R10" s="245">
        <v>710</v>
      </c>
      <c r="S10" s="245">
        <v>710</v>
      </c>
      <c r="T10" s="245">
        <v>710</v>
      </c>
      <c r="U10" s="245">
        <v>710</v>
      </c>
      <c r="V10" s="245">
        <v>710</v>
      </c>
      <c r="W10" s="245">
        <v>710</v>
      </c>
      <c r="X10" s="245">
        <v>710</v>
      </c>
      <c r="Y10" s="245">
        <v>710</v>
      </c>
      <c r="Z10" s="245">
        <v>710</v>
      </c>
      <c r="AA10" s="245">
        <v>710</v>
      </c>
      <c r="AB10" s="245">
        <v>710</v>
      </c>
      <c r="AC10" s="245">
        <v>710</v>
      </c>
      <c r="AD10" s="245">
        <v>710</v>
      </c>
      <c r="AE10" s="245">
        <v>710</v>
      </c>
      <c r="AF10" s="245">
        <v>710</v>
      </c>
      <c r="AG10" s="245">
        <v>710</v>
      </c>
      <c r="AH10" s="245">
        <v>710</v>
      </c>
      <c r="AI10" s="245">
        <v>710</v>
      </c>
      <c r="AJ10" s="245">
        <v>710</v>
      </c>
      <c r="AK10" s="245">
        <v>710</v>
      </c>
      <c r="AL10" s="245">
        <v>710</v>
      </c>
      <c r="AM10" s="245">
        <v>710</v>
      </c>
      <c r="AN10" s="245">
        <v>710</v>
      </c>
      <c r="AO10" s="245">
        <v>710</v>
      </c>
      <c r="AP10" s="245">
        <v>710</v>
      </c>
      <c r="AQ10" s="245">
        <v>710</v>
      </c>
      <c r="AR10" s="245">
        <v>710</v>
      </c>
      <c r="AS10" s="245">
        <v>710</v>
      </c>
      <c r="AT10" s="245">
        <v>710</v>
      </c>
      <c r="AU10" s="245">
        <v>710</v>
      </c>
      <c r="AV10" s="245">
        <v>710</v>
      </c>
      <c r="AW10" s="245">
        <v>710</v>
      </c>
      <c r="AX10" s="245">
        <v>710</v>
      </c>
      <c r="AY10" s="245">
        <v>710</v>
      </c>
      <c r="AZ10" s="245">
        <v>710</v>
      </c>
      <c r="BA10" s="245">
        <v>710</v>
      </c>
      <c r="BB10" s="245">
        <v>710</v>
      </c>
      <c r="BC10" s="245">
        <v>710</v>
      </c>
      <c r="BD10" s="245">
        <v>710</v>
      </c>
      <c r="BE10" s="245">
        <v>710</v>
      </c>
      <c r="BF10" s="245">
        <v>710</v>
      </c>
      <c r="BG10" s="245">
        <v>710</v>
      </c>
      <c r="BH10" s="245">
        <v>710</v>
      </c>
      <c r="BI10" s="245">
        <v>710</v>
      </c>
      <c r="BJ10" s="245">
        <v>710</v>
      </c>
      <c r="BK10" s="245">
        <v>710</v>
      </c>
      <c r="BL10" s="245">
        <v>710</v>
      </c>
      <c r="BM10" s="245">
        <v>710</v>
      </c>
      <c r="BN10" s="245">
        <v>710</v>
      </c>
      <c r="BO10" s="245">
        <v>710</v>
      </c>
      <c r="BP10" s="245">
        <v>710</v>
      </c>
      <c r="BQ10" s="245">
        <v>710</v>
      </c>
      <c r="BR10" s="245">
        <v>710</v>
      </c>
      <c r="BS10" s="245">
        <v>710</v>
      </c>
      <c r="BT10" s="245">
        <v>710</v>
      </c>
      <c r="BU10" s="245">
        <v>710</v>
      </c>
      <c r="BV10" s="245">
        <v>710</v>
      </c>
      <c r="BW10" s="245">
        <v>710</v>
      </c>
      <c r="BX10" s="245">
        <v>710</v>
      </c>
      <c r="BY10" s="245">
        <v>710</v>
      </c>
      <c r="BZ10" s="245">
        <v>710</v>
      </c>
      <c r="CA10" s="245">
        <v>710</v>
      </c>
      <c r="CB10" s="245">
        <v>710</v>
      </c>
      <c r="CC10" s="245">
        <v>710</v>
      </c>
      <c r="CD10" s="245">
        <v>710</v>
      </c>
      <c r="CE10" s="245">
        <v>710</v>
      </c>
      <c r="CF10" s="245">
        <v>710</v>
      </c>
      <c r="CG10" s="245">
        <v>710</v>
      </c>
      <c r="CH10" s="245">
        <v>710</v>
      </c>
      <c r="CI10" s="245">
        <v>710</v>
      </c>
      <c r="CJ10" s="245">
        <v>710</v>
      </c>
      <c r="CK10" s="245">
        <v>710</v>
      </c>
      <c r="CL10" s="245">
        <v>710</v>
      </c>
      <c r="CM10" s="245">
        <v>710</v>
      </c>
      <c r="CN10" s="245">
        <v>710</v>
      </c>
      <c r="CO10" s="245">
        <v>710</v>
      </c>
      <c r="CP10" s="245">
        <v>710</v>
      </c>
      <c r="CQ10" s="245">
        <v>710</v>
      </c>
      <c r="CR10" s="245">
        <v>710</v>
      </c>
      <c r="CS10" s="245">
        <v>710</v>
      </c>
      <c r="CT10" s="184">
        <f t="shared" si="2"/>
        <v>68160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2701.79</v>
      </c>
      <c r="C13" s="254">
        <f t="shared" si="5"/>
        <v>2701.79</v>
      </c>
      <c r="D13" s="254">
        <f t="shared" si="5"/>
        <v>2701.79</v>
      </c>
      <c r="E13" s="254">
        <f t="shared" si="5"/>
        <v>2701.79</v>
      </c>
      <c r="F13" s="254">
        <f t="shared" si="5"/>
        <v>2702.05</v>
      </c>
      <c r="G13" s="254">
        <f t="shared" si="5"/>
        <v>2702.05</v>
      </c>
      <c r="H13" s="254">
        <f t="shared" si="5"/>
        <v>2702.05</v>
      </c>
      <c r="I13" s="254">
        <f t="shared" si="5"/>
        <v>2702.05</v>
      </c>
      <c r="J13" s="254">
        <f t="shared" si="5"/>
        <v>2700.8</v>
      </c>
      <c r="K13" s="254">
        <f t="shared" si="5"/>
        <v>2700.8</v>
      </c>
      <c r="L13" s="254">
        <f t="shared" si="5"/>
        <v>2700.8</v>
      </c>
      <c r="M13" s="254">
        <f t="shared" si="5"/>
        <v>2700.8</v>
      </c>
      <c r="N13" s="254">
        <f t="shared" si="5"/>
        <v>2700.8</v>
      </c>
      <c r="O13" s="254">
        <f t="shared" si="5"/>
        <v>2700.93</v>
      </c>
      <c r="P13" s="254">
        <f t="shared" si="5"/>
        <v>2700.93</v>
      </c>
      <c r="Q13" s="254">
        <f t="shared" si="5"/>
        <v>2700.93</v>
      </c>
      <c r="R13" s="254">
        <f t="shared" si="5"/>
        <v>2700.93</v>
      </c>
      <c r="S13" s="254">
        <f t="shared" si="5"/>
        <v>2700.93</v>
      </c>
      <c r="T13" s="254">
        <f t="shared" si="5"/>
        <v>2701.14</v>
      </c>
      <c r="U13" s="254">
        <f t="shared" si="5"/>
        <v>2701.14</v>
      </c>
      <c r="V13" s="254">
        <f t="shared" si="5"/>
        <v>2701.14</v>
      </c>
      <c r="W13" s="254">
        <f t="shared" si="5"/>
        <v>2701.14</v>
      </c>
      <c r="X13" s="254">
        <f t="shared" si="5"/>
        <v>2701.27</v>
      </c>
      <c r="Y13" s="254">
        <f t="shared" si="5"/>
        <v>2701.42</v>
      </c>
      <c r="Z13" s="254">
        <f t="shared" si="5"/>
        <v>2701.42</v>
      </c>
      <c r="AA13" s="254">
        <f t="shared" si="5"/>
        <v>2701.42</v>
      </c>
      <c r="AB13" s="254">
        <f t="shared" si="5"/>
        <v>2701.55</v>
      </c>
      <c r="AC13" s="254">
        <f t="shared" si="5"/>
        <v>2701.55</v>
      </c>
      <c r="AD13" s="254">
        <f t="shared" si="5"/>
        <v>2701.44</v>
      </c>
      <c r="AE13" s="254">
        <f t="shared" si="5"/>
        <v>2701.44</v>
      </c>
      <c r="AF13" s="254">
        <f t="shared" si="5"/>
        <v>2701.44</v>
      </c>
      <c r="AG13" s="254">
        <f t="shared" si="5"/>
        <v>2701.44</v>
      </c>
      <c r="AH13" s="254">
        <f t="shared" ref="AH13:BM13" si="6">SUM(AH14:AH14)</f>
        <v>2701.37</v>
      </c>
      <c r="AI13" s="254">
        <f t="shared" si="6"/>
        <v>2701.37</v>
      </c>
      <c r="AJ13" s="254">
        <f t="shared" si="6"/>
        <v>2701.37</v>
      </c>
      <c r="AK13" s="254">
        <f t="shared" si="6"/>
        <v>2701.37</v>
      </c>
      <c r="AL13" s="254">
        <f t="shared" si="6"/>
        <v>2701.37</v>
      </c>
      <c r="AM13" s="254">
        <f t="shared" si="6"/>
        <v>2701.37</v>
      </c>
      <c r="AN13" s="254">
        <f t="shared" si="6"/>
        <v>2701.37</v>
      </c>
      <c r="AO13" s="254">
        <f t="shared" si="6"/>
        <v>2701.48</v>
      </c>
      <c r="AP13" s="254">
        <f t="shared" si="6"/>
        <v>2701.48</v>
      </c>
      <c r="AQ13" s="254">
        <f t="shared" si="6"/>
        <v>2701.67</v>
      </c>
      <c r="AR13" s="254">
        <f t="shared" si="6"/>
        <v>2701.67</v>
      </c>
      <c r="AS13" s="254">
        <f t="shared" si="6"/>
        <v>2701.67</v>
      </c>
      <c r="AT13" s="254">
        <f t="shared" si="6"/>
        <v>2701.67</v>
      </c>
      <c r="AU13" s="254">
        <f t="shared" si="6"/>
        <v>2701.67</v>
      </c>
      <c r="AV13" s="254">
        <f t="shared" si="6"/>
        <v>2701.67</v>
      </c>
      <c r="AW13" s="254">
        <f t="shared" si="6"/>
        <v>2701.67</v>
      </c>
      <c r="AX13" s="254">
        <f t="shared" si="6"/>
        <v>2695.81</v>
      </c>
      <c r="AY13" s="254">
        <f t="shared" si="6"/>
        <v>2695.81</v>
      </c>
      <c r="AZ13" s="254">
        <f t="shared" si="6"/>
        <v>2695.81</v>
      </c>
      <c r="BA13" s="254">
        <f t="shared" si="6"/>
        <v>2695.6</v>
      </c>
      <c r="BB13" s="254">
        <f t="shared" si="6"/>
        <v>2695.6</v>
      </c>
      <c r="BC13" s="254">
        <f t="shared" si="6"/>
        <v>2695.6</v>
      </c>
      <c r="BD13" s="254">
        <f t="shared" si="6"/>
        <v>2695.29</v>
      </c>
      <c r="BE13" s="254">
        <f t="shared" si="6"/>
        <v>2694.99</v>
      </c>
      <c r="BF13" s="254">
        <f t="shared" si="6"/>
        <v>2695.13</v>
      </c>
      <c r="BG13" s="254">
        <f t="shared" si="6"/>
        <v>2695.13</v>
      </c>
      <c r="BH13" s="254">
        <f t="shared" si="6"/>
        <v>2694.64</v>
      </c>
      <c r="BI13" s="254">
        <f t="shared" si="6"/>
        <v>2694.01</v>
      </c>
      <c r="BJ13" s="254">
        <f t="shared" si="6"/>
        <v>2694.01</v>
      </c>
      <c r="BK13" s="254">
        <f t="shared" si="6"/>
        <v>2694.01</v>
      </c>
      <c r="BL13" s="254">
        <f t="shared" si="6"/>
        <v>2694.01</v>
      </c>
      <c r="BM13" s="254">
        <f t="shared" si="6"/>
        <v>2694.01</v>
      </c>
      <c r="BN13" s="254">
        <f t="shared" ref="BN13:CS13" si="7">SUM(BN14:BN14)</f>
        <v>2694.01</v>
      </c>
      <c r="BO13" s="254">
        <f t="shared" si="7"/>
        <v>2694.01</v>
      </c>
      <c r="BP13" s="254">
        <f t="shared" si="7"/>
        <v>2694.01</v>
      </c>
      <c r="BQ13" s="254">
        <f t="shared" si="7"/>
        <v>2694.01</v>
      </c>
      <c r="BR13" s="254">
        <f t="shared" si="7"/>
        <v>2694.01</v>
      </c>
      <c r="BS13" s="254">
        <f t="shared" si="7"/>
        <v>2694.01</v>
      </c>
      <c r="BT13" s="254">
        <f t="shared" si="7"/>
        <v>2694.01</v>
      </c>
      <c r="BU13" s="254">
        <f t="shared" si="7"/>
        <v>2694.01</v>
      </c>
      <c r="BV13" s="254">
        <f t="shared" si="7"/>
        <v>2694.15</v>
      </c>
      <c r="BW13" s="254">
        <f t="shared" si="7"/>
        <v>2694.15</v>
      </c>
      <c r="BX13" s="254">
        <f t="shared" si="7"/>
        <v>2694.15</v>
      </c>
      <c r="BY13" s="254">
        <f t="shared" si="7"/>
        <v>2694.15</v>
      </c>
      <c r="BZ13" s="254">
        <f t="shared" si="7"/>
        <v>2694.15</v>
      </c>
      <c r="CA13" s="254">
        <f t="shared" si="7"/>
        <v>2694.15</v>
      </c>
      <c r="CB13" s="254">
        <f t="shared" si="7"/>
        <v>2694.15</v>
      </c>
      <c r="CC13" s="254">
        <f t="shared" si="7"/>
        <v>2694.15</v>
      </c>
      <c r="CD13" s="254">
        <f t="shared" si="7"/>
        <v>2694.15</v>
      </c>
      <c r="CE13" s="254">
        <f t="shared" si="7"/>
        <v>2694.15</v>
      </c>
      <c r="CF13" s="254">
        <f t="shared" si="7"/>
        <v>2694.65</v>
      </c>
      <c r="CG13" s="254">
        <f t="shared" si="7"/>
        <v>2695.14</v>
      </c>
      <c r="CH13" s="254">
        <f t="shared" si="7"/>
        <v>2695.75</v>
      </c>
      <c r="CI13" s="254">
        <f t="shared" si="7"/>
        <v>2695.75</v>
      </c>
      <c r="CJ13" s="254">
        <f t="shared" si="7"/>
        <v>2695.75</v>
      </c>
      <c r="CK13" s="254">
        <f t="shared" si="7"/>
        <v>2695.75</v>
      </c>
      <c r="CL13" s="254">
        <f t="shared" si="7"/>
        <v>2695.9</v>
      </c>
      <c r="CM13" s="254">
        <f t="shared" si="7"/>
        <v>2695.9</v>
      </c>
      <c r="CN13" s="254">
        <f t="shared" si="7"/>
        <v>2695.9</v>
      </c>
      <c r="CO13" s="254">
        <f t="shared" si="7"/>
        <v>2695.78</v>
      </c>
      <c r="CP13" s="254">
        <f t="shared" si="7"/>
        <v>2695.28</v>
      </c>
      <c r="CQ13" s="254">
        <f t="shared" si="7"/>
        <v>2694.85</v>
      </c>
      <c r="CR13" s="254">
        <f t="shared" si="7"/>
        <v>2697.08</v>
      </c>
      <c r="CS13" s="255">
        <f t="shared" si="7"/>
        <v>2698.64</v>
      </c>
      <c r="CT13" s="123">
        <f t="shared" si="2"/>
        <v>259022.36000000004</v>
      </c>
      <c r="CU13" s="126"/>
      <c r="CW13" s="117"/>
    </row>
    <row r="14" spans="1:102">
      <c r="A14" s="24" t="s">
        <v>12</v>
      </c>
      <c r="B14" s="32" cm="1">
        <f t="array" ref="B14:CS14">TRANSPOSE('[2]2602'!$AC$9:$AC$104)</f>
        <v>2701.79</v>
      </c>
      <c r="C14" s="33">
        <v>2701.79</v>
      </c>
      <c r="D14" s="33">
        <v>2701.79</v>
      </c>
      <c r="E14" s="33">
        <v>2701.79</v>
      </c>
      <c r="F14" s="33">
        <v>2702.05</v>
      </c>
      <c r="G14" s="33">
        <v>2702.05</v>
      </c>
      <c r="H14" s="33">
        <v>2702.05</v>
      </c>
      <c r="I14" s="33">
        <v>2702.05</v>
      </c>
      <c r="J14" s="33">
        <v>2700.8</v>
      </c>
      <c r="K14" s="33">
        <v>2700.8</v>
      </c>
      <c r="L14" s="33">
        <v>2700.8</v>
      </c>
      <c r="M14" s="33">
        <v>2700.8</v>
      </c>
      <c r="N14" s="33">
        <v>2700.8</v>
      </c>
      <c r="O14" s="33">
        <v>2700.93</v>
      </c>
      <c r="P14" s="33">
        <v>2700.93</v>
      </c>
      <c r="Q14" s="33">
        <v>2700.93</v>
      </c>
      <c r="R14" s="33">
        <v>2700.93</v>
      </c>
      <c r="S14" s="33">
        <v>2700.93</v>
      </c>
      <c r="T14" s="33">
        <v>2701.14</v>
      </c>
      <c r="U14" s="33">
        <v>2701.14</v>
      </c>
      <c r="V14" s="33">
        <v>2701.14</v>
      </c>
      <c r="W14" s="33">
        <v>2701.14</v>
      </c>
      <c r="X14" s="33">
        <v>2701.27</v>
      </c>
      <c r="Y14" s="33">
        <v>2701.42</v>
      </c>
      <c r="Z14" s="33">
        <v>2701.42</v>
      </c>
      <c r="AA14" s="33">
        <v>2701.42</v>
      </c>
      <c r="AB14" s="33">
        <v>2701.55</v>
      </c>
      <c r="AC14" s="33">
        <v>2701.55</v>
      </c>
      <c r="AD14" s="33">
        <v>2701.44</v>
      </c>
      <c r="AE14" s="33">
        <v>2701.44</v>
      </c>
      <c r="AF14" s="33">
        <v>2701.44</v>
      </c>
      <c r="AG14" s="33">
        <v>2701.44</v>
      </c>
      <c r="AH14" s="33">
        <v>2701.37</v>
      </c>
      <c r="AI14" s="33">
        <v>2701.37</v>
      </c>
      <c r="AJ14" s="33">
        <v>2701.37</v>
      </c>
      <c r="AK14" s="33">
        <v>2701.37</v>
      </c>
      <c r="AL14" s="33">
        <v>2701.37</v>
      </c>
      <c r="AM14" s="33">
        <v>2701.37</v>
      </c>
      <c r="AN14" s="33">
        <v>2701.37</v>
      </c>
      <c r="AO14" s="33">
        <v>2701.48</v>
      </c>
      <c r="AP14" s="33">
        <v>2701.48</v>
      </c>
      <c r="AQ14" s="33">
        <v>2701.67</v>
      </c>
      <c r="AR14" s="33">
        <v>2701.67</v>
      </c>
      <c r="AS14" s="33">
        <v>2701.67</v>
      </c>
      <c r="AT14" s="33">
        <v>2701.67</v>
      </c>
      <c r="AU14" s="33">
        <v>2701.67</v>
      </c>
      <c r="AV14" s="33">
        <v>2701.67</v>
      </c>
      <c r="AW14" s="33">
        <v>2701.67</v>
      </c>
      <c r="AX14" s="33">
        <v>2695.81</v>
      </c>
      <c r="AY14" s="33">
        <v>2695.81</v>
      </c>
      <c r="AZ14" s="33">
        <v>2695.81</v>
      </c>
      <c r="BA14" s="33">
        <v>2695.6</v>
      </c>
      <c r="BB14" s="33">
        <v>2695.6</v>
      </c>
      <c r="BC14" s="33">
        <v>2695.6</v>
      </c>
      <c r="BD14" s="33">
        <v>2695.29</v>
      </c>
      <c r="BE14" s="33">
        <v>2694.99</v>
      </c>
      <c r="BF14" s="33">
        <v>2695.13</v>
      </c>
      <c r="BG14" s="33">
        <v>2695.13</v>
      </c>
      <c r="BH14" s="33">
        <v>2694.64</v>
      </c>
      <c r="BI14" s="33">
        <v>2694.01</v>
      </c>
      <c r="BJ14" s="33">
        <v>2694.01</v>
      </c>
      <c r="BK14" s="33">
        <v>2694.01</v>
      </c>
      <c r="BL14" s="33">
        <v>2694.01</v>
      </c>
      <c r="BM14" s="33">
        <v>2694.01</v>
      </c>
      <c r="BN14" s="33">
        <v>2694.01</v>
      </c>
      <c r="BO14" s="33">
        <v>2694.01</v>
      </c>
      <c r="BP14" s="33">
        <v>2694.01</v>
      </c>
      <c r="BQ14" s="33">
        <v>2694.01</v>
      </c>
      <c r="BR14" s="33">
        <v>2694.01</v>
      </c>
      <c r="BS14" s="33">
        <v>2694.01</v>
      </c>
      <c r="BT14" s="33">
        <v>2694.01</v>
      </c>
      <c r="BU14" s="33">
        <v>2694.01</v>
      </c>
      <c r="BV14" s="33">
        <v>2694.15</v>
      </c>
      <c r="BW14" s="33">
        <v>2694.15</v>
      </c>
      <c r="BX14" s="33">
        <v>2694.15</v>
      </c>
      <c r="BY14" s="33">
        <v>2694.15</v>
      </c>
      <c r="BZ14" s="33">
        <v>2694.15</v>
      </c>
      <c r="CA14" s="33">
        <v>2694.15</v>
      </c>
      <c r="CB14" s="33">
        <v>2694.15</v>
      </c>
      <c r="CC14" s="33">
        <v>2694.15</v>
      </c>
      <c r="CD14" s="33">
        <v>2694.15</v>
      </c>
      <c r="CE14" s="33">
        <v>2694.15</v>
      </c>
      <c r="CF14" s="33">
        <v>2694.65</v>
      </c>
      <c r="CG14" s="33">
        <v>2695.14</v>
      </c>
      <c r="CH14" s="33">
        <v>2695.75</v>
      </c>
      <c r="CI14" s="33">
        <v>2695.75</v>
      </c>
      <c r="CJ14" s="33">
        <v>2695.75</v>
      </c>
      <c r="CK14" s="33">
        <v>2695.75</v>
      </c>
      <c r="CL14" s="33">
        <v>2695.9</v>
      </c>
      <c r="CM14" s="33">
        <v>2695.9</v>
      </c>
      <c r="CN14" s="33">
        <v>2695.9</v>
      </c>
      <c r="CO14" s="33">
        <v>2695.78</v>
      </c>
      <c r="CP14" s="33">
        <v>2695.28</v>
      </c>
      <c r="CQ14" s="33">
        <v>2694.85</v>
      </c>
      <c r="CR14" s="33">
        <v>2697.08</v>
      </c>
      <c r="CS14" s="34">
        <v>2698.64</v>
      </c>
      <c r="CT14" s="24">
        <f t="shared" si="2"/>
        <v>259022.36000000004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77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77">
      <c r="A18" s="37" t="s">
        <v>44</v>
      </c>
      <c r="B18" s="257" cm="1">
        <f t="array" ref="B18:CS18">TRANSPOSE('[3]FEB''''24 SCHEDULES '!$AC$119:$AC$214)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77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77">
      <c r="A20" s="39" t="s">
        <v>46</v>
      </c>
      <c r="B20" s="40">
        <f t="shared" ref="B20:AG20" si="10">SUM(B21:B24)</f>
        <v>114.18176</v>
      </c>
      <c r="C20" s="41">
        <f t="shared" si="10"/>
        <v>119.98976</v>
      </c>
      <c r="D20" s="41">
        <f t="shared" si="10"/>
        <v>119.32719999999999</v>
      </c>
      <c r="E20" s="41">
        <f t="shared" si="10"/>
        <v>119.53144</v>
      </c>
      <c r="F20" s="41">
        <f t="shared" si="10"/>
        <v>126.91871999999999</v>
      </c>
      <c r="G20" s="41">
        <f t="shared" si="10"/>
        <v>127.61568</v>
      </c>
      <c r="H20" s="41">
        <f t="shared" si="10"/>
        <v>124.50320000000001</v>
      </c>
      <c r="I20" s="41">
        <f t="shared" si="10"/>
        <v>123.76215999999999</v>
      </c>
      <c r="J20" s="41">
        <f t="shared" si="10"/>
        <v>123.96296000000001</v>
      </c>
      <c r="K20" s="41">
        <f t="shared" si="10"/>
        <v>123.03824</v>
      </c>
      <c r="L20" s="41">
        <f t="shared" si="10"/>
        <v>120.2812</v>
      </c>
      <c r="M20" s="41">
        <f t="shared" si="10"/>
        <v>122.32007999999999</v>
      </c>
      <c r="N20" s="41">
        <f t="shared" si="10"/>
        <v>123.71223999999999</v>
      </c>
      <c r="O20" s="41">
        <f t="shared" si="10"/>
        <v>120.02368</v>
      </c>
      <c r="P20" s="41">
        <f t="shared" si="10"/>
        <v>114.70312</v>
      </c>
      <c r="Q20" s="41">
        <f t="shared" si="10"/>
        <v>113.72856</v>
      </c>
      <c r="R20" s="41">
        <f t="shared" si="10"/>
        <v>112.06488</v>
      </c>
      <c r="S20" s="41">
        <f t="shared" si="10"/>
        <v>111.01488000000001</v>
      </c>
      <c r="T20" s="41">
        <f t="shared" si="10"/>
        <v>111.06288000000001</v>
      </c>
      <c r="U20" s="41">
        <f t="shared" si="10"/>
        <v>109.50399999999999</v>
      </c>
      <c r="V20" s="41">
        <f t="shared" si="10"/>
        <v>105.43728</v>
      </c>
      <c r="W20" s="41">
        <f t="shared" si="10"/>
        <v>107.32328</v>
      </c>
      <c r="X20" s="41">
        <f t="shared" si="10"/>
        <v>110.44224</v>
      </c>
      <c r="Y20" s="41">
        <f t="shared" si="10"/>
        <v>118.39499726208685</v>
      </c>
      <c r="Z20" s="41">
        <f t="shared" si="10"/>
        <v>124.83831869100183</v>
      </c>
      <c r="AA20" s="41">
        <f t="shared" si="10"/>
        <v>126.80048682190166</v>
      </c>
      <c r="AB20" s="41">
        <f t="shared" si="10"/>
        <v>130.67609976497621</v>
      </c>
      <c r="AC20" s="41">
        <f t="shared" si="10"/>
        <v>151.82758143372482</v>
      </c>
      <c r="AD20" s="41">
        <f t="shared" si="10"/>
        <v>230.02547414705256</v>
      </c>
      <c r="AE20" s="41">
        <f t="shared" si="10"/>
        <v>368.59765483522057</v>
      </c>
      <c r="AF20" s="41">
        <f t="shared" si="10"/>
        <v>570.02566213819102</v>
      </c>
      <c r="AG20" s="41">
        <f t="shared" si="10"/>
        <v>846.10347645713421</v>
      </c>
      <c r="AH20" s="41">
        <f t="shared" ref="AH20:BM20" si="11">SUM(AH21:AH24)</f>
        <v>1170.8140642816591</v>
      </c>
      <c r="AI20" s="41">
        <f t="shared" si="11"/>
        <v>1487.9850663028742</v>
      </c>
      <c r="AJ20" s="41">
        <f t="shared" si="11"/>
        <v>1749.8374434791806</v>
      </c>
      <c r="AK20" s="41">
        <f t="shared" si="11"/>
        <v>2009.9734722433332</v>
      </c>
      <c r="AL20" s="41">
        <f t="shared" si="11"/>
        <v>2203.0727949277334</v>
      </c>
      <c r="AM20" s="41">
        <f t="shared" si="11"/>
        <v>2420.242395961689</v>
      </c>
      <c r="AN20" s="41">
        <f t="shared" si="11"/>
        <v>2656.7304523269695</v>
      </c>
      <c r="AO20" s="41">
        <f t="shared" si="11"/>
        <v>2860.5287812519914</v>
      </c>
      <c r="AP20" s="41">
        <f t="shared" si="11"/>
        <v>2984.4657459364985</v>
      </c>
      <c r="AQ20" s="41">
        <f t="shared" si="11"/>
        <v>3164.5294236146528</v>
      </c>
      <c r="AR20" s="41">
        <f t="shared" si="11"/>
        <v>3343.6507907697815</v>
      </c>
      <c r="AS20" s="41">
        <f t="shared" si="11"/>
        <v>3467.5872424505542</v>
      </c>
      <c r="AT20" s="41">
        <f t="shared" si="11"/>
        <v>3518.1558872824353</v>
      </c>
      <c r="AU20" s="41">
        <f t="shared" si="11"/>
        <v>3633.6966293162122</v>
      </c>
      <c r="AV20" s="41">
        <f t="shared" si="11"/>
        <v>3572.9168157554604</v>
      </c>
      <c r="AW20" s="41">
        <f t="shared" si="11"/>
        <v>3650.6989688267872</v>
      </c>
      <c r="AX20" s="41">
        <f t="shared" si="11"/>
        <v>3857.0583128839016</v>
      </c>
      <c r="AY20" s="41">
        <f t="shared" si="11"/>
        <v>3902.1130868679188</v>
      </c>
      <c r="AZ20" s="41">
        <f t="shared" si="11"/>
        <v>3982.8942137091453</v>
      </c>
      <c r="BA20" s="41">
        <f t="shared" si="11"/>
        <v>3992.6543802281012</v>
      </c>
      <c r="BB20" s="41">
        <f t="shared" si="11"/>
        <v>4093.2209058378176</v>
      </c>
      <c r="BC20" s="41">
        <f t="shared" si="11"/>
        <v>4098.0266142293722</v>
      </c>
      <c r="BD20" s="41">
        <f t="shared" si="11"/>
        <v>4063.5709728434376</v>
      </c>
      <c r="BE20" s="41">
        <f t="shared" si="11"/>
        <v>4023.3423815546821</v>
      </c>
      <c r="BF20" s="41">
        <f t="shared" si="11"/>
        <v>3945.6191536578713</v>
      </c>
      <c r="BG20" s="41">
        <f t="shared" si="11"/>
        <v>3887.7006320994201</v>
      </c>
      <c r="BH20" s="41">
        <f t="shared" si="11"/>
        <v>3779.2278375743122</v>
      </c>
      <c r="BI20" s="41">
        <f t="shared" si="11"/>
        <v>3610.5535455424742</v>
      </c>
      <c r="BJ20" s="41">
        <f t="shared" si="11"/>
        <v>3487.7393205497233</v>
      </c>
      <c r="BK20" s="41">
        <f t="shared" si="11"/>
        <v>3273.8753237562828</v>
      </c>
      <c r="BL20" s="41">
        <f t="shared" si="11"/>
        <v>3052.3029538261635</v>
      </c>
      <c r="BM20" s="41">
        <f t="shared" si="11"/>
        <v>2855.5306517644617</v>
      </c>
      <c r="BN20" s="41">
        <f t="shared" ref="BN20:CS20" si="12">SUM(BN21:BN24)</f>
        <v>2527.5792205017628</v>
      </c>
      <c r="BO20" s="41">
        <f t="shared" si="12"/>
        <v>2251.7105953973137</v>
      </c>
      <c r="BP20" s="41">
        <f t="shared" si="12"/>
        <v>1998.337153975215</v>
      </c>
      <c r="BQ20" s="41">
        <f t="shared" si="12"/>
        <v>1648.6371225001396</v>
      </c>
      <c r="BR20" s="41">
        <f t="shared" si="12"/>
        <v>1203.7822751861479</v>
      </c>
      <c r="BS20" s="41">
        <f t="shared" si="12"/>
        <v>927.89253288414614</v>
      </c>
      <c r="BT20" s="41">
        <f t="shared" si="12"/>
        <v>633.28540349776142</v>
      </c>
      <c r="BU20" s="41">
        <f t="shared" si="12"/>
        <v>426.35996161570239</v>
      </c>
      <c r="BV20" s="41">
        <f t="shared" si="12"/>
        <v>225.57336182620978</v>
      </c>
      <c r="BW20" s="41">
        <f t="shared" si="12"/>
        <v>163.97173415139525</v>
      </c>
      <c r="BX20" s="41">
        <f t="shared" si="12"/>
        <v>94.446196801191746</v>
      </c>
      <c r="BY20" s="41">
        <f t="shared" si="12"/>
        <v>93.44674262280617</v>
      </c>
      <c r="BZ20" s="41">
        <f t="shared" si="12"/>
        <v>87.878720000000001</v>
      </c>
      <c r="CA20" s="41">
        <f t="shared" si="12"/>
        <v>93.498400000000004</v>
      </c>
      <c r="CB20" s="41">
        <f t="shared" si="12"/>
        <v>96.040480000000002</v>
      </c>
      <c r="CC20" s="41">
        <f t="shared" si="12"/>
        <v>98.792879999999997</v>
      </c>
      <c r="CD20" s="262">
        <f t="shared" si="12"/>
        <v>99.194400000000002</v>
      </c>
      <c r="CE20" s="262">
        <f t="shared" si="12"/>
        <v>98.747199999999992</v>
      </c>
      <c r="CF20" s="262">
        <f t="shared" si="12"/>
        <v>101.05200000000001</v>
      </c>
      <c r="CG20" s="262">
        <f t="shared" si="12"/>
        <v>108.61304000000001</v>
      </c>
      <c r="CH20" s="262">
        <f t="shared" si="12"/>
        <v>113.44904</v>
      </c>
      <c r="CI20" s="262">
        <f t="shared" si="12"/>
        <v>115.72704</v>
      </c>
      <c r="CJ20" s="262">
        <f t="shared" si="12"/>
        <v>111.21111999999999</v>
      </c>
      <c r="CK20" s="262">
        <f t="shared" si="12"/>
        <v>109.51184000000001</v>
      </c>
      <c r="CL20" s="262">
        <f t="shared" si="12"/>
        <v>111.11896</v>
      </c>
      <c r="CM20" s="262">
        <f t="shared" si="12"/>
        <v>117.97736</v>
      </c>
      <c r="CN20" s="262">
        <f t="shared" si="12"/>
        <v>119.18559999999999</v>
      </c>
      <c r="CO20" s="262">
        <f t="shared" si="12"/>
        <v>124.43520000000001</v>
      </c>
      <c r="CP20" s="262">
        <f t="shared" si="12"/>
        <v>125.59736000000001</v>
      </c>
      <c r="CQ20" s="262">
        <f t="shared" si="12"/>
        <v>120.23511999999999</v>
      </c>
      <c r="CR20" s="262">
        <f t="shared" si="12"/>
        <v>119.73407999999999</v>
      </c>
      <c r="CS20" s="269">
        <f t="shared" si="12"/>
        <v>121.746</v>
      </c>
      <c r="CT20" s="270">
        <f>SUM(B20:CS20)</f>
        <v>123560.82359416394</v>
      </c>
      <c r="CU20" s="126"/>
      <c r="CW20" s="117"/>
    </row>
    <row r="21" spans="1:177">
      <c r="A21" s="23" t="s">
        <v>65</v>
      </c>
      <c r="B21" s="141" cm="1">
        <f t="array" ref="B21:CS21">TRANSPOSE('[14]FEB-24'!$BY$4:$BY$99)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0.27</v>
      </c>
      <c r="Y21" s="141">
        <v>0.24</v>
      </c>
      <c r="Z21" s="141">
        <v>0.27</v>
      </c>
      <c r="AA21" s="141">
        <v>0.41</v>
      </c>
      <c r="AB21" s="141">
        <v>0.62</v>
      </c>
      <c r="AC21" s="141">
        <v>4.41</v>
      </c>
      <c r="AD21" s="141">
        <v>17.239999999999998</v>
      </c>
      <c r="AE21" s="141">
        <v>42.87</v>
      </c>
      <c r="AF21" s="141">
        <v>99.95</v>
      </c>
      <c r="AG21" s="141">
        <v>184.07</v>
      </c>
      <c r="AH21" s="141">
        <v>301.11</v>
      </c>
      <c r="AI21" s="141">
        <v>426.79</v>
      </c>
      <c r="AJ21" s="141">
        <v>529.04</v>
      </c>
      <c r="AK21" s="141">
        <v>639.58000000000004</v>
      </c>
      <c r="AL21" s="141">
        <v>690.83</v>
      </c>
      <c r="AM21" s="141">
        <v>789.56999999999994</v>
      </c>
      <c r="AN21" s="141">
        <v>851.38</v>
      </c>
      <c r="AO21" s="141">
        <v>944.39</v>
      </c>
      <c r="AP21" s="141">
        <v>950.98</v>
      </c>
      <c r="AQ21" s="141">
        <v>1018.1500000000001</v>
      </c>
      <c r="AR21" s="141">
        <v>1075.3400000000001</v>
      </c>
      <c r="AS21" s="141">
        <v>1138.49</v>
      </c>
      <c r="AT21" s="141">
        <v>1077.57</v>
      </c>
      <c r="AU21" s="141">
        <v>1103.72</v>
      </c>
      <c r="AV21" s="141">
        <v>1019.72</v>
      </c>
      <c r="AW21" s="141">
        <v>1050.3599999999999</v>
      </c>
      <c r="AX21" s="141">
        <v>1205.43</v>
      </c>
      <c r="AY21" s="141">
        <v>1225.8899999999999</v>
      </c>
      <c r="AZ21" s="141">
        <v>1308.3500000000001</v>
      </c>
      <c r="BA21" s="141">
        <v>1326.82</v>
      </c>
      <c r="BB21" s="141">
        <v>1424.8</v>
      </c>
      <c r="BC21" s="141">
        <v>1433.5900000000001</v>
      </c>
      <c r="BD21" s="141">
        <v>1453.92</v>
      </c>
      <c r="BE21" s="141">
        <v>1449.63</v>
      </c>
      <c r="BF21" s="141">
        <v>1450.86</v>
      </c>
      <c r="BG21" s="141">
        <v>1432.54</v>
      </c>
      <c r="BH21" s="141">
        <v>1409.8999999999999</v>
      </c>
      <c r="BI21" s="141">
        <v>1361.88</v>
      </c>
      <c r="BJ21" s="141">
        <v>1308.31</v>
      </c>
      <c r="BK21" s="141">
        <v>1228.2</v>
      </c>
      <c r="BL21" s="141">
        <v>1141.7</v>
      </c>
      <c r="BM21" s="141">
        <v>1059.74</v>
      </c>
      <c r="BN21" s="141">
        <v>930.81</v>
      </c>
      <c r="BO21" s="141">
        <v>819.93</v>
      </c>
      <c r="BP21" s="141">
        <v>776.05</v>
      </c>
      <c r="BQ21" s="141">
        <v>631.67000000000007</v>
      </c>
      <c r="BR21" s="141">
        <v>491.53000000000003</v>
      </c>
      <c r="BS21" s="141">
        <v>355.26</v>
      </c>
      <c r="BT21" s="141">
        <v>215.78</v>
      </c>
      <c r="BU21" s="141">
        <v>130.18</v>
      </c>
      <c r="BV21" s="141">
        <v>59.16</v>
      </c>
      <c r="BW21" s="141">
        <v>19.27</v>
      </c>
      <c r="BX21" s="141">
        <v>2.48</v>
      </c>
      <c r="BY21" s="141">
        <v>0</v>
      </c>
      <c r="BZ21" s="141">
        <v>0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>SUM(B21:CS21)</f>
        <v>39611.050000000003</v>
      </c>
      <c r="CU21" s="245"/>
      <c r="CV21" s="245"/>
      <c r="CW21" s="245"/>
      <c r="CX21" s="245"/>
      <c r="CY21" s="245"/>
      <c r="CZ21" s="245"/>
      <c r="DA21" s="245">
        <v>0.24</v>
      </c>
      <c r="DB21" s="245">
        <v>0.27</v>
      </c>
      <c r="DC21" s="245">
        <v>0.41</v>
      </c>
      <c r="DD21" s="245">
        <v>0.62</v>
      </c>
      <c r="DE21" s="245">
        <v>4.41</v>
      </c>
      <c r="DF21" s="245">
        <v>17.239999999999998</v>
      </c>
      <c r="DG21" s="245">
        <v>42.87</v>
      </c>
      <c r="DH21" s="245">
        <v>99.95</v>
      </c>
      <c r="DI21" s="245">
        <v>184.07</v>
      </c>
      <c r="DJ21" s="245">
        <v>301.11</v>
      </c>
      <c r="DK21" s="245">
        <v>426.79</v>
      </c>
      <c r="DL21" s="245">
        <v>529.04</v>
      </c>
      <c r="DM21" s="245">
        <v>639.58000000000004</v>
      </c>
      <c r="DN21" s="245">
        <v>690.83</v>
      </c>
      <c r="DO21" s="245">
        <v>789.56999999999994</v>
      </c>
      <c r="DP21" s="245">
        <v>851.38</v>
      </c>
      <c r="DQ21" s="245">
        <v>944.39</v>
      </c>
      <c r="DR21" s="245">
        <v>950.98</v>
      </c>
      <c r="DS21" s="245">
        <v>1018.1500000000001</v>
      </c>
      <c r="DT21" s="245">
        <v>1075.3400000000001</v>
      </c>
      <c r="DU21" s="245">
        <v>1138.49</v>
      </c>
      <c r="DV21" s="245">
        <v>1077.57</v>
      </c>
      <c r="DW21" s="245">
        <v>1103.72</v>
      </c>
      <c r="DX21" s="245">
        <v>1019.72</v>
      </c>
      <c r="DY21" s="245">
        <v>1050.3599999999999</v>
      </c>
      <c r="DZ21" s="245">
        <v>1205.43</v>
      </c>
      <c r="EA21" s="245">
        <v>1225.8899999999999</v>
      </c>
      <c r="EB21" s="245">
        <v>1308.3500000000001</v>
      </c>
      <c r="EC21" s="245">
        <v>1326.82</v>
      </c>
      <c r="ED21" s="245">
        <v>1424.8</v>
      </c>
      <c r="EE21" s="245">
        <v>1433.5900000000001</v>
      </c>
      <c r="EF21" s="245">
        <v>1453.92</v>
      </c>
      <c r="EG21" s="245">
        <v>1449.63</v>
      </c>
      <c r="EH21" s="245">
        <v>1450.86</v>
      </c>
      <c r="EI21" s="245">
        <v>1432.54</v>
      </c>
      <c r="EJ21" s="245">
        <v>1409.8999999999999</v>
      </c>
      <c r="EK21" s="245">
        <v>1361.88</v>
      </c>
      <c r="EL21" s="245">
        <v>1308.31</v>
      </c>
      <c r="EM21" s="245">
        <v>1228.2</v>
      </c>
      <c r="EN21" s="245">
        <v>1141.7</v>
      </c>
      <c r="EO21" s="245">
        <v>1059.74</v>
      </c>
      <c r="EP21" s="245">
        <v>930.81</v>
      </c>
      <c r="EQ21" s="245">
        <v>819.93</v>
      </c>
      <c r="ER21" s="245">
        <v>776.05</v>
      </c>
      <c r="ES21" s="245">
        <v>631.67000000000007</v>
      </c>
      <c r="ET21" s="245">
        <v>491.53000000000003</v>
      </c>
      <c r="EU21" s="245">
        <v>355.26</v>
      </c>
      <c r="EV21" s="245">
        <v>215.78</v>
      </c>
      <c r="EW21" s="245">
        <v>130.18</v>
      </c>
      <c r="EX21" s="245">
        <v>59.16</v>
      </c>
      <c r="EY21" s="245">
        <v>19.27</v>
      </c>
      <c r="EZ21" s="245">
        <v>2.48</v>
      </c>
      <c r="FA21" s="245">
        <v>0</v>
      </c>
      <c r="FB21" s="245">
        <v>0</v>
      </c>
      <c r="FC21" s="245">
        <v>0</v>
      </c>
      <c r="FD21" s="245">
        <v>0</v>
      </c>
      <c r="FE21" s="245">
        <v>0</v>
      </c>
      <c r="FF21" s="245">
        <v>0</v>
      </c>
      <c r="FG21" s="245">
        <v>0</v>
      </c>
      <c r="FH21" s="245">
        <v>0</v>
      </c>
      <c r="FI21" s="245">
        <v>0</v>
      </c>
      <c r="FJ21" s="245">
        <v>0</v>
      </c>
      <c r="FK21" s="245">
        <v>0</v>
      </c>
      <c r="FL21" s="245">
        <v>0</v>
      </c>
      <c r="FM21" s="245">
        <v>0</v>
      </c>
      <c r="FN21" s="245">
        <v>0</v>
      </c>
      <c r="FO21" s="245">
        <v>0</v>
      </c>
      <c r="FP21" s="245">
        <v>0</v>
      </c>
      <c r="FQ21" s="245">
        <v>0</v>
      </c>
      <c r="FR21" s="245">
        <v>0</v>
      </c>
      <c r="FS21" s="245">
        <v>0</v>
      </c>
      <c r="FT21" s="245">
        <v>0</v>
      </c>
      <c r="FU21" s="245">
        <v>0</v>
      </c>
    </row>
    <row r="22" spans="1:177">
      <c r="A22" s="22" t="s">
        <v>66</v>
      </c>
      <c r="B22" s="141" cm="1">
        <f t="array" ref="B22:CS22">TRANSPOSE('[4]FEB-24'!$AZ$4:$AZ$99)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3.8751572620868435</v>
      </c>
      <c r="Z22" s="141">
        <v>5.111118691001832</v>
      </c>
      <c r="AA22" s="141">
        <v>4.6000068219016486</v>
      </c>
      <c r="AB22" s="141">
        <v>4.6092997649761971</v>
      </c>
      <c r="AC22" s="141">
        <v>18.539421433724826</v>
      </c>
      <c r="AD22" s="141">
        <v>80.783554147052598</v>
      </c>
      <c r="AE22" s="141">
        <v>199.35221483522056</v>
      </c>
      <c r="AF22" s="141">
        <v>350.30678213819101</v>
      </c>
      <c r="AG22" s="141">
        <v>547.13131645713429</v>
      </c>
      <c r="AH22" s="141">
        <v>758.23910428165902</v>
      </c>
      <c r="AI22" s="141">
        <v>958.21394630287421</v>
      </c>
      <c r="AJ22" s="141">
        <v>1117.1883234791806</v>
      </c>
      <c r="AK22" s="141">
        <v>1269.5368322433333</v>
      </c>
      <c r="AL22" s="141">
        <v>1420.918874927733</v>
      </c>
      <c r="AM22" s="141">
        <v>1546.9404759616891</v>
      </c>
      <c r="AN22" s="141">
        <v>1724.9839723269695</v>
      </c>
      <c r="AO22" s="141">
        <v>1837.8003012519914</v>
      </c>
      <c r="AP22" s="141">
        <v>1958.6550259364983</v>
      </c>
      <c r="AQ22" s="141">
        <v>2068.2467036146527</v>
      </c>
      <c r="AR22" s="141">
        <v>2189.6775907697815</v>
      </c>
      <c r="AS22" s="141">
        <v>2246.8663624505543</v>
      </c>
      <c r="AT22" s="141">
        <v>2356.9226872824356</v>
      </c>
      <c r="AU22" s="141">
        <v>2447.5195893162117</v>
      </c>
      <c r="AV22" s="141">
        <v>2472.5016157554605</v>
      </c>
      <c r="AW22" s="141">
        <v>2520.2416888267867</v>
      </c>
      <c r="AX22" s="141">
        <v>2573.4274328839015</v>
      </c>
      <c r="AY22" s="141">
        <v>2602.3998868679187</v>
      </c>
      <c r="AZ22" s="141">
        <v>2600.572293709145</v>
      </c>
      <c r="BA22" s="141">
        <v>2589.7180602281014</v>
      </c>
      <c r="BB22" s="141">
        <v>2593.6979458378173</v>
      </c>
      <c r="BC22" s="141">
        <v>2599.0230142293717</v>
      </c>
      <c r="BD22" s="141">
        <v>2539.6684128434376</v>
      </c>
      <c r="BE22" s="141">
        <v>2501.678861554682</v>
      </c>
      <c r="BF22" s="141">
        <v>2416.9365136578717</v>
      </c>
      <c r="BG22" s="141">
        <v>2374.7465520994201</v>
      </c>
      <c r="BH22" s="141">
        <v>2286.3520775743123</v>
      </c>
      <c r="BI22" s="141">
        <v>2164.0848255424739</v>
      </c>
      <c r="BJ22" s="141">
        <v>2093.5606805497232</v>
      </c>
      <c r="BK22" s="141">
        <v>1959.5006837562826</v>
      </c>
      <c r="BL22" s="141">
        <v>1824.4835138261631</v>
      </c>
      <c r="BM22" s="141">
        <v>1710.7100117644623</v>
      </c>
      <c r="BN22" s="141">
        <v>1534.6087405017627</v>
      </c>
      <c r="BO22" s="141">
        <v>1371.3781953973134</v>
      </c>
      <c r="BP22" s="141">
        <v>1162.8166739752151</v>
      </c>
      <c r="BQ22" s="141">
        <v>956.87576250013944</v>
      </c>
      <c r="BR22" s="141">
        <v>650.34803518614774</v>
      </c>
      <c r="BS22" s="141">
        <v>483.55829288414611</v>
      </c>
      <c r="BT22" s="141">
        <v>333.92332349776154</v>
      </c>
      <c r="BU22" s="141">
        <v>209.50940161570236</v>
      </c>
      <c r="BV22" s="141">
        <v>78.0607218262098</v>
      </c>
      <c r="BW22" s="141">
        <v>57.764934151395245</v>
      </c>
      <c r="BX22" s="141">
        <v>7.378596801191736</v>
      </c>
      <c r="BY22" s="141">
        <v>7.081222622806175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1">
        <f t="shared" ref="CT22:CT25" si="13">SUM(B22:CS22)</f>
        <v>74392.626634163971</v>
      </c>
      <c r="CU22" s="128"/>
      <c r="CW22" s="117"/>
    </row>
    <row r="23" spans="1:177">
      <c r="A23" s="22" t="s">
        <v>24</v>
      </c>
      <c r="B23" s="141">
        <f>B50</f>
        <v>64.22</v>
      </c>
      <c r="C23" s="141">
        <f t="shared" ref="C23:BN23" si="14">C50</f>
        <v>68.7</v>
      </c>
      <c r="D23" s="141">
        <f t="shared" si="14"/>
        <v>67.959999999999994</v>
      </c>
      <c r="E23" s="141">
        <f t="shared" si="14"/>
        <v>70.34</v>
      </c>
      <c r="F23" s="141">
        <f t="shared" si="14"/>
        <v>77.239999999999995</v>
      </c>
      <c r="G23" s="141">
        <f t="shared" si="14"/>
        <v>76.599999999999994</v>
      </c>
      <c r="H23" s="141">
        <f t="shared" si="14"/>
        <v>73.150000000000006</v>
      </c>
      <c r="I23" s="141">
        <f t="shared" si="14"/>
        <v>73.819999999999993</v>
      </c>
      <c r="J23" s="141">
        <f t="shared" si="14"/>
        <v>74.42</v>
      </c>
      <c r="K23" s="141">
        <f t="shared" si="14"/>
        <v>72.5</v>
      </c>
      <c r="L23" s="141">
        <f t="shared" si="14"/>
        <v>71.02</v>
      </c>
      <c r="M23" s="141">
        <f t="shared" si="14"/>
        <v>72.11</v>
      </c>
      <c r="N23" s="141">
        <f t="shared" si="14"/>
        <v>72.19</v>
      </c>
      <c r="O23" s="141">
        <f t="shared" si="14"/>
        <v>68.81</v>
      </c>
      <c r="P23" s="141">
        <f t="shared" si="14"/>
        <v>64.64</v>
      </c>
      <c r="Q23" s="141">
        <f t="shared" si="14"/>
        <v>62</v>
      </c>
      <c r="R23" s="141">
        <f t="shared" si="14"/>
        <v>61.45</v>
      </c>
      <c r="S23" s="141">
        <f t="shared" si="14"/>
        <v>60.81</v>
      </c>
      <c r="T23" s="141">
        <f t="shared" si="14"/>
        <v>60.11</v>
      </c>
      <c r="U23" s="141">
        <f t="shared" si="14"/>
        <v>57.91</v>
      </c>
      <c r="V23" s="141">
        <f t="shared" si="14"/>
        <v>54.64</v>
      </c>
      <c r="W23" s="141">
        <f t="shared" si="14"/>
        <v>57.19</v>
      </c>
      <c r="X23" s="141">
        <f t="shared" si="14"/>
        <v>59.96</v>
      </c>
      <c r="Y23" s="141">
        <f t="shared" si="14"/>
        <v>62.54</v>
      </c>
      <c r="Z23" s="141">
        <f t="shared" si="14"/>
        <v>64.91</v>
      </c>
      <c r="AA23" s="141">
        <f t="shared" si="14"/>
        <v>66.010000000000005</v>
      </c>
      <c r="AB23" s="141">
        <f t="shared" si="14"/>
        <v>70.2</v>
      </c>
      <c r="AC23" s="141">
        <f t="shared" si="14"/>
        <v>73.959999999999994</v>
      </c>
      <c r="AD23" s="141">
        <f t="shared" si="14"/>
        <v>76.849999999999994</v>
      </c>
      <c r="AE23" s="141">
        <f t="shared" si="14"/>
        <v>71.97</v>
      </c>
      <c r="AF23" s="141">
        <f t="shared" si="14"/>
        <v>65.459999999999994</v>
      </c>
      <c r="AG23" s="141">
        <f t="shared" si="14"/>
        <v>61.14</v>
      </c>
      <c r="AH23" s="141">
        <f t="shared" si="14"/>
        <v>57.13</v>
      </c>
      <c r="AI23" s="141">
        <f t="shared" si="14"/>
        <v>49.11</v>
      </c>
      <c r="AJ23" s="141">
        <f t="shared" si="14"/>
        <v>48.7</v>
      </c>
      <c r="AK23" s="141">
        <f t="shared" si="14"/>
        <v>45.12</v>
      </c>
      <c r="AL23" s="141">
        <f t="shared" si="14"/>
        <v>37.26</v>
      </c>
      <c r="AM23" s="141">
        <f t="shared" si="14"/>
        <v>30.54</v>
      </c>
      <c r="AN23" s="141">
        <f t="shared" si="14"/>
        <v>25.94</v>
      </c>
      <c r="AO23" s="141">
        <f t="shared" si="14"/>
        <v>22.81</v>
      </c>
      <c r="AP23" s="141">
        <f t="shared" si="14"/>
        <v>20.05</v>
      </c>
      <c r="AQ23" s="141">
        <f t="shared" si="14"/>
        <v>24.14</v>
      </c>
      <c r="AR23" s="141">
        <f t="shared" si="14"/>
        <v>25.89</v>
      </c>
      <c r="AS23" s="141">
        <f t="shared" si="14"/>
        <v>28.06</v>
      </c>
      <c r="AT23" s="141">
        <f t="shared" si="14"/>
        <v>29.41</v>
      </c>
      <c r="AU23" s="141">
        <f t="shared" si="14"/>
        <v>28.98</v>
      </c>
      <c r="AV23" s="141">
        <f t="shared" si="14"/>
        <v>26</v>
      </c>
      <c r="AW23" s="141">
        <f t="shared" si="14"/>
        <v>24.78</v>
      </c>
      <c r="AX23" s="141">
        <f t="shared" si="14"/>
        <v>22.34</v>
      </c>
      <c r="AY23" s="141">
        <f t="shared" si="14"/>
        <v>19.510000000000002</v>
      </c>
      <c r="AZ23" s="141">
        <f t="shared" si="14"/>
        <v>19.46</v>
      </c>
      <c r="BA23" s="141">
        <f t="shared" si="14"/>
        <v>19.170000000000002</v>
      </c>
      <c r="BB23" s="141">
        <f t="shared" si="14"/>
        <v>21.1</v>
      </c>
      <c r="BC23" s="141">
        <f t="shared" si="14"/>
        <v>15.04</v>
      </c>
      <c r="BD23" s="141">
        <f t="shared" si="14"/>
        <v>19.91</v>
      </c>
      <c r="BE23" s="141">
        <f t="shared" si="14"/>
        <v>20.73</v>
      </c>
      <c r="BF23" s="141">
        <f t="shared" si="14"/>
        <v>23.49</v>
      </c>
      <c r="BG23" s="141">
        <f t="shared" si="14"/>
        <v>25.32</v>
      </c>
      <c r="BH23" s="141">
        <f t="shared" si="14"/>
        <v>27.48</v>
      </c>
      <c r="BI23" s="141">
        <f t="shared" si="14"/>
        <v>30.26</v>
      </c>
      <c r="BJ23" s="141">
        <f t="shared" si="14"/>
        <v>31.05</v>
      </c>
      <c r="BK23" s="141">
        <f t="shared" si="14"/>
        <v>30.28</v>
      </c>
      <c r="BL23" s="141">
        <f t="shared" si="14"/>
        <v>30.51</v>
      </c>
      <c r="BM23" s="141">
        <f t="shared" si="14"/>
        <v>29.97</v>
      </c>
      <c r="BN23" s="141">
        <f t="shared" si="14"/>
        <v>6.29</v>
      </c>
      <c r="BO23" s="141">
        <f t="shared" ref="BO23:CS23" si="15">BO50</f>
        <v>7.3</v>
      </c>
      <c r="BP23" s="141">
        <f t="shared" si="15"/>
        <v>6.85</v>
      </c>
      <c r="BQ23" s="141">
        <f t="shared" si="15"/>
        <v>7.47</v>
      </c>
      <c r="BR23" s="141">
        <f t="shared" si="15"/>
        <v>8.64</v>
      </c>
      <c r="BS23" s="141">
        <f t="shared" si="15"/>
        <v>36.94</v>
      </c>
      <c r="BT23" s="141">
        <f t="shared" si="15"/>
        <v>34.049999999999997</v>
      </c>
      <c r="BU23" s="141">
        <f t="shared" si="15"/>
        <v>33.28</v>
      </c>
      <c r="BV23" s="141">
        <f t="shared" si="15"/>
        <v>34.979999999999997</v>
      </c>
      <c r="BW23" s="141">
        <f t="shared" si="15"/>
        <v>34.159999999999997</v>
      </c>
      <c r="BX23" s="141">
        <f t="shared" si="15"/>
        <v>32.840000000000003</v>
      </c>
      <c r="BY23" s="141">
        <f t="shared" si="15"/>
        <v>33.51</v>
      </c>
      <c r="BZ23" s="141">
        <f t="shared" si="15"/>
        <v>35.46</v>
      </c>
      <c r="CA23" s="141">
        <f t="shared" si="15"/>
        <v>40.700000000000003</v>
      </c>
      <c r="CB23" s="141">
        <f t="shared" si="15"/>
        <v>43.69</v>
      </c>
      <c r="CC23" s="141">
        <f t="shared" si="15"/>
        <v>43.93</v>
      </c>
      <c r="CD23" s="141">
        <f t="shared" si="15"/>
        <v>45.11</v>
      </c>
      <c r="CE23" s="141">
        <f t="shared" si="15"/>
        <v>45.33</v>
      </c>
      <c r="CF23" s="141">
        <f t="shared" si="15"/>
        <v>48.34</v>
      </c>
      <c r="CG23" s="141">
        <f t="shared" si="15"/>
        <v>55.77</v>
      </c>
      <c r="CH23" s="141">
        <f t="shared" si="15"/>
        <v>60.71</v>
      </c>
      <c r="CI23" s="141">
        <f t="shared" si="15"/>
        <v>61.64</v>
      </c>
      <c r="CJ23" s="141">
        <f t="shared" si="15"/>
        <v>58.84</v>
      </c>
      <c r="CK23" s="141">
        <f t="shared" si="15"/>
        <v>57.51</v>
      </c>
      <c r="CL23" s="141">
        <f t="shared" si="15"/>
        <v>59.13</v>
      </c>
      <c r="CM23" s="141">
        <f t="shared" si="15"/>
        <v>65.89</v>
      </c>
      <c r="CN23" s="141">
        <f t="shared" si="15"/>
        <v>67.25</v>
      </c>
      <c r="CO23" s="141">
        <f t="shared" si="15"/>
        <v>71.36</v>
      </c>
      <c r="CP23" s="141">
        <f t="shared" si="15"/>
        <v>73.36</v>
      </c>
      <c r="CQ23" s="141">
        <f t="shared" si="15"/>
        <v>69.02</v>
      </c>
      <c r="CR23" s="141">
        <f t="shared" si="15"/>
        <v>67.709999999999994</v>
      </c>
      <c r="CS23" s="141">
        <f t="shared" si="15"/>
        <v>69.3</v>
      </c>
      <c r="CT23" s="184">
        <f t="shared" si="13"/>
        <v>4480.7300000000014</v>
      </c>
      <c r="CU23" s="128"/>
      <c r="CW23" s="117"/>
    </row>
    <row r="24" spans="1:177" ht="15.75" thickBot="1">
      <c r="A24" s="24" t="s">
        <v>41</v>
      </c>
      <c r="B24" s="35" cm="1">
        <f t="array" ref="B24:CS24">TRANSPOSE([5]Sheet1!$C$17091:$C$17186)</f>
        <v>49.961759999999998</v>
      </c>
      <c r="C24" s="1">
        <v>51.289760000000001</v>
      </c>
      <c r="D24" s="1">
        <v>51.367199999999997</v>
      </c>
      <c r="E24" s="1">
        <v>49.19144</v>
      </c>
      <c r="F24" s="1">
        <v>49.678719999999998</v>
      </c>
      <c r="G24" s="1">
        <v>51.015680000000003</v>
      </c>
      <c r="H24" s="1">
        <v>51.353200000000001</v>
      </c>
      <c r="I24" s="1">
        <v>49.942160000000001</v>
      </c>
      <c r="J24" s="1">
        <v>49.542960000000001</v>
      </c>
      <c r="K24" s="1">
        <v>50.538240000000002</v>
      </c>
      <c r="L24" s="1">
        <v>49.261200000000002</v>
      </c>
      <c r="M24" s="1">
        <v>50.210079999999998</v>
      </c>
      <c r="N24" s="1">
        <v>51.522239999999996</v>
      </c>
      <c r="O24" s="1">
        <v>51.213679999999997</v>
      </c>
      <c r="P24" s="1">
        <v>50.063119999999998</v>
      </c>
      <c r="Q24" s="1">
        <v>51.728560000000002</v>
      </c>
      <c r="R24" s="1">
        <v>50.614879999999999</v>
      </c>
      <c r="S24" s="1">
        <v>50.204880000000003</v>
      </c>
      <c r="T24" s="1">
        <v>50.95288</v>
      </c>
      <c r="U24" s="1">
        <v>51.594000000000001</v>
      </c>
      <c r="V24" s="1">
        <v>50.797280000000001</v>
      </c>
      <c r="W24" s="1">
        <v>50.133279999999999</v>
      </c>
      <c r="X24" s="1">
        <v>50.212240000000001</v>
      </c>
      <c r="Y24" s="1">
        <v>51.739840000000001</v>
      </c>
      <c r="Z24" s="1">
        <v>54.547199999999997</v>
      </c>
      <c r="AA24" s="1">
        <v>55.780479999999997</v>
      </c>
      <c r="AB24" s="1">
        <v>55.2468</v>
      </c>
      <c r="AC24" s="1">
        <v>54.91816</v>
      </c>
      <c r="AD24" s="1">
        <v>55.151919999999997</v>
      </c>
      <c r="AE24" s="1">
        <v>54.405439999999999</v>
      </c>
      <c r="AF24" s="1">
        <v>54.308880000000002</v>
      </c>
      <c r="AG24" s="1">
        <v>53.762160000000002</v>
      </c>
      <c r="AH24" s="1">
        <v>54.334960000000002</v>
      </c>
      <c r="AI24" s="1">
        <v>53.871119999999998</v>
      </c>
      <c r="AJ24" s="1">
        <v>54.909120000000001</v>
      </c>
      <c r="AK24" s="1">
        <v>55.736640000000001</v>
      </c>
      <c r="AL24" s="1">
        <v>54.063920000000003</v>
      </c>
      <c r="AM24" s="1">
        <v>53.191920000000003</v>
      </c>
      <c r="AN24" s="1">
        <v>54.426479999999998</v>
      </c>
      <c r="AO24" s="1">
        <v>55.528480000000002</v>
      </c>
      <c r="AP24" s="1">
        <v>54.780720000000002</v>
      </c>
      <c r="AQ24" s="1">
        <v>53.992719999999998</v>
      </c>
      <c r="AR24" s="1">
        <v>52.743200000000002</v>
      </c>
      <c r="AS24" s="1">
        <v>54.170879999999997</v>
      </c>
      <c r="AT24" s="1">
        <v>54.2532</v>
      </c>
      <c r="AU24" s="1">
        <v>53.477040000000002</v>
      </c>
      <c r="AV24" s="1">
        <v>54.6952</v>
      </c>
      <c r="AW24" s="1">
        <v>55.317279999999997</v>
      </c>
      <c r="AX24" s="1">
        <v>55.860880000000002</v>
      </c>
      <c r="AY24" s="1">
        <v>54.313200000000002</v>
      </c>
      <c r="AZ24" s="1">
        <v>54.511920000000003</v>
      </c>
      <c r="BA24" s="1">
        <v>56.94632</v>
      </c>
      <c r="BB24" s="1">
        <v>53.622959999999999</v>
      </c>
      <c r="BC24" s="1">
        <v>50.373600000000003</v>
      </c>
      <c r="BD24" s="1">
        <v>50.072560000000003</v>
      </c>
      <c r="BE24" s="1">
        <v>51.303519999999999</v>
      </c>
      <c r="BF24" s="1">
        <v>54.332639999999998</v>
      </c>
      <c r="BG24" s="1">
        <v>55.094079999999998</v>
      </c>
      <c r="BH24" s="1">
        <v>55.495759999999997</v>
      </c>
      <c r="BI24" s="1">
        <v>54.328719999999997</v>
      </c>
      <c r="BJ24" s="1">
        <v>54.818640000000002</v>
      </c>
      <c r="BK24" s="1">
        <v>55.894640000000003</v>
      </c>
      <c r="BL24" s="1">
        <v>55.609439999999999</v>
      </c>
      <c r="BM24" s="1">
        <v>55.110639999999997</v>
      </c>
      <c r="BN24" s="1">
        <v>55.870480000000001</v>
      </c>
      <c r="BO24" s="1">
        <v>53.102400000000003</v>
      </c>
      <c r="BP24" s="1">
        <v>52.620480000000001</v>
      </c>
      <c r="BQ24" s="1">
        <v>52.621360000000003</v>
      </c>
      <c r="BR24" s="1">
        <v>53.264240000000001</v>
      </c>
      <c r="BS24" s="1">
        <v>52.134239999999998</v>
      </c>
      <c r="BT24" s="1">
        <v>49.532080000000001</v>
      </c>
      <c r="BU24" s="1">
        <v>53.390560000000001</v>
      </c>
      <c r="BV24" s="1">
        <v>53.372639999999997</v>
      </c>
      <c r="BW24" s="1">
        <v>52.776800000000001</v>
      </c>
      <c r="BX24" s="1">
        <v>51.747599999999998</v>
      </c>
      <c r="BY24" s="1">
        <v>52.855519999999999</v>
      </c>
      <c r="BZ24" s="1">
        <v>52.41872</v>
      </c>
      <c r="CA24" s="1">
        <v>52.798400000000001</v>
      </c>
      <c r="CB24" s="1">
        <v>52.350479999999997</v>
      </c>
      <c r="CC24" s="1">
        <v>54.862879999999997</v>
      </c>
      <c r="CD24" s="1">
        <v>54.084400000000002</v>
      </c>
      <c r="CE24" s="1">
        <v>53.417200000000001</v>
      </c>
      <c r="CF24" s="1">
        <v>52.712000000000003</v>
      </c>
      <c r="CG24" s="1">
        <v>52.843040000000002</v>
      </c>
      <c r="CH24" s="1">
        <v>52.739040000000003</v>
      </c>
      <c r="CI24" s="1">
        <v>54.087040000000002</v>
      </c>
      <c r="CJ24" s="1">
        <v>52.371119999999998</v>
      </c>
      <c r="CK24" s="1">
        <v>52.001840000000001</v>
      </c>
      <c r="CL24" s="1">
        <v>51.988959999999999</v>
      </c>
      <c r="CM24" s="1">
        <v>52.087359999999997</v>
      </c>
      <c r="CN24" s="1">
        <v>51.935600000000001</v>
      </c>
      <c r="CO24" s="1">
        <v>53.075200000000002</v>
      </c>
      <c r="CP24" s="1">
        <v>52.237360000000002</v>
      </c>
      <c r="CQ24" s="1">
        <v>51.215119999999999</v>
      </c>
      <c r="CR24" s="1">
        <v>52.024079999999998</v>
      </c>
      <c r="CS24" s="36">
        <v>52.445999999999998</v>
      </c>
      <c r="CT24" s="24">
        <f t="shared" si="13"/>
        <v>5076.4169600000014</v>
      </c>
      <c r="CU24" s="128"/>
      <c r="CW24" s="117"/>
    </row>
    <row r="25" spans="1:177" ht="15.75" thickBot="1">
      <c r="A25" s="45" t="s">
        <v>48</v>
      </c>
      <c r="B25" s="46">
        <f>SUM(B3,B13,B15,B20)</f>
        <v>8178.5117600000003</v>
      </c>
      <c r="C25" s="47">
        <f t="shared" ref="C25:BN25" si="16">SUM(C3,C13,C15,C20)</f>
        <v>8184.3197600000003</v>
      </c>
      <c r="D25" s="47">
        <f t="shared" si="16"/>
        <v>8183.6571999999996</v>
      </c>
      <c r="E25" s="47">
        <f t="shared" si="16"/>
        <v>8183.8614399999997</v>
      </c>
      <c r="F25" s="47">
        <f t="shared" si="16"/>
        <v>8191.5087199999998</v>
      </c>
      <c r="G25" s="47">
        <f t="shared" si="16"/>
        <v>8192.2056800000009</v>
      </c>
      <c r="H25" s="47">
        <f t="shared" si="16"/>
        <v>8189.0932000000003</v>
      </c>
      <c r="I25" s="47">
        <f t="shared" si="16"/>
        <v>8188.3521600000004</v>
      </c>
      <c r="J25" s="47">
        <f t="shared" si="16"/>
        <v>8187.30296</v>
      </c>
      <c r="K25" s="47">
        <f t="shared" si="16"/>
        <v>8186.37824</v>
      </c>
      <c r="L25" s="47">
        <f t="shared" si="16"/>
        <v>8183.6212000000005</v>
      </c>
      <c r="M25" s="47">
        <f t="shared" si="16"/>
        <v>8185.6600800000006</v>
      </c>
      <c r="N25" s="47">
        <f t="shared" si="16"/>
        <v>8187.05224</v>
      </c>
      <c r="O25" s="47">
        <f t="shared" si="16"/>
        <v>8183.4936800000005</v>
      </c>
      <c r="P25" s="47">
        <f t="shared" si="16"/>
        <v>8178.1731200000004</v>
      </c>
      <c r="Q25" s="47">
        <f t="shared" si="16"/>
        <v>8177.1985599999998</v>
      </c>
      <c r="R25" s="47">
        <f t="shared" si="16"/>
        <v>8175.5348800000002</v>
      </c>
      <c r="S25" s="47">
        <f t="shared" si="16"/>
        <v>8174.48488</v>
      </c>
      <c r="T25" s="47">
        <f t="shared" si="16"/>
        <v>8174.7428799999998</v>
      </c>
      <c r="U25" s="47">
        <f t="shared" si="16"/>
        <v>8173.1839999999993</v>
      </c>
      <c r="V25" s="47">
        <f t="shared" si="16"/>
        <v>8169.1172799999995</v>
      </c>
      <c r="W25" s="47">
        <f t="shared" si="16"/>
        <v>8171.003279999999</v>
      </c>
      <c r="X25" s="47">
        <f t="shared" si="16"/>
        <v>8174.2522400000007</v>
      </c>
      <c r="Y25" s="47">
        <f t="shared" si="16"/>
        <v>8182.3549972620867</v>
      </c>
      <c r="Z25" s="47">
        <f t="shared" si="16"/>
        <v>8188.7983186910014</v>
      </c>
      <c r="AA25" s="47">
        <f t="shared" si="16"/>
        <v>8190.7604868219014</v>
      </c>
      <c r="AB25" s="47">
        <f t="shared" si="16"/>
        <v>8194.7660997649764</v>
      </c>
      <c r="AC25" s="47">
        <f t="shared" si="16"/>
        <v>8215.917581433725</v>
      </c>
      <c r="AD25" s="47">
        <f t="shared" si="16"/>
        <v>8294.0054741470522</v>
      </c>
      <c r="AE25" s="47">
        <f t="shared" si="16"/>
        <v>8432.5776548352205</v>
      </c>
      <c r="AF25" s="47">
        <f t="shared" si="16"/>
        <v>8634.0056621381918</v>
      </c>
      <c r="AG25" s="47">
        <f t="shared" si="16"/>
        <v>8910.0834764571355</v>
      </c>
      <c r="AH25" s="47">
        <f t="shared" si="16"/>
        <v>9234.7240642816596</v>
      </c>
      <c r="AI25" s="47">
        <f t="shared" si="16"/>
        <v>9551.8950663028736</v>
      </c>
      <c r="AJ25" s="47">
        <f t="shared" si="16"/>
        <v>9813.7474434791802</v>
      </c>
      <c r="AK25" s="47">
        <f t="shared" si="16"/>
        <v>10073.883472243333</v>
      </c>
      <c r="AL25" s="47">
        <f t="shared" si="16"/>
        <v>10266.982794927733</v>
      </c>
      <c r="AM25" s="47">
        <f t="shared" si="16"/>
        <v>10484.15239596169</v>
      </c>
      <c r="AN25" s="47">
        <f t="shared" si="16"/>
        <v>10720.64045232697</v>
      </c>
      <c r="AO25" s="47">
        <f t="shared" si="16"/>
        <v>10924.548781251991</v>
      </c>
      <c r="AP25" s="47">
        <f t="shared" si="16"/>
        <v>11078.485745936498</v>
      </c>
      <c r="AQ25" s="47">
        <f t="shared" si="16"/>
        <v>11268.739423614654</v>
      </c>
      <c r="AR25" s="47">
        <f t="shared" si="16"/>
        <v>11467.860790769781</v>
      </c>
      <c r="AS25" s="47">
        <f t="shared" si="16"/>
        <v>11611.797242450553</v>
      </c>
      <c r="AT25" s="47">
        <f t="shared" si="16"/>
        <v>11662.365887282434</v>
      </c>
      <c r="AU25" s="47">
        <f t="shared" si="16"/>
        <v>11777.906629316212</v>
      </c>
      <c r="AV25" s="47">
        <f t="shared" si="16"/>
        <v>11787.126815755462</v>
      </c>
      <c r="AW25" s="47">
        <f t="shared" si="16"/>
        <v>11864.908968826789</v>
      </c>
      <c r="AX25" s="47">
        <f t="shared" si="16"/>
        <v>12095.408312883901</v>
      </c>
      <c r="AY25" s="47">
        <f t="shared" si="16"/>
        <v>12140.46308686792</v>
      </c>
      <c r="AZ25" s="47">
        <f t="shared" si="16"/>
        <v>12241.244213709146</v>
      </c>
      <c r="BA25" s="47">
        <f t="shared" si="16"/>
        <v>12250.794380228102</v>
      </c>
      <c r="BB25" s="47">
        <f t="shared" si="16"/>
        <v>12361.360905837819</v>
      </c>
      <c r="BC25" s="47">
        <f t="shared" si="16"/>
        <v>12366.166614229372</v>
      </c>
      <c r="BD25" s="47">
        <f t="shared" si="16"/>
        <v>12331.400972843438</v>
      </c>
      <c r="BE25" s="47">
        <f t="shared" si="16"/>
        <v>12290.872381554684</v>
      </c>
      <c r="BF25" s="47">
        <f t="shared" si="16"/>
        <v>12213.289153657872</v>
      </c>
      <c r="BG25" s="47">
        <f t="shared" si="16"/>
        <v>12155.370632099421</v>
      </c>
      <c r="BH25" s="47">
        <f t="shared" si="16"/>
        <v>12046.407837574312</v>
      </c>
      <c r="BI25" s="47">
        <f t="shared" si="16"/>
        <v>11877.103545542475</v>
      </c>
      <c r="BJ25" s="47">
        <f t="shared" si="16"/>
        <v>11754.289320549724</v>
      </c>
      <c r="BK25" s="47">
        <f t="shared" si="16"/>
        <v>11540.425323756284</v>
      </c>
      <c r="BL25" s="47">
        <f t="shared" si="16"/>
        <v>11318.852953826165</v>
      </c>
      <c r="BM25" s="47">
        <f t="shared" si="16"/>
        <v>11122.080651764463</v>
      </c>
      <c r="BN25" s="47">
        <f t="shared" si="16"/>
        <v>10794.129220501763</v>
      </c>
      <c r="BO25" s="47">
        <f t="shared" ref="BO25:CS25" si="17">SUM(BO3,BO13,BO15,BO20)</f>
        <v>10518.260595397314</v>
      </c>
      <c r="BP25" s="47">
        <f t="shared" si="17"/>
        <v>10264.887153975216</v>
      </c>
      <c r="BQ25" s="47">
        <f t="shared" si="17"/>
        <v>9915.1871225001414</v>
      </c>
      <c r="BR25" s="47">
        <f t="shared" si="17"/>
        <v>9470.3322751861488</v>
      </c>
      <c r="BS25" s="47">
        <f t="shared" si="17"/>
        <v>9194.442532884148</v>
      </c>
      <c r="BT25" s="47">
        <f t="shared" si="17"/>
        <v>8899.8354034977619</v>
      </c>
      <c r="BU25" s="47">
        <f t="shared" si="17"/>
        <v>8692.9099616157037</v>
      </c>
      <c r="BV25" s="47">
        <f t="shared" si="17"/>
        <v>8492.2633618262098</v>
      </c>
      <c r="BW25" s="47">
        <f t="shared" si="17"/>
        <v>8430.6617341513956</v>
      </c>
      <c r="BX25" s="47">
        <f t="shared" si="17"/>
        <v>8361.1361968011915</v>
      </c>
      <c r="BY25" s="47">
        <f t="shared" si="17"/>
        <v>8360.1367426228062</v>
      </c>
      <c r="BZ25" s="47">
        <f t="shared" si="17"/>
        <v>8354.5687200000011</v>
      </c>
      <c r="CA25" s="47">
        <f t="shared" si="17"/>
        <v>8360.1884000000009</v>
      </c>
      <c r="CB25" s="47">
        <f t="shared" si="17"/>
        <v>8362.7304800000002</v>
      </c>
      <c r="CC25" s="47">
        <f t="shared" si="17"/>
        <v>8365.4828800000014</v>
      </c>
      <c r="CD25" s="47">
        <f t="shared" si="17"/>
        <v>8365.8844000000008</v>
      </c>
      <c r="CE25" s="47">
        <f t="shared" si="17"/>
        <v>8365.4372000000003</v>
      </c>
      <c r="CF25" s="47">
        <f t="shared" si="17"/>
        <v>8368.2420000000002</v>
      </c>
      <c r="CG25" s="47">
        <f t="shared" si="17"/>
        <v>8376.2930400000005</v>
      </c>
      <c r="CH25" s="47">
        <f t="shared" si="17"/>
        <v>8381.7390400000004</v>
      </c>
      <c r="CI25" s="47">
        <f t="shared" si="17"/>
        <v>8384.0170400000006</v>
      </c>
      <c r="CJ25" s="47">
        <f t="shared" si="17"/>
        <v>8379.5011200000008</v>
      </c>
      <c r="CK25" s="47">
        <f t="shared" si="17"/>
        <v>8377.8018400000001</v>
      </c>
      <c r="CL25" s="47">
        <f t="shared" si="17"/>
        <v>8379.5589600000003</v>
      </c>
      <c r="CM25" s="47">
        <f t="shared" si="17"/>
        <v>8386.4173600000013</v>
      </c>
      <c r="CN25" s="47">
        <f t="shared" si="17"/>
        <v>8387.6256000000012</v>
      </c>
      <c r="CO25" s="47">
        <f t="shared" si="17"/>
        <v>8392.7552000000014</v>
      </c>
      <c r="CP25" s="47">
        <f t="shared" si="17"/>
        <v>8393.4173600000013</v>
      </c>
      <c r="CQ25" s="47">
        <f t="shared" si="17"/>
        <v>8387.6251200000006</v>
      </c>
      <c r="CR25" s="47">
        <f t="shared" si="17"/>
        <v>8389.354080000001</v>
      </c>
      <c r="CS25" s="48">
        <f t="shared" si="17"/>
        <v>8392.9259999999995</v>
      </c>
      <c r="CT25" s="94">
        <f t="shared" si="13"/>
        <v>908057.02359416417</v>
      </c>
      <c r="CU25" s="126"/>
      <c r="CW25" s="117"/>
    </row>
    <row r="26" spans="1:177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77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77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77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77">
      <c r="A30" s="56" t="s">
        <v>30</v>
      </c>
      <c r="B30" s="57">
        <f t="shared" ref="B30:BM30" si="18">B31+B39</f>
        <v>2523.8760000000002</v>
      </c>
      <c r="C30" s="58">
        <f t="shared" si="18"/>
        <v>2523.8760000000002</v>
      </c>
      <c r="D30" s="58">
        <f t="shared" si="18"/>
        <v>2523.8760000000002</v>
      </c>
      <c r="E30" s="58">
        <f t="shared" si="18"/>
        <v>2523.8760000000002</v>
      </c>
      <c r="F30" s="58">
        <f t="shared" si="18"/>
        <v>2523.8760000000002</v>
      </c>
      <c r="G30" s="58">
        <f t="shared" si="18"/>
        <v>2523.8760000000002</v>
      </c>
      <c r="H30" s="58">
        <f t="shared" si="18"/>
        <v>2523.8760000000002</v>
      </c>
      <c r="I30" s="58">
        <f t="shared" si="18"/>
        <v>2523.8760000000002</v>
      </c>
      <c r="J30" s="58">
        <f t="shared" si="18"/>
        <v>2523.8760000000002</v>
      </c>
      <c r="K30" s="58">
        <f t="shared" si="18"/>
        <v>2523.8760000000002</v>
      </c>
      <c r="L30" s="58">
        <f t="shared" si="18"/>
        <v>2523.8760000000002</v>
      </c>
      <c r="M30" s="58">
        <f t="shared" si="18"/>
        <v>2523.8760000000002</v>
      </c>
      <c r="N30" s="58">
        <f t="shared" si="18"/>
        <v>2523.8760000000002</v>
      </c>
      <c r="O30" s="58">
        <f t="shared" si="18"/>
        <v>2523.8760000000002</v>
      </c>
      <c r="P30" s="58">
        <f t="shared" si="18"/>
        <v>2523.8760000000002</v>
      </c>
      <c r="Q30" s="58">
        <f t="shared" si="18"/>
        <v>2523.8760000000002</v>
      </c>
      <c r="R30" s="58">
        <f t="shared" si="18"/>
        <v>2523.8760000000002</v>
      </c>
      <c r="S30" s="58">
        <f t="shared" si="18"/>
        <v>2523.8760000000002</v>
      </c>
      <c r="T30" s="58">
        <f t="shared" si="18"/>
        <v>2642.8760000000002</v>
      </c>
      <c r="U30" s="58">
        <f t="shared" si="18"/>
        <v>2642.8760000000002</v>
      </c>
      <c r="V30" s="58">
        <f t="shared" si="18"/>
        <v>2702.8760000000002</v>
      </c>
      <c r="W30" s="58">
        <f t="shared" si="18"/>
        <v>2762.8760000000002</v>
      </c>
      <c r="X30" s="58">
        <f t="shared" si="18"/>
        <v>2790.8760000000002</v>
      </c>
      <c r="Y30" s="58">
        <f t="shared" si="18"/>
        <v>2895.8760000000002</v>
      </c>
      <c r="Z30" s="58">
        <f t="shared" si="18"/>
        <v>2956.8760000000002</v>
      </c>
      <c r="AA30" s="58">
        <f t="shared" si="18"/>
        <v>3006.8760000000002</v>
      </c>
      <c r="AB30" s="58">
        <f t="shared" si="18"/>
        <v>3036.8760000000002</v>
      </c>
      <c r="AC30" s="58">
        <f t="shared" si="18"/>
        <v>3059.8760000000002</v>
      </c>
      <c r="AD30" s="58">
        <f t="shared" si="18"/>
        <v>3186.8760000000002</v>
      </c>
      <c r="AE30" s="58">
        <f t="shared" si="18"/>
        <v>3216.8760000000002</v>
      </c>
      <c r="AF30" s="58">
        <f t="shared" si="18"/>
        <v>3246.8760000000002</v>
      </c>
      <c r="AG30" s="58">
        <f t="shared" si="18"/>
        <v>3255.8760000000002</v>
      </c>
      <c r="AH30" s="58">
        <f t="shared" si="18"/>
        <v>3255.8760000000002</v>
      </c>
      <c r="AI30" s="58">
        <f t="shared" si="18"/>
        <v>3255.8760000000002</v>
      </c>
      <c r="AJ30" s="58">
        <f t="shared" si="18"/>
        <v>3255.8760000000002</v>
      </c>
      <c r="AK30" s="58">
        <f t="shared" si="18"/>
        <v>3255.8760000000002</v>
      </c>
      <c r="AL30" s="58">
        <f t="shared" si="18"/>
        <v>3270.8760000000002</v>
      </c>
      <c r="AM30" s="58">
        <f t="shared" si="18"/>
        <v>3270.8760000000002</v>
      </c>
      <c r="AN30" s="58">
        <f t="shared" si="18"/>
        <v>3270.8760000000002</v>
      </c>
      <c r="AO30" s="58">
        <f t="shared" si="18"/>
        <v>3270.8760000000002</v>
      </c>
      <c r="AP30" s="58">
        <f t="shared" si="18"/>
        <v>3270.8760000000002</v>
      </c>
      <c r="AQ30" s="58">
        <f t="shared" si="18"/>
        <v>3270.8760000000002</v>
      </c>
      <c r="AR30" s="58">
        <f t="shared" si="18"/>
        <v>3270.8760000000002</v>
      </c>
      <c r="AS30" s="58">
        <f t="shared" si="18"/>
        <v>3270.8760000000002</v>
      </c>
      <c r="AT30" s="58">
        <f t="shared" si="18"/>
        <v>3270.8760000000002</v>
      </c>
      <c r="AU30" s="58">
        <f t="shared" si="18"/>
        <v>3270.8760000000002</v>
      </c>
      <c r="AV30" s="58">
        <f t="shared" si="18"/>
        <v>3270.8760000000002</v>
      </c>
      <c r="AW30" s="58">
        <f t="shared" si="18"/>
        <v>3187.8760000000002</v>
      </c>
      <c r="AX30" s="58">
        <f t="shared" si="18"/>
        <v>3151.8760000000002</v>
      </c>
      <c r="AY30" s="58">
        <f t="shared" si="18"/>
        <v>3121.8760000000002</v>
      </c>
      <c r="AZ30" s="58">
        <f t="shared" si="18"/>
        <v>2991.8760000000002</v>
      </c>
      <c r="BA30" s="58">
        <f t="shared" si="18"/>
        <v>2886.8760000000002</v>
      </c>
      <c r="BB30" s="58">
        <f t="shared" si="18"/>
        <v>2768.8760000000002</v>
      </c>
      <c r="BC30" s="58">
        <f t="shared" si="18"/>
        <v>2709.8760000000002</v>
      </c>
      <c r="BD30" s="58">
        <f t="shared" si="18"/>
        <v>2719.8760000000002</v>
      </c>
      <c r="BE30" s="58">
        <f t="shared" si="18"/>
        <v>2723.8760000000002</v>
      </c>
      <c r="BF30" s="58">
        <f t="shared" si="18"/>
        <v>2748.8760000000002</v>
      </c>
      <c r="BG30" s="58">
        <f t="shared" si="18"/>
        <v>2773.8760000000002</v>
      </c>
      <c r="BH30" s="58">
        <f t="shared" si="18"/>
        <v>2808.8760000000002</v>
      </c>
      <c r="BI30" s="58">
        <f t="shared" si="18"/>
        <v>2849.8760000000002</v>
      </c>
      <c r="BJ30" s="58">
        <f t="shared" si="18"/>
        <v>2858.8760000000002</v>
      </c>
      <c r="BK30" s="58">
        <f t="shared" si="18"/>
        <v>2873.8760000000002</v>
      </c>
      <c r="BL30" s="58">
        <f t="shared" si="18"/>
        <v>2873.8760000000002</v>
      </c>
      <c r="BM30" s="58">
        <f t="shared" si="18"/>
        <v>2873.8760000000002</v>
      </c>
      <c r="BN30" s="58">
        <f t="shared" ref="BN30:CS30" si="19">BN31+BN39</f>
        <v>3034.8760000000002</v>
      </c>
      <c r="BO30" s="58">
        <f t="shared" si="19"/>
        <v>3178.8760000000002</v>
      </c>
      <c r="BP30" s="58">
        <f t="shared" si="19"/>
        <v>3349.8760000000002</v>
      </c>
      <c r="BQ30" s="58">
        <f t="shared" si="19"/>
        <v>3409.8760000000002</v>
      </c>
      <c r="BR30" s="58">
        <f t="shared" si="19"/>
        <v>3486.8760000000002</v>
      </c>
      <c r="BS30" s="58">
        <f t="shared" si="19"/>
        <v>3493.8760000000002</v>
      </c>
      <c r="BT30" s="58">
        <f t="shared" si="19"/>
        <v>3488.8760000000002</v>
      </c>
      <c r="BU30" s="58">
        <f t="shared" si="19"/>
        <v>3277.8760000000002</v>
      </c>
      <c r="BV30" s="58">
        <f t="shared" si="19"/>
        <v>3218.8760000000002</v>
      </c>
      <c r="BW30" s="58">
        <f t="shared" si="19"/>
        <v>3208.8760000000002</v>
      </c>
      <c r="BX30" s="58">
        <f t="shared" si="19"/>
        <v>3373.8760000000002</v>
      </c>
      <c r="BY30" s="58">
        <f t="shared" si="19"/>
        <v>3474.8760000000002</v>
      </c>
      <c r="BZ30" s="58">
        <f t="shared" si="19"/>
        <v>3503.8760000000002</v>
      </c>
      <c r="CA30" s="58">
        <f t="shared" si="19"/>
        <v>3513.8760000000002</v>
      </c>
      <c r="CB30" s="58">
        <f t="shared" si="19"/>
        <v>3397.8760000000002</v>
      </c>
      <c r="CC30" s="58">
        <f t="shared" si="19"/>
        <v>3337.8760000000002</v>
      </c>
      <c r="CD30" s="58">
        <f t="shared" si="19"/>
        <v>3271.8760000000002</v>
      </c>
      <c r="CE30" s="58">
        <f t="shared" si="19"/>
        <v>3147.8760000000002</v>
      </c>
      <c r="CF30" s="58">
        <f t="shared" si="19"/>
        <v>3072.8760000000002</v>
      </c>
      <c r="CG30" s="58">
        <f t="shared" si="19"/>
        <v>3011.8760000000002</v>
      </c>
      <c r="CH30" s="58">
        <f t="shared" si="19"/>
        <v>3011.8760000000002</v>
      </c>
      <c r="CI30" s="58">
        <f t="shared" si="19"/>
        <v>3011.8760000000002</v>
      </c>
      <c r="CJ30" s="58">
        <f t="shared" si="19"/>
        <v>3000.8760000000002</v>
      </c>
      <c r="CK30" s="58">
        <f t="shared" si="19"/>
        <v>2774.8760000000002</v>
      </c>
      <c r="CL30" s="58">
        <f t="shared" si="19"/>
        <v>2714.8760000000002</v>
      </c>
      <c r="CM30" s="58">
        <f t="shared" si="19"/>
        <v>2679.8760000000002</v>
      </c>
      <c r="CN30" s="58">
        <f t="shared" si="19"/>
        <v>2679.8760000000002</v>
      </c>
      <c r="CO30" s="58">
        <f t="shared" si="19"/>
        <v>2679.8760000000002</v>
      </c>
      <c r="CP30" s="58">
        <f t="shared" si="19"/>
        <v>2679.8760000000002</v>
      </c>
      <c r="CQ30" s="58">
        <f t="shared" si="19"/>
        <v>2679.8760000000002</v>
      </c>
      <c r="CR30" s="58">
        <f t="shared" si="19"/>
        <v>2679.8760000000002</v>
      </c>
      <c r="CS30" s="59">
        <f t="shared" si="19"/>
        <v>2679.8760000000002</v>
      </c>
      <c r="CT30" s="60">
        <f t="shared" ref="CT30:CT47" si="20">SUM(B30:CS30)</f>
        <v>284292.09599999961</v>
      </c>
      <c r="CU30" s="126"/>
    </row>
    <row r="31" spans="1:177">
      <c r="A31" s="61" t="s">
        <v>31</v>
      </c>
      <c r="B31" s="62">
        <f>SUM(B32:B38)</f>
        <v>2458.7860000000001</v>
      </c>
      <c r="C31" s="63">
        <f t="shared" ref="C31:BN31" si="21">SUM(C32:C38)</f>
        <v>2458.7860000000001</v>
      </c>
      <c r="D31" s="63">
        <f t="shared" si="21"/>
        <v>2458.7860000000001</v>
      </c>
      <c r="E31" s="63">
        <f t="shared" si="21"/>
        <v>2458.7860000000001</v>
      </c>
      <c r="F31" s="63">
        <f t="shared" si="21"/>
        <v>2458.7860000000001</v>
      </c>
      <c r="G31" s="63">
        <f t="shared" si="21"/>
        <v>2458.7860000000001</v>
      </c>
      <c r="H31" s="63">
        <f t="shared" si="21"/>
        <v>2458.7860000000001</v>
      </c>
      <c r="I31" s="63">
        <f t="shared" si="21"/>
        <v>2458.7860000000001</v>
      </c>
      <c r="J31" s="63">
        <f t="shared" si="21"/>
        <v>2458.7860000000001</v>
      </c>
      <c r="K31" s="63">
        <f t="shared" si="21"/>
        <v>2458.7860000000001</v>
      </c>
      <c r="L31" s="63">
        <f t="shared" si="21"/>
        <v>2458.7860000000001</v>
      </c>
      <c r="M31" s="63">
        <f t="shared" si="21"/>
        <v>2458.7860000000001</v>
      </c>
      <c r="N31" s="63">
        <f t="shared" si="21"/>
        <v>2458.7860000000001</v>
      </c>
      <c r="O31" s="63">
        <f t="shared" si="21"/>
        <v>2458.7860000000001</v>
      </c>
      <c r="P31" s="63">
        <f t="shared" si="21"/>
        <v>2458.7860000000001</v>
      </c>
      <c r="Q31" s="63">
        <f t="shared" si="21"/>
        <v>2458.7860000000001</v>
      </c>
      <c r="R31" s="63">
        <f t="shared" si="21"/>
        <v>2458.7860000000001</v>
      </c>
      <c r="S31" s="63">
        <f t="shared" si="21"/>
        <v>2458.7860000000001</v>
      </c>
      <c r="T31" s="63">
        <f t="shared" si="21"/>
        <v>2577.7860000000001</v>
      </c>
      <c r="U31" s="63">
        <f t="shared" si="21"/>
        <v>2577.7860000000001</v>
      </c>
      <c r="V31" s="63">
        <f t="shared" si="21"/>
        <v>2637.7860000000001</v>
      </c>
      <c r="W31" s="63">
        <f t="shared" si="21"/>
        <v>2697.7860000000001</v>
      </c>
      <c r="X31" s="63">
        <f t="shared" si="21"/>
        <v>2725.7860000000001</v>
      </c>
      <c r="Y31" s="63">
        <f t="shared" si="21"/>
        <v>2830.7860000000001</v>
      </c>
      <c r="Z31" s="63">
        <f t="shared" si="21"/>
        <v>2891.7860000000001</v>
      </c>
      <c r="AA31" s="63">
        <f t="shared" si="21"/>
        <v>2941.7860000000001</v>
      </c>
      <c r="AB31" s="63">
        <f t="shared" si="21"/>
        <v>2971.7860000000001</v>
      </c>
      <c r="AC31" s="63">
        <f t="shared" si="21"/>
        <v>2994.7860000000001</v>
      </c>
      <c r="AD31" s="63">
        <f t="shared" si="21"/>
        <v>3121.7860000000001</v>
      </c>
      <c r="AE31" s="63">
        <f t="shared" si="21"/>
        <v>3151.7860000000001</v>
      </c>
      <c r="AF31" s="63">
        <f t="shared" si="21"/>
        <v>3181.7860000000001</v>
      </c>
      <c r="AG31" s="63">
        <f t="shared" si="21"/>
        <v>3190.7860000000001</v>
      </c>
      <c r="AH31" s="63">
        <f t="shared" si="21"/>
        <v>3190.7860000000001</v>
      </c>
      <c r="AI31" s="63">
        <f t="shared" si="21"/>
        <v>3190.7860000000001</v>
      </c>
      <c r="AJ31" s="63">
        <f t="shared" si="21"/>
        <v>3190.7860000000001</v>
      </c>
      <c r="AK31" s="63">
        <f t="shared" si="21"/>
        <v>3190.7860000000001</v>
      </c>
      <c r="AL31" s="63">
        <f t="shared" si="21"/>
        <v>3205.7860000000001</v>
      </c>
      <c r="AM31" s="63">
        <f t="shared" si="21"/>
        <v>3205.7860000000001</v>
      </c>
      <c r="AN31" s="63">
        <f t="shared" si="21"/>
        <v>3205.7860000000001</v>
      </c>
      <c r="AO31" s="63">
        <f t="shared" si="21"/>
        <v>3205.7860000000001</v>
      </c>
      <c r="AP31" s="63">
        <f t="shared" si="21"/>
        <v>3205.7860000000001</v>
      </c>
      <c r="AQ31" s="63">
        <f t="shared" si="21"/>
        <v>3205.7860000000001</v>
      </c>
      <c r="AR31" s="63">
        <f t="shared" si="21"/>
        <v>3205.7860000000001</v>
      </c>
      <c r="AS31" s="63">
        <f t="shared" si="21"/>
        <v>3205.7860000000001</v>
      </c>
      <c r="AT31" s="63">
        <f t="shared" si="21"/>
        <v>3205.7860000000001</v>
      </c>
      <c r="AU31" s="63">
        <f t="shared" si="21"/>
        <v>3205.7860000000001</v>
      </c>
      <c r="AV31" s="63">
        <f t="shared" si="21"/>
        <v>3205.7860000000001</v>
      </c>
      <c r="AW31" s="63">
        <f t="shared" si="21"/>
        <v>3122.7860000000001</v>
      </c>
      <c r="AX31" s="63">
        <f t="shared" si="21"/>
        <v>3086.7860000000001</v>
      </c>
      <c r="AY31" s="63">
        <f t="shared" si="21"/>
        <v>3056.7860000000001</v>
      </c>
      <c r="AZ31" s="63">
        <f t="shared" si="21"/>
        <v>2926.7860000000001</v>
      </c>
      <c r="BA31" s="63">
        <f t="shared" si="21"/>
        <v>2821.7860000000001</v>
      </c>
      <c r="BB31" s="63">
        <f t="shared" si="21"/>
        <v>2703.7860000000001</v>
      </c>
      <c r="BC31" s="63">
        <f t="shared" si="21"/>
        <v>2644.7860000000001</v>
      </c>
      <c r="BD31" s="63">
        <f t="shared" si="21"/>
        <v>2654.7860000000001</v>
      </c>
      <c r="BE31" s="63">
        <f t="shared" si="21"/>
        <v>2658.7860000000001</v>
      </c>
      <c r="BF31" s="63">
        <f t="shared" si="21"/>
        <v>2683.7860000000001</v>
      </c>
      <c r="BG31" s="63">
        <f t="shared" si="21"/>
        <v>2708.7860000000001</v>
      </c>
      <c r="BH31" s="63">
        <f t="shared" si="21"/>
        <v>2743.7860000000001</v>
      </c>
      <c r="BI31" s="63">
        <f t="shared" si="21"/>
        <v>2784.7860000000001</v>
      </c>
      <c r="BJ31" s="63">
        <f t="shared" si="21"/>
        <v>2793.7860000000001</v>
      </c>
      <c r="BK31" s="63">
        <f t="shared" si="21"/>
        <v>2808.7860000000001</v>
      </c>
      <c r="BL31" s="63">
        <f t="shared" si="21"/>
        <v>2808.7860000000001</v>
      </c>
      <c r="BM31" s="63">
        <f t="shared" si="21"/>
        <v>2808.7860000000001</v>
      </c>
      <c r="BN31" s="63">
        <f t="shared" si="21"/>
        <v>2969.7860000000001</v>
      </c>
      <c r="BO31" s="63">
        <f t="shared" ref="BO31:CS31" si="22">SUM(BO32:BO38)</f>
        <v>3113.7860000000001</v>
      </c>
      <c r="BP31" s="63">
        <f t="shared" si="22"/>
        <v>3284.7860000000001</v>
      </c>
      <c r="BQ31" s="63">
        <f t="shared" si="22"/>
        <v>3344.7860000000001</v>
      </c>
      <c r="BR31" s="63">
        <f t="shared" si="22"/>
        <v>3421.7860000000001</v>
      </c>
      <c r="BS31" s="63">
        <f t="shared" si="22"/>
        <v>3428.7860000000001</v>
      </c>
      <c r="BT31" s="63">
        <f t="shared" si="22"/>
        <v>3423.7860000000001</v>
      </c>
      <c r="BU31" s="63">
        <f t="shared" si="22"/>
        <v>3212.7860000000001</v>
      </c>
      <c r="BV31" s="63">
        <f t="shared" si="22"/>
        <v>3153.7860000000001</v>
      </c>
      <c r="BW31" s="63">
        <f t="shared" si="22"/>
        <v>3143.7860000000001</v>
      </c>
      <c r="BX31" s="63">
        <f t="shared" si="22"/>
        <v>3308.7860000000001</v>
      </c>
      <c r="BY31" s="63">
        <f t="shared" si="22"/>
        <v>3409.7860000000001</v>
      </c>
      <c r="BZ31" s="63">
        <f t="shared" si="22"/>
        <v>3438.7860000000001</v>
      </c>
      <c r="CA31" s="63">
        <f t="shared" si="22"/>
        <v>3448.7860000000001</v>
      </c>
      <c r="CB31" s="63">
        <f t="shared" si="22"/>
        <v>3332.7860000000001</v>
      </c>
      <c r="CC31" s="63">
        <f t="shared" si="22"/>
        <v>3272.7860000000001</v>
      </c>
      <c r="CD31" s="63">
        <f t="shared" si="22"/>
        <v>3206.7860000000001</v>
      </c>
      <c r="CE31" s="63">
        <f t="shared" si="22"/>
        <v>3082.7860000000001</v>
      </c>
      <c r="CF31" s="63">
        <f t="shared" si="22"/>
        <v>3007.7860000000001</v>
      </c>
      <c r="CG31" s="63">
        <f t="shared" si="22"/>
        <v>2946.7860000000001</v>
      </c>
      <c r="CH31" s="63">
        <f t="shared" si="22"/>
        <v>2946.7860000000001</v>
      </c>
      <c r="CI31" s="63">
        <f t="shared" si="22"/>
        <v>2946.7860000000001</v>
      </c>
      <c r="CJ31" s="63">
        <f t="shared" si="22"/>
        <v>2935.7860000000001</v>
      </c>
      <c r="CK31" s="63">
        <f t="shared" si="22"/>
        <v>2709.7860000000001</v>
      </c>
      <c r="CL31" s="63">
        <f t="shared" si="22"/>
        <v>2649.7860000000001</v>
      </c>
      <c r="CM31" s="63">
        <f t="shared" si="22"/>
        <v>2614.7860000000001</v>
      </c>
      <c r="CN31" s="63">
        <f t="shared" si="22"/>
        <v>2614.7860000000001</v>
      </c>
      <c r="CO31" s="63">
        <f t="shared" si="22"/>
        <v>2614.7860000000001</v>
      </c>
      <c r="CP31" s="63">
        <f t="shared" si="22"/>
        <v>2614.7860000000001</v>
      </c>
      <c r="CQ31" s="63">
        <f t="shared" si="22"/>
        <v>2614.7860000000001</v>
      </c>
      <c r="CR31" s="63">
        <f t="shared" si="22"/>
        <v>2614.7860000000001</v>
      </c>
      <c r="CS31" s="64">
        <f t="shared" si="22"/>
        <v>2614.7860000000001</v>
      </c>
      <c r="CT31" s="24">
        <f t="shared" si="20"/>
        <v>278043.45599999971</v>
      </c>
      <c r="CU31" s="128"/>
    </row>
    <row r="32" spans="1:177">
      <c r="A32" s="65" t="s">
        <v>32</v>
      </c>
      <c r="B32" s="66">
        <f>B62-B73</f>
        <v>319</v>
      </c>
      <c r="C32" s="67">
        <f t="shared" ref="C32:BN32" si="23">C62-C73</f>
        <v>319</v>
      </c>
      <c r="D32" s="67">
        <f t="shared" si="23"/>
        <v>319</v>
      </c>
      <c r="E32" s="67">
        <f t="shared" si="23"/>
        <v>319</v>
      </c>
      <c r="F32" s="67">
        <f t="shared" si="23"/>
        <v>319</v>
      </c>
      <c r="G32" s="67">
        <f t="shared" si="23"/>
        <v>319</v>
      </c>
      <c r="H32" s="67">
        <f t="shared" si="23"/>
        <v>319</v>
      </c>
      <c r="I32" s="67">
        <f t="shared" si="23"/>
        <v>319</v>
      </c>
      <c r="J32" s="67">
        <f t="shared" si="23"/>
        <v>319</v>
      </c>
      <c r="K32" s="67">
        <f t="shared" si="23"/>
        <v>319</v>
      </c>
      <c r="L32" s="67">
        <f t="shared" si="23"/>
        <v>319</v>
      </c>
      <c r="M32" s="67">
        <f t="shared" si="23"/>
        <v>319</v>
      </c>
      <c r="N32" s="67">
        <f t="shared" si="23"/>
        <v>319</v>
      </c>
      <c r="O32" s="67">
        <f t="shared" si="23"/>
        <v>319</v>
      </c>
      <c r="P32" s="67">
        <f t="shared" si="23"/>
        <v>319</v>
      </c>
      <c r="Q32" s="67">
        <f t="shared" si="23"/>
        <v>319</v>
      </c>
      <c r="R32" s="67">
        <f t="shared" si="23"/>
        <v>319</v>
      </c>
      <c r="S32" s="67">
        <f t="shared" si="23"/>
        <v>319</v>
      </c>
      <c r="T32" s="67">
        <f t="shared" si="23"/>
        <v>319</v>
      </c>
      <c r="U32" s="67">
        <f t="shared" si="23"/>
        <v>319</v>
      </c>
      <c r="V32" s="67">
        <f t="shared" si="23"/>
        <v>319</v>
      </c>
      <c r="W32" s="67">
        <f t="shared" si="23"/>
        <v>319</v>
      </c>
      <c r="X32" s="67">
        <f t="shared" si="23"/>
        <v>319</v>
      </c>
      <c r="Y32" s="67">
        <f t="shared" si="23"/>
        <v>349</v>
      </c>
      <c r="Z32" s="67">
        <f t="shared" si="23"/>
        <v>379</v>
      </c>
      <c r="AA32" s="67">
        <f t="shared" si="23"/>
        <v>409</v>
      </c>
      <c r="AB32" s="67">
        <f t="shared" si="23"/>
        <v>439</v>
      </c>
      <c r="AC32" s="67">
        <f t="shared" si="23"/>
        <v>462</v>
      </c>
      <c r="AD32" s="67">
        <f t="shared" si="23"/>
        <v>462</v>
      </c>
      <c r="AE32" s="67">
        <f t="shared" si="23"/>
        <v>462</v>
      </c>
      <c r="AF32" s="67">
        <f t="shared" si="23"/>
        <v>462</v>
      </c>
      <c r="AG32" s="67">
        <f t="shared" si="23"/>
        <v>462</v>
      </c>
      <c r="AH32" s="67">
        <f t="shared" si="23"/>
        <v>462</v>
      </c>
      <c r="AI32" s="67">
        <f t="shared" si="23"/>
        <v>462</v>
      </c>
      <c r="AJ32" s="67">
        <f t="shared" si="23"/>
        <v>462</v>
      </c>
      <c r="AK32" s="67">
        <f t="shared" si="23"/>
        <v>462</v>
      </c>
      <c r="AL32" s="67">
        <f t="shared" si="23"/>
        <v>462</v>
      </c>
      <c r="AM32" s="67">
        <f t="shared" si="23"/>
        <v>462</v>
      </c>
      <c r="AN32" s="67">
        <f t="shared" si="23"/>
        <v>462</v>
      </c>
      <c r="AO32" s="67">
        <f t="shared" si="23"/>
        <v>462</v>
      </c>
      <c r="AP32" s="67">
        <f t="shared" si="23"/>
        <v>462</v>
      </c>
      <c r="AQ32" s="67">
        <f t="shared" si="23"/>
        <v>462</v>
      </c>
      <c r="AR32" s="67">
        <f t="shared" si="23"/>
        <v>462</v>
      </c>
      <c r="AS32" s="67">
        <f t="shared" si="23"/>
        <v>462</v>
      </c>
      <c r="AT32" s="67">
        <f t="shared" si="23"/>
        <v>462</v>
      </c>
      <c r="AU32" s="67">
        <f t="shared" si="23"/>
        <v>462</v>
      </c>
      <c r="AV32" s="67">
        <f t="shared" si="23"/>
        <v>462</v>
      </c>
      <c r="AW32" s="67">
        <f t="shared" si="23"/>
        <v>462</v>
      </c>
      <c r="AX32" s="67">
        <f t="shared" si="23"/>
        <v>462</v>
      </c>
      <c r="AY32" s="67">
        <f t="shared" si="23"/>
        <v>462</v>
      </c>
      <c r="AZ32" s="67">
        <f t="shared" si="23"/>
        <v>432</v>
      </c>
      <c r="BA32" s="67">
        <f t="shared" si="23"/>
        <v>402</v>
      </c>
      <c r="BB32" s="67">
        <f t="shared" si="23"/>
        <v>372</v>
      </c>
      <c r="BC32" s="67">
        <f t="shared" si="23"/>
        <v>342</v>
      </c>
      <c r="BD32" s="67">
        <f t="shared" si="23"/>
        <v>312</v>
      </c>
      <c r="BE32" s="67">
        <f t="shared" si="23"/>
        <v>311</v>
      </c>
      <c r="BF32" s="67">
        <f t="shared" si="23"/>
        <v>311</v>
      </c>
      <c r="BG32" s="67">
        <f t="shared" si="23"/>
        <v>311</v>
      </c>
      <c r="BH32" s="67">
        <f t="shared" si="23"/>
        <v>311</v>
      </c>
      <c r="BI32" s="67">
        <f t="shared" si="23"/>
        <v>311</v>
      </c>
      <c r="BJ32" s="67">
        <f t="shared" si="23"/>
        <v>311</v>
      </c>
      <c r="BK32" s="67">
        <f t="shared" si="23"/>
        <v>311</v>
      </c>
      <c r="BL32" s="67">
        <f t="shared" si="23"/>
        <v>311</v>
      </c>
      <c r="BM32" s="67">
        <f t="shared" si="23"/>
        <v>311</v>
      </c>
      <c r="BN32" s="67">
        <f t="shared" si="23"/>
        <v>341</v>
      </c>
      <c r="BO32" s="67">
        <f t="shared" ref="BO32:CS32" si="24">BO62-BO73</f>
        <v>371</v>
      </c>
      <c r="BP32" s="67">
        <f t="shared" si="24"/>
        <v>401</v>
      </c>
      <c r="BQ32" s="67">
        <f t="shared" si="24"/>
        <v>431</v>
      </c>
      <c r="BR32" s="67">
        <f t="shared" si="24"/>
        <v>461</v>
      </c>
      <c r="BS32" s="67">
        <f t="shared" si="24"/>
        <v>462</v>
      </c>
      <c r="BT32" s="67">
        <f t="shared" si="24"/>
        <v>462</v>
      </c>
      <c r="BU32" s="67">
        <f t="shared" si="24"/>
        <v>432</v>
      </c>
      <c r="BV32" s="67">
        <f t="shared" si="24"/>
        <v>403</v>
      </c>
      <c r="BW32" s="67">
        <f t="shared" si="24"/>
        <v>403</v>
      </c>
      <c r="BX32" s="67">
        <f t="shared" si="24"/>
        <v>433</v>
      </c>
      <c r="BY32" s="67">
        <f t="shared" si="24"/>
        <v>462</v>
      </c>
      <c r="BZ32" s="67">
        <f t="shared" si="24"/>
        <v>462</v>
      </c>
      <c r="CA32" s="67">
        <f t="shared" si="24"/>
        <v>462</v>
      </c>
      <c r="CB32" s="67">
        <f t="shared" si="24"/>
        <v>432</v>
      </c>
      <c r="CC32" s="67">
        <f t="shared" si="24"/>
        <v>402</v>
      </c>
      <c r="CD32" s="67">
        <f t="shared" si="24"/>
        <v>372</v>
      </c>
      <c r="CE32" s="67">
        <f t="shared" si="24"/>
        <v>348</v>
      </c>
      <c r="CF32" s="67">
        <f t="shared" si="24"/>
        <v>348</v>
      </c>
      <c r="CG32" s="67">
        <f t="shared" si="24"/>
        <v>348</v>
      </c>
      <c r="CH32" s="67">
        <f t="shared" si="24"/>
        <v>348</v>
      </c>
      <c r="CI32" s="67">
        <f t="shared" si="24"/>
        <v>348</v>
      </c>
      <c r="CJ32" s="67">
        <f t="shared" si="24"/>
        <v>348</v>
      </c>
      <c r="CK32" s="67">
        <f t="shared" si="24"/>
        <v>348</v>
      </c>
      <c r="CL32" s="67">
        <f t="shared" si="24"/>
        <v>348</v>
      </c>
      <c r="CM32" s="67">
        <f t="shared" si="24"/>
        <v>348</v>
      </c>
      <c r="CN32" s="67">
        <f t="shared" si="24"/>
        <v>348</v>
      </c>
      <c r="CO32" s="67">
        <f t="shared" si="24"/>
        <v>348</v>
      </c>
      <c r="CP32" s="67">
        <f t="shared" si="24"/>
        <v>348</v>
      </c>
      <c r="CQ32" s="67">
        <f t="shared" si="24"/>
        <v>348</v>
      </c>
      <c r="CR32" s="67">
        <f t="shared" si="24"/>
        <v>348</v>
      </c>
      <c r="CS32" s="68">
        <f t="shared" si="24"/>
        <v>348</v>
      </c>
      <c r="CT32" s="24">
        <f t="shared" si="20"/>
        <v>36610</v>
      </c>
      <c r="CU32" s="128"/>
    </row>
    <row r="33" spans="1:99">
      <c r="A33" s="22" t="s">
        <v>33</v>
      </c>
      <c r="B33" s="69">
        <f t="shared" ref="B33:Q38" si="25">B63-B74</f>
        <v>401</v>
      </c>
      <c r="C33" s="3">
        <f t="shared" si="25"/>
        <v>401</v>
      </c>
      <c r="D33" s="3">
        <f t="shared" si="25"/>
        <v>401</v>
      </c>
      <c r="E33" s="3">
        <f t="shared" si="25"/>
        <v>401</v>
      </c>
      <c r="F33" s="3">
        <f t="shared" si="25"/>
        <v>401</v>
      </c>
      <c r="G33" s="3">
        <f t="shared" si="25"/>
        <v>401</v>
      </c>
      <c r="H33" s="3">
        <f t="shared" si="25"/>
        <v>401</v>
      </c>
      <c r="I33" s="3">
        <f t="shared" si="25"/>
        <v>401</v>
      </c>
      <c r="J33" s="3">
        <f t="shared" si="25"/>
        <v>401</v>
      </c>
      <c r="K33" s="3">
        <f t="shared" si="25"/>
        <v>401</v>
      </c>
      <c r="L33" s="3">
        <f t="shared" si="25"/>
        <v>401</v>
      </c>
      <c r="M33" s="3">
        <f t="shared" si="25"/>
        <v>401</v>
      </c>
      <c r="N33" s="3">
        <f t="shared" si="25"/>
        <v>401</v>
      </c>
      <c r="O33" s="3">
        <f t="shared" si="25"/>
        <v>401</v>
      </c>
      <c r="P33" s="3">
        <f t="shared" si="25"/>
        <v>401</v>
      </c>
      <c r="Q33" s="3">
        <f t="shared" si="25"/>
        <v>401</v>
      </c>
      <c r="R33" s="3">
        <f t="shared" ref="R33:CC33" si="26">R63-R74</f>
        <v>401</v>
      </c>
      <c r="S33" s="3">
        <f t="shared" si="26"/>
        <v>401</v>
      </c>
      <c r="T33" s="3">
        <f t="shared" si="26"/>
        <v>401</v>
      </c>
      <c r="U33" s="3">
        <f t="shared" si="26"/>
        <v>401</v>
      </c>
      <c r="V33" s="3">
        <f t="shared" si="26"/>
        <v>461</v>
      </c>
      <c r="W33" s="3">
        <f t="shared" si="26"/>
        <v>521</v>
      </c>
      <c r="X33" s="3">
        <f t="shared" si="26"/>
        <v>537</v>
      </c>
      <c r="Y33" s="3">
        <f t="shared" si="26"/>
        <v>537</v>
      </c>
      <c r="Z33" s="3">
        <f t="shared" si="26"/>
        <v>537</v>
      </c>
      <c r="AA33" s="3">
        <f t="shared" si="26"/>
        <v>537</v>
      </c>
      <c r="AB33" s="3">
        <f t="shared" si="26"/>
        <v>537</v>
      </c>
      <c r="AC33" s="3">
        <f t="shared" si="26"/>
        <v>537</v>
      </c>
      <c r="AD33" s="3">
        <f t="shared" si="26"/>
        <v>537</v>
      </c>
      <c r="AE33" s="3">
        <f t="shared" si="26"/>
        <v>537</v>
      </c>
      <c r="AF33" s="3">
        <f t="shared" si="26"/>
        <v>537</v>
      </c>
      <c r="AG33" s="3">
        <f t="shared" si="26"/>
        <v>537</v>
      </c>
      <c r="AH33" s="3">
        <f t="shared" si="26"/>
        <v>537</v>
      </c>
      <c r="AI33" s="3">
        <f t="shared" si="26"/>
        <v>537</v>
      </c>
      <c r="AJ33" s="3">
        <f t="shared" si="26"/>
        <v>537</v>
      </c>
      <c r="AK33" s="3">
        <f t="shared" si="26"/>
        <v>537</v>
      </c>
      <c r="AL33" s="3">
        <f t="shared" si="26"/>
        <v>537</v>
      </c>
      <c r="AM33" s="3">
        <f t="shared" si="26"/>
        <v>537</v>
      </c>
      <c r="AN33" s="3">
        <f t="shared" si="26"/>
        <v>537</v>
      </c>
      <c r="AO33" s="3">
        <f t="shared" si="26"/>
        <v>537</v>
      </c>
      <c r="AP33" s="3">
        <f t="shared" si="26"/>
        <v>537</v>
      </c>
      <c r="AQ33" s="3">
        <f t="shared" si="26"/>
        <v>537</v>
      </c>
      <c r="AR33" s="3">
        <f t="shared" si="26"/>
        <v>537</v>
      </c>
      <c r="AS33" s="3">
        <f t="shared" si="26"/>
        <v>537</v>
      </c>
      <c r="AT33" s="3">
        <f t="shared" si="26"/>
        <v>537</v>
      </c>
      <c r="AU33" s="3">
        <f t="shared" si="26"/>
        <v>537</v>
      </c>
      <c r="AV33" s="3">
        <f t="shared" si="26"/>
        <v>537</v>
      </c>
      <c r="AW33" s="3">
        <f t="shared" si="26"/>
        <v>537</v>
      </c>
      <c r="AX33" s="3">
        <f t="shared" si="26"/>
        <v>537</v>
      </c>
      <c r="AY33" s="3">
        <f t="shared" si="26"/>
        <v>537</v>
      </c>
      <c r="AZ33" s="3">
        <f t="shared" si="26"/>
        <v>537</v>
      </c>
      <c r="BA33" s="3">
        <f t="shared" si="26"/>
        <v>537</v>
      </c>
      <c r="BB33" s="3">
        <f t="shared" si="26"/>
        <v>477</v>
      </c>
      <c r="BC33" s="3">
        <f t="shared" si="26"/>
        <v>433</v>
      </c>
      <c r="BD33" s="3">
        <f t="shared" si="26"/>
        <v>433</v>
      </c>
      <c r="BE33" s="3">
        <f t="shared" si="26"/>
        <v>433</v>
      </c>
      <c r="BF33" s="3">
        <f t="shared" si="26"/>
        <v>433</v>
      </c>
      <c r="BG33" s="3">
        <f t="shared" si="26"/>
        <v>433</v>
      </c>
      <c r="BH33" s="3">
        <f t="shared" si="26"/>
        <v>433</v>
      </c>
      <c r="BI33" s="3">
        <f t="shared" si="26"/>
        <v>433</v>
      </c>
      <c r="BJ33" s="3">
        <f t="shared" si="26"/>
        <v>433</v>
      </c>
      <c r="BK33" s="3">
        <f t="shared" si="26"/>
        <v>433</v>
      </c>
      <c r="BL33" s="3">
        <f t="shared" si="26"/>
        <v>433</v>
      </c>
      <c r="BM33" s="3">
        <f t="shared" si="26"/>
        <v>433</v>
      </c>
      <c r="BN33" s="3">
        <f t="shared" si="26"/>
        <v>493</v>
      </c>
      <c r="BO33" s="3">
        <f t="shared" si="26"/>
        <v>537</v>
      </c>
      <c r="BP33" s="3">
        <f t="shared" si="26"/>
        <v>537</v>
      </c>
      <c r="BQ33" s="3">
        <f t="shared" si="26"/>
        <v>537</v>
      </c>
      <c r="BR33" s="3">
        <f t="shared" si="26"/>
        <v>537</v>
      </c>
      <c r="BS33" s="3">
        <f t="shared" si="26"/>
        <v>537</v>
      </c>
      <c r="BT33" s="3">
        <f t="shared" si="26"/>
        <v>537</v>
      </c>
      <c r="BU33" s="3">
        <f t="shared" si="26"/>
        <v>481</v>
      </c>
      <c r="BV33" s="3">
        <f t="shared" si="26"/>
        <v>481</v>
      </c>
      <c r="BW33" s="3">
        <f t="shared" si="26"/>
        <v>481</v>
      </c>
      <c r="BX33" s="3">
        <f t="shared" si="26"/>
        <v>537</v>
      </c>
      <c r="BY33" s="3">
        <f t="shared" si="26"/>
        <v>537</v>
      </c>
      <c r="BZ33" s="3">
        <f t="shared" si="26"/>
        <v>537</v>
      </c>
      <c r="CA33" s="3">
        <f t="shared" si="26"/>
        <v>537</v>
      </c>
      <c r="CB33" s="3">
        <f t="shared" si="26"/>
        <v>537</v>
      </c>
      <c r="CC33" s="3">
        <f t="shared" si="26"/>
        <v>537</v>
      </c>
      <c r="CD33" s="3">
        <f t="shared" ref="CD33:CS33" si="27">CD63-CD74</f>
        <v>537</v>
      </c>
      <c r="CE33" s="3">
        <f t="shared" si="27"/>
        <v>537</v>
      </c>
      <c r="CF33" s="3">
        <f t="shared" si="27"/>
        <v>537</v>
      </c>
      <c r="CG33" s="3">
        <f t="shared" si="27"/>
        <v>537</v>
      </c>
      <c r="CH33" s="3">
        <f t="shared" si="27"/>
        <v>537</v>
      </c>
      <c r="CI33" s="3">
        <f t="shared" si="27"/>
        <v>537</v>
      </c>
      <c r="CJ33" s="3">
        <f t="shared" si="27"/>
        <v>537</v>
      </c>
      <c r="CK33" s="3">
        <f t="shared" si="27"/>
        <v>477</v>
      </c>
      <c r="CL33" s="3">
        <f t="shared" si="27"/>
        <v>417</v>
      </c>
      <c r="CM33" s="3">
        <f t="shared" si="27"/>
        <v>382</v>
      </c>
      <c r="CN33" s="3">
        <f t="shared" si="27"/>
        <v>382</v>
      </c>
      <c r="CO33" s="3">
        <f t="shared" si="27"/>
        <v>382</v>
      </c>
      <c r="CP33" s="3">
        <f t="shared" si="27"/>
        <v>382</v>
      </c>
      <c r="CQ33" s="3">
        <f t="shared" si="27"/>
        <v>382</v>
      </c>
      <c r="CR33" s="3">
        <f t="shared" si="27"/>
        <v>382</v>
      </c>
      <c r="CS33" s="70">
        <f t="shared" si="27"/>
        <v>382</v>
      </c>
      <c r="CT33" s="24">
        <f t="shared" si="20"/>
        <v>46059</v>
      </c>
      <c r="CU33" s="128"/>
    </row>
    <row r="34" spans="1:99">
      <c r="A34" s="22" t="s">
        <v>34</v>
      </c>
      <c r="B34" s="69">
        <f t="shared" si="25"/>
        <v>543.91</v>
      </c>
      <c r="C34" s="3">
        <f t="shared" si="25"/>
        <v>543.91</v>
      </c>
      <c r="D34" s="3">
        <f t="shared" si="25"/>
        <v>543.91</v>
      </c>
      <c r="E34" s="3">
        <f t="shared" si="25"/>
        <v>543.91</v>
      </c>
      <c r="F34" s="3">
        <f t="shared" si="25"/>
        <v>543.91</v>
      </c>
      <c r="G34" s="3">
        <f t="shared" si="25"/>
        <v>543.91</v>
      </c>
      <c r="H34" s="3">
        <f t="shared" si="25"/>
        <v>543.91</v>
      </c>
      <c r="I34" s="3">
        <f t="shared" si="25"/>
        <v>543.91</v>
      </c>
      <c r="J34" s="3">
        <f t="shared" si="25"/>
        <v>543.91</v>
      </c>
      <c r="K34" s="3">
        <f t="shared" si="25"/>
        <v>543.91</v>
      </c>
      <c r="L34" s="3">
        <f t="shared" si="25"/>
        <v>543.91</v>
      </c>
      <c r="M34" s="3">
        <f t="shared" si="25"/>
        <v>543.91</v>
      </c>
      <c r="N34" s="3">
        <f t="shared" si="25"/>
        <v>543.91</v>
      </c>
      <c r="O34" s="3">
        <f t="shared" si="25"/>
        <v>543.91</v>
      </c>
      <c r="P34" s="3">
        <f t="shared" si="25"/>
        <v>543.91</v>
      </c>
      <c r="Q34" s="3">
        <f t="shared" si="25"/>
        <v>543.91</v>
      </c>
      <c r="R34" s="3">
        <f t="shared" ref="R34:CC34" si="28">R64-R75</f>
        <v>543.91</v>
      </c>
      <c r="S34" s="3">
        <f t="shared" si="28"/>
        <v>543.91</v>
      </c>
      <c r="T34" s="3">
        <f t="shared" si="28"/>
        <v>662.91</v>
      </c>
      <c r="U34" s="3">
        <f t="shared" si="28"/>
        <v>662.91</v>
      </c>
      <c r="V34" s="3">
        <f t="shared" si="28"/>
        <v>662.91</v>
      </c>
      <c r="W34" s="3">
        <f t="shared" si="28"/>
        <v>662.91</v>
      </c>
      <c r="X34" s="3">
        <f t="shared" si="28"/>
        <v>662.91</v>
      </c>
      <c r="Y34" s="3">
        <f t="shared" si="28"/>
        <v>662.91</v>
      </c>
      <c r="Z34" s="3">
        <f t="shared" si="28"/>
        <v>662.91</v>
      </c>
      <c r="AA34" s="3">
        <f t="shared" si="28"/>
        <v>662.91</v>
      </c>
      <c r="AB34" s="3">
        <f t="shared" si="28"/>
        <v>662.91</v>
      </c>
      <c r="AC34" s="3">
        <f t="shared" si="28"/>
        <v>662.91</v>
      </c>
      <c r="AD34" s="3">
        <f t="shared" si="28"/>
        <v>662.91</v>
      </c>
      <c r="AE34" s="3">
        <f t="shared" si="28"/>
        <v>662.91</v>
      </c>
      <c r="AF34" s="3">
        <f t="shared" si="28"/>
        <v>662.91</v>
      </c>
      <c r="AG34" s="3">
        <f t="shared" si="28"/>
        <v>662.91</v>
      </c>
      <c r="AH34" s="3">
        <f t="shared" si="28"/>
        <v>662.91</v>
      </c>
      <c r="AI34" s="3">
        <f t="shared" si="28"/>
        <v>662.91</v>
      </c>
      <c r="AJ34" s="3">
        <f t="shared" si="28"/>
        <v>662.91</v>
      </c>
      <c r="AK34" s="3">
        <f t="shared" si="28"/>
        <v>662.91</v>
      </c>
      <c r="AL34" s="3">
        <f t="shared" si="28"/>
        <v>662.91</v>
      </c>
      <c r="AM34" s="3">
        <f t="shared" si="28"/>
        <v>662.91</v>
      </c>
      <c r="AN34" s="3">
        <f t="shared" si="28"/>
        <v>662.91</v>
      </c>
      <c r="AO34" s="3">
        <f t="shared" si="28"/>
        <v>662.91</v>
      </c>
      <c r="AP34" s="3">
        <f t="shared" si="28"/>
        <v>662.91</v>
      </c>
      <c r="AQ34" s="3">
        <f t="shared" si="28"/>
        <v>662.91</v>
      </c>
      <c r="AR34" s="3">
        <f t="shared" si="28"/>
        <v>662.91</v>
      </c>
      <c r="AS34" s="3">
        <f t="shared" si="28"/>
        <v>662.91</v>
      </c>
      <c r="AT34" s="3">
        <f t="shared" si="28"/>
        <v>662.91</v>
      </c>
      <c r="AU34" s="3">
        <f t="shared" si="28"/>
        <v>662.91</v>
      </c>
      <c r="AV34" s="3">
        <f t="shared" si="28"/>
        <v>662.91</v>
      </c>
      <c r="AW34" s="3">
        <f t="shared" si="28"/>
        <v>662.91</v>
      </c>
      <c r="AX34" s="3">
        <f t="shared" si="28"/>
        <v>662.91</v>
      </c>
      <c r="AY34" s="3">
        <f t="shared" si="28"/>
        <v>662.91</v>
      </c>
      <c r="AZ34" s="3">
        <f t="shared" si="28"/>
        <v>662.91</v>
      </c>
      <c r="BA34" s="3">
        <f t="shared" si="28"/>
        <v>662.91</v>
      </c>
      <c r="BB34" s="3">
        <f t="shared" si="28"/>
        <v>662.91</v>
      </c>
      <c r="BC34" s="3">
        <f t="shared" si="28"/>
        <v>677.91</v>
      </c>
      <c r="BD34" s="3">
        <f t="shared" si="28"/>
        <v>717.91</v>
      </c>
      <c r="BE34" s="3">
        <f t="shared" si="28"/>
        <v>722.91</v>
      </c>
      <c r="BF34" s="3">
        <f t="shared" si="28"/>
        <v>747.91</v>
      </c>
      <c r="BG34" s="3">
        <f t="shared" si="28"/>
        <v>772.91</v>
      </c>
      <c r="BH34" s="3">
        <f t="shared" si="28"/>
        <v>807.91</v>
      </c>
      <c r="BI34" s="3">
        <f t="shared" si="28"/>
        <v>848.91</v>
      </c>
      <c r="BJ34" s="3">
        <f t="shared" si="28"/>
        <v>857.91</v>
      </c>
      <c r="BK34" s="3">
        <f t="shared" si="28"/>
        <v>872.91</v>
      </c>
      <c r="BL34" s="3">
        <f t="shared" si="28"/>
        <v>872.91</v>
      </c>
      <c r="BM34" s="3">
        <f t="shared" si="28"/>
        <v>872.91</v>
      </c>
      <c r="BN34" s="3">
        <f t="shared" si="28"/>
        <v>867.91</v>
      </c>
      <c r="BO34" s="3">
        <f t="shared" si="28"/>
        <v>862.91</v>
      </c>
      <c r="BP34" s="3">
        <f t="shared" si="28"/>
        <v>862.91</v>
      </c>
      <c r="BQ34" s="3">
        <f t="shared" si="28"/>
        <v>862.91</v>
      </c>
      <c r="BR34" s="3">
        <f t="shared" si="28"/>
        <v>862.91</v>
      </c>
      <c r="BS34" s="3">
        <f t="shared" si="28"/>
        <v>862.91</v>
      </c>
      <c r="BT34" s="3">
        <f t="shared" si="28"/>
        <v>862.91</v>
      </c>
      <c r="BU34" s="3">
        <f t="shared" si="28"/>
        <v>862.91</v>
      </c>
      <c r="BV34" s="3">
        <f t="shared" si="28"/>
        <v>862.91</v>
      </c>
      <c r="BW34" s="3">
        <f t="shared" si="28"/>
        <v>862.91</v>
      </c>
      <c r="BX34" s="3">
        <f t="shared" si="28"/>
        <v>862.91</v>
      </c>
      <c r="BY34" s="3">
        <f t="shared" si="28"/>
        <v>862.91</v>
      </c>
      <c r="BZ34" s="3">
        <f t="shared" si="28"/>
        <v>862.91</v>
      </c>
      <c r="CA34" s="3">
        <f t="shared" si="28"/>
        <v>862.91</v>
      </c>
      <c r="CB34" s="3">
        <f t="shared" si="28"/>
        <v>851.91</v>
      </c>
      <c r="CC34" s="3">
        <f t="shared" si="28"/>
        <v>851.91</v>
      </c>
      <c r="CD34" s="3">
        <f t="shared" ref="CD34:CS34" si="29">CD64-CD75</f>
        <v>851.91</v>
      </c>
      <c r="CE34" s="3">
        <f t="shared" si="29"/>
        <v>851.91</v>
      </c>
      <c r="CF34" s="3">
        <f t="shared" si="29"/>
        <v>851.91</v>
      </c>
      <c r="CG34" s="3">
        <f t="shared" si="29"/>
        <v>851.91</v>
      </c>
      <c r="CH34" s="3">
        <f t="shared" si="29"/>
        <v>851.91</v>
      </c>
      <c r="CI34" s="3">
        <f t="shared" si="29"/>
        <v>851.91</v>
      </c>
      <c r="CJ34" s="3">
        <f t="shared" si="29"/>
        <v>840.91</v>
      </c>
      <c r="CK34" s="3">
        <f t="shared" si="29"/>
        <v>674.91</v>
      </c>
      <c r="CL34" s="3">
        <f t="shared" si="29"/>
        <v>674.91</v>
      </c>
      <c r="CM34" s="3">
        <f t="shared" si="29"/>
        <v>674.91</v>
      </c>
      <c r="CN34" s="3">
        <f t="shared" si="29"/>
        <v>674.91</v>
      </c>
      <c r="CO34" s="3">
        <f t="shared" si="29"/>
        <v>674.91</v>
      </c>
      <c r="CP34" s="3">
        <f t="shared" si="29"/>
        <v>674.91</v>
      </c>
      <c r="CQ34" s="3">
        <f t="shared" si="29"/>
        <v>674.91</v>
      </c>
      <c r="CR34" s="3">
        <f t="shared" si="29"/>
        <v>674.91</v>
      </c>
      <c r="CS34" s="70">
        <f t="shared" si="29"/>
        <v>674.91</v>
      </c>
      <c r="CT34" s="24">
        <f t="shared" si="20"/>
        <v>67581.360000000146</v>
      </c>
      <c r="CU34" s="128"/>
    </row>
    <row r="35" spans="1:99">
      <c r="A35" s="22" t="s">
        <v>35</v>
      </c>
      <c r="B35" s="69">
        <f t="shared" si="25"/>
        <v>325</v>
      </c>
      <c r="C35" s="3">
        <f t="shared" si="25"/>
        <v>325</v>
      </c>
      <c r="D35" s="3">
        <f t="shared" si="25"/>
        <v>325</v>
      </c>
      <c r="E35" s="3">
        <f t="shared" si="25"/>
        <v>325</v>
      </c>
      <c r="F35" s="3">
        <f t="shared" si="25"/>
        <v>325</v>
      </c>
      <c r="G35" s="3">
        <f t="shared" si="25"/>
        <v>325</v>
      </c>
      <c r="H35" s="3">
        <f t="shared" si="25"/>
        <v>325</v>
      </c>
      <c r="I35" s="3">
        <f t="shared" si="25"/>
        <v>325</v>
      </c>
      <c r="J35" s="3">
        <f t="shared" si="25"/>
        <v>325</v>
      </c>
      <c r="K35" s="3">
        <f t="shared" si="25"/>
        <v>325</v>
      </c>
      <c r="L35" s="3">
        <f t="shared" si="25"/>
        <v>325</v>
      </c>
      <c r="M35" s="3">
        <f t="shared" si="25"/>
        <v>325</v>
      </c>
      <c r="N35" s="3">
        <f t="shared" si="25"/>
        <v>325</v>
      </c>
      <c r="O35" s="3">
        <f t="shared" si="25"/>
        <v>325</v>
      </c>
      <c r="P35" s="3">
        <f t="shared" si="25"/>
        <v>325</v>
      </c>
      <c r="Q35" s="3">
        <f t="shared" si="25"/>
        <v>325</v>
      </c>
      <c r="R35" s="3">
        <f t="shared" ref="R35:CC35" si="30">R65-R76</f>
        <v>325</v>
      </c>
      <c r="S35" s="3">
        <f t="shared" si="30"/>
        <v>325</v>
      </c>
      <c r="T35" s="3">
        <f t="shared" si="30"/>
        <v>325</v>
      </c>
      <c r="U35" s="3">
        <f t="shared" si="30"/>
        <v>325</v>
      </c>
      <c r="V35" s="3">
        <f t="shared" si="30"/>
        <v>325</v>
      </c>
      <c r="W35" s="3">
        <f t="shared" si="30"/>
        <v>325</v>
      </c>
      <c r="X35" s="3">
        <f t="shared" si="30"/>
        <v>325</v>
      </c>
      <c r="Y35" s="3">
        <f t="shared" si="30"/>
        <v>325</v>
      </c>
      <c r="Z35" s="3">
        <f t="shared" si="30"/>
        <v>325</v>
      </c>
      <c r="AA35" s="3">
        <f t="shared" si="30"/>
        <v>325</v>
      </c>
      <c r="AB35" s="3">
        <f t="shared" si="30"/>
        <v>325</v>
      </c>
      <c r="AC35" s="3">
        <f t="shared" si="30"/>
        <v>325</v>
      </c>
      <c r="AD35" s="3">
        <f t="shared" si="30"/>
        <v>392</v>
      </c>
      <c r="AE35" s="3">
        <f t="shared" si="30"/>
        <v>392</v>
      </c>
      <c r="AF35" s="3">
        <f t="shared" si="30"/>
        <v>392</v>
      </c>
      <c r="AG35" s="3">
        <f t="shared" si="30"/>
        <v>392</v>
      </c>
      <c r="AH35" s="3">
        <f t="shared" si="30"/>
        <v>392</v>
      </c>
      <c r="AI35" s="3">
        <f t="shared" si="30"/>
        <v>392</v>
      </c>
      <c r="AJ35" s="3">
        <f t="shared" si="30"/>
        <v>392</v>
      </c>
      <c r="AK35" s="3">
        <f t="shared" si="30"/>
        <v>392</v>
      </c>
      <c r="AL35" s="3">
        <f t="shared" si="30"/>
        <v>392</v>
      </c>
      <c r="AM35" s="3">
        <f t="shared" si="30"/>
        <v>392</v>
      </c>
      <c r="AN35" s="3">
        <f t="shared" si="30"/>
        <v>392</v>
      </c>
      <c r="AO35" s="3">
        <f t="shared" si="30"/>
        <v>392</v>
      </c>
      <c r="AP35" s="3">
        <f t="shared" si="30"/>
        <v>392</v>
      </c>
      <c r="AQ35" s="3">
        <f t="shared" si="30"/>
        <v>392</v>
      </c>
      <c r="AR35" s="3">
        <f t="shared" si="30"/>
        <v>392</v>
      </c>
      <c r="AS35" s="3">
        <f t="shared" si="30"/>
        <v>392</v>
      </c>
      <c r="AT35" s="3">
        <f t="shared" si="30"/>
        <v>392</v>
      </c>
      <c r="AU35" s="3">
        <f t="shared" si="30"/>
        <v>392</v>
      </c>
      <c r="AV35" s="3">
        <f t="shared" si="30"/>
        <v>392</v>
      </c>
      <c r="AW35" s="3">
        <f t="shared" si="30"/>
        <v>309</v>
      </c>
      <c r="AX35" s="3">
        <f t="shared" si="30"/>
        <v>309</v>
      </c>
      <c r="AY35" s="3">
        <f t="shared" si="30"/>
        <v>309</v>
      </c>
      <c r="AZ35" s="3">
        <f t="shared" si="30"/>
        <v>309</v>
      </c>
      <c r="BA35" s="3">
        <f t="shared" si="30"/>
        <v>309</v>
      </c>
      <c r="BB35" s="3">
        <f t="shared" si="30"/>
        <v>309</v>
      </c>
      <c r="BC35" s="3">
        <f t="shared" si="30"/>
        <v>309</v>
      </c>
      <c r="BD35" s="3">
        <f t="shared" si="30"/>
        <v>309</v>
      </c>
      <c r="BE35" s="3">
        <f t="shared" si="30"/>
        <v>309</v>
      </c>
      <c r="BF35" s="3">
        <f t="shared" si="30"/>
        <v>309</v>
      </c>
      <c r="BG35" s="3">
        <f t="shared" si="30"/>
        <v>309</v>
      </c>
      <c r="BH35" s="3">
        <f t="shared" si="30"/>
        <v>309</v>
      </c>
      <c r="BI35" s="3">
        <f t="shared" si="30"/>
        <v>309</v>
      </c>
      <c r="BJ35" s="3">
        <f t="shared" si="30"/>
        <v>309</v>
      </c>
      <c r="BK35" s="3">
        <f t="shared" si="30"/>
        <v>309</v>
      </c>
      <c r="BL35" s="3">
        <f t="shared" si="30"/>
        <v>309</v>
      </c>
      <c r="BM35" s="3">
        <f t="shared" si="30"/>
        <v>309</v>
      </c>
      <c r="BN35" s="3">
        <f t="shared" si="30"/>
        <v>309</v>
      </c>
      <c r="BO35" s="3">
        <f t="shared" si="30"/>
        <v>309</v>
      </c>
      <c r="BP35" s="3">
        <f t="shared" si="30"/>
        <v>392</v>
      </c>
      <c r="BQ35" s="3">
        <f t="shared" si="30"/>
        <v>392</v>
      </c>
      <c r="BR35" s="3">
        <f t="shared" si="30"/>
        <v>392</v>
      </c>
      <c r="BS35" s="3">
        <f t="shared" si="30"/>
        <v>392</v>
      </c>
      <c r="BT35" s="3">
        <f t="shared" si="30"/>
        <v>392</v>
      </c>
      <c r="BU35" s="3">
        <f t="shared" si="30"/>
        <v>350</v>
      </c>
      <c r="BV35" s="3">
        <f t="shared" si="30"/>
        <v>350</v>
      </c>
      <c r="BW35" s="3">
        <f t="shared" si="30"/>
        <v>350</v>
      </c>
      <c r="BX35" s="3">
        <f t="shared" si="30"/>
        <v>350</v>
      </c>
      <c r="BY35" s="3">
        <f t="shared" si="30"/>
        <v>392</v>
      </c>
      <c r="BZ35" s="3">
        <f t="shared" si="30"/>
        <v>392</v>
      </c>
      <c r="CA35" s="3">
        <f t="shared" si="30"/>
        <v>392</v>
      </c>
      <c r="CB35" s="3">
        <f t="shared" si="30"/>
        <v>357</v>
      </c>
      <c r="CC35" s="3">
        <f t="shared" si="30"/>
        <v>357</v>
      </c>
      <c r="CD35" s="3">
        <f t="shared" ref="CD35:CS35" si="31">CD65-CD76</f>
        <v>357</v>
      </c>
      <c r="CE35" s="3">
        <f t="shared" si="31"/>
        <v>357</v>
      </c>
      <c r="CF35" s="3">
        <f t="shared" si="31"/>
        <v>357</v>
      </c>
      <c r="CG35" s="3">
        <f t="shared" si="31"/>
        <v>357</v>
      </c>
      <c r="CH35" s="3">
        <f t="shared" si="31"/>
        <v>357</v>
      </c>
      <c r="CI35" s="3">
        <f t="shared" si="31"/>
        <v>357</v>
      </c>
      <c r="CJ35" s="3">
        <f t="shared" si="31"/>
        <v>357</v>
      </c>
      <c r="CK35" s="3">
        <f t="shared" si="31"/>
        <v>357</v>
      </c>
      <c r="CL35" s="3">
        <f t="shared" si="31"/>
        <v>357</v>
      </c>
      <c r="CM35" s="3">
        <f t="shared" si="31"/>
        <v>357</v>
      </c>
      <c r="CN35" s="3">
        <f t="shared" si="31"/>
        <v>357</v>
      </c>
      <c r="CO35" s="3">
        <f t="shared" si="31"/>
        <v>357</v>
      </c>
      <c r="CP35" s="3">
        <f t="shared" si="31"/>
        <v>357</v>
      </c>
      <c r="CQ35" s="3">
        <f t="shared" si="31"/>
        <v>357</v>
      </c>
      <c r="CR35" s="3">
        <f t="shared" si="31"/>
        <v>357</v>
      </c>
      <c r="CS35" s="70">
        <f t="shared" si="31"/>
        <v>357</v>
      </c>
      <c r="CT35" s="24">
        <f t="shared" si="20"/>
        <v>33381</v>
      </c>
      <c r="CU35" s="128"/>
    </row>
    <row r="36" spans="1:99">
      <c r="A36" s="22" t="s">
        <v>36</v>
      </c>
      <c r="B36" s="69">
        <f t="shared" si="25"/>
        <v>327.87599999999998</v>
      </c>
      <c r="C36" s="3">
        <f t="shared" si="25"/>
        <v>327.87599999999998</v>
      </c>
      <c r="D36" s="3">
        <f t="shared" si="25"/>
        <v>327.87599999999998</v>
      </c>
      <c r="E36" s="3">
        <f t="shared" si="25"/>
        <v>327.87599999999998</v>
      </c>
      <c r="F36" s="3">
        <f t="shared" si="25"/>
        <v>327.87599999999998</v>
      </c>
      <c r="G36" s="3">
        <f t="shared" si="25"/>
        <v>327.87599999999998</v>
      </c>
      <c r="H36" s="3">
        <f t="shared" si="25"/>
        <v>327.87599999999998</v>
      </c>
      <c r="I36" s="3">
        <f t="shared" si="25"/>
        <v>327.87599999999998</v>
      </c>
      <c r="J36" s="3">
        <f t="shared" si="25"/>
        <v>327.87599999999998</v>
      </c>
      <c r="K36" s="3">
        <f t="shared" si="25"/>
        <v>327.87599999999998</v>
      </c>
      <c r="L36" s="3">
        <f t="shared" si="25"/>
        <v>327.87599999999998</v>
      </c>
      <c r="M36" s="3">
        <f t="shared" si="25"/>
        <v>327.87599999999998</v>
      </c>
      <c r="N36" s="3">
        <f t="shared" si="25"/>
        <v>327.87599999999998</v>
      </c>
      <c r="O36" s="3">
        <f t="shared" si="25"/>
        <v>327.87599999999998</v>
      </c>
      <c r="P36" s="3">
        <f t="shared" si="25"/>
        <v>327.87599999999998</v>
      </c>
      <c r="Q36" s="3">
        <f t="shared" si="25"/>
        <v>327.87599999999998</v>
      </c>
      <c r="R36" s="3">
        <f t="shared" ref="R36:CC36" si="32">R66-R77</f>
        <v>327.87599999999998</v>
      </c>
      <c r="S36" s="3">
        <f t="shared" si="32"/>
        <v>327.87599999999998</v>
      </c>
      <c r="T36" s="3">
        <f t="shared" si="32"/>
        <v>327.87599999999998</v>
      </c>
      <c r="U36" s="3">
        <f t="shared" si="32"/>
        <v>327.87599999999998</v>
      </c>
      <c r="V36" s="3">
        <f t="shared" si="32"/>
        <v>327.87599999999998</v>
      </c>
      <c r="W36" s="3">
        <f t="shared" si="32"/>
        <v>327.87599999999998</v>
      </c>
      <c r="X36" s="3">
        <f t="shared" si="32"/>
        <v>327.87599999999998</v>
      </c>
      <c r="Y36" s="3">
        <f t="shared" si="32"/>
        <v>327.87599999999998</v>
      </c>
      <c r="Z36" s="3">
        <f t="shared" si="32"/>
        <v>327.87599999999998</v>
      </c>
      <c r="AA36" s="3">
        <f t="shared" si="32"/>
        <v>327.87599999999998</v>
      </c>
      <c r="AB36" s="3">
        <f t="shared" si="32"/>
        <v>327.87599999999998</v>
      </c>
      <c r="AC36" s="3">
        <f t="shared" si="32"/>
        <v>327.87599999999998</v>
      </c>
      <c r="AD36" s="3">
        <f t="shared" si="32"/>
        <v>357.87599999999998</v>
      </c>
      <c r="AE36" s="3">
        <f t="shared" si="32"/>
        <v>387.87599999999998</v>
      </c>
      <c r="AF36" s="3">
        <f t="shared" si="32"/>
        <v>417.87599999999998</v>
      </c>
      <c r="AG36" s="3">
        <f t="shared" si="32"/>
        <v>426.87599999999998</v>
      </c>
      <c r="AH36" s="3">
        <f t="shared" si="32"/>
        <v>426.87599999999998</v>
      </c>
      <c r="AI36" s="3">
        <f t="shared" si="32"/>
        <v>426.87599999999998</v>
      </c>
      <c r="AJ36" s="3">
        <f t="shared" si="32"/>
        <v>426.87599999999998</v>
      </c>
      <c r="AK36" s="3">
        <f t="shared" si="32"/>
        <v>426.87599999999998</v>
      </c>
      <c r="AL36" s="3">
        <f t="shared" si="32"/>
        <v>426.87599999999998</v>
      </c>
      <c r="AM36" s="3">
        <f t="shared" si="32"/>
        <v>426.87599999999998</v>
      </c>
      <c r="AN36" s="3">
        <f t="shared" si="32"/>
        <v>426.87599999999998</v>
      </c>
      <c r="AO36" s="3">
        <f t="shared" si="32"/>
        <v>426.87599999999998</v>
      </c>
      <c r="AP36" s="3">
        <f t="shared" si="32"/>
        <v>426.87599999999998</v>
      </c>
      <c r="AQ36" s="3">
        <f t="shared" si="32"/>
        <v>426.87599999999998</v>
      </c>
      <c r="AR36" s="3">
        <f t="shared" si="32"/>
        <v>426.87599999999998</v>
      </c>
      <c r="AS36" s="3">
        <f t="shared" si="32"/>
        <v>426.87599999999998</v>
      </c>
      <c r="AT36" s="3">
        <f t="shared" si="32"/>
        <v>426.87599999999998</v>
      </c>
      <c r="AU36" s="3">
        <f t="shared" si="32"/>
        <v>426.87599999999998</v>
      </c>
      <c r="AV36" s="3">
        <f t="shared" si="32"/>
        <v>426.87599999999998</v>
      </c>
      <c r="AW36" s="3">
        <f t="shared" si="32"/>
        <v>426.87599999999998</v>
      </c>
      <c r="AX36" s="3">
        <f t="shared" si="32"/>
        <v>396.87599999999998</v>
      </c>
      <c r="AY36" s="3">
        <f t="shared" si="32"/>
        <v>366.87599999999998</v>
      </c>
      <c r="AZ36" s="3">
        <f t="shared" si="32"/>
        <v>341.87599999999998</v>
      </c>
      <c r="BA36" s="3">
        <f t="shared" si="32"/>
        <v>341.87599999999998</v>
      </c>
      <c r="BB36" s="3">
        <f t="shared" si="32"/>
        <v>341.87599999999998</v>
      </c>
      <c r="BC36" s="3">
        <f t="shared" si="32"/>
        <v>341.87599999999998</v>
      </c>
      <c r="BD36" s="3">
        <f t="shared" si="32"/>
        <v>341.87599999999998</v>
      </c>
      <c r="BE36" s="3">
        <f t="shared" si="32"/>
        <v>341.87599999999998</v>
      </c>
      <c r="BF36" s="3">
        <f t="shared" si="32"/>
        <v>341.87599999999998</v>
      </c>
      <c r="BG36" s="3">
        <f t="shared" si="32"/>
        <v>341.87599999999998</v>
      </c>
      <c r="BH36" s="3">
        <f t="shared" si="32"/>
        <v>341.87599999999998</v>
      </c>
      <c r="BI36" s="3">
        <f t="shared" si="32"/>
        <v>341.87599999999998</v>
      </c>
      <c r="BJ36" s="3">
        <f t="shared" si="32"/>
        <v>341.87599999999998</v>
      </c>
      <c r="BK36" s="3">
        <f t="shared" si="32"/>
        <v>341.87599999999998</v>
      </c>
      <c r="BL36" s="3">
        <f t="shared" si="32"/>
        <v>341.87599999999998</v>
      </c>
      <c r="BM36" s="3">
        <f t="shared" si="32"/>
        <v>341.87599999999998</v>
      </c>
      <c r="BN36" s="3">
        <f t="shared" si="32"/>
        <v>341.87599999999998</v>
      </c>
      <c r="BO36" s="3">
        <f t="shared" si="32"/>
        <v>341.87599999999998</v>
      </c>
      <c r="BP36" s="3">
        <f t="shared" si="32"/>
        <v>371.87599999999998</v>
      </c>
      <c r="BQ36" s="3">
        <f t="shared" si="32"/>
        <v>401.87599999999998</v>
      </c>
      <c r="BR36" s="3">
        <f t="shared" si="32"/>
        <v>426.87599999999998</v>
      </c>
      <c r="BS36" s="3">
        <f t="shared" si="32"/>
        <v>426.87599999999998</v>
      </c>
      <c r="BT36" s="3">
        <f t="shared" si="32"/>
        <v>426.87599999999998</v>
      </c>
      <c r="BU36" s="3">
        <f t="shared" si="32"/>
        <v>396.87599999999998</v>
      </c>
      <c r="BV36" s="3">
        <f t="shared" si="32"/>
        <v>366.87599999999998</v>
      </c>
      <c r="BW36" s="3">
        <f t="shared" si="32"/>
        <v>356.87599999999998</v>
      </c>
      <c r="BX36" s="3">
        <f t="shared" si="32"/>
        <v>356.87599999999998</v>
      </c>
      <c r="BY36" s="3">
        <f t="shared" si="32"/>
        <v>386.87599999999998</v>
      </c>
      <c r="BZ36" s="3">
        <f t="shared" si="32"/>
        <v>416.87599999999998</v>
      </c>
      <c r="CA36" s="3">
        <f t="shared" si="32"/>
        <v>426.87599999999998</v>
      </c>
      <c r="CB36" s="3">
        <f t="shared" si="32"/>
        <v>396.87599999999998</v>
      </c>
      <c r="CC36" s="3">
        <f t="shared" si="32"/>
        <v>366.87599999999998</v>
      </c>
      <c r="CD36" s="3">
        <f t="shared" ref="CD36:CS36" si="33">CD66-CD77</f>
        <v>336.87599999999998</v>
      </c>
      <c r="CE36" s="3">
        <f t="shared" si="33"/>
        <v>311.87599999999998</v>
      </c>
      <c r="CF36" s="3">
        <f t="shared" si="33"/>
        <v>311.87599999999998</v>
      </c>
      <c r="CG36" s="3">
        <f t="shared" si="33"/>
        <v>311.87599999999998</v>
      </c>
      <c r="CH36" s="3">
        <f t="shared" si="33"/>
        <v>311.87599999999998</v>
      </c>
      <c r="CI36" s="3">
        <f t="shared" si="33"/>
        <v>311.87599999999998</v>
      </c>
      <c r="CJ36" s="3">
        <f t="shared" si="33"/>
        <v>311.87599999999998</v>
      </c>
      <c r="CK36" s="3">
        <f t="shared" si="33"/>
        <v>311.87599999999998</v>
      </c>
      <c r="CL36" s="3">
        <f t="shared" si="33"/>
        <v>311.87599999999998</v>
      </c>
      <c r="CM36" s="3">
        <f t="shared" si="33"/>
        <v>311.87599999999998</v>
      </c>
      <c r="CN36" s="3">
        <f t="shared" si="33"/>
        <v>311.87599999999998</v>
      </c>
      <c r="CO36" s="3">
        <f t="shared" si="33"/>
        <v>311.87599999999998</v>
      </c>
      <c r="CP36" s="3">
        <f t="shared" si="33"/>
        <v>311.87599999999998</v>
      </c>
      <c r="CQ36" s="3">
        <f t="shared" si="33"/>
        <v>311.87599999999998</v>
      </c>
      <c r="CR36" s="3">
        <f t="shared" si="33"/>
        <v>311.87599999999998</v>
      </c>
      <c r="CS36" s="70">
        <f t="shared" si="33"/>
        <v>311.87599999999998</v>
      </c>
      <c r="CT36" s="24">
        <f t="shared" si="20"/>
        <v>34376.095999999998</v>
      </c>
      <c r="CU36" s="128"/>
    </row>
    <row r="37" spans="1:99">
      <c r="A37" s="22" t="s">
        <v>37</v>
      </c>
      <c r="B37" s="69">
        <f t="shared" si="25"/>
        <v>542</v>
      </c>
      <c r="C37" s="3">
        <f t="shared" si="25"/>
        <v>542</v>
      </c>
      <c r="D37" s="3">
        <f t="shared" si="25"/>
        <v>542</v>
      </c>
      <c r="E37" s="3">
        <f t="shared" si="25"/>
        <v>542</v>
      </c>
      <c r="F37" s="3">
        <f t="shared" si="25"/>
        <v>542</v>
      </c>
      <c r="G37" s="3">
        <f t="shared" si="25"/>
        <v>542</v>
      </c>
      <c r="H37" s="3">
        <f t="shared" si="25"/>
        <v>542</v>
      </c>
      <c r="I37" s="3">
        <f t="shared" si="25"/>
        <v>542</v>
      </c>
      <c r="J37" s="3">
        <f t="shared" si="25"/>
        <v>542</v>
      </c>
      <c r="K37" s="3">
        <f t="shared" si="25"/>
        <v>542</v>
      </c>
      <c r="L37" s="3">
        <f t="shared" si="25"/>
        <v>542</v>
      </c>
      <c r="M37" s="3">
        <f t="shared" si="25"/>
        <v>542</v>
      </c>
      <c r="N37" s="3">
        <f t="shared" si="25"/>
        <v>542</v>
      </c>
      <c r="O37" s="3">
        <f t="shared" si="25"/>
        <v>542</v>
      </c>
      <c r="P37" s="3">
        <f t="shared" si="25"/>
        <v>542</v>
      </c>
      <c r="Q37" s="3">
        <f t="shared" si="25"/>
        <v>542</v>
      </c>
      <c r="R37" s="3">
        <f t="shared" ref="R37:CC37" si="34">R67-R78</f>
        <v>542</v>
      </c>
      <c r="S37" s="3">
        <f t="shared" si="34"/>
        <v>542</v>
      </c>
      <c r="T37" s="3">
        <f t="shared" si="34"/>
        <v>542</v>
      </c>
      <c r="U37" s="3">
        <f t="shared" si="34"/>
        <v>542</v>
      </c>
      <c r="V37" s="3">
        <f t="shared" si="34"/>
        <v>542</v>
      </c>
      <c r="W37" s="3">
        <f t="shared" si="34"/>
        <v>542</v>
      </c>
      <c r="X37" s="3">
        <f t="shared" si="34"/>
        <v>554</v>
      </c>
      <c r="Y37" s="3">
        <f t="shared" si="34"/>
        <v>629</v>
      </c>
      <c r="Z37" s="3">
        <f t="shared" si="34"/>
        <v>660</v>
      </c>
      <c r="AA37" s="3">
        <f t="shared" si="34"/>
        <v>680</v>
      </c>
      <c r="AB37" s="3">
        <f t="shared" si="34"/>
        <v>680</v>
      </c>
      <c r="AC37" s="3">
        <f t="shared" si="34"/>
        <v>680</v>
      </c>
      <c r="AD37" s="3">
        <f t="shared" si="34"/>
        <v>710</v>
      </c>
      <c r="AE37" s="3">
        <f t="shared" si="34"/>
        <v>710</v>
      </c>
      <c r="AF37" s="3">
        <f t="shared" si="34"/>
        <v>710</v>
      </c>
      <c r="AG37" s="3">
        <f t="shared" si="34"/>
        <v>710</v>
      </c>
      <c r="AH37" s="3">
        <f t="shared" si="34"/>
        <v>710</v>
      </c>
      <c r="AI37" s="3">
        <f t="shared" si="34"/>
        <v>710</v>
      </c>
      <c r="AJ37" s="3">
        <f t="shared" si="34"/>
        <v>710</v>
      </c>
      <c r="AK37" s="3">
        <f t="shared" si="34"/>
        <v>710</v>
      </c>
      <c r="AL37" s="3">
        <f t="shared" si="34"/>
        <v>725</v>
      </c>
      <c r="AM37" s="3">
        <f t="shared" si="34"/>
        <v>725</v>
      </c>
      <c r="AN37" s="3">
        <f t="shared" si="34"/>
        <v>725</v>
      </c>
      <c r="AO37" s="3">
        <f t="shared" si="34"/>
        <v>725</v>
      </c>
      <c r="AP37" s="3">
        <f t="shared" si="34"/>
        <v>725</v>
      </c>
      <c r="AQ37" s="3">
        <f t="shared" si="34"/>
        <v>725</v>
      </c>
      <c r="AR37" s="3">
        <f t="shared" si="34"/>
        <v>725</v>
      </c>
      <c r="AS37" s="3">
        <f t="shared" si="34"/>
        <v>725</v>
      </c>
      <c r="AT37" s="3">
        <f t="shared" si="34"/>
        <v>725</v>
      </c>
      <c r="AU37" s="3">
        <f t="shared" si="34"/>
        <v>725</v>
      </c>
      <c r="AV37" s="3">
        <f t="shared" si="34"/>
        <v>725</v>
      </c>
      <c r="AW37" s="3">
        <f t="shared" si="34"/>
        <v>725</v>
      </c>
      <c r="AX37" s="3">
        <f t="shared" si="34"/>
        <v>719</v>
      </c>
      <c r="AY37" s="3">
        <f t="shared" si="34"/>
        <v>719</v>
      </c>
      <c r="AZ37" s="3">
        <f t="shared" si="34"/>
        <v>644</v>
      </c>
      <c r="BA37" s="3">
        <f t="shared" si="34"/>
        <v>569</v>
      </c>
      <c r="BB37" s="3">
        <f t="shared" si="34"/>
        <v>541</v>
      </c>
      <c r="BC37" s="3">
        <f t="shared" si="34"/>
        <v>541</v>
      </c>
      <c r="BD37" s="3">
        <f t="shared" si="34"/>
        <v>541</v>
      </c>
      <c r="BE37" s="3">
        <f t="shared" si="34"/>
        <v>541</v>
      </c>
      <c r="BF37" s="3">
        <f t="shared" si="34"/>
        <v>541</v>
      </c>
      <c r="BG37" s="3">
        <f t="shared" si="34"/>
        <v>541</v>
      </c>
      <c r="BH37" s="3">
        <f t="shared" si="34"/>
        <v>541</v>
      </c>
      <c r="BI37" s="3">
        <f t="shared" si="34"/>
        <v>541</v>
      </c>
      <c r="BJ37" s="3">
        <f t="shared" si="34"/>
        <v>541</v>
      </c>
      <c r="BK37" s="3">
        <f t="shared" si="34"/>
        <v>541</v>
      </c>
      <c r="BL37" s="3">
        <f t="shared" si="34"/>
        <v>541</v>
      </c>
      <c r="BM37" s="3">
        <f t="shared" si="34"/>
        <v>541</v>
      </c>
      <c r="BN37" s="3">
        <f t="shared" si="34"/>
        <v>617</v>
      </c>
      <c r="BO37" s="3">
        <f t="shared" si="34"/>
        <v>692</v>
      </c>
      <c r="BP37" s="3">
        <f t="shared" si="34"/>
        <v>720</v>
      </c>
      <c r="BQ37" s="3">
        <f t="shared" si="34"/>
        <v>720</v>
      </c>
      <c r="BR37" s="3">
        <f t="shared" si="34"/>
        <v>742</v>
      </c>
      <c r="BS37" s="3">
        <f t="shared" si="34"/>
        <v>748</v>
      </c>
      <c r="BT37" s="3">
        <f t="shared" si="34"/>
        <v>743</v>
      </c>
      <c r="BU37" s="3">
        <f t="shared" si="34"/>
        <v>690</v>
      </c>
      <c r="BV37" s="3">
        <f t="shared" si="34"/>
        <v>690</v>
      </c>
      <c r="BW37" s="3">
        <f t="shared" si="34"/>
        <v>690</v>
      </c>
      <c r="BX37" s="3">
        <f t="shared" si="34"/>
        <v>769</v>
      </c>
      <c r="BY37" s="3">
        <f t="shared" si="34"/>
        <v>769</v>
      </c>
      <c r="BZ37" s="3">
        <f t="shared" si="34"/>
        <v>768</v>
      </c>
      <c r="CA37" s="3">
        <f t="shared" si="34"/>
        <v>768</v>
      </c>
      <c r="CB37" s="3">
        <f t="shared" si="34"/>
        <v>758</v>
      </c>
      <c r="CC37" s="3">
        <f t="shared" si="34"/>
        <v>758</v>
      </c>
      <c r="CD37" s="3">
        <f t="shared" ref="CD37:CS37" si="35">CD67-CD78</f>
        <v>752</v>
      </c>
      <c r="CE37" s="3">
        <f t="shared" si="35"/>
        <v>677</v>
      </c>
      <c r="CF37" s="3">
        <f t="shared" si="35"/>
        <v>602</v>
      </c>
      <c r="CG37" s="3">
        <f t="shared" si="35"/>
        <v>541</v>
      </c>
      <c r="CH37" s="3">
        <f t="shared" si="35"/>
        <v>541</v>
      </c>
      <c r="CI37" s="3">
        <f t="shared" si="35"/>
        <v>541</v>
      </c>
      <c r="CJ37" s="3">
        <f t="shared" si="35"/>
        <v>541</v>
      </c>
      <c r="CK37" s="3">
        <f t="shared" si="35"/>
        <v>541</v>
      </c>
      <c r="CL37" s="3">
        <f t="shared" si="35"/>
        <v>541</v>
      </c>
      <c r="CM37" s="3">
        <f t="shared" si="35"/>
        <v>541</v>
      </c>
      <c r="CN37" s="3">
        <f t="shared" si="35"/>
        <v>541</v>
      </c>
      <c r="CO37" s="3">
        <f t="shared" si="35"/>
        <v>541</v>
      </c>
      <c r="CP37" s="3">
        <f t="shared" si="35"/>
        <v>541</v>
      </c>
      <c r="CQ37" s="3">
        <f t="shared" si="35"/>
        <v>541</v>
      </c>
      <c r="CR37" s="3">
        <f t="shared" si="35"/>
        <v>541</v>
      </c>
      <c r="CS37" s="70">
        <f t="shared" si="35"/>
        <v>541</v>
      </c>
      <c r="CT37" s="24">
        <f t="shared" si="20"/>
        <v>60036</v>
      </c>
      <c r="CU37" s="128"/>
    </row>
    <row r="38" spans="1:99">
      <c r="A38" s="44" t="s">
        <v>38</v>
      </c>
      <c r="B38" s="71">
        <f t="shared" si="25"/>
        <v>0</v>
      </c>
      <c r="C38" s="72">
        <f t="shared" si="25"/>
        <v>0</v>
      </c>
      <c r="D38" s="72">
        <f t="shared" si="25"/>
        <v>0</v>
      </c>
      <c r="E38" s="72">
        <f t="shared" si="25"/>
        <v>0</v>
      </c>
      <c r="F38" s="72">
        <f t="shared" si="25"/>
        <v>0</v>
      </c>
      <c r="G38" s="72">
        <f t="shared" si="25"/>
        <v>0</v>
      </c>
      <c r="H38" s="72">
        <f t="shared" si="25"/>
        <v>0</v>
      </c>
      <c r="I38" s="72">
        <f t="shared" si="25"/>
        <v>0</v>
      </c>
      <c r="J38" s="72">
        <f t="shared" si="25"/>
        <v>0</v>
      </c>
      <c r="K38" s="72">
        <f t="shared" si="25"/>
        <v>0</v>
      </c>
      <c r="L38" s="72">
        <f t="shared" si="25"/>
        <v>0</v>
      </c>
      <c r="M38" s="72">
        <f t="shared" si="25"/>
        <v>0</v>
      </c>
      <c r="N38" s="72">
        <f t="shared" si="25"/>
        <v>0</v>
      </c>
      <c r="O38" s="72">
        <f t="shared" si="25"/>
        <v>0</v>
      </c>
      <c r="P38" s="72">
        <f t="shared" si="25"/>
        <v>0</v>
      </c>
      <c r="Q38" s="72">
        <f t="shared" si="25"/>
        <v>0</v>
      </c>
      <c r="R38" s="72">
        <f t="shared" ref="R38:CC38" si="36">R68-R79</f>
        <v>0</v>
      </c>
      <c r="S38" s="72">
        <f t="shared" si="36"/>
        <v>0</v>
      </c>
      <c r="T38" s="72">
        <f t="shared" si="36"/>
        <v>0</v>
      </c>
      <c r="U38" s="72">
        <f t="shared" si="36"/>
        <v>0</v>
      </c>
      <c r="V38" s="72">
        <f t="shared" si="36"/>
        <v>0</v>
      </c>
      <c r="W38" s="72">
        <f t="shared" si="36"/>
        <v>0</v>
      </c>
      <c r="X38" s="72">
        <f t="shared" si="36"/>
        <v>0</v>
      </c>
      <c r="Y38" s="72">
        <f t="shared" si="36"/>
        <v>0</v>
      </c>
      <c r="Z38" s="72">
        <f t="shared" si="36"/>
        <v>0</v>
      </c>
      <c r="AA38" s="72">
        <f t="shared" si="36"/>
        <v>0</v>
      </c>
      <c r="AB38" s="72">
        <f t="shared" si="36"/>
        <v>0</v>
      </c>
      <c r="AC38" s="72">
        <f t="shared" si="36"/>
        <v>0</v>
      </c>
      <c r="AD38" s="72">
        <f t="shared" si="36"/>
        <v>0</v>
      </c>
      <c r="AE38" s="72">
        <f t="shared" si="36"/>
        <v>0</v>
      </c>
      <c r="AF38" s="72">
        <f t="shared" si="36"/>
        <v>0</v>
      </c>
      <c r="AG38" s="72">
        <f t="shared" si="36"/>
        <v>0</v>
      </c>
      <c r="AH38" s="72">
        <f t="shared" si="36"/>
        <v>0</v>
      </c>
      <c r="AI38" s="72">
        <f t="shared" si="36"/>
        <v>0</v>
      </c>
      <c r="AJ38" s="72">
        <f t="shared" si="36"/>
        <v>0</v>
      </c>
      <c r="AK38" s="72">
        <f t="shared" si="36"/>
        <v>0</v>
      </c>
      <c r="AL38" s="72">
        <f t="shared" si="36"/>
        <v>0</v>
      </c>
      <c r="AM38" s="72">
        <f t="shared" si="36"/>
        <v>0</v>
      </c>
      <c r="AN38" s="72">
        <f t="shared" si="36"/>
        <v>0</v>
      </c>
      <c r="AO38" s="72">
        <f t="shared" si="36"/>
        <v>0</v>
      </c>
      <c r="AP38" s="72">
        <f t="shared" si="36"/>
        <v>0</v>
      </c>
      <c r="AQ38" s="72">
        <f t="shared" si="36"/>
        <v>0</v>
      </c>
      <c r="AR38" s="72">
        <f t="shared" si="36"/>
        <v>0</v>
      </c>
      <c r="AS38" s="72">
        <f t="shared" si="36"/>
        <v>0</v>
      </c>
      <c r="AT38" s="72">
        <f t="shared" si="36"/>
        <v>0</v>
      </c>
      <c r="AU38" s="72">
        <f t="shared" si="36"/>
        <v>0</v>
      </c>
      <c r="AV38" s="72">
        <f t="shared" si="36"/>
        <v>0</v>
      </c>
      <c r="AW38" s="72">
        <f t="shared" si="36"/>
        <v>0</v>
      </c>
      <c r="AX38" s="72">
        <f t="shared" si="36"/>
        <v>0</v>
      </c>
      <c r="AY38" s="72">
        <f t="shared" si="36"/>
        <v>0</v>
      </c>
      <c r="AZ38" s="72">
        <f t="shared" si="36"/>
        <v>0</v>
      </c>
      <c r="BA38" s="72">
        <f t="shared" si="36"/>
        <v>0</v>
      </c>
      <c r="BB38" s="72">
        <f t="shared" si="36"/>
        <v>0</v>
      </c>
      <c r="BC38" s="72">
        <f t="shared" si="36"/>
        <v>0</v>
      </c>
      <c r="BD38" s="72">
        <f t="shared" si="36"/>
        <v>0</v>
      </c>
      <c r="BE38" s="72">
        <f t="shared" si="36"/>
        <v>0</v>
      </c>
      <c r="BF38" s="72">
        <f t="shared" si="36"/>
        <v>0</v>
      </c>
      <c r="BG38" s="72">
        <f t="shared" si="36"/>
        <v>0</v>
      </c>
      <c r="BH38" s="72">
        <f t="shared" si="36"/>
        <v>0</v>
      </c>
      <c r="BI38" s="72">
        <f t="shared" si="36"/>
        <v>0</v>
      </c>
      <c r="BJ38" s="72">
        <f t="shared" si="36"/>
        <v>0</v>
      </c>
      <c r="BK38" s="72">
        <f t="shared" si="36"/>
        <v>0</v>
      </c>
      <c r="BL38" s="72">
        <f t="shared" si="36"/>
        <v>0</v>
      </c>
      <c r="BM38" s="72">
        <f t="shared" si="36"/>
        <v>0</v>
      </c>
      <c r="BN38" s="72">
        <f t="shared" si="36"/>
        <v>0</v>
      </c>
      <c r="BO38" s="72">
        <f t="shared" si="36"/>
        <v>0</v>
      </c>
      <c r="BP38" s="72">
        <f t="shared" si="36"/>
        <v>0</v>
      </c>
      <c r="BQ38" s="72">
        <f t="shared" si="36"/>
        <v>0</v>
      </c>
      <c r="BR38" s="72">
        <f t="shared" si="36"/>
        <v>0</v>
      </c>
      <c r="BS38" s="72">
        <f t="shared" si="36"/>
        <v>0</v>
      </c>
      <c r="BT38" s="72">
        <f t="shared" si="36"/>
        <v>0</v>
      </c>
      <c r="BU38" s="72">
        <f t="shared" si="36"/>
        <v>0</v>
      </c>
      <c r="BV38" s="72">
        <f t="shared" si="36"/>
        <v>0</v>
      </c>
      <c r="BW38" s="72">
        <f t="shared" si="36"/>
        <v>0</v>
      </c>
      <c r="BX38" s="72">
        <f t="shared" si="36"/>
        <v>0</v>
      </c>
      <c r="BY38" s="72">
        <f t="shared" si="36"/>
        <v>0</v>
      </c>
      <c r="BZ38" s="72">
        <f t="shared" si="36"/>
        <v>0</v>
      </c>
      <c r="CA38" s="72">
        <f t="shared" si="36"/>
        <v>0</v>
      </c>
      <c r="CB38" s="72">
        <f t="shared" si="36"/>
        <v>0</v>
      </c>
      <c r="CC38" s="72">
        <f t="shared" si="36"/>
        <v>0</v>
      </c>
      <c r="CD38" s="72">
        <f t="shared" ref="CD38:CS38" si="37">CD68-CD79</f>
        <v>0</v>
      </c>
      <c r="CE38" s="72">
        <f t="shared" si="37"/>
        <v>0</v>
      </c>
      <c r="CF38" s="72">
        <f t="shared" si="37"/>
        <v>0</v>
      </c>
      <c r="CG38" s="72">
        <f t="shared" si="37"/>
        <v>0</v>
      </c>
      <c r="CH38" s="72">
        <f t="shared" si="37"/>
        <v>0</v>
      </c>
      <c r="CI38" s="72">
        <f t="shared" si="37"/>
        <v>0</v>
      </c>
      <c r="CJ38" s="72">
        <f t="shared" si="37"/>
        <v>0</v>
      </c>
      <c r="CK38" s="72">
        <f t="shared" si="37"/>
        <v>0</v>
      </c>
      <c r="CL38" s="72">
        <f t="shared" si="37"/>
        <v>0</v>
      </c>
      <c r="CM38" s="72">
        <f t="shared" si="37"/>
        <v>0</v>
      </c>
      <c r="CN38" s="72">
        <f t="shared" si="37"/>
        <v>0</v>
      </c>
      <c r="CO38" s="72">
        <f t="shared" si="37"/>
        <v>0</v>
      </c>
      <c r="CP38" s="72">
        <f t="shared" si="37"/>
        <v>0</v>
      </c>
      <c r="CQ38" s="72">
        <f t="shared" si="37"/>
        <v>0</v>
      </c>
      <c r="CR38" s="72">
        <f t="shared" si="37"/>
        <v>0</v>
      </c>
      <c r="CS38" s="73">
        <f t="shared" si="37"/>
        <v>0</v>
      </c>
      <c r="CT38" s="24">
        <f t="shared" si="20"/>
        <v>0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2229.98</v>
      </c>
      <c r="C40" s="30">
        <f t="shared" si="41"/>
        <v>2077.92</v>
      </c>
      <c r="D40" s="30">
        <f t="shared" si="41"/>
        <v>2116.7399999999998</v>
      </c>
      <c r="E40" s="30">
        <f t="shared" si="41"/>
        <v>2268.23</v>
      </c>
      <c r="F40" s="30">
        <f t="shared" si="41"/>
        <v>2255.73</v>
      </c>
      <c r="G40" s="30">
        <f t="shared" si="41"/>
        <v>2052.2600000000002</v>
      </c>
      <c r="H40" s="30">
        <f t="shared" si="41"/>
        <v>1832.69</v>
      </c>
      <c r="I40" s="30">
        <f t="shared" si="41"/>
        <v>1831.84</v>
      </c>
      <c r="J40" s="30">
        <f t="shared" si="41"/>
        <v>1747.3</v>
      </c>
      <c r="K40" s="30">
        <f t="shared" si="41"/>
        <v>1603.3</v>
      </c>
      <c r="L40" s="30">
        <f t="shared" si="41"/>
        <v>1590.74</v>
      </c>
      <c r="M40" s="30">
        <f t="shared" si="41"/>
        <v>1590.74</v>
      </c>
      <c r="N40" s="30">
        <f t="shared" si="41"/>
        <v>1576.01</v>
      </c>
      <c r="O40" s="30">
        <f t="shared" si="41"/>
        <v>1576.14</v>
      </c>
      <c r="P40" s="30">
        <f t="shared" si="41"/>
        <v>1576.14</v>
      </c>
      <c r="Q40" s="30">
        <f t="shared" si="41"/>
        <v>1576.14</v>
      </c>
      <c r="R40" s="30">
        <f t="shared" si="41"/>
        <v>1574.73</v>
      </c>
      <c r="S40" s="30">
        <f t="shared" si="41"/>
        <v>1574.73</v>
      </c>
      <c r="T40" s="30">
        <f t="shared" si="41"/>
        <v>1574.73</v>
      </c>
      <c r="U40" s="30">
        <f t="shared" si="41"/>
        <v>1574.73</v>
      </c>
      <c r="V40" s="30">
        <f t="shared" si="41"/>
        <v>2266.4899999999998</v>
      </c>
      <c r="W40" s="30">
        <f t="shared" si="41"/>
        <v>2460.8200000000002</v>
      </c>
      <c r="X40" s="30">
        <f t="shared" si="41"/>
        <v>2389.4699999999998</v>
      </c>
      <c r="Y40" s="30">
        <f t="shared" si="41"/>
        <v>2259.56</v>
      </c>
      <c r="Z40" s="30">
        <f t="shared" si="41"/>
        <v>2424.7800000000002</v>
      </c>
      <c r="AA40" s="30">
        <f t="shared" si="41"/>
        <v>2595.2800000000002</v>
      </c>
      <c r="AB40" s="30">
        <f t="shared" si="41"/>
        <v>2890.46</v>
      </c>
      <c r="AC40" s="30">
        <f t="shared" si="41"/>
        <v>2597.0500000000002</v>
      </c>
      <c r="AD40" s="30">
        <f t="shared" si="41"/>
        <v>2583.71</v>
      </c>
      <c r="AE40" s="30">
        <f t="shared" si="41"/>
        <v>2578.5700000000002</v>
      </c>
      <c r="AF40" s="30">
        <f t="shared" si="41"/>
        <v>2584.0300000000002</v>
      </c>
      <c r="AG40" s="30">
        <f t="shared" si="41"/>
        <v>2584.0300000000002</v>
      </c>
      <c r="AH40" s="30">
        <f t="shared" ref="AH40:BM40" si="42">SUM(AH41:AH41)</f>
        <v>2583.65</v>
      </c>
      <c r="AI40" s="30">
        <f t="shared" si="42"/>
        <v>2583.65</v>
      </c>
      <c r="AJ40" s="30">
        <f t="shared" si="42"/>
        <v>2583.65</v>
      </c>
      <c r="AK40" s="30">
        <f t="shared" si="42"/>
        <v>2583.65</v>
      </c>
      <c r="AL40" s="30">
        <f t="shared" si="42"/>
        <v>2583.65</v>
      </c>
      <c r="AM40" s="30">
        <f t="shared" si="42"/>
        <v>2583.65</v>
      </c>
      <c r="AN40" s="30">
        <f t="shared" si="42"/>
        <v>2592.0300000000002</v>
      </c>
      <c r="AO40" s="30">
        <f t="shared" si="42"/>
        <v>2452.4699999999998</v>
      </c>
      <c r="AP40" s="30">
        <f t="shared" si="42"/>
        <v>2543.0700000000002</v>
      </c>
      <c r="AQ40" s="30">
        <f t="shared" si="42"/>
        <v>2431.27</v>
      </c>
      <c r="AR40" s="30">
        <f t="shared" si="42"/>
        <v>2449.94</v>
      </c>
      <c r="AS40" s="30">
        <f t="shared" si="42"/>
        <v>2449.94</v>
      </c>
      <c r="AT40" s="30">
        <f t="shared" si="42"/>
        <v>2851.8</v>
      </c>
      <c r="AU40" s="30">
        <f t="shared" si="42"/>
        <v>2857.5</v>
      </c>
      <c r="AV40" s="30">
        <f t="shared" si="42"/>
        <v>2777.34</v>
      </c>
      <c r="AW40" s="30">
        <f t="shared" si="42"/>
        <v>2583.2399999999998</v>
      </c>
      <c r="AX40" s="30">
        <f t="shared" si="42"/>
        <v>2536.13</v>
      </c>
      <c r="AY40" s="30">
        <f t="shared" si="42"/>
        <v>2536.13</v>
      </c>
      <c r="AZ40" s="30">
        <f t="shared" si="42"/>
        <v>2416.42</v>
      </c>
      <c r="BA40" s="30">
        <f t="shared" si="42"/>
        <v>2416.09</v>
      </c>
      <c r="BB40" s="30">
        <f t="shared" si="42"/>
        <v>2404.04</v>
      </c>
      <c r="BC40" s="30">
        <f t="shared" si="42"/>
        <v>2404.04</v>
      </c>
      <c r="BD40" s="30">
        <f t="shared" si="42"/>
        <v>2234.42</v>
      </c>
      <c r="BE40" s="30">
        <f t="shared" si="42"/>
        <v>2232.86</v>
      </c>
      <c r="BF40" s="30">
        <f t="shared" si="42"/>
        <v>2232.9699999999998</v>
      </c>
      <c r="BG40" s="30">
        <f t="shared" si="42"/>
        <v>2233</v>
      </c>
      <c r="BH40" s="30">
        <f t="shared" si="42"/>
        <v>2232.5100000000002</v>
      </c>
      <c r="BI40" s="30">
        <f t="shared" si="42"/>
        <v>2231.88</v>
      </c>
      <c r="BJ40" s="30">
        <f t="shared" si="42"/>
        <v>2403.42</v>
      </c>
      <c r="BK40" s="30">
        <f t="shared" si="42"/>
        <v>2414.1799999999998</v>
      </c>
      <c r="BL40" s="30">
        <f t="shared" si="42"/>
        <v>2414.1799999999998</v>
      </c>
      <c r="BM40" s="30">
        <f t="shared" si="42"/>
        <v>2414.1799999999998</v>
      </c>
      <c r="BN40" s="30">
        <f t="shared" ref="BN40:CS40" si="43">SUM(BN41:BN41)</f>
        <v>2456.31</v>
      </c>
      <c r="BO40" s="30">
        <f t="shared" si="43"/>
        <v>2414.1799999999998</v>
      </c>
      <c r="BP40" s="30">
        <f t="shared" si="43"/>
        <v>2694.01</v>
      </c>
      <c r="BQ40" s="30">
        <f t="shared" si="43"/>
        <v>2694.01</v>
      </c>
      <c r="BR40" s="30">
        <f t="shared" si="43"/>
        <v>2694.01</v>
      </c>
      <c r="BS40" s="30">
        <f t="shared" si="43"/>
        <v>2694.01</v>
      </c>
      <c r="BT40" s="30">
        <f t="shared" si="43"/>
        <v>2575.81</v>
      </c>
      <c r="BU40" s="30">
        <f t="shared" si="43"/>
        <v>2575.81</v>
      </c>
      <c r="BV40" s="30">
        <f t="shared" si="43"/>
        <v>2568.27</v>
      </c>
      <c r="BW40" s="30">
        <f t="shared" si="43"/>
        <v>2568.29</v>
      </c>
      <c r="BX40" s="30">
        <f t="shared" si="43"/>
        <v>2575.83</v>
      </c>
      <c r="BY40" s="30">
        <f t="shared" si="43"/>
        <v>2575.9499999999998</v>
      </c>
      <c r="BZ40" s="30">
        <f t="shared" si="43"/>
        <v>2575.9499999999998</v>
      </c>
      <c r="CA40" s="30">
        <f t="shared" si="43"/>
        <v>2575.9499999999998</v>
      </c>
      <c r="CB40" s="30">
        <f t="shared" si="43"/>
        <v>2570.2399999999998</v>
      </c>
      <c r="CC40" s="30">
        <f t="shared" si="43"/>
        <v>2568.29</v>
      </c>
      <c r="CD40" s="30">
        <f t="shared" si="43"/>
        <v>2560.84</v>
      </c>
      <c r="CE40" s="30">
        <f t="shared" si="43"/>
        <v>2556.8000000000002</v>
      </c>
      <c r="CF40" s="30">
        <f t="shared" si="43"/>
        <v>2298.31</v>
      </c>
      <c r="CG40" s="30">
        <f t="shared" si="43"/>
        <v>2072.92</v>
      </c>
      <c r="CH40" s="30">
        <f t="shared" si="43"/>
        <v>1948.6</v>
      </c>
      <c r="CI40" s="30">
        <f t="shared" si="43"/>
        <v>1940.24</v>
      </c>
      <c r="CJ40" s="30">
        <f t="shared" si="43"/>
        <v>1902.66</v>
      </c>
      <c r="CK40" s="30">
        <f t="shared" si="43"/>
        <v>1831.39</v>
      </c>
      <c r="CL40" s="30">
        <f t="shared" si="43"/>
        <v>1781</v>
      </c>
      <c r="CM40" s="30">
        <f t="shared" si="43"/>
        <v>1703.07</v>
      </c>
      <c r="CN40" s="30">
        <f t="shared" si="43"/>
        <v>1723.34</v>
      </c>
      <c r="CO40" s="30">
        <f t="shared" si="43"/>
        <v>1761.57</v>
      </c>
      <c r="CP40" s="30">
        <f t="shared" si="43"/>
        <v>1816.14</v>
      </c>
      <c r="CQ40" s="30">
        <f t="shared" si="43"/>
        <v>1878.04</v>
      </c>
      <c r="CR40" s="30">
        <f t="shared" si="43"/>
        <v>2000.47</v>
      </c>
      <c r="CS40" s="78">
        <f t="shared" si="43"/>
        <v>1982.84</v>
      </c>
      <c r="CT40" s="28">
        <f t="shared" si="20"/>
        <v>218397.17000000007</v>
      </c>
      <c r="CU40" s="126"/>
    </row>
    <row r="41" spans="1:99">
      <c r="A41" s="22" t="s">
        <v>12</v>
      </c>
      <c r="B41" s="32" cm="1">
        <f t="array" ref="B41:CS41">TRANSPOSE('[2]2602'!$AC$110:$AC$205)</f>
        <v>2229.98</v>
      </c>
      <c r="C41" s="33">
        <v>2077.92</v>
      </c>
      <c r="D41" s="33">
        <v>2116.7399999999998</v>
      </c>
      <c r="E41" s="33">
        <v>2268.23</v>
      </c>
      <c r="F41" s="33">
        <v>2255.73</v>
      </c>
      <c r="G41" s="33">
        <v>2052.2600000000002</v>
      </c>
      <c r="H41" s="33">
        <v>1832.69</v>
      </c>
      <c r="I41" s="33">
        <v>1831.84</v>
      </c>
      <c r="J41" s="33">
        <v>1747.3</v>
      </c>
      <c r="K41" s="33">
        <v>1603.3</v>
      </c>
      <c r="L41" s="33">
        <v>1590.74</v>
      </c>
      <c r="M41" s="33">
        <v>1590.74</v>
      </c>
      <c r="N41" s="33">
        <v>1576.01</v>
      </c>
      <c r="O41" s="33">
        <v>1576.14</v>
      </c>
      <c r="P41" s="33">
        <v>1576.14</v>
      </c>
      <c r="Q41" s="33">
        <v>1576.14</v>
      </c>
      <c r="R41" s="33">
        <v>1574.73</v>
      </c>
      <c r="S41" s="33">
        <v>1574.73</v>
      </c>
      <c r="T41" s="33">
        <v>1574.73</v>
      </c>
      <c r="U41" s="33">
        <v>1574.73</v>
      </c>
      <c r="V41" s="33">
        <v>2266.4899999999998</v>
      </c>
      <c r="W41" s="33">
        <v>2460.8200000000002</v>
      </c>
      <c r="X41" s="33">
        <v>2389.4699999999998</v>
      </c>
      <c r="Y41" s="33">
        <v>2259.56</v>
      </c>
      <c r="Z41" s="33">
        <v>2424.7800000000002</v>
      </c>
      <c r="AA41" s="33">
        <v>2595.2800000000002</v>
      </c>
      <c r="AB41" s="33">
        <v>2890.46</v>
      </c>
      <c r="AC41" s="33">
        <v>2597.0500000000002</v>
      </c>
      <c r="AD41" s="33">
        <v>2583.71</v>
      </c>
      <c r="AE41" s="33">
        <v>2578.5700000000002</v>
      </c>
      <c r="AF41" s="33">
        <v>2584.0300000000002</v>
      </c>
      <c r="AG41" s="33">
        <v>2584.0300000000002</v>
      </c>
      <c r="AH41" s="33">
        <v>2583.65</v>
      </c>
      <c r="AI41" s="33">
        <v>2583.65</v>
      </c>
      <c r="AJ41" s="33">
        <v>2583.65</v>
      </c>
      <c r="AK41" s="33">
        <v>2583.65</v>
      </c>
      <c r="AL41" s="33">
        <v>2583.65</v>
      </c>
      <c r="AM41" s="33">
        <v>2583.65</v>
      </c>
      <c r="AN41" s="33">
        <v>2592.0300000000002</v>
      </c>
      <c r="AO41" s="33">
        <v>2452.4699999999998</v>
      </c>
      <c r="AP41" s="33">
        <v>2543.0700000000002</v>
      </c>
      <c r="AQ41" s="33">
        <v>2431.27</v>
      </c>
      <c r="AR41" s="33">
        <v>2449.94</v>
      </c>
      <c r="AS41" s="33">
        <v>2449.94</v>
      </c>
      <c r="AT41" s="33">
        <v>2851.8</v>
      </c>
      <c r="AU41" s="33">
        <v>2857.5</v>
      </c>
      <c r="AV41" s="33">
        <v>2777.34</v>
      </c>
      <c r="AW41" s="33">
        <v>2583.2399999999998</v>
      </c>
      <c r="AX41" s="33">
        <v>2536.13</v>
      </c>
      <c r="AY41" s="33">
        <v>2536.13</v>
      </c>
      <c r="AZ41" s="33">
        <v>2416.42</v>
      </c>
      <c r="BA41" s="33">
        <v>2416.09</v>
      </c>
      <c r="BB41" s="33">
        <v>2404.04</v>
      </c>
      <c r="BC41" s="33">
        <v>2404.04</v>
      </c>
      <c r="BD41" s="33">
        <v>2234.42</v>
      </c>
      <c r="BE41" s="33">
        <v>2232.86</v>
      </c>
      <c r="BF41" s="33">
        <v>2232.9699999999998</v>
      </c>
      <c r="BG41" s="33">
        <v>2233</v>
      </c>
      <c r="BH41" s="33">
        <v>2232.5100000000002</v>
      </c>
      <c r="BI41" s="33">
        <v>2231.88</v>
      </c>
      <c r="BJ41" s="33">
        <v>2403.42</v>
      </c>
      <c r="BK41" s="33">
        <v>2414.1799999999998</v>
      </c>
      <c r="BL41" s="33">
        <v>2414.1799999999998</v>
      </c>
      <c r="BM41" s="33">
        <v>2414.1799999999998</v>
      </c>
      <c r="BN41" s="33">
        <v>2456.31</v>
      </c>
      <c r="BO41" s="33">
        <v>2414.1799999999998</v>
      </c>
      <c r="BP41" s="33">
        <v>2694.01</v>
      </c>
      <c r="BQ41" s="33">
        <v>2694.01</v>
      </c>
      <c r="BR41" s="33">
        <v>2694.01</v>
      </c>
      <c r="BS41" s="33">
        <v>2694.01</v>
      </c>
      <c r="BT41" s="33">
        <v>2575.81</v>
      </c>
      <c r="BU41" s="33">
        <v>2575.81</v>
      </c>
      <c r="BV41" s="33">
        <v>2568.27</v>
      </c>
      <c r="BW41" s="33">
        <v>2568.29</v>
      </c>
      <c r="BX41" s="33">
        <v>2575.83</v>
      </c>
      <c r="BY41" s="33">
        <v>2575.9499999999998</v>
      </c>
      <c r="BZ41" s="33">
        <v>2575.9499999999998</v>
      </c>
      <c r="CA41" s="33">
        <v>2575.9499999999998</v>
      </c>
      <c r="CB41" s="33">
        <v>2570.2399999999998</v>
      </c>
      <c r="CC41" s="33">
        <v>2568.29</v>
      </c>
      <c r="CD41" s="33">
        <v>2560.84</v>
      </c>
      <c r="CE41" s="33">
        <v>2556.8000000000002</v>
      </c>
      <c r="CF41" s="33">
        <v>2298.31</v>
      </c>
      <c r="CG41" s="33">
        <v>2072.92</v>
      </c>
      <c r="CH41" s="33">
        <v>1948.6</v>
      </c>
      <c r="CI41" s="33">
        <v>1940.24</v>
      </c>
      <c r="CJ41" s="33">
        <v>1902.66</v>
      </c>
      <c r="CK41" s="33">
        <v>1831.39</v>
      </c>
      <c r="CL41" s="33">
        <v>1781</v>
      </c>
      <c r="CM41" s="33">
        <v>1703.07</v>
      </c>
      <c r="CN41" s="33">
        <v>1723.34</v>
      </c>
      <c r="CO41" s="33">
        <v>1761.57</v>
      </c>
      <c r="CP41" s="33">
        <v>1816.14</v>
      </c>
      <c r="CQ41" s="33">
        <v>1878.04</v>
      </c>
      <c r="CR41" s="33">
        <v>2000.47</v>
      </c>
      <c r="CS41" s="79">
        <v>1982.84</v>
      </c>
      <c r="CT41" s="24">
        <f t="shared" si="20"/>
        <v>218397.17000000007</v>
      </c>
      <c r="CU41" s="128"/>
    </row>
    <row r="42" spans="1:99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1647.45</v>
      </c>
      <c r="E42" s="250">
        <f t="shared" si="44"/>
        <v>1647.45</v>
      </c>
      <c r="F42" s="250">
        <f t="shared" si="44"/>
        <v>1647.45</v>
      </c>
      <c r="G42" s="250">
        <f t="shared" si="44"/>
        <v>1647.45</v>
      </c>
      <c r="H42" s="250">
        <f t="shared" si="44"/>
        <v>1647.45</v>
      </c>
      <c r="I42" s="250">
        <f t="shared" si="44"/>
        <v>1647.45</v>
      </c>
      <c r="J42" s="250">
        <f t="shared" si="44"/>
        <v>1466.3</v>
      </c>
      <c r="K42" s="250">
        <f t="shared" si="44"/>
        <v>1409.3899999999999</v>
      </c>
      <c r="L42" s="250">
        <f t="shared" si="44"/>
        <v>1269.7</v>
      </c>
      <c r="M42" s="250">
        <f t="shared" si="44"/>
        <v>1269.7</v>
      </c>
      <c r="N42" s="250">
        <f t="shared" si="44"/>
        <v>1269.7</v>
      </c>
      <c r="O42" s="250">
        <f t="shared" si="44"/>
        <v>1269.7</v>
      </c>
      <c r="P42" s="250">
        <f t="shared" si="44"/>
        <v>1269.7</v>
      </c>
      <c r="Q42" s="250">
        <f t="shared" si="44"/>
        <v>1269.7</v>
      </c>
      <c r="R42" s="250">
        <f t="shared" si="44"/>
        <v>1269.7</v>
      </c>
      <c r="S42" s="250">
        <f t="shared" si="44"/>
        <v>1269.7</v>
      </c>
      <c r="T42" s="250">
        <f t="shared" si="44"/>
        <v>1302.21</v>
      </c>
      <c r="U42" s="250">
        <f t="shared" si="44"/>
        <v>1377.3899999999999</v>
      </c>
      <c r="V42" s="250">
        <f t="shared" si="44"/>
        <v>1518.23</v>
      </c>
      <c r="W42" s="250">
        <f t="shared" si="44"/>
        <v>1601.09</v>
      </c>
      <c r="X42" s="250">
        <f t="shared" si="44"/>
        <v>1647.45</v>
      </c>
      <c r="Y42" s="250">
        <f t="shared" si="44"/>
        <v>1647.45</v>
      </c>
      <c r="Z42" s="250">
        <f t="shared" si="44"/>
        <v>1647.45</v>
      </c>
      <c r="AA42" s="250">
        <f t="shared" si="44"/>
        <v>1647.45</v>
      </c>
      <c r="AB42" s="250">
        <f t="shared" si="44"/>
        <v>1711.45</v>
      </c>
      <c r="AC42" s="250">
        <f t="shared" si="44"/>
        <v>1775.45</v>
      </c>
      <c r="AD42" s="250">
        <f t="shared" si="44"/>
        <v>1839.45</v>
      </c>
      <c r="AE42" s="250">
        <f t="shared" si="44"/>
        <v>1903.45</v>
      </c>
      <c r="AF42" s="250">
        <f t="shared" si="44"/>
        <v>1967.45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1970.45</v>
      </c>
      <c r="AW42" s="250">
        <f t="shared" si="45"/>
        <v>1970.45</v>
      </c>
      <c r="AX42" s="250">
        <f t="shared" si="45"/>
        <v>1906.45</v>
      </c>
      <c r="AY42" s="250">
        <f t="shared" si="45"/>
        <v>1842.45</v>
      </c>
      <c r="AZ42" s="250">
        <f t="shared" si="45"/>
        <v>1778.45</v>
      </c>
      <c r="BA42" s="250">
        <f t="shared" si="45"/>
        <v>1714.45</v>
      </c>
      <c r="BB42" s="250">
        <f t="shared" si="45"/>
        <v>1650.45</v>
      </c>
      <c r="BC42" s="250">
        <f t="shared" si="45"/>
        <v>1647.45</v>
      </c>
      <c r="BD42" s="250">
        <f t="shared" si="45"/>
        <v>1647.45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1647.45</v>
      </c>
      <c r="BI42" s="250">
        <f t="shared" si="45"/>
        <v>1647.45</v>
      </c>
      <c r="BJ42" s="250">
        <f t="shared" si="45"/>
        <v>1647.45</v>
      </c>
      <c r="BK42" s="250">
        <f t="shared" si="45"/>
        <v>1647.45</v>
      </c>
      <c r="BL42" s="250">
        <f t="shared" si="45"/>
        <v>1647.45</v>
      </c>
      <c r="BM42" s="250">
        <f t="shared" si="45"/>
        <v>1647.45</v>
      </c>
      <c r="BN42" s="250">
        <f t="shared" ref="BN42:CS42" si="46">SUM(BN43:BN46)</f>
        <v>1647.45</v>
      </c>
      <c r="BO42" s="250">
        <f t="shared" si="46"/>
        <v>1711.45</v>
      </c>
      <c r="BP42" s="250">
        <f t="shared" si="46"/>
        <v>1775.45</v>
      </c>
      <c r="BQ42" s="250">
        <f t="shared" si="46"/>
        <v>1839.45</v>
      </c>
      <c r="BR42" s="250">
        <f t="shared" si="46"/>
        <v>1903.45</v>
      </c>
      <c r="BS42" s="250">
        <f t="shared" si="46"/>
        <v>1967.45</v>
      </c>
      <c r="BT42" s="250">
        <f t="shared" si="46"/>
        <v>1903.45</v>
      </c>
      <c r="BU42" s="250">
        <f t="shared" si="46"/>
        <v>1869.45</v>
      </c>
      <c r="BV42" s="250">
        <f t="shared" si="46"/>
        <v>1869.45</v>
      </c>
      <c r="BW42" s="250">
        <f t="shared" si="46"/>
        <v>1869.45</v>
      </c>
      <c r="BX42" s="250">
        <f t="shared" si="46"/>
        <v>1869.45</v>
      </c>
      <c r="BY42" s="250">
        <f t="shared" si="46"/>
        <v>1933.45</v>
      </c>
      <c r="BZ42" s="250">
        <f t="shared" si="46"/>
        <v>1970.45</v>
      </c>
      <c r="CA42" s="250">
        <f t="shared" si="46"/>
        <v>1970.45</v>
      </c>
      <c r="CB42" s="250">
        <f t="shared" si="46"/>
        <v>1906.45</v>
      </c>
      <c r="CC42" s="250">
        <f t="shared" si="46"/>
        <v>1842.45</v>
      </c>
      <c r="CD42" s="250">
        <f t="shared" si="46"/>
        <v>1778.45</v>
      </c>
      <c r="CE42" s="250">
        <f t="shared" si="46"/>
        <v>1714.45</v>
      </c>
      <c r="CF42" s="250">
        <f t="shared" si="46"/>
        <v>1650.45</v>
      </c>
      <c r="CG42" s="250">
        <f t="shared" si="46"/>
        <v>1647.45</v>
      </c>
      <c r="CH42" s="250">
        <f t="shared" si="46"/>
        <v>1647.45</v>
      </c>
      <c r="CI42" s="250">
        <f t="shared" si="46"/>
        <v>1647.45</v>
      </c>
      <c r="CJ42" s="250">
        <f t="shared" si="46"/>
        <v>1647.45</v>
      </c>
      <c r="CK42" s="250">
        <f t="shared" si="46"/>
        <v>1647.45</v>
      </c>
      <c r="CL42" s="250">
        <f t="shared" si="46"/>
        <v>1647.45</v>
      </c>
      <c r="CM42" s="250">
        <f t="shared" si="46"/>
        <v>1647.45</v>
      </c>
      <c r="CN42" s="250">
        <f t="shared" si="46"/>
        <v>1647.45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164720.11000000007</v>
      </c>
      <c r="CU42" s="126"/>
    </row>
    <row r="43" spans="1:99">
      <c r="A43" s="65" t="s">
        <v>42</v>
      </c>
      <c r="B43" s="293" cm="1">
        <f t="array" ref="B43:CS43">TRANSPOSE([15]FEB24!$BC$5:$BC$100)</f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808</v>
      </c>
      <c r="AB43" s="293">
        <v>872</v>
      </c>
      <c r="AC43" s="293">
        <v>936</v>
      </c>
      <c r="AD43" s="293">
        <v>1000</v>
      </c>
      <c r="AE43" s="293">
        <v>1064</v>
      </c>
      <c r="AF43" s="293">
        <v>1128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1131</v>
      </c>
      <c r="AX43" s="293">
        <v>1067</v>
      </c>
      <c r="AY43" s="293">
        <v>1003</v>
      </c>
      <c r="AZ43" s="293">
        <v>939</v>
      </c>
      <c r="BA43" s="293">
        <v>875</v>
      </c>
      <c r="BB43" s="293">
        <v>811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872</v>
      </c>
      <c r="BP43" s="293">
        <v>936</v>
      </c>
      <c r="BQ43" s="293">
        <v>1000</v>
      </c>
      <c r="BR43" s="293">
        <v>1064</v>
      </c>
      <c r="BS43" s="293">
        <v>1128</v>
      </c>
      <c r="BT43" s="293">
        <v>1064</v>
      </c>
      <c r="BU43" s="293">
        <v>1030</v>
      </c>
      <c r="BV43" s="293">
        <v>1030</v>
      </c>
      <c r="BW43" s="293">
        <v>1030</v>
      </c>
      <c r="BX43" s="293">
        <v>1030</v>
      </c>
      <c r="BY43" s="293">
        <v>1094</v>
      </c>
      <c r="BZ43" s="293">
        <v>1131</v>
      </c>
      <c r="CA43" s="293">
        <v>1131</v>
      </c>
      <c r="CB43" s="293">
        <v>1067</v>
      </c>
      <c r="CC43" s="293">
        <v>1003</v>
      </c>
      <c r="CD43" s="293">
        <v>939</v>
      </c>
      <c r="CE43" s="293">
        <v>875</v>
      </c>
      <c r="CF43" s="293">
        <v>811</v>
      </c>
      <c r="CG43" s="293">
        <v>808</v>
      </c>
      <c r="CH43" s="293">
        <v>808</v>
      </c>
      <c r="CI43" s="293">
        <v>808</v>
      </c>
      <c r="CJ43" s="293">
        <v>808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45">
        <v>808</v>
      </c>
      <c r="CT43" s="184">
        <f t="shared" si="20"/>
        <v>88365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88.3</v>
      </c>
      <c r="K44" s="257">
        <v>31.39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0</v>
      </c>
      <c r="U44" s="257">
        <v>0</v>
      </c>
      <c r="V44" s="257">
        <v>140.22999999999999</v>
      </c>
      <c r="W44" s="257">
        <v>223.09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22577.910000000036</v>
      </c>
      <c r="CU44" s="128"/>
    </row>
    <row r="45" spans="1:99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570</v>
      </c>
      <c r="I45" s="245">
        <v>570</v>
      </c>
      <c r="J45" s="245">
        <v>570</v>
      </c>
      <c r="K45" s="245">
        <v>570</v>
      </c>
      <c r="L45" s="245">
        <v>461.7</v>
      </c>
      <c r="M45" s="245">
        <v>461.7</v>
      </c>
      <c r="N45" s="245">
        <v>461.7</v>
      </c>
      <c r="O45" s="245">
        <v>461.7</v>
      </c>
      <c r="P45" s="245">
        <v>461.7</v>
      </c>
      <c r="Q45" s="245">
        <v>461.7</v>
      </c>
      <c r="R45" s="245">
        <v>461.7</v>
      </c>
      <c r="S45" s="245">
        <v>461.7</v>
      </c>
      <c r="T45" s="245">
        <v>494.21</v>
      </c>
      <c r="U45" s="245">
        <v>569.39</v>
      </c>
      <c r="V45" s="245">
        <v>570</v>
      </c>
      <c r="W45" s="245">
        <v>570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570</v>
      </c>
      <c r="BA45" s="245">
        <v>570</v>
      </c>
      <c r="BB45" s="245">
        <v>570</v>
      </c>
      <c r="BC45" s="245">
        <v>570</v>
      </c>
      <c r="BD45" s="245">
        <v>570</v>
      </c>
      <c r="BE45" s="245">
        <v>570</v>
      </c>
      <c r="BF45" s="245">
        <v>570</v>
      </c>
      <c r="BG45" s="245">
        <v>570</v>
      </c>
      <c r="BH45" s="245">
        <v>570</v>
      </c>
      <c r="BI45" s="245">
        <v>570</v>
      </c>
      <c r="BJ45" s="245">
        <v>570</v>
      </c>
      <c r="BK45" s="245">
        <v>570</v>
      </c>
      <c r="BL45" s="245">
        <v>570</v>
      </c>
      <c r="BM45" s="245">
        <v>570</v>
      </c>
      <c r="BN45" s="245">
        <v>570</v>
      </c>
      <c r="BO45" s="245">
        <v>570</v>
      </c>
      <c r="BP45" s="245">
        <v>570</v>
      </c>
      <c r="BQ45" s="245">
        <v>570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184">
        <f t="shared" si="20"/>
        <v>53777.2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47">SUM(B48:B51)</f>
        <v>114.18176</v>
      </c>
      <c r="C47" s="41">
        <f t="shared" si="47"/>
        <v>119.98976</v>
      </c>
      <c r="D47" s="41">
        <f t="shared" si="47"/>
        <v>119.32719999999999</v>
      </c>
      <c r="E47" s="41">
        <f t="shared" si="47"/>
        <v>119.53144</v>
      </c>
      <c r="F47" s="41">
        <f t="shared" si="47"/>
        <v>126.91871999999999</v>
      </c>
      <c r="G47" s="41">
        <f t="shared" si="47"/>
        <v>127.61568</v>
      </c>
      <c r="H47" s="41">
        <f t="shared" si="47"/>
        <v>124.50320000000001</v>
      </c>
      <c r="I47" s="41">
        <f t="shared" si="47"/>
        <v>123.76215999999999</v>
      </c>
      <c r="J47" s="41">
        <f t="shared" si="47"/>
        <v>123.96296000000001</v>
      </c>
      <c r="K47" s="41">
        <f t="shared" si="47"/>
        <v>123.03824</v>
      </c>
      <c r="L47" s="41">
        <f t="shared" si="47"/>
        <v>120.2812</v>
      </c>
      <c r="M47" s="41">
        <f t="shared" si="47"/>
        <v>122.32007999999999</v>
      </c>
      <c r="N47" s="41">
        <f t="shared" si="47"/>
        <v>123.71223999999999</v>
      </c>
      <c r="O47" s="41">
        <f t="shared" si="47"/>
        <v>120.02368</v>
      </c>
      <c r="P47" s="41">
        <f t="shared" si="47"/>
        <v>114.70312</v>
      </c>
      <c r="Q47" s="41">
        <f t="shared" si="47"/>
        <v>113.72856</v>
      </c>
      <c r="R47" s="41">
        <f t="shared" si="47"/>
        <v>112.06488</v>
      </c>
      <c r="S47" s="41">
        <f t="shared" si="47"/>
        <v>111.01488000000001</v>
      </c>
      <c r="T47" s="41">
        <f t="shared" si="47"/>
        <v>111.06288000000001</v>
      </c>
      <c r="U47" s="41">
        <f t="shared" si="47"/>
        <v>109.50399999999999</v>
      </c>
      <c r="V47" s="41">
        <f t="shared" si="47"/>
        <v>105.43728</v>
      </c>
      <c r="W47" s="41">
        <f t="shared" si="47"/>
        <v>107.32328</v>
      </c>
      <c r="X47" s="41">
        <f t="shared" si="47"/>
        <v>110.44224</v>
      </c>
      <c r="Y47" s="41">
        <f t="shared" si="47"/>
        <v>118.39499726208685</v>
      </c>
      <c r="Z47" s="41">
        <f t="shared" si="47"/>
        <v>124.83831869100183</v>
      </c>
      <c r="AA47" s="41">
        <f t="shared" si="47"/>
        <v>126.80048682190166</v>
      </c>
      <c r="AB47" s="41">
        <f t="shared" si="47"/>
        <v>130.67609976497621</v>
      </c>
      <c r="AC47" s="41">
        <f t="shared" si="47"/>
        <v>151.82758143372482</v>
      </c>
      <c r="AD47" s="41">
        <f t="shared" si="47"/>
        <v>230.02547414705256</v>
      </c>
      <c r="AE47" s="41">
        <f t="shared" si="47"/>
        <v>368.59765483522057</v>
      </c>
      <c r="AF47" s="41">
        <f t="shared" si="47"/>
        <v>570.02566213819102</v>
      </c>
      <c r="AG47" s="41">
        <f t="shared" si="47"/>
        <v>846.10347645713421</v>
      </c>
      <c r="AH47" s="41">
        <f t="shared" ref="AH47:BM47" si="48">SUM(AH48:AH51)</f>
        <v>1170.8140642816591</v>
      </c>
      <c r="AI47" s="41">
        <f t="shared" si="48"/>
        <v>1487.9850663028742</v>
      </c>
      <c r="AJ47" s="41">
        <f t="shared" si="48"/>
        <v>1749.8374434791806</v>
      </c>
      <c r="AK47" s="41">
        <f t="shared" si="48"/>
        <v>2009.9734722433332</v>
      </c>
      <c r="AL47" s="41">
        <f t="shared" si="48"/>
        <v>2203.0727949277334</v>
      </c>
      <c r="AM47" s="41">
        <f t="shared" si="48"/>
        <v>2420.242395961689</v>
      </c>
      <c r="AN47" s="41">
        <f t="shared" si="48"/>
        <v>2656.7304523269695</v>
      </c>
      <c r="AO47" s="41">
        <f t="shared" si="48"/>
        <v>2860.5287812519914</v>
      </c>
      <c r="AP47" s="41">
        <f t="shared" si="48"/>
        <v>2984.4657459364985</v>
      </c>
      <c r="AQ47" s="41">
        <f t="shared" si="48"/>
        <v>3164.5294236146528</v>
      </c>
      <c r="AR47" s="41">
        <f t="shared" si="48"/>
        <v>3343.6507907697815</v>
      </c>
      <c r="AS47" s="41">
        <f t="shared" si="48"/>
        <v>3467.5872424505542</v>
      </c>
      <c r="AT47" s="41">
        <f t="shared" si="48"/>
        <v>3518.1558872824353</v>
      </c>
      <c r="AU47" s="41">
        <f t="shared" si="48"/>
        <v>3633.6966293162122</v>
      </c>
      <c r="AV47" s="41">
        <f t="shared" si="48"/>
        <v>3572.9168157554604</v>
      </c>
      <c r="AW47" s="41">
        <f t="shared" si="48"/>
        <v>3650.6989688267872</v>
      </c>
      <c r="AX47" s="41">
        <f t="shared" si="48"/>
        <v>3857.0583128839016</v>
      </c>
      <c r="AY47" s="41">
        <f t="shared" si="48"/>
        <v>3902.1130868679188</v>
      </c>
      <c r="AZ47" s="41">
        <f t="shared" si="48"/>
        <v>3982.8942137091453</v>
      </c>
      <c r="BA47" s="41">
        <f t="shared" si="48"/>
        <v>3992.6543802281012</v>
      </c>
      <c r="BB47" s="41">
        <f t="shared" si="48"/>
        <v>4093.2209058378176</v>
      </c>
      <c r="BC47" s="41">
        <f t="shared" si="48"/>
        <v>4098.0266142293722</v>
      </c>
      <c r="BD47" s="41">
        <f t="shared" si="48"/>
        <v>4063.5709728434376</v>
      </c>
      <c r="BE47" s="41">
        <f t="shared" si="48"/>
        <v>4023.3423815546821</v>
      </c>
      <c r="BF47" s="41">
        <f t="shared" si="48"/>
        <v>3945.6191536578713</v>
      </c>
      <c r="BG47" s="41">
        <f t="shared" si="48"/>
        <v>3887.7006320994201</v>
      </c>
      <c r="BH47" s="41">
        <f t="shared" si="48"/>
        <v>3779.2278375743122</v>
      </c>
      <c r="BI47" s="41">
        <f t="shared" si="48"/>
        <v>3610.5535455424742</v>
      </c>
      <c r="BJ47" s="41">
        <f t="shared" si="48"/>
        <v>3487.7393205497233</v>
      </c>
      <c r="BK47" s="41">
        <f t="shared" si="48"/>
        <v>3273.8753237562828</v>
      </c>
      <c r="BL47" s="41">
        <f t="shared" si="48"/>
        <v>3052.3029538261635</v>
      </c>
      <c r="BM47" s="41">
        <f t="shared" si="48"/>
        <v>2855.5306517644617</v>
      </c>
      <c r="BN47" s="41">
        <f t="shared" ref="BN47:CS47" si="49">SUM(BN48:BN51)</f>
        <v>2527.5792205017628</v>
      </c>
      <c r="BO47" s="41">
        <f t="shared" si="49"/>
        <v>2251.7105953973137</v>
      </c>
      <c r="BP47" s="41">
        <f t="shared" si="49"/>
        <v>1998.337153975215</v>
      </c>
      <c r="BQ47" s="41">
        <f t="shared" si="49"/>
        <v>1648.6371225001396</v>
      </c>
      <c r="BR47" s="41">
        <f t="shared" si="49"/>
        <v>1203.7822751861479</v>
      </c>
      <c r="BS47" s="41">
        <f t="shared" si="49"/>
        <v>927.89253288414614</v>
      </c>
      <c r="BT47" s="41">
        <f t="shared" si="49"/>
        <v>633.28540349776142</v>
      </c>
      <c r="BU47" s="41">
        <f t="shared" si="49"/>
        <v>426.35996161570239</v>
      </c>
      <c r="BV47" s="41">
        <f t="shared" si="49"/>
        <v>225.57336182620978</v>
      </c>
      <c r="BW47" s="41">
        <f t="shared" si="49"/>
        <v>163.97173415139525</v>
      </c>
      <c r="BX47" s="41">
        <f t="shared" si="49"/>
        <v>94.446196801191746</v>
      </c>
      <c r="BY47" s="41">
        <f t="shared" si="49"/>
        <v>93.44674262280617</v>
      </c>
      <c r="BZ47" s="41">
        <f t="shared" si="49"/>
        <v>87.878720000000001</v>
      </c>
      <c r="CA47" s="41">
        <f t="shared" si="49"/>
        <v>93.498400000000004</v>
      </c>
      <c r="CB47" s="41">
        <f t="shared" si="49"/>
        <v>96.040480000000002</v>
      </c>
      <c r="CC47" s="41">
        <f t="shared" si="49"/>
        <v>98.792879999999997</v>
      </c>
      <c r="CD47" s="41">
        <f t="shared" si="49"/>
        <v>99.194400000000002</v>
      </c>
      <c r="CE47" s="41">
        <f t="shared" si="49"/>
        <v>98.747199999999992</v>
      </c>
      <c r="CF47" s="41">
        <f t="shared" si="49"/>
        <v>101.05200000000001</v>
      </c>
      <c r="CG47" s="41">
        <f t="shared" si="49"/>
        <v>108.61304000000001</v>
      </c>
      <c r="CH47" s="41">
        <f t="shared" si="49"/>
        <v>113.44904</v>
      </c>
      <c r="CI47" s="41">
        <f t="shared" si="49"/>
        <v>115.72704</v>
      </c>
      <c r="CJ47" s="41">
        <f t="shared" si="49"/>
        <v>111.21111999999999</v>
      </c>
      <c r="CK47" s="41">
        <f t="shared" si="49"/>
        <v>109.51184000000001</v>
      </c>
      <c r="CL47" s="41">
        <f t="shared" si="49"/>
        <v>111.11896</v>
      </c>
      <c r="CM47" s="41">
        <f t="shared" si="49"/>
        <v>117.97736</v>
      </c>
      <c r="CN47" s="41">
        <f t="shared" si="49"/>
        <v>119.18559999999999</v>
      </c>
      <c r="CO47" s="41">
        <f t="shared" si="49"/>
        <v>124.43520000000001</v>
      </c>
      <c r="CP47" s="41">
        <f t="shared" si="49"/>
        <v>125.59736000000001</v>
      </c>
      <c r="CQ47" s="41">
        <f t="shared" si="49"/>
        <v>120.23511999999999</v>
      </c>
      <c r="CR47" s="41">
        <f t="shared" si="49"/>
        <v>119.73407999999999</v>
      </c>
      <c r="CS47" s="83">
        <f t="shared" si="49"/>
        <v>121.746</v>
      </c>
      <c r="CT47" s="28">
        <f t="shared" si="20"/>
        <v>123560.82359416394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0">C21</f>
        <v>0</v>
      </c>
      <c r="D48" s="32">
        <f t="shared" si="50"/>
        <v>0</v>
      </c>
      <c r="E48" s="32">
        <f t="shared" si="50"/>
        <v>0</v>
      </c>
      <c r="F48" s="32">
        <f t="shared" si="50"/>
        <v>0</v>
      </c>
      <c r="G48" s="32">
        <f t="shared" si="50"/>
        <v>0</v>
      </c>
      <c r="H48" s="32">
        <f t="shared" si="50"/>
        <v>0</v>
      </c>
      <c r="I48" s="32">
        <f t="shared" si="50"/>
        <v>0</v>
      </c>
      <c r="J48" s="32">
        <f t="shared" si="50"/>
        <v>0</v>
      </c>
      <c r="K48" s="32">
        <f t="shared" si="50"/>
        <v>0</v>
      </c>
      <c r="L48" s="32">
        <f t="shared" si="50"/>
        <v>0</v>
      </c>
      <c r="M48" s="32">
        <f t="shared" si="50"/>
        <v>0</v>
      </c>
      <c r="N48" s="32">
        <f t="shared" si="50"/>
        <v>0</v>
      </c>
      <c r="O48" s="32">
        <f t="shared" si="50"/>
        <v>0</v>
      </c>
      <c r="P48" s="32">
        <f t="shared" si="50"/>
        <v>0</v>
      </c>
      <c r="Q48" s="32">
        <f t="shared" si="50"/>
        <v>0</v>
      </c>
      <c r="R48" s="32">
        <f t="shared" si="50"/>
        <v>0</v>
      </c>
      <c r="S48" s="32">
        <f t="shared" si="50"/>
        <v>0</v>
      </c>
      <c r="T48" s="32">
        <f t="shared" si="50"/>
        <v>0</v>
      </c>
      <c r="U48" s="32">
        <f t="shared" si="50"/>
        <v>0</v>
      </c>
      <c r="V48" s="32">
        <f t="shared" si="50"/>
        <v>0</v>
      </c>
      <c r="W48" s="32">
        <f t="shared" si="50"/>
        <v>0</v>
      </c>
      <c r="X48" s="32">
        <f t="shared" si="50"/>
        <v>0.27</v>
      </c>
      <c r="Y48" s="32">
        <f t="shared" si="50"/>
        <v>0.24</v>
      </c>
      <c r="Z48" s="32">
        <f t="shared" si="50"/>
        <v>0.27</v>
      </c>
      <c r="AA48" s="32">
        <f t="shared" si="50"/>
        <v>0.41</v>
      </c>
      <c r="AB48" s="32">
        <f t="shared" si="50"/>
        <v>0.62</v>
      </c>
      <c r="AC48" s="32">
        <f t="shared" si="50"/>
        <v>4.41</v>
      </c>
      <c r="AD48" s="32">
        <f t="shared" si="50"/>
        <v>17.239999999999998</v>
      </c>
      <c r="AE48" s="32">
        <f t="shared" si="50"/>
        <v>42.87</v>
      </c>
      <c r="AF48" s="32">
        <f t="shared" si="50"/>
        <v>99.95</v>
      </c>
      <c r="AG48" s="32">
        <f t="shared" si="50"/>
        <v>184.07</v>
      </c>
      <c r="AH48" s="32">
        <f t="shared" si="50"/>
        <v>301.11</v>
      </c>
      <c r="AI48" s="32">
        <f t="shared" si="50"/>
        <v>426.79</v>
      </c>
      <c r="AJ48" s="32">
        <f t="shared" si="50"/>
        <v>529.04</v>
      </c>
      <c r="AK48" s="32">
        <f t="shared" si="50"/>
        <v>639.58000000000004</v>
      </c>
      <c r="AL48" s="32">
        <f t="shared" si="50"/>
        <v>690.83</v>
      </c>
      <c r="AM48" s="32">
        <f t="shared" si="50"/>
        <v>789.56999999999994</v>
      </c>
      <c r="AN48" s="32">
        <f t="shared" si="50"/>
        <v>851.38</v>
      </c>
      <c r="AO48" s="32">
        <f t="shared" si="50"/>
        <v>944.39</v>
      </c>
      <c r="AP48" s="32">
        <f t="shared" si="50"/>
        <v>950.98</v>
      </c>
      <c r="AQ48" s="32">
        <f t="shared" si="50"/>
        <v>1018.1500000000001</v>
      </c>
      <c r="AR48" s="32">
        <f t="shared" si="50"/>
        <v>1075.3400000000001</v>
      </c>
      <c r="AS48" s="32">
        <f t="shared" si="50"/>
        <v>1138.49</v>
      </c>
      <c r="AT48" s="32">
        <f t="shared" si="50"/>
        <v>1077.57</v>
      </c>
      <c r="AU48" s="32">
        <f t="shared" si="50"/>
        <v>1103.72</v>
      </c>
      <c r="AV48" s="32">
        <f t="shared" si="50"/>
        <v>1019.72</v>
      </c>
      <c r="AW48" s="32">
        <f t="shared" si="50"/>
        <v>1050.3599999999999</v>
      </c>
      <c r="AX48" s="32">
        <f t="shared" si="50"/>
        <v>1205.43</v>
      </c>
      <c r="AY48" s="32">
        <f t="shared" si="50"/>
        <v>1225.8899999999999</v>
      </c>
      <c r="AZ48" s="32">
        <f t="shared" si="50"/>
        <v>1308.3500000000001</v>
      </c>
      <c r="BA48" s="32">
        <f t="shared" si="50"/>
        <v>1326.82</v>
      </c>
      <c r="BB48" s="32">
        <f t="shared" si="50"/>
        <v>1424.8</v>
      </c>
      <c r="BC48" s="32">
        <f t="shared" si="50"/>
        <v>1433.5900000000001</v>
      </c>
      <c r="BD48" s="32">
        <f t="shared" si="50"/>
        <v>1453.92</v>
      </c>
      <c r="BE48" s="32">
        <f t="shared" si="50"/>
        <v>1449.63</v>
      </c>
      <c r="BF48" s="32">
        <f t="shared" si="50"/>
        <v>1450.86</v>
      </c>
      <c r="BG48" s="32">
        <f t="shared" si="50"/>
        <v>1432.54</v>
      </c>
      <c r="BH48" s="32">
        <f t="shared" si="50"/>
        <v>1409.8999999999999</v>
      </c>
      <c r="BI48" s="32">
        <f t="shared" si="50"/>
        <v>1361.88</v>
      </c>
      <c r="BJ48" s="32">
        <f t="shared" si="50"/>
        <v>1308.31</v>
      </c>
      <c r="BK48" s="32">
        <f t="shared" si="50"/>
        <v>1228.2</v>
      </c>
      <c r="BL48" s="32">
        <f t="shared" si="50"/>
        <v>1141.7</v>
      </c>
      <c r="BM48" s="32">
        <f t="shared" si="50"/>
        <v>1059.74</v>
      </c>
      <c r="BN48" s="32">
        <f t="shared" si="50"/>
        <v>930.81</v>
      </c>
      <c r="BO48" s="32">
        <f t="shared" ref="BO48:CS51" si="51">BO21</f>
        <v>819.93</v>
      </c>
      <c r="BP48" s="32">
        <f t="shared" si="51"/>
        <v>776.05</v>
      </c>
      <c r="BQ48" s="32">
        <f t="shared" si="51"/>
        <v>631.67000000000007</v>
      </c>
      <c r="BR48" s="32">
        <f t="shared" si="51"/>
        <v>491.53000000000003</v>
      </c>
      <c r="BS48" s="32">
        <f t="shared" si="51"/>
        <v>355.26</v>
      </c>
      <c r="BT48" s="32">
        <f t="shared" si="51"/>
        <v>215.78</v>
      </c>
      <c r="BU48" s="32">
        <f t="shared" si="51"/>
        <v>130.18</v>
      </c>
      <c r="BV48" s="32">
        <f t="shared" si="51"/>
        <v>59.16</v>
      </c>
      <c r="BW48" s="32">
        <f t="shared" si="51"/>
        <v>19.27</v>
      </c>
      <c r="BX48" s="32">
        <f t="shared" si="51"/>
        <v>2.48</v>
      </c>
      <c r="BY48" s="32">
        <f t="shared" si="51"/>
        <v>0</v>
      </c>
      <c r="BZ48" s="32">
        <f t="shared" si="51"/>
        <v>0</v>
      </c>
      <c r="CA48" s="32">
        <f t="shared" si="51"/>
        <v>0</v>
      </c>
      <c r="CB48" s="32">
        <f t="shared" si="51"/>
        <v>0</v>
      </c>
      <c r="CC48" s="32">
        <f t="shared" si="51"/>
        <v>0</v>
      </c>
      <c r="CD48" s="32">
        <f t="shared" si="51"/>
        <v>0</v>
      </c>
      <c r="CE48" s="32">
        <f t="shared" si="51"/>
        <v>0</v>
      </c>
      <c r="CF48" s="32">
        <f t="shared" si="51"/>
        <v>0</v>
      </c>
      <c r="CG48" s="32">
        <f t="shared" si="51"/>
        <v>0</v>
      </c>
      <c r="CH48" s="32">
        <f t="shared" si="51"/>
        <v>0</v>
      </c>
      <c r="CI48" s="32">
        <f t="shared" si="51"/>
        <v>0</v>
      </c>
      <c r="CJ48" s="32">
        <f t="shared" si="51"/>
        <v>0</v>
      </c>
      <c r="CK48" s="32">
        <f t="shared" si="51"/>
        <v>0</v>
      </c>
      <c r="CL48" s="32">
        <f t="shared" si="51"/>
        <v>0</v>
      </c>
      <c r="CM48" s="32">
        <f t="shared" si="51"/>
        <v>0</v>
      </c>
      <c r="CN48" s="32">
        <f t="shared" si="51"/>
        <v>0</v>
      </c>
      <c r="CO48" s="32">
        <f t="shared" si="51"/>
        <v>0</v>
      </c>
      <c r="CP48" s="32">
        <f t="shared" si="51"/>
        <v>0</v>
      </c>
      <c r="CQ48" s="32">
        <f t="shared" si="51"/>
        <v>0</v>
      </c>
      <c r="CR48" s="32">
        <f t="shared" si="51"/>
        <v>0</v>
      </c>
      <c r="CS48" s="32">
        <f t="shared" si="51"/>
        <v>0</v>
      </c>
      <c r="CT48" s="24">
        <f t="shared" ref="CT48:CT51" si="52">SUM(B48:CS48)</f>
        <v>39611.050000000003</v>
      </c>
      <c r="CU48" s="128"/>
    </row>
    <row r="49" spans="1:102">
      <c r="A49" s="22" t="s">
        <v>66</v>
      </c>
      <c r="B49" s="32">
        <f t="shared" ref="B49:Q51" si="53">B22</f>
        <v>0</v>
      </c>
      <c r="C49" s="32">
        <f t="shared" si="53"/>
        <v>0</v>
      </c>
      <c r="D49" s="32">
        <f t="shared" si="53"/>
        <v>0</v>
      </c>
      <c r="E49" s="32">
        <f t="shared" si="53"/>
        <v>0</v>
      </c>
      <c r="F49" s="32">
        <f t="shared" si="53"/>
        <v>0</v>
      </c>
      <c r="G49" s="32">
        <f t="shared" si="53"/>
        <v>0</v>
      </c>
      <c r="H49" s="32">
        <f t="shared" si="53"/>
        <v>0</v>
      </c>
      <c r="I49" s="32">
        <f t="shared" si="53"/>
        <v>0</v>
      </c>
      <c r="J49" s="32">
        <f t="shared" si="53"/>
        <v>0</v>
      </c>
      <c r="K49" s="32">
        <f t="shared" si="53"/>
        <v>0</v>
      </c>
      <c r="L49" s="32">
        <f t="shared" si="53"/>
        <v>0</v>
      </c>
      <c r="M49" s="32">
        <f t="shared" si="53"/>
        <v>0</v>
      </c>
      <c r="N49" s="32">
        <f t="shared" si="53"/>
        <v>0</v>
      </c>
      <c r="O49" s="32">
        <f t="shared" si="53"/>
        <v>0</v>
      </c>
      <c r="P49" s="32">
        <f t="shared" si="53"/>
        <v>0</v>
      </c>
      <c r="Q49" s="32">
        <f t="shared" si="53"/>
        <v>0</v>
      </c>
      <c r="R49" s="32">
        <f t="shared" si="50"/>
        <v>0</v>
      </c>
      <c r="S49" s="32">
        <f t="shared" si="50"/>
        <v>0</v>
      </c>
      <c r="T49" s="32">
        <f t="shared" si="50"/>
        <v>0</v>
      </c>
      <c r="U49" s="32">
        <f t="shared" si="50"/>
        <v>0</v>
      </c>
      <c r="V49" s="32">
        <f t="shared" si="50"/>
        <v>0</v>
      </c>
      <c r="W49" s="32">
        <f t="shared" si="50"/>
        <v>0</v>
      </c>
      <c r="X49" s="32">
        <f t="shared" si="50"/>
        <v>0</v>
      </c>
      <c r="Y49" s="32">
        <f t="shared" si="50"/>
        <v>3.8751572620868435</v>
      </c>
      <c r="Z49" s="32">
        <f t="shared" si="50"/>
        <v>5.111118691001832</v>
      </c>
      <c r="AA49" s="32">
        <f t="shared" si="50"/>
        <v>4.6000068219016486</v>
      </c>
      <c r="AB49" s="32">
        <f t="shared" si="50"/>
        <v>4.6092997649761971</v>
      </c>
      <c r="AC49" s="32">
        <f t="shared" si="50"/>
        <v>18.539421433724826</v>
      </c>
      <c r="AD49" s="32">
        <f t="shared" si="50"/>
        <v>80.783554147052598</v>
      </c>
      <c r="AE49" s="32">
        <f t="shared" si="50"/>
        <v>199.35221483522056</v>
      </c>
      <c r="AF49" s="32">
        <f t="shared" si="50"/>
        <v>350.30678213819101</v>
      </c>
      <c r="AG49" s="32">
        <f t="shared" si="50"/>
        <v>547.13131645713429</v>
      </c>
      <c r="AH49" s="32">
        <f t="shared" si="50"/>
        <v>758.23910428165902</v>
      </c>
      <c r="AI49" s="32">
        <f t="shared" si="50"/>
        <v>958.21394630287421</v>
      </c>
      <c r="AJ49" s="32">
        <f t="shared" si="50"/>
        <v>1117.1883234791806</v>
      </c>
      <c r="AK49" s="32">
        <f t="shared" si="50"/>
        <v>1269.5368322433333</v>
      </c>
      <c r="AL49" s="32">
        <f t="shared" si="50"/>
        <v>1420.918874927733</v>
      </c>
      <c r="AM49" s="32">
        <f t="shared" si="50"/>
        <v>1546.9404759616891</v>
      </c>
      <c r="AN49" s="32">
        <f t="shared" si="50"/>
        <v>1724.9839723269695</v>
      </c>
      <c r="AO49" s="32">
        <f t="shared" si="50"/>
        <v>1837.8003012519914</v>
      </c>
      <c r="AP49" s="32">
        <f t="shared" si="50"/>
        <v>1958.6550259364983</v>
      </c>
      <c r="AQ49" s="32">
        <f t="shared" si="50"/>
        <v>2068.2467036146527</v>
      </c>
      <c r="AR49" s="32">
        <f t="shared" si="50"/>
        <v>2189.6775907697815</v>
      </c>
      <c r="AS49" s="32">
        <f t="shared" si="50"/>
        <v>2246.8663624505543</v>
      </c>
      <c r="AT49" s="32">
        <f t="shared" si="50"/>
        <v>2356.9226872824356</v>
      </c>
      <c r="AU49" s="32">
        <f t="shared" si="50"/>
        <v>2447.5195893162117</v>
      </c>
      <c r="AV49" s="32">
        <f t="shared" si="50"/>
        <v>2472.5016157554605</v>
      </c>
      <c r="AW49" s="32">
        <f t="shared" si="50"/>
        <v>2520.2416888267867</v>
      </c>
      <c r="AX49" s="32">
        <f t="shared" si="50"/>
        <v>2573.4274328839015</v>
      </c>
      <c r="AY49" s="32">
        <f t="shared" si="50"/>
        <v>2602.3998868679187</v>
      </c>
      <c r="AZ49" s="32">
        <f t="shared" si="50"/>
        <v>2600.572293709145</v>
      </c>
      <c r="BA49" s="32">
        <f t="shared" si="50"/>
        <v>2589.7180602281014</v>
      </c>
      <c r="BB49" s="32">
        <f t="shared" si="50"/>
        <v>2593.6979458378173</v>
      </c>
      <c r="BC49" s="32">
        <f t="shared" si="50"/>
        <v>2599.0230142293717</v>
      </c>
      <c r="BD49" s="32">
        <f t="shared" si="50"/>
        <v>2539.6684128434376</v>
      </c>
      <c r="BE49" s="32">
        <f t="shared" si="50"/>
        <v>2501.678861554682</v>
      </c>
      <c r="BF49" s="32">
        <f t="shared" si="50"/>
        <v>2416.9365136578717</v>
      </c>
      <c r="BG49" s="32">
        <f t="shared" si="50"/>
        <v>2374.7465520994201</v>
      </c>
      <c r="BH49" s="32">
        <f t="shared" si="50"/>
        <v>2286.3520775743123</v>
      </c>
      <c r="BI49" s="32">
        <f t="shared" si="50"/>
        <v>2164.0848255424739</v>
      </c>
      <c r="BJ49" s="32">
        <f t="shared" si="50"/>
        <v>2093.5606805497232</v>
      </c>
      <c r="BK49" s="32">
        <f t="shared" si="50"/>
        <v>1959.5006837562826</v>
      </c>
      <c r="BL49" s="32">
        <f t="shared" si="50"/>
        <v>1824.4835138261631</v>
      </c>
      <c r="BM49" s="32">
        <f t="shared" si="50"/>
        <v>1710.7100117644623</v>
      </c>
      <c r="BN49" s="32">
        <f t="shared" si="50"/>
        <v>1534.6087405017627</v>
      </c>
      <c r="BO49" s="32">
        <f t="shared" si="51"/>
        <v>1371.3781953973134</v>
      </c>
      <c r="BP49" s="32">
        <f t="shared" si="51"/>
        <v>1162.8166739752151</v>
      </c>
      <c r="BQ49" s="32">
        <f t="shared" si="51"/>
        <v>956.87576250013944</v>
      </c>
      <c r="BR49" s="32">
        <f t="shared" si="51"/>
        <v>650.34803518614774</v>
      </c>
      <c r="BS49" s="32">
        <f t="shared" si="51"/>
        <v>483.55829288414611</v>
      </c>
      <c r="BT49" s="32">
        <f t="shared" si="51"/>
        <v>333.92332349776154</v>
      </c>
      <c r="BU49" s="32">
        <f t="shared" si="51"/>
        <v>209.50940161570236</v>
      </c>
      <c r="BV49" s="32">
        <f t="shared" si="51"/>
        <v>78.0607218262098</v>
      </c>
      <c r="BW49" s="32">
        <f t="shared" si="51"/>
        <v>57.764934151395245</v>
      </c>
      <c r="BX49" s="32">
        <f t="shared" si="51"/>
        <v>7.378596801191736</v>
      </c>
      <c r="BY49" s="32">
        <f t="shared" si="51"/>
        <v>7.081222622806175</v>
      </c>
      <c r="BZ49" s="32">
        <f t="shared" si="51"/>
        <v>0</v>
      </c>
      <c r="CA49" s="32">
        <f t="shared" si="51"/>
        <v>0</v>
      </c>
      <c r="CB49" s="32">
        <f t="shared" si="51"/>
        <v>0</v>
      </c>
      <c r="CC49" s="32">
        <f t="shared" si="51"/>
        <v>0</v>
      </c>
      <c r="CD49" s="32">
        <f t="shared" si="51"/>
        <v>0</v>
      </c>
      <c r="CE49" s="32">
        <f t="shared" si="51"/>
        <v>0</v>
      </c>
      <c r="CF49" s="32">
        <f t="shared" si="51"/>
        <v>0</v>
      </c>
      <c r="CG49" s="32">
        <f t="shared" si="51"/>
        <v>0</v>
      </c>
      <c r="CH49" s="32">
        <f t="shared" si="51"/>
        <v>0</v>
      </c>
      <c r="CI49" s="32">
        <f t="shared" si="51"/>
        <v>0</v>
      </c>
      <c r="CJ49" s="32">
        <f t="shared" si="51"/>
        <v>0</v>
      </c>
      <c r="CK49" s="32">
        <f t="shared" si="51"/>
        <v>0</v>
      </c>
      <c r="CL49" s="32">
        <f t="shared" si="51"/>
        <v>0</v>
      </c>
      <c r="CM49" s="32">
        <f t="shared" si="51"/>
        <v>0</v>
      </c>
      <c r="CN49" s="32">
        <f t="shared" si="51"/>
        <v>0</v>
      </c>
      <c r="CO49" s="32">
        <f t="shared" si="51"/>
        <v>0</v>
      </c>
      <c r="CP49" s="32">
        <f t="shared" si="51"/>
        <v>0</v>
      </c>
      <c r="CQ49" s="32">
        <f t="shared" si="51"/>
        <v>0</v>
      </c>
      <c r="CR49" s="32">
        <f t="shared" si="51"/>
        <v>0</v>
      </c>
      <c r="CS49" s="32">
        <f t="shared" si="51"/>
        <v>0</v>
      </c>
      <c r="CT49" s="184">
        <f t="shared" si="52"/>
        <v>74392.626634163971</v>
      </c>
      <c r="CU49" s="128"/>
    </row>
    <row r="50" spans="1:102">
      <c r="A50" s="22" t="s">
        <v>24</v>
      </c>
      <c r="B50" s="141">
        <v>64.22</v>
      </c>
      <c r="C50" s="141">
        <v>68.7</v>
      </c>
      <c r="D50" s="141">
        <v>67.959999999999994</v>
      </c>
      <c r="E50" s="141">
        <v>70.34</v>
      </c>
      <c r="F50" s="141">
        <v>77.239999999999995</v>
      </c>
      <c r="G50" s="141">
        <v>76.599999999999994</v>
      </c>
      <c r="H50" s="141">
        <v>73.150000000000006</v>
      </c>
      <c r="I50" s="141">
        <v>73.819999999999993</v>
      </c>
      <c r="J50" s="141">
        <v>74.42</v>
      </c>
      <c r="K50" s="141">
        <v>72.5</v>
      </c>
      <c r="L50" s="141">
        <v>71.02</v>
      </c>
      <c r="M50" s="141">
        <v>72.11</v>
      </c>
      <c r="N50" s="141">
        <v>72.19</v>
      </c>
      <c r="O50" s="141">
        <v>68.81</v>
      </c>
      <c r="P50" s="141">
        <v>64.64</v>
      </c>
      <c r="Q50" s="141">
        <v>62</v>
      </c>
      <c r="R50" s="141">
        <v>61.45</v>
      </c>
      <c r="S50" s="141">
        <v>60.81</v>
      </c>
      <c r="T50" s="141">
        <v>60.11</v>
      </c>
      <c r="U50" s="141">
        <v>57.91</v>
      </c>
      <c r="V50" s="141">
        <v>54.64</v>
      </c>
      <c r="W50" s="141">
        <v>57.19</v>
      </c>
      <c r="X50" s="141">
        <v>59.96</v>
      </c>
      <c r="Y50" s="141">
        <v>62.54</v>
      </c>
      <c r="Z50" s="141">
        <v>64.91</v>
      </c>
      <c r="AA50" s="141">
        <v>66.010000000000005</v>
      </c>
      <c r="AB50" s="141">
        <v>70.2</v>
      </c>
      <c r="AC50" s="141">
        <v>73.959999999999994</v>
      </c>
      <c r="AD50" s="141">
        <v>76.849999999999994</v>
      </c>
      <c r="AE50" s="141">
        <v>71.97</v>
      </c>
      <c r="AF50" s="141">
        <v>65.459999999999994</v>
      </c>
      <c r="AG50" s="141">
        <v>61.14</v>
      </c>
      <c r="AH50" s="141">
        <v>57.13</v>
      </c>
      <c r="AI50" s="141">
        <v>49.11</v>
      </c>
      <c r="AJ50" s="141">
        <v>48.7</v>
      </c>
      <c r="AK50" s="141">
        <v>45.12</v>
      </c>
      <c r="AL50" s="141">
        <v>37.26</v>
      </c>
      <c r="AM50" s="141">
        <v>30.54</v>
      </c>
      <c r="AN50" s="141">
        <v>25.94</v>
      </c>
      <c r="AO50" s="141">
        <v>22.81</v>
      </c>
      <c r="AP50" s="141">
        <v>20.05</v>
      </c>
      <c r="AQ50" s="141">
        <v>24.14</v>
      </c>
      <c r="AR50" s="141">
        <v>25.89</v>
      </c>
      <c r="AS50" s="141">
        <v>28.06</v>
      </c>
      <c r="AT50" s="141">
        <v>29.41</v>
      </c>
      <c r="AU50" s="141">
        <v>28.98</v>
      </c>
      <c r="AV50" s="141">
        <v>26</v>
      </c>
      <c r="AW50" s="141">
        <v>24.78</v>
      </c>
      <c r="AX50" s="141">
        <v>22.34</v>
      </c>
      <c r="AY50" s="141">
        <v>19.510000000000002</v>
      </c>
      <c r="AZ50" s="141">
        <v>19.46</v>
      </c>
      <c r="BA50" s="141">
        <v>19.170000000000002</v>
      </c>
      <c r="BB50" s="141">
        <v>21.1</v>
      </c>
      <c r="BC50" s="141">
        <v>15.04</v>
      </c>
      <c r="BD50" s="141">
        <v>19.91</v>
      </c>
      <c r="BE50" s="141">
        <v>20.73</v>
      </c>
      <c r="BF50" s="141">
        <v>23.49</v>
      </c>
      <c r="BG50" s="141">
        <v>25.32</v>
      </c>
      <c r="BH50" s="141">
        <v>27.48</v>
      </c>
      <c r="BI50" s="141">
        <v>30.26</v>
      </c>
      <c r="BJ50" s="141">
        <v>31.05</v>
      </c>
      <c r="BK50" s="141">
        <v>30.28</v>
      </c>
      <c r="BL50" s="141">
        <v>30.51</v>
      </c>
      <c r="BM50" s="141">
        <v>29.97</v>
      </c>
      <c r="BN50" s="141">
        <v>6.29</v>
      </c>
      <c r="BO50" s="141">
        <v>7.3</v>
      </c>
      <c r="BP50" s="141">
        <v>6.85</v>
      </c>
      <c r="BQ50" s="141">
        <v>7.47</v>
      </c>
      <c r="BR50" s="141">
        <v>8.64</v>
      </c>
      <c r="BS50" s="141">
        <v>36.94</v>
      </c>
      <c r="BT50" s="141">
        <v>34.049999999999997</v>
      </c>
      <c r="BU50" s="141">
        <v>33.28</v>
      </c>
      <c r="BV50" s="141">
        <v>34.979999999999997</v>
      </c>
      <c r="BW50" s="141">
        <v>34.159999999999997</v>
      </c>
      <c r="BX50" s="141">
        <v>32.840000000000003</v>
      </c>
      <c r="BY50" s="141">
        <v>33.51</v>
      </c>
      <c r="BZ50" s="141">
        <v>35.46</v>
      </c>
      <c r="CA50" s="141">
        <v>40.700000000000003</v>
      </c>
      <c r="CB50" s="141">
        <v>43.69</v>
      </c>
      <c r="CC50" s="141">
        <v>43.93</v>
      </c>
      <c r="CD50" s="141">
        <v>45.11</v>
      </c>
      <c r="CE50" s="141">
        <v>45.33</v>
      </c>
      <c r="CF50" s="141">
        <v>48.34</v>
      </c>
      <c r="CG50" s="141">
        <v>55.77</v>
      </c>
      <c r="CH50" s="141">
        <v>60.71</v>
      </c>
      <c r="CI50" s="141">
        <v>61.64</v>
      </c>
      <c r="CJ50" s="141">
        <v>58.84</v>
      </c>
      <c r="CK50" s="141">
        <v>57.51</v>
      </c>
      <c r="CL50" s="141">
        <v>59.13</v>
      </c>
      <c r="CM50" s="141">
        <v>65.89</v>
      </c>
      <c r="CN50" s="141">
        <v>67.25</v>
      </c>
      <c r="CO50" s="141">
        <v>71.36</v>
      </c>
      <c r="CP50" s="141">
        <v>73.36</v>
      </c>
      <c r="CQ50" s="141">
        <v>69.02</v>
      </c>
      <c r="CR50" s="141">
        <v>67.709999999999994</v>
      </c>
      <c r="CS50" s="141">
        <v>69.3</v>
      </c>
      <c r="CT50" s="184">
        <f t="shared" si="52"/>
        <v>4480.7300000000014</v>
      </c>
      <c r="CU50" s="128"/>
    </row>
    <row r="51" spans="1:102">
      <c r="A51" s="24" t="s">
        <v>41</v>
      </c>
      <c r="B51" s="32">
        <f t="shared" si="53"/>
        <v>49.961759999999998</v>
      </c>
      <c r="C51" s="32">
        <f t="shared" ref="C51:BN51" si="54">C24</f>
        <v>51.289760000000001</v>
      </c>
      <c r="D51" s="32">
        <f t="shared" si="54"/>
        <v>51.367199999999997</v>
      </c>
      <c r="E51" s="32">
        <f t="shared" si="54"/>
        <v>49.19144</v>
      </c>
      <c r="F51" s="32">
        <f t="shared" si="54"/>
        <v>49.678719999999998</v>
      </c>
      <c r="G51" s="32">
        <f t="shared" si="54"/>
        <v>51.015680000000003</v>
      </c>
      <c r="H51" s="32">
        <f t="shared" si="54"/>
        <v>51.353200000000001</v>
      </c>
      <c r="I51" s="32">
        <f t="shared" si="54"/>
        <v>49.942160000000001</v>
      </c>
      <c r="J51" s="32">
        <f t="shared" si="54"/>
        <v>49.542960000000001</v>
      </c>
      <c r="K51" s="32">
        <f t="shared" si="54"/>
        <v>50.538240000000002</v>
      </c>
      <c r="L51" s="32">
        <f t="shared" si="54"/>
        <v>49.261200000000002</v>
      </c>
      <c r="M51" s="32">
        <f t="shared" si="54"/>
        <v>50.210079999999998</v>
      </c>
      <c r="N51" s="32">
        <f t="shared" si="54"/>
        <v>51.522239999999996</v>
      </c>
      <c r="O51" s="32">
        <f t="shared" si="54"/>
        <v>51.213679999999997</v>
      </c>
      <c r="P51" s="32">
        <f t="shared" si="54"/>
        <v>50.063119999999998</v>
      </c>
      <c r="Q51" s="32">
        <f t="shared" si="54"/>
        <v>51.728560000000002</v>
      </c>
      <c r="R51" s="32">
        <f t="shared" si="54"/>
        <v>50.614879999999999</v>
      </c>
      <c r="S51" s="32">
        <f t="shared" si="54"/>
        <v>50.204880000000003</v>
      </c>
      <c r="T51" s="32">
        <f t="shared" si="54"/>
        <v>50.95288</v>
      </c>
      <c r="U51" s="32">
        <f t="shared" si="54"/>
        <v>51.594000000000001</v>
      </c>
      <c r="V51" s="32">
        <f t="shared" si="54"/>
        <v>50.797280000000001</v>
      </c>
      <c r="W51" s="32">
        <f t="shared" si="54"/>
        <v>50.133279999999999</v>
      </c>
      <c r="X51" s="32">
        <f t="shared" si="54"/>
        <v>50.212240000000001</v>
      </c>
      <c r="Y51" s="32">
        <f t="shared" si="54"/>
        <v>51.739840000000001</v>
      </c>
      <c r="Z51" s="32">
        <f t="shared" si="54"/>
        <v>54.547199999999997</v>
      </c>
      <c r="AA51" s="32">
        <f t="shared" si="54"/>
        <v>55.780479999999997</v>
      </c>
      <c r="AB51" s="32">
        <f t="shared" si="54"/>
        <v>55.2468</v>
      </c>
      <c r="AC51" s="32">
        <f t="shared" si="54"/>
        <v>54.91816</v>
      </c>
      <c r="AD51" s="32">
        <f t="shared" si="54"/>
        <v>55.151919999999997</v>
      </c>
      <c r="AE51" s="32">
        <f t="shared" si="54"/>
        <v>54.405439999999999</v>
      </c>
      <c r="AF51" s="32">
        <f t="shared" si="54"/>
        <v>54.308880000000002</v>
      </c>
      <c r="AG51" s="32">
        <f t="shared" si="54"/>
        <v>53.762160000000002</v>
      </c>
      <c r="AH51" s="32">
        <f t="shared" si="54"/>
        <v>54.334960000000002</v>
      </c>
      <c r="AI51" s="32">
        <f t="shared" si="54"/>
        <v>53.871119999999998</v>
      </c>
      <c r="AJ51" s="32">
        <f t="shared" si="54"/>
        <v>54.909120000000001</v>
      </c>
      <c r="AK51" s="32">
        <f t="shared" si="54"/>
        <v>55.736640000000001</v>
      </c>
      <c r="AL51" s="32">
        <f t="shared" si="54"/>
        <v>54.063920000000003</v>
      </c>
      <c r="AM51" s="32">
        <f t="shared" si="54"/>
        <v>53.191920000000003</v>
      </c>
      <c r="AN51" s="32">
        <f t="shared" si="54"/>
        <v>54.426479999999998</v>
      </c>
      <c r="AO51" s="32">
        <f t="shared" si="54"/>
        <v>55.528480000000002</v>
      </c>
      <c r="AP51" s="32">
        <f t="shared" si="54"/>
        <v>54.780720000000002</v>
      </c>
      <c r="AQ51" s="32">
        <f t="shared" si="54"/>
        <v>53.992719999999998</v>
      </c>
      <c r="AR51" s="32">
        <f t="shared" si="54"/>
        <v>52.743200000000002</v>
      </c>
      <c r="AS51" s="32">
        <f t="shared" si="54"/>
        <v>54.170879999999997</v>
      </c>
      <c r="AT51" s="32">
        <f t="shared" si="54"/>
        <v>54.2532</v>
      </c>
      <c r="AU51" s="32">
        <f t="shared" si="54"/>
        <v>53.477040000000002</v>
      </c>
      <c r="AV51" s="32">
        <f t="shared" si="54"/>
        <v>54.6952</v>
      </c>
      <c r="AW51" s="32">
        <f t="shared" si="54"/>
        <v>55.317279999999997</v>
      </c>
      <c r="AX51" s="32">
        <f t="shared" si="54"/>
        <v>55.860880000000002</v>
      </c>
      <c r="AY51" s="32">
        <f t="shared" si="54"/>
        <v>54.313200000000002</v>
      </c>
      <c r="AZ51" s="32">
        <f t="shared" si="54"/>
        <v>54.511920000000003</v>
      </c>
      <c r="BA51" s="32">
        <f t="shared" si="54"/>
        <v>56.94632</v>
      </c>
      <c r="BB51" s="32">
        <f t="shared" si="54"/>
        <v>53.622959999999999</v>
      </c>
      <c r="BC51" s="32">
        <f t="shared" si="54"/>
        <v>50.373600000000003</v>
      </c>
      <c r="BD51" s="32">
        <f t="shared" si="54"/>
        <v>50.072560000000003</v>
      </c>
      <c r="BE51" s="32">
        <f t="shared" si="54"/>
        <v>51.303519999999999</v>
      </c>
      <c r="BF51" s="32">
        <f t="shared" si="54"/>
        <v>54.332639999999998</v>
      </c>
      <c r="BG51" s="32">
        <f t="shared" si="54"/>
        <v>55.094079999999998</v>
      </c>
      <c r="BH51" s="32">
        <f t="shared" si="54"/>
        <v>55.495759999999997</v>
      </c>
      <c r="BI51" s="32">
        <f t="shared" si="54"/>
        <v>54.328719999999997</v>
      </c>
      <c r="BJ51" s="32">
        <f t="shared" si="54"/>
        <v>54.818640000000002</v>
      </c>
      <c r="BK51" s="32">
        <f t="shared" si="54"/>
        <v>55.894640000000003</v>
      </c>
      <c r="BL51" s="32">
        <f t="shared" si="54"/>
        <v>55.609439999999999</v>
      </c>
      <c r="BM51" s="32">
        <f t="shared" si="54"/>
        <v>55.110639999999997</v>
      </c>
      <c r="BN51" s="32">
        <f t="shared" si="54"/>
        <v>55.870480000000001</v>
      </c>
      <c r="BO51" s="32">
        <f t="shared" si="51"/>
        <v>53.102400000000003</v>
      </c>
      <c r="BP51" s="32">
        <f t="shared" si="51"/>
        <v>52.620480000000001</v>
      </c>
      <c r="BQ51" s="32">
        <f t="shared" si="51"/>
        <v>52.621360000000003</v>
      </c>
      <c r="BR51" s="32">
        <f t="shared" si="51"/>
        <v>53.264240000000001</v>
      </c>
      <c r="BS51" s="32">
        <f t="shared" si="51"/>
        <v>52.134239999999998</v>
      </c>
      <c r="BT51" s="32">
        <f t="shared" si="51"/>
        <v>49.532080000000001</v>
      </c>
      <c r="BU51" s="32">
        <f t="shared" si="51"/>
        <v>53.390560000000001</v>
      </c>
      <c r="BV51" s="32">
        <f t="shared" si="51"/>
        <v>53.372639999999997</v>
      </c>
      <c r="BW51" s="32">
        <f t="shared" si="51"/>
        <v>52.776800000000001</v>
      </c>
      <c r="BX51" s="32">
        <f t="shared" si="51"/>
        <v>51.747599999999998</v>
      </c>
      <c r="BY51" s="32">
        <f t="shared" si="51"/>
        <v>52.855519999999999</v>
      </c>
      <c r="BZ51" s="32">
        <f t="shared" si="51"/>
        <v>52.41872</v>
      </c>
      <c r="CA51" s="32">
        <f t="shared" si="51"/>
        <v>52.798400000000001</v>
      </c>
      <c r="CB51" s="32">
        <f t="shared" si="51"/>
        <v>52.350479999999997</v>
      </c>
      <c r="CC51" s="32">
        <f t="shared" si="51"/>
        <v>54.862879999999997</v>
      </c>
      <c r="CD51" s="32">
        <f t="shared" si="51"/>
        <v>54.084400000000002</v>
      </c>
      <c r="CE51" s="32">
        <f t="shared" si="51"/>
        <v>53.417200000000001</v>
      </c>
      <c r="CF51" s="32">
        <f t="shared" si="51"/>
        <v>52.712000000000003</v>
      </c>
      <c r="CG51" s="32">
        <f t="shared" si="51"/>
        <v>52.843040000000002</v>
      </c>
      <c r="CH51" s="32">
        <f t="shared" si="51"/>
        <v>52.739040000000003</v>
      </c>
      <c r="CI51" s="32">
        <f t="shared" si="51"/>
        <v>54.087040000000002</v>
      </c>
      <c r="CJ51" s="32">
        <f t="shared" si="51"/>
        <v>52.371119999999998</v>
      </c>
      <c r="CK51" s="32">
        <f t="shared" si="51"/>
        <v>52.001840000000001</v>
      </c>
      <c r="CL51" s="32">
        <f t="shared" si="51"/>
        <v>51.988959999999999</v>
      </c>
      <c r="CM51" s="32">
        <f t="shared" si="51"/>
        <v>52.087359999999997</v>
      </c>
      <c r="CN51" s="32">
        <f t="shared" si="51"/>
        <v>51.935600000000001</v>
      </c>
      <c r="CO51" s="32">
        <f t="shared" si="51"/>
        <v>53.075200000000002</v>
      </c>
      <c r="CP51" s="32">
        <f t="shared" si="51"/>
        <v>52.237360000000002</v>
      </c>
      <c r="CQ51" s="32">
        <f t="shared" si="51"/>
        <v>51.215119999999999</v>
      </c>
      <c r="CR51" s="32">
        <f t="shared" si="51"/>
        <v>52.024079999999998</v>
      </c>
      <c r="CS51" s="32">
        <f t="shared" si="51"/>
        <v>52.445999999999998</v>
      </c>
      <c r="CT51" s="24">
        <f t="shared" si="52"/>
        <v>5076.4169600000014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0</v>
      </c>
      <c r="AP52" s="290">
        <v>0</v>
      </c>
      <c r="AQ52" s="290">
        <v>132.91999999999999</v>
      </c>
      <c r="AR52" s="290">
        <v>385.05</v>
      </c>
      <c r="AS52" s="290">
        <v>435.04</v>
      </c>
      <c r="AT52" s="290">
        <v>0</v>
      </c>
      <c r="AU52" s="290">
        <v>0</v>
      </c>
      <c r="AV52" s="290">
        <v>0</v>
      </c>
      <c r="AW52" s="290">
        <v>0</v>
      </c>
      <c r="AX52" s="290">
        <v>81.11</v>
      </c>
      <c r="AY52" s="290">
        <v>131.19999999999999</v>
      </c>
      <c r="AZ52" s="290">
        <v>177.70999999999998</v>
      </c>
      <c r="BA52" s="290">
        <v>250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50</v>
      </c>
      <c r="BS52" s="290">
        <v>135.86000000000001</v>
      </c>
      <c r="BT52" s="290">
        <v>0</v>
      </c>
      <c r="BU52" s="290">
        <v>535</v>
      </c>
      <c r="BV52" s="290">
        <v>867.45</v>
      </c>
      <c r="BW52" s="290">
        <v>1155</v>
      </c>
      <c r="BX52" s="290">
        <v>1138.47</v>
      </c>
      <c r="BY52" s="290">
        <v>1200</v>
      </c>
      <c r="BZ52" s="290">
        <v>1250</v>
      </c>
      <c r="CA52" s="290">
        <v>1420.09</v>
      </c>
      <c r="CB52" s="290">
        <v>1250</v>
      </c>
      <c r="CC52" s="290">
        <v>1122.17</v>
      </c>
      <c r="CD52" s="290">
        <v>1150.21</v>
      </c>
      <c r="CE52" s="290">
        <v>1260.68</v>
      </c>
      <c r="CF52" s="290">
        <v>717.19</v>
      </c>
      <c r="CG52" s="290">
        <v>281.74</v>
      </c>
      <c r="CH52" s="290">
        <v>113.9</v>
      </c>
      <c r="CI52" s="290">
        <v>0</v>
      </c>
      <c r="CJ52" s="290">
        <v>0</v>
      </c>
      <c r="CK52" s="290">
        <v>0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15240.789999999999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5">SUM(B30,B40,B42,B47,-B52)</f>
        <v>6515.48776</v>
      </c>
      <c r="C53" s="288">
        <f t="shared" si="55"/>
        <v>6369.2357600000005</v>
      </c>
      <c r="D53" s="288">
        <f t="shared" si="55"/>
        <v>6407.3931999999995</v>
      </c>
      <c r="E53" s="288">
        <f t="shared" si="55"/>
        <v>6559.0874399999993</v>
      </c>
      <c r="F53" s="288">
        <f t="shared" si="55"/>
        <v>6553.9747199999993</v>
      </c>
      <c r="G53" s="288">
        <f t="shared" si="55"/>
        <v>6351.2016800000001</v>
      </c>
      <c r="H53" s="288">
        <f t="shared" si="55"/>
        <v>6128.5192000000006</v>
      </c>
      <c r="I53" s="288">
        <f t="shared" si="55"/>
        <v>6126.9281600000004</v>
      </c>
      <c r="J53" s="288">
        <f t="shared" si="55"/>
        <v>5861.4389600000004</v>
      </c>
      <c r="K53" s="288">
        <f t="shared" si="55"/>
        <v>5659.6042400000006</v>
      </c>
      <c r="L53" s="288">
        <f t="shared" si="55"/>
        <v>5504.5972000000002</v>
      </c>
      <c r="M53" s="288">
        <f t="shared" si="55"/>
        <v>5506.6360800000002</v>
      </c>
      <c r="N53" s="288">
        <f t="shared" si="55"/>
        <v>5493.2982400000001</v>
      </c>
      <c r="O53" s="288">
        <f t="shared" si="55"/>
        <v>5489.7396800000006</v>
      </c>
      <c r="P53" s="288">
        <f t="shared" si="55"/>
        <v>5484.4191200000005</v>
      </c>
      <c r="Q53" s="288">
        <f t="shared" si="55"/>
        <v>5483.4445599999999</v>
      </c>
      <c r="R53" s="288">
        <f t="shared" si="55"/>
        <v>5480.3708799999995</v>
      </c>
      <c r="S53" s="288">
        <f t="shared" si="55"/>
        <v>5479.3208799999993</v>
      </c>
      <c r="T53" s="288">
        <f t="shared" si="55"/>
        <v>5630.8788800000002</v>
      </c>
      <c r="U53" s="288">
        <f t="shared" si="55"/>
        <v>5704.4999999999991</v>
      </c>
      <c r="V53" s="288">
        <f t="shared" si="55"/>
        <v>6593.0332799999996</v>
      </c>
      <c r="W53" s="288">
        <f t="shared" si="55"/>
        <v>6932.1092799999997</v>
      </c>
      <c r="X53" s="288">
        <f t="shared" si="55"/>
        <v>6938.2382399999997</v>
      </c>
      <c r="Y53" s="288">
        <f t="shared" si="55"/>
        <v>6921.2809972620862</v>
      </c>
      <c r="Z53" s="288">
        <f t="shared" si="55"/>
        <v>7153.9443186910021</v>
      </c>
      <c r="AA53" s="288">
        <f t="shared" si="55"/>
        <v>7376.406486821902</v>
      </c>
      <c r="AB53" s="288">
        <f t="shared" si="55"/>
        <v>7769.4620997649763</v>
      </c>
      <c r="AC53" s="288">
        <f t="shared" si="55"/>
        <v>7584.203581433725</v>
      </c>
      <c r="AD53" s="288">
        <f t="shared" si="55"/>
        <v>7840.0614741470526</v>
      </c>
      <c r="AE53" s="288">
        <f t="shared" si="55"/>
        <v>8067.4936548352207</v>
      </c>
      <c r="AF53" s="288">
        <f t="shared" si="55"/>
        <v>8368.381662138192</v>
      </c>
      <c r="AG53" s="288">
        <f t="shared" si="55"/>
        <v>8656.4594764571357</v>
      </c>
      <c r="AH53" s="288">
        <f t="shared" ref="AH53:BM53" si="56">SUM(AH30,AH40,AH42,AH47,-AH52)</f>
        <v>8980.7900642816585</v>
      </c>
      <c r="AI53" s="288">
        <f t="shared" si="56"/>
        <v>9297.9610663028743</v>
      </c>
      <c r="AJ53" s="288">
        <f t="shared" si="56"/>
        <v>9559.8134434791809</v>
      </c>
      <c r="AK53" s="288">
        <f t="shared" si="56"/>
        <v>9819.9494722433337</v>
      </c>
      <c r="AL53" s="288">
        <f t="shared" si="56"/>
        <v>10028.048794927734</v>
      </c>
      <c r="AM53" s="288">
        <f t="shared" si="56"/>
        <v>10245.218395961689</v>
      </c>
      <c r="AN53" s="288">
        <f t="shared" si="56"/>
        <v>10490.08645232697</v>
      </c>
      <c r="AO53" s="288">
        <f t="shared" si="56"/>
        <v>10554.324781251991</v>
      </c>
      <c r="AP53" s="288">
        <f t="shared" si="56"/>
        <v>10768.861745936498</v>
      </c>
      <c r="AQ53" s="288">
        <f t="shared" si="56"/>
        <v>10704.205423614652</v>
      </c>
      <c r="AR53" s="288">
        <f t="shared" si="56"/>
        <v>10649.866790769782</v>
      </c>
      <c r="AS53" s="288">
        <f t="shared" si="56"/>
        <v>10723.813242450553</v>
      </c>
      <c r="AT53" s="288">
        <f t="shared" si="56"/>
        <v>11611.281887282435</v>
      </c>
      <c r="AU53" s="288">
        <f t="shared" si="56"/>
        <v>11732.522629316212</v>
      </c>
      <c r="AV53" s="288">
        <f t="shared" si="56"/>
        <v>11591.582815755461</v>
      </c>
      <c r="AW53" s="288">
        <f t="shared" si="56"/>
        <v>11392.264968826787</v>
      </c>
      <c r="AX53" s="288">
        <f t="shared" si="56"/>
        <v>11370.4043128839</v>
      </c>
      <c r="AY53" s="288">
        <f t="shared" si="56"/>
        <v>11271.369086867919</v>
      </c>
      <c r="AZ53" s="288">
        <f t="shared" si="56"/>
        <v>10991.930213709147</v>
      </c>
      <c r="BA53" s="288">
        <f t="shared" si="56"/>
        <v>10760.070380228102</v>
      </c>
      <c r="BB53" s="288">
        <f t="shared" si="56"/>
        <v>10916.586905837818</v>
      </c>
      <c r="BC53" s="288">
        <f t="shared" si="56"/>
        <v>10859.392614229371</v>
      </c>
      <c r="BD53" s="288">
        <f t="shared" si="56"/>
        <v>10665.316972843437</v>
      </c>
      <c r="BE53" s="288">
        <f t="shared" si="56"/>
        <v>10627.528381554683</v>
      </c>
      <c r="BF53" s="288">
        <f t="shared" si="56"/>
        <v>10574.91515365787</v>
      </c>
      <c r="BG53" s="288">
        <f t="shared" si="56"/>
        <v>10542.02663209942</v>
      </c>
      <c r="BH53" s="288">
        <f t="shared" si="56"/>
        <v>10468.063837574313</v>
      </c>
      <c r="BI53" s="288">
        <f t="shared" si="56"/>
        <v>10339.759545542474</v>
      </c>
      <c r="BJ53" s="288">
        <f t="shared" si="56"/>
        <v>10397.485320549724</v>
      </c>
      <c r="BK53" s="288">
        <f t="shared" si="56"/>
        <v>10209.381323756283</v>
      </c>
      <c r="BL53" s="288">
        <f t="shared" si="56"/>
        <v>9987.8089538261629</v>
      </c>
      <c r="BM53" s="288">
        <f t="shared" si="56"/>
        <v>9791.0366517644616</v>
      </c>
      <c r="BN53" s="288">
        <f t="shared" ref="BN53:CS53" si="57">SUM(BN30,BN40,BN42,BN47,-BN52)</f>
        <v>9666.2152205017628</v>
      </c>
      <c r="BO53" s="288">
        <f t="shared" si="57"/>
        <v>9556.2165953973144</v>
      </c>
      <c r="BP53" s="288">
        <f t="shared" si="57"/>
        <v>9817.6731539752145</v>
      </c>
      <c r="BQ53" s="288">
        <f t="shared" si="57"/>
        <v>9591.9731225001397</v>
      </c>
      <c r="BR53" s="288">
        <f t="shared" si="57"/>
        <v>9238.1182751861488</v>
      </c>
      <c r="BS53" s="288">
        <f t="shared" si="57"/>
        <v>8947.3685328841457</v>
      </c>
      <c r="BT53" s="288">
        <f t="shared" si="57"/>
        <v>8601.4214034977613</v>
      </c>
      <c r="BU53" s="288">
        <f t="shared" si="57"/>
        <v>7614.4959616157021</v>
      </c>
      <c r="BV53" s="288">
        <f t="shared" si="57"/>
        <v>7014.7193618262108</v>
      </c>
      <c r="BW53" s="288">
        <f t="shared" si="57"/>
        <v>6655.5877341513951</v>
      </c>
      <c r="BX53" s="288">
        <f t="shared" si="57"/>
        <v>6775.1321968011916</v>
      </c>
      <c r="BY53" s="288">
        <f t="shared" si="57"/>
        <v>6877.7227426228064</v>
      </c>
      <c r="BZ53" s="288">
        <f t="shared" si="57"/>
        <v>6888.1547199999995</v>
      </c>
      <c r="CA53" s="288">
        <f t="shared" si="57"/>
        <v>6733.6844000000001</v>
      </c>
      <c r="CB53" s="288">
        <f t="shared" si="57"/>
        <v>6720.6064799999995</v>
      </c>
      <c r="CC53" s="288">
        <f t="shared" si="57"/>
        <v>6725.2388799999999</v>
      </c>
      <c r="CD53" s="288">
        <f t="shared" si="57"/>
        <v>6560.1504000000004</v>
      </c>
      <c r="CE53" s="288">
        <f t="shared" si="57"/>
        <v>6257.1931999999997</v>
      </c>
      <c r="CF53" s="288">
        <f t="shared" si="57"/>
        <v>6405.4979999999996</v>
      </c>
      <c r="CG53" s="288">
        <f t="shared" si="57"/>
        <v>6559.1190400000005</v>
      </c>
      <c r="CH53" s="288">
        <f t="shared" si="57"/>
        <v>6607.4750400000012</v>
      </c>
      <c r="CI53" s="288">
        <f t="shared" si="57"/>
        <v>6715.2930399999996</v>
      </c>
      <c r="CJ53" s="288">
        <f t="shared" si="57"/>
        <v>6662.1971199999998</v>
      </c>
      <c r="CK53" s="288">
        <f t="shared" si="57"/>
        <v>6363.2278400000005</v>
      </c>
      <c r="CL53" s="288">
        <f t="shared" si="57"/>
        <v>6254.4449599999998</v>
      </c>
      <c r="CM53" s="288">
        <f t="shared" si="57"/>
        <v>6148.3733599999996</v>
      </c>
      <c r="CN53" s="288">
        <f t="shared" si="57"/>
        <v>6169.8516</v>
      </c>
      <c r="CO53" s="288">
        <f t="shared" si="57"/>
        <v>6213.3311999999996</v>
      </c>
      <c r="CP53" s="288">
        <f t="shared" si="57"/>
        <v>6269.0633600000001</v>
      </c>
      <c r="CQ53" s="288">
        <f t="shared" si="57"/>
        <v>6325.6011200000003</v>
      </c>
      <c r="CR53" s="288">
        <f t="shared" si="57"/>
        <v>6447.5300800000005</v>
      </c>
      <c r="CS53" s="289">
        <f t="shared" si="57"/>
        <v>6431.9120000000003</v>
      </c>
      <c r="CT53" s="90">
        <f>SUM(B53:CS53)</f>
        <v>775729.40959416423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58">B25-B53</f>
        <v>1663.0240000000003</v>
      </c>
      <c r="C55" s="273">
        <f t="shared" si="58"/>
        <v>1815.0839999999998</v>
      </c>
      <c r="D55" s="273">
        <f t="shared" si="58"/>
        <v>1776.2640000000001</v>
      </c>
      <c r="E55" s="273">
        <f t="shared" si="58"/>
        <v>1624.7740000000003</v>
      </c>
      <c r="F55" s="273">
        <f t="shared" si="58"/>
        <v>1637.5340000000006</v>
      </c>
      <c r="G55" s="273">
        <f t="shared" si="58"/>
        <v>1841.0040000000008</v>
      </c>
      <c r="H55" s="273">
        <f t="shared" si="58"/>
        <v>2060.5739999999996</v>
      </c>
      <c r="I55" s="273">
        <f t="shared" si="58"/>
        <v>2061.424</v>
      </c>
      <c r="J55" s="273">
        <f t="shared" si="58"/>
        <v>2325.8639999999996</v>
      </c>
      <c r="K55" s="273">
        <f t="shared" si="58"/>
        <v>2526.7739999999994</v>
      </c>
      <c r="L55" s="273">
        <f t="shared" si="58"/>
        <v>2679.0240000000003</v>
      </c>
      <c r="M55" s="273">
        <f t="shared" si="58"/>
        <v>2679.0240000000003</v>
      </c>
      <c r="N55" s="273">
        <f t="shared" si="58"/>
        <v>2693.7539999999999</v>
      </c>
      <c r="O55" s="273">
        <f t="shared" si="58"/>
        <v>2693.7539999999999</v>
      </c>
      <c r="P55" s="273">
        <f t="shared" si="58"/>
        <v>2693.7539999999999</v>
      </c>
      <c r="Q55" s="273">
        <f t="shared" si="58"/>
        <v>2693.7539999999999</v>
      </c>
      <c r="R55" s="273">
        <f t="shared" si="58"/>
        <v>2695.1640000000007</v>
      </c>
      <c r="S55" s="273">
        <f t="shared" si="58"/>
        <v>2695.1640000000007</v>
      </c>
      <c r="T55" s="273">
        <f t="shared" si="58"/>
        <v>2543.8639999999996</v>
      </c>
      <c r="U55" s="273">
        <f t="shared" si="58"/>
        <v>2468.6840000000002</v>
      </c>
      <c r="V55" s="273">
        <f t="shared" si="58"/>
        <v>1576.0839999999998</v>
      </c>
      <c r="W55" s="273">
        <f t="shared" si="58"/>
        <v>1238.8939999999993</v>
      </c>
      <c r="X55" s="273">
        <f t="shared" si="58"/>
        <v>1236.014000000001</v>
      </c>
      <c r="Y55" s="273">
        <f t="shared" si="58"/>
        <v>1261.0740000000005</v>
      </c>
      <c r="Z55" s="273">
        <f t="shared" si="58"/>
        <v>1034.8539999999994</v>
      </c>
      <c r="AA55" s="273">
        <f t="shared" si="58"/>
        <v>814.35399999999936</v>
      </c>
      <c r="AB55" s="273">
        <f t="shared" si="58"/>
        <v>425.30400000000009</v>
      </c>
      <c r="AC55" s="273">
        <f t="shared" si="58"/>
        <v>631.71399999999994</v>
      </c>
      <c r="AD55" s="273">
        <f t="shared" si="58"/>
        <v>453.94399999999951</v>
      </c>
      <c r="AE55" s="273">
        <f t="shared" si="58"/>
        <v>365.08399999999983</v>
      </c>
      <c r="AF55" s="273">
        <f t="shared" si="58"/>
        <v>265.6239999999998</v>
      </c>
      <c r="AG55" s="273">
        <f t="shared" si="58"/>
        <v>253.6239999999998</v>
      </c>
      <c r="AH55" s="273">
        <f t="shared" ref="AH55:BM55" si="59">AH25-AH53</f>
        <v>253.93400000000111</v>
      </c>
      <c r="AI55" s="273">
        <f t="shared" si="59"/>
        <v>253.93399999999929</v>
      </c>
      <c r="AJ55" s="273">
        <f t="shared" si="59"/>
        <v>253.93399999999929</v>
      </c>
      <c r="AK55" s="273">
        <f t="shared" si="59"/>
        <v>253.93399999999929</v>
      </c>
      <c r="AL55" s="273">
        <f t="shared" si="59"/>
        <v>238.93399999999929</v>
      </c>
      <c r="AM55" s="273">
        <f t="shared" si="59"/>
        <v>238.93400000000111</v>
      </c>
      <c r="AN55" s="273">
        <f t="shared" si="59"/>
        <v>230.55400000000009</v>
      </c>
      <c r="AO55" s="273">
        <f t="shared" si="59"/>
        <v>370.22400000000016</v>
      </c>
      <c r="AP55" s="273">
        <f t="shared" si="59"/>
        <v>309.6239999999998</v>
      </c>
      <c r="AQ55" s="273">
        <f t="shared" si="59"/>
        <v>564.53400000000147</v>
      </c>
      <c r="AR55" s="273">
        <f t="shared" si="59"/>
        <v>817.99399999999878</v>
      </c>
      <c r="AS55" s="273">
        <f t="shared" si="59"/>
        <v>887.98400000000038</v>
      </c>
      <c r="AT55" s="273">
        <f t="shared" si="59"/>
        <v>51.083999999998923</v>
      </c>
      <c r="AU55" s="273">
        <f t="shared" si="59"/>
        <v>45.384000000000015</v>
      </c>
      <c r="AV55" s="273">
        <f t="shared" si="59"/>
        <v>195.54400000000169</v>
      </c>
      <c r="AW55" s="273">
        <f t="shared" si="59"/>
        <v>472.64400000000205</v>
      </c>
      <c r="AX55" s="273">
        <f t="shared" si="59"/>
        <v>725.00400000000081</v>
      </c>
      <c r="AY55" s="273">
        <f t="shared" si="59"/>
        <v>869.09400000000096</v>
      </c>
      <c r="AZ55" s="273">
        <f t="shared" si="59"/>
        <v>1249.3139999999985</v>
      </c>
      <c r="BA55" s="273">
        <f t="shared" si="59"/>
        <v>1490.7240000000002</v>
      </c>
      <c r="BB55" s="273">
        <f t="shared" si="59"/>
        <v>1444.7740000000013</v>
      </c>
      <c r="BC55" s="273">
        <f t="shared" si="59"/>
        <v>1506.7740000000013</v>
      </c>
      <c r="BD55" s="273">
        <f t="shared" si="59"/>
        <v>1666.0840000000007</v>
      </c>
      <c r="BE55" s="273">
        <f t="shared" si="59"/>
        <v>1663.344000000001</v>
      </c>
      <c r="BF55" s="273">
        <f t="shared" si="59"/>
        <v>1638.3740000000016</v>
      </c>
      <c r="BG55" s="273">
        <f t="shared" si="59"/>
        <v>1613.344000000001</v>
      </c>
      <c r="BH55" s="273">
        <f t="shared" si="59"/>
        <v>1578.3439999999991</v>
      </c>
      <c r="BI55" s="273">
        <f t="shared" si="59"/>
        <v>1537.344000000001</v>
      </c>
      <c r="BJ55" s="273">
        <f t="shared" si="59"/>
        <v>1356.8040000000001</v>
      </c>
      <c r="BK55" s="273">
        <f t="shared" si="59"/>
        <v>1331.0440000000017</v>
      </c>
      <c r="BL55" s="273">
        <f t="shared" si="59"/>
        <v>1331.0440000000017</v>
      </c>
      <c r="BM55" s="273">
        <f t="shared" si="59"/>
        <v>1331.0440000000017</v>
      </c>
      <c r="BN55" s="273">
        <f t="shared" ref="BN55:CS55" si="60">BN25-BN53</f>
        <v>1127.9140000000007</v>
      </c>
      <c r="BO55" s="273">
        <f t="shared" si="60"/>
        <v>962.04399999999987</v>
      </c>
      <c r="BP55" s="273">
        <f t="shared" si="60"/>
        <v>447.21400000000176</v>
      </c>
      <c r="BQ55" s="273">
        <f t="shared" si="60"/>
        <v>323.21400000000176</v>
      </c>
      <c r="BR55" s="273">
        <f t="shared" si="60"/>
        <v>232.21399999999994</v>
      </c>
      <c r="BS55" s="273">
        <f t="shared" si="60"/>
        <v>247.07400000000234</v>
      </c>
      <c r="BT55" s="273">
        <f t="shared" si="60"/>
        <v>298.41400000000067</v>
      </c>
      <c r="BU55" s="273">
        <f t="shared" si="60"/>
        <v>1078.4140000000016</v>
      </c>
      <c r="BV55" s="273">
        <f t="shared" si="60"/>
        <v>1477.543999999999</v>
      </c>
      <c r="BW55" s="273">
        <f t="shared" si="60"/>
        <v>1775.0740000000005</v>
      </c>
      <c r="BX55" s="273">
        <f t="shared" si="60"/>
        <v>1586.0039999999999</v>
      </c>
      <c r="BY55" s="273">
        <f t="shared" si="60"/>
        <v>1482.4139999999998</v>
      </c>
      <c r="BZ55" s="273">
        <f t="shared" si="60"/>
        <v>1466.4140000000016</v>
      </c>
      <c r="CA55" s="273">
        <f t="shared" si="60"/>
        <v>1626.5040000000008</v>
      </c>
      <c r="CB55" s="273">
        <f t="shared" si="60"/>
        <v>1642.1240000000007</v>
      </c>
      <c r="CC55" s="273">
        <f t="shared" si="60"/>
        <v>1640.2440000000015</v>
      </c>
      <c r="CD55" s="273">
        <f t="shared" si="60"/>
        <v>1805.7340000000004</v>
      </c>
      <c r="CE55" s="273">
        <f t="shared" si="60"/>
        <v>2108.2440000000006</v>
      </c>
      <c r="CF55" s="273">
        <f t="shared" si="60"/>
        <v>1962.7440000000006</v>
      </c>
      <c r="CG55" s="273">
        <f t="shared" si="60"/>
        <v>1817.174</v>
      </c>
      <c r="CH55" s="273">
        <f t="shared" si="60"/>
        <v>1774.2639999999992</v>
      </c>
      <c r="CI55" s="273">
        <f t="shared" si="60"/>
        <v>1668.7240000000011</v>
      </c>
      <c r="CJ55" s="273">
        <f t="shared" si="60"/>
        <v>1717.304000000001</v>
      </c>
      <c r="CK55" s="273">
        <f t="shared" si="60"/>
        <v>2014.5739999999996</v>
      </c>
      <c r="CL55" s="273">
        <f t="shared" si="60"/>
        <v>2125.1140000000005</v>
      </c>
      <c r="CM55" s="273">
        <f t="shared" si="60"/>
        <v>2238.0440000000017</v>
      </c>
      <c r="CN55" s="273">
        <f t="shared" si="60"/>
        <v>2217.7740000000013</v>
      </c>
      <c r="CO55" s="273">
        <f t="shared" si="60"/>
        <v>2179.4240000000018</v>
      </c>
      <c r="CP55" s="273">
        <f t="shared" si="60"/>
        <v>2124.3540000000012</v>
      </c>
      <c r="CQ55" s="273">
        <f t="shared" si="60"/>
        <v>2062.0240000000003</v>
      </c>
      <c r="CR55" s="273">
        <f t="shared" si="60"/>
        <v>1941.8240000000005</v>
      </c>
      <c r="CS55" s="274">
        <f t="shared" si="60"/>
        <v>1961.0139999999992</v>
      </c>
      <c r="CT55" s="94">
        <f>SUM(B55:CS55)</f>
        <v>132327.61400000006</v>
      </c>
      <c r="CU55" s="226"/>
      <c r="CV55" s="227"/>
    </row>
    <row r="56" spans="1:102" ht="15.75" thickBot="1">
      <c r="A56" s="272" t="s">
        <v>47</v>
      </c>
      <c r="B56" s="245">
        <v>4079.59</v>
      </c>
      <c r="C56" s="245">
        <v>4349.59</v>
      </c>
      <c r="D56" s="245">
        <v>4436.59</v>
      </c>
      <c r="E56" s="245">
        <v>4236.59</v>
      </c>
      <c r="F56" s="245">
        <v>4470.83</v>
      </c>
      <c r="G56" s="245">
        <v>4845.08</v>
      </c>
      <c r="H56" s="245">
        <v>4018.59</v>
      </c>
      <c r="I56" s="245">
        <v>3986.04</v>
      </c>
      <c r="J56" s="245">
        <v>4122.5300000000007</v>
      </c>
      <c r="K56" s="245">
        <v>4268.3</v>
      </c>
      <c r="L56" s="245">
        <v>4273.59</v>
      </c>
      <c r="M56" s="245">
        <v>4277.59</v>
      </c>
      <c r="N56" s="245">
        <v>4177.59</v>
      </c>
      <c r="O56" s="245">
        <v>4127.59</v>
      </c>
      <c r="P56" s="245">
        <v>4127.59</v>
      </c>
      <c r="Q56" s="245">
        <v>4127.59</v>
      </c>
      <c r="R56" s="245">
        <v>4173.59</v>
      </c>
      <c r="S56" s="245">
        <v>4152.8900000000003</v>
      </c>
      <c r="T56" s="245">
        <v>4052.3500000000004</v>
      </c>
      <c r="U56" s="245">
        <v>3936.59</v>
      </c>
      <c r="V56" s="245">
        <v>3329.59</v>
      </c>
      <c r="W56" s="245">
        <v>3206.59</v>
      </c>
      <c r="X56" s="245">
        <v>3286.59</v>
      </c>
      <c r="Y56" s="245">
        <v>3486.59</v>
      </c>
      <c r="Z56" s="245">
        <v>3436.59</v>
      </c>
      <c r="AA56" s="245">
        <v>3591.59</v>
      </c>
      <c r="AB56" s="245">
        <v>3641.59</v>
      </c>
      <c r="AC56" s="245">
        <v>4391.59</v>
      </c>
      <c r="AD56" s="245">
        <v>4710.05</v>
      </c>
      <c r="AE56" s="245">
        <v>4960.2700000000004</v>
      </c>
      <c r="AF56" s="245">
        <v>4944.0200000000004</v>
      </c>
      <c r="AG56" s="245">
        <v>4731</v>
      </c>
      <c r="AH56" s="245">
        <v>4200.7800000000007</v>
      </c>
      <c r="AI56" s="245">
        <v>3691.59</v>
      </c>
      <c r="AJ56" s="245">
        <v>3391.59</v>
      </c>
      <c r="AK56" s="245">
        <v>2891.59</v>
      </c>
      <c r="AL56" s="245">
        <v>2191.59</v>
      </c>
      <c r="AM56" s="245">
        <v>1891.5900000000001</v>
      </c>
      <c r="AN56" s="245">
        <v>1541.5900000000001</v>
      </c>
      <c r="AO56" s="245">
        <v>1391.5900000000001</v>
      </c>
      <c r="AP56" s="245">
        <v>1290.27</v>
      </c>
      <c r="AQ56" s="245">
        <v>1290.27</v>
      </c>
      <c r="AR56" s="245">
        <v>1290.27</v>
      </c>
      <c r="AS56" s="245">
        <v>1240.27</v>
      </c>
      <c r="AT56" s="245">
        <v>1490.27</v>
      </c>
      <c r="AU56" s="245">
        <v>1240.27</v>
      </c>
      <c r="AV56" s="245">
        <v>1390.27</v>
      </c>
      <c r="AW56" s="245">
        <v>1490.27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940.27</v>
      </c>
      <c r="BC56" s="245">
        <v>940.27</v>
      </c>
      <c r="BD56" s="245">
        <v>940.27</v>
      </c>
      <c r="BE56" s="245">
        <v>940.27</v>
      </c>
      <c r="BF56" s="245">
        <v>940.27</v>
      </c>
      <c r="BG56" s="245">
        <v>1190.27</v>
      </c>
      <c r="BH56" s="245">
        <v>1140.27</v>
      </c>
      <c r="BI56" s="245">
        <v>1290.27</v>
      </c>
      <c r="BJ56" s="245">
        <v>1240.27</v>
      </c>
      <c r="BK56" s="245">
        <v>1485.27</v>
      </c>
      <c r="BL56" s="245">
        <v>1890.27</v>
      </c>
      <c r="BM56" s="245">
        <v>2090.27</v>
      </c>
      <c r="BN56" s="245">
        <v>2240.27</v>
      </c>
      <c r="BO56" s="245">
        <v>2490.27</v>
      </c>
      <c r="BP56" s="245">
        <v>2490.27</v>
      </c>
      <c r="BQ56" s="245">
        <v>2340.27</v>
      </c>
      <c r="BR56" s="245">
        <v>3140.27</v>
      </c>
      <c r="BS56" s="245">
        <v>2290.27</v>
      </c>
      <c r="BT56" s="245">
        <v>1190.27</v>
      </c>
      <c r="BU56" s="245">
        <v>940.27</v>
      </c>
      <c r="BV56" s="245">
        <v>1090.27</v>
      </c>
      <c r="BW56" s="245">
        <v>1140.27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1091.5900000000001</v>
      </c>
      <c r="CK56" s="245">
        <v>1191.5900000000001</v>
      </c>
      <c r="CL56" s="245">
        <v>1091.5900000000001</v>
      </c>
      <c r="CM56" s="245">
        <v>1091.5900000000001</v>
      </c>
      <c r="CN56" s="245">
        <v>1441.5900000000001</v>
      </c>
      <c r="CO56" s="245">
        <v>1979.5900000000001</v>
      </c>
      <c r="CP56" s="245">
        <v>2329.59</v>
      </c>
      <c r="CQ56" s="245">
        <v>2879.59</v>
      </c>
      <c r="CR56" s="245">
        <v>3229.59</v>
      </c>
      <c r="CS56" s="245">
        <v>3579.59</v>
      </c>
      <c r="CT56" s="205">
        <f>SUM(B56:CS56)</f>
        <v>233209.89999999947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1">IF(C56&gt;C55,0,C55-C56)</f>
        <v>0</v>
      </c>
      <c r="D57" s="275">
        <f t="shared" si="61"/>
        <v>0</v>
      </c>
      <c r="E57" s="275">
        <f t="shared" si="61"/>
        <v>0</v>
      </c>
      <c r="F57" s="275">
        <f t="shared" si="61"/>
        <v>0</v>
      </c>
      <c r="G57" s="275">
        <f t="shared" si="61"/>
        <v>0</v>
      </c>
      <c r="H57" s="275">
        <f t="shared" si="61"/>
        <v>0</v>
      </c>
      <c r="I57" s="275">
        <f t="shared" si="61"/>
        <v>0</v>
      </c>
      <c r="J57" s="275">
        <f t="shared" si="61"/>
        <v>0</v>
      </c>
      <c r="K57" s="275">
        <f t="shared" si="61"/>
        <v>0</v>
      </c>
      <c r="L57" s="275">
        <f t="shared" si="61"/>
        <v>0</v>
      </c>
      <c r="M57" s="275">
        <f t="shared" si="61"/>
        <v>0</v>
      </c>
      <c r="N57" s="275">
        <f t="shared" si="61"/>
        <v>0</v>
      </c>
      <c r="O57" s="275">
        <f t="shared" si="61"/>
        <v>0</v>
      </c>
      <c r="P57" s="275">
        <f t="shared" si="61"/>
        <v>0</v>
      </c>
      <c r="Q57" s="275">
        <f t="shared" si="61"/>
        <v>0</v>
      </c>
      <c r="R57" s="275">
        <f t="shared" si="61"/>
        <v>0</v>
      </c>
      <c r="S57" s="275">
        <f t="shared" si="61"/>
        <v>0</v>
      </c>
      <c r="T57" s="275">
        <f t="shared" si="61"/>
        <v>0</v>
      </c>
      <c r="U57" s="275">
        <f t="shared" si="61"/>
        <v>0</v>
      </c>
      <c r="V57" s="275">
        <f t="shared" si="61"/>
        <v>0</v>
      </c>
      <c r="W57" s="275">
        <f t="shared" si="61"/>
        <v>0</v>
      </c>
      <c r="X57" s="275">
        <f t="shared" si="61"/>
        <v>0</v>
      </c>
      <c r="Y57" s="275">
        <f t="shared" si="61"/>
        <v>0</v>
      </c>
      <c r="Z57" s="275">
        <f t="shared" si="61"/>
        <v>0</v>
      </c>
      <c r="AA57" s="275">
        <f t="shared" si="61"/>
        <v>0</v>
      </c>
      <c r="AB57" s="275">
        <f t="shared" si="61"/>
        <v>0</v>
      </c>
      <c r="AC57" s="275">
        <f t="shared" si="61"/>
        <v>0</v>
      </c>
      <c r="AD57" s="275">
        <f t="shared" si="61"/>
        <v>0</v>
      </c>
      <c r="AE57" s="275">
        <f t="shared" si="61"/>
        <v>0</v>
      </c>
      <c r="AF57" s="275">
        <f t="shared" si="61"/>
        <v>0</v>
      </c>
      <c r="AG57" s="275">
        <f t="shared" si="61"/>
        <v>0</v>
      </c>
      <c r="AH57" s="275">
        <f t="shared" si="61"/>
        <v>0</v>
      </c>
      <c r="AI57" s="275">
        <f t="shared" si="61"/>
        <v>0</v>
      </c>
      <c r="AJ57" s="275">
        <f t="shared" si="61"/>
        <v>0</v>
      </c>
      <c r="AK57" s="275">
        <f t="shared" si="61"/>
        <v>0</v>
      </c>
      <c r="AL57" s="275">
        <f t="shared" si="61"/>
        <v>0</v>
      </c>
      <c r="AM57" s="275">
        <f t="shared" si="61"/>
        <v>0</v>
      </c>
      <c r="AN57" s="275">
        <f t="shared" si="61"/>
        <v>0</v>
      </c>
      <c r="AO57" s="275">
        <f t="shared" si="61"/>
        <v>0</v>
      </c>
      <c r="AP57" s="275">
        <f t="shared" si="61"/>
        <v>0</v>
      </c>
      <c r="AQ57" s="275">
        <f t="shared" si="61"/>
        <v>0</v>
      </c>
      <c r="AR57" s="275">
        <f t="shared" si="61"/>
        <v>0</v>
      </c>
      <c r="AS57" s="275">
        <f t="shared" si="61"/>
        <v>0</v>
      </c>
      <c r="AT57" s="275">
        <f t="shared" si="61"/>
        <v>0</v>
      </c>
      <c r="AU57" s="275">
        <f t="shared" si="61"/>
        <v>0</v>
      </c>
      <c r="AV57" s="275">
        <f t="shared" si="61"/>
        <v>0</v>
      </c>
      <c r="AW57" s="275">
        <f t="shared" si="61"/>
        <v>0</v>
      </c>
      <c r="AX57" s="275">
        <f t="shared" si="61"/>
        <v>0</v>
      </c>
      <c r="AY57" s="275">
        <f t="shared" si="61"/>
        <v>0</v>
      </c>
      <c r="AZ57" s="275">
        <f t="shared" si="61"/>
        <v>309.0439999999985</v>
      </c>
      <c r="BA57" s="275">
        <f t="shared" si="61"/>
        <v>550.45400000000018</v>
      </c>
      <c r="BB57" s="275">
        <f t="shared" si="61"/>
        <v>504.50400000000127</v>
      </c>
      <c r="BC57" s="275">
        <f t="shared" si="61"/>
        <v>566.50400000000127</v>
      </c>
      <c r="BD57" s="275">
        <f t="shared" si="61"/>
        <v>725.81400000000076</v>
      </c>
      <c r="BE57" s="275">
        <f t="shared" si="61"/>
        <v>723.07400000000098</v>
      </c>
      <c r="BF57" s="275">
        <f t="shared" si="61"/>
        <v>698.10400000000163</v>
      </c>
      <c r="BG57" s="275">
        <f t="shared" si="61"/>
        <v>423.07400000000098</v>
      </c>
      <c r="BH57" s="275">
        <f t="shared" si="61"/>
        <v>438.07399999999916</v>
      </c>
      <c r="BI57" s="275">
        <f t="shared" si="61"/>
        <v>247.07400000000098</v>
      </c>
      <c r="BJ57" s="275">
        <f t="shared" si="61"/>
        <v>116.53400000000011</v>
      </c>
      <c r="BK57" s="275">
        <f t="shared" si="61"/>
        <v>0</v>
      </c>
      <c r="BL57" s="275">
        <f t="shared" si="61"/>
        <v>0</v>
      </c>
      <c r="BM57" s="275">
        <f t="shared" si="61"/>
        <v>0</v>
      </c>
      <c r="BN57" s="275">
        <f t="shared" si="61"/>
        <v>0</v>
      </c>
      <c r="BO57" s="275">
        <f t="shared" ref="BO57:CS57" si="62">IF(BO56&gt;BO55,0,BO55-BO56)</f>
        <v>0</v>
      </c>
      <c r="BP57" s="275">
        <f t="shared" si="62"/>
        <v>0</v>
      </c>
      <c r="BQ57" s="275">
        <f t="shared" si="62"/>
        <v>0</v>
      </c>
      <c r="BR57" s="275">
        <f t="shared" si="62"/>
        <v>0</v>
      </c>
      <c r="BS57" s="275">
        <f t="shared" si="62"/>
        <v>0</v>
      </c>
      <c r="BT57" s="275">
        <f t="shared" si="62"/>
        <v>0</v>
      </c>
      <c r="BU57" s="275">
        <f t="shared" si="62"/>
        <v>138.1440000000016</v>
      </c>
      <c r="BV57" s="275">
        <f t="shared" si="62"/>
        <v>387.27399999999898</v>
      </c>
      <c r="BW57" s="275">
        <f t="shared" si="62"/>
        <v>634.80400000000054</v>
      </c>
      <c r="BX57" s="275">
        <f t="shared" si="62"/>
        <v>645.73399999999992</v>
      </c>
      <c r="BY57" s="275">
        <f t="shared" si="62"/>
        <v>542.14399999999978</v>
      </c>
      <c r="BZ57" s="275">
        <f t="shared" si="62"/>
        <v>526.1440000000016</v>
      </c>
      <c r="CA57" s="275">
        <f t="shared" si="62"/>
        <v>686.23400000000083</v>
      </c>
      <c r="CB57" s="275">
        <f t="shared" si="62"/>
        <v>701.85400000000072</v>
      </c>
      <c r="CC57" s="275">
        <f t="shared" si="62"/>
        <v>699.97400000000152</v>
      </c>
      <c r="CD57" s="275">
        <f t="shared" si="62"/>
        <v>864.14400000000035</v>
      </c>
      <c r="CE57" s="275">
        <f t="shared" si="62"/>
        <v>1166.6540000000005</v>
      </c>
      <c r="CF57" s="275">
        <f t="shared" si="62"/>
        <v>1021.1540000000006</v>
      </c>
      <c r="CG57" s="275">
        <f t="shared" si="62"/>
        <v>875.58399999999995</v>
      </c>
      <c r="CH57" s="275">
        <f t="shared" si="62"/>
        <v>832.67399999999918</v>
      </c>
      <c r="CI57" s="275">
        <f t="shared" si="62"/>
        <v>727.13400000000104</v>
      </c>
      <c r="CJ57" s="275">
        <f t="shared" si="62"/>
        <v>625.71400000000085</v>
      </c>
      <c r="CK57" s="275">
        <f t="shared" si="62"/>
        <v>822.98399999999947</v>
      </c>
      <c r="CL57" s="275">
        <f t="shared" si="62"/>
        <v>1033.5240000000003</v>
      </c>
      <c r="CM57" s="275">
        <f t="shared" si="62"/>
        <v>1146.4540000000015</v>
      </c>
      <c r="CN57" s="275">
        <f t="shared" si="62"/>
        <v>776.18400000000111</v>
      </c>
      <c r="CO57" s="275">
        <f t="shared" si="62"/>
        <v>199.83400000000165</v>
      </c>
      <c r="CP57" s="275">
        <f t="shared" si="62"/>
        <v>0</v>
      </c>
      <c r="CQ57" s="275">
        <f t="shared" si="62"/>
        <v>0</v>
      </c>
      <c r="CR57" s="275">
        <f t="shared" si="62"/>
        <v>0</v>
      </c>
      <c r="CS57" s="276">
        <f t="shared" si="62"/>
        <v>0</v>
      </c>
      <c r="CT57" s="94">
        <f>SUM(B57:CS57)</f>
        <v>20356.598000000024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3135.7860000000001</v>
      </c>
      <c r="C61" s="148">
        <f>SUM(C62:C68)</f>
        <v>3135.7860000000001</v>
      </c>
      <c r="D61" s="148">
        <f t="shared" ref="D61:BO61" si="63">SUM(D62:D68)</f>
        <v>3135.7860000000001</v>
      </c>
      <c r="E61" s="148">
        <f t="shared" si="63"/>
        <v>3135.7860000000001</v>
      </c>
      <c r="F61" s="148">
        <f t="shared" si="63"/>
        <v>3135.7860000000001</v>
      </c>
      <c r="G61" s="148">
        <f t="shared" si="63"/>
        <v>3135.7860000000001</v>
      </c>
      <c r="H61" s="148">
        <f t="shared" si="63"/>
        <v>3135.7860000000001</v>
      </c>
      <c r="I61" s="148">
        <f t="shared" si="63"/>
        <v>3135.7860000000001</v>
      </c>
      <c r="J61" s="148">
        <f t="shared" si="63"/>
        <v>3135.7860000000001</v>
      </c>
      <c r="K61" s="148">
        <f t="shared" si="63"/>
        <v>3135.7860000000001</v>
      </c>
      <c r="L61" s="148">
        <f t="shared" si="63"/>
        <v>3135.7860000000001</v>
      </c>
      <c r="M61" s="148">
        <f t="shared" si="63"/>
        <v>3135.7860000000001</v>
      </c>
      <c r="N61" s="148">
        <f t="shared" si="63"/>
        <v>3135.7860000000001</v>
      </c>
      <c r="O61" s="148">
        <f t="shared" si="63"/>
        <v>3135.7860000000001</v>
      </c>
      <c r="P61" s="148">
        <f t="shared" si="63"/>
        <v>3135.7860000000001</v>
      </c>
      <c r="Q61" s="148">
        <f t="shared" si="63"/>
        <v>3135.7860000000001</v>
      </c>
      <c r="R61" s="148">
        <f t="shared" si="63"/>
        <v>3135.7860000000001</v>
      </c>
      <c r="S61" s="148">
        <f t="shared" si="63"/>
        <v>3135.7860000000001</v>
      </c>
      <c r="T61" s="148">
        <f t="shared" si="63"/>
        <v>3135.7860000000001</v>
      </c>
      <c r="U61" s="148">
        <f t="shared" si="63"/>
        <v>3135.7860000000001</v>
      </c>
      <c r="V61" s="148">
        <f t="shared" si="63"/>
        <v>3135.7860000000001</v>
      </c>
      <c r="W61" s="148">
        <f t="shared" si="63"/>
        <v>3135.7860000000001</v>
      </c>
      <c r="X61" s="148">
        <f t="shared" si="63"/>
        <v>3147.7860000000001</v>
      </c>
      <c r="Y61" s="148">
        <f t="shared" si="63"/>
        <v>3147.7860000000001</v>
      </c>
      <c r="Z61" s="148">
        <f t="shared" si="63"/>
        <v>3140.7860000000001</v>
      </c>
      <c r="AA61" s="148">
        <f t="shared" si="63"/>
        <v>3160.7860000000001</v>
      </c>
      <c r="AB61" s="148">
        <f t="shared" si="63"/>
        <v>3160.7860000000001</v>
      </c>
      <c r="AC61" s="148">
        <f t="shared" si="63"/>
        <v>3160.7860000000001</v>
      </c>
      <c r="AD61" s="148">
        <f t="shared" si="63"/>
        <v>3190.7860000000001</v>
      </c>
      <c r="AE61" s="148">
        <f t="shared" si="63"/>
        <v>3190.7860000000001</v>
      </c>
      <c r="AF61" s="148">
        <f t="shared" si="63"/>
        <v>3190.7860000000001</v>
      </c>
      <c r="AG61" s="148">
        <f t="shared" si="63"/>
        <v>3190.7860000000001</v>
      </c>
      <c r="AH61" s="148">
        <f t="shared" si="63"/>
        <v>3190.7860000000001</v>
      </c>
      <c r="AI61" s="148">
        <f t="shared" si="63"/>
        <v>3190.7860000000001</v>
      </c>
      <c r="AJ61" s="148">
        <f t="shared" si="63"/>
        <v>3190.7860000000001</v>
      </c>
      <c r="AK61" s="148">
        <f t="shared" si="63"/>
        <v>3190.7860000000001</v>
      </c>
      <c r="AL61" s="148">
        <f t="shared" si="63"/>
        <v>3205.7860000000001</v>
      </c>
      <c r="AM61" s="148">
        <f t="shared" si="63"/>
        <v>3205.7860000000001</v>
      </c>
      <c r="AN61" s="148">
        <f t="shared" si="63"/>
        <v>3205.7860000000001</v>
      </c>
      <c r="AO61" s="148">
        <f t="shared" si="63"/>
        <v>3205.7860000000001</v>
      </c>
      <c r="AP61" s="148">
        <f t="shared" si="63"/>
        <v>3205.7860000000001</v>
      </c>
      <c r="AQ61" s="148">
        <f t="shared" si="63"/>
        <v>3205.7860000000001</v>
      </c>
      <c r="AR61" s="148">
        <f t="shared" si="63"/>
        <v>3205.7860000000001</v>
      </c>
      <c r="AS61" s="148">
        <f t="shared" si="63"/>
        <v>3205.7860000000001</v>
      </c>
      <c r="AT61" s="148">
        <f t="shared" si="63"/>
        <v>3205.7860000000001</v>
      </c>
      <c r="AU61" s="148">
        <f t="shared" si="63"/>
        <v>3205.7860000000001</v>
      </c>
      <c r="AV61" s="148">
        <f t="shared" si="63"/>
        <v>3205.7860000000001</v>
      </c>
      <c r="AW61" s="148">
        <f t="shared" si="63"/>
        <v>3205.7860000000001</v>
      </c>
      <c r="AX61" s="148">
        <f t="shared" si="63"/>
        <v>3199.7860000000001</v>
      </c>
      <c r="AY61" s="148">
        <f t="shared" si="63"/>
        <v>3199.7860000000001</v>
      </c>
      <c r="AZ61" s="148">
        <f t="shared" si="63"/>
        <v>3199.7860000000001</v>
      </c>
      <c r="BA61" s="148">
        <f t="shared" si="63"/>
        <v>3199.7860000000001</v>
      </c>
      <c r="BB61" s="148">
        <f t="shared" si="63"/>
        <v>3199.7860000000001</v>
      </c>
      <c r="BC61" s="148">
        <f t="shared" si="63"/>
        <v>3214.7860000000001</v>
      </c>
      <c r="BD61" s="148">
        <f t="shared" si="63"/>
        <v>3254.7860000000001</v>
      </c>
      <c r="BE61" s="148">
        <f t="shared" si="63"/>
        <v>3259.7860000000001</v>
      </c>
      <c r="BF61" s="148">
        <f t="shared" si="63"/>
        <v>3284.7860000000001</v>
      </c>
      <c r="BG61" s="148">
        <f t="shared" si="63"/>
        <v>3309.7860000000001</v>
      </c>
      <c r="BH61" s="148">
        <f t="shared" si="63"/>
        <v>3344.7860000000001</v>
      </c>
      <c r="BI61" s="148">
        <f t="shared" si="63"/>
        <v>3385.7860000000001</v>
      </c>
      <c r="BJ61" s="148">
        <f t="shared" si="63"/>
        <v>3394.7860000000001</v>
      </c>
      <c r="BK61" s="148">
        <f t="shared" si="63"/>
        <v>3409.7860000000001</v>
      </c>
      <c r="BL61" s="148">
        <f t="shared" si="63"/>
        <v>3409.7860000000001</v>
      </c>
      <c r="BM61" s="148">
        <f t="shared" si="63"/>
        <v>3409.7860000000001</v>
      </c>
      <c r="BN61" s="148">
        <f t="shared" si="63"/>
        <v>3405.7860000000001</v>
      </c>
      <c r="BO61" s="148">
        <f t="shared" si="63"/>
        <v>3400.7860000000001</v>
      </c>
      <c r="BP61" s="148">
        <f t="shared" ref="BP61:CS61" si="64">SUM(BP62:BP68)</f>
        <v>3400.7860000000001</v>
      </c>
      <c r="BQ61" s="148">
        <f t="shared" si="64"/>
        <v>3400.7860000000001</v>
      </c>
      <c r="BR61" s="148">
        <f t="shared" si="64"/>
        <v>3422.7860000000001</v>
      </c>
      <c r="BS61" s="148">
        <f t="shared" si="64"/>
        <v>3428.7860000000001</v>
      </c>
      <c r="BT61" s="148">
        <f t="shared" si="64"/>
        <v>3423.7860000000001</v>
      </c>
      <c r="BU61" s="148">
        <f t="shared" si="64"/>
        <v>3423.7860000000001</v>
      </c>
      <c r="BV61" s="148">
        <f t="shared" si="64"/>
        <v>3423.7860000000001</v>
      </c>
      <c r="BW61" s="148">
        <f t="shared" si="64"/>
        <v>3423.7860000000001</v>
      </c>
      <c r="BX61" s="148">
        <f t="shared" si="64"/>
        <v>3449.7860000000001</v>
      </c>
      <c r="BY61" s="148">
        <f t="shared" si="64"/>
        <v>3449.7860000000001</v>
      </c>
      <c r="BZ61" s="148">
        <f t="shared" si="64"/>
        <v>3448.7860000000001</v>
      </c>
      <c r="CA61" s="148">
        <f t="shared" si="64"/>
        <v>3448.7860000000001</v>
      </c>
      <c r="CB61" s="148">
        <f t="shared" si="64"/>
        <v>3427.7860000000001</v>
      </c>
      <c r="CC61" s="148">
        <f t="shared" si="64"/>
        <v>3427.7860000000001</v>
      </c>
      <c r="CD61" s="148">
        <f t="shared" si="64"/>
        <v>3421.7860000000001</v>
      </c>
      <c r="CE61" s="148">
        <f t="shared" si="64"/>
        <v>3421.7860000000001</v>
      </c>
      <c r="CF61" s="148">
        <f t="shared" si="64"/>
        <v>3421.7860000000001</v>
      </c>
      <c r="CG61" s="148">
        <f t="shared" si="64"/>
        <v>3421.7860000000001</v>
      </c>
      <c r="CH61" s="148">
        <f t="shared" si="64"/>
        <v>3421.7860000000001</v>
      </c>
      <c r="CI61" s="148">
        <f t="shared" si="64"/>
        <v>3421.7860000000001</v>
      </c>
      <c r="CJ61" s="148">
        <f t="shared" si="64"/>
        <v>3410.7860000000001</v>
      </c>
      <c r="CK61" s="148">
        <f t="shared" si="64"/>
        <v>3410.7860000000001</v>
      </c>
      <c r="CL61" s="148">
        <f t="shared" si="64"/>
        <v>3410.7860000000001</v>
      </c>
      <c r="CM61" s="148">
        <f t="shared" si="64"/>
        <v>3410.7860000000001</v>
      </c>
      <c r="CN61" s="148">
        <f t="shared" si="64"/>
        <v>3410.7860000000001</v>
      </c>
      <c r="CO61" s="148">
        <f t="shared" si="64"/>
        <v>3410.7860000000001</v>
      </c>
      <c r="CP61" s="148">
        <f t="shared" si="64"/>
        <v>3410.7860000000001</v>
      </c>
      <c r="CQ61" s="148">
        <f t="shared" si="64"/>
        <v>3410.7860000000001</v>
      </c>
      <c r="CR61" s="148">
        <f t="shared" si="64"/>
        <v>3410.7860000000001</v>
      </c>
      <c r="CS61" s="149">
        <f t="shared" si="64"/>
        <v>3410.7860000000001</v>
      </c>
      <c r="CT61" s="204">
        <f>SUM(B61:CS61)</f>
        <v>314025.45599999989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TRANSPOSE('[6]26'!$R$4:$R$99)</f>
        <v>462</v>
      </c>
      <c r="C62" s="245">
        <v>462</v>
      </c>
      <c r="D62" s="245">
        <v>462</v>
      </c>
      <c r="E62" s="245">
        <v>462</v>
      </c>
      <c r="F62" s="245">
        <v>462</v>
      </c>
      <c r="G62" s="245">
        <v>462</v>
      </c>
      <c r="H62" s="245">
        <v>462</v>
      </c>
      <c r="I62" s="245">
        <v>462</v>
      </c>
      <c r="J62" s="245">
        <v>462</v>
      </c>
      <c r="K62" s="245">
        <v>462</v>
      </c>
      <c r="L62" s="245">
        <v>462</v>
      </c>
      <c r="M62" s="245">
        <v>462</v>
      </c>
      <c r="N62" s="245">
        <v>462</v>
      </c>
      <c r="O62" s="245">
        <v>462</v>
      </c>
      <c r="P62" s="245">
        <v>462</v>
      </c>
      <c r="Q62" s="245">
        <v>462</v>
      </c>
      <c r="R62" s="245">
        <v>462</v>
      </c>
      <c r="S62" s="245">
        <v>462</v>
      </c>
      <c r="T62" s="245">
        <v>462</v>
      </c>
      <c r="U62" s="245">
        <v>462</v>
      </c>
      <c r="V62" s="245">
        <v>462</v>
      </c>
      <c r="W62" s="245">
        <v>462</v>
      </c>
      <c r="X62" s="245">
        <v>462</v>
      </c>
      <c r="Y62" s="245">
        <v>462</v>
      </c>
      <c r="Z62" s="245">
        <v>462</v>
      </c>
      <c r="AA62" s="245">
        <v>462</v>
      </c>
      <c r="AB62" s="245">
        <v>462</v>
      </c>
      <c r="AC62" s="245">
        <v>462</v>
      </c>
      <c r="AD62" s="245">
        <v>462</v>
      </c>
      <c r="AE62" s="245">
        <v>462</v>
      </c>
      <c r="AF62" s="245">
        <v>462</v>
      </c>
      <c r="AG62" s="245">
        <v>462</v>
      </c>
      <c r="AH62" s="245">
        <v>462</v>
      </c>
      <c r="AI62" s="245">
        <v>462</v>
      </c>
      <c r="AJ62" s="245">
        <v>462</v>
      </c>
      <c r="AK62" s="245">
        <v>462</v>
      </c>
      <c r="AL62" s="245">
        <v>462</v>
      </c>
      <c r="AM62" s="245">
        <v>462</v>
      </c>
      <c r="AN62" s="245">
        <v>462</v>
      </c>
      <c r="AO62" s="245">
        <v>462</v>
      </c>
      <c r="AP62" s="245">
        <v>462</v>
      </c>
      <c r="AQ62" s="245">
        <v>462</v>
      </c>
      <c r="AR62" s="245">
        <v>462</v>
      </c>
      <c r="AS62" s="245">
        <v>462</v>
      </c>
      <c r="AT62" s="245">
        <v>462</v>
      </c>
      <c r="AU62" s="245">
        <v>462</v>
      </c>
      <c r="AV62" s="245">
        <v>462</v>
      </c>
      <c r="AW62" s="245">
        <v>462</v>
      </c>
      <c r="AX62" s="245">
        <v>462</v>
      </c>
      <c r="AY62" s="245">
        <v>462</v>
      </c>
      <c r="AZ62" s="245">
        <v>462</v>
      </c>
      <c r="BA62" s="245">
        <v>462</v>
      </c>
      <c r="BB62" s="245">
        <v>462</v>
      </c>
      <c r="BC62" s="245">
        <v>462</v>
      </c>
      <c r="BD62" s="245">
        <v>462</v>
      </c>
      <c r="BE62" s="245">
        <v>462</v>
      </c>
      <c r="BF62" s="245">
        <v>462</v>
      </c>
      <c r="BG62" s="245">
        <v>462</v>
      </c>
      <c r="BH62" s="245">
        <v>462</v>
      </c>
      <c r="BI62" s="245">
        <v>462</v>
      </c>
      <c r="BJ62" s="245">
        <v>462</v>
      </c>
      <c r="BK62" s="245">
        <v>462</v>
      </c>
      <c r="BL62" s="245">
        <v>462</v>
      </c>
      <c r="BM62" s="245">
        <v>462</v>
      </c>
      <c r="BN62" s="245">
        <v>462</v>
      </c>
      <c r="BO62" s="245">
        <v>462</v>
      </c>
      <c r="BP62" s="245">
        <v>462</v>
      </c>
      <c r="BQ62" s="245">
        <v>462</v>
      </c>
      <c r="BR62" s="245">
        <v>462</v>
      </c>
      <c r="BS62" s="245">
        <v>462</v>
      </c>
      <c r="BT62" s="245">
        <v>462</v>
      </c>
      <c r="BU62" s="245">
        <v>462</v>
      </c>
      <c r="BV62" s="245">
        <v>462</v>
      </c>
      <c r="BW62" s="245">
        <v>462</v>
      </c>
      <c r="BX62" s="245">
        <v>462</v>
      </c>
      <c r="BY62" s="245">
        <v>462</v>
      </c>
      <c r="BZ62" s="245">
        <v>462</v>
      </c>
      <c r="CA62" s="245">
        <v>462</v>
      </c>
      <c r="CB62" s="245">
        <v>462</v>
      </c>
      <c r="CC62" s="245">
        <v>462</v>
      </c>
      <c r="CD62" s="245">
        <v>462</v>
      </c>
      <c r="CE62" s="245">
        <v>462</v>
      </c>
      <c r="CF62" s="245">
        <v>462</v>
      </c>
      <c r="CG62" s="245">
        <v>462</v>
      </c>
      <c r="CH62" s="245">
        <v>462</v>
      </c>
      <c r="CI62" s="245">
        <v>462</v>
      </c>
      <c r="CJ62" s="245">
        <v>462</v>
      </c>
      <c r="CK62" s="245">
        <v>462</v>
      </c>
      <c r="CL62" s="245">
        <v>462</v>
      </c>
      <c r="CM62" s="245">
        <v>462</v>
      </c>
      <c r="CN62" s="245">
        <v>462</v>
      </c>
      <c r="CO62" s="245">
        <v>462</v>
      </c>
      <c r="CP62" s="245">
        <v>462</v>
      </c>
      <c r="CQ62" s="245">
        <v>462</v>
      </c>
      <c r="CR62" s="245">
        <v>462</v>
      </c>
      <c r="CS62" s="245">
        <v>462</v>
      </c>
      <c r="CT62" s="184">
        <f t="shared" ref="CT62:CT68" si="65">SUM(B62:CS62)</f>
        <v>44352</v>
      </c>
      <c r="CU62" s="128"/>
      <c r="CV62" s="216"/>
    </row>
    <row r="63" spans="1:102">
      <c r="A63" s="22" t="s">
        <v>33</v>
      </c>
      <c r="B63" s="245" cm="1">
        <f t="array" ref="B63:CS63">TRANSPOSE('[6]26'!$U$4:$U$99)</f>
        <v>537</v>
      </c>
      <c r="C63" s="245">
        <v>537</v>
      </c>
      <c r="D63" s="245">
        <v>537</v>
      </c>
      <c r="E63" s="245">
        <v>537</v>
      </c>
      <c r="F63" s="245">
        <v>537</v>
      </c>
      <c r="G63" s="245">
        <v>537</v>
      </c>
      <c r="H63" s="245">
        <v>537</v>
      </c>
      <c r="I63" s="245">
        <v>537</v>
      </c>
      <c r="J63" s="245">
        <v>537</v>
      </c>
      <c r="K63" s="245">
        <v>537</v>
      </c>
      <c r="L63" s="245">
        <v>537</v>
      </c>
      <c r="M63" s="245">
        <v>537</v>
      </c>
      <c r="N63" s="245">
        <v>537</v>
      </c>
      <c r="O63" s="245">
        <v>537</v>
      </c>
      <c r="P63" s="245">
        <v>537</v>
      </c>
      <c r="Q63" s="245">
        <v>537</v>
      </c>
      <c r="R63" s="245">
        <v>537</v>
      </c>
      <c r="S63" s="245">
        <v>537</v>
      </c>
      <c r="T63" s="245">
        <v>537</v>
      </c>
      <c r="U63" s="245">
        <v>537</v>
      </c>
      <c r="V63" s="245">
        <v>537</v>
      </c>
      <c r="W63" s="245">
        <v>537</v>
      </c>
      <c r="X63" s="245">
        <v>537</v>
      </c>
      <c r="Y63" s="245">
        <v>537</v>
      </c>
      <c r="Z63" s="245">
        <v>537</v>
      </c>
      <c r="AA63" s="245">
        <v>537</v>
      </c>
      <c r="AB63" s="245">
        <v>537</v>
      </c>
      <c r="AC63" s="245">
        <v>537</v>
      </c>
      <c r="AD63" s="245">
        <v>537</v>
      </c>
      <c r="AE63" s="245">
        <v>537</v>
      </c>
      <c r="AF63" s="245">
        <v>537</v>
      </c>
      <c r="AG63" s="245">
        <v>537</v>
      </c>
      <c r="AH63" s="245">
        <v>537</v>
      </c>
      <c r="AI63" s="245">
        <v>537</v>
      </c>
      <c r="AJ63" s="245">
        <v>537</v>
      </c>
      <c r="AK63" s="245">
        <v>537</v>
      </c>
      <c r="AL63" s="245">
        <v>537</v>
      </c>
      <c r="AM63" s="245">
        <v>537</v>
      </c>
      <c r="AN63" s="245">
        <v>537</v>
      </c>
      <c r="AO63" s="245">
        <v>537</v>
      </c>
      <c r="AP63" s="245">
        <v>537</v>
      </c>
      <c r="AQ63" s="245">
        <v>537</v>
      </c>
      <c r="AR63" s="245">
        <v>537</v>
      </c>
      <c r="AS63" s="245">
        <v>537</v>
      </c>
      <c r="AT63" s="245">
        <v>537</v>
      </c>
      <c r="AU63" s="245">
        <v>537</v>
      </c>
      <c r="AV63" s="245">
        <v>537</v>
      </c>
      <c r="AW63" s="245">
        <v>537</v>
      </c>
      <c r="AX63" s="245">
        <v>537</v>
      </c>
      <c r="AY63" s="245">
        <v>537</v>
      </c>
      <c r="AZ63" s="245">
        <v>537</v>
      </c>
      <c r="BA63" s="245">
        <v>537</v>
      </c>
      <c r="BB63" s="245">
        <v>537</v>
      </c>
      <c r="BC63" s="245">
        <v>537</v>
      </c>
      <c r="BD63" s="245">
        <v>537</v>
      </c>
      <c r="BE63" s="245">
        <v>537</v>
      </c>
      <c r="BF63" s="245">
        <v>537</v>
      </c>
      <c r="BG63" s="245">
        <v>537</v>
      </c>
      <c r="BH63" s="245">
        <v>537</v>
      </c>
      <c r="BI63" s="245">
        <v>537</v>
      </c>
      <c r="BJ63" s="245">
        <v>537</v>
      </c>
      <c r="BK63" s="245">
        <v>537</v>
      </c>
      <c r="BL63" s="245">
        <v>537</v>
      </c>
      <c r="BM63" s="245">
        <v>537</v>
      </c>
      <c r="BN63" s="245">
        <v>537</v>
      </c>
      <c r="BO63" s="245">
        <v>537</v>
      </c>
      <c r="BP63" s="245">
        <v>537</v>
      </c>
      <c r="BQ63" s="245">
        <v>537</v>
      </c>
      <c r="BR63" s="245">
        <v>537</v>
      </c>
      <c r="BS63" s="245">
        <v>537</v>
      </c>
      <c r="BT63" s="245">
        <v>537</v>
      </c>
      <c r="BU63" s="245">
        <v>537</v>
      </c>
      <c r="BV63" s="245">
        <v>537</v>
      </c>
      <c r="BW63" s="245">
        <v>537</v>
      </c>
      <c r="BX63" s="245">
        <v>537</v>
      </c>
      <c r="BY63" s="245">
        <v>537</v>
      </c>
      <c r="BZ63" s="245">
        <v>537</v>
      </c>
      <c r="CA63" s="245">
        <v>537</v>
      </c>
      <c r="CB63" s="245">
        <v>537</v>
      </c>
      <c r="CC63" s="245">
        <v>537</v>
      </c>
      <c r="CD63" s="245">
        <v>537</v>
      </c>
      <c r="CE63" s="245">
        <v>537</v>
      </c>
      <c r="CF63" s="245">
        <v>537</v>
      </c>
      <c r="CG63" s="245">
        <v>537</v>
      </c>
      <c r="CH63" s="245">
        <v>537</v>
      </c>
      <c r="CI63" s="245">
        <v>537</v>
      </c>
      <c r="CJ63" s="245">
        <v>537</v>
      </c>
      <c r="CK63" s="245">
        <v>537</v>
      </c>
      <c r="CL63" s="245">
        <v>537</v>
      </c>
      <c r="CM63" s="245">
        <v>537</v>
      </c>
      <c r="CN63" s="245">
        <v>537</v>
      </c>
      <c r="CO63" s="245">
        <v>537</v>
      </c>
      <c r="CP63" s="245">
        <v>537</v>
      </c>
      <c r="CQ63" s="245">
        <v>537</v>
      </c>
      <c r="CR63" s="245">
        <v>537</v>
      </c>
      <c r="CS63" s="245">
        <v>537</v>
      </c>
      <c r="CT63" s="184">
        <f t="shared" si="65"/>
        <v>51552</v>
      </c>
      <c r="CU63" s="128"/>
      <c r="CV63" s="216"/>
    </row>
    <row r="64" spans="1:102">
      <c r="A64" s="22" t="s">
        <v>34</v>
      </c>
      <c r="B64" s="245" cm="1">
        <f t="array" ref="B64:CS64">TRANSPOSE('[6]26'!$O$4:$O$99)</f>
        <v>662.91</v>
      </c>
      <c r="C64" s="245">
        <v>662.91</v>
      </c>
      <c r="D64" s="245">
        <v>662.91</v>
      </c>
      <c r="E64" s="245">
        <v>662.91</v>
      </c>
      <c r="F64" s="245">
        <v>662.91</v>
      </c>
      <c r="G64" s="245">
        <v>662.91</v>
      </c>
      <c r="H64" s="245">
        <v>662.91</v>
      </c>
      <c r="I64" s="245">
        <v>662.91</v>
      </c>
      <c r="J64" s="245">
        <v>662.91</v>
      </c>
      <c r="K64" s="245">
        <v>662.91</v>
      </c>
      <c r="L64" s="245">
        <v>662.91</v>
      </c>
      <c r="M64" s="245">
        <v>662.91</v>
      </c>
      <c r="N64" s="245">
        <v>662.91</v>
      </c>
      <c r="O64" s="245">
        <v>662.91</v>
      </c>
      <c r="P64" s="245">
        <v>662.91</v>
      </c>
      <c r="Q64" s="245">
        <v>662.91</v>
      </c>
      <c r="R64" s="245">
        <v>662.91</v>
      </c>
      <c r="S64" s="245">
        <v>662.91</v>
      </c>
      <c r="T64" s="245">
        <v>662.91</v>
      </c>
      <c r="U64" s="245">
        <v>662.91</v>
      </c>
      <c r="V64" s="245">
        <v>662.91</v>
      </c>
      <c r="W64" s="245">
        <v>662.91</v>
      </c>
      <c r="X64" s="245">
        <v>662.91</v>
      </c>
      <c r="Y64" s="245">
        <v>662.91</v>
      </c>
      <c r="Z64" s="245">
        <v>662.91</v>
      </c>
      <c r="AA64" s="245">
        <v>662.91</v>
      </c>
      <c r="AB64" s="245">
        <v>662.91</v>
      </c>
      <c r="AC64" s="245">
        <v>662.91</v>
      </c>
      <c r="AD64" s="245">
        <v>662.91</v>
      </c>
      <c r="AE64" s="245">
        <v>662.91</v>
      </c>
      <c r="AF64" s="245">
        <v>662.91</v>
      </c>
      <c r="AG64" s="245">
        <v>662.91</v>
      </c>
      <c r="AH64" s="245">
        <v>662.91</v>
      </c>
      <c r="AI64" s="245">
        <v>662.91</v>
      </c>
      <c r="AJ64" s="245">
        <v>662.91</v>
      </c>
      <c r="AK64" s="245">
        <v>662.91</v>
      </c>
      <c r="AL64" s="245">
        <v>662.91</v>
      </c>
      <c r="AM64" s="245">
        <v>662.91</v>
      </c>
      <c r="AN64" s="245">
        <v>662.91</v>
      </c>
      <c r="AO64" s="245">
        <v>662.91</v>
      </c>
      <c r="AP64" s="245">
        <v>662.91</v>
      </c>
      <c r="AQ64" s="245">
        <v>662.91</v>
      </c>
      <c r="AR64" s="245">
        <v>662.91</v>
      </c>
      <c r="AS64" s="245">
        <v>662.91</v>
      </c>
      <c r="AT64" s="245">
        <v>662.91</v>
      </c>
      <c r="AU64" s="245">
        <v>662.91</v>
      </c>
      <c r="AV64" s="245">
        <v>662.91</v>
      </c>
      <c r="AW64" s="245">
        <v>662.91</v>
      </c>
      <c r="AX64" s="245">
        <v>662.91</v>
      </c>
      <c r="AY64" s="245">
        <v>662.91</v>
      </c>
      <c r="AZ64" s="245">
        <v>662.91</v>
      </c>
      <c r="BA64" s="245">
        <v>662.91</v>
      </c>
      <c r="BB64" s="245">
        <v>662.91</v>
      </c>
      <c r="BC64" s="245">
        <v>677.91</v>
      </c>
      <c r="BD64" s="245">
        <v>717.91</v>
      </c>
      <c r="BE64" s="245">
        <v>722.91</v>
      </c>
      <c r="BF64" s="245">
        <v>747.91</v>
      </c>
      <c r="BG64" s="245">
        <v>772.91</v>
      </c>
      <c r="BH64" s="245">
        <v>807.91</v>
      </c>
      <c r="BI64" s="245">
        <v>848.91</v>
      </c>
      <c r="BJ64" s="245">
        <v>857.91</v>
      </c>
      <c r="BK64" s="245">
        <v>872.91</v>
      </c>
      <c r="BL64" s="245">
        <v>872.91</v>
      </c>
      <c r="BM64" s="245">
        <v>872.91</v>
      </c>
      <c r="BN64" s="245">
        <v>867.91</v>
      </c>
      <c r="BO64" s="245">
        <v>862.91</v>
      </c>
      <c r="BP64" s="245">
        <v>862.91</v>
      </c>
      <c r="BQ64" s="245">
        <v>862.91</v>
      </c>
      <c r="BR64" s="245">
        <v>862.91</v>
      </c>
      <c r="BS64" s="245">
        <v>862.91</v>
      </c>
      <c r="BT64" s="245">
        <v>862.91</v>
      </c>
      <c r="BU64" s="245">
        <v>862.91</v>
      </c>
      <c r="BV64" s="245">
        <v>862.91</v>
      </c>
      <c r="BW64" s="245">
        <v>862.91</v>
      </c>
      <c r="BX64" s="245">
        <v>862.91</v>
      </c>
      <c r="BY64" s="245">
        <v>862.91</v>
      </c>
      <c r="BZ64" s="245">
        <v>862.91</v>
      </c>
      <c r="CA64" s="245">
        <v>862.91</v>
      </c>
      <c r="CB64" s="245">
        <v>851.91</v>
      </c>
      <c r="CC64" s="245">
        <v>851.91</v>
      </c>
      <c r="CD64" s="245">
        <v>851.91</v>
      </c>
      <c r="CE64" s="245">
        <v>851.91</v>
      </c>
      <c r="CF64" s="245">
        <v>851.91</v>
      </c>
      <c r="CG64" s="245">
        <v>851.91</v>
      </c>
      <c r="CH64" s="245">
        <v>851.91</v>
      </c>
      <c r="CI64" s="245">
        <v>851.91</v>
      </c>
      <c r="CJ64" s="245">
        <v>840.91</v>
      </c>
      <c r="CK64" s="245">
        <v>840.91</v>
      </c>
      <c r="CL64" s="245">
        <v>840.91</v>
      </c>
      <c r="CM64" s="245">
        <v>840.91</v>
      </c>
      <c r="CN64" s="245">
        <v>840.91</v>
      </c>
      <c r="CO64" s="245">
        <v>840.91</v>
      </c>
      <c r="CP64" s="245">
        <v>840.91</v>
      </c>
      <c r="CQ64" s="245">
        <v>840.91</v>
      </c>
      <c r="CR64" s="245">
        <v>840.91</v>
      </c>
      <c r="CS64" s="245">
        <v>840.91</v>
      </c>
      <c r="CT64" s="184">
        <f t="shared" si="65"/>
        <v>71217.360000000161</v>
      </c>
      <c r="CU64" s="128"/>
      <c r="CV64" s="216"/>
    </row>
    <row r="65" spans="1:100">
      <c r="A65" s="22" t="s">
        <v>35</v>
      </c>
      <c r="B65" s="245" cm="1">
        <f t="array" ref="B65:CS65">TRANSPOSE('[6]26'!$AB$4:$AB$99)</f>
        <v>392</v>
      </c>
      <c r="C65" s="245">
        <v>392</v>
      </c>
      <c r="D65" s="245">
        <v>392</v>
      </c>
      <c r="E65" s="245">
        <v>392</v>
      </c>
      <c r="F65" s="245">
        <v>392</v>
      </c>
      <c r="G65" s="245">
        <v>392</v>
      </c>
      <c r="H65" s="245">
        <v>392</v>
      </c>
      <c r="I65" s="245">
        <v>392</v>
      </c>
      <c r="J65" s="245">
        <v>392</v>
      </c>
      <c r="K65" s="245">
        <v>392</v>
      </c>
      <c r="L65" s="245">
        <v>392</v>
      </c>
      <c r="M65" s="245">
        <v>392</v>
      </c>
      <c r="N65" s="245">
        <v>392</v>
      </c>
      <c r="O65" s="245">
        <v>392</v>
      </c>
      <c r="P65" s="245">
        <v>392</v>
      </c>
      <c r="Q65" s="245">
        <v>392</v>
      </c>
      <c r="R65" s="245">
        <v>392</v>
      </c>
      <c r="S65" s="245">
        <v>392</v>
      </c>
      <c r="T65" s="245">
        <v>392</v>
      </c>
      <c r="U65" s="245">
        <v>392</v>
      </c>
      <c r="V65" s="245">
        <v>392</v>
      </c>
      <c r="W65" s="245">
        <v>392</v>
      </c>
      <c r="X65" s="245">
        <v>392</v>
      </c>
      <c r="Y65" s="245">
        <v>392</v>
      </c>
      <c r="Z65" s="245">
        <v>392</v>
      </c>
      <c r="AA65" s="245">
        <v>392</v>
      </c>
      <c r="AB65" s="245">
        <v>392</v>
      </c>
      <c r="AC65" s="245">
        <v>392</v>
      </c>
      <c r="AD65" s="245">
        <v>392</v>
      </c>
      <c r="AE65" s="245">
        <v>392</v>
      </c>
      <c r="AF65" s="245">
        <v>392</v>
      </c>
      <c r="AG65" s="245">
        <v>392</v>
      </c>
      <c r="AH65" s="245">
        <v>392</v>
      </c>
      <c r="AI65" s="245">
        <v>392</v>
      </c>
      <c r="AJ65" s="245">
        <v>392</v>
      </c>
      <c r="AK65" s="245">
        <v>392</v>
      </c>
      <c r="AL65" s="245">
        <v>392</v>
      </c>
      <c r="AM65" s="245">
        <v>392</v>
      </c>
      <c r="AN65" s="245">
        <v>392</v>
      </c>
      <c r="AO65" s="245">
        <v>392</v>
      </c>
      <c r="AP65" s="245">
        <v>392</v>
      </c>
      <c r="AQ65" s="245">
        <v>392</v>
      </c>
      <c r="AR65" s="245">
        <v>392</v>
      </c>
      <c r="AS65" s="245">
        <v>392</v>
      </c>
      <c r="AT65" s="245">
        <v>392</v>
      </c>
      <c r="AU65" s="245">
        <v>392</v>
      </c>
      <c r="AV65" s="245">
        <v>392</v>
      </c>
      <c r="AW65" s="245">
        <v>392</v>
      </c>
      <c r="AX65" s="245">
        <v>392</v>
      </c>
      <c r="AY65" s="245">
        <v>392</v>
      </c>
      <c r="AZ65" s="245">
        <v>392</v>
      </c>
      <c r="BA65" s="245">
        <v>392</v>
      </c>
      <c r="BB65" s="245">
        <v>392</v>
      </c>
      <c r="BC65" s="245">
        <v>392</v>
      </c>
      <c r="BD65" s="245">
        <v>392</v>
      </c>
      <c r="BE65" s="245">
        <v>392</v>
      </c>
      <c r="BF65" s="245">
        <v>392</v>
      </c>
      <c r="BG65" s="245">
        <v>392</v>
      </c>
      <c r="BH65" s="245">
        <v>392</v>
      </c>
      <c r="BI65" s="245">
        <v>392</v>
      </c>
      <c r="BJ65" s="245">
        <v>392</v>
      </c>
      <c r="BK65" s="245">
        <v>392</v>
      </c>
      <c r="BL65" s="245">
        <v>392</v>
      </c>
      <c r="BM65" s="245">
        <v>392</v>
      </c>
      <c r="BN65" s="245">
        <v>392</v>
      </c>
      <c r="BO65" s="245">
        <v>392</v>
      </c>
      <c r="BP65" s="245">
        <v>392</v>
      </c>
      <c r="BQ65" s="245">
        <v>392</v>
      </c>
      <c r="BR65" s="245">
        <v>392</v>
      </c>
      <c r="BS65" s="245">
        <v>392</v>
      </c>
      <c r="BT65" s="245">
        <v>392</v>
      </c>
      <c r="BU65" s="245">
        <v>392</v>
      </c>
      <c r="BV65" s="245">
        <v>392</v>
      </c>
      <c r="BW65" s="245">
        <v>392</v>
      </c>
      <c r="BX65" s="245">
        <v>392</v>
      </c>
      <c r="BY65" s="245">
        <v>392</v>
      </c>
      <c r="BZ65" s="245">
        <v>392</v>
      </c>
      <c r="CA65" s="245">
        <v>392</v>
      </c>
      <c r="CB65" s="245">
        <v>392</v>
      </c>
      <c r="CC65" s="245">
        <v>392</v>
      </c>
      <c r="CD65" s="245">
        <v>392</v>
      </c>
      <c r="CE65" s="245">
        <v>392</v>
      </c>
      <c r="CF65" s="245">
        <v>392</v>
      </c>
      <c r="CG65" s="245">
        <v>392</v>
      </c>
      <c r="CH65" s="245">
        <v>392</v>
      </c>
      <c r="CI65" s="245">
        <v>392</v>
      </c>
      <c r="CJ65" s="245">
        <v>392</v>
      </c>
      <c r="CK65" s="245">
        <v>392</v>
      </c>
      <c r="CL65" s="245">
        <v>392</v>
      </c>
      <c r="CM65" s="245">
        <v>392</v>
      </c>
      <c r="CN65" s="245">
        <v>392</v>
      </c>
      <c r="CO65" s="245">
        <v>392</v>
      </c>
      <c r="CP65" s="245">
        <v>392</v>
      </c>
      <c r="CQ65" s="245">
        <v>392</v>
      </c>
      <c r="CR65" s="245">
        <v>392</v>
      </c>
      <c r="CS65" s="245">
        <v>392</v>
      </c>
      <c r="CT65" s="184">
        <f t="shared" si="65"/>
        <v>37632</v>
      </c>
      <c r="CU65" s="128"/>
      <c r="CV65" s="216"/>
    </row>
    <row r="66" spans="1:100">
      <c r="A66" s="22" t="s">
        <v>36</v>
      </c>
      <c r="B66" s="245" cm="1">
        <f t="array" ref="B66:CS66">TRANSPOSE('[6]26'!$AE$4:$AE$99)</f>
        <v>426.87599999999998</v>
      </c>
      <c r="C66" s="245">
        <v>426.87599999999998</v>
      </c>
      <c r="D66" s="245">
        <v>426.87599999999998</v>
      </c>
      <c r="E66" s="245">
        <v>426.87599999999998</v>
      </c>
      <c r="F66" s="245">
        <v>426.87599999999998</v>
      </c>
      <c r="G66" s="245">
        <v>426.87599999999998</v>
      </c>
      <c r="H66" s="245">
        <v>426.87599999999998</v>
      </c>
      <c r="I66" s="245">
        <v>426.87599999999998</v>
      </c>
      <c r="J66" s="245">
        <v>426.87599999999998</v>
      </c>
      <c r="K66" s="245">
        <v>426.87599999999998</v>
      </c>
      <c r="L66" s="245">
        <v>426.87599999999998</v>
      </c>
      <c r="M66" s="245">
        <v>426.87599999999998</v>
      </c>
      <c r="N66" s="245">
        <v>426.87599999999998</v>
      </c>
      <c r="O66" s="245">
        <v>426.87599999999998</v>
      </c>
      <c r="P66" s="245">
        <v>426.87599999999998</v>
      </c>
      <c r="Q66" s="245">
        <v>426.87599999999998</v>
      </c>
      <c r="R66" s="245">
        <v>426.87599999999998</v>
      </c>
      <c r="S66" s="245">
        <v>426.87599999999998</v>
      </c>
      <c r="T66" s="245">
        <v>426.87599999999998</v>
      </c>
      <c r="U66" s="245">
        <v>426.87599999999998</v>
      </c>
      <c r="V66" s="245">
        <v>426.87599999999998</v>
      </c>
      <c r="W66" s="245">
        <v>426.87599999999998</v>
      </c>
      <c r="X66" s="245">
        <v>426.87599999999998</v>
      </c>
      <c r="Y66" s="245">
        <v>426.87599999999998</v>
      </c>
      <c r="Z66" s="245">
        <v>426.87599999999998</v>
      </c>
      <c r="AA66" s="245">
        <v>426.87599999999998</v>
      </c>
      <c r="AB66" s="245">
        <v>426.87599999999998</v>
      </c>
      <c r="AC66" s="245">
        <v>426.87599999999998</v>
      </c>
      <c r="AD66" s="245">
        <v>426.87599999999998</v>
      </c>
      <c r="AE66" s="245">
        <v>426.87599999999998</v>
      </c>
      <c r="AF66" s="245">
        <v>426.87599999999998</v>
      </c>
      <c r="AG66" s="245">
        <v>426.87599999999998</v>
      </c>
      <c r="AH66" s="245">
        <v>426.87599999999998</v>
      </c>
      <c r="AI66" s="245">
        <v>426.87599999999998</v>
      </c>
      <c r="AJ66" s="245">
        <v>426.87599999999998</v>
      </c>
      <c r="AK66" s="245">
        <v>426.87599999999998</v>
      </c>
      <c r="AL66" s="245">
        <v>426.87599999999998</v>
      </c>
      <c r="AM66" s="245">
        <v>426.87599999999998</v>
      </c>
      <c r="AN66" s="245">
        <v>426.87599999999998</v>
      </c>
      <c r="AO66" s="245">
        <v>426.87599999999998</v>
      </c>
      <c r="AP66" s="245">
        <v>426.87599999999998</v>
      </c>
      <c r="AQ66" s="245">
        <v>426.87599999999998</v>
      </c>
      <c r="AR66" s="245">
        <v>426.87599999999998</v>
      </c>
      <c r="AS66" s="245">
        <v>426.87599999999998</v>
      </c>
      <c r="AT66" s="245">
        <v>426.87599999999998</v>
      </c>
      <c r="AU66" s="245">
        <v>426.87599999999998</v>
      </c>
      <c r="AV66" s="245">
        <v>426.87599999999998</v>
      </c>
      <c r="AW66" s="245">
        <v>426.87599999999998</v>
      </c>
      <c r="AX66" s="245">
        <v>426.87599999999998</v>
      </c>
      <c r="AY66" s="245">
        <v>426.87599999999998</v>
      </c>
      <c r="AZ66" s="245">
        <v>426.87599999999998</v>
      </c>
      <c r="BA66" s="245">
        <v>426.87599999999998</v>
      </c>
      <c r="BB66" s="245">
        <v>426.87599999999998</v>
      </c>
      <c r="BC66" s="245">
        <v>426.87599999999998</v>
      </c>
      <c r="BD66" s="245">
        <v>426.87599999999998</v>
      </c>
      <c r="BE66" s="245">
        <v>426.87599999999998</v>
      </c>
      <c r="BF66" s="245">
        <v>426.87599999999998</v>
      </c>
      <c r="BG66" s="245">
        <v>426.87599999999998</v>
      </c>
      <c r="BH66" s="245">
        <v>426.87599999999998</v>
      </c>
      <c r="BI66" s="245">
        <v>426.87599999999998</v>
      </c>
      <c r="BJ66" s="245">
        <v>426.87599999999998</v>
      </c>
      <c r="BK66" s="245">
        <v>426.87599999999998</v>
      </c>
      <c r="BL66" s="245">
        <v>426.87599999999998</v>
      </c>
      <c r="BM66" s="245">
        <v>426.87599999999998</v>
      </c>
      <c r="BN66" s="245">
        <v>426.87599999999998</v>
      </c>
      <c r="BO66" s="245">
        <v>426.87599999999998</v>
      </c>
      <c r="BP66" s="245">
        <v>426.87599999999998</v>
      </c>
      <c r="BQ66" s="245">
        <v>426.87599999999998</v>
      </c>
      <c r="BR66" s="245">
        <v>426.87599999999998</v>
      </c>
      <c r="BS66" s="245">
        <v>426.87599999999998</v>
      </c>
      <c r="BT66" s="245">
        <v>426.87599999999998</v>
      </c>
      <c r="BU66" s="245">
        <v>426.87599999999998</v>
      </c>
      <c r="BV66" s="245">
        <v>426.87599999999998</v>
      </c>
      <c r="BW66" s="245">
        <v>426.87599999999998</v>
      </c>
      <c r="BX66" s="245">
        <v>426.87599999999998</v>
      </c>
      <c r="BY66" s="245">
        <v>426.87599999999998</v>
      </c>
      <c r="BZ66" s="245">
        <v>426.87599999999998</v>
      </c>
      <c r="CA66" s="245">
        <v>426.87599999999998</v>
      </c>
      <c r="CB66" s="245">
        <v>426.87599999999998</v>
      </c>
      <c r="CC66" s="245">
        <v>426.87599999999998</v>
      </c>
      <c r="CD66" s="245">
        <v>426.87599999999998</v>
      </c>
      <c r="CE66" s="245">
        <v>426.87599999999998</v>
      </c>
      <c r="CF66" s="245">
        <v>426.87599999999998</v>
      </c>
      <c r="CG66" s="245">
        <v>426.87599999999998</v>
      </c>
      <c r="CH66" s="245">
        <v>426.87599999999998</v>
      </c>
      <c r="CI66" s="245">
        <v>426.87599999999998</v>
      </c>
      <c r="CJ66" s="245">
        <v>426.87599999999998</v>
      </c>
      <c r="CK66" s="245">
        <v>426.87599999999998</v>
      </c>
      <c r="CL66" s="245">
        <v>426.87599999999998</v>
      </c>
      <c r="CM66" s="245">
        <v>426.87599999999998</v>
      </c>
      <c r="CN66" s="245">
        <v>426.87599999999998</v>
      </c>
      <c r="CO66" s="245">
        <v>426.87599999999998</v>
      </c>
      <c r="CP66" s="245">
        <v>426.87599999999998</v>
      </c>
      <c r="CQ66" s="245">
        <v>426.87599999999998</v>
      </c>
      <c r="CR66" s="245">
        <v>426.87599999999998</v>
      </c>
      <c r="CS66" s="245">
        <v>426.87599999999998</v>
      </c>
      <c r="CT66" s="184">
        <f t="shared" si="65"/>
        <v>40980.095999999947</v>
      </c>
      <c r="CU66" s="128"/>
      <c r="CV66" s="216"/>
    </row>
    <row r="67" spans="1:100">
      <c r="A67" s="22" t="s">
        <v>37</v>
      </c>
      <c r="B67" s="245" cm="1">
        <f t="array" ref="B67:CS67">TRANSPOSE('[6]26'!$AH$4:$AH$99)</f>
        <v>655</v>
      </c>
      <c r="C67" s="245">
        <v>655</v>
      </c>
      <c r="D67" s="245">
        <v>655</v>
      </c>
      <c r="E67" s="245">
        <v>655</v>
      </c>
      <c r="F67" s="245">
        <v>655</v>
      </c>
      <c r="G67" s="245">
        <v>655</v>
      </c>
      <c r="H67" s="245">
        <v>655</v>
      </c>
      <c r="I67" s="245">
        <v>655</v>
      </c>
      <c r="J67" s="245">
        <v>655</v>
      </c>
      <c r="K67" s="245">
        <v>655</v>
      </c>
      <c r="L67" s="245">
        <v>655</v>
      </c>
      <c r="M67" s="245">
        <v>655</v>
      </c>
      <c r="N67" s="245">
        <v>655</v>
      </c>
      <c r="O67" s="245">
        <v>655</v>
      </c>
      <c r="P67" s="245">
        <v>655</v>
      </c>
      <c r="Q67" s="245">
        <v>655</v>
      </c>
      <c r="R67" s="245">
        <v>655</v>
      </c>
      <c r="S67" s="245">
        <v>655</v>
      </c>
      <c r="T67" s="245">
        <v>655</v>
      </c>
      <c r="U67" s="245">
        <v>655</v>
      </c>
      <c r="V67" s="245">
        <v>655</v>
      </c>
      <c r="W67" s="245">
        <v>655</v>
      </c>
      <c r="X67" s="245">
        <v>667</v>
      </c>
      <c r="Y67" s="245">
        <v>667</v>
      </c>
      <c r="Z67" s="245">
        <v>660</v>
      </c>
      <c r="AA67" s="245">
        <v>680</v>
      </c>
      <c r="AB67" s="245">
        <v>680</v>
      </c>
      <c r="AC67" s="245">
        <v>680</v>
      </c>
      <c r="AD67" s="245">
        <v>710</v>
      </c>
      <c r="AE67" s="245">
        <v>710</v>
      </c>
      <c r="AF67" s="245">
        <v>710</v>
      </c>
      <c r="AG67" s="245">
        <v>710</v>
      </c>
      <c r="AH67" s="245">
        <v>710</v>
      </c>
      <c r="AI67" s="245">
        <v>710</v>
      </c>
      <c r="AJ67" s="245">
        <v>710</v>
      </c>
      <c r="AK67" s="245">
        <v>710</v>
      </c>
      <c r="AL67" s="245">
        <v>725</v>
      </c>
      <c r="AM67" s="245">
        <v>725</v>
      </c>
      <c r="AN67" s="245">
        <v>725</v>
      </c>
      <c r="AO67" s="245">
        <v>725</v>
      </c>
      <c r="AP67" s="245">
        <v>725</v>
      </c>
      <c r="AQ67" s="245">
        <v>725</v>
      </c>
      <c r="AR67" s="245">
        <v>725</v>
      </c>
      <c r="AS67" s="245">
        <v>725</v>
      </c>
      <c r="AT67" s="245">
        <v>725</v>
      </c>
      <c r="AU67" s="245">
        <v>725</v>
      </c>
      <c r="AV67" s="245">
        <v>725</v>
      </c>
      <c r="AW67" s="245">
        <v>725</v>
      </c>
      <c r="AX67" s="245">
        <v>719</v>
      </c>
      <c r="AY67" s="245">
        <v>719</v>
      </c>
      <c r="AZ67" s="245">
        <v>719</v>
      </c>
      <c r="BA67" s="245">
        <v>719</v>
      </c>
      <c r="BB67" s="245">
        <v>719</v>
      </c>
      <c r="BC67" s="245">
        <v>719</v>
      </c>
      <c r="BD67" s="245">
        <v>719</v>
      </c>
      <c r="BE67" s="245">
        <v>719</v>
      </c>
      <c r="BF67" s="245">
        <v>719</v>
      </c>
      <c r="BG67" s="245">
        <v>719</v>
      </c>
      <c r="BH67" s="245">
        <v>719</v>
      </c>
      <c r="BI67" s="245">
        <v>719</v>
      </c>
      <c r="BJ67" s="245">
        <v>719</v>
      </c>
      <c r="BK67" s="245">
        <v>719</v>
      </c>
      <c r="BL67" s="245">
        <v>719</v>
      </c>
      <c r="BM67" s="245">
        <v>719</v>
      </c>
      <c r="BN67" s="245">
        <v>720</v>
      </c>
      <c r="BO67" s="245">
        <v>720</v>
      </c>
      <c r="BP67" s="245">
        <v>720</v>
      </c>
      <c r="BQ67" s="245">
        <v>720</v>
      </c>
      <c r="BR67" s="245">
        <v>742</v>
      </c>
      <c r="BS67" s="245">
        <v>748</v>
      </c>
      <c r="BT67" s="245">
        <v>743</v>
      </c>
      <c r="BU67" s="245">
        <v>743</v>
      </c>
      <c r="BV67" s="245">
        <v>743</v>
      </c>
      <c r="BW67" s="245">
        <v>743</v>
      </c>
      <c r="BX67" s="245">
        <v>769</v>
      </c>
      <c r="BY67" s="245">
        <v>769</v>
      </c>
      <c r="BZ67" s="245">
        <v>768</v>
      </c>
      <c r="CA67" s="245">
        <v>768</v>
      </c>
      <c r="CB67" s="245">
        <v>758</v>
      </c>
      <c r="CC67" s="245">
        <v>758</v>
      </c>
      <c r="CD67" s="245">
        <v>752</v>
      </c>
      <c r="CE67" s="245">
        <v>752</v>
      </c>
      <c r="CF67" s="245">
        <v>752</v>
      </c>
      <c r="CG67" s="245">
        <v>752</v>
      </c>
      <c r="CH67" s="245">
        <v>752</v>
      </c>
      <c r="CI67" s="245">
        <v>752</v>
      </c>
      <c r="CJ67" s="245">
        <v>752</v>
      </c>
      <c r="CK67" s="245">
        <v>752</v>
      </c>
      <c r="CL67" s="245">
        <v>752</v>
      </c>
      <c r="CM67" s="245">
        <v>752</v>
      </c>
      <c r="CN67" s="245">
        <v>752</v>
      </c>
      <c r="CO67" s="245">
        <v>752</v>
      </c>
      <c r="CP67" s="245">
        <v>752</v>
      </c>
      <c r="CQ67" s="245">
        <v>752</v>
      </c>
      <c r="CR67" s="245">
        <v>752</v>
      </c>
      <c r="CS67" s="245">
        <v>752</v>
      </c>
      <c r="CT67" s="184">
        <f t="shared" si="65"/>
        <v>68292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TRANSPOSE('[6]26'!$AK$4:$AK$99)</f>
        <v>0</v>
      </c>
      <c r="C68" s="245">
        <v>0</v>
      </c>
      <c r="D68" s="245">
        <v>0</v>
      </c>
      <c r="E68" s="245">
        <v>0</v>
      </c>
      <c r="F68" s="245">
        <v>0</v>
      </c>
      <c r="G68" s="245">
        <v>0</v>
      </c>
      <c r="H68" s="245">
        <v>0</v>
      </c>
      <c r="I68" s="245">
        <v>0</v>
      </c>
      <c r="J68" s="245">
        <v>0</v>
      </c>
      <c r="K68" s="245">
        <v>0</v>
      </c>
      <c r="L68" s="245">
        <v>0</v>
      </c>
      <c r="M68" s="245">
        <v>0</v>
      </c>
      <c r="N68" s="245">
        <v>0</v>
      </c>
      <c r="O68" s="245">
        <v>0</v>
      </c>
      <c r="P68" s="245">
        <v>0</v>
      </c>
      <c r="Q68" s="245">
        <v>0</v>
      </c>
      <c r="R68" s="245">
        <v>0</v>
      </c>
      <c r="S68" s="245">
        <v>0</v>
      </c>
      <c r="T68" s="245">
        <v>0</v>
      </c>
      <c r="U68" s="245">
        <v>0</v>
      </c>
      <c r="V68" s="245">
        <v>0</v>
      </c>
      <c r="W68" s="245">
        <v>0</v>
      </c>
      <c r="X68" s="245">
        <v>0</v>
      </c>
      <c r="Y68" s="245">
        <v>0</v>
      </c>
      <c r="Z68" s="245">
        <v>0</v>
      </c>
      <c r="AA68" s="245">
        <v>0</v>
      </c>
      <c r="AB68" s="245">
        <v>0</v>
      </c>
      <c r="AC68" s="245">
        <v>0</v>
      </c>
      <c r="AD68" s="245">
        <v>0</v>
      </c>
      <c r="AE68" s="245">
        <v>0</v>
      </c>
      <c r="AF68" s="245">
        <v>0</v>
      </c>
      <c r="AG68" s="245">
        <v>0</v>
      </c>
      <c r="AH68" s="245">
        <v>0</v>
      </c>
      <c r="AI68" s="245">
        <v>0</v>
      </c>
      <c r="AJ68" s="245">
        <v>0</v>
      </c>
      <c r="AK68" s="245">
        <v>0</v>
      </c>
      <c r="AL68" s="245">
        <v>0</v>
      </c>
      <c r="AM68" s="245">
        <v>0</v>
      </c>
      <c r="AN68" s="245">
        <v>0</v>
      </c>
      <c r="AO68" s="245">
        <v>0</v>
      </c>
      <c r="AP68" s="245">
        <v>0</v>
      </c>
      <c r="AQ68" s="245">
        <v>0</v>
      </c>
      <c r="AR68" s="245">
        <v>0</v>
      </c>
      <c r="AS68" s="245">
        <v>0</v>
      </c>
      <c r="AT68" s="245">
        <v>0</v>
      </c>
      <c r="AU68" s="245">
        <v>0</v>
      </c>
      <c r="AV68" s="245">
        <v>0</v>
      </c>
      <c r="AW68" s="245">
        <v>0</v>
      </c>
      <c r="AX68" s="245">
        <v>0</v>
      </c>
      <c r="AY68" s="245">
        <v>0</v>
      </c>
      <c r="AZ68" s="245">
        <v>0</v>
      </c>
      <c r="BA68" s="245">
        <v>0</v>
      </c>
      <c r="BB68" s="245">
        <v>0</v>
      </c>
      <c r="BC68" s="245">
        <v>0</v>
      </c>
      <c r="BD68" s="245">
        <v>0</v>
      </c>
      <c r="BE68" s="245">
        <v>0</v>
      </c>
      <c r="BF68" s="245">
        <v>0</v>
      </c>
      <c r="BG68" s="245">
        <v>0</v>
      </c>
      <c r="BH68" s="245">
        <v>0</v>
      </c>
      <c r="BI68" s="245">
        <v>0</v>
      </c>
      <c r="BJ68" s="245">
        <v>0</v>
      </c>
      <c r="BK68" s="245">
        <v>0</v>
      </c>
      <c r="BL68" s="245">
        <v>0</v>
      </c>
      <c r="BM68" s="245">
        <v>0</v>
      </c>
      <c r="BN68" s="245">
        <v>0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0</v>
      </c>
      <c r="BW68" s="245">
        <v>0</v>
      </c>
      <c r="BX68" s="245">
        <v>0</v>
      </c>
      <c r="BY68" s="245">
        <v>0</v>
      </c>
      <c r="BZ68" s="245">
        <v>0</v>
      </c>
      <c r="CA68" s="245">
        <v>0</v>
      </c>
      <c r="CB68" s="245">
        <v>0</v>
      </c>
      <c r="CC68" s="245">
        <v>0</v>
      </c>
      <c r="CD68" s="245">
        <v>0</v>
      </c>
      <c r="CE68" s="245">
        <v>0</v>
      </c>
      <c r="CF68" s="245">
        <v>0</v>
      </c>
      <c r="CG68" s="245">
        <v>0</v>
      </c>
      <c r="CH68" s="245">
        <v>0</v>
      </c>
      <c r="CI68" s="245">
        <v>0</v>
      </c>
      <c r="CJ68" s="245">
        <v>0</v>
      </c>
      <c r="CK68" s="245">
        <v>0</v>
      </c>
      <c r="CL68" s="245">
        <v>0</v>
      </c>
      <c r="CM68" s="245">
        <v>0</v>
      </c>
      <c r="CN68" s="245">
        <v>0</v>
      </c>
      <c r="CO68" s="245">
        <v>0</v>
      </c>
      <c r="CP68" s="245">
        <v>0</v>
      </c>
      <c r="CQ68" s="245">
        <v>0</v>
      </c>
      <c r="CR68" s="245">
        <v>0</v>
      </c>
      <c r="CS68" s="245">
        <v>0</v>
      </c>
      <c r="CT68" s="244">
        <f t="shared" si="65"/>
        <v>0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143</v>
      </c>
      <c r="C73" s="245">
        <v>143</v>
      </c>
      <c r="D73" s="245">
        <v>143</v>
      </c>
      <c r="E73" s="245">
        <v>143</v>
      </c>
      <c r="F73" s="245">
        <v>143</v>
      </c>
      <c r="G73" s="245">
        <v>143</v>
      </c>
      <c r="H73" s="245">
        <v>143</v>
      </c>
      <c r="I73" s="245">
        <v>143</v>
      </c>
      <c r="J73" s="245">
        <v>143</v>
      </c>
      <c r="K73" s="245">
        <v>143</v>
      </c>
      <c r="L73" s="245">
        <v>143</v>
      </c>
      <c r="M73" s="245">
        <v>143</v>
      </c>
      <c r="N73" s="245">
        <v>143</v>
      </c>
      <c r="O73" s="245">
        <v>143</v>
      </c>
      <c r="P73" s="245">
        <v>143</v>
      </c>
      <c r="Q73" s="245">
        <v>143</v>
      </c>
      <c r="R73" s="245">
        <v>143</v>
      </c>
      <c r="S73" s="245">
        <v>143</v>
      </c>
      <c r="T73" s="245">
        <v>143</v>
      </c>
      <c r="U73" s="245">
        <v>143</v>
      </c>
      <c r="V73" s="245">
        <v>143</v>
      </c>
      <c r="W73" s="245">
        <v>143</v>
      </c>
      <c r="X73" s="245">
        <v>143</v>
      </c>
      <c r="Y73" s="245">
        <v>113</v>
      </c>
      <c r="Z73" s="245">
        <v>83</v>
      </c>
      <c r="AA73" s="245">
        <v>53</v>
      </c>
      <c r="AB73" s="245">
        <v>23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0</v>
      </c>
      <c r="AZ73" s="245">
        <v>30</v>
      </c>
      <c r="BA73" s="245">
        <v>60</v>
      </c>
      <c r="BB73" s="245">
        <v>90</v>
      </c>
      <c r="BC73" s="245">
        <v>120</v>
      </c>
      <c r="BD73" s="245">
        <v>150</v>
      </c>
      <c r="BE73" s="245">
        <v>151</v>
      </c>
      <c r="BF73" s="245">
        <v>151</v>
      </c>
      <c r="BG73" s="245">
        <v>151</v>
      </c>
      <c r="BH73" s="245">
        <v>151</v>
      </c>
      <c r="BI73" s="245">
        <v>151</v>
      </c>
      <c r="BJ73" s="245">
        <v>151</v>
      </c>
      <c r="BK73" s="245">
        <v>151</v>
      </c>
      <c r="BL73" s="245">
        <v>151</v>
      </c>
      <c r="BM73" s="245">
        <v>151</v>
      </c>
      <c r="BN73" s="245">
        <v>121</v>
      </c>
      <c r="BO73" s="245">
        <v>91</v>
      </c>
      <c r="BP73" s="245">
        <v>61</v>
      </c>
      <c r="BQ73" s="245">
        <v>31</v>
      </c>
      <c r="BR73" s="245">
        <v>1</v>
      </c>
      <c r="BS73" s="245">
        <v>0</v>
      </c>
      <c r="BT73" s="245">
        <v>0</v>
      </c>
      <c r="BU73" s="245">
        <v>30</v>
      </c>
      <c r="BV73" s="245">
        <v>59</v>
      </c>
      <c r="BW73" s="245">
        <v>59</v>
      </c>
      <c r="BX73" s="245">
        <v>29</v>
      </c>
      <c r="BY73" s="245">
        <v>0</v>
      </c>
      <c r="BZ73" s="245">
        <v>0</v>
      </c>
      <c r="CA73" s="245">
        <v>0</v>
      </c>
      <c r="CB73" s="245">
        <v>30</v>
      </c>
      <c r="CC73" s="245">
        <v>60</v>
      </c>
      <c r="CD73" s="245">
        <v>90</v>
      </c>
      <c r="CE73" s="245">
        <v>114</v>
      </c>
      <c r="CF73" s="245">
        <v>114</v>
      </c>
      <c r="CG73" s="245">
        <v>114</v>
      </c>
      <c r="CH73" s="245">
        <v>114</v>
      </c>
      <c r="CI73" s="245">
        <v>114</v>
      </c>
      <c r="CJ73" s="245">
        <v>114</v>
      </c>
      <c r="CK73" s="245">
        <v>114</v>
      </c>
      <c r="CL73" s="245">
        <v>114</v>
      </c>
      <c r="CM73" s="245">
        <v>114</v>
      </c>
      <c r="CN73" s="245">
        <v>114</v>
      </c>
      <c r="CO73" s="245">
        <v>114</v>
      </c>
      <c r="CP73" s="245">
        <v>114</v>
      </c>
      <c r="CQ73" s="245">
        <v>114</v>
      </c>
      <c r="CR73" s="245">
        <v>114</v>
      </c>
      <c r="CS73" s="245">
        <v>114</v>
      </c>
      <c r="CT73" s="24">
        <f>SUM(B73:CS73)</f>
        <v>7742</v>
      </c>
      <c r="CU73" s="128"/>
    </row>
    <row r="74" spans="1:100">
      <c r="A74" s="24" t="s">
        <v>33</v>
      </c>
      <c r="B74" s="245">
        <v>136</v>
      </c>
      <c r="C74" s="245">
        <v>136</v>
      </c>
      <c r="D74" s="245">
        <v>136</v>
      </c>
      <c r="E74" s="245">
        <v>136</v>
      </c>
      <c r="F74" s="245">
        <v>136</v>
      </c>
      <c r="G74" s="245">
        <v>136</v>
      </c>
      <c r="H74" s="245">
        <v>136</v>
      </c>
      <c r="I74" s="245">
        <v>136</v>
      </c>
      <c r="J74" s="245">
        <v>136</v>
      </c>
      <c r="K74" s="245">
        <v>136</v>
      </c>
      <c r="L74" s="245">
        <v>136</v>
      </c>
      <c r="M74" s="245">
        <v>136</v>
      </c>
      <c r="N74" s="245">
        <v>136</v>
      </c>
      <c r="O74" s="245">
        <v>136</v>
      </c>
      <c r="P74" s="245">
        <v>136</v>
      </c>
      <c r="Q74" s="245">
        <v>136</v>
      </c>
      <c r="R74" s="245">
        <v>136</v>
      </c>
      <c r="S74" s="245">
        <v>136</v>
      </c>
      <c r="T74" s="245">
        <v>136</v>
      </c>
      <c r="U74" s="245">
        <v>136</v>
      </c>
      <c r="V74" s="245">
        <v>76</v>
      </c>
      <c r="W74" s="245">
        <v>16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60</v>
      </c>
      <c r="BC74" s="245">
        <v>104</v>
      </c>
      <c r="BD74" s="245">
        <v>104</v>
      </c>
      <c r="BE74" s="245">
        <v>104</v>
      </c>
      <c r="BF74" s="245">
        <v>104</v>
      </c>
      <c r="BG74" s="245">
        <v>104</v>
      </c>
      <c r="BH74" s="245">
        <v>104</v>
      </c>
      <c r="BI74" s="245">
        <v>104</v>
      </c>
      <c r="BJ74" s="245">
        <v>104</v>
      </c>
      <c r="BK74" s="245">
        <v>104</v>
      </c>
      <c r="BL74" s="245">
        <v>104</v>
      </c>
      <c r="BM74" s="245">
        <v>104</v>
      </c>
      <c r="BN74" s="245">
        <v>44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56</v>
      </c>
      <c r="BV74" s="245">
        <v>56</v>
      </c>
      <c r="BW74" s="245">
        <v>56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60</v>
      </c>
      <c r="CL74" s="245">
        <v>120</v>
      </c>
      <c r="CM74" s="245">
        <v>155</v>
      </c>
      <c r="CN74" s="245">
        <v>155</v>
      </c>
      <c r="CO74" s="245">
        <v>155</v>
      </c>
      <c r="CP74" s="245">
        <v>155</v>
      </c>
      <c r="CQ74" s="245">
        <v>155</v>
      </c>
      <c r="CR74" s="245">
        <v>155</v>
      </c>
      <c r="CS74" s="245">
        <v>155</v>
      </c>
      <c r="CT74" s="24">
        <f t="shared" ref="CT74:CT79" si="66">SUM(B74:CS74)</f>
        <v>5493</v>
      </c>
      <c r="CU74" s="128"/>
    </row>
    <row r="75" spans="1:100">
      <c r="A75" s="24" t="s">
        <v>34</v>
      </c>
      <c r="B75" s="245">
        <v>119</v>
      </c>
      <c r="C75" s="245">
        <v>119</v>
      </c>
      <c r="D75" s="245">
        <v>119</v>
      </c>
      <c r="E75" s="245">
        <v>119</v>
      </c>
      <c r="F75" s="245">
        <v>119</v>
      </c>
      <c r="G75" s="245">
        <v>119</v>
      </c>
      <c r="H75" s="245">
        <v>119</v>
      </c>
      <c r="I75" s="245">
        <v>119</v>
      </c>
      <c r="J75" s="245">
        <v>119</v>
      </c>
      <c r="K75" s="245">
        <v>119</v>
      </c>
      <c r="L75" s="245">
        <v>119</v>
      </c>
      <c r="M75" s="245">
        <v>119</v>
      </c>
      <c r="N75" s="245">
        <v>119</v>
      </c>
      <c r="O75" s="245">
        <v>119</v>
      </c>
      <c r="P75" s="245">
        <v>119</v>
      </c>
      <c r="Q75" s="245">
        <v>119</v>
      </c>
      <c r="R75" s="245">
        <v>119</v>
      </c>
      <c r="S75" s="245">
        <v>119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166</v>
      </c>
      <c r="CL75" s="245">
        <v>166</v>
      </c>
      <c r="CM75" s="245">
        <v>166</v>
      </c>
      <c r="CN75" s="245">
        <v>166</v>
      </c>
      <c r="CO75" s="245">
        <v>166</v>
      </c>
      <c r="CP75" s="245">
        <v>166</v>
      </c>
      <c r="CQ75" s="245">
        <v>166</v>
      </c>
      <c r="CR75" s="245">
        <v>166</v>
      </c>
      <c r="CS75" s="245">
        <v>166</v>
      </c>
      <c r="CT75" s="24">
        <f t="shared" si="66"/>
        <v>3636</v>
      </c>
      <c r="CU75" s="128"/>
    </row>
    <row r="76" spans="1:100">
      <c r="A76" s="24" t="s">
        <v>35</v>
      </c>
      <c r="B76" s="245">
        <v>67</v>
      </c>
      <c r="C76" s="245">
        <v>67</v>
      </c>
      <c r="D76" s="245">
        <v>67</v>
      </c>
      <c r="E76" s="245">
        <v>67</v>
      </c>
      <c r="F76" s="245">
        <v>67</v>
      </c>
      <c r="G76" s="245">
        <v>67</v>
      </c>
      <c r="H76" s="245">
        <v>67</v>
      </c>
      <c r="I76" s="245">
        <v>67</v>
      </c>
      <c r="J76" s="245">
        <v>67</v>
      </c>
      <c r="K76" s="245">
        <v>67</v>
      </c>
      <c r="L76" s="245">
        <v>67</v>
      </c>
      <c r="M76" s="245">
        <v>67</v>
      </c>
      <c r="N76" s="245">
        <v>67</v>
      </c>
      <c r="O76" s="245">
        <v>67</v>
      </c>
      <c r="P76" s="245">
        <v>67</v>
      </c>
      <c r="Q76" s="245">
        <v>67</v>
      </c>
      <c r="R76" s="245">
        <v>67</v>
      </c>
      <c r="S76" s="245">
        <v>67</v>
      </c>
      <c r="T76" s="245">
        <v>67</v>
      </c>
      <c r="U76" s="245">
        <v>67</v>
      </c>
      <c r="V76" s="245">
        <v>67</v>
      </c>
      <c r="W76" s="245">
        <v>67</v>
      </c>
      <c r="X76" s="245">
        <v>67</v>
      </c>
      <c r="Y76" s="245">
        <v>67</v>
      </c>
      <c r="Z76" s="245">
        <v>67</v>
      </c>
      <c r="AA76" s="245">
        <v>67</v>
      </c>
      <c r="AB76" s="245">
        <v>67</v>
      </c>
      <c r="AC76" s="245">
        <v>67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0</v>
      </c>
      <c r="AR76" s="245">
        <v>0</v>
      </c>
      <c r="AS76" s="245">
        <v>0</v>
      </c>
      <c r="AT76" s="245">
        <v>0</v>
      </c>
      <c r="AU76" s="245">
        <v>0</v>
      </c>
      <c r="AV76" s="245">
        <v>0</v>
      </c>
      <c r="AW76" s="245">
        <v>83</v>
      </c>
      <c r="AX76" s="245">
        <v>83</v>
      </c>
      <c r="AY76" s="245">
        <v>83</v>
      </c>
      <c r="AZ76" s="245">
        <v>83</v>
      </c>
      <c r="BA76" s="245">
        <v>83</v>
      </c>
      <c r="BB76" s="245">
        <v>83</v>
      </c>
      <c r="BC76" s="245">
        <v>83</v>
      </c>
      <c r="BD76" s="245">
        <v>83</v>
      </c>
      <c r="BE76" s="245">
        <v>83</v>
      </c>
      <c r="BF76" s="245">
        <v>83</v>
      </c>
      <c r="BG76" s="245">
        <v>83</v>
      </c>
      <c r="BH76" s="245">
        <v>83</v>
      </c>
      <c r="BI76" s="245">
        <v>83</v>
      </c>
      <c r="BJ76" s="245">
        <v>83</v>
      </c>
      <c r="BK76" s="245">
        <v>83</v>
      </c>
      <c r="BL76" s="245">
        <v>83</v>
      </c>
      <c r="BM76" s="245">
        <v>83</v>
      </c>
      <c r="BN76" s="245">
        <v>83</v>
      </c>
      <c r="BO76" s="245">
        <v>83</v>
      </c>
      <c r="BP76" s="245">
        <v>0</v>
      </c>
      <c r="BQ76" s="245">
        <v>0</v>
      </c>
      <c r="BR76" s="245">
        <v>0</v>
      </c>
      <c r="BS76" s="245">
        <v>0</v>
      </c>
      <c r="BT76" s="245">
        <v>0</v>
      </c>
      <c r="BU76" s="245">
        <v>42</v>
      </c>
      <c r="BV76" s="245">
        <v>42</v>
      </c>
      <c r="BW76" s="245">
        <v>42</v>
      </c>
      <c r="BX76" s="245">
        <v>42</v>
      </c>
      <c r="BY76" s="245">
        <v>0</v>
      </c>
      <c r="BZ76" s="245">
        <v>0</v>
      </c>
      <c r="CA76" s="245">
        <v>0</v>
      </c>
      <c r="CB76" s="245">
        <v>35</v>
      </c>
      <c r="CC76" s="245">
        <v>35</v>
      </c>
      <c r="CD76" s="245">
        <v>35</v>
      </c>
      <c r="CE76" s="245">
        <v>35</v>
      </c>
      <c r="CF76" s="245">
        <v>35</v>
      </c>
      <c r="CG76" s="245">
        <v>35</v>
      </c>
      <c r="CH76" s="245">
        <v>35</v>
      </c>
      <c r="CI76" s="245">
        <v>35</v>
      </c>
      <c r="CJ76" s="245">
        <v>35</v>
      </c>
      <c r="CK76" s="245">
        <v>35</v>
      </c>
      <c r="CL76" s="245">
        <v>35</v>
      </c>
      <c r="CM76" s="245">
        <v>35</v>
      </c>
      <c r="CN76" s="245">
        <v>35</v>
      </c>
      <c r="CO76" s="245">
        <v>35</v>
      </c>
      <c r="CP76" s="245">
        <v>35</v>
      </c>
      <c r="CQ76" s="245">
        <v>35</v>
      </c>
      <c r="CR76" s="245">
        <v>35</v>
      </c>
      <c r="CS76" s="245">
        <v>35</v>
      </c>
      <c r="CT76" s="24">
        <f t="shared" si="66"/>
        <v>4251</v>
      </c>
      <c r="CU76" s="128"/>
    </row>
    <row r="77" spans="1:100">
      <c r="A77" s="24" t="s">
        <v>36</v>
      </c>
      <c r="B77" s="245">
        <v>99</v>
      </c>
      <c r="C77" s="245">
        <v>99</v>
      </c>
      <c r="D77" s="245">
        <v>99</v>
      </c>
      <c r="E77" s="245">
        <v>99</v>
      </c>
      <c r="F77" s="245">
        <v>99</v>
      </c>
      <c r="G77" s="245">
        <v>99</v>
      </c>
      <c r="H77" s="245">
        <v>99</v>
      </c>
      <c r="I77" s="245">
        <v>99</v>
      </c>
      <c r="J77" s="245">
        <v>99</v>
      </c>
      <c r="K77" s="245">
        <v>99</v>
      </c>
      <c r="L77" s="245">
        <v>99</v>
      </c>
      <c r="M77" s="245">
        <v>99</v>
      </c>
      <c r="N77" s="245">
        <v>99</v>
      </c>
      <c r="O77" s="245">
        <v>99</v>
      </c>
      <c r="P77" s="245">
        <v>99</v>
      </c>
      <c r="Q77" s="245">
        <v>99</v>
      </c>
      <c r="R77" s="245">
        <v>99</v>
      </c>
      <c r="S77" s="245">
        <v>99</v>
      </c>
      <c r="T77" s="245">
        <v>99</v>
      </c>
      <c r="U77" s="245">
        <v>99</v>
      </c>
      <c r="V77" s="245">
        <v>99</v>
      </c>
      <c r="W77" s="245">
        <v>99</v>
      </c>
      <c r="X77" s="245">
        <v>99</v>
      </c>
      <c r="Y77" s="245">
        <v>99</v>
      </c>
      <c r="Z77" s="245">
        <v>99</v>
      </c>
      <c r="AA77" s="245">
        <v>99</v>
      </c>
      <c r="AB77" s="245">
        <v>99</v>
      </c>
      <c r="AC77" s="245">
        <v>99</v>
      </c>
      <c r="AD77" s="245">
        <v>69</v>
      </c>
      <c r="AE77" s="245">
        <v>39</v>
      </c>
      <c r="AF77" s="245">
        <v>9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0</v>
      </c>
      <c r="AS77" s="245">
        <v>0</v>
      </c>
      <c r="AT77" s="245">
        <v>0</v>
      </c>
      <c r="AU77" s="245">
        <v>0</v>
      </c>
      <c r="AV77" s="245">
        <v>0</v>
      </c>
      <c r="AW77" s="245">
        <v>0</v>
      </c>
      <c r="AX77" s="245">
        <v>30</v>
      </c>
      <c r="AY77" s="245">
        <v>60</v>
      </c>
      <c r="AZ77" s="245">
        <v>85</v>
      </c>
      <c r="BA77" s="245">
        <v>85</v>
      </c>
      <c r="BB77" s="245">
        <v>85</v>
      </c>
      <c r="BC77" s="245">
        <v>85</v>
      </c>
      <c r="BD77" s="245">
        <v>85</v>
      </c>
      <c r="BE77" s="245">
        <v>85</v>
      </c>
      <c r="BF77" s="245">
        <v>85</v>
      </c>
      <c r="BG77" s="245">
        <v>85</v>
      </c>
      <c r="BH77" s="245">
        <v>85</v>
      </c>
      <c r="BI77" s="245">
        <v>85</v>
      </c>
      <c r="BJ77" s="245">
        <v>85</v>
      </c>
      <c r="BK77" s="245">
        <v>85</v>
      </c>
      <c r="BL77" s="245">
        <v>85</v>
      </c>
      <c r="BM77" s="245">
        <v>85</v>
      </c>
      <c r="BN77" s="245">
        <v>85</v>
      </c>
      <c r="BO77" s="245">
        <v>85</v>
      </c>
      <c r="BP77" s="245">
        <v>55</v>
      </c>
      <c r="BQ77" s="245">
        <v>25</v>
      </c>
      <c r="BR77" s="245">
        <v>0</v>
      </c>
      <c r="BS77" s="245">
        <v>0</v>
      </c>
      <c r="BT77" s="245">
        <v>0</v>
      </c>
      <c r="BU77" s="245">
        <v>30</v>
      </c>
      <c r="BV77" s="245">
        <v>60</v>
      </c>
      <c r="BW77" s="245">
        <v>70</v>
      </c>
      <c r="BX77" s="245">
        <v>70</v>
      </c>
      <c r="BY77" s="245">
        <v>40</v>
      </c>
      <c r="BZ77" s="245">
        <v>10</v>
      </c>
      <c r="CA77" s="245">
        <v>0</v>
      </c>
      <c r="CB77" s="245">
        <v>30</v>
      </c>
      <c r="CC77" s="245">
        <v>60</v>
      </c>
      <c r="CD77" s="245">
        <v>90</v>
      </c>
      <c r="CE77" s="245">
        <v>115</v>
      </c>
      <c r="CF77" s="245">
        <v>115</v>
      </c>
      <c r="CG77" s="245">
        <v>115</v>
      </c>
      <c r="CH77" s="245">
        <v>115</v>
      </c>
      <c r="CI77" s="245">
        <v>115</v>
      </c>
      <c r="CJ77" s="245">
        <v>115</v>
      </c>
      <c r="CK77" s="245">
        <v>115</v>
      </c>
      <c r="CL77" s="245">
        <v>115</v>
      </c>
      <c r="CM77" s="245">
        <v>115</v>
      </c>
      <c r="CN77" s="245">
        <v>115</v>
      </c>
      <c r="CO77" s="245">
        <v>115</v>
      </c>
      <c r="CP77" s="245">
        <v>115</v>
      </c>
      <c r="CQ77" s="245">
        <v>115</v>
      </c>
      <c r="CR77" s="245">
        <v>115</v>
      </c>
      <c r="CS77" s="245">
        <v>115</v>
      </c>
      <c r="CT77" s="24">
        <f t="shared" si="66"/>
        <v>6604</v>
      </c>
      <c r="CU77" s="128"/>
    </row>
    <row r="78" spans="1:100">
      <c r="A78" s="24" t="s">
        <v>37</v>
      </c>
      <c r="B78" s="245">
        <v>113</v>
      </c>
      <c r="C78" s="245">
        <v>113</v>
      </c>
      <c r="D78" s="245">
        <v>113</v>
      </c>
      <c r="E78" s="245">
        <v>113</v>
      </c>
      <c r="F78" s="245">
        <v>113</v>
      </c>
      <c r="G78" s="245">
        <v>113</v>
      </c>
      <c r="H78" s="245">
        <v>113</v>
      </c>
      <c r="I78" s="245">
        <v>113</v>
      </c>
      <c r="J78" s="245">
        <v>113</v>
      </c>
      <c r="K78" s="245">
        <v>113</v>
      </c>
      <c r="L78" s="245">
        <v>113</v>
      </c>
      <c r="M78" s="245">
        <v>113</v>
      </c>
      <c r="N78" s="245">
        <v>113</v>
      </c>
      <c r="O78" s="245">
        <v>113</v>
      </c>
      <c r="P78" s="245">
        <v>113</v>
      </c>
      <c r="Q78" s="245">
        <v>113</v>
      </c>
      <c r="R78" s="245">
        <v>113</v>
      </c>
      <c r="S78" s="245">
        <v>113</v>
      </c>
      <c r="T78" s="245">
        <v>113</v>
      </c>
      <c r="U78" s="245">
        <v>113</v>
      </c>
      <c r="V78" s="245">
        <v>113</v>
      </c>
      <c r="W78" s="245">
        <v>113</v>
      </c>
      <c r="X78" s="245">
        <v>113</v>
      </c>
      <c r="Y78" s="245">
        <v>38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0</v>
      </c>
      <c r="AY78" s="245">
        <v>0</v>
      </c>
      <c r="AZ78" s="245">
        <v>75</v>
      </c>
      <c r="BA78" s="245">
        <v>150</v>
      </c>
      <c r="BB78" s="245">
        <v>178</v>
      </c>
      <c r="BC78" s="245">
        <v>178</v>
      </c>
      <c r="BD78" s="245">
        <v>178</v>
      </c>
      <c r="BE78" s="245">
        <v>178</v>
      </c>
      <c r="BF78" s="245">
        <v>178</v>
      </c>
      <c r="BG78" s="245">
        <v>178</v>
      </c>
      <c r="BH78" s="245">
        <v>178</v>
      </c>
      <c r="BI78" s="245">
        <v>178</v>
      </c>
      <c r="BJ78" s="245">
        <v>178</v>
      </c>
      <c r="BK78" s="245">
        <v>178</v>
      </c>
      <c r="BL78" s="245">
        <v>178</v>
      </c>
      <c r="BM78" s="245">
        <v>178</v>
      </c>
      <c r="BN78" s="245">
        <v>103</v>
      </c>
      <c r="BO78" s="245">
        <v>28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53</v>
      </c>
      <c r="BV78" s="245">
        <v>53</v>
      </c>
      <c r="BW78" s="245">
        <v>53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75</v>
      </c>
      <c r="CF78" s="245">
        <v>150</v>
      </c>
      <c r="CG78" s="245">
        <v>211</v>
      </c>
      <c r="CH78" s="245">
        <v>211</v>
      </c>
      <c r="CI78" s="245">
        <v>211</v>
      </c>
      <c r="CJ78" s="245">
        <v>211</v>
      </c>
      <c r="CK78" s="245">
        <v>211</v>
      </c>
      <c r="CL78" s="245">
        <v>211</v>
      </c>
      <c r="CM78" s="245">
        <v>211</v>
      </c>
      <c r="CN78" s="245">
        <v>211</v>
      </c>
      <c r="CO78" s="245">
        <v>211</v>
      </c>
      <c r="CP78" s="245">
        <v>211</v>
      </c>
      <c r="CQ78" s="245">
        <v>211</v>
      </c>
      <c r="CR78" s="245">
        <v>211</v>
      </c>
      <c r="CS78" s="245">
        <v>211</v>
      </c>
      <c r="CT78" s="24">
        <f t="shared" si="66"/>
        <v>8256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6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67">SUM(C85:C87)</f>
        <v>0</v>
      </c>
      <c r="D84" s="186">
        <f t="shared" si="67"/>
        <v>0</v>
      </c>
      <c r="E84" s="186">
        <f t="shared" si="67"/>
        <v>0</v>
      </c>
      <c r="F84" s="186">
        <f t="shared" si="67"/>
        <v>0</v>
      </c>
      <c r="G84" s="186">
        <f t="shared" si="67"/>
        <v>0</v>
      </c>
      <c r="H84" s="186">
        <f t="shared" si="67"/>
        <v>0</v>
      </c>
      <c r="I84" s="186">
        <f t="shared" si="67"/>
        <v>0</v>
      </c>
      <c r="J84" s="186">
        <f t="shared" si="67"/>
        <v>0</v>
      </c>
      <c r="K84" s="186">
        <f t="shared" si="67"/>
        <v>0</v>
      </c>
      <c r="L84" s="186">
        <f t="shared" si="67"/>
        <v>0</v>
      </c>
      <c r="M84" s="186">
        <f t="shared" si="67"/>
        <v>0</v>
      </c>
      <c r="N84" s="186">
        <f t="shared" si="67"/>
        <v>0</v>
      </c>
      <c r="O84" s="186">
        <f t="shared" si="67"/>
        <v>0</v>
      </c>
      <c r="P84" s="186">
        <f t="shared" si="67"/>
        <v>0</v>
      </c>
      <c r="Q84" s="186">
        <f t="shared" si="67"/>
        <v>0</v>
      </c>
      <c r="R84" s="186">
        <f t="shared" si="67"/>
        <v>0</v>
      </c>
      <c r="S84" s="186">
        <f t="shared" si="67"/>
        <v>0</v>
      </c>
      <c r="T84" s="186">
        <f t="shared" si="67"/>
        <v>0</v>
      </c>
      <c r="U84" s="186">
        <f t="shared" si="67"/>
        <v>0</v>
      </c>
      <c r="V84" s="186">
        <f t="shared" si="67"/>
        <v>0</v>
      </c>
      <c r="W84" s="186">
        <f t="shared" si="67"/>
        <v>0</v>
      </c>
      <c r="X84" s="186">
        <f t="shared" si="67"/>
        <v>0</v>
      </c>
      <c r="Y84" s="186">
        <f t="shared" si="67"/>
        <v>0</v>
      </c>
      <c r="Z84" s="186">
        <f t="shared" si="67"/>
        <v>19.7</v>
      </c>
      <c r="AA84" s="186">
        <f t="shared" si="67"/>
        <v>0</v>
      </c>
      <c r="AB84" s="186">
        <f t="shared" si="67"/>
        <v>111.4</v>
      </c>
      <c r="AC84" s="186">
        <f t="shared" si="67"/>
        <v>17.100000000000001</v>
      </c>
      <c r="AD84" s="186">
        <f t="shared" si="67"/>
        <v>0</v>
      </c>
      <c r="AE84" s="186">
        <f t="shared" si="67"/>
        <v>0</v>
      </c>
      <c r="AF84" s="186">
        <f t="shared" si="67"/>
        <v>0</v>
      </c>
      <c r="AG84" s="186">
        <f t="shared" si="67"/>
        <v>0</v>
      </c>
      <c r="AH84" s="186">
        <f t="shared" si="67"/>
        <v>0</v>
      </c>
      <c r="AI84" s="186">
        <f t="shared" si="67"/>
        <v>0</v>
      </c>
      <c r="AJ84" s="186">
        <f t="shared" si="67"/>
        <v>0</v>
      </c>
      <c r="AK84" s="186">
        <f t="shared" si="67"/>
        <v>0</v>
      </c>
      <c r="AL84" s="186">
        <f t="shared" si="67"/>
        <v>0</v>
      </c>
      <c r="AM84" s="186">
        <f t="shared" si="67"/>
        <v>0</v>
      </c>
      <c r="AN84" s="186">
        <f t="shared" si="67"/>
        <v>0</v>
      </c>
      <c r="AO84" s="186">
        <f t="shared" si="67"/>
        <v>0</v>
      </c>
      <c r="AP84" s="186">
        <f t="shared" si="67"/>
        <v>0</v>
      </c>
      <c r="AQ84" s="186">
        <f t="shared" si="67"/>
        <v>0</v>
      </c>
      <c r="AR84" s="186">
        <f t="shared" si="67"/>
        <v>0</v>
      </c>
      <c r="AS84" s="186">
        <f t="shared" si="67"/>
        <v>0</v>
      </c>
      <c r="AT84" s="186">
        <f t="shared" si="67"/>
        <v>0</v>
      </c>
      <c r="AU84" s="186">
        <f t="shared" si="67"/>
        <v>0</v>
      </c>
      <c r="AV84" s="186">
        <f t="shared" si="67"/>
        <v>0</v>
      </c>
      <c r="AW84" s="186">
        <f t="shared" si="67"/>
        <v>0</v>
      </c>
      <c r="AX84" s="186">
        <f t="shared" si="67"/>
        <v>0</v>
      </c>
      <c r="AY84" s="186">
        <f t="shared" si="67"/>
        <v>0</v>
      </c>
      <c r="AZ84" s="186">
        <f t="shared" si="67"/>
        <v>0</v>
      </c>
      <c r="BA84" s="186">
        <f t="shared" si="67"/>
        <v>0</v>
      </c>
      <c r="BB84" s="186">
        <f t="shared" si="67"/>
        <v>49.099999999999994</v>
      </c>
      <c r="BC84" s="186">
        <f t="shared" si="67"/>
        <v>21.05</v>
      </c>
      <c r="BD84" s="186">
        <f t="shared" si="67"/>
        <v>0</v>
      </c>
      <c r="BE84" s="186">
        <f t="shared" si="67"/>
        <v>0</v>
      </c>
      <c r="BF84" s="186">
        <f t="shared" si="67"/>
        <v>0</v>
      </c>
      <c r="BG84" s="186">
        <f t="shared" si="67"/>
        <v>0</v>
      </c>
      <c r="BH84" s="186">
        <f t="shared" si="67"/>
        <v>0</v>
      </c>
      <c r="BI84" s="186">
        <f t="shared" si="67"/>
        <v>0</v>
      </c>
      <c r="BJ84" s="186">
        <f t="shared" si="67"/>
        <v>0</v>
      </c>
      <c r="BK84" s="186">
        <f t="shared" si="67"/>
        <v>0</v>
      </c>
      <c r="BL84" s="186">
        <f t="shared" si="67"/>
        <v>0</v>
      </c>
      <c r="BM84" s="186">
        <f t="shared" si="67"/>
        <v>0</v>
      </c>
      <c r="BN84" s="186">
        <f t="shared" si="67"/>
        <v>0</v>
      </c>
      <c r="BO84" s="186">
        <f t="shared" ref="BO84:CS84" si="68">SUM(BO85:BO87)</f>
        <v>0</v>
      </c>
      <c r="BP84" s="186">
        <f t="shared" si="68"/>
        <v>0</v>
      </c>
      <c r="BQ84" s="186">
        <f t="shared" si="68"/>
        <v>0</v>
      </c>
      <c r="BR84" s="186">
        <f t="shared" si="68"/>
        <v>0</v>
      </c>
      <c r="BS84" s="186">
        <f t="shared" si="68"/>
        <v>0</v>
      </c>
      <c r="BT84" s="186">
        <f t="shared" si="68"/>
        <v>0</v>
      </c>
      <c r="BU84" s="186">
        <f t="shared" si="68"/>
        <v>0</v>
      </c>
      <c r="BV84" s="186">
        <f t="shared" si="68"/>
        <v>0</v>
      </c>
      <c r="BW84" s="186">
        <f t="shared" si="68"/>
        <v>0</v>
      </c>
      <c r="BX84" s="186">
        <f t="shared" si="68"/>
        <v>0</v>
      </c>
      <c r="BY84" s="186">
        <f t="shared" si="68"/>
        <v>0</v>
      </c>
      <c r="BZ84" s="186">
        <f t="shared" si="68"/>
        <v>0</v>
      </c>
      <c r="CA84" s="186">
        <f t="shared" si="68"/>
        <v>0</v>
      </c>
      <c r="CB84" s="186">
        <f t="shared" si="68"/>
        <v>0</v>
      </c>
      <c r="CC84" s="186">
        <f t="shared" si="68"/>
        <v>0</v>
      </c>
      <c r="CD84" s="186">
        <f t="shared" si="68"/>
        <v>23.9</v>
      </c>
      <c r="CE84" s="186">
        <f t="shared" si="68"/>
        <v>24</v>
      </c>
      <c r="CF84" s="186">
        <f t="shared" si="68"/>
        <v>98.2</v>
      </c>
      <c r="CG84" s="186">
        <f t="shared" si="68"/>
        <v>116.3</v>
      </c>
      <c r="CH84" s="186">
        <f t="shared" si="68"/>
        <v>116.4</v>
      </c>
      <c r="CI84" s="186">
        <f t="shared" si="68"/>
        <v>115.9</v>
      </c>
      <c r="CJ84" s="186">
        <f t="shared" si="68"/>
        <v>115.7</v>
      </c>
      <c r="CK84" s="186">
        <f>SUM(CK85:CK87)</f>
        <v>115.5</v>
      </c>
      <c r="CL84" s="186">
        <f t="shared" si="68"/>
        <v>0</v>
      </c>
      <c r="CM84" s="186">
        <f t="shared" si="68"/>
        <v>0</v>
      </c>
      <c r="CN84" s="186">
        <f t="shared" si="68"/>
        <v>0</v>
      </c>
      <c r="CO84" s="186">
        <f t="shared" si="68"/>
        <v>0</v>
      </c>
      <c r="CP84" s="186">
        <f t="shared" si="68"/>
        <v>0</v>
      </c>
      <c r="CQ84" s="186">
        <f t="shared" si="68"/>
        <v>0</v>
      </c>
      <c r="CR84" s="186">
        <f t="shared" si="68"/>
        <v>0</v>
      </c>
      <c r="CS84" s="187">
        <f t="shared" si="68"/>
        <v>0</v>
      </c>
      <c r="CT84" s="183">
        <f>SUM(B84:CS84)</f>
        <v>944.25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[7]Sheet2!$B$27:$CS$27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[8]Sheet2!$B$27:$CS$27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19.7</v>
      </c>
      <c r="AA86" s="1">
        <v>0</v>
      </c>
      <c r="AB86" s="1">
        <v>111.4</v>
      </c>
      <c r="AC86" s="1">
        <v>17.100000000000001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49.099999999999994</v>
      </c>
      <c r="BC86" s="1">
        <v>21.05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23.9</v>
      </c>
      <c r="CE86" s="1">
        <v>24</v>
      </c>
      <c r="CF86" s="1">
        <v>98.2</v>
      </c>
      <c r="CG86" s="1">
        <v>116.3</v>
      </c>
      <c r="CH86" s="1">
        <v>116.4</v>
      </c>
      <c r="CI86" s="1">
        <v>115.9</v>
      </c>
      <c r="CJ86" s="1">
        <v>115.7</v>
      </c>
      <c r="CK86" s="1">
        <v>115.5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69">SUM(B86:CS86)</f>
        <v>944.25</v>
      </c>
      <c r="CU86" s="128"/>
    </row>
    <row r="87" spans="1:102">
      <c r="A87" s="22" t="s">
        <v>56</v>
      </c>
      <c r="B87" s="35" cm="1">
        <f t="array" ref="B87:CS87">[9]Sheet2!$B$27:$CS$27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69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0">SUM(C89:C90)</f>
        <v>0</v>
      </c>
      <c r="D88" s="188">
        <f t="shared" si="70"/>
        <v>0</v>
      </c>
      <c r="E88" s="188">
        <f t="shared" si="70"/>
        <v>0</v>
      </c>
      <c r="F88" s="188">
        <f t="shared" si="70"/>
        <v>0</v>
      </c>
      <c r="G88" s="188">
        <f t="shared" si="70"/>
        <v>0</v>
      </c>
      <c r="H88" s="188">
        <f t="shared" si="70"/>
        <v>0</v>
      </c>
      <c r="I88" s="188">
        <f t="shared" si="70"/>
        <v>0</v>
      </c>
      <c r="J88" s="188">
        <f t="shared" si="70"/>
        <v>0</v>
      </c>
      <c r="K88" s="188">
        <f t="shared" si="70"/>
        <v>0</v>
      </c>
      <c r="L88" s="188">
        <f t="shared" si="70"/>
        <v>0</v>
      </c>
      <c r="M88" s="188">
        <f t="shared" si="70"/>
        <v>0</v>
      </c>
      <c r="N88" s="188">
        <f t="shared" si="70"/>
        <v>0</v>
      </c>
      <c r="O88" s="188">
        <f t="shared" si="70"/>
        <v>0</v>
      </c>
      <c r="P88" s="188">
        <f t="shared" si="70"/>
        <v>0</v>
      </c>
      <c r="Q88" s="188">
        <f t="shared" si="70"/>
        <v>0</v>
      </c>
      <c r="R88" s="188">
        <f t="shared" si="70"/>
        <v>0</v>
      </c>
      <c r="S88" s="188">
        <f t="shared" si="70"/>
        <v>0</v>
      </c>
      <c r="T88" s="188">
        <f t="shared" si="70"/>
        <v>0</v>
      </c>
      <c r="U88" s="188">
        <f t="shared" si="70"/>
        <v>0</v>
      </c>
      <c r="V88" s="188">
        <f t="shared" si="70"/>
        <v>0</v>
      </c>
      <c r="W88" s="188">
        <f t="shared" si="70"/>
        <v>0</v>
      </c>
      <c r="X88" s="188">
        <f t="shared" si="70"/>
        <v>0</v>
      </c>
      <c r="Y88" s="188">
        <f t="shared" si="70"/>
        <v>0</v>
      </c>
      <c r="Z88" s="188">
        <f t="shared" si="70"/>
        <v>0</v>
      </c>
      <c r="AA88" s="188">
        <f t="shared" si="70"/>
        <v>0</v>
      </c>
      <c r="AB88" s="188">
        <f t="shared" si="70"/>
        <v>0.37010999999999994</v>
      </c>
      <c r="AC88" s="188">
        <f t="shared" si="70"/>
        <v>3.91354376</v>
      </c>
      <c r="AD88" s="188">
        <f t="shared" si="70"/>
        <v>11.436860319999997</v>
      </c>
      <c r="AE88" s="188">
        <f t="shared" si="70"/>
        <v>21.4512091</v>
      </c>
      <c r="AF88" s="188">
        <f t="shared" si="70"/>
        <v>34.312085199999999</v>
      </c>
      <c r="AG88" s="188">
        <f t="shared" si="70"/>
        <v>49.489898199999999</v>
      </c>
      <c r="AH88" s="188">
        <f t="shared" si="70"/>
        <v>64.615791599999994</v>
      </c>
      <c r="AI88" s="188">
        <f t="shared" si="70"/>
        <v>82.10567069999999</v>
      </c>
      <c r="AJ88" s="188">
        <f t="shared" si="70"/>
        <v>99.570306000000002</v>
      </c>
      <c r="AK88" s="188">
        <f t="shared" si="70"/>
        <v>115.20526700000001</v>
      </c>
      <c r="AL88" s="188">
        <f t="shared" si="70"/>
        <v>132.66471100000001</v>
      </c>
      <c r="AM88" s="188">
        <f t="shared" si="70"/>
        <v>147.68441100000001</v>
      </c>
      <c r="AN88" s="188">
        <f t="shared" si="70"/>
        <v>157.32303400000001</v>
      </c>
      <c r="AO88" s="188">
        <f t="shared" si="70"/>
        <v>167.431208</v>
      </c>
      <c r="AP88" s="188">
        <f t="shared" si="70"/>
        <v>174.848333</v>
      </c>
      <c r="AQ88" s="188">
        <f t="shared" si="70"/>
        <v>188.189257</v>
      </c>
      <c r="AR88" s="188">
        <f t="shared" si="70"/>
        <v>199.621915</v>
      </c>
      <c r="AS88" s="188">
        <f t="shared" si="70"/>
        <v>195.89402800000002</v>
      </c>
      <c r="AT88" s="188">
        <f t="shared" si="70"/>
        <v>211.623043</v>
      </c>
      <c r="AU88" s="188">
        <f t="shared" si="70"/>
        <v>227.81953599999997</v>
      </c>
      <c r="AV88" s="188">
        <f t="shared" si="70"/>
        <v>225.423879</v>
      </c>
      <c r="AW88" s="188">
        <f t="shared" si="70"/>
        <v>216.54331399999998</v>
      </c>
      <c r="AX88" s="188">
        <f t="shared" si="70"/>
        <v>218.11471499999999</v>
      </c>
      <c r="AY88" s="188">
        <f t="shared" si="70"/>
        <v>218.64396099999999</v>
      </c>
      <c r="AZ88" s="188">
        <f t="shared" si="70"/>
        <v>230.75879400000002</v>
      </c>
      <c r="BA88" s="188">
        <f t="shared" si="70"/>
        <v>207.13609699999998</v>
      </c>
      <c r="BB88" s="188">
        <f t="shared" si="70"/>
        <v>207.51884336000001</v>
      </c>
      <c r="BC88" s="188">
        <f t="shared" si="70"/>
        <v>214.47165000000001</v>
      </c>
      <c r="BD88" s="188">
        <f t="shared" si="70"/>
        <v>209.78329000000002</v>
      </c>
      <c r="BE88" s="188">
        <f t="shared" si="70"/>
        <v>199.87324000000001</v>
      </c>
      <c r="BF88" s="188">
        <f t="shared" si="70"/>
        <v>178.81304</v>
      </c>
      <c r="BG88" s="188">
        <f t="shared" si="70"/>
        <v>184.79667000000001</v>
      </c>
      <c r="BH88" s="188">
        <f t="shared" si="70"/>
        <v>182.59828999999999</v>
      </c>
      <c r="BI88" s="188">
        <f t="shared" si="70"/>
        <v>174.11563000000001</v>
      </c>
      <c r="BJ88" s="188">
        <f t="shared" si="70"/>
        <v>159.87913999999998</v>
      </c>
      <c r="BK88" s="188">
        <f t="shared" si="70"/>
        <v>157.31578999999999</v>
      </c>
      <c r="BL88" s="188">
        <f t="shared" si="70"/>
        <v>144.49471</v>
      </c>
      <c r="BM88" s="188">
        <f t="shared" si="70"/>
        <v>126.75178</v>
      </c>
      <c r="BN88" s="188">
        <f t="shared" si="70"/>
        <v>112.36998</v>
      </c>
      <c r="BO88" s="188">
        <f t="shared" ref="BO88:CS88" si="71">SUM(BO89:BO90)</f>
        <v>98.520679999999999</v>
      </c>
      <c r="BP88" s="188">
        <f t="shared" si="71"/>
        <v>82.717330000000004</v>
      </c>
      <c r="BQ88" s="188">
        <f t="shared" si="71"/>
        <v>63.739419999999996</v>
      </c>
      <c r="BR88" s="188">
        <f t="shared" si="71"/>
        <v>46.72775</v>
      </c>
      <c r="BS88" s="188">
        <f t="shared" si="71"/>
        <v>30.942439999999998</v>
      </c>
      <c r="BT88" s="188">
        <f t="shared" si="71"/>
        <v>17.683819999999997</v>
      </c>
      <c r="BU88" s="188">
        <f t="shared" si="71"/>
        <v>7.9825794400000003</v>
      </c>
      <c r="BV88" s="188">
        <f t="shared" si="71"/>
        <v>1.77901168</v>
      </c>
      <c r="BW88" s="188">
        <f t="shared" si="71"/>
        <v>0.20748</v>
      </c>
      <c r="BX88" s="188">
        <f t="shared" si="71"/>
        <v>0.02</v>
      </c>
      <c r="BY88" s="188">
        <f t="shared" si="71"/>
        <v>0</v>
      </c>
      <c r="BZ88" s="188">
        <f t="shared" si="71"/>
        <v>0</v>
      </c>
      <c r="CA88" s="188">
        <f t="shared" si="71"/>
        <v>0</v>
      </c>
      <c r="CB88" s="188">
        <f t="shared" si="71"/>
        <v>0</v>
      </c>
      <c r="CC88" s="188">
        <f t="shared" si="71"/>
        <v>0</v>
      </c>
      <c r="CD88" s="188">
        <f t="shared" si="71"/>
        <v>0</v>
      </c>
      <c r="CE88" s="188">
        <f t="shared" si="71"/>
        <v>0</v>
      </c>
      <c r="CF88" s="188">
        <f t="shared" si="71"/>
        <v>0</v>
      </c>
      <c r="CG88" s="188">
        <f t="shared" si="71"/>
        <v>0</v>
      </c>
      <c r="CH88" s="188">
        <f t="shared" si="71"/>
        <v>0</v>
      </c>
      <c r="CI88" s="188">
        <f t="shared" si="71"/>
        <v>0</v>
      </c>
      <c r="CJ88" s="188">
        <f t="shared" si="71"/>
        <v>0</v>
      </c>
      <c r="CK88" s="188">
        <f t="shared" si="71"/>
        <v>0</v>
      </c>
      <c r="CL88" s="188">
        <f t="shared" si="71"/>
        <v>0</v>
      </c>
      <c r="CM88" s="188">
        <f t="shared" si="71"/>
        <v>0</v>
      </c>
      <c r="CN88" s="188">
        <f t="shared" si="71"/>
        <v>0</v>
      </c>
      <c r="CO88" s="188">
        <f t="shared" si="71"/>
        <v>0</v>
      </c>
      <c r="CP88" s="188">
        <f t="shared" si="71"/>
        <v>0</v>
      </c>
      <c r="CQ88" s="188">
        <f t="shared" si="71"/>
        <v>0</v>
      </c>
      <c r="CR88" s="188">
        <f t="shared" si="71"/>
        <v>0</v>
      </c>
      <c r="CS88" s="188">
        <f t="shared" si="71"/>
        <v>0</v>
      </c>
      <c r="CT88" s="183">
        <f>SUM(B88:CS88)</f>
        <v>6205.2935423600002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[10]Consol_Captive!B29/1000</f>
        <v>0</v>
      </c>
      <c r="C89" s="189">
        <f>[10]Consol_Captive!C29/1000</f>
        <v>0</v>
      </c>
      <c r="D89" s="189">
        <f>[10]Consol_Captive!D29/1000</f>
        <v>0</v>
      </c>
      <c r="E89" s="189">
        <f>[10]Consol_Captive!E29/1000</f>
        <v>0</v>
      </c>
      <c r="F89" s="189">
        <f>[10]Consol_Captive!F29/1000</f>
        <v>0</v>
      </c>
      <c r="G89" s="189">
        <f>[10]Consol_Captive!G29/1000</f>
        <v>0</v>
      </c>
      <c r="H89" s="189">
        <f>[10]Consol_Captive!H29/1000</f>
        <v>0</v>
      </c>
      <c r="I89" s="189">
        <f>[10]Consol_Captive!I29/1000</f>
        <v>0</v>
      </c>
      <c r="J89" s="189">
        <f>[10]Consol_Captive!J29/1000</f>
        <v>0</v>
      </c>
      <c r="K89" s="189">
        <f>[10]Consol_Captive!K29/1000</f>
        <v>0</v>
      </c>
      <c r="L89" s="189">
        <f>[10]Consol_Captive!L29/1000</f>
        <v>0</v>
      </c>
      <c r="M89" s="189">
        <f>[10]Consol_Captive!M29/1000</f>
        <v>0</v>
      </c>
      <c r="N89" s="189">
        <f>[10]Consol_Captive!N29/1000</f>
        <v>0</v>
      </c>
      <c r="O89" s="189">
        <f>[10]Consol_Captive!O29/1000</f>
        <v>0</v>
      </c>
      <c r="P89" s="189">
        <f>[10]Consol_Captive!P29/1000</f>
        <v>0</v>
      </c>
      <c r="Q89" s="189">
        <f>[10]Consol_Captive!Q29/1000</f>
        <v>0</v>
      </c>
      <c r="R89" s="189">
        <f>[10]Consol_Captive!R29/1000</f>
        <v>0</v>
      </c>
      <c r="S89" s="189">
        <f>[10]Consol_Captive!S29/1000</f>
        <v>0</v>
      </c>
      <c r="T89" s="189">
        <f>[10]Consol_Captive!T29/1000</f>
        <v>0</v>
      </c>
      <c r="U89" s="189">
        <f>[10]Consol_Captive!U29/1000</f>
        <v>0</v>
      </c>
      <c r="V89" s="189">
        <f>[10]Consol_Captive!V29/1000</f>
        <v>0</v>
      </c>
      <c r="W89" s="189">
        <f>[10]Consol_Captive!W29/1000</f>
        <v>0</v>
      </c>
      <c r="X89" s="189">
        <f>[10]Consol_Captive!X29/1000</f>
        <v>0</v>
      </c>
      <c r="Y89" s="189">
        <f>[10]Consol_Captive!Y29/1000</f>
        <v>0</v>
      </c>
      <c r="Z89" s="189">
        <f>[10]Consol_Captive!Z29/1000</f>
        <v>0</v>
      </c>
      <c r="AA89" s="189">
        <f>[10]Consol_Captive!AA29/1000</f>
        <v>0</v>
      </c>
      <c r="AB89" s="189">
        <f>[10]Consol_Captive!AB29/1000</f>
        <v>0.33427999999999997</v>
      </c>
      <c r="AC89" s="189">
        <f>[10]Consol_Captive!AC29/1000</f>
        <v>3.0142137600000001</v>
      </c>
      <c r="AD89" s="189">
        <f>[10]Consol_Captive!AD29/1000</f>
        <v>8.3324803199999984</v>
      </c>
      <c r="AE89" s="189">
        <f>[10]Consol_Captive!AE29/1000</f>
        <v>15.066179099999999</v>
      </c>
      <c r="AF89" s="189">
        <f>[10]Consol_Captive!AF29/1000</f>
        <v>23.306955200000001</v>
      </c>
      <c r="AG89" s="189">
        <f>[10]Consol_Captive!AG29/1000</f>
        <v>32.544668199999997</v>
      </c>
      <c r="AH89" s="189">
        <f>[10]Consol_Captive!AH29/1000</f>
        <v>41.513591599999998</v>
      </c>
      <c r="AI89" s="189">
        <f>[10]Consol_Captive!AI29/1000</f>
        <v>52.663080699999995</v>
      </c>
      <c r="AJ89" s="189">
        <f>[10]Consol_Captive!AJ29/1000</f>
        <v>65.045966000000007</v>
      </c>
      <c r="AK89" s="189">
        <f>[10]Consol_Captive!AK29/1000</f>
        <v>72.23276700000001</v>
      </c>
      <c r="AL89" s="189">
        <f>[10]Consol_Captive!AL29/1000</f>
        <v>84.899201000000005</v>
      </c>
      <c r="AM89" s="189">
        <f>[10]Consol_Captive!AM29/1000</f>
        <v>94.902341000000021</v>
      </c>
      <c r="AN89" s="189">
        <f>[10]Consol_Captive!AN29/1000</f>
        <v>100.536474</v>
      </c>
      <c r="AO89" s="189">
        <f>[10]Consol_Captive!AO29/1000</f>
        <v>106.70737799999999</v>
      </c>
      <c r="AP89" s="189">
        <f>[10]Consol_Captive!AP29/1000</f>
        <v>111.12367300000001</v>
      </c>
      <c r="AQ89" s="189">
        <f>[10]Consol_Captive!AQ29/1000</f>
        <v>117.062967</v>
      </c>
      <c r="AR89" s="189">
        <f>[10]Consol_Captive!AR29/1000</f>
        <v>127.83624499999999</v>
      </c>
      <c r="AS89" s="189">
        <f>[10]Consol_Captive!AS29/1000</f>
        <v>120.83463800000001</v>
      </c>
      <c r="AT89" s="189">
        <f>[10]Consol_Captive!AT29/1000</f>
        <v>133.861413</v>
      </c>
      <c r="AU89" s="189">
        <f>[10]Consol_Captive!AU29/1000</f>
        <v>146.069436</v>
      </c>
      <c r="AV89" s="189">
        <f>[10]Consol_Captive!AV29/1000</f>
        <v>143.39204899999999</v>
      </c>
      <c r="AW89" s="189">
        <f>[10]Consol_Captive!AW29/1000</f>
        <v>133.88607399999998</v>
      </c>
      <c r="AX89" s="189">
        <f>[10]Consol_Captive!AX29/1000</f>
        <v>134.26208499999998</v>
      </c>
      <c r="AY89" s="189">
        <f>[10]Consol_Captive!AY29/1000</f>
        <v>135.47338099999999</v>
      </c>
      <c r="AZ89" s="189">
        <f>[10]Consol_Captive!AZ29/1000</f>
        <v>149.24209400000001</v>
      </c>
      <c r="BA89" s="189">
        <f>[10]Consol_Captive!BA29/1000</f>
        <v>128.00643699999998</v>
      </c>
      <c r="BB89" s="189">
        <f>[10]Consol_Captive!BB29/1000</f>
        <v>129.54808335999999</v>
      </c>
      <c r="BC89" s="189">
        <f>[10]Consol_Captive!BC29/1000</f>
        <v>133.95808000000002</v>
      </c>
      <c r="BD89" s="189">
        <f>[10]Consol_Captive!BD29/1000</f>
        <v>132.07636000000002</v>
      </c>
      <c r="BE89" s="189">
        <f>[10]Consol_Captive!BE29/1000</f>
        <v>122.41476</v>
      </c>
      <c r="BF89" s="189">
        <f>[10]Consol_Captive!BF29/1000</f>
        <v>112.72788</v>
      </c>
      <c r="BG89" s="189">
        <f>[10]Consol_Captive!BG29/1000</f>
        <v>122.51870000000001</v>
      </c>
      <c r="BH89" s="189">
        <f>[10]Consol_Captive!BH29/1000</f>
        <v>121.67141999999998</v>
      </c>
      <c r="BI89" s="189">
        <f>[10]Consol_Captive!BI29/1000</f>
        <v>115.27162</v>
      </c>
      <c r="BJ89" s="189">
        <f>[10]Consol_Captive!BJ29/1000</f>
        <v>103.02645999999999</v>
      </c>
      <c r="BK89" s="189">
        <f>[10]Consol_Captive!BK29/1000</f>
        <v>102.21346000000001</v>
      </c>
      <c r="BL89" s="189">
        <f>[10]Consol_Captive!BL29/1000</f>
        <v>95.218600000000009</v>
      </c>
      <c r="BM89" s="189">
        <f>[10]Consol_Captive!BM29/1000</f>
        <v>82.288480000000007</v>
      </c>
      <c r="BN89" s="189">
        <f>[10]Consol_Captive!BN29/1000</f>
        <v>74.072980000000001</v>
      </c>
      <c r="BO89" s="189">
        <f>[10]Consol_Captive!BO29/1000</f>
        <v>64.024979999999999</v>
      </c>
      <c r="BP89" s="189">
        <f>[10]Consol_Captive!BP29/1000</f>
        <v>53.257820000000009</v>
      </c>
      <c r="BQ89" s="189">
        <f>[10]Consol_Captive!BQ29/1000</f>
        <v>40.747719999999994</v>
      </c>
      <c r="BR89" s="189">
        <f>[10]Consol_Captive!BR29/1000</f>
        <v>29.447779999999998</v>
      </c>
      <c r="BS89" s="189">
        <f>[10]Consol_Captive!BS29/1000</f>
        <v>19.312259999999998</v>
      </c>
      <c r="BT89" s="189">
        <f>[10]Consol_Captive!BT29/1000</f>
        <v>10.91076</v>
      </c>
      <c r="BU89" s="189">
        <f>[10]Consol_Captive!BU29/1000</f>
        <v>4.7562294400000003</v>
      </c>
      <c r="BV89" s="189">
        <f>[10]Consol_Captive!BV29/1000</f>
        <v>0.84795167999999987</v>
      </c>
      <c r="BW89" s="189">
        <f>[10]Consol_Captive!BW29/1000</f>
        <v>3.9400000000000004E-2</v>
      </c>
      <c r="BX89" s="189">
        <f>[10]Consol_Captive!BX29/1000</f>
        <v>0</v>
      </c>
      <c r="BY89" s="189">
        <f>[10]Consol_Captive!BY29/1000</f>
        <v>0</v>
      </c>
      <c r="BZ89" s="189">
        <f>[10]Consol_Captive!BZ29/1000</f>
        <v>0</v>
      </c>
      <c r="CA89" s="189">
        <f>[10]Consol_Captive!CA29/1000</f>
        <v>0</v>
      </c>
      <c r="CB89" s="189">
        <f>[10]Consol_Captive!CB29/1000</f>
        <v>0</v>
      </c>
      <c r="CC89" s="189">
        <f>[10]Consol_Captive!CC29/1000</f>
        <v>0</v>
      </c>
      <c r="CD89" s="189">
        <f>[10]Consol_Captive!CD29/1000</f>
        <v>0</v>
      </c>
      <c r="CE89" s="189">
        <f>[10]Consol_Captive!CE29/1000</f>
        <v>0</v>
      </c>
      <c r="CF89" s="189">
        <f>[10]Consol_Captive!CF29/1000</f>
        <v>0</v>
      </c>
      <c r="CG89" s="189">
        <f>[10]Consol_Captive!CG29/1000</f>
        <v>0</v>
      </c>
      <c r="CH89" s="189">
        <f>[10]Consol_Captive!CH29/1000</f>
        <v>0</v>
      </c>
      <c r="CI89" s="189">
        <f>[10]Consol_Captive!CI29/1000</f>
        <v>0</v>
      </c>
      <c r="CJ89" s="189">
        <f>[10]Consol_Captive!CJ29/1000</f>
        <v>0</v>
      </c>
      <c r="CK89" s="189">
        <f>[10]Consol_Captive!CK29/1000</f>
        <v>0</v>
      </c>
      <c r="CL89" s="189">
        <f>[10]Consol_Captive!CL29/1000</f>
        <v>0</v>
      </c>
      <c r="CM89" s="189">
        <f>[10]Consol_Captive!CM29/1000</f>
        <v>0</v>
      </c>
      <c r="CN89" s="189">
        <f>[10]Consol_Captive!CN29/1000</f>
        <v>0</v>
      </c>
      <c r="CO89" s="189">
        <f>[10]Consol_Captive!CO29/1000</f>
        <v>0</v>
      </c>
      <c r="CP89" s="189">
        <f>[10]Consol_Captive!CP29/1000</f>
        <v>0</v>
      </c>
      <c r="CQ89" s="189">
        <f>[10]Consol_Captive!CQ29/1000</f>
        <v>0</v>
      </c>
      <c r="CR89" s="189">
        <f>[10]Consol_Captive!CR29/1000</f>
        <v>0</v>
      </c>
      <c r="CS89" s="189">
        <f>[10]Consol_Captive!CS29/1000</f>
        <v>0</v>
      </c>
      <c r="CT89" s="234">
        <f t="shared" ref="CT89:CT92" si="72">SUM(B89:CS89)</f>
        <v>3952.5018523600006</v>
      </c>
      <c r="CU89" s="235"/>
    </row>
    <row r="90" spans="1:102">
      <c r="A90" s="22" t="s">
        <v>73</v>
      </c>
      <c r="B90" s="189">
        <f>[10]Consol_TP!B29/1000</f>
        <v>0</v>
      </c>
      <c r="C90" s="189">
        <f>[10]Consol_TP!C29/1000</f>
        <v>0</v>
      </c>
      <c r="D90" s="189">
        <f>[10]Consol_TP!D29/1000</f>
        <v>0</v>
      </c>
      <c r="E90" s="189">
        <f>[10]Consol_TP!E29/1000</f>
        <v>0</v>
      </c>
      <c r="F90" s="189">
        <f>[10]Consol_TP!F29/1000</f>
        <v>0</v>
      </c>
      <c r="G90" s="189">
        <f>[10]Consol_TP!G29/1000</f>
        <v>0</v>
      </c>
      <c r="H90" s="189">
        <f>[10]Consol_TP!H29/1000</f>
        <v>0</v>
      </c>
      <c r="I90" s="189">
        <f>[10]Consol_TP!I29/1000</f>
        <v>0</v>
      </c>
      <c r="J90" s="189">
        <f>[10]Consol_TP!J29/1000</f>
        <v>0</v>
      </c>
      <c r="K90" s="189">
        <f>[10]Consol_TP!K29/1000</f>
        <v>0</v>
      </c>
      <c r="L90" s="189">
        <f>[10]Consol_TP!L29/1000</f>
        <v>0</v>
      </c>
      <c r="M90" s="189">
        <f>[10]Consol_TP!M29/1000</f>
        <v>0</v>
      </c>
      <c r="N90" s="189">
        <f>[10]Consol_TP!N29/1000</f>
        <v>0</v>
      </c>
      <c r="O90" s="189">
        <f>[10]Consol_TP!O29/1000</f>
        <v>0</v>
      </c>
      <c r="P90" s="189">
        <f>[10]Consol_TP!P29/1000</f>
        <v>0</v>
      </c>
      <c r="Q90" s="189">
        <f>[10]Consol_TP!Q29/1000</f>
        <v>0</v>
      </c>
      <c r="R90" s="189">
        <f>[10]Consol_TP!R29/1000</f>
        <v>0</v>
      </c>
      <c r="S90" s="189">
        <f>[10]Consol_TP!S29/1000</f>
        <v>0</v>
      </c>
      <c r="T90" s="189">
        <f>[10]Consol_TP!T29/1000</f>
        <v>0</v>
      </c>
      <c r="U90" s="189">
        <f>[10]Consol_TP!U29/1000</f>
        <v>0</v>
      </c>
      <c r="V90" s="189">
        <f>[10]Consol_TP!V29/1000</f>
        <v>0</v>
      </c>
      <c r="W90" s="189">
        <f>[10]Consol_TP!W29/1000</f>
        <v>0</v>
      </c>
      <c r="X90" s="189">
        <f>[10]Consol_TP!X29/1000</f>
        <v>0</v>
      </c>
      <c r="Y90" s="189">
        <f>[10]Consol_TP!Y29/1000</f>
        <v>0</v>
      </c>
      <c r="Z90" s="189">
        <f>[10]Consol_TP!Z29/1000</f>
        <v>0</v>
      </c>
      <c r="AA90" s="189">
        <f>[10]Consol_TP!AA29/1000</f>
        <v>0</v>
      </c>
      <c r="AB90" s="189">
        <f>[10]Consol_TP!AB29/1000</f>
        <v>3.5830000000000001E-2</v>
      </c>
      <c r="AC90" s="189">
        <f>[10]Consol_TP!AC29/1000</f>
        <v>0.89933000000000007</v>
      </c>
      <c r="AD90" s="189">
        <f>[10]Consol_TP!AD29/1000</f>
        <v>3.1043799999999999</v>
      </c>
      <c r="AE90" s="189">
        <f>[10]Consol_TP!AE29/1000</f>
        <v>6.3850299999999995</v>
      </c>
      <c r="AF90" s="189">
        <f>[10]Consol_TP!AF29/1000</f>
        <v>11.005130000000001</v>
      </c>
      <c r="AG90" s="189">
        <f>[10]Consol_TP!AG29/1000</f>
        <v>16.945229999999999</v>
      </c>
      <c r="AH90" s="189">
        <f>[10]Consol_TP!AH29/1000</f>
        <v>23.102199999999996</v>
      </c>
      <c r="AI90" s="189">
        <f>[10]Consol_TP!AI29/1000</f>
        <v>29.442589999999999</v>
      </c>
      <c r="AJ90" s="189">
        <f>[10]Consol_TP!AJ29/1000</f>
        <v>34.524339999999995</v>
      </c>
      <c r="AK90" s="189">
        <f>[10]Consol_TP!AK29/1000</f>
        <v>42.972499999999997</v>
      </c>
      <c r="AL90" s="189">
        <f>[10]Consol_TP!AL29/1000</f>
        <v>47.765509999999992</v>
      </c>
      <c r="AM90" s="189">
        <f>[10]Consol_TP!AM29/1000</f>
        <v>52.782070000000004</v>
      </c>
      <c r="AN90" s="189">
        <f>[10]Consol_TP!AN29/1000</f>
        <v>56.786559999999994</v>
      </c>
      <c r="AO90" s="189">
        <f>[10]Consol_TP!AO29/1000</f>
        <v>60.72383</v>
      </c>
      <c r="AP90" s="189">
        <f>[10]Consol_TP!AP29/1000</f>
        <v>63.724659999999993</v>
      </c>
      <c r="AQ90" s="189">
        <f>[10]Consol_TP!AQ29/1000</f>
        <v>71.126289999999997</v>
      </c>
      <c r="AR90" s="189">
        <f>[10]Consol_TP!AR29/1000</f>
        <v>71.78567000000001</v>
      </c>
      <c r="AS90" s="189">
        <f>[10]Consol_TP!AS29/1000</f>
        <v>75.059390000000008</v>
      </c>
      <c r="AT90" s="189">
        <f>[10]Consol_TP!AT29/1000</f>
        <v>77.761630000000011</v>
      </c>
      <c r="AU90" s="189">
        <f>[10]Consol_TP!AU29/1000</f>
        <v>81.750099999999989</v>
      </c>
      <c r="AV90" s="189">
        <f>[10]Consol_TP!AV29/1000</f>
        <v>82.031830000000014</v>
      </c>
      <c r="AW90" s="189">
        <f>[10]Consol_TP!AW29/1000</f>
        <v>82.657240000000002</v>
      </c>
      <c r="AX90" s="189">
        <f>[10]Consol_TP!AX29/1000</f>
        <v>83.852629999999991</v>
      </c>
      <c r="AY90" s="189">
        <f>[10]Consol_TP!AY29/1000</f>
        <v>83.170580000000001</v>
      </c>
      <c r="AZ90" s="189">
        <f>[10]Consol_TP!AZ29/1000</f>
        <v>81.516700000000014</v>
      </c>
      <c r="BA90" s="189">
        <f>[10]Consol_TP!BA29/1000</f>
        <v>79.129660000000001</v>
      </c>
      <c r="BB90" s="189">
        <f>[10]Consol_TP!BB29/1000</f>
        <v>77.970760000000013</v>
      </c>
      <c r="BC90" s="189">
        <f>[10]Consol_TP!BC29/1000</f>
        <v>80.513570000000001</v>
      </c>
      <c r="BD90" s="189">
        <f>[10]Consol_TP!BD29/1000</f>
        <v>77.706930000000014</v>
      </c>
      <c r="BE90" s="189">
        <f>[10]Consol_TP!BE29/1000</f>
        <v>77.458480000000009</v>
      </c>
      <c r="BF90" s="189">
        <f>[10]Consol_TP!BF29/1000</f>
        <v>66.085160000000002</v>
      </c>
      <c r="BG90" s="189">
        <f>[10]Consol_TP!BG29/1000</f>
        <v>62.277969999999996</v>
      </c>
      <c r="BH90" s="189">
        <f>[10]Consol_TP!BH29/1000</f>
        <v>60.926870000000001</v>
      </c>
      <c r="BI90" s="189">
        <f>[10]Consol_TP!BI29/1000</f>
        <v>58.844010000000004</v>
      </c>
      <c r="BJ90" s="189">
        <f>[10]Consol_TP!BJ29/1000</f>
        <v>56.852679999999999</v>
      </c>
      <c r="BK90" s="189">
        <f>[10]Consol_TP!BK29/1000</f>
        <v>55.102329999999995</v>
      </c>
      <c r="BL90" s="189">
        <f>[10]Consol_TP!BL29/1000</f>
        <v>49.276110000000003</v>
      </c>
      <c r="BM90" s="189">
        <f>[10]Consol_TP!BM29/1000</f>
        <v>44.463299999999997</v>
      </c>
      <c r="BN90" s="189">
        <f>[10]Consol_TP!BN29/1000</f>
        <v>38.296999999999997</v>
      </c>
      <c r="BO90" s="189">
        <f>[10]Consol_TP!BO29/1000</f>
        <v>34.495700000000006</v>
      </c>
      <c r="BP90" s="189">
        <f>[10]Consol_TP!BP29/1000</f>
        <v>29.459509999999998</v>
      </c>
      <c r="BQ90" s="189">
        <f>[10]Consol_TP!BQ29/1000</f>
        <v>22.991700000000002</v>
      </c>
      <c r="BR90" s="189">
        <f>[10]Consol_TP!BR29/1000</f>
        <v>17.279969999999999</v>
      </c>
      <c r="BS90" s="189">
        <f>[10]Consol_TP!BS29/1000</f>
        <v>11.630179999999999</v>
      </c>
      <c r="BT90" s="189">
        <f>[10]Consol_TP!BT29/1000</f>
        <v>6.7730599999999992</v>
      </c>
      <c r="BU90" s="189">
        <f>[10]Consol_TP!BU29/1000</f>
        <v>3.2263500000000005</v>
      </c>
      <c r="BV90" s="189">
        <f>[10]Consol_TP!BV29/1000</f>
        <v>0.93106000000000011</v>
      </c>
      <c r="BW90" s="189">
        <f>[10]Consol_TP!BW29/1000</f>
        <v>0.16807999999999998</v>
      </c>
      <c r="BX90" s="189">
        <f>[10]Consol_TP!BX29/1000</f>
        <v>0.02</v>
      </c>
      <c r="BY90" s="189">
        <f>[10]Consol_TP!BY29/1000</f>
        <v>0</v>
      </c>
      <c r="BZ90" s="189">
        <f>[10]Consol_TP!BZ29/1000</f>
        <v>0</v>
      </c>
      <c r="CA90" s="189">
        <f>[10]Consol_TP!CA29/1000</f>
        <v>0</v>
      </c>
      <c r="CB90" s="189">
        <f>[10]Consol_TP!CB29/1000</f>
        <v>0</v>
      </c>
      <c r="CC90" s="189">
        <f>[10]Consol_TP!CC29/1000</f>
        <v>0</v>
      </c>
      <c r="CD90" s="189">
        <f>[10]Consol_TP!CD29/1000</f>
        <v>0</v>
      </c>
      <c r="CE90" s="189">
        <f>[10]Consol_TP!CE29/1000</f>
        <v>0</v>
      </c>
      <c r="CF90" s="189">
        <f>[10]Consol_TP!CF29/1000</f>
        <v>0</v>
      </c>
      <c r="CG90" s="189">
        <f>[10]Consol_TP!CG29/1000</f>
        <v>0</v>
      </c>
      <c r="CH90" s="189">
        <f>[10]Consol_TP!CH29/1000</f>
        <v>0</v>
      </c>
      <c r="CI90" s="189">
        <f>[10]Consol_TP!CI29/1000</f>
        <v>0</v>
      </c>
      <c r="CJ90" s="189">
        <f>[10]Consol_TP!CJ29/1000</f>
        <v>0</v>
      </c>
      <c r="CK90" s="189">
        <f>[10]Consol_TP!CK29/1000</f>
        <v>0</v>
      </c>
      <c r="CL90" s="189">
        <f>[10]Consol_TP!CL29/1000</f>
        <v>0</v>
      </c>
      <c r="CM90" s="189">
        <f>[10]Consol_TP!CM29/1000</f>
        <v>0</v>
      </c>
      <c r="CN90" s="189">
        <f>[10]Consol_TP!CN29/1000</f>
        <v>0</v>
      </c>
      <c r="CO90" s="189">
        <f>[10]Consol_TP!CO29/1000</f>
        <v>0</v>
      </c>
      <c r="CP90" s="189">
        <f>[10]Consol_TP!CP29/1000</f>
        <v>0</v>
      </c>
      <c r="CQ90" s="189">
        <f>[10]Consol_TP!CQ29/1000</f>
        <v>0</v>
      </c>
      <c r="CR90" s="189">
        <f>[10]Consol_TP!CR29/1000</f>
        <v>0</v>
      </c>
      <c r="CS90" s="189">
        <f>[10]Consol_TP!CS29/1000</f>
        <v>0</v>
      </c>
      <c r="CT90" s="234">
        <f t="shared" si="72"/>
        <v>2252.7916900000005</v>
      </c>
      <c r="CU90" s="235"/>
    </row>
    <row r="91" spans="1:102">
      <c r="A91" s="181" t="s">
        <v>58</v>
      </c>
      <c r="B91" s="190">
        <f t="shared" ref="B91:AG91" si="73">SUM(B84,B88)</f>
        <v>0</v>
      </c>
      <c r="C91" s="106">
        <f t="shared" si="73"/>
        <v>0</v>
      </c>
      <c r="D91" s="106">
        <f t="shared" si="73"/>
        <v>0</v>
      </c>
      <c r="E91" s="106">
        <f t="shared" si="73"/>
        <v>0</v>
      </c>
      <c r="F91" s="106">
        <f t="shared" si="73"/>
        <v>0</v>
      </c>
      <c r="G91" s="106">
        <f t="shared" si="73"/>
        <v>0</v>
      </c>
      <c r="H91" s="106">
        <f t="shared" si="73"/>
        <v>0</v>
      </c>
      <c r="I91" s="106">
        <f t="shared" si="73"/>
        <v>0</v>
      </c>
      <c r="J91" s="106">
        <f t="shared" si="73"/>
        <v>0</v>
      </c>
      <c r="K91" s="106">
        <f t="shared" si="73"/>
        <v>0</v>
      </c>
      <c r="L91" s="106">
        <f t="shared" si="73"/>
        <v>0</v>
      </c>
      <c r="M91" s="106">
        <f t="shared" si="73"/>
        <v>0</v>
      </c>
      <c r="N91" s="106">
        <f t="shared" si="73"/>
        <v>0</v>
      </c>
      <c r="O91" s="106">
        <f t="shared" si="73"/>
        <v>0</v>
      </c>
      <c r="P91" s="106">
        <f t="shared" si="73"/>
        <v>0</v>
      </c>
      <c r="Q91" s="106">
        <f t="shared" si="73"/>
        <v>0</v>
      </c>
      <c r="R91" s="106">
        <f t="shared" si="73"/>
        <v>0</v>
      </c>
      <c r="S91" s="106">
        <f t="shared" si="73"/>
        <v>0</v>
      </c>
      <c r="T91" s="106">
        <f t="shared" si="73"/>
        <v>0</v>
      </c>
      <c r="U91" s="106">
        <f t="shared" si="73"/>
        <v>0</v>
      </c>
      <c r="V91" s="106">
        <f t="shared" si="73"/>
        <v>0</v>
      </c>
      <c r="W91" s="106">
        <f t="shared" si="73"/>
        <v>0</v>
      </c>
      <c r="X91" s="106">
        <f t="shared" si="73"/>
        <v>0</v>
      </c>
      <c r="Y91" s="106">
        <f t="shared" si="73"/>
        <v>0</v>
      </c>
      <c r="Z91" s="106">
        <f t="shared" si="73"/>
        <v>19.7</v>
      </c>
      <c r="AA91" s="106">
        <f t="shared" si="73"/>
        <v>0</v>
      </c>
      <c r="AB91" s="106">
        <f t="shared" si="73"/>
        <v>111.77011</v>
      </c>
      <c r="AC91" s="106">
        <f t="shared" si="73"/>
        <v>21.013543760000001</v>
      </c>
      <c r="AD91" s="106">
        <f t="shared" si="73"/>
        <v>11.436860319999997</v>
      </c>
      <c r="AE91" s="106">
        <f t="shared" si="73"/>
        <v>21.4512091</v>
      </c>
      <c r="AF91" s="106">
        <f t="shared" si="73"/>
        <v>34.312085199999999</v>
      </c>
      <c r="AG91" s="106">
        <f t="shared" si="73"/>
        <v>49.489898199999999</v>
      </c>
      <c r="AH91" s="106">
        <f t="shared" ref="AH91:BM91" si="74">SUM(AH84,AH88)</f>
        <v>64.615791599999994</v>
      </c>
      <c r="AI91" s="106">
        <f t="shared" si="74"/>
        <v>82.10567069999999</v>
      </c>
      <c r="AJ91" s="106">
        <f t="shared" si="74"/>
        <v>99.570306000000002</v>
      </c>
      <c r="AK91" s="106">
        <f t="shared" si="74"/>
        <v>115.20526700000001</v>
      </c>
      <c r="AL91" s="106">
        <f t="shared" si="74"/>
        <v>132.66471100000001</v>
      </c>
      <c r="AM91" s="106">
        <f t="shared" si="74"/>
        <v>147.68441100000001</v>
      </c>
      <c r="AN91" s="106">
        <f t="shared" si="74"/>
        <v>157.32303400000001</v>
      </c>
      <c r="AO91" s="106">
        <f t="shared" si="74"/>
        <v>167.431208</v>
      </c>
      <c r="AP91" s="106">
        <f t="shared" si="74"/>
        <v>174.848333</v>
      </c>
      <c r="AQ91" s="106">
        <f t="shared" si="74"/>
        <v>188.189257</v>
      </c>
      <c r="AR91" s="106">
        <f t="shared" si="74"/>
        <v>199.621915</v>
      </c>
      <c r="AS91" s="106">
        <f t="shared" si="74"/>
        <v>195.89402800000002</v>
      </c>
      <c r="AT91" s="106">
        <f t="shared" si="74"/>
        <v>211.623043</v>
      </c>
      <c r="AU91" s="106">
        <f t="shared" si="74"/>
        <v>227.81953599999997</v>
      </c>
      <c r="AV91" s="106">
        <f t="shared" si="74"/>
        <v>225.423879</v>
      </c>
      <c r="AW91" s="106">
        <f t="shared" si="74"/>
        <v>216.54331399999998</v>
      </c>
      <c r="AX91" s="106">
        <f t="shared" si="74"/>
        <v>218.11471499999999</v>
      </c>
      <c r="AY91" s="106">
        <f t="shared" si="74"/>
        <v>218.64396099999999</v>
      </c>
      <c r="AZ91" s="106">
        <f t="shared" si="74"/>
        <v>230.75879400000002</v>
      </c>
      <c r="BA91" s="106">
        <f t="shared" si="74"/>
        <v>207.13609699999998</v>
      </c>
      <c r="BB91" s="106">
        <f t="shared" si="74"/>
        <v>256.61884336000003</v>
      </c>
      <c r="BC91" s="106">
        <f t="shared" si="74"/>
        <v>235.52165000000002</v>
      </c>
      <c r="BD91" s="106">
        <f t="shared" si="74"/>
        <v>209.78329000000002</v>
      </c>
      <c r="BE91" s="106">
        <f t="shared" si="74"/>
        <v>199.87324000000001</v>
      </c>
      <c r="BF91" s="106">
        <f t="shared" si="74"/>
        <v>178.81304</v>
      </c>
      <c r="BG91" s="106">
        <f t="shared" si="74"/>
        <v>184.79667000000001</v>
      </c>
      <c r="BH91" s="106">
        <f t="shared" si="74"/>
        <v>182.59828999999999</v>
      </c>
      <c r="BI91" s="106">
        <f t="shared" si="74"/>
        <v>174.11563000000001</v>
      </c>
      <c r="BJ91" s="106">
        <f t="shared" si="74"/>
        <v>159.87913999999998</v>
      </c>
      <c r="BK91" s="106">
        <f t="shared" si="74"/>
        <v>157.31578999999999</v>
      </c>
      <c r="BL91" s="106">
        <f t="shared" si="74"/>
        <v>144.49471</v>
      </c>
      <c r="BM91" s="106">
        <f t="shared" si="74"/>
        <v>126.75178</v>
      </c>
      <c r="BN91" s="106">
        <f t="shared" ref="BN91:CS91" si="75">SUM(BN84,BN88)</f>
        <v>112.36998</v>
      </c>
      <c r="BO91" s="106">
        <f t="shared" si="75"/>
        <v>98.520679999999999</v>
      </c>
      <c r="BP91" s="106">
        <f t="shared" si="75"/>
        <v>82.717330000000004</v>
      </c>
      <c r="BQ91" s="106">
        <f t="shared" si="75"/>
        <v>63.739419999999996</v>
      </c>
      <c r="BR91" s="106">
        <f t="shared" si="75"/>
        <v>46.72775</v>
      </c>
      <c r="BS91" s="106">
        <f t="shared" si="75"/>
        <v>30.942439999999998</v>
      </c>
      <c r="BT91" s="106">
        <f t="shared" si="75"/>
        <v>17.683819999999997</v>
      </c>
      <c r="BU91" s="106">
        <f t="shared" si="75"/>
        <v>7.9825794400000003</v>
      </c>
      <c r="BV91" s="106">
        <f t="shared" si="75"/>
        <v>1.77901168</v>
      </c>
      <c r="BW91" s="106">
        <f t="shared" si="75"/>
        <v>0.20748</v>
      </c>
      <c r="BX91" s="106">
        <f t="shared" si="75"/>
        <v>0.02</v>
      </c>
      <c r="BY91" s="106">
        <f t="shared" si="75"/>
        <v>0</v>
      </c>
      <c r="BZ91" s="106">
        <f t="shared" si="75"/>
        <v>0</v>
      </c>
      <c r="CA91" s="106">
        <f t="shared" si="75"/>
        <v>0</v>
      </c>
      <c r="CB91" s="106">
        <f t="shared" si="75"/>
        <v>0</v>
      </c>
      <c r="CC91" s="106">
        <f t="shared" si="75"/>
        <v>0</v>
      </c>
      <c r="CD91" s="106">
        <f t="shared" si="75"/>
        <v>23.9</v>
      </c>
      <c r="CE91" s="106">
        <f t="shared" si="75"/>
        <v>24</v>
      </c>
      <c r="CF91" s="106">
        <f t="shared" si="75"/>
        <v>98.2</v>
      </c>
      <c r="CG91" s="106">
        <f t="shared" si="75"/>
        <v>116.3</v>
      </c>
      <c r="CH91" s="106">
        <f t="shared" si="75"/>
        <v>116.4</v>
      </c>
      <c r="CI91" s="106">
        <f t="shared" si="75"/>
        <v>115.9</v>
      </c>
      <c r="CJ91" s="106">
        <f t="shared" si="75"/>
        <v>115.7</v>
      </c>
      <c r="CK91" s="106">
        <f t="shared" si="75"/>
        <v>115.5</v>
      </c>
      <c r="CL91" s="106">
        <f t="shared" si="75"/>
        <v>0</v>
      </c>
      <c r="CM91" s="106">
        <f t="shared" si="75"/>
        <v>0</v>
      </c>
      <c r="CN91" s="106">
        <f t="shared" si="75"/>
        <v>0</v>
      </c>
      <c r="CO91" s="106">
        <f t="shared" si="75"/>
        <v>0</v>
      </c>
      <c r="CP91" s="106">
        <f t="shared" si="75"/>
        <v>0</v>
      </c>
      <c r="CQ91" s="106">
        <f t="shared" si="75"/>
        <v>0</v>
      </c>
      <c r="CR91" s="106">
        <f t="shared" si="75"/>
        <v>0</v>
      </c>
      <c r="CS91" s="191">
        <f t="shared" si="75"/>
        <v>0</v>
      </c>
      <c r="CT91" s="183">
        <f t="shared" si="72"/>
        <v>7149.5435423599984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6">SUM(C93:C95)</f>
        <v>32.4</v>
      </c>
      <c r="D92" s="190">
        <f t="shared" si="76"/>
        <v>32.4</v>
      </c>
      <c r="E92" s="190">
        <f t="shared" si="76"/>
        <v>32.4</v>
      </c>
      <c r="F92" s="190">
        <f t="shared" si="76"/>
        <v>32.4</v>
      </c>
      <c r="G92" s="190">
        <f t="shared" si="76"/>
        <v>32.4</v>
      </c>
      <c r="H92" s="190">
        <f t="shared" si="76"/>
        <v>32.4</v>
      </c>
      <c r="I92" s="190">
        <f t="shared" si="76"/>
        <v>32.4</v>
      </c>
      <c r="J92" s="190">
        <f t="shared" si="76"/>
        <v>32.4</v>
      </c>
      <c r="K92" s="190">
        <f t="shared" si="76"/>
        <v>32.4</v>
      </c>
      <c r="L92" s="190">
        <f t="shared" si="76"/>
        <v>32.4</v>
      </c>
      <c r="M92" s="190">
        <f t="shared" si="76"/>
        <v>32.4</v>
      </c>
      <c r="N92" s="190">
        <f t="shared" si="76"/>
        <v>32.4</v>
      </c>
      <c r="O92" s="190">
        <f t="shared" si="76"/>
        <v>32.4</v>
      </c>
      <c r="P92" s="190">
        <f t="shared" si="76"/>
        <v>32.4</v>
      </c>
      <c r="Q92" s="190">
        <f t="shared" si="76"/>
        <v>32.4</v>
      </c>
      <c r="R92" s="190">
        <f t="shared" si="76"/>
        <v>32.4</v>
      </c>
      <c r="S92" s="190">
        <f t="shared" si="76"/>
        <v>32.4</v>
      </c>
      <c r="T92" s="190">
        <f t="shared" si="76"/>
        <v>32.4</v>
      </c>
      <c r="U92" s="190">
        <f t="shared" si="76"/>
        <v>32.4</v>
      </c>
      <c r="V92" s="190">
        <f t="shared" si="76"/>
        <v>32.4</v>
      </c>
      <c r="W92" s="190">
        <f t="shared" si="76"/>
        <v>32.4</v>
      </c>
      <c r="X92" s="190">
        <f t="shared" si="76"/>
        <v>32.4</v>
      </c>
      <c r="Y92" s="190">
        <f t="shared" si="76"/>
        <v>32.4</v>
      </c>
      <c r="Z92" s="190">
        <f t="shared" si="76"/>
        <v>32.4</v>
      </c>
      <c r="AA92" s="190">
        <f t="shared" si="76"/>
        <v>32.4</v>
      </c>
      <c r="AB92" s="190">
        <f t="shared" si="76"/>
        <v>32.4</v>
      </c>
      <c r="AC92" s="190">
        <f t="shared" si="76"/>
        <v>32.4</v>
      </c>
      <c r="AD92" s="190">
        <f t="shared" si="76"/>
        <v>32.4</v>
      </c>
      <c r="AE92" s="190">
        <f t="shared" si="76"/>
        <v>32.4</v>
      </c>
      <c r="AF92" s="190">
        <f t="shared" si="76"/>
        <v>32.4</v>
      </c>
      <c r="AG92" s="190">
        <f t="shared" si="76"/>
        <v>32.4</v>
      </c>
      <c r="AH92" s="190">
        <f t="shared" si="76"/>
        <v>32.4</v>
      </c>
      <c r="AI92" s="190">
        <f t="shared" si="76"/>
        <v>32.4</v>
      </c>
      <c r="AJ92" s="190">
        <f t="shared" si="76"/>
        <v>32.4</v>
      </c>
      <c r="AK92" s="190">
        <f t="shared" si="76"/>
        <v>32.4</v>
      </c>
      <c r="AL92" s="190">
        <f t="shared" si="76"/>
        <v>32.4</v>
      </c>
      <c r="AM92" s="190">
        <f t="shared" si="76"/>
        <v>32.4</v>
      </c>
      <c r="AN92" s="190">
        <f t="shared" si="76"/>
        <v>32.4</v>
      </c>
      <c r="AO92" s="190">
        <f t="shared" si="76"/>
        <v>32.4</v>
      </c>
      <c r="AP92" s="190">
        <f t="shared" si="76"/>
        <v>32.4</v>
      </c>
      <c r="AQ92" s="190">
        <f t="shared" si="76"/>
        <v>32.4</v>
      </c>
      <c r="AR92" s="190">
        <f t="shared" si="76"/>
        <v>32.4</v>
      </c>
      <c r="AS92" s="190">
        <f t="shared" si="76"/>
        <v>32.4</v>
      </c>
      <c r="AT92" s="190">
        <f t="shared" si="76"/>
        <v>32.4</v>
      </c>
      <c r="AU92" s="190">
        <f t="shared" si="76"/>
        <v>32.4</v>
      </c>
      <c r="AV92" s="190">
        <f t="shared" si="76"/>
        <v>32.4</v>
      </c>
      <c r="AW92" s="190">
        <f t="shared" si="76"/>
        <v>32.4</v>
      </c>
      <c r="AX92" s="190">
        <f t="shared" si="76"/>
        <v>32.4</v>
      </c>
      <c r="AY92" s="190">
        <f t="shared" si="76"/>
        <v>32.4</v>
      </c>
      <c r="AZ92" s="190">
        <f t="shared" si="76"/>
        <v>32.4</v>
      </c>
      <c r="BA92" s="190">
        <f t="shared" si="76"/>
        <v>32.4</v>
      </c>
      <c r="BB92" s="190">
        <f t="shared" si="76"/>
        <v>32.4</v>
      </c>
      <c r="BC92" s="190">
        <f t="shared" si="76"/>
        <v>32.4</v>
      </c>
      <c r="BD92" s="190">
        <f t="shared" si="76"/>
        <v>32.4</v>
      </c>
      <c r="BE92" s="190">
        <f t="shared" si="76"/>
        <v>32.4</v>
      </c>
      <c r="BF92" s="190">
        <f t="shared" si="76"/>
        <v>32.4</v>
      </c>
      <c r="BG92" s="190">
        <f t="shared" si="76"/>
        <v>32.4</v>
      </c>
      <c r="BH92" s="190">
        <f t="shared" si="76"/>
        <v>32.4</v>
      </c>
      <c r="BI92" s="190">
        <f t="shared" si="76"/>
        <v>32.4</v>
      </c>
      <c r="BJ92" s="190">
        <f t="shared" si="76"/>
        <v>32.4</v>
      </c>
      <c r="BK92" s="190">
        <f t="shared" si="76"/>
        <v>32.4</v>
      </c>
      <c r="BL92" s="190">
        <f t="shared" si="76"/>
        <v>32.4</v>
      </c>
      <c r="BM92" s="190">
        <f t="shared" si="76"/>
        <v>32.4</v>
      </c>
      <c r="BN92" s="190">
        <f t="shared" si="76"/>
        <v>32.4</v>
      </c>
      <c r="BO92" s="190">
        <f t="shared" ref="BO92:CS92" si="77">SUM(BO93:BO95)</f>
        <v>32.4</v>
      </c>
      <c r="BP92" s="190">
        <f t="shared" si="77"/>
        <v>32.4</v>
      </c>
      <c r="BQ92" s="190">
        <f t="shared" si="77"/>
        <v>32.4</v>
      </c>
      <c r="BR92" s="190">
        <f t="shared" si="77"/>
        <v>32.4</v>
      </c>
      <c r="BS92" s="190">
        <f t="shared" si="77"/>
        <v>32.4</v>
      </c>
      <c r="BT92" s="190">
        <f t="shared" si="77"/>
        <v>32.4</v>
      </c>
      <c r="BU92" s="190">
        <f t="shared" si="77"/>
        <v>32.4</v>
      </c>
      <c r="BV92" s="190">
        <f t="shared" si="77"/>
        <v>32.4</v>
      </c>
      <c r="BW92" s="190">
        <f t="shared" si="77"/>
        <v>32.4</v>
      </c>
      <c r="BX92" s="190">
        <f t="shared" si="77"/>
        <v>32.4</v>
      </c>
      <c r="BY92" s="190">
        <f t="shared" si="77"/>
        <v>32.4</v>
      </c>
      <c r="BZ92" s="190">
        <f t="shared" si="77"/>
        <v>32.4</v>
      </c>
      <c r="CA92" s="190">
        <f t="shared" si="77"/>
        <v>32.4</v>
      </c>
      <c r="CB92" s="190">
        <f t="shared" si="77"/>
        <v>32.4</v>
      </c>
      <c r="CC92" s="190">
        <f t="shared" si="77"/>
        <v>32.4</v>
      </c>
      <c r="CD92" s="190">
        <f t="shared" si="77"/>
        <v>32.4</v>
      </c>
      <c r="CE92" s="190">
        <f t="shared" si="77"/>
        <v>32.4</v>
      </c>
      <c r="CF92" s="190">
        <f t="shared" si="77"/>
        <v>32.4</v>
      </c>
      <c r="CG92" s="190">
        <f t="shared" si="77"/>
        <v>32.4</v>
      </c>
      <c r="CH92" s="190">
        <f t="shared" si="77"/>
        <v>32.4</v>
      </c>
      <c r="CI92" s="190">
        <f t="shared" si="77"/>
        <v>32.4</v>
      </c>
      <c r="CJ92" s="190">
        <f t="shared" si="77"/>
        <v>32.4</v>
      </c>
      <c r="CK92" s="190">
        <f t="shared" si="77"/>
        <v>32.4</v>
      </c>
      <c r="CL92" s="190">
        <f t="shared" si="77"/>
        <v>32.4</v>
      </c>
      <c r="CM92" s="190">
        <f t="shared" si="77"/>
        <v>32.4</v>
      </c>
      <c r="CN92" s="190">
        <f t="shared" si="77"/>
        <v>32.4</v>
      </c>
      <c r="CO92" s="190">
        <f t="shared" si="77"/>
        <v>32.4</v>
      </c>
      <c r="CP92" s="190">
        <f t="shared" si="77"/>
        <v>32.4</v>
      </c>
      <c r="CQ92" s="190">
        <f t="shared" si="77"/>
        <v>32.4</v>
      </c>
      <c r="CR92" s="190">
        <f t="shared" si="77"/>
        <v>32.4</v>
      </c>
      <c r="CS92" s="190">
        <f t="shared" si="77"/>
        <v>32.4</v>
      </c>
      <c r="CT92" s="183">
        <f t="shared" si="72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78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78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79">B91+B92</f>
        <v>32.4</v>
      </c>
      <c r="C96" s="144">
        <f t="shared" si="79"/>
        <v>32.4</v>
      </c>
      <c r="D96" s="144">
        <f t="shared" si="79"/>
        <v>32.4</v>
      </c>
      <c r="E96" s="144">
        <f t="shared" si="79"/>
        <v>32.4</v>
      </c>
      <c r="F96" s="144">
        <f t="shared" si="79"/>
        <v>32.4</v>
      </c>
      <c r="G96" s="144">
        <f t="shared" si="79"/>
        <v>32.4</v>
      </c>
      <c r="H96" s="144">
        <f t="shared" si="79"/>
        <v>32.4</v>
      </c>
      <c r="I96" s="144">
        <f t="shared" si="79"/>
        <v>32.4</v>
      </c>
      <c r="J96" s="144">
        <f t="shared" si="79"/>
        <v>32.4</v>
      </c>
      <c r="K96" s="144">
        <f t="shared" si="79"/>
        <v>32.4</v>
      </c>
      <c r="L96" s="144">
        <f t="shared" si="79"/>
        <v>32.4</v>
      </c>
      <c r="M96" s="144">
        <f t="shared" si="79"/>
        <v>32.4</v>
      </c>
      <c r="N96" s="144">
        <f t="shared" si="79"/>
        <v>32.4</v>
      </c>
      <c r="O96" s="144">
        <f t="shared" si="79"/>
        <v>32.4</v>
      </c>
      <c r="P96" s="144">
        <f t="shared" si="79"/>
        <v>32.4</v>
      </c>
      <c r="Q96" s="144">
        <f t="shared" si="79"/>
        <v>32.4</v>
      </c>
      <c r="R96" s="144">
        <f t="shared" si="79"/>
        <v>32.4</v>
      </c>
      <c r="S96" s="144">
        <f t="shared" si="79"/>
        <v>32.4</v>
      </c>
      <c r="T96" s="144">
        <f t="shared" si="79"/>
        <v>32.4</v>
      </c>
      <c r="U96" s="144">
        <f t="shared" si="79"/>
        <v>32.4</v>
      </c>
      <c r="V96" s="144">
        <f t="shared" si="79"/>
        <v>32.4</v>
      </c>
      <c r="W96" s="144">
        <f t="shared" si="79"/>
        <v>32.4</v>
      </c>
      <c r="X96" s="144">
        <f t="shared" si="79"/>
        <v>32.4</v>
      </c>
      <c r="Y96" s="144">
        <f t="shared" si="79"/>
        <v>32.4</v>
      </c>
      <c r="Z96" s="144">
        <f t="shared" si="79"/>
        <v>52.099999999999994</v>
      </c>
      <c r="AA96" s="144">
        <f t="shared" si="79"/>
        <v>32.4</v>
      </c>
      <c r="AB96" s="144">
        <f t="shared" si="79"/>
        <v>144.17010999999999</v>
      </c>
      <c r="AC96" s="144">
        <f t="shared" si="79"/>
        <v>53.413543759999996</v>
      </c>
      <c r="AD96" s="144">
        <f t="shared" si="79"/>
        <v>43.83686032</v>
      </c>
      <c r="AE96" s="144">
        <f t="shared" si="79"/>
        <v>53.851209099999998</v>
      </c>
      <c r="AF96" s="144">
        <f t="shared" si="79"/>
        <v>66.71208519999999</v>
      </c>
      <c r="AG96" s="144">
        <f t="shared" si="79"/>
        <v>81.889898200000005</v>
      </c>
      <c r="AH96" s="144">
        <f t="shared" ref="AH96:BM96" si="80">AH91+AH92</f>
        <v>97.0157916</v>
      </c>
      <c r="AI96" s="144">
        <f t="shared" si="80"/>
        <v>114.5056707</v>
      </c>
      <c r="AJ96" s="144">
        <f t="shared" si="80"/>
        <v>131.97030599999999</v>
      </c>
      <c r="AK96" s="144">
        <f t="shared" si="80"/>
        <v>147.605267</v>
      </c>
      <c r="AL96" s="144">
        <f t="shared" si="80"/>
        <v>165.06471100000002</v>
      </c>
      <c r="AM96" s="144">
        <f t="shared" si="80"/>
        <v>180.08441100000002</v>
      </c>
      <c r="AN96" s="144">
        <f t="shared" si="80"/>
        <v>189.72303400000001</v>
      </c>
      <c r="AO96" s="144">
        <f t="shared" si="80"/>
        <v>199.831208</v>
      </c>
      <c r="AP96" s="144">
        <f t="shared" si="80"/>
        <v>207.248333</v>
      </c>
      <c r="AQ96" s="144">
        <f t="shared" si="80"/>
        <v>220.589257</v>
      </c>
      <c r="AR96" s="144">
        <f t="shared" si="80"/>
        <v>232.02191500000001</v>
      </c>
      <c r="AS96" s="144">
        <f t="shared" si="80"/>
        <v>228.29402800000003</v>
      </c>
      <c r="AT96" s="144">
        <f t="shared" si="80"/>
        <v>244.023043</v>
      </c>
      <c r="AU96" s="144">
        <f t="shared" si="80"/>
        <v>260.21953599999995</v>
      </c>
      <c r="AV96" s="144">
        <f t="shared" si="80"/>
        <v>257.82387899999998</v>
      </c>
      <c r="AW96" s="144">
        <f t="shared" si="80"/>
        <v>248.94331399999999</v>
      </c>
      <c r="AX96" s="144">
        <f t="shared" si="80"/>
        <v>250.514715</v>
      </c>
      <c r="AY96" s="144">
        <f t="shared" si="80"/>
        <v>251.043961</v>
      </c>
      <c r="AZ96" s="144">
        <f t="shared" si="80"/>
        <v>263.158794</v>
      </c>
      <c r="BA96" s="144">
        <f t="shared" si="80"/>
        <v>239.53609699999998</v>
      </c>
      <c r="BB96" s="144">
        <f t="shared" si="80"/>
        <v>289.01884336000001</v>
      </c>
      <c r="BC96" s="144">
        <f t="shared" si="80"/>
        <v>267.92165</v>
      </c>
      <c r="BD96" s="144">
        <f t="shared" si="80"/>
        <v>242.18329000000003</v>
      </c>
      <c r="BE96" s="144">
        <f t="shared" si="80"/>
        <v>232.27324000000002</v>
      </c>
      <c r="BF96" s="144">
        <f t="shared" si="80"/>
        <v>211.21304000000001</v>
      </c>
      <c r="BG96" s="144">
        <f t="shared" si="80"/>
        <v>217.19667000000001</v>
      </c>
      <c r="BH96" s="144">
        <f t="shared" si="80"/>
        <v>214.99829</v>
      </c>
      <c r="BI96" s="144">
        <f t="shared" si="80"/>
        <v>206.51563000000002</v>
      </c>
      <c r="BJ96" s="144">
        <f t="shared" si="80"/>
        <v>192.27913999999998</v>
      </c>
      <c r="BK96" s="144">
        <f t="shared" si="80"/>
        <v>189.71579</v>
      </c>
      <c r="BL96" s="144">
        <f t="shared" si="80"/>
        <v>176.89471</v>
      </c>
      <c r="BM96" s="144">
        <f t="shared" si="80"/>
        <v>159.15178</v>
      </c>
      <c r="BN96" s="144">
        <f t="shared" ref="BN96:CS96" si="81">BN91+BN92</f>
        <v>144.76998</v>
      </c>
      <c r="BO96" s="144">
        <f t="shared" si="81"/>
        <v>130.92068</v>
      </c>
      <c r="BP96" s="144">
        <f t="shared" si="81"/>
        <v>115.11733000000001</v>
      </c>
      <c r="BQ96" s="144">
        <f t="shared" si="81"/>
        <v>96.139420000000001</v>
      </c>
      <c r="BR96" s="144">
        <f t="shared" si="81"/>
        <v>79.127749999999992</v>
      </c>
      <c r="BS96" s="144">
        <f t="shared" si="81"/>
        <v>63.342439999999996</v>
      </c>
      <c r="BT96" s="144">
        <f t="shared" si="81"/>
        <v>50.083819999999996</v>
      </c>
      <c r="BU96" s="144">
        <f t="shared" si="81"/>
        <v>40.382579440000001</v>
      </c>
      <c r="BV96" s="144">
        <f t="shared" si="81"/>
        <v>34.179011680000002</v>
      </c>
      <c r="BW96" s="144">
        <f t="shared" si="81"/>
        <v>32.607479999999995</v>
      </c>
      <c r="BX96" s="144">
        <f t="shared" si="81"/>
        <v>32.42</v>
      </c>
      <c r="BY96" s="144">
        <f t="shared" si="81"/>
        <v>32.4</v>
      </c>
      <c r="BZ96" s="144">
        <f t="shared" si="81"/>
        <v>32.4</v>
      </c>
      <c r="CA96" s="144">
        <f t="shared" si="81"/>
        <v>32.4</v>
      </c>
      <c r="CB96" s="144">
        <f t="shared" si="81"/>
        <v>32.4</v>
      </c>
      <c r="CC96" s="144">
        <f t="shared" si="81"/>
        <v>32.4</v>
      </c>
      <c r="CD96" s="144">
        <f t="shared" si="81"/>
        <v>56.3</v>
      </c>
      <c r="CE96" s="144">
        <f t="shared" si="81"/>
        <v>56.4</v>
      </c>
      <c r="CF96" s="144">
        <f t="shared" si="81"/>
        <v>130.6</v>
      </c>
      <c r="CG96" s="144">
        <f t="shared" si="81"/>
        <v>148.69999999999999</v>
      </c>
      <c r="CH96" s="144">
        <f t="shared" si="81"/>
        <v>148.80000000000001</v>
      </c>
      <c r="CI96" s="144">
        <f t="shared" si="81"/>
        <v>148.30000000000001</v>
      </c>
      <c r="CJ96" s="144">
        <f t="shared" si="81"/>
        <v>148.1</v>
      </c>
      <c r="CK96" s="144">
        <f t="shared" si="81"/>
        <v>147.9</v>
      </c>
      <c r="CL96" s="144">
        <f t="shared" si="81"/>
        <v>32.4</v>
      </c>
      <c r="CM96" s="144">
        <f t="shared" si="81"/>
        <v>32.4</v>
      </c>
      <c r="CN96" s="144">
        <f t="shared" si="81"/>
        <v>32.4</v>
      </c>
      <c r="CO96" s="144">
        <f t="shared" si="81"/>
        <v>32.4</v>
      </c>
      <c r="CP96" s="144">
        <f t="shared" si="81"/>
        <v>32.4</v>
      </c>
      <c r="CQ96" s="144">
        <f t="shared" si="81"/>
        <v>32.4</v>
      </c>
      <c r="CR96" s="144">
        <f t="shared" si="81"/>
        <v>32.4</v>
      </c>
      <c r="CS96" s="193">
        <f t="shared" si="81"/>
        <v>32.4</v>
      </c>
      <c r="CT96" s="110">
        <f t="shared" si="78"/>
        <v>10259.943542359993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2">IF(B57&lt;0,0,MIN(B57,B96))</f>
        <v>0</v>
      </c>
      <c r="C99" s="108">
        <f t="shared" si="82"/>
        <v>0</v>
      </c>
      <c r="D99" s="108">
        <f t="shared" si="82"/>
        <v>0</v>
      </c>
      <c r="E99" s="108">
        <f t="shared" si="82"/>
        <v>0</v>
      </c>
      <c r="F99" s="108">
        <f t="shared" si="82"/>
        <v>0</v>
      </c>
      <c r="G99" s="108">
        <f t="shared" si="82"/>
        <v>0</v>
      </c>
      <c r="H99" s="108">
        <f t="shared" si="82"/>
        <v>0</v>
      </c>
      <c r="I99" s="108">
        <f t="shared" si="82"/>
        <v>0</v>
      </c>
      <c r="J99" s="108">
        <f t="shared" si="82"/>
        <v>0</v>
      </c>
      <c r="K99" s="108">
        <f t="shared" si="82"/>
        <v>0</v>
      </c>
      <c r="L99" s="108">
        <f t="shared" si="82"/>
        <v>0</v>
      </c>
      <c r="M99" s="108">
        <f t="shared" si="82"/>
        <v>0</v>
      </c>
      <c r="N99" s="108">
        <f t="shared" si="82"/>
        <v>0</v>
      </c>
      <c r="O99" s="108">
        <f t="shared" si="82"/>
        <v>0</v>
      </c>
      <c r="P99" s="108">
        <f t="shared" si="82"/>
        <v>0</v>
      </c>
      <c r="Q99" s="108">
        <f t="shared" si="82"/>
        <v>0</v>
      </c>
      <c r="R99" s="108">
        <f t="shared" si="82"/>
        <v>0</v>
      </c>
      <c r="S99" s="108">
        <f t="shared" si="82"/>
        <v>0</v>
      </c>
      <c r="T99" s="108">
        <f t="shared" si="82"/>
        <v>0</v>
      </c>
      <c r="U99" s="108">
        <f t="shared" si="82"/>
        <v>0</v>
      </c>
      <c r="V99" s="108">
        <f t="shared" si="82"/>
        <v>0</v>
      </c>
      <c r="W99" s="108">
        <f t="shared" si="82"/>
        <v>0</v>
      </c>
      <c r="X99" s="108">
        <f t="shared" si="82"/>
        <v>0</v>
      </c>
      <c r="Y99" s="108">
        <f t="shared" si="82"/>
        <v>0</v>
      </c>
      <c r="Z99" s="108">
        <f t="shared" si="82"/>
        <v>0</v>
      </c>
      <c r="AA99" s="108">
        <f t="shared" si="82"/>
        <v>0</v>
      </c>
      <c r="AB99" s="108">
        <f t="shared" si="82"/>
        <v>0</v>
      </c>
      <c r="AC99" s="108">
        <f t="shared" si="82"/>
        <v>0</v>
      </c>
      <c r="AD99" s="108">
        <f t="shared" si="82"/>
        <v>0</v>
      </c>
      <c r="AE99" s="108">
        <f t="shared" si="82"/>
        <v>0</v>
      </c>
      <c r="AF99" s="108">
        <f t="shared" si="82"/>
        <v>0</v>
      </c>
      <c r="AG99" s="108">
        <f t="shared" si="82"/>
        <v>0</v>
      </c>
      <c r="AH99" s="108">
        <f t="shared" ref="AH99:BM99" si="83">IF(AH57&lt;0,0,MIN(AH57,AH96))</f>
        <v>0</v>
      </c>
      <c r="AI99" s="108">
        <f t="shared" si="83"/>
        <v>0</v>
      </c>
      <c r="AJ99" s="108">
        <f t="shared" si="83"/>
        <v>0</v>
      </c>
      <c r="AK99" s="108">
        <f t="shared" si="83"/>
        <v>0</v>
      </c>
      <c r="AL99" s="108">
        <f t="shared" si="83"/>
        <v>0</v>
      </c>
      <c r="AM99" s="108">
        <f t="shared" si="83"/>
        <v>0</v>
      </c>
      <c r="AN99" s="108">
        <f t="shared" si="83"/>
        <v>0</v>
      </c>
      <c r="AO99" s="108">
        <f t="shared" si="83"/>
        <v>0</v>
      </c>
      <c r="AP99" s="108">
        <f t="shared" si="83"/>
        <v>0</v>
      </c>
      <c r="AQ99" s="108">
        <f t="shared" si="83"/>
        <v>0</v>
      </c>
      <c r="AR99" s="108">
        <f t="shared" si="83"/>
        <v>0</v>
      </c>
      <c r="AS99" s="108">
        <f t="shared" si="83"/>
        <v>0</v>
      </c>
      <c r="AT99" s="108">
        <f t="shared" si="83"/>
        <v>0</v>
      </c>
      <c r="AU99" s="108">
        <f t="shared" si="83"/>
        <v>0</v>
      </c>
      <c r="AV99" s="108">
        <f t="shared" si="83"/>
        <v>0</v>
      </c>
      <c r="AW99" s="108">
        <f t="shared" si="83"/>
        <v>0</v>
      </c>
      <c r="AX99" s="108">
        <f t="shared" si="83"/>
        <v>0</v>
      </c>
      <c r="AY99" s="108">
        <f t="shared" si="83"/>
        <v>0</v>
      </c>
      <c r="AZ99" s="108">
        <f t="shared" si="83"/>
        <v>263.158794</v>
      </c>
      <c r="BA99" s="108">
        <f t="shared" si="83"/>
        <v>239.53609699999998</v>
      </c>
      <c r="BB99" s="108">
        <f t="shared" si="83"/>
        <v>289.01884336000001</v>
      </c>
      <c r="BC99" s="108">
        <f t="shared" si="83"/>
        <v>267.92165</v>
      </c>
      <c r="BD99" s="108">
        <f t="shared" si="83"/>
        <v>242.18329000000003</v>
      </c>
      <c r="BE99" s="108">
        <f t="shared" si="83"/>
        <v>232.27324000000002</v>
      </c>
      <c r="BF99" s="108">
        <f t="shared" si="83"/>
        <v>211.21304000000001</v>
      </c>
      <c r="BG99" s="108">
        <f t="shared" si="83"/>
        <v>217.19667000000001</v>
      </c>
      <c r="BH99" s="108">
        <f t="shared" si="83"/>
        <v>214.99829</v>
      </c>
      <c r="BI99" s="108">
        <f t="shared" si="83"/>
        <v>206.51563000000002</v>
      </c>
      <c r="BJ99" s="108">
        <f t="shared" si="83"/>
        <v>116.53400000000011</v>
      </c>
      <c r="BK99" s="108">
        <f t="shared" si="83"/>
        <v>0</v>
      </c>
      <c r="BL99" s="108">
        <f t="shared" si="83"/>
        <v>0</v>
      </c>
      <c r="BM99" s="108">
        <f t="shared" si="83"/>
        <v>0</v>
      </c>
      <c r="BN99" s="108">
        <f t="shared" ref="BN99:CS99" si="84">IF(BN57&lt;0,0,MIN(BN57,BN96))</f>
        <v>0</v>
      </c>
      <c r="BO99" s="108">
        <f t="shared" si="84"/>
        <v>0</v>
      </c>
      <c r="BP99" s="108">
        <f t="shared" si="84"/>
        <v>0</v>
      </c>
      <c r="BQ99" s="108">
        <f t="shared" si="84"/>
        <v>0</v>
      </c>
      <c r="BR99" s="108">
        <f t="shared" si="84"/>
        <v>0</v>
      </c>
      <c r="BS99" s="108">
        <f t="shared" si="84"/>
        <v>0</v>
      </c>
      <c r="BT99" s="108">
        <f t="shared" si="84"/>
        <v>0</v>
      </c>
      <c r="BU99" s="108">
        <f t="shared" si="84"/>
        <v>40.382579440000001</v>
      </c>
      <c r="BV99" s="108">
        <f t="shared" si="84"/>
        <v>34.179011680000002</v>
      </c>
      <c r="BW99" s="108">
        <f t="shared" si="84"/>
        <v>32.607479999999995</v>
      </c>
      <c r="BX99" s="108">
        <f t="shared" si="84"/>
        <v>32.42</v>
      </c>
      <c r="BY99" s="108">
        <f t="shared" si="84"/>
        <v>32.4</v>
      </c>
      <c r="BZ99" s="108">
        <f t="shared" si="84"/>
        <v>32.4</v>
      </c>
      <c r="CA99" s="108">
        <f t="shared" si="84"/>
        <v>32.4</v>
      </c>
      <c r="CB99" s="108">
        <f t="shared" si="84"/>
        <v>32.4</v>
      </c>
      <c r="CC99" s="108">
        <f t="shared" si="84"/>
        <v>32.4</v>
      </c>
      <c r="CD99" s="108">
        <f t="shared" si="84"/>
        <v>56.3</v>
      </c>
      <c r="CE99" s="108">
        <f t="shared" si="84"/>
        <v>56.4</v>
      </c>
      <c r="CF99" s="108">
        <f t="shared" si="84"/>
        <v>130.6</v>
      </c>
      <c r="CG99" s="108">
        <f t="shared" si="84"/>
        <v>148.69999999999999</v>
      </c>
      <c r="CH99" s="108">
        <f t="shared" si="84"/>
        <v>148.80000000000001</v>
      </c>
      <c r="CI99" s="108">
        <f t="shared" si="84"/>
        <v>148.30000000000001</v>
      </c>
      <c r="CJ99" s="108">
        <f t="shared" si="84"/>
        <v>148.1</v>
      </c>
      <c r="CK99" s="108">
        <f t="shared" si="84"/>
        <v>147.9</v>
      </c>
      <c r="CL99" s="108">
        <f t="shared" si="84"/>
        <v>32.4</v>
      </c>
      <c r="CM99" s="108">
        <f t="shared" si="84"/>
        <v>32.4</v>
      </c>
      <c r="CN99" s="108">
        <f t="shared" si="84"/>
        <v>32.4</v>
      </c>
      <c r="CO99" s="108">
        <f t="shared" si="84"/>
        <v>32.4</v>
      </c>
      <c r="CP99" s="108">
        <f t="shared" si="84"/>
        <v>0</v>
      </c>
      <c r="CQ99" s="108">
        <f t="shared" si="84"/>
        <v>0</v>
      </c>
      <c r="CR99" s="108">
        <f t="shared" si="84"/>
        <v>0</v>
      </c>
      <c r="CS99" s="108">
        <f t="shared" si="84"/>
        <v>0</v>
      </c>
      <c r="CT99" s="110">
        <f>SUM(B99:CS99)</f>
        <v>3916.838615480001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5">C17-C44</f>
        <v>0</v>
      </c>
      <c r="D102" s="8">
        <f t="shared" si="85"/>
        <v>0</v>
      </c>
      <c r="E102" s="8">
        <f t="shared" si="85"/>
        <v>0</v>
      </c>
      <c r="F102" s="8">
        <f t="shared" si="85"/>
        <v>0</v>
      </c>
      <c r="G102" s="8">
        <f t="shared" si="85"/>
        <v>0</v>
      </c>
      <c r="H102" s="8">
        <f t="shared" si="85"/>
        <v>0</v>
      </c>
      <c r="I102" s="8">
        <f t="shared" si="85"/>
        <v>0</v>
      </c>
      <c r="J102" s="8">
        <f t="shared" si="85"/>
        <v>181.14999999999998</v>
      </c>
      <c r="K102" s="8">
        <f t="shared" si="85"/>
        <v>238.06</v>
      </c>
      <c r="L102" s="8">
        <f t="shared" si="85"/>
        <v>269.45</v>
      </c>
      <c r="M102" s="8">
        <f t="shared" si="85"/>
        <v>269.45</v>
      </c>
      <c r="N102" s="8">
        <f t="shared" si="85"/>
        <v>269.45</v>
      </c>
      <c r="O102" s="8">
        <f t="shared" si="85"/>
        <v>269.45</v>
      </c>
      <c r="P102" s="8">
        <f t="shared" si="85"/>
        <v>269.45</v>
      </c>
      <c r="Q102" s="8">
        <f t="shared" si="85"/>
        <v>269.45</v>
      </c>
      <c r="R102" s="8">
        <f t="shared" si="85"/>
        <v>269.45</v>
      </c>
      <c r="S102" s="8">
        <f t="shared" si="85"/>
        <v>269.45</v>
      </c>
      <c r="T102" s="8">
        <f t="shared" si="85"/>
        <v>269.45</v>
      </c>
      <c r="U102" s="8">
        <f t="shared" si="85"/>
        <v>269.45</v>
      </c>
      <c r="V102" s="8">
        <f t="shared" si="85"/>
        <v>129.22</v>
      </c>
      <c r="W102" s="8">
        <f t="shared" si="85"/>
        <v>46.359999999999985</v>
      </c>
      <c r="X102" s="8">
        <f t="shared" si="85"/>
        <v>0</v>
      </c>
      <c r="Y102" s="8">
        <f t="shared" si="85"/>
        <v>0</v>
      </c>
      <c r="Z102" s="8">
        <f t="shared" si="85"/>
        <v>0</v>
      </c>
      <c r="AA102" s="8">
        <f t="shared" si="85"/>
        <v>0</v>
      </c>
      <c r="AB102" s="8">
        <f t="shared" si="85"/>
        <v>0</v>
      </c>
      <c r="AC102" s="8">
        <f t="shared" si="85"/>
        <v>0</v>
      </c>
      <c r="AD102" s="8">
        <f t="shared" si="85"/>
        <v>0</v>
      </c>
      <c r="AE102" s="8">
        <f t="shared" si="85"/>
        <v>0</v>
      </c>
      <c r="AF102" s="8">
        <f t="shared" si="85"/>
        <v>0</v>
      </c>
      <c r="AG102" s="8">
        <f t="shared" si="85"/>
        <v>0</v>
      </c>
      <c r="AH102" s="8">
        <f t="shared" ref="AH102:BM102" si="86">AH17-AH44</f>
        <v>0</v>
      </c>
      <c r="AI102" s="8">
        <f t="shared" si="86"/>
        <v>0</v>
      </c>
      <c r="AJ102" s="8">
        <f t="shared" si="86"/>
        <v>0</v>
      </c>
      <c r="AK102" s="8">
        <f t="shared" si="86"/>
        <v>0</v>
      </c>
      <c r="AL102" s="8">
        <f t="shared" si="86"/>
        <v>0</v>
      </c>
      <c r="AM102" s="8">
        <f t="shared" si="86"/>
        <v>0</v>
      </c>
      <c r="AN102" s="8">
        <f t="shared" si="86"/>
        <v>0</v>
      </c>
      <c r="AO102" s="8">
        <f t="shared" si="86"/>
        <v>0</v>
      </c>
      <c r="AP102" s="8">
        <f t="shared" si="86"/>
        <v>0</v>
      </c>
      <c r="AQ102" s="8">
        <f t="shared" si="86"/>
        <v>0</v>
      </c>
      <c r="AR102" s="8">
        <f t="shared" si="86"/>
        <v>0</v>
      </c>
      <c r="AS102" s="8">
        <f t="shared" si="86"/>
        <v>0</v>
      </c>
      <c r="AT102" s="8">
        <f t="shared" si="86"/>
        <v>0</v>
      </c>
      <c r="AU102" s="8">
        <f t="shared" si="86"/>
        <v>0</v>
      </c>
      <c r="AV102" s="8">
        <f t="shared" si="86"/>
        <v>0</v>
      </c>
      <c r="AW102" s="8">
        <f t="shared" si="86"/>
        <v>0</v>
      </c>
      <c r="AX102" s="8">
        <f t="shared" si="86"/>
        <v>0</v>
      </c>
      <c r="AY102" s="8">
        <f t="shared" si="86"/>
        <v>0</v>
      </c>
      <c r="AZ102" s="8">
        <f t="shared" si="86"/>
        <v>0</v>
      </c>
      <c r="BA102" s="8">
        <f t="shared" si="86"/>
        <v>0</v>
      </c>
      <c r="BB102" s="8">
        <f t="shared" si="86"/>
        <v>0</v>
      </c>
      <c r="BC102" s="8">
        <f t="shared" si="86"/>
        <v>0</v>
      </c>
      <c r="BD102" s="8">
        <f t="shared" si="86"/>
        <v>0</v>
      </c>
      <c r="BE102" s="8">
        <f t="shared" si="86"/>
        <v>0</v>
      </c>
      <c r="BF102" s="8">
        <f t="shared" si="86"/>
        <v>0</v>
      </c>
      <c r="BG102" s="8">
        <f t="shared" si="86"/>
        <v>0</v>
      </c>
      <c r="BH102" s="8">
        <f t="shared" si="86"/>
        <v>0</v>
      </c>
      <c r="BI102" s="8">
        <f t="shared" si="86"/>
        <v>0</v>
      </c>
      <c r="BJ102" s="8">
        <f t="shared" si="86"/>
        <v>0</v>
      </c>
      <c r="BK102" s="8">
        <f t="shared" si="86"/>
        <v>0</v>
      </c>
      <c r="BL102" s="8">
        <f t="shared" si="86"/>
        <v>0</v>
      </c>
      <c r="BM102" s="8">
        <f t="shared" si="86"/>
        <v>0</v>
      </c>
      <c r="BN102" s="8">
        <f t="shared" ref="BN102:CS102" si="87">BN17-BN44</f>
        <v>0</v>
      </c>
      <c r="BO102" s="8">
        <f t="shared" si="87"/>
        <v>0</v>
      </c>
      <c r="BP102" s="8">
        <f t="shared" si="87"/>
        <v>0</v>
      </c>
      <c r="BQ102" s="8">
        <f t="shared" si="87"/>
        <v>0</v>
      </c>
      <c r="BR102" s="8">
        <f t="shared" si="87"/>
        <v>0</v>
      </c>
      <c r="BS102" s="8">
        <f t="shared" si="87"/>
        <v>0</v>
      </c>
      <c r="BT102" s="8">
        <f t="shared" si="87"/>
        <v>0</v>
      </c>
      <c r="BU102" s="8">
        <f t="shared" si="87"/>
        <v>0</v>
      </c>
      <c r="BV102" s="8">
        <f t="shared" si="87"/>
        <v>0</v>
      </c>
      <c r="BW102" s="8">
        <f t="shared" si="87"/>
        <v>0</v>
      </c>
      <c r="BX102" s="8">
        <f t="shared" si="87"/>
        <v>0</v>
      </c>
      <c r="BY102" s="8">
        <f t="shared" si="87"/>
        <v>0</v>
      </c>
      <c r="BZ102" s="8">
        <f t="shared" si="87"/>
        <v>0</v>
      </c>
      <c r="CA102" s="8">
        <f t="shared" si="87"/>
        <v>0</v>
      </c>
      <c r="CB102" s="8">
        <f t="shared" si="87"/>
        <v>0</v>
      </c>
      <c r="CC102" s="8">
        <f t="shared" si="87"/>
        <v>0</v>
      </c>
      <c r="CD102" s="8">
        <f t="shared" si="87"/>
        <v>0</v>
      </c>
      <c r="CE102" s="8">
        <f t="shared" si="87"/>
        <v>0</v>
      </c>
      <c r="CF102" s="8">
        <f t="shared" si="87"/>
        <v>0</v>
      </c>
      <c r="CG102" s="8">
        <f t="shared" si="87"/>
        <v>0</v>
      </c>
      <c r="CH102" s="8">
        <f t="shared" si="87"/>
        <v>0</v>
      </c>
      <c r="CI102" s="8">
        <f t="shared" si="87"/>
        <v>0</v>
      </c>
      <c r="CJ102" s="8">
        <f t="shared" si="87"/>
        <v>0</v>
      </c>
      <c r="CK102" s="8">
        <f t="shared" si="87"/>
        <v>0</v>
      </c>
      <c r="CL102" s="8">
        <f t="shared" si="87"/>
        <v>0</v>
      </c>
      <c r="CM102" s="8">
        <f t="shared" si="87"/>
        <v>0</v>
      </c>
      <c r="CN102" s="8">
        <f t="shared" si="87"/>
        <v>0</v>
      </c>
      <c r="CO102" s="8">
        <f t="shared" si="87"/>
        <v>0</v>
      </c>
      <c r="CP102" s="8">
        <f t="shared" si="87"/>
        <v>0</v>
      </c>
      <c r="CQ102" s="8">
        <f t="shared" si="87"/>
        <v>0</v>
      </c>
      <c r="CR102" s="8">
        <f t="shared" si="87"/>
        <v>0</v>
      </c>
      <c r="CS102" s="8">
        <f t="shared" si="87"/>
        <v>0</v>
      </c>
      <c r="CT102" s="6">
        <f>SUMPRODUCT(B102:CS102,$B$101:$CS$101)/1000</f>
        <v>0.82232249999999985</v>
      </c>
      <c r="CV102" s="137"/>
      <c r="CX102" s="209"/>
    </row>
    <row r="103" spans="1:102" s="115" customFormat="1">
      <c r="A103"/>
      <c r="B103"/>
      <c r="C103" s="8">
        <f t="shared" ref="C103:AG103" si="88">C18-C45</f>
        <v>0</v>
      </c>
      <c r="D103" s="8">
        <f t="shared" si="88"/>
        <v>0</v>
      </c>
      <c r="E103" s="8">
        <f t="shared" si="88"/>
        <v>0</v>
      </c>
      <c r="F103" s="8">
        <f t="shared" si="88"/>
        <v>0</v>
      </c>
      <c r="G103" s="8">
        <f t="shared" si="88"/>
        <v>0</v>
      </c>
      <c r="H103" s="8">
        <f t="shared" si="88"/>
        <v>0</v>
      </c>
      <c r="I103" s="8">
        <f t="shared" si="88"/>
        <v>0</v>
      </c>
      <c r="J103" s="8">
        <f t="shared" si="88"/>
        <v>0</v>
      </c>
      <c r="K103" s="8">
        <f t="shared" si="88"/>
        <v>0</v>
      </c>
      <c r="L103" s="8">
        <f t="shared" si="88"/>
        <v>108.30000000000001</v>
      </c>
      <c r="M103" s="8">
        <f t="shared" si="88"/>
        <v>108.30000000000001</v>
      </c>
      <c r="N103" s="8">
        <f t="shared" si="88"/>
        <v>108.30000000000001</v>
      </c>
      <c r="O103" s="8">
        <f t="shared" si="88"/>
        <v>108.30000000000001</v>
      </c>
      <c r="P103" s="8">
        <f t="shared" si="88"/>
        <v>108.30000000000001</v>
      </c>
      <c r="Q103" s="8">
        <f t="shared" si="88"/>
        <v>108.30000000000001</v>
      </c>
      <c r="R103" s="8">
        <f t="shared" si="88"/>
        <v>108.30000000000001</v>
      </c>
      <c r="S103" s="8">
        <f t="shared" si="88"/>
        <v>108.30000000000001</v>
      </c>
      <c r="T103" s="8">
        <f t="shared" si="88"/>
        <v>75.79000000000002</v>
      </c>
      <c r="U103" s="8">
        <f t="shared" si="88"/>
        <v>0.61000000000001364</v>
      </c>
      <c r="V103" s="8">
        <f t="shared" si="88"/>
        <v>0</v>
      </c>
      <c r="W103" s="8">
        <f t="shared" si="88"/>
        <v>0</v>
      </c>
      <c r="X103" s="8">
        <f t="shared" si="88"/>
        <v>0</v>
      </c>
      <c r="Y103" s="8">
        <f t="shared" si="88"/>
        <v>0</v>
      </c>
      <c r="Z103" s="8">
        <f t="shared" si="88"/>
        <v>0</v>
      </c>
      <c r="AA103" s="8">
        <f t="shared" si="88"/>
        <v>0</v>
      </c>
      <c r="AB103" s="8">
        <f t="shared" si="88"/>
        <v>0</v>
      </c>
      <c r="AC103" s="8">
        <f t="shared" si="88"/>
        <v>0</v>
      </c>
      <c r="AD103" s="8">
        <f t="shared" si="88"/>
        <v>0</v>
      </c>
      <c r="AE103" s="8">
        <f t="shared" si="88"/>
        <v>0</v>
      </c>
      <c r="AF103" s="8">
        <f t="shared" si="88"/>
        <v>0</v>
      </c>
      <c r="AG103" s="8">
        <f t="shared" si="88"/>
        <v>0</v>
      </c>
      <c r="AH103" s="8">
        <f t="shared" ref="AH103:BM103" si="89">AH18-AH45</f>
        <v>0</v>
      </c>
      <c r="AI103" s="8">
        <f t="shared" si="89"/>
        <v>0</v>
      </c>
      <c r="AJ103" s="8">
        <f t="shared" si="89"/>
        <v>0</v>
      </c>
      <c r="AK103" s="8">
        <f t="shared" si="89"/>
        <v>0</v>
      </c>
      <c r="AL103" s="8">
        <f t="shared" si="89"/>
        <v>0</v>
      </c>
      <c r="AM103" s="8">
        <f t="shared" si="89"/>
        <v>0</v>
      </c>
      <c r="AN103" s="8">
        <f t="shared" si="89"/>
        <v>0</v>
      </c>
      <c r="AO103" s="8">
        <f t="shared" si="89"/>
        <v>0</v>
      </c>
      <c r="AP103" s="8">
        <f t="shared" si="89"/>
        <v>0</v>
      </c>
      <c r="AQ103" s="8">
        <f t="shared" si="89"/>
        <v>0</v>
      </c>
      <c r="AR103" s="8">
        <f t="shared" si="89"/>
        <v>0</v>
      </c>
      <c r="AS103" s="8">
        <f t="shared" si="89"/>
        <v>0</v>
      </c>
      <c r="AT103" s="8">
        <f t="shared" si="89"/>
        <v>0</v>
      </c>
      <c r="AU103" s="8">
        <f t="shared" si="89"/>
        <v>0</v>
      </c>
      <c r="AV103" s="8">
        <f t="shared" si="89"/>
        <v>0</v>
      </c>
      <c r="AW103" s="8">
        <f t="shared" si="89"/>
        <v>0</v>
      </c>
      <c r="AX103" s="8">
        <f t="shared" si="89"/>
        <v>0</v>
      </c>
      <c r="AY103" s="8">
        <f t="shared" si="89"/>
        <v>0</v>
      </c>
      <c r="AZ103" s="8">
        <f t="shared" si="89"/>
        <v>0</v>
      </c>
      <c r="BA103" s="8">
        <f t="shared" si="89"/>
        <v>0</v>
      </c>
      <c r="BB103" s="8">
        <f t="shared" si="89"/>
        <v>0</v>
      </c>
      <c r="BC103" s="8">
        <f t="shared" si="89"/>
        <v>0</v>
      </c>
      <c r="BD103" s="8">
        <f t="shared" si="89"/>
        <v>0</v>
      </c>
      <c r="BE103" s="8">
        <f t="shared" si="89"/>
        <v>0</v>
      </c>
      <c r="BF103" s="8">
        <f t="shared" si="89"/>
        <v>0</v>
      </c>
      <c r="BG103" s="8">
        <f t="shared" si="89"/>
        <v>0</v>
      </c>
      <c r="BH103" s="8">
        <f t="shared" si="89"/>
        <v>0</v>
      </c>
      <c r="BI103" s="8">
        <f t="shared" si="89"/>
        <v>0</v>
      </c>
      <c r="BJ103" s="8">
        <f t="shared" si="89"/>
        <v>0</v>
      </c>
      <c r="BK103" s="8">
        <f t="shared" si="89"/>
        <v>0</v>
      </c>
      <c r="BL103" s="8">
        <f t="shared" si="89"/>
        <v>0</v>
      </c>
      <c r="BM103" s="8">
        <f t="shared" si="89"/>
        <v>0</v>
      </c>
      <c r="BN103" s="8">
        <f t="shared" ref="BN103:CS103" si="90">BN18-BN45</f>
        <v>0</v>
      </c>
      <c r="BO103" s="8">
        <f t="shared" si="90"/>
        <v>0</v>
      </c>
      <c r="BP103" s="8">
        <f t="shared" si="90"/>
        <v>0</v>
      </c>
      <c r="BQ103" s="8">
        <f t="shared" si="90"/>
        <v>0</v>
      </c>
      <c r="BR103" s="8">
        <f t="shared" si="90"/>
        <v>0</v>
      </c>
      <c r="BS103" s="8">
        <f t="shared" si="90"/>
        <v>0</v>
      </c>
      <c r="BT103" s="8">
        <f t="shared" si="90"/>
        <v>0</v>
      </c>
      <c r="BU103" s="8">
        <f t="shared" si="90"/>
        <v>0</v>
      </c>
      <c r="BV103" s="8">
        <f t="shared" si="90"/>
        <v>0</v>
      </c>
      <c r="BW103" s="8">
        <f t="shared" si="90"/>
        <v>0</v>
      </c>
      <c r="BX103" s="8">
        <f t="shared" si="90"/>
        <v>0</v>
      </c>
      <c r="BY103" s="8">
        <f t="shared" si="90"/>
        <v>0</v>
      </c>
      <c r="BZ103" s="8">
        <f t="shared" si="90"/>
        <v>0</v>
      </c>
      <c r="CA103" s="8">
        <f t="shared" si="90"/>
        <v>0</v>
      </c>
      <c r="CB103" s="8">
        <f t="shared" si="90"/>
        <v>0</v>
      </c>
      <c r="CC103" s="8">
        <f t="shared" si="90"/>
        <v>0</v>
      </c>
      <c r="CD103" s="8">
        <f t="shared" si="90"/>
        <v>0</v>
      </c>
      <c r="CE103" s="8">
        <f t="shared" si="90"/>
        <v>0</v>
      </c>
      <c r="CF103" s="8">
        <f t="shared" si="90"/>
        <v>0</v>
      </c>
      <c r="CG103" s="8">
        <f t="shared" si="90"/>
        <v>0</v>
      </c>
      <c r="CH103" s="8">
        <f t="shared" si="90"/>
        <v>0</v>
      </c>
      <c r="CI103" s="8">
        <f t="shared" si="90"/>
        <v>0</v>
      </c>
      <c r="CJ103" s="8">
        <f t="shared" si="90"/>
        <v>0</v>
      </c>
      <c r="CK103" s="8">
        <f t="shared" si="90"/>
        <v>0</v>
      </c>
      <c r="CL103" s="8">
        <f t="shared" si="90"/>
        <v>0</v>
      </c>
      <c r="CM103" s="8">
        <f t="shared" si="90"/>
        <v>0</v>
      </c>
      <c r="CN103" s="8">
        <f t="shared" si="90"/>
        <v>0</v>
      </c>
      <c r="CO103" s="8">
        <f t="shared" si="90"/>
        <v>0</v>
      </c>
      <c r="CP103" s="8">
        <f t="shared" si="90"/>
        <v>0</v>
      </c>
      <c r="CQ103" s="8">
        <f t="shared" si="90"/>
        <v>0</v>
      </c>
      <c r="CR103" s="8">
        <f t="shared" si="90"/>
        <v>0</v>
      </c>
      <c r="CS103" s="8">
        <f t="shared" si="90"/>
        <v>0</v>
      </c>
      <c r="CT103" s="6">
        <f t="shared" ref="CT103" si="91">SUMPRODUCT(B103:CS103,$B$101:$CS$101)/1000</f>
        <v>0.23569999999999997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5"/>
  <sheetViews>
    <sheetView showGridLines="0" tabSelected="1" topLeftCell="A81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3455.09</v>
      </c>
      <c r="C3" s="18">
        <f t="shared" si="0"/>
        <v>3455.09</v>
      </c>
      <c r="D3" s="18">
        <f t="shared" si="0"/>
        <v>3455.09</v>
      </c>
      <c r="E3" s="18">
        <f t="shared" si="0"/>
        <v>3455.09</v>
      </c>
      <c r="F3" s="18">
        <f t="shared" si="0"/>
        <v>3455.09</v>
      </c>
      <c r="G3" s="18">
        <f t="shared" si="0"/>
        <v>3455.09</v>
      </c>
      <c r="H3" s="18">
        <f t="shared" si="0"/>
        <v>3455.09</v>
      </c>
      <c r="I3" s="18">
        <f t="shared" si="0"/>
        <v>3455.09</v>
      </c>
      <c r="J3" s="18">
        <f t="shared" si="0"/>
        <v>3455.09</v>
      </c>
      <c r="K3" s="18">
        <f t="shared" si="0"/>
        <v>3455.09</v>
      </c>
      <c r="L3" s="18">
        <f t="shared" si="0"/>
        <v>3455.09</v>
      </c>
      <c r="M3" s="18">
        <f t="shared" si="0"/>
        <v>3455.09</v>
      </c>
      <c r="N3" s="18">
        <f t="shared" si="0"/>
        <v>3455.09</v>
      </c>
      <c r="O3" s="18">
        <f t="shared" si="0"/>
        <v>3455.09</v>
      </c>
      <c r="P3" s="18">
        <f t="shared" si="0"/>
        <v>3455.09</v>
      </c>
      <c r="Q3" s="18">
        <f t="shared" si="0"/>
        <v>3455.09</v>
      </c>
      <c r="R3" s="18">
        <f t="shared" si="0"/>
        <v>3455.09</v>
      </c>
      <c r="S3" s="18">
        <f t="shared" si="0"/>
        <v>3455.09</v>
      </c>
      <c r="T3" s="18">
        <f t="shared" si="0"/>
        <v>3455.09</v>
      </c>
      <c r="U3" s="18">
        <f t="shared" si="0"/>
        <v>3455.09</v>
      </c>
      <c r="V3" s="18">
        <f t="shared" si="0"/>
        <v>3455.09</v>
      </c>
      <c r="W3" s="18">
        <f t="shared" si="0"/>
        <v>3455.09</v>
      </c>
      <c r="X3" s="18">
        <f t="shared" si="0"/>
        <v>3455.09</v>
      </c>
      <c r="Y3" s="18">
        <f t="shared" si="0"/>
        <v>3455.09</v>
      </c>
      <c r="Z3" s="18">
        <f t="shared" si="0"/>
        <v>3455.09</v>
      </c>
      <c r="AA3" s="18">
        <f t="shared" si="0"/>
        <v>3455.09</v>
      </c>
      <c r="AB3" s="18">
        <f t="shared" si="0"/>
        <v>3455.09</v>
      </c>
      <c r="AC3" s="18">
        <f t="shared" si="0"/>
        <v>3455.09</v>
      </c>
      <c r="AD3" s="18">
        <f t="shared" si="0"/>
        <v>3455.09</v>
      </c>
      <c r="AE3" s="18">
        <f t="shared" si="0"/>
        <v>3455.09</v>
      </c>
      <c r="AF3" s="18">
        <f t="shared" si="0"/>
        <v>3455.09</v>
      </c>
      <c r="AG3" s="18">
        <f t="shared" si="0"/>
        <v>3455.09</v>
      </c>
      <c r="AH3" s="18">
        <f t="shared" si="0"/>
        <v>3455.09</v>
      </c>
      <c r="AI3" s="18">
        <f t="shared" si="0"/>
        <v>3455.09</v>
      </c>
      <c r="AJ3" s="18">
        <f t="shared" si="0"/>
        <v>3455.09</v>
      </c>
      <c r="AK3" s="18">
        <f t="shared" si="0"/>
        <v>3455.09</v>
      </c>
      <c r="AL3" s="18">
        <f t="shared" si="0"/>
        <v>3455.09</v>
      </c>
      <c r="AM3" s="18">
        <f t="shared" si="0"/>
        <v>3455.09</v>
      </c>
      <c r="AN3" s="18">
        <f t="shared" si="0"/>
        <v>3455.09</v>
      </c>
      <c r="AO3" s="18">
        <f t="shared" si="0"/>
        <v>3455.09</v>
      </c>
      <c r="AP3" s="18">
        <f t="shared" si="0"/>
        <v>3455.09</v>
      </c>
      <c r="AQ3" s="18">
        <f t="shared" si="0"/>
        <v>3455.09</v>
      </c>
      <c r="AR3" s="18">
        <f t="shared" si="0"/>
        <v>3455.09</v>
      </c>
      <c r="AS3" s="18">
        <f t="shared" si="0"/>
        <v>3455.09</v>
      </c>
      <c r="AT3" s="18">
        <f t="shared" si="0"/>
        <v>3455.09</v>
      </c>
      <c r="AU3" s="18">
        <f t="shared" si="0"/>
        <v>3455.09</v>
      </c>
      <c r="AV3" s="18">
        <f t="shared" si="0"/>
        <v>3455.09</v>
      </c>
      <c r="AW3" s="18">
        <f t="shared" si="0"/>
        <v>3455.09</v>
      </c>
      <c r="AX3" s="18">
        <f t="shared" si="0"/>
        <v>3455.09</v>
      </c>
      <c r="AY3" s="18">
        <f t="shared" si="0"/>
        <v>3455.09</v>
      </c>
      <c r="AZ3" s="18">
        <f t="shared" si="0"/>
        <v>3455.09</v>
      </c>
      <c r="BA3" s="18">
        <f t="shared" si="0"/>
        <v>3455.09</v>
      </c>
      <c r="BB3" s="18">
        <f t="shared" si="0"/>
        <v>3455.09</v>
      </c>
      <c r="BC3" s="18">
        <f t="shared" si="0"/>
        <v>3455.09</v>
      </c>
      <c r="BD3" s="18">
        <f t="shared" si="0"/>
        <v>3455.09</v>
      </c>
      <c r="BE3" s="18">
        <f t="shared" si="0"/>
        <v>3455.09</v>
      </c>
      <c r="BF3" s="18">
        <f t="shared" si="0"/>
        <v>3455.09</v>
      </c>
      <c r="BG3" s="18">
        <f t="shared" si="0"/>
        <v>3455.09</v>
      </c>
      <c r="BH3" s="18">
        <f t="shared" si="0"/>
        <v>3455.09</v>
      </c>
      <c r="BI3" s="18">
        <f t="shared" si="0"/>
        <v>3455.09</v>
      </c>
      <c r="BJ3" s="18">
        <f t="shared" si="0"/>
        <v>3455.09</v>
      </c>
      <c r="BK3" s="18">
        <f t="shared" si="0"/>
        <v>3455.09</v>
      </c>
      <c r="BL3" s="18">
        <f t="shared" si="0"/>
        <v>3455.09</v>
      </c>
      <c r="BM3" s="18">
        <f t="shared" si="0"/>
        <v>3455.09</v>
      </c>
      <c r="BN3" s="18">
        <f t="shared" ref="BN3:CS3" si="1">BN4+BN12</f>
        <v>3455.09</v>
      </c>
      <c r="BO3" s="18">
        <f t="shared" si="1"/>
        <v>3455.09</v>
      </c>
      <c r="BP3" s="18">
        <f t="shared" si="1"/>
        <v>3455.09</v>
      </c>
      <c r="BQ3" s="18">
        <f t="shared" si="1"/>
        <v>3455.09</v>
      </c>
      <c r="BR3" s="18">
        <f t="shared" si="1"/>
        <v>3455.09</v>
      </c>
      <c r="BS3" s="18">
        <f t="shared" si="1"/>
        <v>3455.09</v>
      </c>
      <c r="BT3" s="18">
        <f t="shared" si="1"/>
        <v>3455.09</v>
      </c>
      <c r="BU3" s="18">
        <f t="shared" si="1"/>
        <v>3455.09</v>
      </c>
      <c r="BV3" s="18">
        <f t="shared" si="1"/>
        <v>3455.09</v>
      </c>
      <c r="BW3" s="18">
        <f t="shared" si="1"/>
        <v>3455.09</v>
      </c>
      <c r="BX3" s="18">
        <f t="shared" si="1"/>
        <v>3455.09</v>
      </c>
      <c r="BY3" s="18">
        <f t="shared" si="1"/>
        <v>3455.09</v>
      </c>
      <c r="BZ3" s="18">
        <f t="shared" si="1"/>
        <v>3455.09</v>
      </c>
      <c r="CA3" s="18">
        <f t="shared" si="1"/>
        <v>3455.09</v>
      </c>
      <c r="CB3" s="18">
        <f t="shared" si="1"/>
        <v>3455.09</v>
      </c>
      <c r="CC3" s="18">
        <f t="shared" si="1"/>
        <v>3455.09</v>
      </c>
      <c r="CD3" s="18">
        <f t="shared" si="1"/>
        <v>3455.09</v>
      </c>
      <c r="CE3" s="18">
        <f t="shared" si="1"/>
        <v>3455.09</v>
      </c>
      <c r="CF3" s="18">
        <f t="shared" si="1"/>
        <v>3455.09</v>
      </c>
      <c r="CG3" s="18">
        <f t="shared" si="1"/>
        <v>3455.09</v>
      </c>
      <c r="CH3" s="18">
        <f t="shared" si="1"/>
        <v>3455.09</v>
      </c>
      <c r="CI3" s="18">
        <f t="shared" si="1"/>
        <v>3455.09</v>
      </c>
      <c r="CJ3" s="18">
        <f t="shared" si="1"/>
        <v>3455.09</v>
      </c>
      <c r="CK3" s="18">
        <f t="shared" si="1"/>
        <v>3455.09</v>
      </c>
      <c r="CL3" s="18">
        <f t="shared" si="1"/>
        <v>3455.09</v>
      </c>
      <c r="CM3" s="18">
        <f t="shared" si="1"/>
        <v>3455.09</v>
      </c>
      <c r="CN3" s="18">
        <f t="shared" si="1"/>
        <v>3455.09</v>
      </c>
      <c r="CO3" s="18">
        <f t="shared" si="1"/>
        <v>3455.09</v>
      </c>
      <c r="CP3" s="18">
        <f t="shared" si="1"/>
        <v>3455.09</v>
      </c>
      <c r="CQ3" s="18">
        <f t="shared" si="1"/>
        <v>3455.09</v>
      </c>
      <c r="CR3" s="18">
        <f t="shared" si="1"/>
        <v>3455.09</v>
      </c>
      <c r="CS3" s="19">
        <f t="shared" si="1"/>
        <v>3455.09</v>
      </c>
      <c r="CT3" s="60">
        <f t="shared" ref="CT3:CT19" si="2">SUM(B3:CS3)</f>
        <v>331688.64000000031</v>
      </c>
      <c r="CU3" s="126"/>
      <c r="CW3" s="117"/>
    </row>
    <row r="4" spans="1:102">
      <c r="A4" s="21" t="s">
        <v>31</v>
      </c>
      <c r="B4" s="246">
        <f>SUM(B5:B11)</f>
        <v>3390</v>
      </c>
      <c r="C4" s="247">
        <f t="shared" ref="C4:BN4" si="3">SUM(C5:C11)</f>
        <v>3390</v>
      </c>
      <c r="D4" s="247">
        <f t="shared" si="3"/>
        <v>3390</v>
      </c>
      <c r="E4" s="247">
        <f t="shared" si="3"/>
        <v>3390</v>
      </c>
      <c r="F4" s="247">
        <f t="shared" si="3"/>
        <v>3390</v>
      </c>
      <c r="G4" s="247">
        <f t="shared" si="3"/>
        <v>3390</v>
      </c>
      <c r="H4" s="247">
        <f t="shared" si="3"/>
        <v>3390</v>
      </c>
      <c r="I4" s="247">
        <f t="shared" si="3"/>
        <v>3390</v>
      </c>
      <c r="J4" s="247">
        <f t="shared" si="3"/>
        <v>3390</v>
      </c>
      <c r="K4" s="247">
        <f t="shared" si="3"/>
        <v>3390</v>
      </c>
      <c r="L4" s="247">
        <f t="shared" si="3"/>
        <v>3390</v>
      </c>
      <c r="M4" s="247">
        <f t="shared" si="3"/>
        <v>3390</v>
      </c>
      <c r="N4" s="247">
        <f t="shared" si="3"/>
        <v>3390</v>
      </c>
      <c r="O4" s="247">
        <f t="shared" si="3"/>
        <v>3390</v>
      </c>
      <c r="P4" s="247">
        <f t="shared" si="3"/>
        <v>3390</v>
      </c>
      <c r="Q4" s="247">
        <f t="shared" si="3"/>
        <v>3390</v>
      </c>
      <c r="R4" s="247">
        <f t="shared" si="3"/>
        <v>3390</v>
      </c>
      <c r="S4" s="247">
        <f t="shared" si="3"/>
        <v>3390</v>
      </c>
      <c r="T4" s="247">
        <f t="shared" si="3"/>
        <v>3390</v>
      </c>
      <c r="U4" s="247">
        <f t="shared" si="3"/>
        <v>3390</v>
      </c>
      <c r="V4" s="247">
        <f t="shared" si="3"/>
        <v>3390</v>
      </c>
      <c r="W4" s="247">
        <f t="shared" si="3"/>
        <v>3390</v>
      </c>
      <c r="X4" s="247">
        <f t="shared" si="3"/>
        <v>3390</v>
      </c>
      <c r="Y4" s="247">
        <f t="shared" si="3"/>
        <v>3390</v>
      </c>
      <c r="Z4" s="247">
        <f t="shared" si="3"/>
        <v>3390</v>
      </c>
      <c r="AA4" s="247">
        <f t="shared" si="3"/>
        <v>3390</v>
      </c>
      <c r="AB4" s="247">
        <f t="shared" si="3"/>
        <v>3390</v>
      </c>
      <c r="AC4" s="247">
        <f t="shared" si="3"/>
        <v>3390</v>
      </c>
      <c r="AD4" s="247">
        <f t="shared" si="3"/>
        <v>3390</v>
      </c>
      <c r="AE4" s="247">
        <f t="shared" si="3"/>
        <v>3390</v>
      </c>
      <c r="AF4" s="247">
        <f t="shared" si="3"/>
        <v>3390</v>
      </c>
      <c r="AG4" s="247">
        <f t="shared" si="3"/>
        <v>3390</v>
      </c>
      <c r="AH4" s="247">
        <f t="shared" si="3"/>
        <v>3390</v>
      </c>
      <c r="AI4" s="247">
        <f t="shared" si="3"/>
        <v>3390</v>
      </c>
      <c r="AJ4" s="247">
        <f t="shared" si="3"/>
        <v>3390</v>
      </c>
      <c r="AK4" s="247">
        <f t="shared" si="3"/>
        <v>3390</v>
      </c>
      <c r="AL4" s="247">
        <f t="shared" si="3"/>
        <v>3390</v>
      </c>
      <c r="AM4" s="247">
        <f t="shared" si="3"/>
        <v>3390</v>
      </c>
      <c r="AN4" s="247">
        <f t="shared" si="3"/>
        <v>3390</v>
      </c>
      <c r="AO4" s="247">
        <f t="shared" si="3"/>
        <v>3390</v>
      </c>
      <c r="AP4" s="247">
        <f t="shared" si="3"/>
        <v>3390</v>
      </c>
      <c r="AQ4" s="247">
        <f t="shared" si="3"/>
        <v>3390</v>
      </c>
      <c r="AR4" s="247">
        <f t="shared" si="3"/>
        <v>3390</v>
      </c>
      <c r="AS4" s="247">
        <f t="shared" si="3"/>
        <v>3390</v>
      </c>
      <c r="AT4" s="247">
        <f t="shared" si="3"/>
        <v>3390</v>
      </c>
      <c r="AU4" s="247">
        <f t="shared" si="3"/>
        <v>3390</v>
      </c>
      <c r="AV4" s="247">
        <f t="shared" si="3"/>
        <v>3390</v>
      </c>
      <c r="AW4" s="247">
        <f t="shared" si="3"/>
        <v>3390</v>
      </c>
      <c r="AX4" s="247">
        <f t="shared" si="3"/>
        <v>3390</v>
      </c>
      <c r="AY4" s="247">
        <f t="shared" si="3"/>
        <v>3390</v>
      </c>
      <c r="AZ4" s="247">
        <f t="shared" si="3"/>
        <v>3390</v>
      </c>
      <c r="BA4" s="247">
        <f t="shared" si="3"/>
        <v>3390</v>
      </c>
      <c r="BB4" s="247">
        <f t="shared" si="3"/>
        <v>3390</v>
      </c>
      <c r="BC4" s="247">
        <f t="shared" si="3"/>
        <v>3390</v>
      </c>
      <c r="BD4" s="247">
        <f t="shared" si="3"/>
        <v>3390</v>
      </c>
      <c r="BE4" s="247">
        <f t="shared" si="3"/>
        <v>3390</v>
      </c>
      <c r="BF4" s="247">
        <f t="shared" si="3"/>
        <v>3390</v>
      </c>
      <c r="BG4" s="247">
        <f t="shared" si="3"/>
        <v>3390</v>
      </c>
      <c r="BH4" s="247">
        <f t="shared" si="3"/>
        <v>3390</v>
      </c>
      <c r="BI4" s="247">
        <f t="shared" si="3"/>
        <v>3390</v>
      </c>
      <c r="BJ4" s="247">
        <f t="shared" si="3"/>
        <v>3390</v>
      </c>
      <c r="BK4" s="247">
        <f t="shared" si="3"/>
        <v>3390</v>
      </c>
      <c r="BL4" s="247">
        <f t="shared" si="3"/>
        <v>3390</v>
      </c>
      <c r="BM4" s="247">
        <f t="shared" si="3"/>
        <v>3390</v>
      </c>
      <c r="BN4" s="247">
        <f t="shared" si="3"/>
        <v>3390</v>
      </c>
      <c r="BO4" s="247">
        <f t="shared" ref="BO4:CS4" si="4">SUM(BO5:BO11)</f>
        <v>3390</v>
      </c>
      <c r="BP4" s="247">
        <f t="shared" si="4"/>
        <v>3390</v>
      </c>
      <c r="BQ4" s="247">
        <f t="shared" si="4"/>
        <v>3390</v>
      </c>
      <c r="BR4" s="247">
        <f t="shared" si="4"/>
        <v>3390</v>
      </c>
      <c r="BS4" s="247">
        <f t="shared" si="4"/>
        <v>3390</v>
      </c>
      <c r="BT4" s="247">
        <f t="shared" si="4"/>
        <v>3390</v>
      </c>
      <c r="BU4" s="247">
        <f t="shared" si="4"/>
        <v>3390</v>
      </c>
      <c r="BV4" s="247">
        <f t="shared" si="4"/>
        <v>3390</v>
      </c>
      <c r="BW4" s="247">
        <f t="shared" si="4"/>
        <v>3390</v>
      </c>
      <c r="BX4" s="247">
        <f t="shared" si="4"/>
        <v>3390</v>
      </c>
      <c r="BY4" s="247">
        <f t="shared" si="4"/>
        <v>3390</v>
      </c>
      <c r="BZ4" s="247">
        <f t="shared" si="4"/>
        <v>3390</v>
      </c>
      <c r="CA4" s="247">
        <f t="shared" si="4"/>
        <v>3390</v>
      </c>
      <c r="CB4" s="247">
        <f t="shared" si="4"/>
        <v>3390</v>
      </c>
      <c r="CC4" s="247">
        <f t="shared" si="4"/>
        <v>3390</v>
      </c>
      <c r="CD4" s="247">
        <f t="shared" si="4"/>
        <v>3390</v>
      </c>
      <c r="CE4" s="247">
        <f t="shared" si="4"/>
        <v>3390</v>
      </c>
      <c r="CF4" s="247">
        <f t="shared" si="4"/>
        <v>3390</v>
      </c>
      <c r="CG4" s="247">
        <f t="shared" si="4"/>
        <v>3390</v>
      </c>
      <c r="CH4" s="247">
        <f t="shared" si="4"/>
        <v>3390</v>
      </c>
      <c r="CI4" s="247">
        <f t="shared" si="4"/>
        <v>3390</v>
      </c>
      <c r="CJ4" s="247">
        <f t="shared" si="4"/>
        <v>3390</v>
      </c>
      <c r="CK4" s="247">
        <f t="shared" si="4"/>
        <v>3390</v>
      </c>
      <c r="CL4" s="247">
        <f t="shared" si="4"/>
        <v>3390</v>
      </c>
      <c r="CM4" s="247">
        <f t="shared" si="4"/>
        <v>3390</v>
      </c>
      <c r="CN4" s="247">
        <f t="shared" si="4"/>
        <v>3390</v>
      </c>
      <c r="CO4" s="247">
        <f t="shared" si="4"/>
        <v>3390</v>
      </c>
      <c r="CP4" s="247">
        <f t="shared" si="4"/>
        <v>3390</v>
      </c>
      <c r="CQ4" s="247">
        <f t="shared" si="4"/>
        <v>3390</v>
      </c>
      <c r="CR4" s="247">
        <f t="shared" si="4"/>
        <v>3390</v>
      </c>
      <c r="CS4" s="248">
        <f t="shared" si="4"/>
        <v>3390</v>
      </c>
      <c r="CT4" s="24">
        <f t="shared" si="2"/>
        <v>325440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855</v>
      </c>
      <c r="C7" s="245">
        <v>855</v>
      </c>
      <c r="D7" s="245">
        <v>855</v>
      </c>
      <c r="E7" s="245">
        <v>855</v>
      </c>
      <c r="F7" s="245">
        <v>855</v>
      </c>
      <c r="G7" s="245">
        <v>855</v>
      </c>
      <c r="H7" s="245">
        <v>855</v>
      </c>
      <c r="I7" s="245">
        <v>855</v>
      </c>
      <c r="J7" s="245">
        <v>855</v>
      </c>
      <c r="K7" s="245">
        <v>855</v>
      </c>
      <c r="L7" s="245">
        <v>855</v>
      </c>
      <c r="M7" s="245">
        <v>855</v>
      </c>
      <c r="N7" s="245">
        <v>855</v>
      </c>
      <c r="O7" s="245">
        <v>855</v>
      </c>
      <c r="P7" s="245">
        <v>855</v>
      </c>
      <c r="Q7" s="245">
        <v>855</v>
      </c>
      <c r="R7" s="245">
        <v>855</v>
      </c>
      <c r="S7" s="245">
        <v>855</v>
      </c>
      <c r="T7" s="245">
        <v>855</v>
      </c>
      <c r="U7" s="245">
        <v>855</v>
      </c>
      <c r="V7" s="245">
        <v>855</v>
      </c>
      <c r="W7" s="245">
        <v>855</v>
      </c>
      <c r="X7" s="245">
        <v>855</v>
      </c>
      <c r="Y7" s="245">
        <v>855</v>
      </c>
      <c r="Z7" s="245">
        <v>855</v>
      </c>
      <c r="AA7" s="245">
        <v>855</v>
      </c>
      <c r="AB7" s="245">
        <v>855</v>
      </c>
      <c r="AC7" s="245">
        <v>855</v>
      </c>
      <c r="AD7" s="245">
        <v>855</v>
      </c>
      <c r="AE7" s="245">
        <v>855</v>
      </c>
      <c r="AF7" s="245">
        <v>855</v>
      </c>
      <c r="AG7" s="245">
        <v>855</v>
      </c>
      <c r="AH7" s="245">
        <v>855</v>
      </c>
      <c r="AI7" s="245">
        <v>855</v>
      </c>
      <c r="AJ7" s="245">
        <v>855</v>
      </c>
      <c r="AK7" s="245">
        <v>855</v>
      </c>
      <c r="AL7" s="245">
        <v>855</v>
      </c>
      <c r="AM7" s="245">
        <v>855</v>
      </c>
      <c r="AN7" s="245">
        <v>855</v>
      </c>
      <c r="AO7" s="245">
        <v>855</v>
      </c>
      <c r="AP7" s="245">
        <v>855</v>
      </c>
      <c r="AQ7" s="245">
        <v>855</v>
      </c>
      <c r="AR7" s="245">
        <v>855</v>
      </c>
      <c r="AS7" s="245">
        <v>855</v>
      </c>
      <c r="AT7" s="245">
        <v>855</v>
      </c>
      <c r="AU7" s="245">
        <v>855</v>
      </c>
      <c r="AV7" s="245">
        <v>855</v>
      </c>
      <c r="AW7" s="245">
        <v>855</v>
      </c>
      <c r="AX7" s="245">
        <v>855</v>
      </c>
      <c r="AY7" s="245">
        <v>855</v>
      </c>
      <c r="AZ7" s="245">
        <v>855</v>
      </c>
      <c r="BA7" s="245">
        <v>855</v>
      </c>
      <c r="BB7" s="245">
        <v>855</v>
      </c>
      <c r="BC7" s="245">
        <v>855</v>
      </c>
      <c r="BD7" s="245">
        <v>855</v>
      </c>
      <c r="BE7" s="245">
        <v>855</v>
      </c>
      <c r="BF7" s="245">
        <v>855</v>
      </c>
      <c r="BG7" s="245">
        <v>855</v>
      </c>
      <c r="BH7" s="245">
        <v>855</v>
      </c>
      <c r="BI7" s="245">
        <v>855</v>
      </c>
      <c r="BJ7" s="245">
        <v>855</v>
      </c>
      <c r="BK7" s="245">
        <v>855</v>
      </c>
      <c r="BL7" s="245">
        <v>855</v>
      </c>
      <c r="BM7" s="245">
        <v>855</v>
      </c>
      <c r="BN7" s="245">
        <v>855</v>
      </c>
      <c r="BO7" s="245">
        <v>855</v>
      </c>
      <c r="BP7" s="245">
        <v>855</v>
      </c>
      <c r="BQ7" s="245">
        <v>855</v>
      </c>
      <c r="BR7" s="245">
        <v>855</v>
      </c>
      <c r="BS7" s="245">
        <v>855</v>
      </c>
      <c r="BT7" s="245">
        <v>855</v>
      </c>
      <c r="BU7" s="245">
        <v>855</v>
      </c>
      <c r="BV7" s="245">
        <v>855</v>
      </c>
      <c r="BW7" s="245">
        <v>855</v>
      </c>
      <c r="BX7" s="245">
        <v>855</v>
      </c>
      <c r="BY7" s="245">
        <v>855</v>
      </c>
      <c r="BZ7" s="245">
        <v>855</v>
      </c>
      <c r="CA7" s="245">
        <v>855</v>
      </c>
      <c r="CB7" s="245">
        <v>855</v>
      </c>
      <c r="CC7" s="245">
        <v>855</v>
      </c>
      <c r="CD7" s="245">
        <v>855</v>
      </c>
      <c r="CE7" s="245">
        <v>855</v>
      </c>
      <c r="CF7" s="245">
        <v>855</v>
      </c>
      <c r="CG7" s="245">
        <v>855</v>
      </c>
      <c r="CH7" s="245">
        <v>855</v>
      </c>
      <c r="CI7" s="245">
        <v>855</v>
      </c>
      <c r="CJ7" s="245">
        <v>855</v>
      </c>
      <c r="CK7" s="245">
        <v>855</v>
      </c>
      <c r="CL7" s="245">
        <v>855</v>
      </c>
      <c r="CM7" s="245">
        <v>855</v>
      </c>
      <c r="CN7" s="245">
        <v>855</v>
      </c>
      <c r="CO7" s="245">
        <v>855</v>
      </c>
      <c r="CP7" s="245">
        <v>855</v>
      </c>
      <c r="CQ7" s="245">
        <v>855</v>
      </c>
      <c r="CR7" s="245">
        <v>855</v>
      </c>
      <c r="CS7" s="245">
        <v>855</v>
      </c>
      <c r="CT7" s="184">
        <f t="shared" si="2"/>
        <v>82080</v>
      </c>
      <c r="CU7" s="128"/>
      <c r="CV7" s="13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2"/>
        <v>38400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640</v>
      </c>
      <c r="C10" s="245">
        <v>640</v>
      </c>
      <c r="D10" s="245">
        <v>640</v>
      </c>
      <c r="E10" s="245">
        <v>640</v>
      </c>
      <c r="F10" s="245">
        <v>640</v>
      </c>
      <c r="G10" s="245">
        <v>640</v>
      </c>
      <c r="H10" s="245">
        <v>640</v>
      </c>
      <c r="I10" s="245">
        <v>640</v>
      </c>
      <c r="J10" s="245">
        <v>640</v>
      </c>
      <c r="K10" s="245">
        <v>640</v>
      </c>
      <c r="L10" s="245">
        <v>640</v>
      </c>
      <c r="M10" s="245">
        <v>640</v>
      </c>
      <c r="N10" s="245">
        <v>640</v>
      </c>
      <c r="O10" s="245">
        <v>640</v>
      </c>
      <c r="P10" s="245">
        <v>640</v>
      </c>
      <c r="Q10" s="245">
        <v>640</v>
      </c>
      <c r="R10" s="245">
        <v>640</v>
      </c>
      <c r="S10" s="245">
        <v>640</v>
      </c>
      <c r="T10" s="245">
        <v>640</v>
      </c>
      <c r="U10" s="245">
        <v>640</v>
      </c>
      <c r="V10" s="245">
        <v>640</v>
      </c>
      <c r="W10" s="245">
        <v>640</v>
      </c>
      <c r="X10" s="245">
        <v>640</v>
      </c>
      <c r="Y10" s="245">
        <v>640</v>
      </c>
      <c r="Z10" s="245">
        <v>640</v>
      </c>
      <c r="AA10" s="245">
        <v>640</v>
      </c>
      <c r="AB10" s="245">
        <v>640</v>
      </c>
      <c r="AC10" s="245">
        <v>640</v>
      </c>
      <c r="AD10" s="245">
        <v>640</v>
      </c>
      <c r="AE10" s="245">
        <v>640</v>
      </c>
      <c r="AF10" s="245">
        <v>640</v>
      </c>
      <c r="AG10" s="245">
        <v>640</v>
      </c>
      <c r="AH10" s="245">
        <v>640</v>
      </c>
      <c r="AI10" s="245">
        <v>640</v>
      </c>
      <c r="AJ10" s="245">
        <v>640</v>
      </c>
      <c r="AK10" s="245">
        <v>640</v>
      </c>
      <c r="AL10" s="245">
        <v>640</v>
      </c>
      <c r="AM10" s="245">
        <v>640</v>
      </c>
      <c r="AN10" s="245">
        <v>640</v>
      </c>
      <c r="AO10" s="245">
        <v>640</v>
      </c>
      <c r="AP10" s="245">
        <v>640</v>
      </c>
      <c r="AQ10" s="245">
        <v>640</v>
      </c>
      <c r="AR10" s="245">
        <v>640</v>
      </c>
      <c r="AS10" s="245">
        <v>640</v>
      </c>
      <c r="AT10" s="245">
        <v>640</v>
      </c>
      <c r="AU10" s="245">
        <v>640</v>
      </c>
      <c r="AV10" s="245">
        <v>640</v>
      </c>
      <c r="AW10" s="245">
        <v>640</v>
      </c>
      <c r="AX10" s="245">
        <v>640</v>
      </c>
      <c r="AY10" s="245">
        <v>640</v>
      </c>
      <c r="AZ10" s="245">
        <v>640</v>
      </c>
      <c r="BA10" s="245">
        <v>640</v>
      </c>
      <c r="BB10" s="245">
        <v>640</v>
      </c>
      <c r="BC10" s="245">
        <v>640</v>
      </c>
      <c r="BD10" s="245">
        <v>640</v>
      </c>
      <c r="BE10" s="245">
        <v>640</v>
      </c>
      <c r="BF10" s="245">
        <v>640</v>
      </c>
      <c r="BG10" s="245">
        <v>640</v>
      </c>
      <c r="BH10" s="245">
        <v>640</v>
      </c>
      <c r="BI10" s="245">
        <v>640</v>
      </c>
      <c r="BJ10" s="245">
        <v>640</v>
      </c>
      <c r="BK10" s="245">
        <v>640</v>
      </c>
      <c r="BL10" s="245">
        <v>640</v>
      </c>
      <c r="BM10" s="245">
        <v>640</v>
      </c>
      <c r="BN10" s="245">
        <v>640</v>
      </c>
      <c r="BO10" s="245">
        <v>640</v>
      </c>
      <c r="BP10" s="245">
        <v>640</v>
      </c>
      <c r="BQ10" s="245">
        <v>640</v>
      </c>
      <c r="BR10" s="245">
        <v>640</v>
      </c>
      <c r="BS10" s="245">
        <v>640</v>
      </c>
      <c r="BT10" s="245">
        <v>640</v>
      </c>
      <c r="BU10" s="245">
        <v>640</v>
      </c>
      <c r="BV10" s="245">
        <v>640</v>
      </c>
      <c r="BW10" s="245">
        <v>640</v>
      </c>
      <c r="BX10" s="245">
        <v>640</v>
      </c>
      <c r="BY10" s="245">
        <v>640</v>
      </c>
      <c r="BZ10" s="245">
        <v>640</v>
      </c>
      <c r="CA10" s="245">
        <v>640</v>
      </c>
      <c r="CB10" s="245">
        <v>640</v>
      </c>
      <c r="CC10" s="245">
        <v>640</v>
      </c>
      <c r="CD10" s="245">
        <v>640</v>
      </c>
      <c r="CE10" s="245">
        <v>640</v>
      </c>
      <c r="CF10" s="245">
        <v>640</v>
      </c>
      <c r="CG10" s="245">
        <v>640</v>
      </c>
      <c r="CH10" s="245">
        <v>640</v>
      </c>
      <c r="CI10" s="245">
        <v>640</v>
      </c>
      <c r="CJ10" s="245">
        <v>640</v>
      </c>
      <c r="CK10" s="245">
        <v>640</v>
      </c>
      <c r="CL10" s="245">
        <v>640</v>
      </c>
      <c r="CM10" s="245">
        <v>640</v>
      </c>
      <c r="CN10" s="245">
        <v>640</v>
      </c>
      <c r="CO10" s="245">
        <v>640</v>
      </c>
      <c r="CP10" s="245">
        <v>640</v>
      </c>
      <c r="CQ10" s="245">
        <v>640</v>
      </c>
      <c r="CR10" s="245">
        <v>640</v>
      </c>
      <c r="CS10" s="245">
        <v>640</v>
      </c>
      <c r="CT10" s="184">
        <f t="shared" si="2"/>
        <v>61440</v>
      </c>
      <c r="CU10" s="128"/>
      <c r="CV10" s="138"/>
      <c r="CW10" s="117"/>
    </row>
    <row r="11" spans="1:102">
      <c r="A11" s="22" t="s">
        <v>38</v>
      </c>
      <c r="B11" s="245">
        <v>0</v>
      </c>
      <c r="C11" s="245">
        <v>0</v>
      </c>
      <c r="D11" s="245">
        <v>0</v>
      </c>
      <c r="E11" s="245">
        <v>0</v>
      </c>
      <c r="F11" s="245">
        <v>0</v>
      </c>
      <c r="G11" s="245">
        <v>0</v>
      </c>
      <c r="H11" s="245">
        <v>0</v>
      </c>
      <c r="I11" s="245">
        <v>0</v>
      </c>
      <c r="J11" s="245">
        <v>0</v>
      </c>
      <c r="K11" s="245">
        <v>0</v>
      </c>
      <c r="L11" s="245">
        <v>0</v>
      </c>
      <c r="M11" s="245">
        <v>0</v>
      </c>
      <c r="N11" s="245">
        <v>0</v>
      </c>
      <c r="O11" s="245">
        <v>0</v>
      </c>
      <c r="P11" s="245">
        <v>0</v>
      </c>
      <c r="Q11" s="245">
        <v>0</v>
      </c>
      <c r="R11" s="245">
        <v>0</v>
      </c>
      <c r="S11" s="245">
        <v>0</v>
      </c>
      <c r="T11" s="245">
        <v>0</v>
      </c>
      <c r="U11" s="245">
        <v>0</v>
      </c>
      <c r="V11" s="245">
        <v>0</v>
      </c>
      <c r="W11" s="245">
        <v>0</v>
      </c>
      <c r="X11" s="245">
        <v>0</v>
      </c>
      <c r="Y11" s="245">
        <v>0</v>
      </c>
      <c r="Z11" s="245">
        <v>0</v>
      </c>
      <c r="AA11" s="245">
        <v>0</v>
      </c>
      <c r="AB11" s="245">
        <v>0</v>
      </c>
      <c r="AC11" s="245">
        <v>0</v>
      </c>
      <c r="AD11" s="245">
        <v>0</v>
      </c>
      <c r="AE11" s="245">
        <v>0</v>
      </c>
      <c r="AF11" s="245">
        <v>0</v>
      </c>
      <c r="AG11" s="245">
        <v>0</v>
      </c>
      <c r="AH11" s="245">
        <v>0</v>
      </c>
      <c r="AI11" s="245">
        <v>0</v>
      </c>
      <c r="AJ11" s="245">
        <v>0</v>
      </c>
      <c r="AK11" s="245">
        <v>0</v>
      </c>
      <c r="AL11" s="245">
        <v>0</v>
      </c>
      <c r="AM11" s="245">
        <v>0</v>
      </c>
      <c r="AN11" s="245">
        <v>0</v>
      </c>
      <c r="AO11" s="245">
        <v>0</v>
      </c>
      <c r="AP11" s="245">
        <v>0</v>
      </c>
      <c r="AQ11" s="245">
        <v>0</v>
      </c>
      <c r="AR11" s="245">
        <v>0</v>
      </c>
      <c r="AS11" s="245">
        <v>0</v>
      </c>
      <c r="AT11" s="245">
        <v>0</v>
      </c>
      <c r="AU11" s="245">
        <v>0</v>
      </c>
      <c r="AV11" s="245">
        <v>0</v>
      </c>
      <c r="AW11" s="245">
        <v>0</v>
      </c>
      <c r="AX11" s="245">
        <v>0</v>
      </c>
      <c r="AY11" s="245">
        <v>0</v>
      </c>
      <c r="AZ11" s="245">
        <v>0</v>
      </c>
      <c r="BA11" s="245">
        <v>0</v>
      </c>
      <c r="BB11" s="245">
        <v>0</v>
      </c>
      <c r="BC11" s="245">
        <v>0</v>
      </c>
      <c r="BD11" s="245">
        <v>0</v>
      </c>
      <c r="BE11" s="245">
        <v>0</v>
      </c>
      <c r="BF11" s="245">
        <v>0</v>
      </c>
      <c r="BG11" s="245">
        <v>0</v>
      </c>
      <c r="BH11" s="245">
        <v>0</v>
      </c>
      <c r="BI11" s="245">
        <v>0</v>
      </c>
      <c r="BJ11" s="245">
        <v>0</v>
      </c>
      <c r="BK11" s="245">
        <v>0</v>
      </c>
      <c r="BL11" s="245">
        <v>0</v>
      </c>
      <c r="BM11" s="245">
        <v>0</v>
      </c>
      <c r="BN11" s="245">
        <v>0</v>
      </c>
      <c r="BO11" s="245">
        <v>0</v>
      </c>
      <c r="BP11" s="245">
        <v>0</v>
      </c>
      <c r="BQ11" s="245">
        <v>0</v>
      </c>
      <c r="BR11" s="245">
        <v>0</v>
      </c>
      <c r="BS11" s="245">
        <v>0</v>
      </c>
      <c r="BT11" s="245">
        <v>0</v>
      </c>
      <c r="BU11" s="245">
        <v>0</v>
      </c>
      <c r="BV11" s="245">
        <v>0</v>
      </c>
      <c r="BW11" s="245">
        <v>0</v>
      </c>
      <c r="BX11" s="245">
        <v>0</v>
      </c>
      <c r="BY11" s="245">
        <v>0</v>
      </c>
      <c r="BZ11" s="245">
        <v>0</v>
      </c>
      <c r="CA11" s="245">
        <v>0</v>
      </c>
      <c r="CB11" s="245">
        <v>0</v>
      </c>
      <c r="CC11" s="245">
        <v>0</v>
      </c>
      <c r="CD11" s="245">
        <v>0</v>
      </c>
      <c r="CE11" s="245">
        <v>0</v>
      </c>
      <c r="CF11" s="245">
        <v>0</v>
      </c>
      <c r="CG11" s="245">
        <v>0</v>
      </c>
      <c r="CH11" s="245">
        <v>0</v>
      </c>
      <c r="CI11" s="245">
        <v>0</v>
      </c>
      <c r="CJ11" s="245">
        <v>0</v>
      </c>
      <c r="CK11" s="245">
        <v>0</v>
      </c>
      <c r="CL11" s="245">
        <v>0</v>
      </c>
      <c r="CM11" s="245">
        <v>0</v>
      </c>
      <c r="CN11" s="245">
        <v>0</v>
      </c>
      <c r="CO11" s="245">
        <v>0</v>
      </c>
      <c r="CP11" s="245">
        <v>0</v>
      </c>
      <c r="CQ11" s="245">
        <v>0</v>
      </c>
      <c r="CR11" s="245">
        <v>0</v>
      </c>
      <c r="CS11" s="245">
        <v>0</v>
      </c>
      <c r="CT11" s="184">
        <f t="shared" si="2"/>
        <v>0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2701.31</v>
      </c>
      <c r="C13" s="254">
        <f t="shared" si="5"/>
        <v>2701.46</v>
      </c>
      <c r="D13" s="254">
        <f t="shared" si="5"/>
        <v>2703.53</v>
      </c>
      <c r="E13" s="254">
        <f t="shared" si="5"/>
        <v>2703.61</v>
      </c>
      <c r="F13" s="254">
        <f t="shared" si="5"/>
        <v>2705.66</v>
      </c>
      <c r="G13" s="254">
        <f t="shared" si="5"/>
        <v>2707.75</v>
      </c>
      <c r="H13" s="254">
        <f t="shared" si="5"/>
        <v>2707.9</v>
      </c>
      <c r="I13" s="254">
        <f t="shared" si="5"/>
        <v>2710.05</v>
      </c>
      <c r="J13" s="254">
        <f t="shared" si="5"/>
        <v>2713.37</v>
      </c>
      <c r="K13" s="254">
        <f t="shared" si="5"/>
        <v>2716.85</v>
      </c>
      <c r="L13" s="254">
        <f t="shared" si="5"/>
        <v>2720.31</v>
      </c>
      <c r="M13" s="254">
        <f t="shared" si="5"/>
        <v>2723.79</v>
      </c>
      <c r="N13" s="254">
        <f t="shared" si="5"/>
        <v>2727.11</v>
      </c>
      <c r="O13" s="254">
        <f t="shared" si="5"/>
        <v>2727.11</v>
      </c>
      <c r="P13" s="254">
        <f t="shared" si="5"/>
        <v>2727.11</v>
      </c>
      <c r="Q13" s="254">
        <f t="shared" si="5"/>
        <v>2727.11</v>
      </c>
      <c r="R13" s="254">
        <f t="shared" si="5"/>
        <v>2727.11</v>
      </c>
      <c r="S13" s="254">
        <f t="shared" si="5"/>
        <v>2727.11</v>
      </c>
      <c r="T13" s="254">
        <f t="shared" si="5"/>
        <v>2727.11</v>
      </c>
      <c r="U13" s="254">
        <f t="shared" si="5"/>
        <v>2727.11</v>
      </c>
      <c r="V13" s="254">
        <f t="shared" si="5"/>
        <v>2727.11</v>
      </c>
      <c r="W13" s="254">
        <f t="shared" si="5"/>
        <v>2727.11</v>
      </c>
      <c r="X13" s="254">
        <f t="shared" si="5"/>
        <v>2727.11</v>
      </c>
      <c r="Y13" s="254">
        <f t="shared" si="5"/>
        <v>2727.28</v>
      </c>
      <c r="Z13" s="254">
        <f t="shared" si="5"/>
        <v>2727.65</v>
      </c>
      <c r="AA13" s="254">
        <f t="shared" si="5"/>
        <v>2731.03</v>
      </c>
      <c r="AB13" s="254">
        <f t="shared" si="5"/>
        <v>2692.66</v>
      </c>
      <c r="AC13" s="254">
        <f t="shared" si="5"/>
        <v>2694.28</v>
      </c>
      <c r="AD13" s="254">
        <f t="shared" si="5"/>
        <v>2695.44</v>
      </c>
      <c r="AE13" s="254">
        <f t="shared" si="5"/>
        <v>2696.72</v>
      </c>
      <c r="AF13" s="254">
        <f t="shared" si="5"/>
        <v>2697.22</v>
      </c>
      <c r="AG13" s="254">
        <f t="shared" si="5"/>
        <v>2697.72</v>
      </c>
      <c r="AH13" s="254">
        <f t="shared" ref="AH13:BM13" si="6">SUM(AH14:AH14)</f>
        <v>2697.72</v>
      </c>
      <c r="AI13" s="254">
        <f t="shared" si="6"/>
        <v>2698.22</v>
      </c>
      <c r="AJ13" s="254">
        <f t="shared" si="6"/>
        <v>2698.87</v>
      </c>
      <c r="AK13" s="254">
        <f t="shared" si="6"/>
        <v>2699.16</v>
      </c>
      <c r="AL13" s="254">
        <f t="shared" si="6"/>
        <v>2699.62</v>
      </c>
      <c r="AM13" s="254">
        <f t="shared" si="6"/>
        <v>2700.09</v>
      </c>
      <c r="AN13" s="254">
        <f t="shared" si="6"/>
        <v>2700.56</v>
      </c>
      <c r="AO13" s="254">
        <f t="shared" si="6"/>
        <v>2700.99</v>
      </c>
      <c r="AP13" s="254">
        <f t="shared" si="6"/>
        <v>2700.99</v>
      </c>
      <c r="AQ13" s="254">
        <f t="shared" si="6"/>
        <v>2701.21</v>
      </c>
      <c r="AR13" s="254">
        <f t="shared" si="6"/>
        <v>2702.34</v>
      </c>
      <c r="AS13" s="254">
        <f t="shared" si="6"/>
        <v>2702.34</v>
      </c>
      <c r="AT13" s="254">
        <f t="shared" si="6"/>
        <v>2705.89</v>
      </c>
      <c r="AU13" s="254">
        <f t="shared" si="6"/>
        <v>2705.89</v>
      </c>
      <c r="AV13" s="254">
        <f t="shared" si="6"/>
        <v>2709.44</v>
      </c>
      <c r="AW13" s="254">
        <f t="shared" si="6"/>
        <v>2709.94</v>
      </c>
      <c r="AX13" s="254">
        <f t="shared" si="6"/>
        <v>2714.73</v>
      </c>
      <c r="AY13" s="254">
        <f t="shared" si="6"/>
        <v>2719.02</v>
      </c>
      <c r="AZ13" s="254">
        <f t="shared" si="6"/>
        <v>2722.82</v>
      </c>
      <c r="BA13" s="254">
        <f t="shared" si="6"/>
        <v>2726.63</v>
      </c>
      <c r="BB13" s="254">
        <f t="shared" si="6"/>
        <v>2727.22</v>
      </c>
      <c r="BC13" s="254">
        <f t="shared" si="6"/>
        <v>2731.52</v>
      </c>
      <c r="BD13" s="254">
        <f t="shared" si="6"/>
        <v>2735.78</v>
      </c>
      <c r="BE13" s="254">
        <f t="shared" si="6"/>
        <v>2736.78</v>
      </c>
      <c r="BF13" s="254">
        <f t="shared" si="6"/>
        <v>2737.03</v>
      </c>
      <c r="BG13" s="254">
        <f t="shared" si="6"/>
        <v>2737.53</v>
      </c>
      <c r="BH13" s="254">
        <f t="shared" si="6"/>
        <v>2737.53</v>
      </c>
      <c r="BI13" s="254">
        <f t="shared" si="6"/>
        <v>2737.88</v>
      </c>
      <c r="BJ13" s="254">
        <f t="shared" si="6"/>
        <v>2738.25</v>
      </c>
      <c r="BK13" s="254">
        <f t="shared" si="6"/>
        <v>2738.75</v>
      </c>
      <c r="BL13" s="254">
        <f t="shared" si="6"/>
        <v>2737</v>
      </c>
      <c r="BM13" s="254">
        <f t="shared" si="6"/>
        <v>2735.74</v>
      </c>
      <c r="BN13" s="254">
        <f t="shared" ref="BN13:CS13" si="7">SUM(BN14:BN14)</f>
        <v>2734.61</v>
      </c>
      <c r="BO13" s="254">
        <f t="shared" si="7"/>
        <v>2735.11</v>
      </c>
      <c r="BP13" s="254">
        <f t="shared" si="7"/>
        <v>2735.11</v>
      </c>
      <c r="BQ13" s="254">
        <f t="shared" si="7"/>
        <v>2735.61</v>
      </c>
      <c r="BR13" s="254">
        <f t="shared" si="7"/>
        <v>2736.41</v>
      </c>
      <c r="BS13" s="254">
        <f t="shared" si="7"/>
        <v>2736.91</v>
      </c>
      <c r="BT13" s="254">
        <f t="shared" si="7"/>
        <v>2737.04</v>
      </c>
      <c r="BU13" s="254">
        <f t="shared" si="7"/>
        <v>2737.54</v>
      </c>
      <c r="BV13" s="254">
        <f t="shared" si="7"/>
        <v>2737.54</v>
      </c>
      <c r="BW13" s="254">
        <f t="shared" si="7"/>
        <v>2738.04</v>
      </c>
      <c r="BX13" s="254">
        <f t="shared" si="7"/>
        <v>2738.29</v>
      </c>
      <c r="BY13" s="254">
        <f t="shared" si="7"/>
        <v>2738.79</v>
      </c>
      <c r="BZ13" s="254">
        <f t="shared" si="7"/>
        <v>2739.29</v>
      </c>
      <c r="CA13" s="254">
        <f t="shared" si="7"/>
        <v>2739.79</v>
      </c>
      <c r="CB13" s="254">
        <f t="shared" si="7"/>
        <v>2740.04</v>
      </c>
      <c r="CC13" s="254">
        <f t="shared" si="7"/>
        <v>2740.29</v>
      </c>
      <c r="CD13" s="254">
        <f t="shared" si="7"/>
        <v>2740.86</v>
      </c>
      <c r="CE13" s="254">
        <f t="shared" si="7"/>
        <v>2741.11</v>
      </c>
      <c r="CF13" s="254">
        <f t="shared" si="7"/>
        <v>2741.11</v>
      </c>
      <c r="CG13" s="254">
        <f t="shared" si="7"/>
        <v>2741.11</v>
      </c>
      <c r="CH13" s="254">
        <f t="shared" si="7"/>
        <v>2741.11</v>
      </c>
      <c r="CI13" s="254">
        <f t="shared" si="7"/>
        <v>2741.11</v>
      </c>
      <c r="CJ13" s="254">
        <f t="shared" si="7"/>
        <v>2741.11</v>
      </c>
      <c r="CK13" s="254">
        <f t="shared" si="7"/>
        <v>2741.11</v>
      </c>
      <c r="CL13" s="254">
        <f t="shared" si="7"/>
        <v>2741.28</v>
      </c>
      <c r="CM13" s="254">
        <f t="shared" si="7"/>
        <v>2741.28</v>
      </c>
      <c r="CN13" s="254">
        <f t="shared" si="7"/>
        <v>2741.28</v>
      </c>
      <c r="CO13" s="254">
        <f t="shared" si="7"/>
        <v>2741.12</v>
      </c>
      <c r="CP13" s="254">
        <f t="shared" si="7"/>
        <v>2741.12</v>
      </c>
      <c r="CQ13" s="254">
        <f t="shared" si="7"/>
        <v>2741.12</v>
      </c>
      <c r="CR13" s="254">
        <f t="shared" si="7"/>
        <v>2741.12</v>
      </c>
      <c r="CS13" s="255">
        <f t="shared" si="7"/>
        <v>2741.12</v>
      </c>
      <c r="CT13" s="123">
        <f t="shared" si="2"/>
        <v>261479.75999999989</v>
      </c>
      <c r="CU13" s="126"/>
      <c r="CW13" s="117"/>
    </row>
    <row r="14" spans="1:102">
      <c r="A14" s="24" t="s">
        <v>12</v>
      </c>
      <c r="B14" s="32" cm="1">
        <f t="array" ref="B14:CS14">TRANSPOSE('[2]2702'!$AC$9:$AC$104)</f>
        <v>2701.31</v>
      </c>
      <c r="C14" s="33">
        <v>2701.46</v>
      </c>
      <c r="D14" s="33">
        <v>2703.53</v>
      </c>
      <c r="E14" s="33">
        <v>2703.61</v>
      </c>
      <c r="F14" s="33">
        <v>2705.66</v>
      </c>
      <c r="G14" s="33">
        <v>2707.75</v>
      </c>
      <c r="H14" s="33">
        <v>2707.9</v>
      </c>
      <c r="I14" s="33">
        <v>2710.05</v>
      </c>
      <c r="J14" s="33">
        <v>2713.37</v>
      </c>
      <c r="K14" s="33">
        <v>2716.85</v>
      </c>
      <c r="L14" s="33">
        <v>2720.31</v>
      </c>
      <c r="M14" s="33">
        <v>2723.79</v>
      </c>
      <c r="N14" s="33">
        <v>2727.11</v>
      </c>
      <c r="O14" s="33">
        <v>2727.11</v>
      </c>
      <c r="P14" s="33">
        <v>2727.11</v>
      </c>
      <c r="Q14" s="33">
        <v>2727.11</v>
      </c>
      <c r="R14" s="33">
        <v>2727.11</v>
      </c>
      <c r="S14" s="33">
        <v>2727.11</v>
      </c>
      <c r="T14" s="33">
        <v>2727.11</v>
      </c>
      <c r="U14" s="33">
        <v>2727.11</v>
      </c>
      <c r="V14" s="33">
        <v>2727.11</v>
      </c>
      <c r="W14" s="33">
        <v>2727.11</v>
      </c>
      <c r="X14" s="33">
        <v>2727.11</v>
      </c>
      <c r="Y14" s="33">
        <v>2727.28</v>
      </c>
      <c r="Z14" s="33">
        <v>2727.65</v>
      </c>
      <c r="AA14" s="33">
        <v>2731.03</v>
      </c>
      <c r="AB14" s="33">
        <v>2692.66</v>
      </c>
      <c r="AC14" s="33">
        <v>2694.28</v>
      </c>
      <c r="AD14" s="33">
        <v>2695.44</v>
      </c>
      <c r="AE14" s="33">
        <v>2696.72</v>
      </c>
      <c r="AF14" s="33">
        <v>2697.22</v>
      </c>
      <c r="AG14" s="33">
        <v>2697.72</v>
      </c>
      <c r="AH14" s="33">
        <v>2697.72</v>
      </c>
      <c r="AI14" s="33">
        <v>2698.22</v>
      </c>
      <c r="AJ14" s="33">
        <v>2698.87</v>
      </c>
      <c r="AK14" s="33">
        <v>2699.16</v>
      </c>
      <c r="AL14" s="33">
        <v>2699.62</v>
      </c>
      <c r="AM14" s="33">
        <v>2700.09</v>
      </c>
      <c r="AN14" s="33">
        <v>2700.56</v>
      </c>
      <c r="AO14" s="33">
        <v>2700.99</v>
      </c>
      <c r="AP14" s="33">
        <v>2700.99</v>
      </c>
      <c r="AQ14" s="33">
        <v>2701.21</v>
      </c>
      <c r="AR14" s="33">
        <v>2702.34</v>
      </c>
      <c r="AS14" s="33">
        <v>2702.34</v>
      </c>
      <c r="AT14" s="33">
        <v>2705.89</v>
      </c>
      <c r="AU14" s="33">
        <v>2705.89</v>
      </c>
      <c r="AV14" s="33">
        <v>2709.44</v>
      </c>
      <c r="AW14" s="33">
        <v>2709.94</v>
      </c>
      <c r="AX14" s="33">
        <v>2714.73</v>
      </c>
      <c r="AY14" s="33">
        <v>2719.02</v>
      </c>
      <c r="AZ14" s="33">
        <v>2722.82</v>
      </c>
      <c r="BA14" s="33">
        <v>2726.63</v>
      </c>
      <c r="BB14" s="33">
        <v>2727.22</v>
      </c>
      <c r="BC14" s="33">
        <v>2731.52</v>
      </c>
      <c r="BD14" s="33">
        <v>2735.78</v>
      </c>
      <c r="BE14" s="33">
        <v>2736.78</v>
      </c>
      <c r="BF14" s="33">
        <v>2737.03</v>
      </c>
      <c r="BG14" s="33">
        <v>2737.53</v>
      </c>
      <c r="BH14" s="33">
        <v>2737.53</v>
      </c>
      <c r="BI14" s="33">
        <v>2737.88</v>
      </c>
      <c r="BJ14" s="33">
        <v>2738.25</v>
      </c>
      <c r="BK14" s="33">
        <v>2738.75</v>
      </c>
      <c r="BL14" s="33">
        <v>2737</v>
      </c>
      <c r="BM14" s="33">
        <v>2735.74</v>
      </c>
      <c r="BN14" s="33">
        <v>2734.61</v>
      </c>
      <c r="BO14" s="33">
        <v>2735.11</v>
      </c>
      <c r="BP14" s="33">
        <v>2735.11</v>
      </c>
      <c r="BQ14" s="33">
        <v>2735.61</v>
      </c>
      <c r="BR14" s="33">
        <v>2736.41</v>
      </c>
      <c r="BS14" s="33">
        <v>2736.91</v>
      </c>
      <c r="BT14" s="33">
        <v>2737.04</v>
      </c>
      <c r="BU14" s="33">
        <v>2737.54</v>
      </c>
      <c r="BV14" s="33">
        <v>2737.54</v>
      </c>
      <c r="BW14" s="33">
        <v>2738.04</v>
      </c>
      <c r="BX14" s="33">
        <v>2738.29</v>
      </c>
      <c r="BY14" s="33">
        <v>2738.79</v>
      </c>
      <c r="BZ14" s="33">
        <v>2739.29</v>
      </c>
      <c r="CA14" s="33">
        <v>2739.79</v>
      </c>
      <c r="CB14" s="33">
        <v>2740.04</v>
      </c>
      <c r="CC14" s="33">
        <v>2740.29</v>
      </c>
      <c r="CD14" s="33">
        <v>2740.86</v>
      </c>
      <c r="CE14" s="33">
        <v>2741.11</v>
      </c>
      <c r="CF14" s="33">
        <v>2741.11</v>
      </c>
      <c r="CG14" s="33">
        <v>2741.11</v>
      </c>
      <c r="CH14" s="33">
        <v>2741.11</v>
      </c>
      <c r="CI14" s="33">
        <v>2741.11</v>
      </c>
      <c r="CJ14" s="33">
        <v>2741.11</v>
      </c>
      <c r="CK14" s="33">
        <v>2741.11</v>
      </c>
      <c r="CL14" s="33">
        <v>2741.28</v>
      </c>
      <c r="CM14" s="33">
        <v>2741.28</v>
      </c>
      <c r="CN14" s="33">
        <v>2741.28</v>
      </c>
      <c r="CO14" s="33">
        <v>2741.12</v>
      </c>
      <c r="CP14" s="33">
        <v>2741.12</v>
      </c>
      <c r="CQ14" s="33">
        <v>2741.12</v>
      </c>
      <c r="CR14" s="33">
        <v>2741.12</v>
      </c>
      <c r="CS14" s="34">
        <v>2741.12</v>
      </c>
      <c r="CT14" s="24">
        <f t="shared" si="2"/>
        <v>261479.75999999989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>
      <c r="A18" s="37" t="s">
        <v>44</v>
      </c>
      <c r="B18" s="257" cm="1">
        <f t="array" ref="B18:CS18">TRANSPOSE('[3]FEB''''24 SCHEDULES '!$AD$119:$AD$214)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120.78783999999999</v>
      </c>
      <c r="C20" s="262">
        <f t="shared" si="10"/>
        <v>120.64080000000001</v>
      </c>
      <c r="D20" s="262">
        <f t="shared" si="10"/>
        <v>116.37736000000001</v>
      </c>
      <c r="E20" s="262">
        <f t="shared" si="10"/>
        <v>109.00256</v>
      </c>
      <c r="F20" s="262">
        <f t="shared" si="10"/>
        <v>107.09536</v>
      </c>
      <c r="G20" s="262">
        <f t="shared" si="10"/>
        <v>105.40424</v>
      </c>
      <c r="H20" s="262">
        <f t="shared" si="10"/>
        <v>105.63368</v>
      </c>
      <c r="I20" s="262">
        <f t="shared" si="10"/>
        <v>108.41992</v>
      </c>
      <c r="J20" s="262">
        <f t="shared" si="10"/>
        <v>106.06319999999999</v>
      </c>
      <c r="K20" s="262">
        <f t="shared" si="10"/>
        <v>108.26288</v>
      </c>
      <c r="L20" s="262">
        <f t="shared" si="10"/>
        <v>108.108</v>
      </c>
      <c r="M20" s="262">
        <f t="shared" si="10"/>
        <v>107.59584</v>
      </c>
      <c r="N20" s="262">
        <f t="shared" si="10"/>
        <v>106.72528</v>
      </c>
      <c r="O20" s="262">
        <f t="shared" si="10"/>
        <v>106.10968</v>
      </c>
      <c r="P20" s="262">
        <f t="shared" si="10"/>
        <v>106.63231999999999</v>
      </c>
      <c r="Q20" s="262">
        <f t="shared" si="10"/>
        <v>110.8768</v>
      </c>
      <c r="R20" s="262">
        <f t="shared" si="10"/>
        <v>112.21832000000001</v>
      </c>
      <c r="S20" s="262">
        <f t="shared" si="10"/>
        <v>111.77080000000001</v>
      </c>
      <c r="T20" s="262">
        <f t="shared" si="10"/>
        <v>115.70544</v>
      </c>
      <c r="U20" s="262">
        <f t="shared" si="10"/>
        <v>121.51128</v>
      </c>
      <c r="V20" s="262">
        <f t="shared" si="10"/>
        <v>124.33815999999999</v>
      </c>
      <c r="W20" s="262">
        <f t="shared" si="10"/>
        <v>126.79991999999999</v>
      </c>
      <c r="X20" s="262">
        <f t="shared" si="10"/>
        <v>123.75528</v>
      </c>
      <c r="Y20" s="262">
        <f t="shared" si="10"/>
        <v>119.96464</v>
      </c>
      <c r="Z20" s="262">
        <f t="shared" si="10"/>
        <v>126.038</v>
      </c>
      <c r="AA20" s="262">
        <f t="shared" si="10"/>
        <v>127.80200000000002</v>
      </c>
      <c r="AB20" s="262">
        <f t="shared" si="10"/>
        <v>136.1182936529558</v>
      </c>
      <c r="AC20" s="262">
        <f t="shared" si="10"/>
        <v>164.37683599016583</v>
      </c>
      <c r="AD20" s="262">
        <f t="shared" si="10"/>
        <v>255.16678545411304</v>
      </c>
      <c r="AE20" s="262">
        <f t="shared" si="10"/>
        <v>449.6870041055638</v>
      </c>
      <c r="AF20" s="262">
        <f t="shared" si="10"/>
        <v>713.31867407803725</v>
      </c>
      <c r="AG20" s="262">
        <f t="shared" si="10"/>
        <v>1015.0033359658405</v>
      </c>
      <c r="AH20" s="262">
        <f t="shared" ref="AH20:BM20" si="11">SUM(AH21:AH24)</f>
        <v>1418.1799262436166</v>
      </c>
      <c r="AI20" s="262">
        <f t="shared" si="11"/>
        <v>1793.1115415310471</v>
      </c>
      <c r="AJ20" s="262">
        <f t="shared" si="11"/>
        <v>2233.3476788932062</v>
      </c>
      <c r="AK20" s="262">
        <f t="shared" si="11"/>
        <v>2628.1638390804605</v>
      </c>
      <c r="AL20" s="262">
        <f t="shared" si="11"/>
        <v>2992.9547312148452</v>
      </c>
      <c r="AM20" s="262">
        <f t="shared" si="11"/>
        <v>3305.0429531296395</v>
      </c>
      <c r="AN20" s="262">
        <f t="shared" si="11"/>
        <v>3508.1958285586998</v>
      </c>
      <c r="AO20" s="262">
        <f t="shared" si="11"/>
        <v>3736.9843589126372</v>
      </c>
      <c r="AP20" s="262">
        <f t="shared" si="11"/>
        <v>3991.5200934334025</v>
      </c>
      <c r="AQ20" s="262">
        <f t="shared" si="11"/>
        <v>4149.9817217911077</v>
      </c>
      <c r="AR20" s="262">
        <f t="shared" si="11"/>
        <v>4303.3447569752379</v>
      </c>
      <c r="AS20" s="262">
        <f t="shared" si="11"/>
        <v>4410.7273818976146</v>
      </c>
      <c r="AT20" s="262">
        <f t="shared" si="11"/>
        <v>4569.0491615432047</v>
      </c>
      <c r="AU20" s="262">
        <f t="shared" si="11"/>
        <v>4613.5313036868747</v>
      </c>
      <c r="AV20" s="262">
        <f t="shared" si="11"/>
        <v>4650.487385355601</v>
      </c>
      <c r="AW20" s="262">
        <f t="shared" si="11"/>
        <v>4683.9013878718797</v>
      </c>
      <c r="AX20" s="262">
        <f t="shared" si="11"/>
        <v>4685.0152773575401</v>
      </c>
      <c r="AY20" s="262">
        <f t="shared" si="11"/>
        <v>4679.6226081578479</v>
      </c>
      <c r="AZ20" s="262">
        <f t="shared" si="11"/>
        <v>4681.3641949461016</v>
      </c>
      <c r="BA20" s="262">
        <f t="shared" si="11"/>
        <v>4672.7058302833193</v>
      </c>
      <c r="BB20" s="262">
        <f t="shared" si="11"/>
        <v>4659.52198306219</v>
      </c>
      <c r="BC20" s="262">
        <f t="shared" si="11"/>
        <v>4634.2942352192103</v>
      </c>
      <c r="BD20" s="262">
        <f t="shared" si="11"/>
        <v>4596.0746598559481</v>
      </c>
      <c r="BE20" s="262">
        <f t="shared" si="11"/>
        <v>4552.5961474079486</v>
      </c>
      <c r="BF20" s="262">
        <f t="shared" si="11"/>
        <v>4514.9633813677465</v>
      </c>
      <c r="BG20" s="262">
        <f t="shared" si="11"/>
        <v>4448.8021528348054</v>
      </c>
      <c r="BH20" s="262">
        <f t="shared" si="11"/>
        <v>4360.7757502557552</v>
      </c>
      <c r="BI20" s="262">
        <f t="shared" si="11"/>
        <v>4232.6937376504948</v>
      </c>
      <c r="BJ20" s="262">
        <f t="shared" si="11"/>
        <v>4073.4280116341615</v>
      </c>
      <c r="BK20" s="262">
        <f t="shared" si="11"/>
        <v>3879.7306719076005</v>
      </c>
      <c r="BL20" s="262">
        <f t="shared" si="11"/>
        <v>3651.0487944220313</v>
      </c>
      <c r="BM20" s="262">
        <f t="shared" si="11"/>
        <v>3380.646381134984</v>
      </c>
      <c r="BN20" s="262">
        <f t="shared" ref="BN20:CS20" si="12">SUM(BN21:BN24)</f>
        <v>3050.7855635813016</v>
      </c>
      <c r="BO20" s="262">
        <f t="shared" si="12"/>
        <v>2697.4285601842394</v>
      </c>
      <c r="BP20" s="262">
        <f t="shared" si="12"/>
        <v>2326.738481300546</v>
      </c>
      <c r="BQ20" s="262">
        <f t="shared" si="12"/>
        <v>1938.6835769011791</v>
      </c>
      <c r="BR20" s="262">
        <f t="shared" si="12"/>
        <v>1466.202663404782</v>
      </c>
      <c r="BS20" s="262">
        <f t="shared" si="12"/>
        <v>1090.3788078011125</v>
      </c>
      <c r="BT20" s="262">
        <f t="shared" si="12"/>
        <v>663.26818692065751</v>
      </c>
      <c r="BU20" s="262">
        <f t="shared" si="12"/>
        <v>347.93899003089234</v>
      </c>
      <c r="BV20" s="262">
        <f t="shared" si="12"/>
        <v>174.10936640496402</v>
      </c>
      <c r="BW20" s="262">
        <f t="shared" si="12"/>
        <v>88.802280044573308</v>
      </c>
      <c r="BX20" s="262">
        <f t="shared" si="12"/>
        <v>76.294219598511177</v>
      </c>
      <c r="BY20" s="262">
        <f t="shared" si="12"/>
        <v>56.766080000000002</v>
      </c>
      <c r="BZ20" s="262">
        <f t="shared" si="12"/>
        <v>54.423760000000001</v>
      </c>
      <c r="CA20" s="262">
        <f t="shared" si="12"/>
        <v>55.275919999999999</v>
      </c>
      <c r="CB20" s="262">
        <f t="shared" si="12"/>
        <v>55.9452</v>
      </c>
      <c r="CC20" s="262">
        <f t="shared" si="12"/>
        <v>56.85248</v>
      </c>
      <c r="CD20" s="262">
        <f t="shared" si="12"/>
        <v>57.136319999999998</v>
      </c>
      <c r="CE20" s="262">
        <f t="shared" si="12"/>
        <v>60.670159999999996</v>
      </c>
      <c r="CF20" s="262">
        <f t="shared" si="12"/>
        <v>61.218239999999994</v>
      </c>
      <c r="CG20" s="262">
        <f t="shared" si="12"/>
        <v>58.804079999999999</v>
      </c>
      <c r="CH20" s="262">
        <f t="shared" si="12"/>
        <v>58.22824</v>
      </c>
      <c r="CI20" s="262">
        <f t="shared" si="12"/>
        <v>75.472880000000004</v>
      </c>
      <c r="CJ20" s="262">
        <f t="shared" si="12"/>
        <v>86.30744</v>
      </c>
      <c r="CK20" s="262">
        <f t="shared" si="12"/>
        <v>85.986160000000012</v>
      </c>
      <c r="CL20" s="262">
        <f t="shared" si="12"/>
        <v>83.22496000000001</v>
      </c>
      <c r="CM20" s="262">
        <f t="shared" si="12"/>
        <v>83.533999999999992</v>
      </c>
      <c r="CN20" s="262">
        <f t="shared" si="12"/>
        <v>89.221119999999999</v>
      </c>
      <c r="CO20" s="262">
        <f t="shared" si="12"/>
        <v>93.225840000000005</v>
      </c>
      <c r="CP20" s="262">
        <f t="shared" si="12"/>
        <v>98.98696000000001</v>
      </c>
      <c r="CQ20" s="262">
        <f t="shared" si="12"/>
        <v>102.80312000000001</v>
      </c>
      <c r="CR20" s="262">
        <f t="shared" si="12"/>
        <v>104.67216000000001</v>
      </c>
      <c r="CS20" s="269">
        <f t="shared" si="12"/>
        <v>109.76679999999999</v>
      </c>
      <c r="CT20" s="28">
        <f>SUM(B20:CS20)</f>
        <v>147898.27101303617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0.24</v>
      </c>
      <c r="Z21" s="245">
        <v>0.27</v>
      </c>
      <c r="AA21" s="245">
        <v>0.39999999999999997</v>
      </c>
      <c r="AB21" s="245">
        <v>0.61</v>
      </c>
      <c r="AC21" s="245">
        <v>4.33</v>
      </c>
      <c r="AD21" s="245">
        <v>17.48</v>
      </c>
      <c r="AE21" s="245">
        <v>39.97</v>
      </c>
      <c r="AF21" s="245">
        <v>98.58</v>
      </c>
      <c r="AG21" s="245">
        <v>186.55</v>
      </c>
      <c r="AH21" s="245">
        <v>299.38</v>
      </c>
      <c r="AI21" s="245">
        <v>440.06</v>
      </c>
      <c r="AJ21" s="245">
        <v>593.9</v>
      </c>
      <c r="AK21" s="245">
        <v>742.48</v>
      </c>
      <c r="AL21" s="245">
        <v>883.01</v>
      </c>
      <c r="AM21" s="245">
        <v>1023.6800000000001</v>
      </c>
      <c r="AN21" s="245">
        <v>1092.71</v>
      </c>
      <c r="AO21" s="245">
        <v>1207.8800000000001</v>
      </c>
      <c r="AP21" s="245">
        <v>1361.47</v>
      </c>
      <c r="AQ21" s="245">
        <v>1446.6</v>
      </c>
      <c r="AR21" s="245">
        <v>1547.21</v>
      </c>
      <c r="AS21" s="245">
        <v>1612.79</v>
      </c>
      <c r="AT21" s="245">
        <v>1737.03</v>
      </c>
      <c r="AU21" s="245">
        <v>1755.78</v>
      </c>
      <c r="AV21" s="245">
        <v>1767.25</v>
      </c>
      <c r="AW21" s="245">
        <v>1773.24</v>
      </c>
      <c r="AX21" s="245">
        <v>1770.65</v>
      </c>
      <c r="AY21" s="245">
        <v>1773.48</v>
      </c>
      <c r="AZ21" s="245">
        <v>1783.6999999999998</v>
      </c>
      <c r="BA21" s="245">
        <v>1784.2</v>
      </c>
      <c r="BB21" s="245">
        <v>1786.64</v>
      </c>
      <c r="BC21" s="245">
        <v>1785.8</v>
      </c>
      <c r="BD21" s="245">
        <v>1782.6699999999998</v>
      </c>
      <c r="BE21" s="245">
        <v>1774.4</v>
      </c>
      <c r="BF21" s="245">
        <v>1781.63</v>
      </c>
      <c r="BG21" s="245">
        <v>1770.74</v>
      </c>
      <c r="BH21" s="245">
        <v>1752.4399999999998</v>
      </c>
      <c r="BI21" s="245">
        <v>1697.77</v>
      </c>
      <c r="BJ21" s="245">
        <v>1638.05</v>
      </c>
      <c r="BK21" s="245">
        <v>1562.79</v>
      </c>
      <c r="BL21" s="245">
        <v>1474.35</v>
      </c>
      <c r="BM21" s="245">
        <v>1375.9499999999998</v>
      </c>
      <c r="BN21" s="245">
        <v>1210.71</v>
      </c>
      <c r="BO21" s="245">
        <v>1071.32</v>
      </c>
      <c r="BP21" s="245">
        <v>937.59</v>
      </c>
      <c r="BQ21" s="245">
        <v>778.98</v>
      </c>
      <c r="BR21" s="245">
        <v>602.31000000000006</v>
      </c>
      <c r="BS21" s="245">
        <v>474.46999999999997</v>
      </c>
      <c r="BT21" s="245">
        <v>306.47000000000003</v>
      </c>
      <c r="BU21" s="245">
        <v>166.03</v>
      </c>
      <c r="BV21" s="245">
        <v>82.03</v>
      </c>
      <c r="BW21" s="245">
        <v>27.73</v>
      </c>
      <c r="BX21" s="245">
        <v>18.02</v>
      </c>
      <c r="BY21" s="245">
        <v>3.9699999999999998</v>
      </c>
      <c r="BZ21" s="245">
        <v>1.86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52609.909999999996</v>
      </c>
      <c r="CU21" s="128"/>
      <c r="CW21" s="117"/>
    </row>
    <row r="22" spans="1:102">
      <c r="A22" s="22" t="s">
        <v>66</v>
      </c>
      <c r="B22" s="141" cm="1">
        <f t="array" ref="B22:CS22">TRANSPOSE('[4]FEB-24'!$BB$4:$BB$99)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0</v>
      </c>
      <c r="Z22" s="141">
        <v>0</v>
      </c>
      <c r="AA22" s="141">
        <v>0</v>
      </c>
      <c r="AB22" s="141">
        <v>3.4848536529557945</v>
      </c>
      <c r="AC22" s="141">
        <v>26.447715990165847</v>
      </c>
      <c r="AD22" s="141">
        <v>107.34278545411303</v>
      </c>
      <c r="AE22" s="141">
        <v>279.29940410556378</v>
      </c>
      <c r="AF22" s="141">
        <v>489.40355407803725</v>
      </c>
      <c r="AG22" s="141">
        <v>711.7650959658406</v>
      </c>
      <c r="AH22" s="141">
        <v>1015.5235262436166</v>
      </c>
      <c r="AI22" s="141">
        <v>1257.4095415310471</v>
      </c>
      <c r="AJ22" s="141">
        <v>1544.0131988932062</v>
      </c>
      <c r="AK22" s="141">
        <v>1792.6087190804608</v>
      </c>
      <c r="AL22" s="141">
        <v>2013.2975312148453</v>
      </c>
      <c r="AM22" s="141">
        <v>2178.1915131296391</v>
      </c>
      <c r="AN22" s="141">
        <v>2311.3315085586996</v>
      </c>
      <c r="AO22" s="141">
        <v>2425.3837989126368</v>
      </c>
      <c r="AP22" s="141">
        <v>2536.7968934334021</v>
      </c>
      <c r="AQ22" s="141">
        <v>2618.0358017911076</v>
      </c>
      <c r="AR22" s="141">
        <v>2673.9680369752373</v>
      </c>
      <c r="AS22" s="141">
        <v>2720.4752218976141</v>
      </c>
      <c r="AT22" s="141">
        <v>2757.4784415432046</v>
      </c>
      <c r="AU22" s="141">
        <v>2784.2623436868739</v>
      </c>
      <c r="AV22" s="141">
        <v>2811.3528253556019</v>
      </c>
      <c r="AW22" s="141">
        <v>2837.5049878718796</v>
      </c>
      <c r="AX22" s="141">
        <v>2845.8569573575405</v>
      </c>
      <c r="AY22" s="141">
        <v>2847.4920481578479</v>
      </c>
      <c r="AZ22" s="141">
        <v>2845.4574749461017</v>
      </c>
      <c r="BA22" s="141">
        <v>2837.9044702833185</v>
      </c>
      <c r="BB22" s="141">
        <v>2822.2224630621899</v>
      </c>
      <c r="BC22" s="141">
        <v>2799.1175152192109</v>
      </c>
      <c r="BD22" s="141">
        <v>2764.8270598559488</v>
      </c>
      <c r="BE22" s="141">
        <v>2727.0899074079484</v>
      </c>
      <c r="BF22" s="141">
        <v>2682.4779413677461</v>
      </c>
      <c r="BG22" s="141">
        <v>2628.1297528348055</v>
      </c>
      <c r="BH22" s="141">
        <v>2558.2017502557551</v>
      </c>
      <c r="BI22" s="141">
        <v>2481.8355776504945</v>
      </c>
      <c r="BJ22" s="141">
        <v>2382.8289716341615</v>
      </c>
      <c r="BK22" s="141">
        <v>2265.6784319076005</v>
      </c>
      <c r="BL22" s="141">
        <v>2124.7819144220312</v>
      </c>
      <c r="BM22" s="141">
        <v>1951.8339011349842</v>
      </c>
      <c r="BN22" s="141">
        <v>1787.117083581302</v>
      </c>
      <c r="BO22" s="141">
        <v>1572.9666401842392</v>
      </c>
      <c r="BP22" s="141">
        <v>1333.2121613005463</v>
      </c>
      <c r="BQ22" s="141">
        <v>1106.798536901179</v>
      </c>
      <c r="BR22" s="141">
        <v>811.53458340478187</v>
      </c>
      <c r="BS22" s="141">
        <v>562.22968780111262</v>
      </c>
      <c r="BT22" s="141">
        <v>303.42082692065736</v>
      </c>
      <c r="BU22" s="141">
        <v>128.10379003089233</v>
      </c>
      <c r="BV22" s="141">
        <v>38.508246404964012</v>
      </c>
      <c r="BW22" s="141">
        <v>7.4043600445732967</v>
      </c>
      <c r="BX22" s="141">
        <v>4.1713395985111799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87116.580693036158</v>
      </c>
      <c r="CU22" s="128"/>
      <c r="CW22" s="117"/>
    </row>
    <row r="23" spans="1:102">
      <c r="A23" s="22" t="s">
        <v>24</v>
      </c>
      <c r="B23" s="141">
        <f>B50</f>
        <v>69.83</v>
      </c>
      <c r="C23" s="141">
        <f t="shared" ref="C23:BN23" si="14">C50</f>
        <v>69.760000000000005</v>
      </c>
      <c r="D23" s="141">
        <f t="shared" si="14"/>
        <v>65.040000000000006</v>
      </c>
      <c r="E23" s="141">
        <f t="shared" si="14"/>
        <v>56.54</v>
      </c>
      <c r="F23" s="141">
        <f t="shared" si="14"/>
        <v>55.46</v>
      </c>
      <c r="G23" s="141">
        <f t="shared" si="14"/>
        <v>55.33</v>
      </c>
      <c r="H23" s="141">
        <f t="shared" si="14"/>
        <v>55.29</v>
      </c>
      <c r="I23" s="141">
        <f t="shared" si="14"/>
        <v>56.81</v>
      </c>
      <c r="J23" s="141">
        <f t="shared" si="14"/>
        <v>56.43</v>
      </c>
      <c r="K23" s="141">
        <f t="shared" si="14"/>
        <v>56.72</v>
      </c>
      <c r="L23" s="141">
        <f t="shared" si="14"/>
        <v>55.87</v>
      </c>
      <c r="M23" s="141">
        <f t="shared" si="14"/>
        <v>55.3</v>
      </c>
      <c r="N23" s="141">
        <f t="shared" si="14"/>
        <v>55.46</v>
      </c>
      <c r="O23" s="141">
        <f t="shared" si="14"/>
        <v>55.12</v>
      </c>
      <c r="P23" s="141">
        <f t="shared" si="14"/>
        <v>55.3</v>
      </c>
      <c r="Q23" s="141">
        <f t="shared" si="14"/>
        <v>58.77</v>
      </c>
      <c r="R23" s="141">
        <f t="shared" si="14"/>
        <v>60.29</v>
      </c>
      <c r="S23" s="141">
        <f t="shared" si="14"/>
        <v>60.88</v>
      </c>
      <c r="T23" s="141">
        <f t="shared" si="14"/>
        <v>64.05</v>
      </c>
      <c r="U23" s="141">
        <f t="shared" si="14"/>
        <v>70.05</v>
      </c>
      <c r="V23" s="141">
        <f t="shared" si="14"/>
        <v>73.08</v>
      </c>
      <c r="W23" s="141">
        <f t="shared" si="14"/>
        <v>76.459999999999994</v>
      </c>
      <c r="X23" s="141">
        <f t="shared" si="14"/>
        <v>72.77</v>
      </c>
      <c r="Y23" s="141">
        <f t="shared" si="14"/>
        <v>68.69</v>
      </c>
      <c r="Z23" s="141">
        <f t="shared" si="14"/>
        <v>72.94</v>
      </c>
      <c r="AA23" s="141">
        <f t="shared" si="14"/>
        <v>73.930000000000007</v>
      </c>
      <c r="AB23" s="141">
        <f t="shared" si="14"/>
        <v>77.94</v>
      </c>
      <c r="AC23" s="141">
        <f t="shared" si="14"/>
        <v>79.67</v>
      </c>
      <c r="AD23" s="141">
        <f t="shared" si="14"/>
        <v>76.87</v>
      </c>
      <c r="AE23" s="141">
        <f t="shared" si="14"/>
        <v>77.08</v>
      </c>
      <c r="AF23" s="141">
        <f t="shared" si="14"/>
        <v>71.81</v>
      </c>
      <c r="AG23" s="141">
        <f t="shared" si="14"/>
        <v>62.16</v>
      </c>
      <c r="AH23" s="141">
        <f t="shared" si="14"/>
        <v>51.43</v>
      </c>
      <c r="AI23" s="141">
        <f t="shared" si="14"/>
        <v>43.98</v>
      </c>
      <c r="AJ23" s="141">
        <f t="shared" si="14"/>
        <v>41.46</v>
      </c>
      <c r="AK23" s="141">
        <f t="shared" si="14"/>
        <v>38.99</v>
      </c>
      <c r="AL23" s="141">
        <f t="shared" si="14"/>
        <v>42.58</v>
      </c>
      <c r="AM23" s="141">
        <f t="shared" si="14"/>
        <v>49.23</v>
      </c>
      <c r="AN23" s="141">
        <f t="shared" si="14"/>
        <v>50.48</v>
      </c>
      <c r="AO23" s="141">
        <f t="shared" si="14"/>
        <v>49.67</v>
      </c>
      <c r="AP23" s="141">
        <f t="shared" si="14"/>
        <v>40.130000000000003</v>
      </c>
      <c r="AQ23" s="141">
        <f t="shared" si="14"/>
        <v>32.729999999999997</v>
      </c>
      <c r="AR23" s="141">
        <f t="shared" si="14"/>
        <v>28.93</v>
      </c>
      <c r="AS23" s="141">
        <f t="shared" si="14"/>
        <v>24.91</v>
      </c>
      <c r="AT23" s="141">
        <f t="shared" si="14"/>
        <v>21.85</v>
      </c>
      <c r="AU23" s="141">
        <f t="shared" si="14"/>
        <v>20.97</v>
      </c>
      <c r="AV23" s="141">
        <f t="shared" si="14"/>
        <v>19.37</v>
      </c>
      <c r="AW23" s="141">
        <f t="shared" si="14"/>
        <v>19.649999999999999</v>
      </c>
      <c r="AX23" s="141">
        <f t="shared" si="14"/>
        <v>15.28</v>
      </c>
      <c r="AY23" s="141">
        <f t="shared" si="14"/>
        <v>5.5</v>
      </c>
      <c r="AZ23" s="141">
        <f t="shared" si="14"/>
        <v>1.1200000000000001</v>
      </c>
      <c r="BA23" s="141">
        <f t="shared" si="14"/>
        <v>0.39</v>
      </c>
      <c r="BB23" s="141">
        <f t="shared" si="14"/>
        <v>0.28999999999999998</v>
      </c>
      <c r="BC23" s="141">
        <f t="shared" si="14"/>
        <v>0.15</v>
      </c>
      <c r="BD23" s="141">
        <f t="shared" si="14"/>
        <v>0.15</v>
      </c>
      <c r="BE23" s="141">
        <f t="shared" si="14"/>
        <v>0.25</v>
      </c>
      <c r="BF23" s="141">
        <f t="shared" si="14"/>
        <v>0.02</v>
      </c>
      <c r="BG23" s="141">
        <f t="shared" si="14"/>
        <v>0</v>
      </c>
      <c r="BH23" s="141">
        <f t="shared" si="14"/>
        <v>0</v>
      </c>
      <c r="BI23" s="141">
        <f t="shared" si="14"/>
        <v>0</v>
      </c>
      <c r="BJ23" s="141">
        <f t="shared" si="14"/>
        <v>0</v>
      </c>
      <c r="BK23" s="141">
        <f t="shared" si="14"/>
        <v>0</v>
      </c>
      <c r="BL23" s="141">
        <f t="shared" si="14"/>
        <v>0</v>
      </c>
      <c r="BM23" s="141">
        <f t="shared" si="14"/>
        <v>0</v>
      </c>
      <c r="BN23" s="141">
        <f t="shared" si="14"/>
        <v>0.02</v>
      </c>
      <c r="BO23" s="141">
        <f t="shared" ref="BO23:CS23" si="15">BO50</f>
        <v>0.11</v>
      </c>
      <c r="BP23" s="141">
        <f t="shared" si="15"/>
        <v>4.3499999999999996</v>
      </c>
      <c r="BQ23" s="141">
        <f t="shared" si="15"/>
        <v>0.94</v>
      </c>
      <c r="BR23" s="141">
        <f t="shared" si="15"/>
        <v>0.1</v>
      </c>
      <c r="BS23" s="141">
        <f t="shared" si="15"/>
        <v>0.93</v>
      </c>
      <c r="BT23" s="141">
        <f t="shared" si="15"/>
        <v>1.19</v>
      </c>
      <c r="BU23" s="141">
        <f t="shared" si="15"/>
        <v>1.7</v>
      </c>
      <c r="BV23" s="141">
        <f t="shared" si="15"/>
        <v>1.1000000000000001</v>
      </c>
      <c r="BW23" s="141">
        <f t="shared" si="15"/>
        <v>0.78</v>
      </c>
      <c r="BX23" s="141">
        <f t="shared" si="15"/>
        <v>0.75</v>
      </c>
      <c r="BY23" s="141">
        <f t="shared" si="15"/>
        <v>1.1200000000000001</v>
      </c>
      <c r="BZ23" s="141">
        <f t="shared" si="15"/>
        <v>2.37</v>
      </c>
      <c r="CA23" s="141">
        <f t="shared" si="15"/>
        <v>3.64</v>
      </c>
      <c r="CB23" s="141">
        <f t="shared" si="15"/>
        <v>4.5999999999999996</v>
      </c>
      <c r="CC23" s="141">
        <f t="shared" si="15"/>
        <v>5.35</v>
      </c>
      <c r="CD23" s="141">
        <f t="shared" si="15"/>
        <v>6.47</v>
      </c>
      <c r="CE23" s="141">
        <f t="shared" si="15"/>
        <v>9.19</v>
      </c>
      <c r="CF23" s="141">
        <f t="shared" si="15"/>
        <v>8.5500000000000007</v>
      </c>
      <c r="CG23" s="141">
        <f t="shared" si="15"/>
        <v>6.98</v>
      </c>
      <c r="CH23" s="141">
        <f t="shared" si="15"/>
        <v>7.43</v>
      </c>
      <c r="CI23" s="141">
        <f t="shared" si="15"/>
        <v>24.18</v>
      </c>
      <c r="CJ23" s="141">
        <f t="shared" si="15"/>
        <v>34.71</v>
      </c>
      <c r="CK23" s="141">
        <f t="shared" si="15"/>
        <v>36.17</v>
      </c>
      <c r="CL23" s="141">
        <f t="shared" si="15"/>
        <v>32.24</v>
      </c>
      <c r="CM23" s="141">
        <f t="shared" si="15"/>
        <v>33.72</v>
      </c>
      <c r="CN23" s="141">
        <f t="shared" si="15"/>
        <v>38.22</v>
      </c>
      <c r="CO23" s="141">
        <f t="shared" si="15"/>
        <v>42.03</v>
      </c>
      <c r="CP23" s="141">
        <f t="shared" si="15"/>
        <v>47.57</v>
      </c>
      <c r="CQ23" s="141">
        <f t="shared" si="15"/>
        <v>51.98</v>
      </c>
      <c r="CR23" s="141">
        <f t="shared" si="15"/>
        <v>53.99</v>
      </c>
      <c r="CS23" s="141">
        <f t="shared" si="15"/>
        <v>58.66</v>
      </c>
      <c r="CT23" s="184">
        <f t="shared" si="13"/>
        <v>3192.3499999999976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TRANSPOSE([5]Sheet1!$C$17187:$C$17282)</f>
        <v>50.957839999999997</v>
      </c>
      <c r="C24" s="1">
        <v>50.880800000000001</v>
      </c>
      <c r="D24" s="1">
        <v>51.337359999999997</v>
      </c>
      <c r="E24" s="1">
        <v>52.462560000000003</v>
      </c>
      <c r="F24" s="1">
        <v>51.635359999999999</v>
      </c>
      <c r="G24" s="1">
        <v>50.074240000000003</v>
      </c>
      <c r="H24" s="1">
        <v>50.343679999999999</v>
      </c>
      <c r="I24" s="1">
        <v>51.609920000000002</v>
      </c>
      <c r="J24" s="1">
        <v>49.633200000000002</v>
      </c>
      <c r="K24" s="1">
        <v>51.542879999999997</v>
      </c>
      <c r="L24" s="1">
        <v>52.238</v>
      </c>
      <c r="M24" s="1">
        <v>52.295839999999998</v>
      </c>
      <c r="N24" s="1">
        <v>51.265279999999997</v>
      </c>
      <c r="O24" s="1">
        <v>50.98968</v>
      </c>
      <c r="P24" s="1">
        <v>51.332320000000003</v>
      </c>
      <c r="Q24" s="1">
        <v>52.1068</v>
      </c>
      <c r="R24" s="1">
        <v>51.928319999999999</v>
      </c>
      <c r="S24" s="1">
        <v>50.890799999999999</v>
      </c>
      <c r="T24" s="1">
        <v>51.655439999999999</v>
      </c>
      <c r="U24" s="1">
        <v>51.461280000000002</v>
      </c>
      <c r="V24" s="1">
        <v>51.258159999999997</v>
      </c>
      <c r="W24" s="1">
        <v>50.339919999999999</v>
      </c>
      <c r="X24" s="1">
        <v>50.725279999999998</v>
      </c>
      <c r="Y24" s="1">
        <v>51.034640000000003</v>
      </c>
      <c r="Z24" s="1">
        <v>52.828000000000003</v>
      </c>
      <c r="AA24" s="1">
        <v>53.472000000000001</v>
      </c>
      <c r="AB24" s="1">
        <v>54.083440000000003</v>
      </c>
      <c r="AC24" s="1">
        <v>53.929119999999998</v>
      </c>
      <c r="AD24" s="1">
        <v>53.473999999999997</v>
      </c>
      <c r="AE24" s="1">
        <v>53.337600000000002</v>
      </c>
      <c r="AF24" s="1">
        <v>53.525120000000001</v>
      </c>
      <c r="AG24" s="1">
        <v>54.528239999999997</v>
      </c>
      <c r="AH24" s="1">
        <v>51.846400000000003</v>
      </c>
      <c r="AI24" s="1">
        <v>51.661999999999999</v>
      </c>
      <c r="AJ24" s="1">
        <v>53.97448</v>
      </c>
      <c r="AK24" s="1">
        <v>54.085120000000003</v>
      </c>
      <c r="AL24" s="1">
        <v>54.0672</v>
      </c>
      <c r="AM24" s="1">
        <v>53.94144</v>
      </c>
      <c r="AN24" s="1">
        <v>53.674320000000002</v>
      </c>
      <c r="AO24" s="1">
        <v>54.050559999999997</v>
      </c>
      <c r="AP24" s="1">
        <v>53.123199999999997</v>
      </c>
      <c r="AQ24" s="1">
        <v>52.615920000000003</v>
      </c>
      <c r="AR24" s="1">
        <v>53.236719999999998</v>
      </c>
      <c r="AS24" s="1">
        <v>52.552160000000001</v>
      </c>
      <c r="AT24" s="1">
        <v>52.690719999999999</v>
      </c>
      <c r="AU24" s="1">
        <v>52.51896</v>
      </c>
      <c r="AV24" s="1">
        <v>52.514560000000003</v>
      </c>
      <c r="AW24" s="1">
        <v>53.506399999999999</v>
      </c>
      <c r="AX24" s="1">
        <v>53.228319999999997</v>
      </c>
      <c r="AY24" s="1">
        <v>53.150559999999999</v>
      </c>
      <c r="AZ24" s="1">
        <v>51.08672</v>
      </c>
      <c r="BA24" s="1">
        <v>50.211359999999999</v>
      </c>
      <c r="BB24" s="1">
        <v>50.369520000000001</v>
      </c>
      <c r="BC24" s="1">
        <v>49.22672</v>
      </c>
      <c r="BD24" s="1">
        <v>48.427599999999998</v>
      </c>
      <c r="BE24" s="1">
        <v>50.85624</v>
      </c>
      <c r="BF24" s="1">
        <v>50.835439999999998</v>
      </c>
      <c r="BG24" s="1">
        <v>49.932400000000001</v>
      </c>
      <c r="BH24" s="1">
        <v>50.134</v>
      </c>
      <c r="BI24" s="1">
        <v>53.088160000000002</v>
      </c>
      <c r="BJ24" s="1">
        <v>52.549039999999998</v>
      </c>
      <c r="BK24" s="1">
        <v>51.262239999999998</v>
      </c>
      <c r="BL24" s="1">
        <v>51.916879999999999</v>
      </c>
      <c r="BM24" s="1">
        <v>52.862479999999998</v>
      </c>
      <c r="BN24" s="1">
        <v>52.938479999999998</v>
      </c>
      <c r="BO24" s="1">
        <v>53.03192</v>
      </c>
      <c r="BP24" s="1">
        <v>51.586320000000001</v>
      </c>
      <c r="BQ24" s="1">
        <v>51.965040000000002</v>
      </c>
      <c r="BR24" s="1">
        <v>52.25808</v>
      </c>
      <c r="BS24" s="1">
        <v>52.749119999999998</v>
      </c>
      <c r="BT24" s="1">
        <v>52.187359999999998</v>
      </c>
      <c r="BU24" s="1">
        <v>52.105200000000004</v>
      </c>
      <c r="BV24" s="1">
        <v>52.471119999999999</v>
      </c>
      <c r="BW24" s="1">
        <v>52.887920000000001</v>
      </c>
      <c r="BX24" s="1">
        <v>53.352879999999999</v>
      </c>
      <c r="BY24" s="1">
        <v>51.676079999999999</v>
      </c>
      <c r="BZ24" s="1">
        <v>50.193759999999997</v>
      </c>
      <c r="CA24" s="1">
        <v>51.635919999999999</v>
      </c>
      <c r="CB24" s="1">
        <v>51.345199999999998</v>
      </c>
      <c r="CC24" s="1">
        <v>51.502479999999998</v>
      </c>
      <c r="CD24" s="1">
        <v>50.666319999999999</v>
      </c>
      <c r="CE24" s="1">
        <v>51.480159999999998</v>
      </c>
      <c r="CF24" s="1">
        <v>52.668239999999997</v>
      </c>
      <c r="CG24" s="1">
        <v>51.824080000000002</v>
      </c>
      <c r="CH24" s="1">
        <v>50.79824</v>
      </c>
      <c r="CI24" s="1">
        <v>51.292879999999997</v>
      </c>
      <c r="CJ24" s="1">
        <v>51.597439999999999</v>
      </c>
      <c r="CK24" s="1">
        <v>49.816160000000004</v>
      </c>
      <c r="CL24" s="1">
        <v>50.984960000000001</v>
      </c>
      <c r="CM24" s="1">
        <v>49.814</v>
      </c>
      <c r="CN24" s="1">
        <v>51.00112</v>
      </c>
      <c r="CO24" s="1">
        <v>51.195839999999997</v>
      </c>
      <c r="CP24" s="1">
        <v>51.416960000000003</v>
      </c>
      <c r="CQ24" s="1">
        <v>50.823120000000003</v>
      </c>
      <c r="CR24" s="1">
        <v>50.682160000000003</v>
      </c>
      <c r="CS24" s="36">
        <v>51.1068</v>
      </c>
      <c r="CT24" s="24">
        <f t="shared" si="13"/>
        <v>4979.4303200000013</v>
      </c>
      <c r="CU24" s="128"/>
      <c r="CW24" s="117"/>
    </row>
    <row r="25" spans="1:102" ht="15.75" thickBot="1">
      <c r="A25" s="45" t="s">
        <v>48</v>
      </c>
      <c r="B25" s="46">
        <f>SUM(B3,B13,B15,B20)</f>
        <v>8247.6378399999994</v>
      </c>
      <c r="C25" s="47">
        <f t="shared" ref="C25:BN25" si="16">SUM(C3,C13,C15,C20)</f>
        <v>8247.6407999999992</v>
      </c>
      <c r="D25" s="47">
        <f t="shared" si="16"/>
        <v>8245.4473600000001</v>
      </c>
      <c r="E25" s="47">
        <f t="shared" si="16"/>
        <v>8238.1525600000004</v>
      </c>
      <c r="F25" s="47">
        <f t="shared" si="16"/>
        <v>8238.2953600000001</v>
      </c>
      <c r="G25" s="47">
        <f t="shared" si="16"/>
        <v>8238.6942400000007</v>
      </c>
      <c r="H25" s="47">
        <f t="shared" si="16"/>
        <v>8239.0736799999995</v>
      </c>
      <c r="I25" s="47">
        <f t="shared" si="16"/>
        <v>8244.0099200000004</v>
      </c>
      <c r="J25" s="47">
        <f t="shared" si="16"/>
        <v>8244.9732000000004</v>
      </c>
      <c r="K25" s="47">
        <f t="shared" si="16"/>
        <v>8250.6528799999996</v>
      </c>
      <c r="L25" s="47">
        <f t="shared" si="16"/>
        <v>8253.9579999999987</v>
      </c>
      <c r="M25" s="47">
        <f t="shared" si="16"/>
        <v>8256.9258399999999</v>
      </c>
      <c r="N25" s="47">
        <f t="shared" si="16"/>
        <v>8259.3752800000002</v>
      </c>
      <c r="O25" s="47">
        <f t="shared" si="16"/>
        <v>8258.759680000001</v>
      </c>
      <c r="P25" s="47">
        <f t="shared" si="16"/>
        <v>8259.2823200000003</v>
      </c>
      <c r="Q25" s="47">
        <f t="shared" si="16"/>
        <v>8263.5267999999996</v>
      </c>
      <c r="R25" s="47">
        <f t="shared" si="16"/>
        <v>8264.8683200000014</v>
      </c>
      <c r="S25" s="47">
        <f t="shared" si="16"/>
        <v>8264.4207999999999</v>
      </c>
      <c r="T25" s="47">
        <f t="shared" si="16"/>
        <v>8268.3554400000012</v>
      </c>
      <c r="U25" s="47">
        <f t="shared" si="16"/>
        <v>8274.1612800000003</v>
      </c>
      <c r="V25" s="47">
        <f t="shared" si="16"/>
        <v>8276.9881600000008</v>
      </c>
      <c r="W25" s="47">
        <f t="shared" si="16"/>
        <v>8279.4499200000009</v>
      </c>
      <c r="X25" s="47">
        <f t="shared" si="16"/>
        <v>8276.4052800000009</v>
      </c>
      <c r="Y25" s="47">
        <f t="shared" si="16"/>
        <v>8272.7846399999999</v>
      </c>
      <c r="Z25" s="47">
        <f t="shared" si="16"/>
        <v>8279.2279999999992</v>
      </c>
      <c r="AA25" s="47">
        <f t="shared" si="16"/>
        <v>8284.3720000000012</v>
      </c>
      <c r="AB25" s="47">
        <f t="shared" si="16"/>
        <v>8254.3182936529556</v>
      </c>
      <c r="AC25" s="47">
        <f t="shared" si="16"/>
        <v>8284.1968359901657</v>
      </c>
      <c r="AD25" s="47">
        <f t="shared" si="16"/>
        <v>8376.1467854541133</v>
      </c>
      <c r="AE25" s="47">
        <f t="shared" si="16"/>
        <v>8571.9470041055629</v>
      </c>
      <c r="AF25" s="47">
        <f t="shared" si="16"/>
        <v>8836.0786740780368</v>
      </c>
      <c r="AG25" s="47">
        <f t="shared" si="16"/>
        <v>9138.2633359658394</v>
      </c>
      <c r="AH25" s="47">
        <f t="shared" si="16"/>
        <v>9541.4399262436164</v>
      </c>
      <c r="AI25" s="47">
        <f t="shared" si="16"/>
        <v>9916.8715415310471</v>
      </c>
      <c r="AJ25" s="47">
        <f t="shared" si="16"/>
        <v>10357.757678893206</v>
      </c>
      <c r="AK25" s="47">
        <f t="shared" si="16"/>
        <v>10752.863839080461</v>
      </c>
      <c r="AL25" s="47">
        <f t="shared" si="16"/>
        <v>11118.114731214846</v>
      </c>
      <c r="AM25" s="47">
        <f t="shared" si="16"/>
        <v>11430.672953129641</v>
      </c>
      <c r="AN25" s="47">
        <f t="shared" si="16"/>
        <v>11634.295828558699</v>
      </c>
      <c r="AO25" s="47">
        <f t="shared" si="16"/>
        <v>11863.514358912636</v>
      </c>
      <c r="AP25" s="47">
        <f t="shared" si="16"/>
        <v>12118.050093433401</v>
      </c>
      <c r="AQ25" s="47">
        <f t="shared" si="16"/>
        <v>12276.731721791108</v>
      </c>
      <c r="AR25" s="47">
        <f t="shared" si="16"/>
        <v>12431.224756975238</v>
      </c>
      <c r="AS25" s="47">
        <f t="shared" si="16"/>
        <v>12538.607381897615</v>
      </c>
      <c r="AT25" s="47">
        <f t="shared" si="16"/>
        <v>12700.479161543204</v>
      </c>
      <c r="AU25" s="47">
        <f t="shared" si="16"/>
        <v>12744.961303686874</v>
      </c>
      <c r="AV25" s="47">
        <f t="shared" si="16"/>
        <v>12785.467385355601</v>
      </c>
      <c r="AW25" s="47">
        <f t="shared" si="16"/>
        <v>12819.381387871879</v>
      </c>
      <c r="AX25" s="47">
        <f t="shared" si="16"/>
        <v>12825.28527735754</v>
      </c>
      <c r="AY25" s="47">
        <f t="shared" si="16"/>
        <v>12824.182608157847</v>
      </c>
      <c r="AZ25" s="47">
        <f t="shared" si="16"/>
        <v>12829.724194946102</v>
      </c>
      <c r="BA25" s="47">
        <f t="shared" si="16"/>
        <v>12824.875830283319</v>
      </c>
      <c r="BB25" s="47">
        <f t="shared" si="16"/>
        <v>12812.281983062188</v>
      </c>
      <c r="BC25" s="47">
        <f t="shared" si="16"/>
        <v>12791.354235219211</v>
      </c>
      <c r="BD25" s="47">
        <f t="shared" si="16"/>
        <v>12757.394659855949</v>
      </c>
      <c r="BE25" s="47">
        <f t="shared" si="16"/>
        <v>12714.916147407948</v>
      </c>
      <c r="BF25" s="47">
        <f t="shared" si="16"/>
        <v>12677.533381367746</v>
      </c>
      <c r="BG25" s="47">
        <f t="shared" si="16"/>
        <v>12611.872152834807</v>
      </c>
      <c r="BH25" s="47">
        <f t="shared" si="16"/>
        <v>12523.845750255756</v>
      </c>
      <c r="BI25" s="47">
        <f t="shared" si="16"/>
        <v>12396.113737650496</v>
      </c>
      <c r="BJ25" s="47">
        <f t="shared" si="16"/>
        <v>12237.218011634162</v>
      </c>
      <c r="BK25" s="47">
        <f t="shared" si="16"/>
        <v>12044.020671907601</v>
      </c>
      <c r="BL25" s="47">
        <f t="shared" si="16"/>
        <v>11813.58879442203</v>
      </c>
      <c r="BM25" s="47">
        <f t="shared" si="16"/>
        <v>11541.926381134985</v>
      </c>
      <c r="BN25" s="47">
        <f t="shared" si="16"/>
        <v>11210.935563581303</v>
      </c>
      <c r="BO25" s="47">
        <f t="shared" ref="BO25:CS25" si="17">SUM(BO3,BO13,BO15,BO20)</f>
        <v>10858.07856018424</v>
      </c>
      <c r="BP25" s="47">
        <f t="shared" si="17"/>
        <v>10487.388481300546</v>
      </c>
      <c r="BQ25" s="47">
        <f t="shared" si="17"/>
        <v>10099.833576901179</v>
      </c>
      <c r="BR25" s="47">
        <f t="shared" si="17"/>
        <v>9628.1526634047823</v>
      </c>
      <c r="BS25" s="47">
        <f t="shared" si="17"/>
        <v>9252.8288078011119</v>
      </c>
      <c r="BT25" s="47">
        <f t="shared" si="17"/>
        <v>8825.8481869206571</v>
      </c>
      <c r="BU25" s="47">
        <f t="shared" si="17"/>
        <v>8511.0189900308924</v>
      </c>
      <c r="BV25" s="47">
        <f t="shared" si="17"/>
        <v>8337.1893664049639</v>
      </c>
      <c r="BW25" s="47">
        <f t="shared" si="17"/>
        <v>8252.3822800445741</v>
      </c>
      <c r="BX25" s="47">
        <f t="shared" si="17"/>
        <v>8240.1242195985105</v>
      </c>
      <c r="BY25" s="47">
        <f t="shared" si="17"/>
        <v>8221.0960799999993</v>
      </c>
      <c r="BZ25" s="47">
        <f t="shared" si="17"/>
        <v>8219.2537599999996</v>
      </c>
      <c r="CA25" s="47">
        <f t="shared" si="17"/>
        <v>8220.60592</v>
      </c>
      <c r="CB25" s="47">
        <f t="shared" si="17"/>
        <v>8221.5252</v>
      </c>
      <c r="CC25" s="47">
        <f t="shared" si="17"/>
        <v>8222.6824799999995</v>
      </c>
      <c r="CD25" s="47">
        <f t="shared" si="17"/>
        <v>8223.5363200000011</v>
      </c>
      <c r="CE25" s="47">
        <f t="shared" si="17"/>
        <v>8227.3201600000011</v>
      </c>
      <c r="CF25" s="47">
        <f t="shared" si="17"/>
        <v>8227.8682399999998</v>
      </c>
      <c r="CG25" s="47">
        <f t="shared" si="17"/>
        <v>8225.4540800000013</v>
      </c>
      <c r="CH25" s="47">
        <f t="shared" si="17"/>
        <v>8224.87824</v>
      </c>
      <c r="CI25" s="47">
        <f t="shared" si="17"/>
        <v>8242.1228800000008</v>
      </c>
      <c r="CJ25" s="47">
        <f t="shared" si="17"/>
        <v>8252.9574400000001</v>
      </c>
      <c r="CK25" s="47">
        <f t="shared" si="17"/>
        <v>8252.63616</v>
      </c>
      <c r="CL25" s="47">
        <f t="shared" si="17"/>
        <v>8250.0449600000011</v>
      </c>
      <c r="CM25" s="47">
        <f t="shared" si="17"/>
        <v>8250.3540000000012</v>
      </c>
      <c r="CN25" s="47">
        <f t="shared" si="17"/>
        <v>8256.0411199999999</v>
      </c>
      <c r="CO25" s="47">
        <f t="shared" si="17"/>
        <v>8259.885839999999</v>
      </c>
      <c r="CP25" s="47">
        <f t="shared" si="17"/>
        <v>8265.64696</v>
      </c>
      <c r="CQ25" s="47">
        <f t="shared" si="17"/>
        <v>8269.4631200000003</v>
      </c>
      <c r="CR25" s="47">
        <f t="shared" si="17"/>
        <v>8271.3321599999999</v>
      </c>
      <c r="CS25" s="48">
        <f t="shared" si="17"/>
        <v>8276.4267999999993</v>
      </c>
      <c r="CT25" s="94">
        <f t="shared" si="13"/>
        <v>930229.87101303646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2743.1370000000002</v>
      </c>
      <c r="C30" s="58">
        <f t="shared" si="18"/>
        <v>2743.1370000000002</v>
      </c>
      <c r="D30" s="58">
        <f t="shared" si="18"/>
        <v>2743.1370000000002</v>
      </c>
      <c r="E30" s="58">
        <f t="shared" si="18"/>
        <v>2743.1370000000002</v>
      </c>
      <c r="F30" s="58">
        <f t="shared" si="18"/>
        <v>2743.1370000000002</v>
      </c>
      <c r="G30" s="58">
        <f t="shared" si="18"/>
        <v>2743.1370000000002</v>
      </c>
      <c r="H30" s="58">
        <f t="shared" si="18"/>
        <v>2899.1370000000002</v>
      </c>
      <c r="I30" s="58">
        <f t="shared" si="18"/>
        <v>2941.1370000000002</v>
      </c>
      <c r="J30" s="58">
        <f t="shared" si="18"/>
        <v>2941.1370000000002</v>
      </c>
      <c r="K30" s="58">
        <f t="shared" si="18"/>
        <v>2941.1370000000002</v>
      </c>
      <c r="L30" s="58">
        <f t="shared" si="18"/>
        <v>2785.1370000000002</v>
      </c>
      <c r="M30" s="58">
        <f t="shared" si="18"/>
        <v>2743.1370000000002</v>
      </c>
      <c r="N30" s="58">
        <f t="shared" si="18"/>
        <v>2743.1370000000002</v>
      </c>
      <c r="O30" s="58">
        <f t="shared" si="18"/>
        <v>2743.1370000000002</v>
      </c>
      <c r="P30" s="58">
        <f t="shared" si="18"/>
        <v>2743.1370000000002</v>
      </c>
      <c r="Q30" s="58">
        <f t="shared" si="18"/>
        <v>2743.1370000000002</v>
      </c>
      <c r="R30" s="58">
        <f t="shared" si="18"/>
        <v>2743.1370000000002</v>
      </c>
      <c r="S30" s="58">
        <f t="shared" si="18"/>
        <v>2743.1370000000002</v>
      </c>
      <c r="T30" s="58">
        <f t="shared" si="18"/>
        <v>2743.1370000000002</v>
      </c>
      <c r="U30" s="58">
        <f t="shared" si="18"/>
        <v>2909.1370000000002</v>
      </c>
      <c r="V30" s="58">
        <f t="shared" si="18"/>
        <v>2909.1370000000002</v>
      </c>
      <c r="W30" s="58">
        <f t="shared" si="18"/>
        <v>2909.1370000000002</v>
      </c>
      <c r="X30" s="58">
        <f t="shared" si="18"/>
        <v>3044.1370000000002</v>
      </c>
      <c r="Y30" s="58">
        <f t="shared" si="18"/>
        <v>3179.1370000000002</v>
      </c>
      <c r="Z30" s="58">
        <f t="shared" si="18"/>
        <v>3273.1370000000002</v>
      </c>
      <c r="AA30" s="58">
        <f t="shared" si="18"/>
        <v>3298.1370000000002</v>
      </c>
      <c r="AB30" s="58">
        <f t="shared" si="18"/>
        <v>3391.1370000000002</v>
      </c>
      <c r="AC30" s="58">
        <f t="shared" si="18"/>
        <v>3458.1370000000002</v>
      </c>
      <c r="AD30" s="58">
        <f t="shared" si="18"/>
        <v>3513.1370000000002</v>
      </c>
      <c r="AE30" s="58">
        <f t="shared" si="18"/>
        <v>3538.1370000000002</v>
      </c>
      <c r="AF30" s="58">
        <f t="shared" si="18"/>
        <v>3545.1370000000002</v>
      </c>
      <c r="AG30" s="58">
        <f t="shared" si="18"/>
        <v>3547.1370000000002</v>
      </c>
      <c r="AH30" s="58">
        <f t="shared" si="18"/>
        <v>3452.1370000000002</v>
      </c>
      <c r="AI30" s="58">
        <f t="shared" si="18"/>
        <v>3422.1370000000002</v>
      </c>
      <c r="AJ30" s="58">
        <f t="shared" si="18"/>
        <v>3385.1370000000002</v>
      </c>
      <c r="AK30" s="58">
        <f t="shared" si="18"/>
        <v>3357.1370000000002</v>
      </c>
      <c r="AL30" s="58">
        <f t="shared" si="18"/>
        <v>3334.1370000000002</v>
      </c>
      <c r="AM30" s="58">
        <f t="shared" si="18"/>
        <v>3335.1370000000002</v>
      </c>
      <c r="AN30" s="58">
        <f t="shared" si="18"/>
        <v>3327.1370000000002</v>
      </c>
      <c r="AO30" s="58">
        <f t="shared" si="18"/>
        <v>3328.1370000000002</v>
      </c>
      <c r="AP30" s="58">
        <f t="shared" si="18"/>
        <v>3303.1370000000002</v>
      </c>
      <c r="AQ30" s="58">
        <f t="shared" si="18"/>
        <v>3273.1370000000002</v>
      </c>
      <c r="AR30" s="58">
        <f t="shared" si="18"/>
        <v>3239.1370000000002</v>
      </c>
      <c r="AS30" s="58">
        <f t="shared" si="18"/>
        <v>3209.1370000000002</v>
      </c>
      <c r="AT30" s="58">
        <f t="shared" si="18"/>
        <v>3182.1370000000002</v>
      </c>
      <c r="AU30" s="58">
        <f t="shared" si="18"/>
        <v>3107.1370000000002</v>
      </c>
      <c r="AV30" s="58">
        <f t="shared" si="18"/>
        <v>3032.1370000000002</v>
      </c>
      <c r="AW30" s="58">
        <f t="shared" si="18"/>
        <v>2968.1370000000002</v>
      </c>
      <c r="AX30" s="58">
        <f t="shared" si="18"/>
        <v>2908.1370000000002</v>
      </c>
      <c r="AY30" s="58">
        <f t="shared" si="18"/>
        <v>2848.1370000000002</v>
      </c>
      <c r="AZ30" s="58">
        <f t="shared" si="18"/>
        <v>2831.1370000000002</v>
      </c>
      <c r="BA30" s="58">
        <f t="shared" si="18"/>
        <v>2831.1370000000002</v>
      </c>
      <c r="BB30" s="58">
        <f t="shared" si="18"/>
        <v>2689.1370000000002</v>
      </c>
      <c r="BC30" s="58">
        <f t="shared" si="18"/>
        <v>2689.1370000000002</v>
      </c>
      <c r="BD30" s="58">
        <f t="shared" si="18"/>
        <v>2689.1370000000002</v>
      </c>
      <c r="BE30" s="58">
        <f t="shared" si="18"/>
        <v>2689.1370000000002</v>
      </c>
      <c r="BF30" s="58">
        <f t="shared" si="18"/>
        <v>2689.1370000000002</v>
      </c>
      <c r="BG30" s="58">
        <f t="shared" si="18"/>
        <v>2689.1370000000002</v>
      </c>
      <c r="BH30" s="58">
        <f t="shared" si="18"/>
        <v>2689.1370000000002</v>
      </c>
      <c r="BI30" s="58">
        <f t="shared" si="18"/>
        <v>2689.1370000000002</v>
      </c>
      <c r="BJ30" s="58">
        <f t="shared" si="18"/>
        <v>2689.1370000000002</v>
      </c>
      <c r="BK30" s="58">
        <f t="shared" si="18"/>
        <v>2689.1370000000002</v>
      </c>
      <c r="BL30" s="58">
        <f t="shared" si="18"/>
        <v>2961.1370000000002</v>
      </c>
      <c r="BM30" s="58">
        <f t="shared" si="18"/>
        <v>3116.1370000000002</v>
      </c>
      <c r="BN30" s="58">
        <f t="shared" ref="BN30:CS30" si="19">BN31+BN39</f>
        <v>3216.1370000000002</v>
      </c>
      <c r="BO30" s="58">
        <f t="shared" si="19"/>
        <v>3236.1370000000002</v>
      </c>
      <c r="BP30" s="58">
        <f t="shared" si="19"/>
        <v>3252.1370000000002</v>
      </c>
      <c r="BQ30" s="58">
        <f t="shared" si="19"/>
        <v>3348.1370000000002</v>
      </c>
      <c r="BR30" s="58">
        <f t="shared" si="19"/>
        <v>3365.1370000000002</v>
      </c>
      <c r="BS30" s="58">
        <f t="shared" si="19"/>
        <v>3408.1370000000002</v>
      </c>
      <c r="BT30" s="58">
        <f t="shared" si="19"/>
        <v>3449.1370000000002</v>
      </c>
      <c r="BU30" s="58">
        <f t="shared" si="19"/>
        <v>3314.1370000000002</v>
      </c>
      <c r="BV30" s="58">
        <f t="shared" si="19"/>
        <v>3249.1370000000002</v>
      </c>
      <c r="BW30" s="58">
        <f t="shared" si="19"/>
        <v>3208.1370000000002</v>
      </c>
      <c r="BX30" s="58">
        <f t="shared" si="19"/>
        <v>3180.1370000000002</v>
      </c>
      <c r="BY30" s="58">
        <f t="shared" si="19"/>
        <v>3180.1370000000002</v>
      </c>
      <c r="BZ30" s="58">
        <f t="shared" si="19"/>
        <v>3179.1370000000002</v>
      </c>
      <c r="CA30" s="58">
        <f t="shared" si="19"/>
        <v>3186.1370000000002</v>
      </c>
      <c r="CB30" s="58">
        <f t="shared" si="19"/>
        <v>3188.1370000000002</v>
      </c>
      <c r="CC30" s="58">
        <f t="shared" si="19"/>
        <v>3187.1370000000002</v>
      </c>
      <c r="CD30" s="58">
        <f t="shared" si="19"/>
        <v>3186.1370000000002</v>
      </c>
      <c r="CE30" s="58">
        <f t="shared" si="19"/>
        <v>3021.1370000000002</v>
      </c>
      <c r="CF30" s="58">
        <f t="shared" si="19"/>
        <v>2857.1370000000002</v>
      </c>
      <c r="CG30" s="58">
        <f t="shared" si="19"/>
        <v>2636.1369999999997</v>
      </c>
      <c r="CH30" s="58">
        <f t="shared" si="19"/>
        <v>2636.1369999999997</v>
      </c>
      <c r="CI30" s="58">
        <f t="shared" si="19"/>
        <v>2641.1369999999997</v>
      </c>
      <c r="CJ30" s="58">
        <f t="shared" si="19"/>
        <v>2651.1369999999997</v>
      </c>
      <c r="CK30" s="58">
        <f t="shared" si="19"/>
        <v>2654.1369999999997</v>
      </c>
      <c r="CL30" s="58">
        <f t="shared" si="19"/>
        <v>2654.1369999999997</v>
      </c>
      <c r="CM30" s="58">
        <f t="shared" si="19"/>
        <v>2654.1369999999997</v>
      </c>
      <c r="CN30" s="58">
        <f t="shared" si="19"/>
        <v>2654.1369999999997</v>
      </c>
      <c r="CO30" s="58">
        <f t="shared" si="19"/>
        <v>2654.1369999999997</v>
      </c>
      <c r="CP30" s="58">
        <f t="shared" si="19"/>
        <v>2654.1369999999997</v>
      </c>
      <c r="CQ30" s="58">
        <f t="shared" si="19"/>
        <v>2654.1369999999997</v>
      </c>
      <c r="CR30" s="58">
        <f t="shared" si="19"/>
        <v>2654.1369999999997</v>
      </c>
      <c r="CS30" s="59">
        <f t="shared" si="19"/>
        <v>2656.1369999999997</v>
      </c>
      <c r="CT30" s="60">
        <f t="shared" ref="CT30:CT47" si="20">SUM(B30:CS30)</f>
        <v>287734.15199999942</v>
      </c>
      <c r="CU30" s="126"/>
    </row>
    <row r="31" spans="1:102">
      <c r="A31" s="61" t="s">
        <v>31</v>
      </c>
      <c r="B31" s="62">
        <f>SUM(B32:B38)</f>
        <v>2678.047</v>
      </c>
      <c r="C31" s="63">
        <f t="shared" ref="C31:BN31" si="21">SUM(C32:C38)</f>
        <v>2678.047</v>
      </c>
      <c r="D31" s="63">
        <f t="shared" si="21"/>
        <v>2678.047</v>
      </c>
      <c r="E31" s="63">
        <f t="shared" si="21"/>
        <v>2678.047</v>
      </c>
      <c r="F31" s="63">
        <f t="shared" si="21"/>
        <v>2678.047</v>
      </c>
      <c r="G31" s="63">
        <f t="shared" si="21"/>
        <v>2678.047</v>
      </c>
      <c r="H31" s="63">
        <f t="shared" si="21"/>
        <v>2834.047</v>
      </c>
      <c r="I31" s="63">
        <f t="shared" si="21"/>
        <v>2876.047</v>
      </c>
      <c r="J31" s="63">
        <f t="shared" si="21"/>
        <v>2876.047</v>
      </c>
      <c r="K31" s="63">
        <f t="shared" si="21"/>
        <v>2876.047</v>
      </c>
      <c r="L31" s="63">
        <f t="shared" si="21"/>
        <v>2720.047</v>
      </c>
      <c r="M31" s="63">
        <f t="shared" si="21"/>
        <v>2678.047</v>
      </c>
      <c r="N31" s="63">
        <f t="shared" si="21"/>
        <v>2678.047</v>
      </c>
      <c r="O31" s="63">
        <f t="shared" si="21"/>
        <v>2678.047</v>
      </c>
      <c r="P31" s="63">
        <f t="shared" si="21"/>
        <v>2678.047</v>
      </c>
      <c r="Q31" s="63">
        <f t="shared" si="21"/>
        <v>2678.047</v>
      </c>
      <c r="R31" s="63">
        <f t="shared" si="21"/>
        <v>2678.047</v>
      </c>
      <c r="S31" s="63">
        <f t="shared" si="21"/>
        <v>2678.047</v>
      </c>
      <c r="T31" s="63">
        <f t="shared" si="21"/>
        <v>2678.047</v>
      </c>
      <c r="U31" s="63">
        <f t="shared" si="21"/>
        <v>2844.047</v>
      </c>
      <c r="V31" s="63">
        <f t="shared" si="21"/>
        <v>2844.047</v>
      </c>
      <c r="W31" s="63">
        <f t="shared" si="21"/>
        <v>2844.047</v>
      </c>
      <c r="X31" s="63">
        <f t="shared" si="21"/>
        <v>2979.047</v>
      </c>
      <c r="Y31" s="63">
        <f t="shared" si="21"/>
        <v>3114.047</v>
      </c>
      <c r="Z31" s="63">
        <f t="shared" si="21"/>
        <v>3208.047</v>
      </c>
      <c r="AA31" s="63">
        <f t="shared" si="21"/>
        <v>3233.047</v>
      </c>
      <c r="AB31" s="63">
        <f t="shared" si="21"/>
        <v>3326.047</v>
      </c>
      <c r="AC31" s="63">
        <f t="shared" si="21"/>
        <v>3393.047</v>
      </c>
      <c r="AD31" s="63">
        <f t="shared" si="21"/>
        <v>3448.047</v>
      </c>
      <c r="AE31" s="63">
        <f t="shared" si="21"/>
        <v>3473.047</v>
      </c>
      <c r="AF31" s="63">
        <f t="shared" si="21"/>
        <v>3480.047</v>
      </c>
      <c r="AG31" s="63">
        <f t="shared" si="21"/>
        <v>3482.047</v>
      </c>
      <c r="AH31" s="63">
        <f t="shared" si="21"/>
        <v>3387.047</v>
      </c>
      <c r="AI31" s="63">
        <f t="shared" si="21"/>
        <v>3357.047</v>
      </c>
      <c r="AJ31" s="63">
        <f t="shared" si="21"/>
        <v>3320.047</v>
      </c>
      <c r="AK31" s="63">
        <f t="shared" si="21"/>
        <v>3292.047</v>
      </c>
      <c r="AL31" s="63">
        <f t="shared" si="21"/>
        <v>3269.047</v>
      </c>
      <c r="AM31" s="63">
        <f t="shared" si="21"/>
        <v>3270.047</v>
      </c>
      <c r="AN31" s="63">
        <f t="shared" si="21"/>
        <v>3262.047</v>
      </c>
      <c r="AO31" s="63">
        <f t="shared" si="21"/>
        <v>3263.047</v>
      </c>
      <c r="AP31" s="63">
        <f t="shared" si="21"/>
        <v>3238.047</v>
      </c>
      <c r="AQ31" s="63">
        <f t="shared" si="21"/>
        <v>3208.047</v>
      </c>
      <c r="AR31" s="63">
        <f t="shared" si="21"/>
        <v>3174.047</v>
      </c>
      <c r="AS31" s="63">
        <f t="shared" si="21"/>
        <v>3144.047</v>
      </c>
      <c r="AT31" s="63">
        <f t="shared" si="21"/>
        <v>3117.047</v>
      </c>
      <c r="AU31" s="63">
        <f t="shared" si="21"/>
        <v>3042.047</v>
      </c>
      <c r="AV31" s="63">
        <f t="shared" si="21"/>
        <v>2967.047</v>
      </c>
      <c r="AW31" s="63">
        <f t="shared" si="21"/>
        <v>2903.047</v>
      </c>
      <c r="AX31" s="63">
        <f t="shared" si="21"/>
        <v>2843.047</v>
      </c>
      <c r="AY31" s="63">
        <f t="shared" si="21"/>
        <v>2783.047</v>
      </c>
      <c r="AZ31" s="63">
        <f t="shared" si="21"/>
        <v>2766.047</v>
      </c>
      <c r="BA31" s="63">
        <f t="shared" si="21"/>
        <v>2766.047</v>
      </c>
      <c r="BB31" s="63">
        <f t="shared" si="21"/>
        <v>2624.047</v>
      </c>
      <c r="BC31" s="63">
        <f t="shared" si="21"/>
        <v>2624.047</v>
      </c>
      <c r="BD31" s="63">
        <f t="shared" si="21"/>
        <v>2624.047</v>
      </c>
      <c r="BE31" s="63">
        <f t="shared" si="21"/>
        <v>2624.047</v>
      </c>
      <c r="BF31" s="63">
        <f t="shared" si="21"/>
        <v>2624.047</v>
      </c>
      <c r="BG31" s="63">
        <f t="shared" si="21"/>
        <v>2624.047</v>
      </c>
      <c r="BH31" s="63">
        <f t="shared" si="21"/>
        <v>2624.047</v>
      </c>
      <c r="BI31" s="63">
        <f t="shared" si="21"/>
        <v>2624.047</v>
      </c>
      <c r="BJ31" s="63">
        <f t="shared" si="21"/>
        <v>2624.047</v>
      </c>
      <c r="BK31" s="63">
        <f t="shared" si="21"/>
        <v>2624.047</v>
      </c>
      <c r="BL31" s="63">
        <f t="shared" si="21"/>
        <v>2896.047</v>
      </c>
      <c r="BM31" s="63">
        <f t="shared" si="21"/>
        <v>3051.047</v>
      </c>
      <c r="BN31" s="63">
        <f t="shared" si="21"/>
        <v>3151.047</v>
      </c>
      <c r="BO31" s="63">
        <f t="shared" ref="BO31:CS31" si="22">SUM(BO32:BO38)</f>
        <v>3171.047</v>
      </c>
      <c r="BP31" s="63">
        <f t="shared" si="22"/>
        <v>3187.047</v>
      </c>
      <c r="BQ31" s="63">
        <f t="shared" si="22"/>
        <v>3283.047</v>
      </c>
      <c r="BR31" s="63">
        <f t="shared" si="22"/>
        <v>3300.047</v>
      </c>
      <c r="BS31" s="63">
        <f t="shared" si="22"/>
        <v>3343.047</v>
      </c>
      <c r="BT31" s="63">
        <f t="shared" si="22"/>
        <v>3384.047</v>
      </c>
      <c r="BU31" s="63">
        <f t="shared" si="22"/>
        <v>3249.047</v>
      </c>
      <c r="BV31" s="63">
        <f t="shared" si="22"/>
        <v>3184.047</v>
      </c>
      <c r="BW31" s="63">
        <f t="shared" si="22"/>
        <v>3143.047</v>
      </c>
      <c r="BX31" s="63">
        <f t="shared" si="22"/>
        <v>3115.047</v>
      </c>
      <c r="BY31" s="63">
        <f t="shared" si="22"/>
        <v>3115.047</v>
      </c>
      <c r="BZ31" s="63">
        <f t="shared" si="22"/>
        <v>3114.047</v>
      </c>
      <c r="CA31" s="63">
        <f t="shared" si="22"/>
        <v>3121.047</v>
      </c>
      <c r="CB31" s="63">
        <f t="shared" si="22"/>
        <v>3123.047</v>
      </c>
      <c r="CC31" s="63">
        <f t="shared" si="22"/>
        <v>3122.047</v>
      </c>
      <c r="CD31" s="63">
        <f t="shared" si="22"/>
        <v>3121.047</v>
      </c>
      <c r="CE31" s="63">
        <f t="shared" si="22"/>
        <v>2956.047</v>
      </c>
      <c r="CF31" s="63">
        <f t="shared" si="22"/>
        <v>2792.047</v>
      </c>
      <c r="CG31" s="63">
        <f t="shared" si="22"/>
        <v>2571.0469999999996</v>
      </c>
      <c r="CH31" s="63">
        <f t="shared" si="22"/>
        <v>2571.0469999999996</v>
      </c>
      <c r="CI31" s="63">
        <f t="shared" si="22"/>
        <v>2576.0469999999996</v>
      </c>
      <c r="CJ31" s="63">
        <f t="shared" si="22"/>
        <v>2586.0469999999996</v>
      </c>
      <c r="CK31" s="63">
        <f t="shared" si="22"/>
        <v>2589.0469999999996</v>
      </c>
      <c r="CL31" s="63">
        <f t="shared" si="22"/>
        <v>2589.0469999999996</v>
      </c>
      <c r="CM31" s="63">
        <f t="shared" si="22"/>
        <v>2589.0469999999996</v>
      </c>
      <c r="CN31" s="63">
        <f t="shared" si="22"/>
        <v>2589.0469999999996</v>
      </c>
      <c r="CO31" s="63">
        <f t="shared" si="22"/>
        <v>2589.0469999999996</v>
      </c>
      <c r="CP31" s="63">
        <f t="shared" si="22"/>
        <v>2589.0469999999996</v>
      </c>
      <c r="CQ31" s="63">
        <f t="shared" si="22"/>
        <v>2589.0469999999996</v>
      </c>
      <c r="CR31" s="63">
        <f t="shared" si="22"/>
        <v>2589.0469999999996</v>
      </c>
      <c r="CS31" s="64">
        <f t="shared" si="22"/>
        <v>2591.0469999999996</v>
      </c>
      <c r="CT31" s="24">
        <f t="shared" si="20"/>
        <v>281485.51199999987</v>
      </c>
      <c r="CU31" s="128"/>
    </row>
    <row r="32" spans="1:102">
      <c r="A32" s="65" t="s">
        <v>32</v>
      </c>
      <c r="B32" s="66">
        <f>B62-B73</f>
        <v>350</v>
      </c>
      <c r="C32" s="67">
        <f t="shared" ref="C32:BN32" si="23">C62-C73</f>
        <v>350</v>
      </c>
      <c r="D32" s="67">
        <f t="shared" si="23"/>
        <v>350</v>
      </c>
      <c r="E32" s="67">
        <f t="shared" si="23"/>
        <v>350</v>
      </c>
      <c r="F32" s="67">
        <f t="shared" si="23"/>
        <v>350</v>
      </c>
      <c r="G32" s="67">
        <f t="shared" si="23"/>
        <v>350</v>
      </c>
      <c r="H32" s="67">
        <f t="shared" si="23"/>
        <v>350</v>
      </c>
      <c r="I32" s="67">
        <f t="shared" si="23"/>
        <v>350</v>
      </c>
      <c r="J32" s="67">
        <f t="shared" si="23"/>
        <v>350</v>
      </c>
      <c r="K32" s="67">
        <f t="shared" si="23"/>
        <v>350</v>
      </c>
      <c r="L32" s="67">
        <f t="shared" si="23"/>
        <v>350</v>
      </c>
      <c r="M32" s="67">
        <f t="shared" si="23"/>
        <v>350</v>
      </c>
      <c r="N32" s="67">
        <f t="shared" si="23"/>
        <v>350</v>
      </c>
      <c r="O32" s="67">
        <f t="shared" si="23"/>
        <v>350</v>
      </c>
      <c r="P32" s="67">
        <f t="shared" si="23"/>
        <v>350</v>
      </c>
      <c r="Q32" s="67">
        <f t="shared" si="23"/>
        <v>350</v>
      </c>
      <c r="R32" s="67">
        <f t="shared" si="23"/>
        <v>350</v>
      </c>
      <c r="S32" s="67">
        <f t="shared" si="23"/>
        <v>350</v>
      </c>
      <c r="T32" s="67">
        <f t="shared" si="23"/>
        <v>350</v>
      </c>
      <c r="U32" s="67">
        <f t="shared" si="23"/>
        <v>350</v>
      </c>
      <c r="V32" s="67">
        <f t="shared" si="23"/>
        <v>350</v>
      </c>
      <c r="W32" s="67">
        <f t="shared" si="23"/>
        <v>350</v>
      </c>
      <c r="X32" s="67">
        <f t="shared" si="23"/>
        <v>350</v>
      </c>
      <c r="Y32" s="67">
        <f t="shared" si="23"/>
        <v>350</v>
      </c>
      <c r="Z32" s="67">
        <f t="shared" si="23"/>
        <v>350</v>
      </c>
      <c r="AA32" s="67">
        <f t="shared" si="23"/>
        <v>380</v>
      </c>
      <c r="AB32" s="67">
        <f t="shared" si="23"/>
        <v>410</v>
      </c>
      <c r="AC32" s="67">
        <f t="shared" si="23"/>
        <v>440</v>
      </c>
      <c r="AD32" s="67">
        <f t="shared" si="23"/>
        <v>464</v>
      </c>
      <c r="AE32" s="67">
        <f t="shared" si="23"/>
        <v>464</v>
      </c>
      <c r="AF32" s="67">
        <f t="shared" si="23"/>
        <v>464</v>
      </c>
      <c r="AG32" s="67">
        <f t="shared" si="23"/>
        <v>464</v>
      </c>
      <c r="AH32" s="67">
        <f t="shared" si="23"/>
        <v>464</v>
      </c>
      <c r="AI32" s="67">
        <f t="shared" si="23"/>
        <v>464</v>
      </c>
      <c r="AJ32" s="67">
        <f t="shared" si="23"/>
        <v>464</v>
      </c>
      <c r="AK32" s="67">
        <f t="shared" si="23"/>
        <v>464</v>
      </c>
      <c r="AL32" s="67">
        <f t="shared" si="23"/>
        <v>464</v>
      </c>
      <c r="AM32" s="67">
        <f t="shared" si="23"/>
        <v>464</v>
      </c>
      <c r="AN32" s="67">
        <f t="shared" si="23"/>
        <v>464</v>
      </c>
      <c r="AO32" s="67">
        <f t="shared" si="23"/>
        <v>464</v>
      </c>
      <c r="AP32" s="67">
        <f t="shared" si="23"/>
        <v>434</v>
      </c>
      <c r="AQ32" s="67">
        <f t="shared" si="23"/>
        <v>404</v>
      </c>
      <c r="AR32" s="67">
        <f t="shared" si="23"/>
        <v>374</v>
      </c>
      <c r="AS32" s="67">
        <f t="shared" si="23"/>
        <v>344</v>
      </c>
      <c r="AT32" s="67">
        <f t="shared" si="23"/>
        <v>319</v>
      </c>
      <c r="AU32" s="67">
        <f t="shared" si="23"/>
        <v>319</v>
      </c>
      <c r="AV32" s="67">
        <f t="shared" si="23"/>
        <v>319</v>
      </c>
      <c r="AW32" s="67">
        <f t="shared" si="23"/>
        <v>319</v>
      </c>
      <c r="AX32" s="67">
        <f t="shared" si="23"/>
        <v>319</v>
      </c>
      <c r="AY32" s="67">
        <f t="shared" si="23"/>
        <v>319</v>
      </c>
      <c r="AZ32" s="67">
        <f t="shared" si="23"/>
        <v>319</v>
      </c>
      <c r="BA32" s="67">
        <f t="shared" si="23"/>
        <v>319</v>
      </c>
      <c r="BB32" s="67">
        <f t="shared" si="23"/>
        <v>319</v>
      </c>
      <c r="BC32" s="67">
        <f t="shared" si="23"/>
        <v>319</v>
      </c>
      <c r="BD32" s="67">
        <f t="shared" si="23"/>
        <v>319</v>
      </c>
      <c r="BE32" s="67">
        <f t="shared" si="23"/>
        <v>319</v>
      </c>
      <c r="BF32" s="67">
        <f t="shared" si="23"/>
        <v>319</v>
      </c>
      <c r="BG32" s="67">
        <f t="shared" si="23"/>
        <v>319</v>
      </c>
      <c r="BH32" s="67">
        <f t="shared" si="23"/>
        <v>319</v>
      </c>
      <c r="BI32" s="67">
        <f t="shared" si="23"/>
        <v>319</v>
      </c>
      <c r="BJ32" s="67">
        <f t="shared" si="23"/>
        <v>319</v>
      </c>
      <c r="BK32" s="67">
        <f t="shared" si="23"/>
        <v>319</v>
      </c>
      <c r="BL32" s="67">
        <f t="shared" si="23"/>
        <v>319</v>
      </c>
      <c r="BM32" s="67">
        <f t="shared" si="23"/>
        <v>349</v>
      </c>
      <c r="BN32" s="67">
        <f t="shared" si="23"/>
        <v>379</v>
      </c>
      <c r="BO32" s="67">
        <f t="shared" ref="BO32:CS32" si="24">BO62-BO73</f>
        <v>409</v>
      </c>
      <c r="BP32" s="67">
        <f t="shared" si="24"/>
        <v>439</v>
      </c>
      <c r="BQ32" s="67">
        <f t="shared" si="24"/>
        <v>464</v>
      </c>
      <c r="BR32" s="67">
        <f t="shared" si="24"/>
        <v>464</v>
      </c>
      <c r="BS32" s="67">
        <f t="shared" si="24"/>
        <v>464</v>
      </c>
      <c r="BT32" s="67">
        <f t="shared" si="24"/>
        <v>464</v>
      </c>
      <c r="BU32" s="67">
        <f t="shared" si="24"/>
        <v>434</v>
      </c>
      <c r="BV32" s="67">
        <f t="shared" si="24"/>
        <v>404</v>
      </c>
      <c r="BW32" s="67">
        <f t="shared" si="24"/>
        <v>397</v>
      </c>
      <c r="BX32" s="67">
        <f t="shared" si="24"/>
        <v>397</v>
      </c>
      <c r="BY32" s="67">
        <f t="shared" si="24"/>
        <v>397</v>
      </c>
      <c r="BZ32" s="67">
        <f t="shared" si="24"/>
        <v>397</v>
      </c>
      <c r="CA32" s="67">
        <f t="shared" si="24"/>
        <v>397</v>
      </c>
      <c r="CB32" s="67">
        <f t="shared" si="24"/>
        <v>397</v>
      </c>
      <c r="CC32" s="67">
        <f t="shared" si="24"/>
        <v>397</v>
      </c>
      <c r="CD32" s="67">
        <f t="shared" si="24"/>
        <v>397</v>
      </c>
      <c r="CE32" s="67">
        <f t="shared" si="24"/>
        <v>367</v>
      </c>
      <c r="CF32" s="67">
        <f t="shared" si="24"/>
        <v>337</v>
      </c>
      <c r="CG32" s="67">
        <f t="shared" si="24"/>
        <v>327</v>
      </c>
      <c r="CH32" s="67">
        <f t="shared" si="24"/>
        <v>327</v>
      </c>
      <c r="CI32" s="67">
        <f t="shared" si="24"/>
        <v>327</v>
      </c>
      <c r="CJ32" s="67">
        <f t="shared" si="24"/>
        <v>327</v>
      </c>
      <c r="CK32" s="67">
        <f t="shared" si="24"/>
        <v>327</v>
      </c>
      <c r="CL32" s="67">
        <f t="shared" si="24"/>
        <v>327</v>
      </c>
      <c r="CM32" s="67">
        <f t="shared" si="24"/>
        <v>327</v>
      </c>
      <c r="CN32" s="67">
        <f t="shared" si="24"/>
        <v>327</v>
      </c>
      <c r="CO32" s="67">
        <f t="shared" si="24"/>
        <v>327</v>
      </c>
      <c r="CP32" s="67">
        <f t="shared" si="24"/>
        <v>327</v>
      </c>
      <c r="CQ32" s="67">
        <f t="shared" si="24"/>
        <v>327</v>
      </c>
      <c r="CR32" s="67">
        <f t="shared" si="24"/>
        <v>327</v>
      </c>
      <c r="CS32" s="68">
        <f t="shared" si="24"/>
        <v>327</v>
      </c>
      <c r="CT32" s="24">
        <f t="shared" si="20"/>
        <v>35566</v>
      </c>
      <c r="CU32" s="128"/>
    </row>
    <row r="33" spans="1:99">
      <c r="A33" s="22" t="s">
        <v>33</v>
      </c>
      <c r="B33" s="69">
        <f t="shared" ref="B33:Q38" si="25">B63-B74</f>
        <v>385</v>
      </c>
      <c r="C33" s="3">
        <f t="shared" si="25"/>
        <v>385</v>
      </c>
      <c r="D33" s="3">
        <f t="shared" si="25"/>
        <v>385</v>
      </c>
      <c r="E33" s="3">
        <f t="shared" si="25"/>
        <v>385</v>
      </c>
      <c r="F33" s="3">
        <f t="shared" si="25"/>
        <v>385</v>
      </c>
      <c r="G33" s="3">
        <f t="shared" si="25"/>
        <v>385</v>
      </c>
      <c r="H33" s="3">
        <f t="shared" si="25"/>
        <v>445</v>
      </c>
      <c r="I33" s="3">
        <f t="shared" si="25"/>
        <v>487</v>
      </c>
      <c r="J33" s="3">
        <f t="shared" si="25"/>
        <v>487</v>
      </c>
      <c r="K33" s="3">
        <f t="shared" si="25"/>
        <v>487</v>
      </c>
      <c r="L33" s="3">
        <f t="shared" si="25"/>
        <v>427</v>
      </c>
      <c r="M33" s="3">
        <f t="shared" si="25"/>
        <v>385</v>
      </c>
      <c r="N33" s="3">
        <f t="shared" si="25"/>
        <v>385</v>
      </c>
      <c r="O33" s="3">
        <f t="shared" si="25"/>
        <v>385</v>
      </c>
      <c r="P33" s="3">
        <f t="shared" si="25"/>
        <v>385</v>
      </c>
      <c r="Q33" s="3">
        <f t="shared" si="25"/>
        <v>385</v>
      </c>
      <c r="R33" s="3">
        <f t="shared" ref="R33:CC33" si="26">R63-R74</f>
        <v>385</v>
      </c>
      <c r="S33" s="3">
        <f t="shared" si="26"/>
        <v>385</v>
      </c>
      <c r="T33" s="3">
        <f t="shared" si="26"/>
        <v>385</v>
      </c>
      <c r="U33" s="3">
        <f t="shared" si="26"/>
        <v>385</v>
      </c>
      <c r="V33" s="3">
        <f t="shared" si="26"/>
        <v>385</v>
      </c>
      <c r="W33" s="3">
        <f t="shared" si="26"/>
        <v>385</v>
      </c>
      <c r="X33" s="3">
        <f t="shared" si="26"/>
        <v>445</v>
      </c>
      <c r="Y33" s="3">
        <f t="shared" si="26"/>
        <v>505</v>
      </c>
      <c r="Z33" s="3">
        <f t="shared" si="26"/>
        <v>540</v>
      </c>
      <c r="AA33" s="3">
        <f t="shared" si="26"/>
        <v>540</v>
      </c>
      <c r="AB33" s="3">
        <f t="shared" si="26"/>
        <v>540</v>
      </c>
      <c r="AC33" s="3">
        <f t="shared" si="26"/>
        <v>540</v>
      </c>
      <c r="AD33" s="3">
        <f t="shared" si="26"/>
        <v>540</v>
      </c>
      <c r="AE33" s="3">
        <f t="shared" si="26"/>
        <v>540</v>
      </c>
      <c r="AF33" s="3">
        <f t="shared" si="26"/>
        <v>540</v>
      </c>
      <c r="AG33" s="3">
        <f t="shared" si="26"/>
        <v>540</v>
      </c>
      <c r="AH33" s="3">
        <f t="shared" si="26"/>
        <v>540</v>
      </c>
      <c r="AI33" s="3">
        <f t="shared" si="26"/>
        <v>540</v>
      </c>
      <c r="AJ33" s="3">
        <f t="shared" si="26"/>
        <v>540</v>
      </c>
      <c r="AK33" s="3">
        <f t="shared" si="26"/>
        <v>540</v>
      </c>
      <c r="AL33" s="3">
        <f t="shared" si="26"/>
        <v>540</v>
      </c>
      <c r="AM33" s="3">
        <f t="shared" si="26"/>
        <v>540</v>
      </c>
      <c r="AN33" s="3">
        <f t="shared" si="26"/>
        <v>540</v>
      </c>
      <c r="AO33" s="3">
        <f t="shared" si="26"/>
        <v>540</v>
      </c>
      <c r="AP33" s="3">
        <f t="shared" si="26"/>
        <v>540</v>
      </c>
      <c r="AQ33" s="3">
        <f t="shared" si="26"/>
        <v>540</v>
      </c>
      <c r="AR33" s="3">
        <f t="shared" si="26"/>
        <v>540</v>
      </c>
      <c r="AS33" s="3">
        <f t="shared" si="26"/>
        <v>540</v>
      </c>
      <c r="AT33" s="3">
        <f t="shared" si="26"/>
        <v>540</v>
      </c>
      <c r="AU33" s="3">
        <f t="shared" si="26"/>
        <v>540</v>
      </c>
      <c r="AV33" s="3">
        <f t="shared" si="26"/>
        <v>540</v>
      </c>
      <c r="AW33" s="3">
        <f t="shared" si="26"/>
        <v>540</v>
      </c>
      <c r="AX33" s="3">
        <f t="shared" si="26"/>
        <v>480</v>
      </c>
      <c r="AY33" s="3">
        <f t="shared" si="26"/>
        <v>420</v>
      </c>
      <c r="AZ33" s="3">
        <f t="shared" si="26"/>
        <v>403</v>
      </c>
      <c r="BA33" s="3">
        <f t="shared" si="26"/>
        <v>403</v>
      </c>
      <c r="BB33" s="3">
        <f t="shared" si="26"/>
        <v>403</v>
      </c>
      <c r="BC33" s="3">
        <f t="shared" si="26"/>
        <v>403</v>
      </c>
      <c r="BD33" s="3">
        <f t="shared" si="26"/>
        <v>403</v>
      </c>
      <c r="BE33" s="3">
        <f t="shared" si="26"/>
        <v>403</v>
      </c>
      <c r="BF33" s="3">
        <f t="shared" si="26"/>
        <v>403</v>
      </c>
      <c r="BG33" s="3">
        <f t="shared" si="26"/>
        <v>403</v>
      </c>
      <c r="BH33" s="3">
        <f t="shared" si="26"/>
        <v>403</v>
      </c>
      <c r="BI33" s="3">
        <f t="shared" si="26"/>
        <v>403</v>
      </c>
      <c r="BJ33" s="3">
        <f t="shared" si="26"/>
        <v>403</v>
      </c>
      <c r="BK33" s="3">
        <f t="shared" si="26"/>
        <v>403</v>
      </c>
      <c r="BL33" s="3">
        <f t="shared" si="26"/>
        <v>463</v>
      </c>
      <c r="BM33" s="3">
        <f t="shared" si="26"/>
        <v>523</v>
      </c>
      <c r="BN33" s="3">
        <f t="shared" si="26"/>
        <v>540</v>
      </c>
      <c r="BO33" s="3">
        <f t="shared" si="26"/>
        <v>540</v>
      </c>
      <c r="BP33" s="3">
        <f t="shared" si="26"/>
        <v>540</v>
      </c>
      <c r="BQ33" s="3">
        <f t="shared" si="26"/>
        <v>540</v>
      </c>
      <c r="BR33" s="3">
        <f t="shared" si="26"/>
        <v>540</v>
      </c>
      <c r="BS33" s="3">
        <f t="shared" si="26"/>
        <v>540</v>
      </c>
      <c r="BT33" s="3">
        <f t="shared" si="26"/>
        <v>540</v>
      </c>
      <c r="BU33" s="3">
        <f t="shared" si="26"/>
        <v>540</v>
      </c>
      <c r="BV33" s="3">
        <f t="shared" si="26"/>
        <v>540</v>
      </c>
      <c r="BW33" s="3">
        <f t="shared" si="26"/>
        <v>540</v>
      </c>
      <c r="BX33" s="3">
        <f t="shared" si="26"/>
        <v>540</v>
      </c>
      <c r="BY33" s="3">
        <f t="shared" si="26"/>
        <v>540</v>
      </c>
      <c r="BZ33" s="3">
        <f t="shared" si="26"/>
        <v>540</v>
      </c>
      <c r="CA33" s="3">
        <f t="shared" si="26"/>
        <v>540</v>
      </c>
      <c r="CB33" s="3">
        <f t="shared" si="26"/>
        <v>540</v>
      </c>
      <c r="CC33" s="3">
        <f t="shared" si="26"/>
        <v>540</v>
      </c>
      <c r="CD33" s="3">
        <f t="shared" ref="CD33:CS33" si="27">CD63-CD74</f>
        <v>540</v>
      </c>
      <c r="CE33" s="3">
        <f t="shared" si="27"/>
        <v>480</v>
      </c>
      <c r="CF33" s="3">
        <f t="shared" si="27"/>
        <v>420</v>
      </c>
      <c r="CG33" s="3">
        <f t="shared" si="27"/>
        <v>389</v>
      </c>
      <c r="CH33" s="3">
        <f t="shared" si="27"/>
        <v>389</v>
      </c>
      <c r="CI33" s="3">
        <f t="shared" si="27"/>
        <v>389</v>
      </c>
      <c r="CJ33" s="3">
        <f t="shared" si="27"/>
        <v>389</v>
      </c>
      <c r="CK33" s="3">
        <f t="shared" si="27"/>
        <v>389</v>
      </c>
      <c r="CL33" s="3">
        <f t="shared" si="27"/>
        <v>389</v>
      </c>
      <c r="CM33" s="3">
        <f t="shared" si="27"/>
        <v>389</v>
      </c>
      <c r="CN33" s="3">
        <f t="shared" si="27"/>
        <v>389</v>
      </c>
      <c r="CO33" s="3">
        <f t="shared" si="27"/>
        <v>389</v>
      </c>
      <c r="CP33" s="3">
        <f t="shared" si="27"/>
        <v>389</v>
      </c>
      <c r="CQ33" s="3">
        <f t="shared" si="27"/>
        <v>389</v>
      </c>
      <c r="CR33" s="3">
        <f t="shared" si="27"/>
        <v>389</v>
      </c>
      <c r="CS33" s="70">
        <f t="shared" si="27"/>
        <v>389</v>
      </c>
      <c r="CT33" s="24">
        <f t="shared" si="20"/>
        <v>44647</v>
      </c>
      <c r="CU33" s="128"/>
    </row>
    <row r="34" spans="1:99">
      <c r="A34" s="22" t="s">
        <v>34</v>
      </c>
      <c r="B34" s="69">
        <f t="shared" si="25"/>
        <v>687.75499999999988</v>
      </c>
      <c r="C34" s="3">
        <f t="shared" si="25"/>
        <v>687.75499999999988</v>
      </c>
      <c r="D34" s="3">
        <f t="shared" si="25"/>
        <v>687.75499999999988</v>
      </c>
      <c r="E34" s="3">
        <f t="shared" si="25"/>
        <v>687.75499999999988</v>
      </c>
      <c r="F34" s="3">
        <f t="shared" si="25"/>
        <v>687.75499999999988</v>
      </c>
      <c r="G34" s="3">
        <f t="shared" si="25"/>
        <v>687.75499999999988</v>
      </c>
      <c r="H34" s="3">
        <f t="shared" si="25"/>
        <v>783.75499999999988</v>
      </c>
      <c r="I34" s="3">
        <f t="shared" si="25"/>
        <v>783.75499999999988</v>
      </c>
      <c r="J34" s="3">
        <f t="shared" si="25"/>
        <v>783.75499999999988</v>
      </c>
      <c r="K34" s="3">
        <f t="shared" si="25"/>
        <v>783.75499999999988</v>
      </c>
      <c r="L34" s="3">
        <f t="shared" si="25"/>
        <v>687.75499999999988</v>
      </c>
      <c r="M34" s="3">
        <f t="shared" si="25"/>
        <v>687.75499999999988</v>
      </c>
      <c r="N34" s="3">
        <f t="shared" si="25"/>
        <v>687.75499999999988</v>
      </c>
      <c r="O34" s="3">
        <f t="shared" si="25"/>
        <v>687.75499999999988</v>
      </c>
      <c r="P34" s="3">
        <f t="shared" si="25"/>
        <v>687.75499999999988</v>
      </c>
      <c r="Q34" s="3">
        <f t="shared" si="25"/>
        <v>687.75499999999988</v>
      </c>
      <c r="R34" s="3">
        <f t="shared" ref="R34:CC34" si="28">R64-R75</f>
        <v>687.75499999999988</v>
      </c>
      <c r="S34" s="3">
        <f t="shared" si="28"/>
        <v>687.75499999999988</v>
      </c>
      <c r="T34" s="3">
        <f t="shared" si="28"/>
        <v>687.75499999999988</v>
      </c>
      <c r="U34" s="3">
        <f t="shared" si="28"/>
        <v>853.75499999999988</v>
      </c>
      <c r="V34" s="3">
        <f t="shared" si="28"/>
        <v>853.75499999999988</v>
      </c>
      <c r="W34" s="3">
        <f t="shared" si="28"/>
        <v>853.75499999999988</v>
      </c>
      <c r="X34" s="3">
        <f t="shared" si="28"/>
        <v>853.75499999999988</v>
      </c>
      <c r="Y34" s="3">
        <f t="shared" si="28"/>
        <v>853.75499999999988</v>
      </c>
      <c r="Z34" s="3">
        <f t="shared" si="28"/>
        <v>853.75499999999988</v>
      </c>
      <c r="AA34" s="3">
        <f t="shared" si="28"/>
        <v>853.75499999999988</v>
      </c>
      <c r="AB34" s="3">
        <f t="shared" si="28"/>
        <v>853.75499999999988</v>
      </c>
      <c r="AC34" s="3">
        <f t="shared" si="28"/>
        <v>853.75499999999988</v>
      </c>
      <c r="AD34" s="3">
        <f t="shared" si="28"/>
        <v>853.75499999999988</v>
      </c>
      <c r="AE34" s="3">
        <f t="shared" si="28"/>
        <v>853.75499999999988</v>
      </c>
      <c r="AF34" s="3">
        <f t="shared" si="28"/>
        <v>853.75499999999988</v>
      </c>
      <c r="AG34" s="3">
        <f t="shared" si="28"/>
        <v>853.75499999999988</v>
      </c>
      <c r="AH34" s="3">
        <f t="shared" si="28"/>
        <v>853.75499999999988</v>
      </c>
      <c r="AI34" s="3">
        <f t="shared" si="28"/>
        <v>853.75499999999988</v>
      </c>
      <c r="AJ34" s="3">
        <f t="shared" si="28"/>
        <v>853.75499999999988</v>
      </c>
      <c r="AK34" s="3">
        <f t="shared" si="28"/>
        <v>853.75499999999988</v>
      </c>
      <c r="AL34" s="3">
        <f t="shared" si="28"/>
        <v>853.75499999999988</v>
      </c>
      <c r="AM34" s="3">
        <f t="shared" si="28"/>
        <v>853.75499999999988</v>
      </c>
      <c r="AN34" s="3">
        <f t="shared" si="28"/>
        <v>853.75499999999988</v>
      </c>
      <c r="AO34" s="3">
        <f t="shared" si="28"/>
        <v>853.75499999999988</v>
      </c>
      <c r="AP34" s="3">
        <f t="shared" si="28"/>
        <v>853.75499999999988</v>
      </c>
      <c r="AQ34" s="3">
        <f t="shared" si="28"/>
        <v>853.75499999999988</v>
      </c>
      <c r="AR34" s="3">
        <f t="shared" si="28"/>
        <v>853.75499999999988</v>
      </c>
      <c r="AS34" s="3">
        <f t="shared" si="28"/>
        <v>853.75499999999988</v>
      </c>
      <c r="AT34" s="3">
        <f t="shared" si="28"/>
        <v>853.75499999999988</v>
      </c>
      <c r="AU34" s="3">
        <f t="shared" si="28"/>
        <v>853.75499999999988</v>
      </c>
      <c r="AV34" s="3">
        <f t="shared" si="28"/>
        <v>853.75499999999988</v>
      </c>
      <c r="AW34" s="3">
        <f t="shared" si="28"/>
        <v>853.75499999999988</v>
      </c>
      <c r="AX34" s="3">
        <f t="shared" si="28"/>
        <v>853.75499999999988</v>
      </c>
      <c r="AY34" s="3">
        <f t="shared" si="28"/>
        <v>853.75499999999988</v>
      </c>
      <c r="AZ34" s="3">
        <f t="shared" si="28"/>
        <v>853.75499999999988</v>
      </c>
      <c r="BA34" s="3">
        <f t="shared" si="28"/>
        <v>853.75499999999988</v>
      </c>
      <c r="BB34" s="3">
        <f t="shared" si="28"/>
        <v>711.75499999999988</v>
      </c>
      <c r="BC34" s="3">
        <f t="shared" si="28"/>
        <v>711.75499999999988</v>
      </c>
      <c r="BD34" s="3">
        <f t="shared" si="28"/>
        <v>711.75499999999988</v>
      </c>
      <c r="BE34" s="3">
        <f t="shared" si="28"/>
        <v>711.75499999999988</v>
      </c>
      <c r="BF34" s="3">
        <f t="shared" si="28"/>
        <v>711.75499999999988</v>
      </c>
      <c r="BG34" s="3">
        <f t="shared" si="28"/>
        <v>711.75499999999988</v>
      </c>
      <c r="BH34" s="3">
        <f t="shared" si="28"/>
        <v>711.75499999999988</v>
      </c>
      <c r="BI34" s="3">
        <f t="shared" si="28"/>
        <v>711.75499999999988</v>
      </c>
      <c r="BJ34" s="3">
        <f t="shared" si="28"/>
        <v>711.75499999999988</v>
      </c>
      <c r="BK34" s="3">
        <f t="shared" si="28"/>
        <v>711.75499999999988</v>
      </c>
      <c r="BL34" s="3">
        <f t="shared" si="28"/>
        <v>853.75499999999988</v>
      </c>
      <c r="BM34" s="3">
        <f t="shared" si="28"/>
        <v>853.75499999999988</v>
      </c>
      <c r="BN34" s="3">
        <f t="shared" si="28"/>
        <v>853.75499999999988</v>
      </c>
      <c r="BO34" s="3">
        <f t="shared" si="28"/>
        <v>853.75499999999988</v>
      </c>
      <c r="BP34" s="3">
        <f t="shared" si="28"/>
        <v>853.75499999999988</v>
      </c>
      <c r="BQ34" s="3">
        <f t="shared" si="28"/>
        <v>853.75499999999988</v>
      </c>
      <c r="BR34" s="3">
        <f t="shared" si="28"/>
        <v>853.75499999999988</v>
      </c>
      <c r="BS34" s="3">
        <f t="shared" si="28"/>
        <v>853.75499999999988</v>
      </c>
      <c r="BT34" s="3">
        <f t="shared" si="28"/>
        <v>853.75499999999988</v>
      </c>
      <c r="BU34" s="3">
        <f t="shared" si="28"/>
        <v>853.75499999999988</v>
      </c>
      <c r="BV34" s="3">
        <f t="shared" si="28"/>
        <v>853.75499999999988</v>
      </c>
      <c r="BW34" s="3">
        <f t="shared" si="28"/>
        <v>853.75499999999988</v>
      </c>
      <c r="BX34" s="3">
        <f t="shared" si="28"/>
        <v>853.75499999999988</v>
      </c>
      <c r="BY34" s="3">
        <f t="shared" si="28"/>
        <v>853.75499999999988</v>
      </c>
      <c r="BZ34" s="3">
        <f t="shared" si="28"/>
        <v>853.75499999999988</v>
      </c>
      <c r="CA34" s="3">
        <f t="shared" si="28"/>
        <v>853.75499999999988</v>
      </c>
      <c r="CB34" s="3">
        <f t="shared" si="28"/>
        <v>853.75499999999988</v>
      </c>
      <c r="CC34" s="3">
        <f t="shared" si="28"/>
        <v>853.75499999999988</v>
      </c>
      <c r="CD34" s="3">
        <f t="shared" ref="CD34:CS34" si="29">CD64-CD75</f>
        <v>853.75499999999988</v>
      </c>
      <c r="CE34" s="3">
        <f t="shared" si="29"/>
        <v>853.75499999999988</v>
      </c>
      <c r="CF34" s="3">
        <f t="shared" si="29"/>
        <v>853.75499999999988</v>
      </c>
      <c r="CG34" s="3">
        <f t="shared" si="29"/>
        <v>673.75499999999988</v>
      </c>
      <c r="CH34" s="3">
        <f t="shared" si="29"/>
        <v>673.75499999999988</v>
      </c>
      <c r="CI34" s="3">
        <f t="shared" si="29"/>
        <v>673.75499999999988</v>
      </c>
      <c r="CJ34" s="3">
        <f t="shared" si="29"/>
        <v>673.75499999999988</v>
      </c>
      <c r="CK34" s="3">
        <f t="shared" si="29"/>
        <v>673.75499999999988</v>
      </c>
      <c r="CL34" s="3">
        <f t="shared" si="29"/>
        <v>673.75499999999988</v>
      </c>
      <c r="CM34" s="3">
        <f t="shared" si="29"/>
        <v>673.75499999999988</v>
      </c>
      <c r="CN34" s="3">
        <f t="shared" si="29"/>
        <v>673.75499999999988</v>
      </c>
      <c r="CO34" s="3">
        <f t="shared" si="29"/>
        <v>673.75499999999988</v>
      </c>
      <c r="CP34" s="3">
        <f t="shared" si="29"/>
        <v>673.75499999999988</v>
      </c>
      <c r="CQ34" s="3">
        <f t="shared" si="29"/>
        <v>673.75499999999988</v>
      </c>
      <c r="CR34" s="3">
        <f t="shared" si="29"/>
        <v>673.75499999999988</v>
      </c>
      <c r="CS34" s="70">
        <f t="shared" si="29"/>
        <v>673.75499999999988</v>
      </c>
      <c r="CT34" s="24">
        <f t="shared" si="20"/>
        <v>75430.479999999967</v>
      </c>
      <c r="CU34" s="128"/>
    </row>
    <row r="35" spans="1:99">
      <c r="A35" s="22" t="s">
        <v>35</v>
      </c>
      <c r="B35" s="69">
        <f t="shared" si="25"/>
        <v>356</v>
      </c>
      <c r="C35" s="3">
        <f t="shared" si="25"/>
        <v>356</v>
      </c>
      <c r="D35" s="3">
        <f t="shared" si="25"/>
        <v>356</v>
      </c>
      <c r="E35" s="3">
        <f t="shared" si="25"/>
        <v>356</v>
      </c>
      <c r="F35" s="3">
        <f t="shared" si="25"/>
        <v>356</v>
      </c>
      <c r="G35" s="3">
        <f t="shared" si="25"/>
        <v>356</v>
      </c>
      <c r="H35" s="3">
        <f t="shared" si="25"/>
        <v>356</v>
      </c>
      <c r="I35" s="3">
        <f t="shared" si="25"/>
        <v>356</v>
      </c>
      <c r="J35" s="3">
        <f t="shared" si="25"/>
        <v>356</v>
      </c>
      <c r="K35" s="3">
        <f t="shared" si="25"/>
        <v>356</v>
      </c>
      <c r="L35" s="3">
        <f t="shared" si="25"/>
        <v>356</v>
      </c>
      <c r="M35" s="3">
        <f t="shared" si="25"/>
        <v>356</v>
      </c>
      <c r="N35" s="3">
        <f t="shared" si="25"/>
        <v>356</v>
      </c>
      <c r="O35" s="3">
        <f t="shared" si="25"/>
        <v>356</v>
      </c>
      <c r="P35" s="3">
        <f t="shared" si="25"/>
        <v>356</v>
      </c>
      <c r="Q35" s="3">
        <f t="shared" si="25"/>
        <v>356</v>
      </c>
      <c r="R35" s="3">
        <f t="shared" ref="R35:CC35" si="30">R65-R76</f>
        <v>356</v>
      </c>
      <c r="S35" s="3">
        <f t="shared" si="30"/>
        <v>356</v>
      </c>
      <c r="T35" s="3">
        <f t="shared" si="30"/>
        <v>356</v>
      </c>
      <c r="U35" s="3">
        <f t="shared" si="30"/>
        <v>356</v>
      </c>
      <c r="V35" s="3">
        <f t="shared" si="30"/>
        <v>356</v>
      </c>
      <c r="W35" s="3">
        <f t="shared" si="30"/>
        <v>356</v>
      </c>
      <c r="X35" s="3">
        <f t="shared" si="30"/>
        <v>356</v>
      </c>
      <c r="Y35" s="3">
        <f t="shared" si="30"/>
        <v>356</v>
      </c>
      <c r="Z35" s="3">
        <f t="shared" si="30"/>
        <v>356</v>
      </c>
      <c r="AA35" s="3">
        <f t="shared" si="30"/>
        <v>356</v>
      </c>
      <c r="AB35" s="3">
        <f t="shared" si="30"/>
        <v>391</v>
      </c>
      <c r="AC35" s="3">
        <f t="shared" si="30"/>
        <v>391</v>
      </c>
      <c r="AD35" s="3">
        <f t="shared" si="30"/>
        <v>391</v>
      </c>
      <c r="AE35" s="3">
        <f t="shared" si="30"/>
        <v>391</v>
      </c>
      <c r="AF35" s="3">
        <f t="shared" si="30"/>
        <v>391</v>
      </c>
      <c r="AG35" s="3">
        <f t="shared" si="30"/>
        <v>391</v>
      </c>
      <c r="AH35" s="3">
        <f t="shared" si="30"/>
        <v>324</v>
      </c>
      <c r="AI35" s="3">
        <f t="shared" si="30"/>
        <v>324</v>
      </c>
      <c r="AJ35" s="3">
        <f t="shared" si="30"/>
        <v>324</v>
      </c>
      <c r="AK35" s="3">
        <f t="shared" si="30"/>
        <v>324</v>
      </c>
      <c r="AL35" s="3">
        <f t="shared" si="30"/>
        <v>324</v>
      </c>
      <c r="AM35" s="3">
        <f t="shared" si="30"/>
        <v>324</v>
      </c>
      <c r="AN35" s="3">
        <f t="shared" si="30"/>
        <v>324</v>
      </c>
      <c r="AO35" s="3">
        <f t="shared" si="30"/>
        <v>324</v>
      </c>
      <c r="AP35" s="3">
        <f t="shared" si="30"/>
        <v>324</v>
      </c>
      <c r="AQ35" s="3">
        <f t="shared" si="30"/>
        <v>324</v>
      </c>
      <c r="AR35" s="3">
        <f t="shared" si="30"/>
        <v>324</v>
      </c>
      <c r="AS35" s="3">
        <f t="shared" si="30"/>
        <v>324</v>
      </c>
      <c r="AT35" s="3">
        <f t="shared" si="30"/>
        <v>324</v>
      </c>
      <c r="AU35" s="3">
        <f t="shared" si="30"/>
        <v>324</v>
      </c>
      <c r="AV35" s="3">
        <f t="shared" si="30"/>
        <v>324</v>
      </c>
      <c r="AW35" s="3">
        <f t="shared" si="30"/>
        <v>324</v>
      </c>
      <c r="AX35" s="3">
        <f t="shared" si="30"/>
        <v>324</v>
      </c>
      <c r="AY35" s="3">
        <f t="shared" si="30"/>
        <v>324</v>
      </c>
      <c r="AZ35" s="3">
        <f t="shared" si="30"/>
        <v>324</v>
      </c>
      <c r="BA35" s="3">
        <f t="shared" si="30"/>
        <v>324</v>
      </c>
      <c r="BB35" s="3">
        <f t="shared" si="30"/>
        <v>324</v>
      </c>
      <c r="BC35" s="3">
        <f t="shared" si="30"/>
        <v>324</v>
      </c>
      <c r="BD35" s="3">
        <f t="shared" si="30"/>
        <v>324</v>
      </c>
      <c r="BE35" s="3">
        <f t="shared" si="30"/>
        <v>324</v>
      </c>
      <c r="BF35" s="3">
        <f t="shared" si="30"/>
        <v>324</v>
      </c>
      <c r="BG35" s="3">
        <f t="shared" si="30"/>
        <v>324</v>
      </c>
      <c r="BH35" s="3">
        <f t="shared" si="30"/>
        <v>324</v>
      </c>
      <c r="BI35" s="3">
        <f t="shared" si="30"/>
        <v>324</v>
      </c>
      <c r="BJ35" s="3">
        <f t="shared" si="30"/>
        <v>324</v>
      </c>
      <c r="BK35" s="3">
        <f t="shared" si="30"/>
        <v>324</v>
      </c>
      <c r="BL35" s="3">
        <f t="shared" si="30"/>
        <v>324</v>
      </c>
      <c r="BM35" s="3">
        <f t="shared" si="30"/>
        <v>324</v>
      </c>
      <c r="BN35" s="3">
        <f t="shared" si="30"/>
        <v>324</v>
      </c>
      <c r="BO35" s="3">
        <f t="shared" si="30"/>
        <v>324</v>
      </c>
      <c r="BP35" s="3">
        <f t="shared" si="30"/>
        <v>324</v>
      </c>
      <c r="BQ35" s="3">
        <f t="shared" si="30"/>
        <v>391</v>
      </c>
      <c r="BR35" s="3">
        <f t="shared" si="30"/>
        <v>391</v>
      </c>
      <c r="BS35" s="3">
        <f t="shared" si="30"/>
        <v>391</v>
      </c>
      <c r="BT35" s="3">
        <f t="shared" si="30"/>
        <v>391</v>
      </c>
      <c r="BU35" s="3">
        <f t="shared" si="30"/>
        <v>313</v>
      </c>
      <c r="BV35" s="3">
        <f t="shared" si="30"/>
        <v>313</v>
      </c>
      <c r="BW35" s="3">
        <f t="shared" si="30"/>
        <v>313</v>
      </c>
      <c r="BX35" s="3">
        <f t="shared" si="30"/>
        <v>313</v>
      </c>
      <c r="BY35" s="3">
        <f t="shared" si="30"/>
        <v>313</v>
      </c>
      <c r="BZ35" s="3">
        <f t="shared" si="30"/>
        <v>313</v>
      </c>
      <c r="CA35" s="3">
        <f t="shared" si="30"/>
        <v>313</v>
      </c>
      <c r="CB35" s="3">
        <f t="shared" si="30"/>
        <v>313</v>
      </c>
      <c r="CC35" s="3">
        <f t="shared" si="30"/>
        <v>313</v>
      </c>
      <c r="CD35" s="3">
        <f t="shared" ref="CD35:CS35" si="31">CD65-CD76</f>
        <v>313</v>
      </c>
      <c r="CE35" s="3">
        <f t="shared" si="31"/>
        <v>313</v>
      </c>
      <c r="CF35" s="3">
        <f t="shared" si="31"/>
        <v>313</v>
      </c>
      <c r="CG35" s="3">
        <f t="shared" si="31"/>
        <v>313</v>
      </c>
      <c r="CH35" s="3">
        <f t="shared" si="31"/>
        <v>313</v>
      </c>
      <c r="CI35" s="3">
        <f t="shared" si="31"/>
        <v>313</v>
      </c>
      <c r="CJ35" s="3">
        <f t="shared" si="31"/>
        <v>313</v>
      </c>
      <c r="CK35" s="3">
        <f t="shared" si="31"/>
        <v>313</v>
      </c>
      <c r="CL35" s="3">
        <f t="shared" si="31"/>
        <v>313</v>
      </c>
      <c r="CM35" s="3">
        <f t="shared" si="31"/>
        <v>313</v>
      </c>
      <c r="CN35" s="3">
        <f t="shared" si="31"/>
        <v>313</v>
      </c>
      <c r="CO35" s="3">
        <f t="shared" si="31"/>
        <v>313</v>
      </c>
      <c r="CP35" s="3">
        <f t="shared" si="31"/>
        <v>313</v>
      </c>
      <c r="CQ35" s="3">
        <f t="shared" si="31"/>
        <v>313</v>
      </c>
      <c r="CR35" s="3">
        <f t="shared" si="31"/>
        <v>313</v>
      </c>
      <c r="CS35" s="70">
        <f t="shared" si="31"/>
        <v>313</v>
      </c>
      <c r="CT35" s="24">
        <f t="shared" si="20"/>
        <v>32331</v>
      </c>
      <c r="CU35" s="128"/>
    </row>
    <row r="36" spans="1:99">
      <c r="A36" s="22" t="s">
        <v>36</v>
      </c>
      <c r="B36" s="69">
        <f t="shared" si="25"/>
        <v>358.29199999999997</v>
      </c>
      <c r="C36" s="3">
        <f t="shared" si="25"/>
        <v>358.29199999999997</v>
      </c>
      <c r="D36" s="3">
        <f t="shared" si="25"/>
        <v>358.29199999999997</v>
      </c>
      <c r="E36" s="3">
        <f t="shared" si="25"/>
        <v>358.29199999999997</v>
      </c>
      <c r="F36" s="3">
        <f t="shared" si="25"/>
        <v>358.29199999999997</v>
      </c>
      <c r="G36" s="3">
        <f t="shared" si="25"/>
        <v>358.29199999999997</v>
      </c>
      <c r="H36" s="3">
        <f t="shared" si="25"/>
        <v>358.29199999999997</v>
      </c>
      <c r="I36" s="3">
        <f t="shared" si="25"/>
        <v>358.29199999999997</v>
      </c>
      <c r="J36" s="3">
        <f t="shared" si="25"/>
        <v>358.29199999999997</v>
      </c>
      <c r="K36" s="3">
        <f t="shared" si="25"/>
        <v>358.29199999999997</v>
      </c>
      <c r="L36" s="3">
        <f t="shared" si="25"/>
        <v>358.29199999999997</v>
      </c>
      <c r="M36" s="3">
        <f t="shared" si="25"/>
        <v>358.29199999999997</v>
      </c>
      <c r="N36" s="3">
        <f t="shared" si="25"/>
        <v>358.29199999999997</v>
      </c>
      <c r="O36" s="3">
        <f t="shared" si="25"/>
        <v>358.29199999999997</v>
      </c>
      <c r="P36" s="3">
        <f t="shared" si="25"/>
        <v>358.29199999999997</v>
      </c>
      <c r="Q36" s="3">
        <f t="shared" si="25"/>
        <v>358.29199999999997</v>
      </c>
      <c r="R36" s="3">
        <f t="shared" ref="R36:CC36" si="32">R66-R77</f>
        <v>358.29199999999997</v>
      </c>
      <c r="S36" s="3">
        <f t="shared" si="32"/>
        <v>358.29199999999997</v>
      </c>
      <c r="T36" s="3">
        <f t="shared" si="32"/>
        <v>358.29199999999997</v>
      </c>
      <c r="U36" s="3">
        <f t="shared" si="32"/>
        <v>358.29199999999997</v>
      </c>
      <c r="V36" s="3">
        <f t="shared" si="32"/>
        <v>358.29199999999997</v>
      </c>
      <c r="W36" s="3">
        <f t="shared" si="32"/>
        <v>358.29199999999997</v>
      </c>
      <c r="X36" s="3">
        <f t="shared" si="32"/>
        <v>358.29199999999997</v>
      </c>
      <c r="Y36" s="3">
        <f t="shared" si="32"/>
        <v>358.29199999999997</v>
      </c>
      <c r="Z36" s="3">
        <f t="shared" si="32"/>
        <v>358.29199999999997</v>
      </c>
      <c r="AA36" s="3">
        <f t="shared" si="32"/>
        <v>358.29199999999997</v>
      </c>
      <c r="AB36" s="3">
        <f t="shared" si="32"/>
        <v>388.29199999999997</v>
      </c>
      <c r="AC36" s="3">
        <f t="shared" si="32"/>
        <v>418.29199999999997</v>
      </c>
      <c r="AD36" s="3">
        <f t="shared" si="32"/>
        <v>448.29199999999997</v>
      </c>
      <c r="AE36" s="3">
        <f t="shared" si="32"/>
        <v>473.29199999999997</v>
      </c>
      <c r="AF36" s="3">
        <f t="shared" si="32"/>
        <v>473.29199999999997</v>
      </c>
      <c r="AG36" s="3">
        <f t="shared" si="32"/>
        <v>473.29199999999997</v>
      </c>
      <c r="AH36" s="3">
        <f t="shared" si="32"/>
        <v>443.29199999999997</v>
      </c>
      <c r="AI36" s="3">
        <f t="shared" si="32"/>
        <v>413.29199999999997</v>
      </c>
      <c r="AJ36" s="3">
        <f t="shared" si="32"/>
        <v>383.29199999999997</v>
      </c>
      <c r="AK36" s="3">
        <f t="shared" si="32"/>
        <v>353.29199999999997</v>
      </c>
      <c r="AL36" s="3">
        <f t="shared" si="32"/>
        <v>325.29199999999997</v>
      </c>
      <c r="AM36" s="3">
        <f t="shared" si="32"/>
        <v>325.29199999999997</v>
      </c>
      <c r="AN36" s="3">
        <f t="shared" si="32"/>
        <v>325.29199999999997</v>
      </c>
      <c r="AO36" s="3">
        <f t="shared" si="32"/>
        <v>325.29199999999997</v>
      </c>
      <c r="AP36" s="3">
        <f t="shared" si="32"/>
        <v>325.29199999999997</v>
      </c>
      <c r="AQ36" s="3">
        <f t="shared" si="32"/>
        <v>325.29199999999997</v>
      </c>
      <c r="AR36" s="3">
        <f t="shared" si="32"/>
        <v>325.29199999999997</v>
      </c>
      <c r="AS36" s="3">
        <f t="shared" si="32"/>
        <v>325.29199999999997</v>
      </c>
      <c r="AT36" s="3">
        <f t="shared" si="32"/>
        <v>325.29199999999997</v>
      </c>
      <c r="AU36" s="3">
        <f t="shared" si="32"/>
        <v>325.29199999999997</v>
      </c>
      <c r="AV36" s="3">
        <f t="shared" si="32"/>
        <v>325.29199999999997</v>
      </c>
      <c r="AW36" s="3">
        <f t="shared" si="32"/>
        <v>325.29199999999997</v>
      </c>
      <c r="AX36" s="3">
        <f t="shared" si="32"/>
        <v>325.29199999999997</v>
      </c>
      <c r="AY36" s="3">
        <f t="shared" si="32"/>
        <v>325.29199999999997</v>
      </c>
      <c r="AZ36" s="3">
        <f t="shared" si="32"/>
        <v>325.29199999999997</v>
      </c>
      <c r="BA36" s="3">
        <f t="shared" si="32"/>
        <v>325.29199999999997</v>
      </c>
      <c r="BB36" s="3">
        <f t="shared" si="32"/>
        <v>325.29199999999997</v>
      </c>
      <c r="BC36" s="3">
        <f t="shared" si="32"/>
        <v>325.29199999999997</v>
      </c>
      <c r="BD36" s="3">
        <f t="shared" si="32"/>
        <v>325.29199999999997</v>
      </c>
      <c r="BE36" s="3">
        <f t="shared" si="32"/>
        <v>325.29199999999997</v>
      </c>
      <c r="BF36" s="3">
        <f t="shared" si="32"/>
        <v>325.29199999999997</v>
      </c>
      <c r="BG36" s="3">
        <f t="shared" si="32"/>
        <v>325.29199999999997</v>
      </c>
      <c r="BH36" s="3">
        <f t="shared" si="32"/>
        <v>325.29199999999997</v>
      </c>
      <c r="BI36" s="3">
        <f t="shared" si="32"/>
        <v>325.29199999999997</v>
      </c>
      <c r="BJ36" s="3">
        <f t="shared" si="32"/>
        <v>325.29199999999997</v>
      </c>
      <c r="BK36" s="3">
        <f t="shared" si="32"/>
        <v>325.29199999999997</v>
      </c>
      <c r="BL36" s="3">
        <f t="shared" si="32"/>
        <v>325.29199999999997</v>
      </c>
      <c r="BM36" s="3">
        <f t="shared" si="32"/>
        <v>325.29199999999997</v>
      </c>
      <c r="BN36" s="3">
        <f t="shared" si="32"/>
        <v>325.29199999999997</v>
      </c>
      <c r="BO36" s="3">
        <f t="shared" si="32"/>
        <v>325.29199999999997</v>
      </c>
      <c r="BP36" s="3">
        <f t="shared" si="32"/>
        <v>325.29199999999997</v>
      </c>
      <c r="BQ36" s="3">
        <f t="shared" si="32"/>
        <v>355.29199999999997</v>
      </c>
      <c r="BR36" s="3">
        <f t="shared" si="32"/>
        <v>385.29199999999997</v>
      </c>
      <c r="BS36" s="3">
        <f t="shared" si="32"/>
        <v>415.29199999999997</v>
      </c>
      <c r="BT36" s="3">
        <f t="shared" si="32"/>
        <v>445.29199999999997</v>
      </c>
      <c r="BU36" s="3">
        <f t="shared" si="32"/>
        <v>415.29199999999997</v>
      </c>
      <c r="BV36" s="3">
        <f t="shared" si="32"/>
        <v>385.29199999999997</v>
      </c>
      <c r="BW36" s="3">
        <f t="shared" si="32"/>
        <v>355.29199999999997</v>
      </c>
      <c r="BX36" s="3">
        <f t="shared" si="32"/>
        <v>327.29199999999997</v>
      </c>
      <c r="BY36" s="3">
        <f t="shared" si="32"/>
        <v>327.29199999999997</v>
      </c>
      <c r="BZ36" s="3">
        <f t="shared" si="32"/>
        <v>327.29199999999997</v>
      </c>
      <c r="CA36" s="3">
        <f t="shared" si="32"/>
        <v>327.29199999999997</v>
      </c>
      <c r="CB36" s="3">
        <f t="shared" si="32"/>
        <v>327.29199999999997</v>
      </c>
      <c r="CC36" s="3">
        <f t="shared" si="32"/>
        <v>327.29199999999997</v>
      </c>
      <c r="CD36" s="3">
        <f t="shared" ref="CD36:CS36" si="33">CD66-CD77</f>
        <v>327.29199999999997</v>
      </c>
      <c r="CE36" s="3">
        <f t="shared" si="33"/>
        <v>327.29199999999997</v>
      </c>
      <c r="CF36" s="3">
        <f t="shared" si="33"/>
        <v>327.29199999999997</v>
      </c>
      <c r="CG36" s="3">
        <f t="shared" si="33"/>
        <v>327.29199999999997</v>
      </c>
      <c r="CH36" s="3">
        <f t="shared" si="33"/>
        <v>327.29199999999997</v>
      </c>
      <c r="CI36" s="3">
        <f t="shared" si="33"/>
        <v>327.29199999999997</v>
      </c>
      <c r="CJ36" s="3">
        <f t="shared" si="33"/>
        <v>327.29199999999997</v>
      </c>
      <c r="CK36" s="3">
        <f t="shared" si="33"/>
        <v>327.29199999999997</v>
      </c>
      <c r="CL36" s="3">
        <f t="shared" si="33"/>
        <v>327.29199999999997</v>
      </c>
      <c r="CM36" s="3">
        <f t="shared" si="33"/>
        <v>327.29199999999997</v>
      </c>
      <c r="CN36" s="3">
        <f t="shared" si="33"/>
        <v>327.29199999999997</v>
      </c>
      <c r="CO36" s="3">
        <f t="shared" si="33"/>
        <v>327.29199999999997</v>
      </c>
      <c r="CP36" s="3">
        <f t="shared" si="33"/>
        <v>327.29199999999997</v>
      </c>
      <c r="CQ36" s="3">
        <f t="shared" si="33"/>
        <v>327.29199999999997</v>
      </c>
      <c r="CR36" s="3">
        <f t="shared" si="33"/>
        <v>327.29199999999997</v>
      </c>
      <c r="CS36" s="70">
        <f t="shared" si="33"/>
        <v>327.29199999999997</v>
      </c>
      <c r="CT36" s="24">
        <f t="shared" si="20"/>
        <v>33625.032000000057</v>
      </c>
      <c r="CU36" s="128"/>
    </row>
    <row r="37" spans="1:99">
      <c r="A37" s="22" t="s">
        <v>37</v>
      </c>
      <c r="B37" s="69">
        <f t="shared" si="25"/>
        <v>541</v>
      </c>
      <c r="C37" s="3">
        <f t="shared" si="25"/>
        <v>541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616</v>
      </c>
      <c r="Y37" s="3">
        <f t="shared" si="34"/>
        <v>691</v>
      </c>
      <c r="Z37" s="3">
        <f t="shared" si="34"/>
        <v>750</v>
      </c>
      <c r="AA37" s="3">
        <f t="shared" si="34"/>
        <v>745</v>
      </c>
      <c r="AB37" s="3">
        <f t="shared" si="34"/>
        <v>743</v>
      </c>
      <c r="AC37" s="3">
        <f t="shared" si="34"/>
        <v>750</v>
      </c>
      <c r="AD37" s="3">
        <f t="shared" si="34"/>
        <v>751</v>
      </c>
      <c r="AE37" s="3">
        <f t="shared" si="34"/>
        <v>751</v>
      </c>
      <c r="AF37" s="3">
        <f t="shared" si="34"/>
        <v>758</v>
      </c>
      <c r="AG37" s="3">
        <f t="shared" si="34"/>
        <v>760</v>
      </c>
      <c r="AH37" s="3">
        <f t="shared" si="34"/>
        <v>762</v>
      </c>
      <c r="AI37" s="3">
        <f t="shared" si="34"/>
        <v>762</v>
      </c>
      <c r="AJ37" s="3">
        <f t="shared" si="34"/>
        <v>755</v>
      </c>
      <c r="AK37" s="3">
        <f t="shared" si="34"/>
        <v>757</v>
      </c>
      <c r="AL37" s="3">
        <f t="shared" si="34"/>
        <v>762</v>
      </c>
      <c r="AM37" s="3">
        <f t="shared" si="34"/>
        <v>763</v>
      </c>
      <c r="AN37" s="3">
        <f t="shared" si="34"/>
        <v>755</v>
      </c>
      <c r="AO37" s="3">
        <f t="shared" si="34"/>
        <v>756</v>
      </c>
      <c r="AP37" s="3">
        <f t="shared" si="34"/>
        <v>761</v>
      </c>
      <c r="AQ37" s="3">
        <f t="shared" si="34"/>
        <v>761</v>
      </c>
      <c r="AR37" s="3">
        <f t="shared" si="34"/>
        <v>757</v>
      </c>
      <c r="AS37" s="3">
        <f t="shared" si="34"/>
        <v>757</v>
      </c>
      <c r="AT37" s="3">
        <f t="shared" si="34"/>
        <v>755</v>
      </c>
      <c r="AU37" s="3">
        <f t="shared" si="34"/>
        <v>680</v>
      </c>
      <c r="AV37" s="3">
        <f t="shared" si="34"/>
        <v>605</v>
      </c>
      <c r="AW37" s="3">
        <f t="shared" si="34"/>
        <v>541</v>
      </c>
      <c r="AX37" s="3">
        <f t="shared" si="34"/>
        <v>541</v>
      </c>
      <c r="AY37" s="3">
        <f t="shared" si="34"/>
        <v>541</v>
      </c>
      <c r="AZ37" s="3">
        <f t="shared" si="34"/>
        <v>541</v>
      </c>
      <c r="BA37" s="3">
        <f t="shared" si="34"/>
        <v>541</v>
      </c>
      <c r="BB37" s="3">
        <f t="shared" si="34"/>
        <v>541</v>
      </c>
      <c r="BC37" s="3">
        <f t="shared" si="34"/>
        <v>541</v>
      </c>
      <c r="BD37" s="3">
        <f t="shared" si="34"/>
        <v>541</v>
      </c>
      <c r="BE37" s="3">
        <f t="shared" si="34"/>
        <v>541</v>
      </c>
      <c r="BF37" s="3">
        <f t="shared" si="34"/>
        <v>541</v>
      </c>
      <c r="BG37" s="3">
        <f t="shared" si="34"/>
        <v>541</v>
      </c>
      <c r="BH37" s="3">
        <f t="shared" si="34"/>
        <v>541</v>
      </c>
      <c r="BI37" s="3">
        <f t="shared" si="34"/>
        <v>541</v>
      </c>
      <c r="BJ37" s="3">
        <f t="shared" si="34"/>
        <v>541</v>
      </c>
      <c r="BK37" s="3">
        <f t="shared" si="34"/>
        <v>541</v>
      </c>
      <c r="BL37" s="3">
        <f t="shared" si="34"/>
        <v>611</v>
      </c>
      <c r="BM37" s="3">
        <f t="shared" si="34"/>
        <v>676</v>
      </c>
      <c r="BN37" s="3">
        <f t="shared" si="34"/>
        <v>729</v>
      </c>
      <c r="BO37" s="3">
        <f t="shared" si="34"/>
        <v>719</v>
      </c>
      <c r="BP37" s="3">
        <f t="shared" si="34"/>
        <v>705</v>
      </c>
      <c r="BQ37" s="3">
        <f t="shared" si="34"/>
        <v>679</v>
      </c>
      <c r="BR37" s="3">
        <f t="shared" si="34"/>
        <v>666</v>
      </c>
      <c r="BS37" s="3">
        <f t="shared" si="34"/>
        <v>679</v>
      </c>
      <c r="BT37" s="3">
        <f t="shared" si="34"/>
        <v>690</v>
      </c>
      <c r="BU37" s="3">
        <f t="shared" si="34"/>
        <v>693</v>
      </c>
      <c r="BV37" s="3">
        <f t="shared" si="34"/>
        <v>688</v>
      </c>
      <c r="BW37" s="3">
        <f t="shared" si="34"/>
        <v>684</v>
      </c>
      <c r="BX37" s="3">
        <f t="shared" si="34"/>
        <v>684</v>
      </c>
      <c r="BY37" s="3">
        <f t="shared" si="34"/>
        <v>684</v>
      </c>
      <c r="BZ37" s="3">
        <f t="shared" si="34"/>
        <v>683</v>
      </c>
      <c r="CA37" s="3">
        <f t="shared" si="34"/>
        <v>690</v>
      </c>
      <c r="CB37" s="3">
        <f t="shared" si="34"/>
        <v>692</v>
      </c>
      <c r="CC37" s="3">
        <f t="shared" si="34"/>
        <v>691</v>
      </c>
      <c r="CD37" s="3">
        <f t="shared" ref="CD37:CS37" si="35">CD67-CD78</f>
        <v>690</v>
      </c>
      <c r="CE37" s="3">
        <f t="shared" si="35"/>
        <v>615</v>
      </c>
      <c r="CF37" s="3">
        <f t="shared" si="35"/>
        <v>541</v>
      </c>
      <c r="CG37" s="3">
        <f t="shared" si="35"/>
        <v>541</v>
      </c>
      <c r="CH37" s="3">
        <f t="shared" si="35"/>
        <v>541</v>
      </c>
      <c r="CI37" s="3">
        <f t="shared" si="35"/>
        <v>541</v>
      </c>
      <c r="CJ37" s="3">
        <f t="shared" si="35"/>
        <v>541</v>
      </c>
      <c r="CK37" s="3">
        <f t="shared" si="35"/>
        <v>541</v>
      </c>
      <c r="CL37" s="3">
        <f t="shared" si="35"/>
        <v>541</v>
      </c>
      <c r="CM37" s="3">
        <f t="shared" si="35"/>
        <v>541</v>
      </c>
      <c r="CN37" s="3">
        <f t="shared" si="35"/>
        <v>541</v>
      </c>
      <c r="CO37" s="3">
        <f t="shared" si="35"/>
        <v>541</v>
      </c>
      <c r="CP37" s="3">
        <f t="shared" si="35"/>
        <v>541</v>
      </c>
      <c r="CQ37" s="3">
        <f t="shared" si="35"/>
        <v>541</v>
      </c>
      <c r="CR37" s="3">
        <f t="shared" si="35"/>
        <v>541</v>
      </c>
      <c r="CS37" s="70">
        <f t="shared" si="35"/>
        <v>541</v>
      </c>
      <c r="CT37" s="24">
        <f t="shared" si="20"/>
        <v>59702</v>
      </c>
      <c r="CU37" s="128"/>
    </row>
    <row r="38" spans="1:99">
      <c r="A38" s="44" t="s">
        <v>38</v>
      </c>
      <c r="B38" s="71">
        <f t="shared" si="25"/>
        <v>0</v>
      </c>
      <c r="C38" s="72">
        <f t="shared" si="25"/>
        <v>0</v>
      </c>
      <c r="D38" s="72">
        <f t="shared" si="25"/>
        <v>0</v>
      </c>
      <c r="E38" s="72">
        <f t="shared" si="25"/>
        <v>0</v>
      </c>
      <c r="F38" s="72">
        <f t="shared" si="25"/>
        <v>0</v>
      </c>
      <c r="G38" s="72">
        <f t="shared" si="25"/>
        <v>0</v>
      </c>
      <c r="H38" s="72">
        <f t="shared" si="25"/>
        <v>0</v>
      </c>
      <c r="I38" s="72">
        <f t="shared" si="25"/>
        <v>0</v>
      </c>
      <c r="J38" s="72">
        <f t="shared" si="25"/>
        <v>0</v>
      </c>
      <c r="K38" s="72">
        <f t="shared" si="25"/>
        <v>0</v>
      </c>
      <c r="L38" s="72">
        <f t="shared" si="25"/>
        <v>0</v>
      </c>
      <c r="M38" s="72">
        <f t="shared" si="25"/>
        <v>0</v>
      </c>
      <c r="N38" s="72">
        <f t="shared" si="25"/>
        <v>0</v>
      </c>
      <c r="O38" s="72">
        <f t="shared" si="25"/>
        <v>0</v>
      </c>
      <c r="P38" s="72">
        <f t="shared" si="25"/>
        <v>0</v>
      </c>
      <c r="Q38" s="72">
        <f t="shared" si="25"/>
        <v>0</v>
      </c>
      <c r="R38" s="72">
        <f t="shared" ref="R38:CC38" si="36">R68-R79</f>
        <v>0</v>
      </c>
      <c r="S38" s="72">
        <f t="shared" si="36"/>
        <v>0</v>
      </c>
      <c r="T38" s="72">
        <f t="shared" si="36"/>
        <v>0</v>
      </c>
      <c r="U38" s="72">
        <f t="shared" si="36"/>
        <v>0</v>
      </c>
      <c r="V38" s="72">
        <f t="shared" si="36"/>
        <v>0</v>
      </c>
      <c r="W38" s="72">
        <f t="shared" si="36"/>
        <v>0</v>
      </c>
      <c r="X38" s="72">
        <f t="shared" si="36"/>
        <v>0</v>
      </c>
      <c r="Y38" s="72">
        <f t="shared" si="36"/>
        <v>0</v>
      </c>
      <c r="Z38" s="72">
        <f t="shared" si="36"/>
        <v>0</v>
      </c>
      <c r="AA38" s="72">
        <f t="shared" si="36"/>
        <v>0</v>
      </c>
      <c r="AB38" s="72">
        <f t="shared" si="36"/>
        <v>0</v>
      </c>
      <c r="AC38" s="72">
        <f t="shared" si="36"/>
        <v>0</v>
      </c>
      <c r="AD38" s="72">
        <f t="shared" si="36"/>
        <v>0</v>
      </c>
      <c r="AE38" s="72">
        <f t="shared" si="36"/>
        <v>0</v>
      </c>
      <c r="AF38" s="72">
        <f t="shared" si="36"/>
        <v>0</v>
      </c>
      <c r="AG38" s="72">
        <f t="shared" si="36"/>
        <v>0</v>
      </c>
      <c r="AH38" s="72">
        <f t="shared" si="36"/>
        <v>0</v>
      </c>
      <c r="AI38" s="72">
        <f t="shared" si="36"/>
        <v>0</v>
      </c>
      <c r="AJ38" s="72">
        <f t="shared" si="36"/>
        <v>0</v>
      </c>
      <c r="AK38" s="72">
        <f t="shared" si="36"/>
        <v>0</v>
      </c>
      <c r="AL38" s="72">
        <f t="shared" si="36"/>
        <v>0</v>
      </c>
      <c r="AM38" s="72">
        <f t="shared" si="36"/>
        <v>0</v>
      </c>
      <c r="AN38" s="72">
        <f t="shared" si="36"/>
        <v>0</v>
      </c>
      <c r="AO38" s="72">
        <f t="shared" si="36"/>
        <v>0</v>
      </c>
      <c r="AP38" s="72">
        <f t="shared" si="36"/>
        <v>0</v>
      </c>
      <c r="AQ38" s="72">
        <f t="shared" si="36"/>
        <v>0</v>
      </c>
      <c r="AR38" s="72">
        <f t="shared" si="36"/>
        <v>0</v>
      </c>
      <c r="AS38" s="72">
        <f t="shared" si="36"/>
        <v>0</v>
      </c>
      <c r="AT38" s="72">
        <f t="shared" si="36"/>
        <v>0</v>
      </c>
      <c r="AU38" s="72">
        <f t="shared" si="36"/>
        <v>0</v>
      </c>
      <c r="AV38" s="72">
        <f t="shared" si="36"/>
        <v>0</v>
      </c>
      <c r="AW38" s="72">
        <f t="shared" si="36"/>
        <v>0</v>
      </c>
      <c r="AX38" s="72">
        <f t="shared" si="36"/>
        <v>0</v>
      </c>
      <c r="AY38" s="72">
        <f t="shared" si="36"/>
        <v>0</v>
      </c>
      <c r="AZ38" s="72">
        <f t="shared" si="36"/>
        <v>0</v>
      </c>
      <c r="BA38" s="72">
        <f t="shared" si="36"/>
        <v>0</v>
      </c>
      <c r="BB38" s="72">
        <f t="shared" si="36"/>
        <v>0</v>
      </c>
      <c r="BC38" s="72">
        <f t="shared" si="36"/>
        <v>0</v>
      </c>
      <c r="BD38" s="72">
        <f t="shared" si="36"/>
        <v>0</v>
      </c>
      <c r="BE38" s="72">
        <f t="shared" si="36"/>
        <v>0</v>
      </c>
      <c r="BF38" s="72">
        <f t="shared" si="36"/>
        <v>0</v>
      </c>
      <c r="BG38" s="72">
        <f t="shared" si="36"/>
        <v>0</v>
      </c>
      <c r="BH38" s="72">
        <f t="shared" si="36"/>
        <v>0</v>
      </c>
      <c r="BI38" s="72">
        <f t="shared" si="36"/>
        <v>0</v>
      </c>
      <c r="BJ38" s="72">
        <f t="shared" si="36"/>
        <v>0</v>
      </c>
      <c r="BK38" s="72">
        <f t="shared" si="36"/>
        <v>0</v>
      </c>
      <c r="BL38" s="72">
        <f t="shared" si="36"/>
        <v>0</v>
      </c>
      <c r="BM38" s="72">
        <f t="shared" si="36"/>
        <v>0</v>
      </c>
      <c r="BN38" s="72">
        <f t="shared" si="36"/>
        <v>0</v>
      </c>
      <c r="BO38" s="72">
        <f t="shared" si="36"/>
        <v>0</v>
      </c>
      <c r="BP38" s="72">
        <f t="shared" si="36"/>
        <v>0</v>
      </c>
      <c r="BQ38" s="72">
        <f t="shared" si="36"/>
        <v>0</v>
      </c>
      <c r="BR38" s="72">
        <f t="shared" si="36"/>
        <v>0</v>
      </c>
      <c r="BS38" s="72">
        <f t="shared" si="36"/>
        <v>0</v>
      </c>
      <c r="BT38" s="72">
        <f t="shared" si="36"/>
        <v>0</v>
      </c>
      <c r="BU38" s="72">
        <f t="shared" si="36"/>
        <v>0</v>
      </c>
      <c r="BV38" s="72">
        <f t="shared" si="36"/>
        <v>0</v>
      </c>
      <c r="BW38" s="72">
        <f t="shared" si="36"/>
        <v>0</v>
      </c>
      <c r="BX38" s="72">
        <f t="shared" si="36"/>
        <v>0</v>
      </c>
      <c r="BY38" s="72">
        <f t="shared" si="36"/>
        <v>0</v>
      </c>
      <c r="BZ38" s="72">
        <f t="shared" si="36"/>
        <v>0</v>
      </c>
      <c r="CA38" s="72">
        <f t="shared" si="36"/>
        <v>0</v>
      </c>
      <c r="CB38" s="72">
        <f t="shared" si="36"/>
        <v>0</v>
      </c>
      <c r="CC38" s="72">
        <f t="shared" si="36"/>
        <v>0</v>
      </c>
      <c r="CD38" s="72">
        <f t="shared" ref="CD38:CS38" si="37">CD68-CD79</f>
        <v>0</v>
      </c>
      <c r="CE38" s="72">
        <f t="shared" si="37"/>
        <v>0</v>
      </c>
      <c r="CF38" s="72">
        <f t="shared" si="37"/>
        <v>0</v>
      </c>
      <c r="CG38" s="72">
        <f t="shared" si="37"/>
        <v>0</v>
      </c>
      <c r="CH38" s="72">
        <f t="shared" si="37"/>
        <v>0</v>
      </c>
      <c r="CI38" s="72">
        <f t="shared" si="37"/>
        <v>5</v>
      </c>
      <c r="CJ38" s="72">
        <f t="shared" si="37"/>
        <v>15</v>
      </c>
      <c r="CK38" s="72">
        <f t="shared" si="37"/>
        <v>18</v>
      </c>
      <c r="CL38" s="72">
        <f t="shared" si="37"/>
        <v>18</v>
      </c>
      <c r="CM38" s="72">
        <f t="shared" si="37"/>
        <v>18</v>
      </c>
      <c r="CN38" s="72">
        <f t="shared" si="37"/>
        <v>18</v>
      </c>
      <c r="CO38" s="72">
        <f t="shared" si="37"/>
        <v>18</v>
      </c>
      <c r="CP38" s="72">
        <f t="shared" si="37"/>
        <v>18</v>
      </c>
      <c r="CQ38" s="72">
        <f t="shared" si="37"/>
        <v>18</v>
      </c>
      <c r="CR38" s="72">
        <f t="shared" si="37"/>
        <v>18</v>
      </c>
      <c r="CS38" s="73">
        <f t="shared" si="37"/>
        <v>20</v>
      </c>
      <c r="CT38" s="24">
        <f t="shared" si="20"/>
        <v>184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1752.68</v>
      </c>
      <c r="C40" s="30">
        <f t="shared" si="41"/>
        <v>1609.04</v>
      </c>
      <c r="D40" s="30">
        <f t="shared" si="41"/>
        <v>1598.26</v>
      </c>
      <c r="E40" s="30">
        <f t="shared" si="41"/>
        <v>1598.47</v>
      </c>
      <c r="F40" s="30">
        <f t="shared" si="41"/>
        <v>1574.95</v>
      </c>
      <c r="G40" s="30">
        <f t="shared" si="41"/>
        <v>1574.95</v>
      </c>
      <c r="H40" s="30">
        <f t="shared" si="41"/>
        <v>1574.95</v>
      </c>
      <c r="I40" s="30">
        <f t="shared" si="41"/>
        <v>1574.95</v>
      </c>
      <c r="J40" s="30">
        <f t="shared" si="41"/>
        <v>1573.13</v>
      </c>
      <c r="K40" s="30">
        <f t="shared" si="41"/>
        <v>1573.13</v>
      </c>
      <c r="L40" s="30">
        <f t="shared" si="41"/>
        <v>1570.05</v>
      </c>
      <c r="M40" s="30">
        <f t="shared" si="41"/>
        <v>1570.05</v>
      </c>
      <c r="N40" s="30">
        <f t="shared" si="41"/>
        <v>1573.13</v>
      </c>
      <c r="O40" s="30">
        <f t="shared" si="41"/>
        <v>1573.13</v>
      </c>
      <c r="P40" s="30">
        <f t="shared" si="41"/>
        <v>1573.13</v>
      </c>
      <c r="Q40" s="30">
        <f t="shared" si="41"/>
        <v>1573.13</v>
      </c>
      <c r="R40" s="30">
        <f t="shared" si="41"/>
        <v>1574.92</v>
      </c>
      <c r="S40" s="30">
        <f t="shared" si="41"/>
        <v>1574.95</v>
      </c>
      <c r="T40" s="30">
        <f t="shared" si="41"/>
        <v>1622.19</v>
      </c>
      <c r="U40" s="30">
        <f t="shared" si="41"/>
        <v>1628.85</v>
      </c>
      <c r="V40" s="30">
        <f t="shared" si="41"/>
        <v>2191.48</v>
      </c>
      <c r="W40" s="30">
        <f t="shared" si="41"/>
        <v>2431.34</v>
      </c>
      <c r="X40" s="30">
        <f t="shared" si="41"/>
        <v>2941.66</v>
      </c>
      <c r="Y40" s="30">
        <f t="shared" si="41"/>
        <v>3010.54</v>
      </c>
      <c r="Z40" s="30">
        <f t="shared" si="41"/>
        <v>3238.69</v>
      </c>
      <c r="AA40" s="30">
        <f t="shared" si="41"/>
        <v>3076.16</v>
      </c>
      <c r="AB40" s="30">
        <f t="shared" si="41"/>
        <v>2719.54</v>
      </c>
      <c r="AC40" s="30">
        <f t="shared" si="41"/>
        <v>2635.69</v>
      </c>
      <c r="AD40" s="30">
        <f t="shared" si="41"/>
        <v>2724.78</v>
      </c>
      <c r="AE40" s="30">
        <f t="shared" si="41"/>
        <v>2726.76</v>
      </c>
      <c r="AF40" s="30">
        <f t="shared" si="41"/>
        <v>2724.18</v>
      </c>
      <c r="AG40" s="30">
        <f t="shared" si="41"/>
        <v>2724.76</v>
      </c>
      <c r="AH40" s="30">
        <f t="shared" ref="AH40:BM40" si="42">SUM(AH41:AH41)</f>
        <v>2645.98</v>
      </c>
      <c r="AI40" s="30">
        <f t="shared" si="42"/>
        <v>2646.52</v>
      </c>
      <c r="AJ40" s="30">
        <f t="shared" si="42"/>
        <v>2736.58</v>
      </c>
      <c r="AK40" s="30">
        <f t="shared" si="42"/>
        <v>2736.91</v>
      </c>
      <c r="AL40" s="30">
        <f t="shared" si="42"/>
        <v>2736.61</v>
      </c>
      <c r="AM40" s="30">
        <f t="shared" si="42"/>
        <v>2736.52</v>
      </c>
      <c r="AN40" s="30">
        <f t="shared" si="42"/>
        <v>2614.7199999999998</v>
      </c>
      <c r="AO40" s="30">
        <f t="shared" si="42"/>
        <v>2614.4299999999998</v>
      </c>
      <c r="AP40" s="30">
        <f t="shared" si="42"/>
        <v>2628.07</v>
      </c>
      <c r="AQ40" s="30">
        <f t="shared" si="42"/>
        <v>2616.56</v>
      </c>
      <c r="AR40" s="30">
        <f t="shared" si="42"/>
        <v>2568.06</v>
      </c>
      <c r="AS40" s="30">
        <f t="shared" si="42"/>
        <v>2566.89</v>
      </c>
      <c r="AT40" s="30">
        <f t="shared" si="42"/>
        <v>2435.36</v>
      </c>
      <c r="AU40" s="30">
        <f t="shared" si="42"/>
        <v>2437.02</v>
      </c>
      <c r="AV40" s="30">
        <f t="shared" si="42"/>
        <v>2432.36</v>
      </c>
      <c r="AW40" s="30">
        <f t="shared" si="42"/>
        <v>2387.98</v>
      </c>
      <c r="AX40" s="30">
        <f t="shared" si="42"/>
        <v>2190.3200000000002</v>
      </c>
      <c r="AY40" s="30">
        <f t="shared" si="42"/>
        <v>2014.91</v>
      </c>
      <c r="AZ40" s="30">
        <f t="shared" si="42"/>
        <v>1904.71</v>
      </c>
      <c r="BA40" s="30">
        <f t="shared" si="42"/>
        <v>1900.14</v>
      </c>
      <c r="BB40" s="30">
        <f t="shared" si="42"/>
        <v>1823.42</v>
      </c>
      <c r="BC40" s="30">
        <f t="shared" si="42"/>
        <v>1683.72</v>
      </c>
      <c r="BD40" s="30">
        <f t="shared" si="42"/>
        <v>1667.59</v>
      </c>
      <c r="BE40" s="30">
        <f t="shared" si="42"/>
        <v>1670.13</v>
      </c>
      <c r="BF40" s="30">
        <f t="shared" si="42"/>
        <v>1670.38</v>
      </c>
      <c r="BG40" s="30">
        <f t="shared" si="42"/>
        <v>1670.88</v>
      </c>
      <c r="BH40" s="30">
        <f t="shared" si="42"/>
        <v>1966.05</v>
      </c>
      <c r="BI40" s="30">
        <f t="shared" si="42"/>
        <v>2228.23</v>
      </c>
      <c r="BJ40" s="30">
        <f t="shared" si="42"/>
        <v>2104.67</v>
      </c>
      <c r="BK40" s="30">
        <f t="shared" si="42"/>
        <v>1900.17</v>
      </c>
      <c r="BL40" s="30">
        <f t="shared" si="42"/>
        <v>2038.55</v>
      </c>
      <c r="BM40" s="30">
        <f t="shared" si="42"/>
        <v>2222.9499999999998</v>
      </c>
      <c r="BN40" s="30">
        <f t="shared" ref="BN40:CS40" si="43">SUM(BN41:BN41)</f>
        <v>2477.7600000000002</v>
      </c>
      <c r="BO40" s="30">
        <f t="shared" si="43"/>
        <v>2604.79</v>
      </c>
      <c r="BP40" s="30">
        <f t="shared" si="43"/>
        <v>2644.85</v>
      </c>
      <c r="BQ40" s="30">
        <f t="shared" si="43"/>
        <v>2654.28</v>
      </c>
      <c r="BR40" s="30">
        <f t="shared" si="43"/>
        <v>2655.02</v>
      </c>
      <c r="BS40" s="30">
        <f t="shared" si="43"/>
        <v>2655.58</v>
      </c>
      <c r="BT40" s="30">
        <f t="shared" si="43"/>
        <v>2655.71</v>
      </c>
      <c r="BU40" s="30">
        <f t="shared" si="43"/>
        <v>2656.21</v>
      </c>
      <c r="BV40" s="30">
        <f t="shared" si="43"/>
        <v>2656.21</v>
      </c>
      <c r="BW40" s="30">
        <f t="shared" si="43"/>
        <v>2656.71</v>
      </c>
      <c r="BX40" s="30">
        <f t="shared" si="43"/>
        <v>2656.96</v>
      </c>
      <c r="BY40" s="30">
        <f t="shared" si="43"/>
        <v>2657.46</v>
      </c>
      <c r="BZ40" s="30">
        <f t="shared" si="43"/>
        <v>2657.96</v>
      </c>
      <c r="CA40" s="30">
        <f t="shared" si="43"/>
        <v>2658.46</v>
      </c>
      <c r="CB40" s="30">
        <f t="shared" si="43"/>
        <v>2658.71</v>
      </c>
      <c r="CC40" s="30">
        <f t="shared" si="43"/>
        <v>2658.96</v>
      </c>
      <c r="CD40" s="30">
        <f t="shared" si="43"/>
        <v>2330.4299999999998</v>
      </c>
      <c r="CE40" s="30">
        <f t="shared" si="43"/>
        <v>2324.94</v>
      </c>
      <c r="CF40" s="30">
        <f t="shared" si="43"/>
        <v>2266.5300000000002</v>
      </c>
      <c r="CG40" s="30">
        <f t="shared" si="43"/>
        <v>2152.5300000000002</v>
      </c>
      <c r="CH40" s="30">
        <f t="shared" si="43"/>
        <v>1679.32</v>
      </c>
      <c r="CI40" s="30">
        <f t="shared" si="43"/>
        <v>1679.32</v>
      </c>
      <c r="CJ40" s="30">
        <f t="shared" si="43"/>
        <v>1679.32</v>
      </c>
      <c r="CK40" s="30">
        <f t="shared" si="43"/>
        <v>1679.32</v>
      </c>
      <c r="CL40" s="30">
        <f t="shared" si="43"/>
        <v>1679.32</v>
      </c>
      <c r="CM40" s="30">
        <f t="shared" si="43"/>
        <v>1679.32</v>
      </c>
      <c r="CN40" s="30">
        <f t="shared" si="43"/>
        <v>1769.67</v>
      </c>
      <c r="CO40" s="30">
        <f t="shared" si="43"/>
        <v>1876.21</v>
      </c>
      <c r="CP40" s="30">
        <f t="shared" si="43"/>
        <v>1926.68</v>
      </c>
      <c r="CQ40" s="30">
        <f t="shared" si="43"/>
        <v>1926.68</v>
      </c>
      <c r="CR40" s="30">
        <f t="shared" si="43"/>
        <v>1995.55</v>
      </c>
      <c r="CS40" s="78">
        <f t="shared" si="43"/>
        <v>2115.14</v>
      </c>
      <c r="CT40" s="28">
        <f t="shared" si="20"/>
        <v>210206.91999999998</v>
      </c>
      <c r="CU40" s="126"/>
    </row>
    <row r="41" spans="1:99">
      <c r="A41" s="22" t="s">
        <v>12</v>
      </c>
      <c r="B41" s="32" cm="1">
        <f t="array" ref="B41:CS41">TRANSPOSE('[2]2702'!$AC$110:$AC$205)</f>
        <v>1752.68</v>
      </c>
      <c r="C41" s="33">
        <v>1609.04</v>
      </c>
      <c r="D41" s="33">
        <v>1598.26</v>
      </c>
      <c r="E41" s="33">
        <v>1598.47</v>
      </c>
      <c r="F41" s="33">
        <v>1574.95</v>
      </c>
      <c r="G41" s="33">
        <v>1574.95</v>
      </c>
      <c r="H41" s="33">
        <v>1574.95</v>
      </c>
      <c r="I41" s="33">
        <v>1574.95</v>
      </c>
      <c r="J41" s="33">
        <v>1573.13</v>
      </c>
      <c r="K41" s="33">
        <v>1573.13</v>
      </c>
      <c r="L41" s="33">
        <v>1570.05</v>
      </c>
      <c r="M41" s="33">
        <v>1570.05</v>
      </c>
      <c r="N41" s="33">
        <v>1573.13</v>
      </c>
      <c r="O41" s="33">
        <v>1573.13</v>
      </c>
      <c r="P41" s="33">
        <v>1573.13</v>
      </c>
      <c r="Q41" s="33">
        <v>1573.13</v>
      </c>
      <c r="R41" s="33">
        <v>1574.92</v>
      </c>
      <c r="S41" s="33">
        <v>1574.95</v>
      </c>
      <c r="T41" s="33">
        <v>1622.19</v>
      </c>
      <c r="U41" s="33">
        <v>1628.85</v>
      </c>
      <c r="V41" s="33">
        <v>2191.48</v>
      </c>
      <c r="W41" s="33">
        <v>2431.34</v>
      </c>
      <c r="X41" s="33">
        <v>2941.66</v>
      </c>
      <c r="Y41" s="33">
        <v>3010.54</v>
      </c>
      <c r="Z41" s="33">
        <v>3238.69</v>
      </c>
      <c r="AA41" s="33">
        <v>3076.16</v>
      </c>
      <c r="AB41" s="33">
        <v>2719.54</v>
      </c>
      <c r="AC41" s="33">
        <v>2635.69</v>
      </c>
      <c r="AD41" s="33">
        <v>2724.78</v>
      </c>
      <c r="AE41" s="33">
        <v>2726.76</v>
      </c>
      <c r="AF41" s="33">
        <v>2724.18</v>
      </c>
      <c r="AG41" s="33">
        <v>2724.76</v>
      </c>
      <c r="AH41" s="33">
        <v>2645.98</v>
      </c>
      <c r="AI41" s="33">
        <v>2646.52</v>
      </c>
      <c r="AJ41" s="33">
        <v>2736.58</v>
      </c>
      <c r="AK41" s="33">
        <v>2736.91</v>
      </c>
      <c r="AL41" s="33">
        <v>2736.61</v>
      </c>
      <c r="AM41" s="33">
        <v>2736.52</v>
      </c>
      <c r="AN41" s="33">
        <v>2614.7199999999998</v>
      </c>
      <c r="AO41" s="33">
        <v>2614.4299999999998</v>
      </c>
      <c r="AP41" s="33">
        <v>2628.07</v>
      </c>
      <c r="AQ41" s="33">
        <v>2616.56</v>
      </c>
      <c r="AR41" s="33">
        <v>2568.06</v>
      </c>
      <c r="AS41" s="33">
        <v>2566.89</v>
      </c>
      <c r="AT41" s="33">
        <v>2435.36</v>
      </c>
      <c r="AU41" s="33">
        <v>2437.02</v>
      </c>
      <c r="AV41" s="33">
        <v>2432.36</v>
      </c>
      <c r="AW41" s="33">
        <v>2387.98</v>
      </c>
      <c r="AX41" s="33">
        <v>2190.3200000000002</v>
      </c>
      <c r="AY41" s="33">
        <v>2014.91</v>
      </c>
      <c r="AZ41" s="33">
        <v>1904.71</v>
      </c>
      <c r="BA41" s="33">
        <v>1900.14</v>
      </c>
      <c r="BB41" s="33">
        <v>1823.42</v>
      </c>
      <c r="BC41" s="33">
        <v>1683.72</v>
      </c>
      <c r="BD41" s="33">
        <v>1667.59</v>
      </c>
      <c r="BE41" s="33">
        <v>1670.13</v>
      </c>
      <c r="BF41" s="33">
        <v>1670.38</v>
      </c>
      <c r="BG41" s="33">
        <v>1670.88</v>
      </c>
      <c r="BH41" s="33">
        <v>1966.05</v>
      </c>
      <c r="BI41" s="33">
        <v>2228.23</v>
      </c>
      <c r="BJ41" s="33">
        <v>2104.67</v>
      </c>
      <c r="BK41" s="33">
        <v>1900.17</v>
      </c>
      <c r="BL41" s="33">
        <v>2038.55</v>
      </c>
      <c r="BM41" s="33">
        <v>2222.9499999999998</v>
      </c>
      <c r="BN41" s="33">
        <v>2477.7600000000002</v>
      </c>
      <c r="BO41" s="33">
        <v>2604.79</v>
      </c>
      <c r="BP41" s="33">
        <v>2644.85</v>
      </c>
      <c r="BQ41" s="33">
        <v>2654.28</v>
      </c>
      <c r="BR41" s="33">
        <v>2655.02</v>
      </c>
      <c r="BS41" s="33">
        <v>2655.58</v>
      </c>
      <c r="BT41" s="33">
        <v>2655.71</v>
      </c>
      <c r="BU41" s="33">
        <v>2656.21</v>
      </c>
      <c r="BV41" s="33">
        <v>2656.21</v>
      </c>
      <c r="BW41" s="33">
        <v>2656.71</v>
      </c>
      <c r="BX41" s="33">
        <v>2656.96</v>
      </c>
      <c r="BY41" s="33">
        <v>2657.46</v>
      </c>
      <c r="BZ41" s="33">
        <v>2657.96</v>
      </c>
      <c r="CA41" s="33">
        <v>2658.46</v>
      </c>
      <c r="CB41" s="33">
        <v>2658.71</v>
      </c>
      <c r="CC41" s="33">
        <v>2658.96</v>
      </c>
      <c r="CD41" s="33">
        <v>2330.4299999999998</v>
      </c>
      <c r="CE41" s="33">
        <v>2324.94</v>
      </c>
      <c r="CF41" s="33">
        <v>2266.5300000000002</v>
      </c>
      <c r="CG41" s="33">
        <v>2152.5300000000002</v>
      </c>
      <c r="CH41" s="33">
        <v>1679.32</v>
      </c>
      <c r="CI41" s="33">
        <v>1679.32</v>
      </c>
      <c r="CJ41" s="33">
        <v>1679.32</v>
      </c>
      <c r="CK41" s="33">
        <v>1679.32</v>
      </c>
      <c r="CL41" s="33">
        <v>1679.32</v>
      </c>
      <c r="CM41" s="33">
        <v>1679.32</v>
      </c>
      <c r="CN41" s="33">
        <v>1769.67</v>
      </c>
      <c r="CO41" s="33">
        <v>1876.21</v>
      </c>
      <c r="CP41" s="33">
        <v>1926.68</v>
      </c>
      <c r="CQ41" s="33">
        <v>1926.68</v>
      </c>
      <c r="CR41" s="33">
        <v>1995.55</v>
      </c>
      <c r="CS41" s="79">
        <v>2115.14</v>
      </c>
      <c r="CT41" s="24">
        <f t="shared" si="20"/>
        <v>210206.91999999998</v>
      </c>
      <c r="CU41" s="128"/>
    </row>
    <row r="42" spans="1:99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1647.45</v>
      </c>
      <c r="E42" s="250">
        <f t="shared" si="44"/>
        <v>1647.45</v>
      </c>
      <c r="F42" s="250">
        <f t="shared" si="44"/>
        <v>1541.85</v>
      </c>
      <c r="G42" s="250">
        <f t="shared" si="44"/>
        <v>1436.25</v>
      </c>
      <c r="H42" s="250">
        <f t="shared" si="44"/>
        <v>1330.65</v>
      </c>
      <c r="I42" s="250">
        <f t="shared" si="44"/>
        <v>1225.05</v>
      </c>
      <c r="J42" s="250">
        <f t="shared" si="44"/>
        <v>1165.95</v>
      </c>
      <c r="K42" s="250">
        <f t="shared" si="44"/>
        <v>1165.95</v>
      </c>
      <c r="L42" s="250">
        <f t="shared" si="44"/>
        <v>1165.95</v>
      </c>
      <c r="M42" s="250">
        <f t="shared" si="44"/>
        <v>1165.95</v>
      </c>
      <c r="N42" s="250">
        <f t="shared" si="44"/>
        <v>1165.95</v>
      </c>
      <c r="O42" s="250">
        <f t="shared" si="44"/>
        <v>1165.95</v>
      </c>
      <c r="P42" s="250">
        <f t="shared" si="44"/>
        <v>1165.95</v>
      </c>
      <c r="Q42" s="250">
        <f t="shared" si="44"/>
        <v>1165.95</v>
      </c>
      <c r="R42" s="250">
        <f t="shared" si="44"/>
        <v>1165.95</v>
      </c>
      <c r="S42" s="250">
        <f t="shared" si="44"/>
        <v>1165.95</v>
      </c>
      <c r="T42" s="250">
        <f t="shared" si="44"/>
        <v>1271.55</v>
      </c>
      <c r="U42" s="250">
        <f t="shared" si="44"/>
        <v>1377.15</v>
      </c>
      <c r="V42" s="250">
        <f t="shared" si="44"/>
        <v>1482.75</v>
      </c>
      <c r="W42" s="250">
        <f t="shared" si="44"/>
        <v>1588.35</v>
      </c>
      <c r="X42" s="250">
        <f t="shared" si="44"/>
        <v>1647.45</v>
      </c>
      <c r="Y42" s="250">
        <f t="shared" si="44"/>
        <v>1647.45</v>
      </c>
      <c r="Z42" s="250">
        <f t="shared" si="44"/>
        <v>1647.45</v>
      </c>
      <c r="AA42" s="250">
        <f t="shared" si="44"/>
        <v>1711.45</v>
      </c>
      <c r="AB42" s="250">
        <f t="shared" si="44"/>
        <v>1775.45</v>
      </c>
      <c r="AC42" s="250">
        <f t="shared" si="44"/>
        <v>1839.45</v>
      </c>
      <c r="AD42" s="250">
        <f t="shared" si="44"/>
        <v>1903.45</v>
      </c>
      <c r="AE42" s="250">
        <f t="shared" si="44"/>
        <v>1967.45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1906.45</v>
      </c>
      <c r="AI42" s="250">
        <f t="shared" si="45"/>
        <v>1842.45</v>
      </c>
      <c r="AJ42" s="250">
        <f t="shared" si="45"/>
        <v>1778.45</v>
      </c>
      <c r="AK42" s="250">
        <f t="shared" si="45"/>
        <v>1714.45</v>
      </c>
      <c r="AL42" s="250">
        <f t="shared" si="45"/>
        <v>1650.45</v>
      </c>
      <c r="AM42" s="250">
        <f t="shared" si="45"/>
        <v>1647.45</v>
      </c>
      <c r="AN42" s="250">
        <f t="shared" si="45"/>
        <v>1647.45</v>
      </c>
      <c r="AO42" s="250">
        <f t="shared" si="45"/>
        <v>1647.45</v>
      </c>
      <c r="AP42" s="250">
        <f t="shared" si="45"/>
        <v>1647.45</v>
      </c>
      <c r="AQ42" s="250">
        <f t="shared" si="45"/>
        <v>1647.45</v>
      </c>
      <c r="AR42" s="250">
        <f t="shared" si="45"/>
        <v>1647.45</v>
      </c>
      <c r="AS42" s="250">
        <f t="shared" si="45"/>
        <v>1647.45</v>
      </c>
      <c r="AT42" s="250">
        <f t="shared" si="45"/>
        <v>1647.45</v>
      </c>
      <c r="AU42" s="250">
        <f t="shared" si="45"/>
        <v>1647.45</v>
      </c>
      <c r="AV42" s="250">
        <f t="shared" si="45"/>
        <v>1647.45</v>
      </c>
      <c r="AW42" s="250">
        <f t="shared" si="45"/>
        <v>1647.45</v>
      </c>
      <c r="AX42" s="250">
        <f t="shared" si="45"/>
        <v>1647.45</v>
      </c>
      <c r="AY42" s="250">
        <f t="shared" si="45"/>
        <v>1647.45</v>
      </c>
      <c r="AZ42" s="250">
        <f t="shared" si="45"/>
        <v>1647.45</v>
      </c>
      <c r="BA42" s="250">
        <f t="shared" si="45"/>
        <v>1647.45</v>
      </c>
      <c r="BB42" s="250">
        <f t="shared" si="45"/>
        <v>1647.45</v>
      </c>
      <c r="BC42" s="250">
        <f t="shared" si="45"/>
        <v>1647.45</v>
      </c>
      <c r="BD42" s="250">
        <f t="shared" si="45"/>
        <v>1647.45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1541.85</v>
      </c>
      <c r="BI42" s="250">
        <f t="shared" si="45"/>
        <v>1436.25</v>
      </c>
      <c r="BJ42" s="250">
        <f t="shared" si="45"/>
        <v>1541.85</v>
      </c>
      <c r="BK42" s="250">
        <f t="shared" si="45"/>
        <v>1647.45</v>
      </c>
      <c r="BL42" s="250">
        <f t="shared" si="45"/>
        <v>1647.45</v>
      </c>
      <c r="BM42" s="250">
        <f t="shared" si="45"/>
        <v>1647.45</v>
      </c>
      <c r="BN42" s="250">
        <f t="shared" ref="BN42:CS42" si="46">SUM(BN43:BN46)</f>
        <v>1647.45</v>
      </c>
      <c r="BO42" s="250">
        <f t="shared" si="46"/>
        <v>1647.45</v>
      </c>
      <c r="BP42" s="250">
        <f t="shared" si="46"/>
        <v>1711.45</v>
      </c>
      <c r="BQ42" s="250">
        <f t="shared" si="46"/>
        <v>1775.45</v>
      </c>
      <c r="BR42" s="250">
        <f t="shared" si="46"/>
        <v>1839.45</v>
      </c>
      <c r="BS42" s="250">
        <f t="shared" si="46"/>
        <v>1903.45</v>
      </c>
      <c r="BT42" s="250">
        <f t="shared" si="46"/>
        <v>1919.45</v>
      </c>
      <c r="BU42" s="250">
        <f t="shared" si="46"/>
        <v>1919.45</v>
      </c>
      <c r="BV42" s="250">
        <f t="shared" si="46"/>
        <v>1855.45</v>
      </c>
      <c r="BW42" s="250">
        <f t="shared" si="46"/>
        <v>1839.45</v>
      </c>
      <c r="BX42" s="250">
        <f t="shared" si="46"/>
        <v>1839.45</v>
      </c>
      <c r="BY42" s="250">
        <f t="shared" si="46"/>
        <v>1839.45</v>
      </c>
      <c r="BZ42" s="250">
        <f t="shared" si="46"/>
        <v>1839.45</v>
      </c>
      <c r="CA42" s="250">
        <f t="shared" si="46"/>
        <v>1839.45</v>
      </c>
      <c r="CB42" s="250">
        <f t="shared" si="46"/>
        <v>1839.45</v>
      </c>
      <c r="CC42" s="250">
        <f t="shared" si="46"/>
        <v>1839.45</v>
      </c>
      <c r="CD42" s="250">
        <f t="shared" si="46"/>
        <v>1775.45</v>
      </c>
      <c r="CE42" s="250">
        <f t="shared" si="46"/>
        <v>1711.45</v>
      </c>
      <c r="CF42" s="250">
        <f t="shared" si="46"/>
        <v>1647.45</v>
      </c>
      <c r="CG42" s="250">
        <f t="shared" si="46"/>
        <v>1647.45</v>
      </c>
      <c r="CH42" s="250">
        <f t="shared" si="46"/>
        <v>1647.45</v>
      </c>
      <c r="CI42" s="250">
        <f t="shared" si="46"/>
        <v>1647.45</v>
      </c>
      <c r="CJ42" s="250">
        <f t="shared" si="46"/>
        <v>1647.45</v>
      </c>
      <c r="CK42" s="250">
        <f t="shared" si="46"/>
        <v>1647.45</v>
      </c>
      <c r="CL42" s="250">
        <f t="shared" si="46"/>
        <v>1647.45</v>
      </c>
      <c r="CM42" s="250">
        <f t="shared" si="46"/>
        <v>1647.45</v>
      </c>
      <c r="CN42" s="250">
        <f t="shared" si="46"/>
        <v>1647.45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156180.80000000005</v>
      </c>
      <c r="CU42" s="126"/>
    </row>
    <row r="43" spans="1:99">
      <c r="A43" s="65" t="s">
        <v>42</v>
      </c>
      <c r="B43" s="293" cm="1">
        <f t="array" ref="B43:CS43">TRANSPOSE([15]FEB24!$BE$5:$BE$100)</f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808</v>
      </c>
      <c r="AA43" s="293">
        <v>872</v>
      </c>
      <c r="AB43" s="293">
        <v>936</v>
      </c>
      <c r="AC43" s="293">
        <v>1000</v>
      </c>
      <c r="AD43" s="293">
        <v>1064</v>
      </c>
      <c r="AE43" s="293">
        <v>1128</v>
      </c>
      <c r="AF43" s="293">
        <v>1131</v>
      </c>
      <c r="AG43" s="293">
        <v>1131</v>
      </c>
      <c r="AH43" s="293">
        <v>1067</v>
      </c>
      <c r="AI43" s="293">
        <v>1003</v>
      </c>
      <c r="AJ43" s="293">
        <v>939</v>
      </c>
      <c r="AK43" s="293">
        <v>875</v>
      </c>
      <c r="AL43" s="293">
        <v>811</v>
      </c>
      <c r="AM43" s="293">
        <v>808</v>
      </c>
      <c r="AN43" s="293">
        <v>808</v>
      </c>
      <c r="AO43" s="293">
        <v>808</v>
      </c>
      <c r="AP43" s="293">
        <v>808</v>
      </c>
      <c r="AQ43" s="293">
        <v>808</v>
      </c>
      <c r="AR43" s="293">
        <v>808</v>
      </c>
      <c r="AS43" s="293">
        <v>808</v>
      </c>
      <c r="AT43" s="293">
        <v>808</v>
      </c>
      <c r="AU43" s="293">
        <v>808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872</v>
      </c>
      <c r="BQ43" s="293">
        <v>936</v>
      </c>
      <c r="BR43" s="293">
        <v>1000</v>
      </c>
      <c r="BS43" s="293">
        <v>1064</v>
      </c>
      <c r="BT43" s="293">
        <v>1080</v>
      </c>
      <c r="BU43" s="293">
        <v>1080</v>
      </c>
      <c r="BV43" s="293">
        <v>1016</v>
      </c>
      <c r="BW43" s="293">
        <v>1000</v>
      </c>
      <c r="BX43" s="293">
        <v>1000</v>
      </c>
      <c r="BY43" s="293">
        <v>1000</v>
      </c>
      <c r="BZ43" s="293">
        <v>1000</v>
      </c>
      <c r="CA43" s="293">
        <v>1000</v>
      </c>
      <c r="CB43" s="293">
        <v>1000</v>
      </c>
      <c r="CC43" s="293">
        <v>1000</v>
      </c>
      <c r="CD43" s="293">
        <v>936</v>
      </c>
      <c r="CE43" s="293">
        <v>872</v>
      </c>
      <c r="CF43" s="293">
        <v>808</v>
      </c>
      <c r="CG43" s="293">
        <v>808</v>
      </c>
      <c r="CH43" s="293">
        <v>808</v>
      </c>
      <c r="CI43" s="293">
        <v>808</v>
      </c>
      <c r="CJ43" s="293">
        <v>808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45">
        <v>808</v>
      </c>
      <c r="CT43" s="184">
        <f t="shared" si="20"/>
        <v>82757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163.85</v>
      </c>
      <c r="G44" s="257">
        <v>58.25</v>
      </c>
      <c r="H44" s="257">
        <v>0</v>
      </c>
      <c r="I44" s="257">
        <v>0</v>
      </c>
      <c r="J44" s="257">
        <v>0</v>
      </c>
      <c r="K44" s="257">
        <v>0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148.79</v>
      </c>
      <c r="U44" s="257">
        <v>182.69</v>
      </c>
      <c r="V44" s="257">
        <v>216.58</v>
      </c>
      <c r="W44" s="257">
        <v>250.48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163.85</v>
      </c>
      <c r="BI44" s="257">
        <v>58.25</v>
      </c>
      <c r="BJ44" s="257">
        <v>163.85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21615.340000000029</v>
      </c>
      <c r="CU44" s="128"/>
    </row>
    <row r="45" spans="1:99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522.65</v>
      </c>
      <c r="I45" s="245">
        <v>417.05</v>
      </c>
      <c r="J45" s="245">
        <v>357.95</v>
      </c>
      <c r="K45" s="245">
        <v>357.95</v>
      </c>
      <c r="L45" s="245">
        <v>357.95</v>
      </c>
      <c r="M45" s="245">
        <v>357.95</v>
      </c>
      <c r="N45" s="245">
        <v>357.95</v>
      </c>
      <c r="O45" s="245">
        <v>357.95</v>
      </c>
      <c r="P45" s="245">
        <v>357.95</v>
      </c>
      <c r="Q45" s="245">
        <v>357.95</v>
      </c>
      <c r="R45" s="245">
        <v>357.95</v>
      </c>
      <c r="S45" s="245">
        <v>357.95</v>
      </c>
      <c r="T45" s="245">
        <v>314.76</v>
      </c>
      <c r="U45" s="245">
        <v>386.46</v>
      </c>
      <c r="V45" s="245">
        <v>458.17</v>
      </c>
      <c r="W45" s="245">
        <v>529.87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570</v>
      </c>
      <c r="BA45" s="245">
        <v>570</v>
      </c>
      <c r="BB45" s="245">
        <v>570</v>
      </c>
      <c r="BC45" s="245">
        <v>570</v>
      </c>
      <c r="BD45" s="245">
        <v>570</v>
      </c>
      <c r="BE45" s="245">
        <v>570</v>
      </c>
      <c r="BF45" s="245">
        <v>570</v>
      </c>
      <c r="BG45" s="245">
        <v>570</v>
      </c>
      <c r="BH45" s="245">
        <v>570</v>
      </c>
      <c r="BI45" s="245">
        <v>570</v>
      </c>
      <c r="BJ45" s="245">
        <v>570</v>
      </c>
      <c r="BK45" s="245">
        <v>570</v>
      </c>
      <c r="BL45" s="245">
        <v>570</v>
      </c>
      <c r="BM45" s="245">
        <v>570</v>
      </c>
      <c r="BN45" s="245">
        <v>570</v>
      </c>
      <c r="BO45" s="245">
        <v>570</v>
      </c>
      <c r="BP45" s="245">
        <v>570</v>
      </c>
      <c r="BQ45" s="245">
        <v>570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184">
        <f t="shared" si="20"/>
        <v>51808.46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47">SUM(B48:B51)</f>
        <v>120.78783999999999</v>
      </c>
      <c r="C47" s="41">
        <f t="shared" si="47"/>
        <v>120.64080000000001</v>
      </c>
      <c r="D47" s="41">
        <f t="shared" si="47"/>
        <v>116.37736000000001</v>
      </c>
      <c r="E47" s="41">
        <f t="shared" si="47"/>
        <v>109.00256</v>
      </c>
      <c r="F47" s="41">
        <f t="shared" si="47"/>
        <v>107.09536</v>
      </c>
      <c r="G47" s="41">
        <f t="shared" si="47"/>
        <v>105.40424</v>
      </c>
      <c r="H47" s="41">
        <f t="shared" si="47"/>
        <v>105.63368</v>
      </c>
      <c r="I47" s="41">
        <f t="shared" si="47"/>
        <v>108.41992</v>
      </c>
      <c r="J47" s="41">
        <f t="shared" si="47"/>
        <v>106.06319999999999</v>
      </c>
      <c r="K47" s="41">
        <f t="shared" si="47"/>
        <v>108.26288</v>
      </c>
      <c r="L47" s="41">
        <f t="shared" si="47"/>
        <v>108.108</v>
      </c>
      <c r="M47" s="41">
        <f t="shared" si="47"/>
        <v>107.59584</v>
      </c>
      <c r="N47" s="41">
        <f t="shared" si="47"/>
        <v>106.72528</v>
      </c>
      <c r="O47" s="41">
        <f t="shared" si="47"/>
        <v>106.10968</v>
      </c>
      <c r="P47" s="41">
        <f t="shared" si="47"/>
        <v>106.63231999999999</v>
      </c>
      <c r="Q47" s="41">
        <f t="shared" si="47"/>
        <v>110.8768</v>
      </c>
      <c r="R47" s="41">
        <f t="shared" si="47"/>
        <v>112.21832000000001</v>
      </c>
      <c r="S47" s="41">
        <f t="shared" si="47"/>
        <v>111.77080000000001</v>
      </c>
      <c r="T47" s="41">
        <f t="shared" si="47"/>
        <v>115.70544</v>
      </c>
      <c r="U47" s="41">
        <f t="shared" si="47"/>
        <v>121.51128</v>
      </c>
      <c r="V47" s="41">
        <f t="shared" si="47"/>
        <v>124.33815999999999</v>
      </c>
      <c r="W47" s="41">
        <f t="shared" si="47"/>
        <v>126.79991999999999</v>
      </c>
      <c r="X47" s="41">
        <f t="shared" si="47"/>
        <v>123.75528</v>
      </c>
      <c r="Y47" s="41">
        <f t="shared" si="47"/>
        <v>119.96464</v>
      </c>
      <c r="Z47" s="41">
        <f t="shared" si="47"/>
        <v>126.038</v>
      </c>
      <c r="AA47" s="41">
        <f t="shared" si="47"/>
        <v>127.80200000000002</v>
      </c>
      <c r="AB47" s="41">
        <f t="shared" si="47"/>
        <v>136.1182936529558</v>
      </c>
      <c r="AC47" s="41">
        <f t="shared" si="47"/>
        <v>164.37683599016583</v>
      </c>
      <c r="AD47" s="41">
        <f t="shared" si="47"/>
        <v>255.16678545411304</v>
      </c>
      <c r="AE47" s="41">
        <f t="shared" si="47"/>
        <v>449.6870041055638</v>
      </c>
      <c r="AF47" s="41">
        <f t="shared" si="47"/>
        <v>713.31867407803725</v>
      </c>
      <c r="AG47" s="41">
        <f t="shared" si="47"/>
        <v>1015.0033359658405</v>
      </c>
      <c r="AH47" s="41">
        <f t="shared" ref="AH47:BM47" si="48">SUM(AH48:AH51)</f>
        <v>1418.1799262436166</v>
      </c>
      <c r="AI47" s="41">
        <f t="shared" si="48"/>
        <v>1793.1115415310471</v>
      </c>
      <c r="AJ47" s="41">
        <f t="shared" si="48"/>
        <v>2233.3476788932062</v>
      </c>
      <c r="AK47" s="41">
        <f t="shared" si="48"/>
        <v>2628.1638390804605</v>
      </c>
      <c r="AL47" s="41">
        <f t="shared" si="48"/>
        <v>2992.9547312148452</v>
      </c>
      <c r="AM47" s="41">
        <f t="shared" si="48"/>
        <v>3305.0429531296395</v>
      </c>
      <c r="AN47" s="41">
        <f t="shared" si="48"/>
        <v>3508.1958285586998</v>
      </c>
      <c r="AO47" s="41">
        <f t="shared" si="48"/>
        <v>3736.9843589126372</v>
      </c>
      <c r="AP47" s="41">
        <f t="shared" si="48"/>
        <v>3991.5200934334025</v>
      </c>
      <c r="AQ47" s="41">
        <f t="shared" si="48"/>
        <v>4149.9817217911077</v>
      </c>
      <c r="AR47" s="41">
        <f t="shared" si="48"/>
        <v>4303.3447569752379</v>
      </c>
      <c r="AS47" s="41">
        <f t="shared" si="48"/>
        <v>4410.7273818976146</v>
      </c>
      <c r="AT47" s="41">
        <f t="shared" si="48"/>
        <v>4569.0491615432047</v>
      </c>
      <c r="AU47" s="41">
        <f t="shared" si="48"/>
        <v>4613.5313036868747</v>
      </c>
      <c r="AV47" s="41">
        <f t="shared" si="48"/>
        <v>4650.487385355601</v>
      </c>
      <c r="AW47" s="41">
        <f t="shared" si="48"/>
        <v>4683.9013878718797</v>
      </c>
      <c r="AX47" s="41">
        <f t="shared" si="48"/>
        <v>4685.0152773575401</v>
      </c>
      <c r="AY47" s="41">
        <f t="shared" si="48"/>
        <v>4679.6226081578479</v>
      </c>
      <c r="AZ47" s="41">
        <f t="shared" si="48"/>
        <v>4681.3641949461016</v>
      </c>
      <c r="BA47" s="41">
        <f t="shared" si="48"/>
        <v>4672.7058302833193</v>
      </c>
      <c r="BB47" s="41">
        <f t="shared" si="48"/>
        <v>4659.52198306219</v>
      </c>
      <c r="BC47" s="41">
        <f t="shared" si="48"/>
        <v>4634.2942352192103</v>
      </c>
      <c r="BD47" s="41">
        <f t="shared" si="48"/>
        <v>4596.0746598559481</v>
      </c>
      <c r="BE47" s="41">
        <f t="shared" si="48"/>
        <v>4552.5961474079486</v>
      </c>
      <c r="BF47" s="41">
        <f t="shared" si="48"/>
        <v>4514.9633813677465</v>
      </c>
      <c r="BG47" s="41">
        <f t="shared" si="48"/>
        <v>4448.8021528348054</v>
      </c>
      <c r="BH47" s="41">
        <f t="shared" si="48"/>
        <v>4360.7757502557552</v>
      </c>
      <c r="BI47" s="41">
        <f t="shared" si="48"/>
        <v>4232.6937376504948</v>
      </c>
      <c r="BJ47" s="41">
        <f t="shared" si="48"/>
        <v>4073.4280116341615</v>
      </c>
      <c r="BK47" s="41">
        <f t="shared" si="48"/>
        <v>3879.7306719076005</v>
      </c>
      <c r="BL47" s="41">
        <f t="shared" si="48"/>
        <v>3651.0487944220313</v>
      </c>
      <c r="BM47" s="41">
        <f t="shared" si="48"/>
        <v>3380.646381134984</v>
      </c>
      <c r="BN47" s="41">
        <f t="shared" ref="BN47:CS47" si="49">SUM(BN48:BN51)</f>
        <v>3050.7855635813016</v>
      </c>
      <c r="BO47" s="41">
        <f t="shared" si="49"/>
        <v>2697.4285601842394</v>
      </c>
      <c r="BP47" s="41">
        <f t="shared" si="49"/>
        <v>2326.738481300546</v>
      </c>
      <c r="BQ47" s="41">
        <f t="shared" si="49"/>
        <v>1938.6835769011791</v>
      </c>
      <c r="BR47" s="41">
        <f t="shared" si="49"/>
        <v>1466.202663404782</v>
      </c>
      <c r="BS47" s="41">
        <f t="shared" si="49"/>
        <v>1090.3788078011125</v>
      </c>
      <c r="BT47" s="41">
        <f t="shared" si="49"/>
        <v>663.26818692065751</v>
      </c>
      <c r="BU47" s="41">
        <f t="shared" si="49"/>
        <v>347.93899003089234</v>
      </c>
      <c r="BV47" s="41">
        <f t="shared" si="49"/>
        <v>174.10936640496402</v>
      </c>
      <c r="BW47" s="41">
        <f t="shared" si="49"/>
        <v>88.802280044573308</v>
      </c>
      <c r="BX47" s="41">
        <f t="shared" si="49"/>
        <v>76.294219598511177</v>
      </c>
      <c r="BY47" s="41">
        <f t="shared" si="49"/>
        <v>56.766080000000002</v>
      </c>
      <c r="BZ47" s="41">
        <f t="shared" si="49"/>
        <v>54.423760000000001</v>
      </c>
      <c r="CA47" s="41">
        <f t="shared" si="49"/>
        <v>55.275919999999999</v>
      </c>
      <c r="CB47" s="41">
        <f t="shared" si="49"/>
        <v>55.9452</v>
      </c>
      <c r="CC47" s="41">
        <f t="shared" si="49"/>
        <v>56.85248</v>
      </c>
      <c r="CD47" s="41">
        <f t="shared" si="49"/>
        <v>57.136319999999998</v>
      </c>
      <c r="CE47" s="41">
        <f t="shared" si="49"/>
        <v>60.670159999999996</v>
      </c>
      <c r="CF47" s="41">
        <f t="shared" si="49"/>
        <v>61.218239999999994</v>
      </c>
      <c r="CG47" s="41">
        <f t="shared" si="49"/>
        <v>58.804079999999999</v>
      </c>
      <c r="CH47" s="41">
        <f t="shared" si="49"/>
        <v>58.22824</v>
      </c>
      <c r="CI47" s="41">
        <f t="shared" si="49"/>
        <v>75.472880000000004</v>
      </c>
      <c r="CJ47" s="41">
        <f t="shared" si="49"/>
        <v>86.30744</v>
      </c>
      <c r="CK47" s="41">
        <f t="shared" si="49"/>
        <v>85.986160000000012</v>
      </c>
      <c r="CL47" s="41">
        <f t="shared" si="49"/>
        <v>83.22496000000001</v>
      </c>
      <c r="CM47" s="41">
        <f t="shared" si="49"/>
        <v>83.533999999999992</v>
      </c>
      <c r="CN47" s="41">
        <f t="shared" si="49"/>
        <v>89.221119999999999</v>
      </c>
      <c r="CO47" s="41">
        <f t="shared" si="49"/>
        <v>93.225840000000005</v>
      </c>
      <c r="CP47" s="41">
        <f t="shared" si="49"/>
        <v>98.98696000000001</v>
      </c>
      <c r="CQ47" s="41">
        <f t="shared" si="49"/>
        <v>102.80312000000001</v>
      </c>
      <c r="CR47" s="41">
        <f t="shared" si="49"/>
        <v>104.67216000000001</v>
      </c>
      <c r="CS47" s="83">
        <f t="shared" si="49"/>
        <v>109.76679999999999</v>
      </c>
      <c r="CT47" s="28">
        <f t="shared" si="20"/>
        <v>147898.27101303617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0">C21</f>
        <v>0</v>
      </c>
      <c r="D48" s="32">
        <f t="shared" si="50"/>
        <v>0</v>
      </c>
      <c r="E48" s="32">
        <f t="shared" si="50"/>
        <v>0</v>
      </c>
      <c r="F48" s="32">
        <f t="shared" si="50"/>
        <v>0</v>
      </c>
      <c r="G48" s="32">
        <f t="shared" si="50"/>
        <v>0</v>
      </c>
      <c r="H48" s="32">
        <f t="shared" si="50"/>
        <v>0</v>
      </c>
      <c r="I48" s="32">
        <f t="shared" si="50"/>
        <v>0</v>
      </c>
      <c r="J48" s="32">
        <f t="shared" si="50"/>
        <v>0</v>
      </c>
      <c r="K48" s="32">
        <f t="shared" si="50"/>
        <v>0</v>
      </c>
      <c r="L48" s="32">
        <f t="shared" si="50"/>
        <v>0</v>
      </c>
      <c r="M48" s="32">
        <f t="shared" si="50"/>
        <v>0</v>
      </c>
      <c r="N48" s="32">
        <f t="shared" si="50"/>
        <v>0</v>
      </c>
      <c r="O48" s="32">
        <f t="shared" si="50"/>
        <v>0</v>
      </c>
      <c r="P48" s="32">
        <f t="shared" si="50"/>
        <v>0</v>
      </c>
      <c r="Q48" s="32">
        <f t="shared" si="50"/>
        <v>0</v>
      </c>
      <c r="R48" s="32">
        <f t="shared" si="50"/>
        <v>0</v>
      </c>
      <c r="S48" s="32">
        <f t="shared" si="50"/>
        <v>0</v>
      </c>
      <c r="T48" s="32">
        <f t="shared" si="50"/>
        <v>0</v>
      </c>
      <c r="U48" s="32">
        <f t="shared" si="50"/>
        <v>0</v>
      </c>
      <c r="V48" s="32">
        <f t="shared" si="50"/>
        <v>0</v>
      </c>
      <c r="W48" s="32">
        <f t="shared" si="50"/>
        <v>0</v>
      </c>
      <c r="X48" s="32">
        <f t="shared" si="50"/>
        <v>0.26</v>
      </c>
      <c r="Y48" s="32">
        <f t="shared" si="50"/>
        <v>0.24</v>
      </c>
      <c r="Z48" s="32">
        <f t="shared" si="50"/>
        <v>0.27</v>
      </c>
      <c r="AA48" s="32">
        <f t="shared" si="50"/>
        <v>0.39999999999999997</v>
      </c>
      <c r="AB48" s="32">
        <f t="shared" si="50"/>
        <v>0.61</v>
      </c>
      <c r="AC48" s="32">
        <f t="shared" si="50"/>
        <v>4.33</v>
      </c>
      <c r="AD48" s="32">
        <f t="shared" si="50"/>
        <v>17.48</v>
      </c>
      <c r="AE48" s="32">
        <f t="shared" si="50"/>
        <v>39.97</v>
      </c>
      <c r="AF48" s="32">
        <f t="shared" si="50"/>
        <v>98.58</v>
      </c>
      <c r="AG48" s="32">
        <f t="shared" si="50"/>
        <v>186.55</v>
      </c>
      <c r="AH48" s="32">
        <f t="shared" si="50"/>
        <v>299.38</v>
      </c>
      <c r="AI48" s="32">
        <f t="shared" si="50"/>
        <v>440.06</v>
      </c>
      <c r="AJ48" s="32">
        <f t="shared" si="50"/>
        <v>593.9</v>
      </c>
      <c r="AK48" s="32">
        <f t="shared" si="50"/>
        <v>742.48</v>
      </c>
      <c r="AL48" s="32">
        <f t="shared" si="50"/>
        <v>883.01</v>
      </c>
      <c r="AM48" s="32">
        <f t="shared" si="50"/>
        <v>1023.6800000000001</v>
      </c>
      <c r="AN48" s="32">
        <f t="shared" si="50"/>
        <v>1092.71</v>
      </c>
      <c r="AO48" s="32">
        <f t="shared" si="50"/>
        <v>1207.8800000000001</v>
      </c>
      <c r="AP48" s="32">
        <f t="shared" si="50"/>
        <v>1361.47</v>
      </c>
      <c r="AQ48" s="32">
        <f t="shared" si="50"/>
        <v>1446.6</v>
      </c>
      <c r="AR48" s="32">
        <f t="shared" si="50"/>
        <v>1547.21</v>
      </c>
      <c r="AS48" s="32">
        <f t="shared" si="50"/>
        <v>1612.79</v>
      </c>
      <c r="AT48" s="32">
        <f t="shared" si="50"/>
        <v>1737.03</v>
      </c>
      <c r="AU48" s="32">
        <f t="shared" si="50"/>
        <v>1755.78</v>
      </c>
      <c r="AV48" s="32">
        <f t="shared" si="50"/>
        <v>1767.25</v>
      </c>
      <c r="AW48" s="32">
        <f t="shared" si="50"/>
        <v>1773.24</v>
      </c>
      <c r="AX48" s="32">
        <f t="shared" si="50"/>
        <v>1770.65</v>
      </c>
      <c r="AY48" s="32">
        <f t="shared" si="50"/>
        <v>1773.48</v>
      </c>
      <c r="AZ48" s="32">
        <f t="shared" si="50"/>
        <v>1783.6999999999998</v>
      </c>
      <c r="BA48" s="32">
        <f t="shared" si="50"/>
        <v>1784.2</v>
      </c>
      <c r="BB48" s="32">
        <f t="shared" si="50"/>
        <v>1786.64</v>
      </c>
      <c r="BC48" s="32">
        <f t="shared" si="50"/>
        <v>1785.8</v>
      </c>
      <c r="BD48" s="32">
        <f t="shared" si="50"/>
        <v>1782.6699999999998</v>
      </c>
      <c r="BE48" s="32">
        <f t="shared" si="50"/>
        <v>1774.4</v>
      </c>
      <c r="BF48" s="32">
        <f t="shared" si="50"/>
        <v>1781.63</v>
      </c>
      <c r="BG48" s="32">
        <f t="shared" si="50"/>
        <v>1770.74</v>
      </c>
      <c r="BH48" s="32">
        <f t="shared" si="50"/>
        <v>1752.4399999999998</v>
      </c>
      <c r="BI48" s="32">
        <f t="shared" si="50"/>
        <v>1697.77</v>
      </c>
      <c r="BJ48" s="32">
        <f t="shared" si="50"/>
        <v>1638.05</v>
      </c>
      <c r="BK48" s="32">
        <f t="shared" si="50"/>
        <v>1562.79</v>
      </c>
      <c r="BL48" s="32">
        <f t="shared" si="50"/>
        <v>1474.35</v>
      </c>
      <c r="BM48" s="32">
        <f t="shared" si="50"/>
        <v>1375.9499999999998</v>
      </c>
      <c r="BN48" s="32">
        <f t="shared" si="50"/>
        <v>1210.71</v>
      </c>
      <c r="BO48" s="32">
        <f t="shared" ref="BO48:CS51" si="51">BO21</f>
        <v>1071.32</v>
      </c>
      <c r="BP48" s="32">
        <f t="shared" si="51"/>
        <v>937.59</v>
      </c>
      <c r="BQ48" s="32">
        <f t="shared" si="51"/>
        <v>778.98</v>
      </c>
      <c r="BR48" s="32">
        <f t="shared" si="51"/>
        <v>602.31000000000006</v>
      </c>
      <c r="BS48" s="32">
        <f t="shared" si="51"/>
        <v>474.46999999999997</v>
      </c>
      <c r="BT48" s="32">
        <f t="shared" si="51"/>
        <v>306.47000000000003</v>
      </c>
      <c r="BU48" s="32">
        <f t="shared" si="51"/>
        <v>166.03</v>
      </c>
      <c r="BV48" s="32">
        <f t="shared" si="51"/>
        <v>82.03</v>
      </c>
      <c r="BW48" s="32">
        <f t="shared" si="51"/>
        <v>27.73</v>
      </c>
      <c r="BX48" s="32">
        <f t="shared" si="51"/>
        <v>18.02</v>
      </c>
      <c r="BY48" s="32">
        <f t="shared" si="51"/>
        <v>3.9699999999999998</v>
      </c>
      <c r="BZ48" s="32">
        <f t="shared" si="51"/>
        <v>1.86</v>
      </c>
      <c r="CA48" s="32">
        <f t="shared" si="51"/>
        <v>0</v>
      </c>
      <c r="CB48" s="32">
        <f t="shared" si="51"/>
        <v>0</v>
      </c>
      <c r="CC48" s="32">
        <f t="shared" si="51"/>
        <v>0</v>
      </c>
      <c r="CD48" s="32">
        <f t="shared" si="51"/>
        <v>0</v>
      </c>
      <c r="CE48" s="32">
        <f t="shared" si="51"/>
        <v>0</v>
      </c>
      <c r="CF48" s="32">
        <f t="shared" si="51"/>
        <v>0</v>
      </c>
      <c r="CG48" s="32">
        <f t="shared" si="51"/>
        <v>0</v>
      </c>
      <c r="CH48" s="32">
        <f t="shared" si="51"/>
        <v>0</v>
      </c>
      <c r="CI48" s="32">
        <f t="shared" si="51"/>
        <v>0</v>
      </c>
      <c r="CJ48" s="32">
        <f t="shared" si="51"/>
        <v>0</v>
      </c>
      <c r="CK48" s="32">
        <f t="shared" si="51"/>
        <v>0</v>
      </c>
      <c r="CL48" s="32">
        <f t="shared" si="51"/>
        <v>0</v>
      </c>
      <c r="CM48" s="32">
        <f t="shared" si="51"/>
        <v>0</v>
      </c>
      <c r="CN48" s="32">
        <f t="shared" si="51"/>
        <v>0</v>
      </c>
      <c r="CO48" s="32">
        <f t="shared" si="51"/>
        <v>0</v>
      </c>
      <c r="CP48" s="32">
        <f t="shared" si="51"/>
        <v>0</v>
      </c>
      <c r="CQ48" s="32">
        <f t="shared" si="51"/>
        <v>0</v>
      </c>
      <c r="CR48" s="32">
        <f t="shared" si="51"/>
        <v>0</v>
      </c>
      <c r="CS48" s="32">
        <f t="shared" si="51"/>
        <v>0</v>
      </c>
      <c r="CT48" s="24">
        <f t="shared" ref="CT48:CT51" si="52">SUM(B48:CS48)</f>
        <v>52609.909999999996</v>
      </c>
      <c r="CU48" s="128"/>
    </row>
    <row r="49" spans="1:102">
      <c r="A49" s="22" t="s">
        <v>66</v>
      </c>
      <c r="B49" s="32">
        <f t="shared" ref="B49:Q51" si="53">B22</f>
        <v>0</v>
      </c>
      <c r="C49" s="32">
        <f t="shared" si="53"/>
        <v>0</v>
      </c>
      <c r="D49" s="32">
        <f t="shared" si="53"/>
        <v>0</v>
      </c>
      <c r="E49" s="32">
        <f t="shared" si="53"/>
        <v>0</v>
      </c>
      <c r="F49" s="32">
        <f t="shared" si="53"/>
        <v>0</v>
      </c>
      <c r="G49" s="32">
        <f t="shared" si="53"/>
        <v>0</v>
      </c>
      <c r="H49" s="32">
        <f t="shared" si="53"/>
        <v>0</v>
      </c>
      <c r="I49" s="32">
        <f t="shared" si="53"/>
        <v>0</v>
      </c>
      <c r="J49" s="32">
        <f t="shared" si="53"/>
        <v>0</v>
      </c>
      <c r="K49" s="32">
        <f t="shared" si="53"/>
        <v>0</v>
      </c>
      <c r="L49" s="32">
        <f t="shared" si="53"/>
        <v>0</v>
      </c>
      <c r="M49" s="32">
        <f t="shared" si="53"/>
        <v>0</v>
      </c>
      <c r="N49" s="32">
        <f t="shared" si="53"/>
        <v>0</v>
      </c>
      <c r="O49" s="32">
        <f t="shared" si="53"/>
        <v>0</v>
      </c>
      <c r="P49" s="32">
        <f t="shared" si="53"/>
        <v>0</v>
      </c>
      <c r="Q49" s="32">
        <f t="shared" si="53"/>
        <v>0</v>
      </c>
      <c r="R49" s="32">
        <f t="shared" si="50"/>
        <v>0</v>
      </c>
      <c r="S49" s="32">
        <f t="shared" si="50"/>
        <v>0</v>
      </c>
      <c r="T49" s="32">
        <f t="shared" si="50"/>
        <v>0</v>
      </c>
      <c r="U49" s="32">
        <f t="shared" si="50"/>
        <v>0</v>
      </c>
      <c r="V49" s="32">
        <f t="shared" si="50"/>
        <v>0</v>
      </c>
      <c r="W49" s="32">
        <f t="shared" si="50"/>
        <v>0</v>
      </c>
      <c r="X49" s="32">
        <f t="shared" si="50"/>
        <v>0</v>
      </c>
      <c r="Y49" s="32">
        <f t="shared" si="50"/>
        <v>0</v>
      </c>
      <c r="Z49" s="32">
        <f t="shared" si="50"/>
        <v>0</v>
      </c>
      <c r="AA49" s="32">
        <f t="shared" si="50"/>
        <v>0</v>
      </c>
      <c r="AB49" s="32">
        <f t="shared" si="50"/>
        <v>3.4848536529557945</v>
      </c>
      <c r="AC49" s="32">
        <f t="shared" si="50"/>
        <v>26.447715990165847</v>
      </c>
      <c r="AD49" s="32">
        <f t="shared" si="50"/>
        <v>107.34278545411303</v>
      </c>
      <c r="AE49" s="32">
        <f t="shared" si="50"/>
        <v>279.29940410556378</v>
      </c>
      <c r="AF49" s="32">
        <f t="shared" si="50"/>
        <v>489.40355407803725</v>
      </c>
      <c r="AG49" s="32">
        <f t="shared" si="50"/>
        <v>711.7650959658406</v>
      </c>
      <c r="AH49" s="32">
        <f t="shared" si="50"/>
        <v>1015.5235262436166</v>
      </c>
      <c r="AI49" s="32">
        <f t="shared" si="50"/>
        <v>1257.4095415310471</v>
      </c>
      <c r="AJ49" s="32">
        <f t="shared" si="50"/>
        <v>1544.0131988932062</v>
      </c>
      <c r="AK49" s="32">
        <f t="shared" si="50"/>
        <v>1792.6087190804608</v>
      </c>
      <c r="AL49" s="32">
        <f t="shared" si="50"/>
        <v>2013.2975312148453</v>
      </c>
      <c r="AM49" s="32">
        <f t="shared" si="50"/>
        <v>2178.1915131296391</v>
      </c>
      <c r="AN49" s="32">
        <f t="shared" si="50"/>
        <v>2311.3315085586996</v>
      </c>
      <c r="AO49" s="32">
        <f t="shared" si="50"/>
        <v>2425.3837989126368</v>
      </c>
      <c r="AP49" s="32">
        <f t="shared" si="50"/>
        <v>2536.7968934334021</v>
      </c>
      <c r="AQ49" s="32">
        <f t="shared" si="50"/>
        <v>2618.0358017911076</v>
      </c>
      <c r="AR49" s="32">
        <f t="shared" si="50"/>
        <v>2673.9680369752373</v>
      </c>
      <c r="AS49" s="32">
        <f t="shared" si="50"/>
        <v>2720.4752218976141</v>
      </c>
      <c r="AT49" s="32">
        <f t="shared" si="50"/>
        <v>2757.4784415432046</v>
      </c>
      <c r="AU49" s="32">
        <f t="shared" si="50"/>
        <v>2784.2623436868739</v>
      </c>
      <c r="AV49" s="32">
        <f t="shared" si="50"/>
        <v>2811.3528253556019</v>
      </c>
      <c r="AW49" s="32">
        <f t="shared" si="50"/>
        <v>2837.5049878718796</v>
      </c>
      <c r="AX49" s="32">
        <f t="shared" si="50"/>
        <v>2845.8569573575405</v>
      </c>
      <c r="AY49" s="32">
        <f t="shared" si="50"/>
        <v>2847.4920481578479</v>
      </c>
      <c r="AZ49" s="32">
        <f t="shared" si="50"/>
        <v>2845.4574749461017</v>
      </c>
      <c r="BA49" s="32">
        <f t="shared" si="50"/>
        <v>2837.9044702833185</v>
      </c>
      <c r="BB49" s="32">
        <f t="shared" si="50"/>
        <v>2822.2224630621899</v>
      </c>
      <c r="BC49" s="32">
        <f t="shared" si="50"/>
        <v>2799.1175152192109</v>
      </c>
      <c r="BD49" s="32">
        <f t="shared" si="50"/>
        <v>2764.8270598559488</v>
      </c>
      <c r="BE49" s="32">
        <f t="shared" si="50"/>
        <v>2727.0899074079484</v>
      </c>
      <c r="BF49" s="32">
        <f t="shared" si="50"/>
        <v>2682.4779413677461</v>
      </c>
      <c r="BG49" s="32">
        <f t="shared" si="50"/>
        <v>2628.1297528348055</v>
      </c>
      <c r="BH49" s="32">
        <f t="shared" si="50"/>
        <v>2558.2017502557551</v>
      </c>
      <c r="BI49" s="32">
        <f t="shared" si="50"/>
        <v>2481.8355776504945</v>
      </c>
      <c r="BJ49" s="32">
        <f t="shared" si="50"/>
        <v>2382.8289716341615</v>
      </c>
      <c r="BK49" s="32">
        <f t="shared" si="50"/>
        <v>2265.6784319076005</v>
      </c>
      <c r="BL49" s="32">
        <f t="shared" si="50"/>
        <v>2124.7819144220312</v>
      </c>
      <c r="BM49" s="32">
        <f t="shared" si="50"/>
        <v>1951.8339011349842</v>
      </c>
      <c r="BN49" s="32">
        <f t="shared" si="50"/>
        <v>1787.117083581302</v>
      </c>
      <c r="BO49" s="32">
        <f t="shared" si="51"/>
        <v>1572.9666401842392</v>
      </c>
      <c r="BP49" s="32">
        <f t="shared" si="51"/>
        <v>1333.2121613005463</v>
      </c>
      <c r="BQ49" s="32">
        <f t="shared" si="51"/>
        <v>1106.798536901179</v>
      </c>
      <c r="BR49" s="32">
        <f t="shared" si="51"/>
        <v>811.53458340478187</v>
      </c>
      <c r="BS49" s="32">
        <f t="shared" si="51"/>
        <v>562.22968780111262</v>
      </c>
      <c r="BT49" s="32">
        <f t="shared" si="51"/>
        <v>303.42082692065736</v>
      </c>
      <c r="BU49" s="32">
        <f t="shared" si="51"/>
        <v>128.10379003089233</v>
      </c>
      <c r="BV49" s="32">
        <f t="shared" si="51"/>
        <v>38.508246404964012</v>
      </c>
      <c r="BW49" s="32">
        <f t="shared" si="51"/>
        <v>7.4043600445732967</v>
      </c>
      <c r="BX49" s="32">
        <f t="shared" si="51"/>
        <v>4.1713395985111799</v>
      </c>
      <c r="BY49" s="32">
        <f t="shared" si="51"/>
        <v>0</v>
      </c>
      <c r="BZ49" s="32">
        <f t="shared" si="51"/>
        <v>0</v>
      </c>
      <c r="CA49" s="32">
        <f t="shared" si="51"/>
        <v>0</v>
      </c>
      <c r="CB49" s="32">
        <f t="shared" si="51"/>
        <v>0</v>
      </c>
      <c r="CC49" s="32">
        <f t="shared" si="51"/>
        <v>0</v>
      </c>
      <c r="CD49" s="32">
        <f t="shared" si="51"/>
        <v>0</v>
      </c>
      <c r="CE49" s="32">
        <f t="shared" si="51"/>
        <v>0</v>
      </c>
      <c r="CF49" s="32">
        <f t="shared" si="51"/>
        <v>0</v>
      </c>
      <c r="CG49" s="32">
        <f t="shared" si="51"/>
        <v>0</v>
      </c>
      <c r="CH49" s="32">
        <f t="shared" si="51"/>
        <v>0</v>
      </c>
      <c r="CI49" s="32">
        <f t="shared" si="51"/>
        <v>0</v>
      </c>
      <c r="CJ49" s="32">
        <f t="shared" si="51"/>
        <v>0</v>
      </c>
      <c r="CK49" s="32">
        <f t="shared" si="51"/>
        <v>0</v>
      </c>
      <c r="CL49" s="32">
        <f t="shared" si="51"/>
        <v>0</v>
      </c>
      <c r="CM49" s="32">
        <f t="shared" si="51"/>
        <v>0</v>
      </c>
      <c r="CN49" s="32">
        <f t="shared" si="51"/>
        <v>0</v>
      </c>
      <c r="CO49" s="32">
        <f t="shared" si="51"/>
        <v>0</v>
      </c>
      <c r="CP49" s="32">
        <f t="shared" si="51"/>
        <v>0</v>
      </c>
      <c r="CQ49" s="32">
        <f t="shared" si="51"/>
        <v>0</v>
      </c>
      <c r="CR49" s="32">
        <f t="shared" si="51"/>
        <v>0</v>
      </c>
      <c r="CS49" s="32">
        <f t="shared" si="51"/>
        <v>0</v>
      </c>
      <c r="CT49" s="184">
        <f t="shared" si="52"/>
        <v>87116.580693036158</v>
      </c>
      <c r="CU49" s="128"/>
    </row>
    <row r="50" spans="1:102">
      <c r="A50" s="22" t="s">
        <v>24</v>
      </c>
      <c r="B50" s="141">
        <v>69.83</v>
      </c>
      <c r="C50" s="141">
        <v>69.760000000000005</v>
      </c>
      <c r="D50" s="141">
        <v>65.040000000000006</v>
      </c>
      <c r="E50" s="141">
        <v>56.54</v>
      </c>
      <c r="F50" s="141">
        <v>55.46</v>
      </c>
      <c r="G50" s="141">
        <v>55.33</v>
      </c>
      <c r="H50" s="141">
        <v>55.29</v>
      </c>
      <c r="I50" s="141">
        <v>56.81</v>
      </c>
      <c r="J50" s="141">
        <v>56.43</v>
      </c>
      <c r="K50" s="141">
        <v>56.72</v>
      </c>
      <c r="L50" s="141">
        <v>55.87</v>
      </c>
      <c r="M50" s="141">
        <v>55.3</v>
      </c>
      <c r="N50" s="141">
        <v>55.46</v>
      </c>
      <c r="O50" s="141">
        <v>55.12</v>
      </c>
      <c r="P50" s="141">
        <v>55.3</v>
      </c>
      <c r="Q50" s="141">
        <v>58.77</v>
      </c>
      <c r="R50" s="141">
        <v>60.29</v>
      </c>
      <c r="S50" s="141">
        <v>60.88</v>
      </c>
      <c r="T50" s="141">
        <v>64.05</v>
      </c>
      <c r="U50" s="141">
        <v>70.05</v>
      </c>
      <c r="V50" s="141">
        <v>73.08</v>
      </c>
      <c r="W50" s="141">
        <v>76.459999999999994</v>
      </c>
      <c r="X50" s="141">
        <v>72.77</v>
      </c>
      <c r="Y50" s="141">
        <v>68.69</v>
      </c>
      <c r="Z50" s="141">
        <v>72.94</v>
      </c>
      <c r="AA50" s="141">
        <v>73.930000000000007</v>
      </c>
      <c r="AB50" s="141">
        <v>77.94</v>
      </c>
      <c r="AC50" s="141">
        <v>79.67</v>
      </c>
      <c r="AD50" s="141">
        <v>76.87</v>
      </c>
      <c r="AE50" s="141">
        <v>77.08</v>
      </c>
      <c r="AF50" s="141">
        <v>71.81</v>
      </c>
      <c r="AG50" s="141">
        <v>62.16</v>
      </c>
      <c r="AH50" s="141">
        <v>51.43</v>
      </c>
      <c r="AI50" s="141">
        <v>43.98</v>
      </c>
      <c r="AJ50" s="141">
        <v>41.46</v>
      </c>
      <c r="AK50" s="141">
        <v>38.99</v>
      </c>
      <c r="AL50" s="141">
        <v>42.58</v>
      </c>
      <c r="AM50" s="141">
        <v>49.23</v>
      </c>
      <c r="AN50" s="141">
        <v>50.48</v>
      </c>
      <c r="AO50" s="141">
        <v>49.67</v>
      </c>
      <c r="AP50" s="141">
        <v>40.130000000000003</v>
      </c>
      <c r="AQ50" s="141">
        <v>32.729999999999997</v>
      </c>
      <c r="AR50" s="141">
        <v>28.93</v>
      </c>
      <c r="AS50" s="141">
        <v>24.91</v>
      </c>
      <c r="AT50" s="141">
        <v>21.85</v>
      </c>
      <c r="AU50" s="141">
        <v>20.97</v>
      </c>
      <c r="AV50" s="141">
        <v>19.37</v>
      </c>
      <c r="AW50" s="141">
        <v>19.649999999999999</v>
      </c>
      <c r="AX50" s="141">
        <v>15.28</v>
      </c>
      <c r="AY50" s="141">
        <v>5.5</v>
      </c>
      <c r="AZ50" s="141">
        <v>1.1200000000000001</v>
      </c>
      <c r="BA50" s="141">
        <v>0.39</v>
      </c>
      <c r="BB50" s="141">
        <v>0.28999999999999998</v>
      </c>
      <c r="BC50" s="141">
        <v>0.15</v>
      </c>
      <c r="BD50" s="141">
        <v>0.15</v>
      </c>
      <c r="BE50" s="141">
        <v>0.25</v>
      </c>
      <c r="BF50" s="141">
        <v>0.02</v>
      </c>
      <c r="BG50" s="141">
        <v>0</v>
      </c>
      <c r="BH50" s="141">
        <v>0</v>
      </c>
      <c r="BI50" s="141">
        <v>0</v>
      </c>
      <c r="BJ50" s="141">
        <v>0</v>
      </c>
      <c r="BK50" s="141">
        <v>0</v>
      </c>
      <c r="BL50" s="141">
        <v>0</v>
      </c>
      <c r="BM50" s="141">
        <v>0</v>
      </c>
      <c r="BN50" s="141">
        <v>0.02</v>
      </c>
      <c r="BO50" s="141">
        <v>0.11</v>
      </c>
      <c r="BP50" s="141">
        <v>4.3499999999999996</v>
      </c>
      <c r="BQ50" s="141">
        <v>0.94</v>
      </c>
      <c r="BR50" s="141">
        <v>0.1</v>
      </c>
      <c r="BS50" s="141">
        <v>0.93</v>
      </c>
      <c r="BT50" s="141">
        <v>1.19</v>
      </c>
      <c r="BU50" s="141">
        <v>1.7</v>
      </c>
      <c r="BV50" s="141">
        <v>1.1000000000000001</v>
      </c>
      <c r="BW50" s="141">
        <v>0.78</v>
      </c>
      <c r="BX50" s="141">
        <v>0.75</v>
      </c>
      <c r="BY50" s="141">
        <v>1.1200000000000001</v>
      </c>
      <c r="BZ50" s="141">
        <v>2.37</v>
      </c>
      <c r="CA50" s="141">
        <v>3.64</v>
      </c>
      <c r="CB50" s="141">
        <v>4.5999999999999996</v>
      </c>
      <c r="CC50" s="141">
        <v>5.35</v>
      </c>
      <c r="CD50" s="141">
        <v>6.47</v>
      </c>
      <c r="CE50" s="141">
        <v>9.19</v>
      </c>
      <c r="CF50" s="141">
        <v>8.5500000000000007</v>
      </c>
      <c r="CG50" s="141">
        <v>6.98</v>
      </c>
      <c r="CH50" s="141">
        <v>7.43</v>
      </c>
      <c r="CI50" s="141">
        <v>24.18</v>
      </c>
      <c r="CJ50" s="141">
        <v>34.71</v>
      </c>
      <c r="CK50" s="141">
        <v>36.17</v>
      </c>
      <c r="CL50" s="141">
        <v>32.24</v>
      </c>
      <c r="CM50" s="141">
        <v>33.72</v>
      </c>
      <c r="CN50" s="141">
        <v>38.22</v>
      </c>
      <c r="CO50" s="141">
        <v>42.03</v>
      </c>
      <c r="CP50" s="141">
        <v>47.57</v>
      </c>
      <c r="CQ50" s="141">
        <v>51.98</v>
      </c>
      <c r="CR50" s="141">
        <v>53.99</v>
      </c>
      <c r="CS50" s="141">
        <v>58.66</v>
      </c>
      <c r="CT50" s="184">
        <f t="shared" si="52"/>
        <v>3192.3499999999976</v>
      </c>
      <c r="CU50" s="128"/>
    </row>
    <row r="51" spans="1:102">
      <c r="A51" s="24" t="s">
        <v>41</v>
      </c>
      <c r="B51" s="32">
        <f t="shared" si="53"/>
        <v>50.957839999999997</v>
      </c>
      <c r="C51" s="32">
        <f t="shared" ref="C51:BN51" si="54">C24</f>
        <v>50.880800000000001</v>
      </c>
      <c r="D51" s="32">
        <f t="shared" si="54"/>
        <v>51.337359999999997</v>
      </c>
      <c r="E51" s="32">
        <f t="shared" si="54"/>
        <v>52.462560000000003</v>
      </c>
      <c r="F51" s="32">
        <f t="shared" si="54"/>
        <v>51.635359999999999</v>
      </c>
      <c r="G51" s="32">
        <f t="shared" si="54"/>
        <v>50.074240000000003</v>
      </c>
      <c r="H51" s="32">
        <f t="shared" si="54"/>
        <v>50.343679999999999</v>
      </c>
      <c r="I51" s="32">
        <f t="shared" si="54"/>
        <v>51.609920000000002</v>
      </c>
      <c r="J51" s="32">
        <f t="shared" si="54"/>
        <v>49.633200000000002</v>
      </c>
      <c r="K51" s="32">
        <f t="shared" si="54"/>
        <v>51.542879999999997</v>
      </c>
      <c r="L51" s="32">
        <f t="shared" si="54"/>
        <v>52.238</v>
      </c>
      <c r="M51" s="32">
        <f t="shared" si="54"/>
        <v>52.295839999999998</v>
      </c>
      <c r="N51" s="32">
        <f t="shared" si="54"/>
        <v>51.265279999999997</v>
      </c>
      <c r="O51" s="32">
        <f t="shared" si="54"/>
        <v>50.98968</v>
      </c>
      <c r="P51" s="32">
        <f t="shared" si="54"/>
        <v>51.332320000000003</v>
      </c>
      <c r="Q51" s="32">
        <f t="shared" si="54"/>
        <v>52.1068</v>
      </c>
      <c r="R51" s="32">
        <f t="shared" si="54"/>
        <v>51.928319999999999</v>
      </c>
      <c r="S51" s="32">
        <f t="shared" si="54"/>
        <v>50.890799999999999</v>
      </c>
      <c r="T51" s="32">
        <f t="shared" si="54"/>
        <v>51.655439999999999</v>
      </c>
      <c r="U51" s="32">
        <f t="shared" si="54"/>
        <v>51.461280000000002</v>
      </c>
      <c r="V51" s="32">
        <f t="shared" si="54"/>
        <v>51.258159999999997</v>
      </c>
      <c r="W51" s="32">
        <f t="shared" si="54"/>
        <v>50.339919999999999</v>
      </c>
      <c r="X51" s="32">
        <f t="shared" si="54"/>
        <v>50.725279999999998</v>
      </c>
      <c r="Y51" s="32">
        <f t="shared" si="54"/>
        <v>51.034640000000003</v>
      </c>
      <c r="Z51" s="32">
        <f t="shared" si="54"/>
        <v>52.828000000000003</v>
      </c>
      <c r="AA51" s="32">
        <f t="shared" si="54"/>
        <v>53.472000000000001</v>
      </c>
      <c r="AB51" s="32">
        <f t="shared" si="54"/>
        <v>54.083440000000003</v>
      </c>
      <c r="AC51" s="32">
        <f t="shared" si="54"/>
        <v>53.929119999999998</v>
      </c>
      <c r="AD51" s="32">
        <f t="shared" si="54"/>
        <v>53.473999999999997</v>
      </c>
      <c r="AE51" s="32">
        <f t="shared" si="54"/>
        <v>53.337600000000002</v>
      </c>
      <c r="AF51" s="32">
        <f t="shared" si="54"/>
        <v>53.525120000000001</v>
      </c>
      <c r="AG51" s="32">
        <f t="shared" si="54"/>
        <v>54.528239999999997</v>
      </c>
      <c r="AH51" s="32">
        <f t="shared" si="54"/>
        <v>51.846400000000003</v>
      </c>
      <c r="AI51" s="32">
        <f t="shared" si="54"/>
        <v>51.661999999999999</v>
      </c>
      <c r="AJ51" s="32">
        <f t="shared" si="54"/>
        <v>53.97448</v>
      </c>
      <c r="AK51" s="32">
        <f t="shared" si="54"/>
        <v>54.085120000000003</v>
      </c>
      <c r="AL51" s="32">
        <f t="shared" si="54"/>
        <v>54.0672</v>
      </c>
      <c r="AM51" s="32">
        <f t="shared" si="54"/>
        <v>53.94144</v>
      </c>
      <c r="AN51" s="32">
        <f t="shared" si="54"/>
        <v>53.674320000000002</v>
      </c>
      <c r="AO51" s="32">
        <f t="shared" si="54"/>
        <v>54.050559999999997</v>
      </c>
      <c r="AP51" s="32">
        <f t="shared" si="54"/>
        <v>53.123199999999997</v>
      </c>
      <c r="AQ51" s="32">
        <f t="shared" si="54"/>
        <v>52.615920000000003</v>
      </c>
      <c r="AR51" s="32">
        <f t="shared" si="54"/>
        <v>53.236719999999998</v>
      </c>
      <c r="AS51" s="32">
        <f t="shared" si="54"/>
        <v>52.552160000000001</v>
      </c>
      <c r="AT51" s="32">
        <f t="shared" si="54"/>
        <v>52.690719999999999</v>
      </c>
      <c r="AU51" s="32">
        <f t="shared" si="54"/>
        <v>52.51896</v>
      </c>
      <c r="AV51" s="32">
        <f t="shared" si="54"/>
        <v>52.514560000000003</v>
      </c>
      <c r="AW51" s="32">
        <f t="shared" si="54"/>
        <v>53.506399999999999</v>
      </c>
      <c r="AX51" s="32">
        <f t="shared" si="54"/>
        <v>53.228319999999997</v>
      </c>
      <c r="AY51" s="32">
        <f t="shared" si="54"/>
        <v>53.150559999999999</v>
      </c>
      <c r="AZ51" s="32">
        <f t="shared" si="54"/>
        <v>51.08672</v>
      </c>
      <c r="BA51" s="32">
        <f t="shared" si="54"/>
        <v>50.211359999999999</v>
      </c>
      <c r="BB51" s="32">
        <f t="shared" si="54"/>
        <v>50.369520000000001</v>
      </c>
      <c r="BC51" s="32">
        <f t="shared" si="54"/>
        <v>49.22672</v>
      </c>
      <c r="BD51" s="32">
        <f t="shared" si="54"/>
        <v>48.427599999999998</v>
      </c>
      <c r="BE51" s="32">
        <f t="shared" si="54"/>
        <v>50.85624</v>
      </c>
      <c r="BF51" s="32">
        <f t="shared" si="54"/>
        <v>50.835439999999998</v>
      </c>
      <c r="BG51" s="32">
        <f t="shared" si="54"/>
        <v>49.932400000000001</v>
      </c>
      <c r="BH51" s="32">
        <f t="shared" si="54"/>
        <v>50.134</v>
      </c>
      <c r="BI51" s="32">
        <f t="shared" si="54"/>
        <v>53.088160000000002</v>
      </c>
      <c r="BJ51" s="32">
        <f t="shared" si="54"/>
        <v>52.549039999999998</v>
      </c>
      <c r="BK51" s="32">
        <f t="shared" si="54"/>
        <v>51.262239999999998</v>
      </c>
      <c r="BL51" s="32">
        <f t="shared" si="54"/>
        <v>51.916879999999999</v>
      </c>
      <c r="BM51" s="32">
        <f t="shared" si="54"/>
        <v>52.862479999999998</v>
      </c>
      <c r="BN51" s="32">
        <f t="shared" si="54"/>
        <v>52.938479999999998</v>
      </c>
      <c r="BO51" s="32">
        <f t="shared" si="51"/>
        <v>53.03192</v>
      </c>
      <c r="BP51" s="32">
        <f t="shared" si="51"/>
        <v>51.586320000000001</v>
      </c>
      <c r="BQ51" s="32">
        <f t="shared" si="51"/>
        <v>51.965040000000002</v>
      </c>
      <c r="BR51" s="32">
        <f t="shared" si="51"/>
        <v>52.25808</v>
      </c>
      <c r="BS51" s="32">
        <f t="shared" si="51"/>
        <v>52.749119999999998</v>
      </c>
      <c r="BT51" s="32">
        <f t="shared" si="51"/>
        <v>52.187359999999998</v>
      </c>
      <c r="BU51" s="32">
        <f t="shared" si="51"/>
        <v>52.105200000000004</v>
      </c>
      <c r="BV51" s="32">
        <f t="shared" si="51"/>
        <v>52.471119999999999</v>
      </c>
      <c r="BW51" s="32">
        <f t="shared" si="51"/>
        <v>52.887920000000001</v>
      </c>
      <c r="BX51" s="32">
        <f t="shared" si="51"/>
        <v>53.352879999999999</v>
      </c>
      <c r="BY51" s="32">
        <f t="shared" si="51"/>
        <v>51.676079999999999</v>
      </c>
      <c r="BZ51" s="32">
        <f t="shared" si="51"/>
        <v>50.193759999999997</v>
      </c>
      <c r="CA51" s="32">
        <f t="shared" si="51"/>
        <v>51.635919999999999</v>
      </c>
      <c r="CB51" s="32">
        <f t="shared" si="51"/>
        <v>51.345199999999998</v>
      </c>
      <c r="CC51" s="32">
        <f t="shared" si="51"/>
        <v>51.502479999999998</v>
      </c>
      <c r="CD51" s="32">
        <f t="shared" si="51"/>
        <v>50.666319999999999</v>
      </c>
      <c r="CE51" s="32">
        <f t="shared" si="51"/>
        <v>51.480159999999998</v>
      </c>
      <c r="CF51" s="32">
        <f t="shared" si="51"/>
        <v>52.668239999999997</v>
      </c>
      <c r="CG51" s="32">
        <f t="shared" si="51"/>
        <v>51.824080000000002</v>
      </c>
      <c r="CH51" s="32">
        <f t="shared" si="51"/>
        <v>50.79824</v>
      </c>
      <c r="CI51" s="32">
        <f t="shared" si="51"/>
        <v>51.292879999999997</v>
      </c>
      <c r="CJ51" s="32">
        <f t="shared" si="51"/>
        <v>51.597439999999999</v>
      </c>
      <c r="CK51" s="32">
        <f t="shared" si="51"/>
        <v>49.816160000000004</v>
      </c>
      <c r="CL51" s="32">
        <f t="shared" si="51"/>
        <v>50.984960000000001</v>
      </c>
      <c r="CM51" s="32">
        <f t="shared" si="51"/>
        <v>49.814</v>
      </c>
      <c r="CN51" s="32">
        <f t="shared" si="51"/>
        <v>51.00112</v>
      </c>
      <c r="CO51" s="32">
        <f t="shared" si="51"/>
        <v>51.195839999999997</v>
      </c>
      <c r="CP51" s="32">
        <f t="shared" si="51"/>
        <v>51.416960000000003</v>
      </c>
      <c r="CQ51" s="32">
        <f t="shared" si="51"/>
        <v>50.823120000000003</v>
      </c>
      <c r="CR51" s="32">
        <f t="shared" si="51"/>
        <v>50.682160000000003</v>
      </c>
      <c r="CS51" s="32">
        <f t="shared" si="51"/>
        <v>51.1068</v>
      </c>
      <c r="CT51" s="24">
        <f t="shared" si="52"/>
        <v>4979.4303200000013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250</v>
      </c>
      <c r="H52" s="290">
        <v>100</v>
      </c>
      <c r="I52" s="290">
        <v>0</v>
      </c>
      <c r="J52" s="290">
        <v>100</v>
      </c>
      <c r="K52" s="290">
        <v>150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20.04</v>
      </c>
      <c r="AO52" s="290">
        <v>304.85000000000002</v>
      </c>
      <c r="AP52" s="290">
        <v>335</v>
      </c>
      <c r="AQ52" s="290">
        <v>311.73</v>
      </c>
      <c r="AR52" s="290">
        <v>462</v>
      </c>
      <c r="AS52" s="290">
        <v>612</v>
      </c>
      <c r="AT52" s="290">
        <v>0</v>
      </c>
      <c r="AU52" s="290">
        <v>106.71</v>
      </c>
      <c r="AV52" s="290">
        <v>0</v>
      </c>
      <c r="AW52" s="290">
        <v>0</v>
      </c>
      <c r="AX52" s="290">
        <v>362</v>
      </c>
      <c r="AY52" s="290">
        <v>462</v>
      </c>
      <c r="AZ52" s="290">
        <v>487</v>
      </c>
      <c r="BA52" s="290">
        <v>56.5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150</v>
      </c>
      <c r="BT52" s="290">
        <v>500</v>
      </c>
      <c r="BU52" s="290">
        <v>300</v>
      </c>
      <c r="BV52" s="290">
        <v>562</v>
      </c>
      <c r="BW52" s="290">
        <v>762</v>
      </c>
      <c r="BX52" s="290">
        <v>954.94</v>
      </c>
      <c r="BY52" s="290">
        <v>955.06</v>
      </c>
      <c r="BZ52" s="290">
        <v>1033.2</v>
      </c>
      <c r="CA52" s="290">
        <v>1005</v>
      </c>
      <c r="CB52" s="290">
        <v>985</v>
      </c>
      <c r="CC52" s="290">
        <v>964.28</v>
      </c>
      <c r="CD52" s="290">
        <v>712</v>
      </c>
      <c r="CE52" s="290">
        <v>712</v>
      </c>
      <c r="CF52" s="290">
        <v>512</v>
      </c>
      <c r="CG52" s="290">
        <v>312</v>
      </c>
      <c r="CH52" s="290">
        <v>262</v>
      </c>
      <c r="CI52" s="290">
        <v>282</v>
      </c>
      <c r="CJ52" s="290">
        <v>0</v>
      </c>
      <c r="CK52" s="290">
        <v>0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15083.310000000001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5">SUM(B30,B40,B42,B47,-B52)</f>
        <v>6264.0548399999998</v>
      </c>
      <c r="C53" s="288">
        <f t="shared" si="55"/>
        <v>6120.2677999999996</v>
      </c>
      <c r="D53" s="288">
        <f t="shared" si="55"/>
        <v>6105.2243600000002</v>
      </c>
      <c r="E53" s="288">
        <f t="shared" si="55"/>
        <v>6098.0595599999997</v>
      </c>
      <c r="F53" s="288">
        <f t="shared" si="55"/>
        <v>5967.0323600000002</v>
      </c>
      <c r="G53" s="288">
        <f t="shared" si="55"/>
        <v>5609.7412400000003</v>
      </c>
      <c r="H53" s="288">
        <f t="shared" si="55"/>
        <v>5810.3706800000009</v>
      </c>
      <c r="I53" s="288">
        <f t="shared" si="55"/>
        <v>5849.5569200000009</v>
      </c>
      <c r="J53" s="288">
        <f t="shared" si="55"/>
        <v>5686.2801999999992</v>
      </c>
      <c r="K53" s="288">
        <f t="shared" si="55"/>
        <v>5638.4798799999999</v>
      </c>
      <c r="L53" s="288">
        <f t="shared" si="55"/>
        <v>5629.2449999999999</v>
      </c>
      <c r="M53" s="288">
        <f t="shared" si="55"/>
        <v>5586.7328399999997</v>
      </c>
      <c r="N53" s="288">
        <f t="shared" si="55"/>
        <v>5588.9422799999993</v>
      </c>
      <c r="O53" s="288">
        <f t="shared" si="55"/>
        <v>5588.3266799999992</v>
      </c>
      <c r="P53" s="288">
        <f t="shared" si="55"/>
        <v>5588.8493199999994</v>
      </c>
      <c r="Q53" s="288">
        <f t="shared" si="55"/>
        <v>5593.0937999999996</v>
      </c>
      <c r="R53" s="288">
        <f t="shared" si="55"/>
        <v>5596.2253200000005</v>
      </c>
      <c r="S53" s="288">
        <f t="shared" si="55"/>
        <v>5595.8078000000005</v>
      </c>
      <c r="T53" s="288">
        <f t="shared" si="55"/>
        <v>5752.5824400000001</v>
      </c>
      <c r="U53" s="288">
        <f t="shared" si="55"/>
        <v>6036.6482800000003</v>
      </c>
      <c r="V53" s="288">
        <f t="shared" si="55"/>
        <v>6707.7051600000004</v>
      </c>
      <c r="W53" s="288">
        <f t="shared" si="55"/>
        <v>7055.6269200000015</v>
      </c>
      <c r="X53" s="288">
        <f t="shared" si="55"/>
        <v>7757.0022800000006</v>
      </c>
      <c r="Y53" s="288">
        <f t="shared" si="55"/>
        <v>7957.0916399999996</v>
      </c>
      <c r="Z53" s="288">
        <f t="shared" si="55"/>
        <v>8285.3150000000005</v>
      </c>
      <c r="AA53" s="288">
        <f t="shared" si="55"/>
        <v>8213.5490000000009</v>
      </c>
      <c r="AB53" s="288">
        <f t="shared" si="55"/>
        <v>8022.2452936529553</v>
      </c>
      <c r="AC53" s="288">
        <f t="shared" si="55"/>
        <v>8097.653835990166</v>
      </c>
      <c r="AD53" s="288">
        <f t="shared" si="55"/>
        <v>8396.533785454114</v>
      </c>
      <c r="AE53" s="288">
        <f t="shared" si="55"/>
        <v>8682.0340041055661</v>
      </c>
      <c r="AF53" s="288">
        <f t="shared" si="55"/>
        <v>8953.0856740780364</v>
      </c>
      <c r="AG53" s="288">
        <f t="shared" si="55"/>
        <v>9257.3503359658425</v>
      </c>
      <c r="AH53" s="288">
        <f t="shared" ref="AH53:BM53" si="56">SUM(AH30,AH40,AH42,AH47,-AH52)</f>
        <v>9422.7469262436171</v>
      </c>
      <c r="AI53" s="288">
        <f t="shared" si="56"/>
        <v>9704.2185415310469</v>
      </c>
      <c r="AJ53" s="288">
        <f t="shared" si="56"/>
        <v>10133.514678893207</v>
      </c>
      <c r="AK53" s="288">
        <f t="shared" si="56"/>
        <v>10436.660839080461</v>
      </c>
      <c r="AL53" s="288">
        <f t="shared" si="56"/>
        <v>10714.151731214846</v>
      </c>
      <c r="AM53" s="288">
        <f t="shared" si="56"/>
        <v>11024.149953129639</v>
      </c>
      <c r="AN53" s="288">
        <f t="shared" si="56"/>
        <v>11077.462828558699</v>
      </c>
      <c r="AO53" s="288">
        <f t="shared" si="56"/>
        <v>11022.151358912637</v>
      </c>
      <c r="AP53" s="288">
        <f t="shared" si="56"/>
        <v>11235.177093433402</v>
      </c>
      <c r="AQ53" s="288">
        <f t="shared" si="56"/>
        <v>11375.398721791109</v>
      </c>
      <c r="AR53" s="288">
        <f t="shared" si="56"/>
        <v>11295.991756975238</v>
      </c>
      <c r="AS53" s="288">
        <f t="shared" si="56"/>
        <v>11222.204381897614</v>
      </c>
      <c r="AT53" s="288">
        <f t="shared" si="56"/>
        <v>11833.996161543204</v>
      </c>
      <c r="AU53" s="288">
        <f t="shared" si="56"/>
        <v>11698.428303686876</v>
      </c>
      <c r="AV53" s="288">
        <f t="shared" si="56"/>
        <v>11762.434385355602</v>
      </c>
      <c r="AW53" s="288">
        <f t="shared" si="56"/>
        <v>11687.468387871879</v>
      </c>
      <c r="AX53" s="288">
        <f t="shared" si="56"/>
        <v>11068.92227735754</v>
      </c>
      <c r="AY53" s="288">
        <f t="shared" si="56"/>
        <v>10728.119608157849</v>
      </c>
      <c r="AZ53" s="288">
        <f t="shared" si="56"/>
        <v>10577.6611949461</v>
      </c>
      <c r="BA53" s="288">
        <f t="shared" si="56"/>
        <v>10994.93283028332</v>
      </c>
      <c r="BB53" s="288">
        <f t="shared" si="56"/>
        <v>10819.528983062191</v>
      </c>
      <c r="BC53" s="288">
        <f t="shared" si="56"/>
        <v>10654.60123521921</v>
      </c>
      <c r="BD53" s="288">
        <f t="shared" si="56"/>
        <v>10600.251659855949</v>
      </c>
      <c r="BE53" s="288">
        <f t="shared" si="56"/>
        <v>10559.313147407949</v>
      </c>
      <c r="BF53" s="288">
        <f t="shared" si="56"/>
        <v>10521.930381367747</v>
      </c>
      <c r="BG53" s="288">
        <f t="shared" si="56"/>
        <v>10456.269152834804</v>
      </c>
      <c r="BH53" s="288">
        <f t="shared" si="56"/>
        <v>10557.812750255755</v>
      </c>
      <c r="BI53" s="288">
        <f t="shared" si="56"/>
        <v>10586.310737650496</v>
      </c>
      <c r="BJ53" s="288">
        <f t="shared" si="56"/>
        <v>10409.085011634163</v>
      </c>
      <c r="BK53" s="288">
        <f t="shared" si="56"/>
        <v>10116.487671907602</v>
      </c>
      <c r="BL53" s="288">
        <f t="shared" si="56"/>
        <v>10298.185794422032</v>
      </c>
      <c r="BM53" s="288">
        <f t="shared" si="56"/>
        <v>10367.183381134982</v>
      </c>
      <c r="BN53" s="288">
        <f t="shared" ref="BN53:CS53" si="57">SUM(BN30,BN40,BN42,BN47,-BN52)</f>
        <v>10392.132563581303</v>
      </c>
      <c r="BO53" s="288">
        <f t="shared" si="57"/>
        <v>10185.805560184239</v>
      </c>
      <c r="BP53" s="288">
        <f t="shared" si="57"/>
        <v>9935.1754813005464</v>
      </c>
      <c r="BQ53" s="288">
        <f t="shared" si="57"/>
        <v>9716.5505769011797</v>
      </c>
      <c r="BR53" s="288">
        <f t="shared" si="57"/>
        <v>9325.8096634047815</v>
      </c>
      <c r="BS53" s="288">
        <f t="shared" si="57"/>
        <v>8907.5458078011125</v>
      </c>
      <c r="BT53" s="288">
        <f t="shared" si="57"/>
        <v>8187.5651869206577</v>
      </c>
      <c r="BU53" s="288">
        <f t="shared" si="57"/>
        <v>7937.7359900308911</v>
      </c>
      <c r="BV53" s="288">
        <f t="shared" si="57"/>
        <v>7372.9063664049636</v>
      </c>
      <c r="BW53" s="288">
        <f t="shared" si="57"/>
        <v>7031.0992800445729</v>
      </c>
      <c r="BX53" s="288">
        <f t="shared" si="57"/>
        <v>6797.9012195985106</v>
      </c>
      <c r="BY53" s="288">
        <f t="shared" si="57"/>
        <v>6778.7530800000004</v>
      </c>
      <c r="BZ53" s="288">
        <f t="shared" si="57"/>
        <v>6697.7707599999994</v>
      </c>
      <c r="CA53" s="288">
        <f t="shared" si="57"/>
        <v>6734.3229199999996</v>
      </c>
      <c r="CB53" s="288">
        <f t="shared" si="57"/>
        <v>6757.2421999999997</v>
      </c>
      <c r="CC53" s="288">
        <f t="shared" si="57"/>
        <v>6778.1194799999994</v>
      </c>
      <c r="CD53" s="288">
        <f t="shared" si="57"/>
        <v>6637.1533199999994</v>
      </c>
      <c r="CE53" s="288">
        <f t="shared" si="57"/>
        <v>6406.1971599999997</v>
      </c>
      <c r="CF53" s="288">
        <f t="shared" si="57"/>
        <v>6320.3352400000003</v>
      </c>
      <c r="CG53" s="288">
        <f t="shared" si="57"/>
        <v>6182.9210799999992</v>
      </c>
      <c r="CH53" s="288">
        <f t="shared" si="57"/>
        <v>5759.1352399999996</v>
      </c>
      <c r="CI53" s="288">
        <f t="shared" si="57"/>
        <v>5761.3798799999995</v>
      </c>
      <c r="CJ53" s="288">
        <f t="shared" si="57"/>
        <v>6064.2144399999988</v>
      </c>
      <c r="CK53" s="288">
        <f t="shared" si="57"/>
        <v>6066.8931599999996</v>
      </c>
      <c r="CL53" s="288">
        <f t="shared" si="57"/>
        <v>6064.1319599999988</v>
      </c>
      <c r="CM53" s="288">
        <f t="shared" si="57"/>
        <v>6064.4409999999989</v>
      </c>
      <c r="CN53" s="288">
        <f t="shared" si="57"/>
        <v>6160.4781199999998</v>
      </c>
      <c r="CO53" s="288">
        <f t="shared" si="57"/>
        <v>6271.0228399999996</v>
      </c>
      <c r="CP53" s="288">
        <f t="shared" si="57"/>
        <v>6327.25396</v>
      </c>
      <c r="CQ53" s="288">
        <f t="shared" si="57"/>
        <v>6331.0701199999994</v>
      </c>
      <c r="CR53" s="288">
        <f t="shared" si="57"/>
        <v>6401.8091599999998</v>
      </c>
      <c r="CS53" s="289">
        <f t="shared" si="57"/>
        <v>6528.4938000000002</v>
      </c>
      <c r="CT53" s="90">
        <f>SUM(B53:CS53)</f>
        <v>786936.8330130364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58">B25-B53</f>
        <v>1983.5829999999996</v>
      </c>
      <c r="C55" s="273">
        <f t="shared" si="58"/>
        <v>2127.3729999999996</v>
      </c>
      <c r="D55" s="273">
        <f t="shared" si="58"/>
        <v>2140.223</v>
      </c>
      <c r="E55" s="273">
        <f t="shared" si="58"/>
        <v>2140.0930000000008</v>
      </c>
      <c r="F55" s="273">
        <f t="shared" si="58"/>
        <v>2271.2629999999999</v>
      </c>
      <c r="G55" s="273">
        <f t="shared" si="58"/>
        <v>2628.9530000000004</v>
      </c>
      <c r="H55" s="273">
        <f t="shared" si="58"/>
        <v>2428.7029999999986</v>
      </c>
      <c r="I55" s="273">
        <f t="shared" si="58"/>
        <v>2394.4529999999995</v>
      </c>
      <c r="J55" s="273">
        <f t="shared" si="58"/>
        <v>2558.6930000000011</v>
      </c>
      <c r="K55" s="273">
        <f t="shared" si="58"/>
        <v>2612.1729999999998</v>
      </c>
      <c r="L55" s="273">
        <f t="shared" si="58"/>
        <v>2624.7129999999988</v>
      </c>
      <c r="M55" s="273">
        <f t="shared" si="58"/>
        <v>2670.1930000000002</v>
      </c>
      <c r="N55" s="273">
        <f t="shared" si="58"/>
        <v>2670.4330000000009</v>
      </c>
      <c r="O55" s="273">
        <f t="shared" si="58"/>
        <v>2670.4330000000018</v>
      </c>
      <c r="P55" s="273">
        <f t="shared" si="58"/>
        <v>2670.4330000000009</v>
      </c>
      <c r="Q55" s="273">
        <f t="shared" si="58"/>
        <v>2670.433</v>
      </c>
      <c r="R55" s="273">
        <f t="shared" si="58"/>
        <v>2668.6430000000009</v>
      </c>
      <c r="S55" s="273">
        <f t="shared" si="58"/>
        <v>2668.6129999999994</v>
      </c>
      <c r="T55" s="273">
        <f t="shared" si="58"/>
        <v>2515.773000000001</v>
      </c>
      <c r="U55" s="273">
        <f t="shared" si="58"/>
        <v>2237.5129999999999</v>
      </c>
      <c r="V55" s="273">
        <f t="shared" si="58"/>
        <v>1569.2830000000004</v>
      </c>
      <c r="W55" s="273">
        <f t="shared" si="58"/>
        <v>1223.8229999999994</v>
      </c>
      <c r="X55" s="273">
        <f t="shared" si="58"/>
        <v>519.40300000000025</v>
      </c>
      <c r="Y55" s="273">
        <f t="shared" si="58"/>
        <v>315.69300000000021</v>
      </c>
      <c r="Z55" s="273">
        <f t="shared" si="58"/>
        <v>-6.0870000000013533</v>
      </c>
      <c r="AA55" s="273">
        <f t="shared" si="58"/>
        <v>70.82300000000032</v>
      </c>
      <c r="AB55" s="273">
        <f t="shared" si="58"/>
        <v>232.07300000000032</v>
      </c>
      <c r="AC55" s="273">
        <f t="shared" si="58"/>
        <v>186.54299999999967</v>
      </c>
      <c r="AD55" s="273">
        <f t="shared" si="58"/>
        <v>-20.387000000000626</v>
      </c>
      <c r="AE55" s="273">
        <f t="shared" si="58"/>
        <v>-110.08700000000317</v>
      </c>
      <c r="AF55" s="273">
        <f t="shared" si="58"/>
        <v>-117.00699999999961</v>
      </c>
      <c r="AG55" s="273">
        <f t="shared" si="58"/>
        <v>-119.08700000000317</v>
      </c>
      <c r="AH55" s="273">
        <f t="shared" ref="AH55:BM55" si="59">AH25-AH53</f>
        <v>118.6929999999993</v>
      </c>
      <c r="AI55" s="273">
        <f t="shared" si="59"/>
        <v>212.65300000000025</v>
      </c>
      <c r="AJ55" s="273">
        <f t="shared" si="59"/>
        <v>224.24299999999857</v>
      </c>
      <c r="AK55" s="273">
        <f t="shared" si="59"/>
        <v>316.20299999999952</v>
      </c>
      <c r="AL55" s="273">
        <f t="shared" si="59"/>
        <v>403.96299999999974</v>
      </c>
      <c r="AM55" s="273">
        <f t="shared" si="59"/>
        <v>406.52300000000105</v>
      </c>
      <c r="AN55" s="273">
        <f t="shared" si="59"/>
        <v>556.83300000000054</v>
      </c>
      <c r="AO55" s="273">
        <f t="shared" si="59"/>
        <v>841.36299999999937</v>
      </c>
      <c r="AP55" s="273">
        <f t="shared" si="59"/>
        <v>882.87299999999959</v>
      </c>
      <c r="AQ55" s="273">
        <f t="shared" si="59"/>
        <v>901.33299999999872</v>
      </c>
      <c r="AR55" s="273">
        <f t="shared" si="59"/>
        <v>1135.2330000000002</v>
      </c>
      <c r="AS55" s="273">
        <f t="shared" si="59"/>
        <v>1316.4030000000002</v>
      </c>
      <c r="AT55" s="273">
        <f t="shared" si="59"/>
        <v>866.48300000000017</v>
      </c>
      <c r="AU55" s="273">
        <f t="shared" si="59"/>
        <v>1046.5329999999976</v>
      </c>
      <c r="AV55" s="273">
        <f t="shared" si="59"/>
        <v>1023.0329999999994</v>
      </c>
      <c r="AW55" s="273">
        <f t="shared" si="59"/>
        <v>1131.9130000000005</v>
      </c>
      <c r="AX55" s="273">
        <f t="shared" si="59"/>
        <v>1756.3629999999994</v>
      </c>
      <c r="AY55" s="273">
        <f t="shared" si="59"/>
        <v>2096.0629999999983</v>
      </c>
      <c r="AZ55" s="273">
        <f t="shared" si="59"/>
        <v>2252.0630000000019</v>
      </c>
      <c r="BA55" s="273">
        <f t="shared" si="59"/>
        <v>1829.9429999999993</v>
      </c>
      <c r="BB55" s="273">
        <f t="shared" si="59"/>
        <v>1992.752999999997</v>
      </c>
      <c r="BC55" s="273">
        <f t="shared" si="59"/>
        <v>2136.7530000000006</v>
      </c>
      <c r="BD55" s="273">
        <f t="shared" si="59"/>
        <v>2157.143</v>
      </c>
      <c r="BE55" s="273">
        <f t="shared" si="59"/>
        <v>2155.6029999999992</v>
      </c>
      <c r="BF55" s="273">
        <f t="shared" si="59"/>
        <v>2155.6029999999992</v>
      </c>
      <c r="BG55" s="273">
        <f t="shared" si="59"/>
        <v>2155.6030000000028</v>
      </c>
      <c r="BH55" s="273">
        <f t="shared" si="59"/>
        <v>1966.0330000000013</v>
      </c>
      <c r="BI55" s="273">
        <f t="shared" si="59"/>
        <v>1809.8029999999999</v>
      </c>
      <c r="BJ55" s="273">
        <f t="shared" si="59"/>
        <v>1828.1329999999998</v>
      </c>
      <c r="BK55" s="273">
        <f t="shared" si="59"/>
        <v>1927.5329999999994</v>
      </c>
      <c r="BL55" s="273">
        <f t="shared" si="59"/>
        <v>1515.4029999999984</v>
      </c>
      <c r="BM55" s="273">
        <f t="shared" si="59"/>
        <v>1174.7430000000022</v>
      </c>
      <c r="BN55" s="273">
        <f t="shared" ref="BN55:CS55" si="60">BN25-BN53</f>
        <v>818.80299999999988</v>
      </c>
      <c r="BO55" s="273">
        <f t="shared" si="60"/>
        <v>672.27300000000105</v>
      </c>
      <c r="BP55" s="273">
        <f t="shared" si="60"/>
        <v>552.21299999999974</v>
      </c>
      <c r="BQ55" s="273">
        <f t="shared" si="60"/>
        <v>383.28299999999945</v>
      </c>
      <c r="BR55" s="273">
        <f t="shared" si="60"/>
        <v>302.34300000000076</v>
      </c>
      <c r="BS55" s="273">
        <f t="shared" si="60"/>
        <v>345.28299999999945</v>
      </c>
      <c r="BT55" s="273">
        <f t="shared" si="60"/>
        <v>638.28299999999945</v>
      </c>
      <c r="BU55" s="273">
        <f t="shared" si="60"/>
        <v>573.28300000000127</v>
      </c>
      <c r="BV55" s="273">
        <f t="shared" si="60"/>
        <v>964.28300000000036</v>
      </c>
      <c r="BW55" s="273">
        <f t="shared" si="60"/>
        <v>1221.2830000000013</v>
      </c>
      <c r="BX55" s="273">
        <f t="shared" si="60"/>
        <v>1442.223</v>
      </c>
      <c r="BY55" s="273">
        <f t="shared" si="60"/>
        <v>1442.3429999999989</v>
      </c>
      <c r="BZ55" s="273">
        <f t="shared" si="60"/>
        <v>1521.4830000000002</v>
      </c>
      <c r="CA55" s="273">
        <f t="shared" si="60"/>
        <v>1486.2830000000004</v>
      </c>
      <c r="CB55" s="273">
        <f t="shared" si="60"/>
        <v>1464.2830000000004</v>
      </c>
      <c r="CC55" s="273">
        <f t="shared" si="60"/>
        <v>1444.5630000000001</v>
      </c>
      <c r="CD55" s="273">
        <f t="shared" si="60"/>
        <v>1586.3830000000016</v>
      </c>
      <c r="CE55" s="273">
        <f t="shared" si="60"/>
        <v>1821.1230000000014</v>
      </c>
      <c r="CF55" s="273">
        <f t="shared" si="60"/>
        <v>1907.5329999999994</v>
      </c>
      <c r="CG55" s="273">
        <f t="shared" si="60"/>
        <v>2042.5330000000022</v>
      </c>
      <c r="CH55" s="273">
        <f t="shared" si="60"/>
        <v>2465.7430000000004</v>
      </c>
      <c r="CI55" s="273">
        <f t="shared" si="60"/>
        <v>2480.7430000000013</v>
      </c>
      <c r="CJ55" s="273">
        <f t="shared" si="60"/>
        <v>2188.7430000000013</v>
      </c>
      <c r="CK55" s="273">
        <f t="shared" si="60"/>
        <v>2185.7430000000004</v>
      </c>
      <c r="CL55" s="273">
        <f t="shared" si="60"/>
        <v>2185.9130000000023</v>
      </c>
      <c r="CM55" s="273">
        <f t="shared" si="60"/>
        <v>2185.9130000000023</v>
      </c>
      <c r="CN55" s="273">
        <f t="shared" si="60"/>
        <v>2095.5630000000001</v>
      </c>
      <c r="CO55" s="273">
        <f t="shared" si="60"/>
        <v>1988.8629999999994</v>
      </c>
      <c r="CP55" s="273">
        <f t="shared" si="60"/>
        <v>1938.393</v>
      </c>
      <c r="CQ55" s="273">
        <f t="shared" si="60"/>
        <v>1938.3930000000009</v>
      </c>
      <c r="CR55" s="273">
        <f t="shared" si="60"/>
        <v>1869.5230000000001</v>
      </c>
      <c r="CS55" s="274">
        <f t="shared" si="60"/>
        <v>1747.9329999999991</v>
      </c>
      <c r="CT55" s="94">
        <f>SUM(B55:CS55)</f>
        <v>143293.03799999994</v>
      </c>
      <c r="CU55" s="226"/>
      <c r="CV55" s="227"/>
    </row>
    <row r="56" spans="1:102" ht="15.75" thickBot="1">
      <c r="A56" s="272" t="s">
        <v>47</v>
      </c>
      <c r="B56" s="245">
        <v>3540.4</v>
      </c>
      <c r="C56" s="245">
        <v>3718.59</v>
      </c>
      <c r="D56" s="245">
        <v>3861.4300000000003</v>
      </c>
      <c r="E56" s="245">
        <v>3848.59</v>
      </c>
      <c r="F56" s="245">
        <v>3923.59</v>
      </c>
      <c r="G56" s="245">
        <v>3627.59</v>
      </c>
      <c r="H56" s="245">
        <v>3671.48</v>
      </c>
      <c r="I56" s="245">
        <v>3668.88</v>
      </c>
      <c r="J56" s="245">
        <v>3791.59</v>
      </c>
      <c r="K56" s="245">
        <v>3791.59</v>
      </c>
      <c r="L56" s="245">
        <v>4241.59</v>
      </c>
      <c r="M56" s="245">
        <v>4241.59</v>
      </c>
      <c r="N56" s="245">
        <v>4241.59</v>
      </c>
      <c r="O56" s="245">
        <v>4191.59</v>
      </c>
      <c r="P56" s="245">
        <v>4241.59</v>
      </c>
      <c r="Q56" s="245">
        <v>4266.59</v>
      </c>
      <c r="R56" s="245">
        <v>4341.59</v>
      </c>
      <c r="S56" s="245">
        <v>4377.59</v>
      </c>
      <c r="T56" s="245">
        <v>4291.2299999999996</v>
      </c>
      <c r="U56" s="245">
        <v>4198.51</v>
      </c>
      <c r="V56" s="245">
        <v>3561.59</v>
      </c>
      <c r="W56" s="245">
        <v>3229.59</v>
      </c>
      <c r="X56" s="245">
        <v>2754.59</v>
      </c>
      <c r="Y56" s="245">
        <v>2791.59</v>
      </c>
      <c r="Z56" s="245">
        <v>2451.69</v>
      </c>
      <c r="AA56" s="245">
        <v>2816.59</v>
      </c>
      <c r="AB56" s="245">
        <v>3341.59</v>
      </c>
      <c r="AC56" s="245">
        <v>3841.59</v>
      </c>
      <c r="AD56" s="245">
        <v>4191.59</v>
      </c>
      <c r="AE56" s="245">
        <v>4341.59</v>
      </c>
      <c r="AF56" s="245">
        <v>4291.59</v>
      </c>
      <c r="AG56" s="245">
        <v>4091.59</v>
      </c>
      <c r="AH56" s="245">
        <v>3691.59</v>
      </c>
      <c r="AI56" s="245">
        <v>3191.59</v>
      </c>
      <c r="AJ56" s="245">
        <v>2741.59</v>
      </c>
      <c r="AK56" s="245">
        <v>2491.59</v>
      </c>
      <c r="AL56" s="245">
        <v>1541.5900000000001</v>
      </c>
      <c r="AM56" s="245">
        <v>1191.5900000000001</v>
      </c>
      <c r="AN56" s="245">
        <v>1196.17</v>
      </c>
      <c r="AO56" s="245">
        <v>1291.5900000000001</v>
      </c>
      <c r="AP56" s="245">
        <v>1240.27</v>
      </c>
      <c r="AQ56" s="245">
        <v>940.27</v>
      </c>
      <c r="AR56" s="245">
        <v>1040.27</v>
      </c>
      <c r="AS56" s="245">
        <v>990.27</v>
      </c>
      <c r="AT56" s="245">
        <v>1390.27</v>
      </c>
      <c r="AU56" s="245">
        <v>1490.27</v>
      </c>
      <c r="AV56" s="245">
        <v>1190.27</v>
      </c>
      <c r="AW56" s="245">
        <v>1340.27</v>
      </c>
      <c r="AX56" s="245">
        <v>940.27</v>
      </c>
      <c r="AY56" s="245">
        <v>940.27</v>
      </c>
      <c r="AZ56" s="245">
        <v>1140.27</v>
      </c>
      <c r="BA56" s="245">
        <v>940.27</v>
      </c>
      <c r="BB56" s="245">
        <v>940.27</v>
      </c>
      <c r="BC56" s="245">
        <v>1040.27</v>
      </c>
      <c r="BD56" s="245">
        <v>1140.27</v>
      </c>
      <c r="BE56" s="245">
        <v>1190.27</v>
      </c>
      <c r="BF56" s="245">
        <v>1190.27</v>
      </c>
      <c r="BG56" s="245">
        <v>1240.27</v>
      </c>
      <c r="BH56" s="245">
        <v>1140.27</v>
      </c>
      <c r="BI56" s="245">
        <v>1140.27</v>
      </c>
      <c r="BJ56" s="245">
        <v>1340.27</v>
      </c>
      <c r="BK56" s="245">
        <v>1640.27</v>
      </c>
      <c r="BL56" s="245">
        <v>1540.27</v>
      </c>
      <c r="BM56" s="245">
        <v>1490.27</v>
      </c>
      <c r="BN56" s="245">
        <v>1840.27</v>
      </c>
      <c r="BO56" s="245">
        <v>1990.27</v>
      </c>
      <c r="BP56" s="245">
        <v>2140.27</v>
      </c>
      <c r="BQ56" s="245">
        <v>2140.27</v>
      </c>
      <c r="BR56" s="245">
        <v>2890.27</v>
      </c>
      <c r="BS56" s="245">
        <v>2140.27</v>
      </c>
      <c r="BT56" s="245">
        <v>1140.27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940.27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1041.5900000000001</v>
      </c>
      <c r="CE56" s="245">
        <v>1141.5900000000001</v>
      </c>
      <c r="CF56" s="245">
        <v>1491.5900000000001</v>
      </c>
      <c r="CG56" s="245">
        <v>1641.5900000000001</v>
      </c>
      <c r="CH56" s="245">
        <v>2091.59</v>
      </c>
      <c r="CI56" s="245">
        <v>2091.59</v>
      </c>
      <c r="CJ56" s="245">
        <v>1841.5900000000001</v>
      </c>
      <c r="CK56" s="245">
        <v>1791.5900000000001</v>
      </c>
      <c r="CL56" s="245">
        <v>1191.5900000000001</v>
      </c>
      <c r="CM56" s="245">
        <v>1241.5900000000001</v>
      </c>
      <c r="CN56" s="245">
        <v>1541.5900000000001</v>
      </c>
      <c r="CO56" s="245">
        <v>2091.59</v>
      </c>
      <c r="CP56" s="245">
        <v>2579.59</v>
      </c>
      <c r="CQ56" s="245">
        <v>3129.59</v>
      </c>
      <c r="CR56" s="245">
        <v>3479.59</v>
      </c>
      <c r="CS56" s="245">
        <v>3729.59</v>
      </c>
      <c r="CT56" s="205">
        <f>SUM(B56:CS56)</f>
        <v>222597.90999999945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1">IF(C56&gt;C55,0,C55-C56)</f>
        <v>0</v>
      </c>
      <c r="D57" s="275">
        <f t="shared" si="61"/>
        <v>0</v>
      </c>
      <c r="E57" s="275">
        <f t="shared" si="61"/>
        <v>0</v>
      </c>
      <c r="F57" s="275">
        <f t="shared" si="61"/>
        <v>0</v>
      </c>
      <c r="G57" s="275">
        <f t="shared" si="61"/>
        <v>0</v>
      </c>
      <c r="H57" s="275">
        <f t="shared" si="61"/>
        <v>0</v>
      </c>
      <c r="I57" s="275">
        <f t="shared" si="61"/>
        <v>0</v>
      </c>
      <c r="J57" s="275">
        <f t="shared" si="61"/>
        <v>0</v>
      </c>
      <c r="K57" s="275">
        <f t="shared" si="61"/>
        <v>0</v>
      </c>
      <c r="L57" s="275">
        <f t="shared" si="61"/>
        <v>0</v>
      </c>
      <c r="M57" s="275">
        <f t="shared" si="61"/>
        <v>0</v>
      </c>
      <c r="N57" s="275">
        <f t="shared" si="61"/>
        <v>0</v>
      </c>
      <c r="O57" s="275">
        <f t="shared" si="61"/>
        <v>0</v>
      </c>
      <c r="P57" s="275">
        <f t="shared" si="61"/>
        <v>0</v>
      </c>
      <c r="Q57" s="275">
        <f t="shared" si="61"/>
        <v>0</v>
      </c>
      <c r="R57" s="275">
        <f t="shared" si="61"/>
        <v>0</v>
      </c>
      <c r="S57" s="275">
        <f t="shared" si="61"/>
        <v>0</v>
      </c>
      <c r="T57" s="275">
        <f t="shared" si="61"/>
        <v>0</v>
      </c>
      <c r="U57" s="275">
        <f t="shared" si="61"/>
        <v>0</v>
      </c>
      <c r="V57" s="275">
        <f t="shared" si="61"/>
        <v>0</v>
      </c>
      <c r="W57" s="275">
        <f t="shared" si="61"/>
        <v>0</v>
      </c>
      <c r="X57" s="275">
        <f t="shared" si="61"/>
        <v>0</v>
      </c>
      <c r="Y57" s="275">
        <f t="shared" si="61"/>
        <v>0</v>
      </c>
      <c r="Z57" s="275">
        <f t="shared" si="61"/>
        <v>0</v>
      </c>
      <c r="AA57" s="275">
        <f t="shared" si="61"/>
        <v>0</v>
      </c>
      <c r="AB57" s="275">
        <f t="shared" si="61"/>
        <v>0</v>
      </c>
      <c r="AC57" s="275">
        <f t="shared" si="61"/>
        <v>0</v>
      </c>
      <c r="AD57" s="275">
        <f t="shared" si="61"/>
        <v>0</v>
      </c>
      <c r="AE57" s="275">
        <f t="shared" si="61"/>
        <v>0</v>
      </c>
      <c r="AF57" s="275">
        <f t="shared" si="61"/>
        <v>0</v>
      </c>
      <c r="AG57" s="275">
        <f t="shared" si="61"/>
        <v>0</v>
      </c>
      <c r="AH57" s="275">
        <f t="shared" si="61"/>
        <v>0</v>
      </c>
      <c r="AI57" s="275">
        <f t="shared" si="61"/>
        <v>0</v>
      </c>
      <c r="AJ57" s="275">
        <f t="shared" si="61"/>
        <v>0</v>
      </c>
      <c r="AK57" s="275">
        <f t="shared" si="61"/>
        <v>0</v>
      </c>
      <c r="AL57" s="275">
        <f t="shared" si="61"/>
        <v>0</v>
      </c>
      <c r="AM57" s="275">
        <f t="shared" si="61"/>
        <v>0</v>
      </c>
      <c r="AN57" s="275">
        <f t="shared" si="61"/>
        <v>0</v>
      </c>
      <c r="AO57" s="275">
        <f t="shared" si="61"/>
        <v>0</v>
      </c>
      <c r="AP57" s="275">
        <f t="shared" si="61"/>
        <v>0</v>
      </c>
      <c r="AQ57" s="275">
        <f t="shared" si="61"/>
        <v>0</v>
      </c>
      <c r="AR57" s="275">
        <f t="shared" si="61"/>
        <v>94.963000000000193</v>
      </c>
      <c r="AS57" s="275">
        <f t="shared" si="61"/>
        <v>326.13300000000027</v>
      </c>
      <c r="AT57" s="275">
        <f t="shared" si="61"/>
        <v>0</v>
      </c>
      <c r="AU57" s="275">
        <f t="shared" si="61"/>
        <v>0</v>
      </c>
      <c r="AV57" s="275">
        <f t="shared" si="61"/>
        <v>0</v>
      </c>
      <c r="AW57" s="275">
        <f t="shared" si="61"/>
        <v>0</v>
      </c>
      <c r="AX57" s="275">
        <f t="shared" si="61"/>
        <v>816.09299999999939</v>
      </c>
      <c r="AY57" s="275">
        <f t="shared" si="61"/>
        <v>1155.7929999999983</v>
      </c>
      <c r="AZ57" s="275">
        <f t="shared" si="61"/>
        <v>1111.7930000000019</v>
      </c>
      <c r="BA57" s="275">
        <f t="shared" si="61"/>
        <v>889.67299999999932</v>
      </c>
      <c r="BB57" s="275">
        <f t="shared" si="61"/>
        <v>1052.482999999997</v>
      </c>
      <c r="BC57" s="275">
        <f t="shared" si="61"/>
        <v>1096.4830000000006</v>
      </c>
      <c r="BD57" s="275">
        <f t="shared" si="61"/>
        <v>1016.873</v>
      </c>
      <c r="BE57" s="275">
        <f t="shared" si="61"/>
        <v>965.33299999999917</v>
      </c>
      <c r="BF57" s="275">
        <f t="shared" si="61"/>
        <v>965.33299999999917</v>
      </c>
      <c r="BG57" s="275">
        <f t="shared" si="61"/>
        <v>915.33300000000281</v>
      </c>
      <c r="BH57" s="275">
        <f t="shared" si="61"/>
        <v>825.76300000000128</v>
      </c>
      <c r="BI57" s="275">
        <f t="shared" si="61"/>
        <v>669.5329999999999</v>
      </c>
      <c r="BJ57" s="275">
        <f t="shared" si="61"/>
        <v>487.86299999999983</v>
      </c>
      <c r="BK57" s="275">
        <f t="shared" si="61"/>
        <v>287.26299999999947</v>
      </c>
      <c r="BL57" s="275">
        <f t="shared" si="61"/>
        <v>0</v>
      </c>
      <c r="BM57" s="275">
        <f t="shared" si="61"/>
        <v>0</v>
      </c>
      <c r="BN57" s="275">
        <f t="shared" si="61"/>
        <v>0</v>
      </c>
      <c r="BO57" s="275">
        <f t="shared" ref="BO57:CS57" si="62">IF(BO56&gt;BO55,0,BO55-BO56)</f>
        <v>0</v>
      </c>
      <c r="BP57" s="275">
        <f t="shared" si="62"/>
        <v>0</v>
      </c>
      <c r="BQ57" s="275">
        <f t="shared" si="62"/>
        <v>0</v>
      </c>
      <c r="BR57" s="275">
        <f t="shared" si="62"/>
        <v>0</v>
      </c>
      <c r="BS57" s="275">
        <f t="shared" si="62"/>
        <v>0</v>
      </c>
      <c r="BT57" s="275">
        <f t="shared" si="62"/>
        <v>0</v>
      </c>
      <c r="BU57" s="275">
        <f t="shared" si="62"/>
        <v>0</v>
      </c>
      <c r="BV57" s="275">
        <f t="shared" si="62"/>
        <v>24.013000000000375</v>
      </c>
      <c r="BW57" s="275">
        <f t="shared" si="62"/>
        <v>281.01300000000128</v>
      </c>
      <c r="BX57" s="275">
        <f t="shared" si="62"/>
        <v>501.95299999999997</v>
      </c>
      <c r="BY57" s="275">
        <f t="shared" si="62"/>
        <v>502.07299999999896</v>
      </c>
      <c r="BZ57" s="275">
        <f t="shared" si="62"/>
        <v>581.21300000000019</v>
      </c>
      <c r="CA57" s="275">
        <f t="shared" si="62"/>
        <v>546.01300000000037</v>
      </c>
      <c r="CB57" s="275">
        <f t="shared" si="62"/>
        <v>524.01300000000037</v>
      </c>
      <c r="CC57" s="275">
        <f t="shared" si="62"/>
        <v>504.29300000000012</v>
      </c>
      <c r="CD57" s="275">
        <f t="shared" si="62"/>
        <v>544.79300000000148</v>
      </c>
      <c r="CE57" s="275">
        <f t="shared" si="62"/>
        <v>679.53300000000127</v>
      </c>
      <c r="CF57" s="275">
        <f t="shared" si="62"/>
        <v>415.9429999999993</v>
      </c>
      <c r="CG57" s="275">
        <f t="shared" si="62"/>
        <v>400.94300000000203</v>
      </c>
      <c r="CH57" s="275">
        <f t="shared" si="62"/>
        <v>374.15300000000025</v>
      </c>
      <c r="CI57" s="275">
        <f t="shared" si="62"/>
        <v>389.15300000000116</v>
      </c>
      <c r="CJ57" s="275">
        <f t="shared" si="62"/>
        <v>347.15300000000116</v>
      </c>
      <c r="CK57" s="275">
        <f t="shared" si="62"/>
        <v>394.15300000000025</v>
      </c>
      <c r="CL57" s="275">
        <f t="shared" si="62"/>
        <v>994.32300000000214</v>
      </c>
      <c r="CM57" s="275">
        <f t="shared" si="62"/>
        <v>944.32300000000214</v>
      </c>
      <c r="CN57" s="275">
        <f t="shared" si="62"/>
        <v>553.97299999999996</v>
      </c>
      <c r="CO57" s="275">
        <f t="shared" si="62"/>
        <v>0</v>
      </c>
      <c r="CP57" s="275">
        <f t="shared" si="62"/>
        <v>0</v>
      </c>
      <c r="CQ57" s="275">
        <f t="shared" si="62"/>
        <v>0</v>
      </c>
      <c r="CR57" s="275">
        <f t="shared" si="62"/>
        <v>0</v>
      </c>
      <c r="CS57" s="276">
        <f t="shared" si="62"/>
        <v>0</v>
      </c>
      <c r="CT57" s="94">
        <f>SUM(B57:CS57)</f>
        <v>22179.735000000015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3474.047</v>
      </c>
      <c r="C61" s="148">
        <f>SUM(C62:C68)</f>
        <v>3474.047</v>
      </c>
      <c r="D61" s="148">
        <f t="shared" ref="D61:BO61" si="63">SUM(D62:D68)</f>
        <v>3474.047</v>
      </c>
      <c r="E61" s="148">
        <f t="shared" si="63"/>
        <v>3474.047</v>
      </c>
      <c r="F61" s="148">
        <f t="shared" si="63"/>
        <v>3474.047</v>
      </c>
      <c r="G61" s="148">
        <f t="shared" si="63"/>
        <v>3474.047</v>
      </c>
      <c r="H61" s="148">
        <f t="shared" si="63"/>
        <v>3474.047</v>
      </c>
      <c r="I61" s="148">
        <f t="shared" si="63"/>
        <v>3474.047</v>
      </c>
      <c r="J61" s="148">
        <f t="shared" si="63"/>
        <v>3474.047</v>
      </c>
      <c r="K61" s="148">
        <f t="shared" si="63"/>
        <v>3474.047</v>
      </c>
      <c r="L61" s="148">
        <f t="shared" si="63"/>
        <v>3474.047</v>
      </c>
      <c r="M61" s="148">
        <f t="shared" si="63"/>
        <v>3474.047</v>
      </c>
      <c r="N61" s="148">
        <f t="shared" si="63"/>
        <v>3474.047</v>
      </c>
      <c r="O61" s="148">
        <f t="shared" si="63"/>
        <v>3474.047</v>
      </c>
      <c r="P61" s="148">
        <f t="shared" si="63"/>
        <v>3474.047</v>
      </c>
      <c r="Q61" s="148">
        <f t="shared" si="63"/>
        <v>3474.047</v>
      </c>
      <c r="R61" s="148">
        <f t="shared" si="63"/>
        <v>3474.047</v>
      </c>
      <c r="S61" s="148">
        <f t="shared" si="63"/>
        <v>3474.047</v>
      </c>
      <c r="T61" s="148">
        <f t="shared" si="63"/>
        <v>3474.047</v>
      </c>
      <c r="U61" s="148">
        <f t="shared" si="63"/>
        <v>3474.047</v>
      </c>
      <c r="V61" s="148">
        <f t="shared" si="63"/>
        <v>3474.047</v>
      </c>
      <c r="W61" s="148">
        <f t="shared" si="63"/>
        <v>3474.047</v>
      </c>
      <c r="X61" s="148">
        <f t="shared" si="63"/>
        <v>3474.047</v>
      </c>
      <c r="Y61" s="148">
        <f t="shared" si="63"/>
        <v>3474.047</v>
      </c>
      <c r="Z61" s="148">
        <f t="shared" si="63"/>
        <v>3472.047</v>
      </c>
      <c r="AA61" s="148">
        <f t="shared" si="63"/>
        <v>3467.047</v>
      </c>
      <c r="AB61" s="148">
        <f t="shared" si="63"/>
        <v>3465.047</v>
      </c>
      <c r="AC61" s="148">
        <f t="shared" si="63"/>
        <v>3472.047</v>
      </c>
      <c r="AD61" s="148">
        <f t="shared" si="63"/>
        <v>3473.047</v>
      </c>
      <c r="AE61" s="148">
        <f t="shared" si="63"/>
        <v>3473.047</v>
      </c>
      <c r="AF61" s="148">
        <f t="shared" si="63"/>
        <v>3480.047</v>
      </c>
      <c r="AG61" s="148">
        <f t="shared" si="63"/>
        <v>3482.047</v>
      </c>
      <c r="AH61" s="148">
        <f t="shared" si="63"/>
        <v>3484.047</v>
      </c>
      <c r="AI61" s="148">
        <f t="shared" si="63"/>
        <v>3484.047</v>
      </c>
      <c r="AJ61" s="148">
        <f t="shared" si="63"/>
        <v>3477.047</v>
      </c>
      <c r="AK61" s="148">
        <f t="shared" si="63"/>
        <v>3479.047</v>
      </c>
      <c r="AL61" s="148">
        <f t="shared" si="63"/>
        <v>3484.047</v>
      </c>
      <c r="AM61" s="148">
        <f t="shared" si="63"/>
        <v>3485.047</v>
      </c>
      <c r="AN61" s="148">
        <f t="shared" si="63"/>
        <v>3477.047</v>
      </c>
      <c r="AO61" s="148">
        <f t="shared" si="63"/>
        <v>3478.047</v>
      </c>
      <c r="AP61" s="148">
        <f t="shared" si="63"/>
        <v>3483.047</v>
      </c>
      <c r="AQ61" s="148">
        <f t="shared" si="63"/>
        <v>3483.047</v>
      </c>
      <c r="AR61" s="148">
        <f t="shared" si="63"/>
        <v>3479.047</v>
      </c>
      <c r="AS61" s="148">
        <f t="shared" si="63"/>
        <v>3479.047</v>
      </c>
      <c r="AT61" s="148">
        <f t="shared" si="63"/>
        <v>3477.047</v>
      </c>
      <c r="AU61" s="148">
        <f t="shared" si="63"/>
        <v>3477.047</v>
      </c>
      <c r="AV61" s="148">
        <f t="shared" si="63"/>
        <v>3477.047</v>
      </c>
      <c r="AW61" s="148">
        <f t="shared" si="63"/>
        <v>3477.047</v>
      </c>
      <c r="AX61" s="148">
        <f t="shared" si="63"/>
        <v>3477.047</v>
      </c>
      <c r="AY61" s="148">
        <f t="shared" si="63"/>
        <v>3477.047</v>
      </c>
      <c r="AZ61" s="148">
        <f t="shared" si="63"/>
        <v>3477.047</v>
      </c>
      <c r="BA61" s="148">
        <f t="shared" si="63"/>
        <v>3477.047</v>
      </c>
      <c r="BB61" s="148">
        <f t="shared" si="63"/>
        <v>3477.047</v>
      </c>
      <c r="BC61" s="148">
        <f t="shared" si="63"/>
        <v>3477.047</v>
      </c>
      <c r="BD61" s="148">
        <f t="shared" si="63"/>
        <v>3477.047</v>
      </c>
      <c r="BE61" s="148">
        <f t="shared" si="63"/>
        <v>3477.047</v>
      </c>
      <c r="BF61" s="148">
        <f t="shared" si="63"/>
        <v>3477.047</v>
      </c>
      <c r="BG61" s="148">
        <f t="shared" si="63"/>
        <v>3477.047</v>
      </c>
      <c r="BH61" s="148">
        <f t="shared" si="63"/>
        <v>3477.047</v>
      </c>
      <c r="BI61" s="148">
        <f t="shared" si="63"/>
        <v>3477.047</v>
      </c>
      <c r="BJ61" s="148">
        <f t="shared" si="63"/>
        <v>3477.047</v>
      </c>
      <c r="BK61" s="148">
        <f t="shared" si="63"/>
        <v>3477.047</v>
      </c>
      <c r="BL61" s="148">
        <f t="shared" si="63"/>
        <v>3472.047</v>
      </c>
      <c r="BM61" s="148">
        <f t="shared" si="63"/>
        <v>3462.047</v>
      </c>
      <c r="BN61" s="148">
        <f t="shared" si="63"/>
        <v>3451.047</v>
      </c>
      <c r="BO61" s="148">
        <f t="shared" si="63"/>
        <v>3441.047</v>
      </c>
      <c r="BP61" s="148">
        <f t="shared" ref="BP61:CS61" si="64">SUM(BP62:BP68)</f>
        <v>3427.047</v>
      </c>
      <c r="BQ61" s="148">
        <f t="shared" si="64"/>
        <v>3401.047</v>
      </c>
      <c r="BR61" s="148">
        <f t="shared" si="64"/>
        <v>3388.047</v>
      </c>
      <c r="BS61" s="148">
        <f t="shared" si="64"/>
        <v>3401.047</v>
      </c>
      <c r="BT61" s="148">
        <f t="shared" si="64"/>
        <v>3412.047</v>
      </c>
      <c r="BU61" s="148">
        <f t="shared" si="64"/>
        <v>3415.047</v>
      </c>
      <c r="BV61" s="148">
        <f t="shared" si="64"/>
        <v>3410.047</v>
      </c>
      <c r="BW61" s="148">
        <f t="shared" si="64"/>
        <v>3406.047</v>
      </c>
      <c r="BX61" s="148">
        <f t="shared" si="64"/>
        <v>3406.047</v>
      </c>
      <c r="BY61" s="148">
        <f t="shared" si="64"/>
        <v>3406.047</v>
      </c>
      <c r="BZ61" s="148">
        <f t="shared" si="64"/>
        <v>3405.047</v>
      </c>
      <c r="CA61" s="148">
        <f t="shared" si="64"/>
        <v>3412.047</v>
      </c>
      <c r="CB61" s="148">
        <f t="shared" si="64"/>
        <v>3414.047</v>
      </c>
      <c r="CC61" s="148">
        <f t="shared" si="64"/>
        <v>3413.047</v>
      </c>
      <c r="CD61" s="148">
        <f t="shared" si="64"/>
        <v>3412.047</v>
      </c>
      <c r="CE61" s="148">
        <f t="shared" si="64"/>
        <v>3412.047</v>
      </c>
      <c r="CF61" s="148">
        <f t="shared" si="64"/>
        <v>3412.047</v>
      </c>
      <c r="CG61" s="148">
        <f t="shared" si="64"/>
        <v>3412.047</v>
      </c>
      <c r="CH61" s="148">
        <f t="shared" si="64"/>
        <v>3412.047</v>
      </c>
      <c r="CI61" s="148">
        <f t="shared" si="64"/>
        <v>3417.047</v>
      </c>
      <c r="CJ61" s="148">
        <f t="shared" si="64"/>
        <v>3427.047</v>
      </c>
      <c r="CK61" s="148">
        <f t="shared" si="64"/>
        <v>3430.047</v>
      </c>
      <c r="CL61" s="148">
        <f t="shared" si="64"/>
        <v>3430.047</v>
      </c>
      <c r="CM61" s="148">
        <f t="shared" si="64"/>
        <v>3430.047</v>
      </c>
      <c r="CN61" s="148">
        <f t="shared" si="64"/>
        <v>3430.047</v>
      </c>
      <c r="CO61" s="148">
        <f t="shared" si="64"/>
        <v>3430.047</v>
      </c>
      <c r="CP61" s="148">
        <f t="shared" si="64"/>
        <v>3430.047</v>
      </c>
      <c r="CQ61" s="148">
        <f t="shared" si="64"/>
        <v>3430.047</v>
      </c>
      <c r="CR61" s="148">
        <f t="shared" si="64"/>
        <v>3430.047</v>
      </c>
      <c r="CS61" s="149">
        <f t="shared" si="64"/>
        <v>3432.047</v>
      </c>
      <c r="CT61" s="204">
        <f>SUM(B61:CS61)</f>
        <v>331840.51200000016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TRANSPOSE('[6]27'!$R$4:$R$99)</f>
        <v>464</v>
      </c>
      <c r="C62" s="245">
        <v>464</v>
      </c>
      <c r="D62" s="245">
        <v>464</v>
      </c>
      <c r="E62" s="245">
        <v>464</v>
      </c>
      <c r="F62" s="245">
        <v>464</v>
      </c>
      <c r="G62" s="245">
        <v>464</v>
      </c>
      <c r="H62" s="245">
        <v>464</v>
      </c>
      <c r="I62" s="245">
        <v>464</v>
      </c>
      <c r="J62" s="245">
        <v>464</v>
      </c>
      <c r="K62" s="245">
        <v>464</v>
      </c>
      <c r="L62" s="245">
        <v>464</v>
      </c>
      <c r="M62" s="245">
        <v>464</v>
      </c>
      <c r="N62" s="245">
        <v>464</v>
      </c>
      <c r="O62" s="245">
        <v>464</v>
      </c>
      <c r="P62" s="245">
        <v>464</v>
      </c>
      <c r="Q62" s="245">
        <v>464</v>
      </c>
      <c r="R62" s="245">
        <v>464</v>
      </c>
      <c r="S62" s="245">
        <v>464</v>
      </c>
      <c r="T62" s="245">
        <v>464</v>
      </c>
      <c r="U62" s="245">
        <v>464</v>
      </c>
      <c r="V62" s="245">
        <v>464</v>
      </c>
      <c r="W62" s="245">
        <v>464</v>
      </c>
      <c r="X62" s="245">
        <v>464</v>
      </c>
      <c r="Y62" s="245">
        <v>464</v>
      </c>
      <c r="Z62" s="245">
        <v>464</v>
      </c>
      <c r="AA62" s="245">
        <v>464</v>
      </c>
      <c r="AB62" s="245">
        <v>464</v>
      </c>
      <c r="AC62" s="245">
        <v>464</v>
      </c>
      <c r="AD62" s="245">
        <v>464</v>
      </c>
      <c r="AE62" s="245">
        <v>464</v>
      </c>
      <c r="AF62" s="245">
        <v>464</v>
      </c>
      <c r="AG62" s="245">
        <v>464</v>
      </c>
      <c r="AH62" s="245">
        <v>464</v>
      </c>
      <c r="AI62" s="245">
        <v>464</v>
      </c>
      <c r="AJ62" s="245">
        <v>464</v>
      </c>
      <c r="AK62" s="245">
        <v>464</v>
      </c>
      <c r="AL62" s="245">
        <v>464</v>
      </c>
      <c r="AM62" s="245">
        <v>464</v>
      </c>
      <c r="AN62" s="245">
        <v>464</v>
      </c>
      <c r="AO62" s="245">
        <v>464</v>
      </c>
      <c r="AP62" s="245">
        <v>464</v>
      </c>
      <c r="AQ62" s="245">
        <v>464</v>
      </c>
      <c r="AR62" s="245">
        <v>464</v>
      </c>
      <c r="AS62" s="245">
        <v>464</v>
      </c>
      <c r="AT62" s="245">
        <v>464</v>
      </c>
      <c r="AU62" s="245">
        <v>464</v>
      </c>
      <c r="AV62" s="245">
        <v>464</v>
      </c>
      <c r="AW62" s="245">
        <v>464</v>
      </c>
      <c r="AX62" s="245">
        <v>464</v>
      </c>
      <c r="AY62" s="245">
        <v>464</v>
      </c>
      <c r="AZ62" s="245">
        <v>464</v>
      </c>
      <c r="BA62" s="245">
        <v>464</v>
      </c>
      <c r="BB62" s="245">
        <v>464</v>
      </c>
      <c r="BC62" s="245">
        <v>464</v>
      </c>
      <c r="BD62" s="245">
        <v>464</v>
      </c>
      <c r="BE62" s="245">
        <v>464</v>
      </c>
      <c r="BF62" s="245">
        <v>464</v>
      </c>
      <c r="BG62" s="245">
        <v>464</v>
      </c>
      <c r="BH62" s="245">
        <v>464</v>
      </c>
      <c r="BI62" s="245">
        <v>464</v>
      </c>
      <c r="BJ62" s="245">
        <v>464</v>
      </c>
      <c r="BK62" s="245">
        <v>464</v>
      </c>
      <c r="BL62" s="245">
        <v>464</v>
      </c>
      <c r="BM62" s="245">
        <v>464</v>
      </c>
      <c r="BN62" s="245">
        <v>464</v>
      </c>
      <c r="BO62" s="245">
        <v>464</v>
      </c>
      <c r="BP62" s="245">
        <v>464</v>
      </c>
      <c r="BQ62" s="245">
        <v>464</v>
      </c>
      <c r="BR62" s="245">
        <v>464</v>
      </c>
      <c r="BS62" s="245">
        <v>464</v>
      </c>
      <c r="BT62" s="245">
        <v>464</v>
      </c>
      <c r="BU62" s="245">
        <v>464</v>
      </c>
      <c r="BV62" s="245">
        <v>464</v>
      </c>
      <c r="BW62" s="245">
        <v>464</v>
      </c>
      <c r="BX62" s="245">
        <v>464</v>
      </c>
      <c r="BY62" s="245">
        <v>464</v>
      </c>
      <c r="BZ62" s="245">
        <v>464</v>
      </c>
      <c r="CA62" s="245">
        <v>464</v>
      </c>
      <c r="CB62" s="245">
        <v>464</v>
      </c>
      <c r="CC62" s="245">
        <v>464</v>
      </c>
      <c r="CD62" s="245">
        <v>464</v>
      </c>
      <c r="CE62" s="245">
        <v>464</v>
      </c>
      <c r="CF62" s="245">
        <v>464</v>
      </c>
      <c r="CG62" s="245">
        <v>464</v>
      </c>
      <c r="CH62" s="245">
        <v>464</v>
      </c>
      <c r="CI62" s="245">
        <v>464</v>
      </c>
      <c r="CJ62" s="245">
        <v>464</v>
      </c>
      <c r="CK62" s="245">
        <v>464</v>
      </c>
      <c r="CL62" s="245">
        <v>464</v>
      </c>
      <c r="CM62" s="245">
        <v>464</v>
      </c>
      <c r="CN62" s="245">
        <v>464</v>
      </c>
      <c r="CO62" s="245">
        <v>464</v>
      </c>
      <c r="CP62" s="245">
        <v>464</v>
      </c>
      <c r="CQ62" s="245">
        <v>464</v>
      </c>
      <c r="CR62" s="245">
        <v>464</v>
      </c>
      <c r="CS62" s="245">
        <v>464</v>
      </c>
      <c r="CT62" s="184">
        <f t="shared" ref="CT62:CT68" si="65">SUM(B62:CS62)</f>
        <v>44544</v>
      </c>
      <c r="CU62" s="128"/>
      <c r="CV62" s="216"/>
    </row>
    <row r="63" spans="1:102">
      <c r="A63" s="22" t="s">
        <v>33</v>
      </c>
      <c r="B63" s="245" cm="1">
        <f t="array" ref="B63:CS63">TRANSPOSE('[6]27'!$U$4:$U$99)</f>
        <v>540</v>
      </c>
      <c r="C63" s="245">
        <v>540</v>
      </c>
      <c r="D63" s="245">
        <v>540</v>
      </c>
      <c r="E63" s="245">
        <v>540</v>
      </c>
      <c r="F63" s="245">
        <v>540</v>
      </c>
      <c r="G63" s="245">
        <v>540</v>
      </c>
      <c r="H63" s="245">
        <v>540</v>
      </c>
      <c r="I63" s="245">
        <v>540</v>
      </c>
      <c r="J63" s="245">
        <v>540</v>
      </c>
      <c r="K63" s="245">
        <v>540</v>
      </c>
      <c r="L63" s="245">
        <v>540</v>
      </c>
      <c r="M63" s="245">
        <v>540</v>
      </c>
      <c r="N63" s="245">
        <v>540</v>
      </c>
      <c r="O63" s="245">
        <v>540</v>
      </c>
      <c r="P63" s="245">
        <v>540</v>
      </c>
      <c r="Q63" s="245">
        <v>540</v>
      </c>
      <c r="R63" s="245">
        <v>540</v>
      </c>
      <c r="S63" s="245">
        <v>540</v>
      </c>
      <c r="T63" s="245">
        <v>540</v>
      </c>
      <c r="U63" s="245">
        <v>540</v>
      </c>
      <c r="V63" s="245">
        <v>540</v>
      </c>
      <c r="W63" s="245">
        <v>540</v>
      </c>
      <c r="X63" s="245">
        <v>540</v>
      </c>
      <c r="Y63" s="245">
        <v>540</v>
      </c>
      <c r="Z63" s="245">
        <v>540</v>
      </c>
      <c r="AA63" s="245">
        <v>540</v>
      </c>
      <c r="AB63" s="245">
        <v>540</v>
      </c>
      <c r="AC63" s="245">
        <v>540</v>
      </c>
      <c r="AD63" s="245">
        <v>540</v>
      </c>
      <c r="AE63" s="245">
        <v>540</v>
      </c>
      <c r="AF63" s="245">
        <v>540</v>
      </c>
      <c r="AG63" s="245">
        <v>540</v>
      </c>
      <c r="AH63" s="245">
        <v>540</v>
      </c>
      <c r="AI63" s="245">
        <v>540</v>
      </c>
      <c r="AJ63" s="245">
        <v>540</v>
      </c>
      <c r="AK63" s="245">
        <v>540</v>
      </c>
      <c r="AL63" s="245">
        <v>540</v>
      </c>
      <c r="AM63" s="245">
        <v>540</v>
      </c>
      <c r="AN63" s="245">
        <v>540</v>
      </c>
      <c r="AO63" s="245">
        <v>540</v>
      </c>
      <c r="AP63" s="245">
        <v>540</v>
      </c>
      <c r="AQ63" s="245">
        <v>540</v>
      </c>
      <c r="AR63" s="245">
        <v>540</v>
      </c>
      <c r="AS63" s="245">
        <v>540</v>
      </c>
      <c r="AT63" s="245">
        <v>540</v>
      </c>
      <c r="AU63" s="245">
        <v>540</v>
      </c>
      <c r="AV63" s="245">
        <v>540</v>
      </c>
      <c r="AW63" s="245">
        <v>540</v>
      </c>
      <c r="AX63" s="245">
        <v>540</v>
      </c>
      <c r="AY63" s="245">
        <v>540</v>
      </c>
      <c r="AZ63" s="245">
        <v>540</v>
      </c>
      <c r="BA63" s="245">
        <v>540</v>
      </c>
      <c r="BB63" s="245">
        <v>540</v>
      </c>
      <c r="BC63" s="245">
        <v>540</v>
      </c>
      <c r="BD63" s="245">
        <v>540</v>
      </c>
      <c r="BE63" s="245">
        <v>540</v>
      </c>
      <c r="BF63" s="245">
        <v>540</v>
      </c>
      <c r="BG63" s="245">
        <v>540</v>
      </c>
      <c r="BH63" s="245">
        <v>540</v>
      </c>
      <c r="BI63" s="245">
        <v>540</v>
      </c>
      <c r="BJ63" s="245">
        <v>540</v>
      </c>
      <c r="BK63" s="245">
        <v>540</v>
      </c>
      <c r="BL63" s="245">
        <v>540</v>
      </c>
      <c r="BM63" s="245">
        <v>540</v>
      </c>
      <c r="BN63" s="245">
        <v>540</v>
      </c>
      <c r="BO63" s="245">
        <v>540</v>
      </c>
      <c r="BP63" s="245">
        <v>540</v>
      </c>
      <c r="BQ63" s="245">
        <v>540</v>
      </c>
      <c r="BR63" s="245">
        <v>540</v>
      </c>
      <c r="BS63" s="245">
        <v>540</v>
      </c>
      <c r="BT63" s="245">
        <v>540</v>
      </c>
      <c r="BU63" s="245">
        <v>540</v>
      </c>
      <c r="BV63" s="245">
        <v>540</v>
      </c>
      <c r="BW63" s="245">
        <v>540</v>
      </c>
      <c r="BX63" s="245">
        <v>540</v>
      </c>
      <c r="BY63" s="245">
        <v>540</v>
      </c>
      <c r="BZ63" s="245">
        <v>540</v>
      </c>
      <c r="CA63" s="245">
        <v>540</v>
      </c>
      <c r="CB63" s="245">
        <v>540</v>
      </c>
      <c r="CC63" s="245">
        <v>540</v>
      </c>
      <c r="CD63" s="245">
        <v>540</v>
      </c>
      <c r="CE63" s="245">
        <v>540</v>
      </c>
      <c r="CF63" s="245">
        <v>540</v>
      </c>
      <c r="CG63" s="245">
        <v>540</v>
      </c>
      <c r="CH63" s="245">
        <v>540</v>
      </c>
      <c r="CI63" s="245">
        <v>540</v>
      </c>
      <c r="CJ63" s="245">
        <v>540</v>
      </c>
      <c r="CK63" s="245">
        <v>540</v>
      </c>
      <c r="CL63" s="245">
        <v>540</v>
      </c>
      <c r="CM63" s="245">
        <v>540</v>
      </c>
      <c r="CN63" s="245">
        <v>540</v>
      </c>
      <c r="CO63" s="245">
        <v>540</v>
      </c>
      <c r="CP63" s="245">
        <v>540</v>
      </c>
      <c r="CQ63" s="245">
        <v>540</v>
      </c>
      <c r="CR63" s="245">
        <v>540</v>
      </c>
      <c r="CS63" s="245">
        <v>540</v>
      </c>
      <c r="CT63" s="184">
        <f t="shared" si="65"/>
        <v>51840</v>
      </c>
      <c r="CU63" s="128"/>
      <c r="CV63" s="216"/>
    </row>
    <row r="64" spans="1:102">
      <c r="A64" s="22" t="s">
        <v>34</v>
      </c>
      <c r="B64" s="245" cm="1">
        <f t="array" ref="B64:CS64">TRANSPOSE('[6]27'!$O$4:$O$99)</f>
        <v>853.75499999999988</v>
      </c>
      <c r="C64" s="245">
        <v>853.75499999999988</v>
      </c>
      <c r="D64" s="245">
        <v>853.75499999999988</v>
      </c>
      <c r="E64" s="245">
        <v>853.75499999999988</v>
      </c>
      <c r="F64" s="245">
        <v>853.75499999999988</v>
      </c>
      <c r="G64" s="245">
        <v>853.75499999999988</v>
      </c>
      <c r="H64" s="245">
        <v>853.75499999999988</v>
      </c>
      <c r="I64" s="245">
        <v>853.75499999999988</v>
      </c>
      <c r="J64" s="245">
        <v>853.75499999999988</v>
      </c>
      <c r="K64" s="245">
        <v>853.75499999999988</v>
      </c>
      <c r="L64" s="245">
        <v>853.75499999999988</v>
      </c>
      <c r="M64" s="245">
        <v>853.75499999999988</v>
      </c>
      <c r="N64" s="245">
        <v>853.75499999999988</v>
      </c>
      <c r="O64" s="245">
        <v>853.75499999999988</v>
      </c>
      <c r="P64" s="245">
        <v>853.75499999999988</v>
      </c>
      <c r="Q64" s="245">
        <v>853.75499999999988</v>
      </c>
      <c r="R64" s="245">
        <v>853.75499999999988</v>
      </c>
      <c r="S64" s="245">
        <v>853.75499999999988</v>
      </c>
      <c r="T64" s="245">
        <v>853.75499999999988</v>
      </c>
      <c r="U64" s="245">
        <v>853.75499999999988</v>
      </c>
      <c r="V64" s="245">
        <v>853.75499999999988</v>
      </c>
      <c r="W64" s="245">
        <v>853.75499999999988</v>
      </c>
      <c r="X64" s="245">
        <v>853.75499999999988</v>
      </c>
      <c r="Y64" s="245">
        <v>853.75499999999988</v>
      </c>
      <c r="Z64" s="245">
        <v>853.75499999999988</v>
      </c>
      <c r="AA64" s="245">
        <v>853.75499999999988</v>
      </c>
      <c r="AB64" s="245">
        <v>853.75499999999988</v>
      </c>
      <c r="AC64" s="245">
        <v>853.75499999999988</v>
      </c>
      <c r="AD64" s="245">
        <v>853.75499999999988</v>
      </c>
      <c r="AE64" s="245">
        <v>853.75499999999988</v>
      </c>
      <c r="AF64" s="245">
        <v>853.75499999999988</v>
      </c>
      <c r="AG64" s="245">
        <v>853.75499999999988</v>
      </c>
      <c r="AH64" s="245">
        <v>853.75499999999988</v>
      </c>
      <c r="AI64" s="245">
        <v>853.75499999999988</v>
      </c>
      <c r="AJ64" s="245">
        <v>853.75499999999988</v>
      </c>
      <c r="AK64" s="245">
        <v>853.75499999999988</v>
      </c>
      <c r="AL64" s="245">
        <v>853.75499999999988</v>
      </c>
      <c r="AM64" s="245">
        <v>853.75499999999988</v>
      </c>
      <c r="AN64" s="245">
        <v>853.75499999999988</v>
      </c>
      <c r="AO64" s="245">
        <v>853.75499999999988</v>
      </c>
      <c r="AP64" s="245">
        <v>853.75499999999988</v>
      </c>
      <c r="AQ64" s="245">
        <v>853.75499999999988</v>
      </c>
      <c r="AR64" s="245">
        <v>853.75499999999988</v>
      </c>
      <c r="AS64" s="245">
        <v>853.75499999999988</v>
      </c>
      <c r="AT64" s="245">
        <v>853.75499999999988</v>
      </c>
      <c r="AU64" s="245">
        <v>853.75499999999988</v>
      </c>
      <c r="AV64" s="245">
        <v>853.75499999999988</v>
      </c>
      <c r="AW64" s="245">
        <v>853.75499999999988</v>
      </c>
      <c r="AX64" s="245">
        <v>853.75499999999988</v>
      </c>
      <c r="AY64" s="245">
        <v>853.75499999999988</v>
      </c>
      <c r="AZ64" s="245">
        <v>853.75499999999988</v>
      </c>
      <c r="BA64" s="245">
        <v>853.75499999999988</v>
      </c>
      <c r="BB64" s="245">
        <v>853.75499999999988</v>
      </c>
      <c r="BC64" s="245">
        <v>853.75499999999988</v>
      </c>
      <c r="BD64" s="245">
        <v>853.75499999999988</v>
      </c>
      <c r="BE64" s="245">
        <v>853.75499999999988</v>
      </c>
      <c r="BF64" s="245">
        <v>853.75499999999988</v>
      </c>
      <c r="BG64" s="245">
        <v>853.75499999999988</v>
      </c>
      <c r="BH64" s="245">
        <v>853.75499999999988</v>
      </c>
      <c r="BI64" s="245">
        <v>853.75499999999988</v>
      </c>
      <c r="BJ64" s="245">
        <v>853.75499999999988</v>
      </c>
      <c r="BK64" s="245">
        <v>853.75499999999988</v>
      </c>
      <c r="BL64" s="245">
        <v>853.75499999999988</v>
      </c>
      <c r="BM64" s="245">
        <v>853.75499999999988</v>
      </c>
      <c r="BN64" s="245">
        <v>853.75499999999988</v>
      </c>
      <c r="BO64" s="245">
        <v>853.75499999999988</v>
      </c>
      <c r="BP64" s="245">
        <v>853.75499999999988</v>
      </c>
      <c r="BQ64" s="245">
        <v>853.75499999999988</v>
      </c>
      <c r="BR64" s="245">
        <v>853.75499999999988</v>
      </c>
      <c r="BS64" s="245">
        <v>853.75499999999988</v>
      </c>
      <c r="BT64" s="245">
        <v>853.75499999999988</v>
      </c>
      <c r="BU64" s="245">
        <v>853.75499999999988</v>
      </c>
      <c r="BV64" s="245">
        <v>853.75499999999988</v>
      </c>
      <c r="BW64" s="245">
        <v>853.75499999999988</v>
      </c>
      <c r="BX64" s="245">
        <v>853.75499999999988</v>
      </c>
      <c r="BY64" s="245">
        <v>853.75499999999988</v>
      </c>
      <c r="BZ64" s="245">
        <v>853.75499999999988</v>
      </c>
      <c r="CA64" s="245">
        <v>853.75499999999988</v>
      </c>
      <c r="CB64" s="245">
        <v>853.75499999999988</v>
      </c>
      <c r="CC64" s="245">
        <v>853.75499999999988</v>
      </c>
      <c r="CD64" s="245">
        <v>853.75499999999988</v>
      </c>
      <c r="CE64" s="245">
        <v>853.75499999999988</v>
      </c>
      <c r="CF64" s="245">
        <v>853.75499999999988</v>
      </c>
      <c r="CG64" s="245">
        <v>853.75499999999988</v>
      </c>
      <c r="CH64" s="245">
        <v>853.75499999999988</v>
      </c>
      <c r="CI64" s="245">
        <v>853.75499999999988</v>
      </c>
      <c r="CJ64" s="245">
        <v>853.75499999999988</v>
      </c>
      <c r="CK64" s="245">
        <v>853.75499999999988</v>
      </c>
      <c r="CL64" s="245">
        <v>853.75499999999988</v>
      </c>
      <c r="CM64" s="245">
        <v>853.75499999999988</v>
      </c>
      <c r="CN64" s="245">
        <v>853.75499999999988</v>
      </c>
      <c r="CO64" s="245">
        <v>853.75499999999988</v>
      </c>
      <c r="CP64" s="245">
        <v>853.75499999999988</v>
      </c>
      <c r="CQ64" s="245">
        <v>853.75499999999988</v>
      </c>
      <c r="CR64" s="245">
        <v>853.75499999999988</v>
      </c>
      <c r="CS64" s="245">
        <v>853.75499999999988</v>
      </c>
      <c r="CT64" s="184">
        <f t="shared" si="65"/>
        <v>81960.479999999996</v>
      </c>
      <c r="CU64" s="128"/>
      <c r="CV64" s="216"/>
    </row>
    <row r="65" spans="1:100">
      <c r="A65" s="22" t="s">
        <v>35</v>
      </c>
      <c r="B65" s="245" cm="1">
        <f t="array" ref="B65:CS65">TRANSPOSE('[6]27'!$AB$4:$AB$99)</f>
        <v>391</v>
      </c>
      <c r="C65" s="245">
        <v>391</v>
      </c>
      <c r="D65" s="245">
        <v>391</v>
      </c>
      <c r="E65" s="245">
        <v>391</v>
      </c>
      <c r="F65" s="245">
        <v>391</v>
      </c>
      <c r="G65" s="245">
        <v>391</v>
      </c>
      <c r="H65" s="245">
        <v>391</v>
      </c>
      <c r="I65" s="245">
        <v>391</v>
      </c>
      <c r="J65" s="245">
        <v>391</v>
      </c>
      <c r="K65" s="245">
        <v>391</v>
      </c>
      <c r="L65" s="245">
        <v>391</v>
      </c>
      <c r="M65" s="245">
        <v>391</v>
      </c>
      <c r="N65" s="245">
        <v>391</v>
      </c>
      <c r="O65" s="245">
        <v>391</v>
      </c>
      <c r="P65" s="245">
        <v>391</v>
      </c>
      <c r="Q65" s="245">
        <v>391</v>
      </c>
      <c r="R65" s="245">
        <v>391</v>
      </c>
      <c r="S65" s="245">
        <v>391</v>
      </c>
      <c r="T65" s="245">
        <v>391</v>
      </c>
      <c r="U65" s="245">
        <v>391</v>
      </c>
      <c r="V65" s="245">
        <v>391</v>
      </c>
      <c r="W65" s="245">
        <v>391</v>
      </c>
      <c r="X65" s="245">
        <v>391</v>
      </c>
      <c r="Y65" s="245">
        <v>391</v>
      </c>
      <c r="Z65" s="245">
        <v>391</v>
      </c>
      <c r="AA65" s="245">
        <v>391</v>
      </c>
      <c r="AB65" s="245">
        <v>391</v>
      </c>
      <c r="AC65" s="245">
        <v>391</v>
      </c>
      <c r="AD65" s="245">
        <v>391</v>
      </c>
      <c r="AE65" s="245">
        <v>391</v>
      </c>
      <c r="AF65" s="245">
        <v>391</v>
      </c>
      <c r="AG65" s="245">
        <v>391</v>
      </c>
      <c r="AH65" s="245">
        <v>391</v>
      </c>
      <c r="AI65" s="245">
        <v>391</v>
      </c>
      <c r="AJ65" s="245">
        <v>391</v>
      </c>
      <c r="AK65" s="245">
        <v>391</v>
      </c>
      <c r="AL65" s="245">
        <v>391</v>
      </c>
      <c r="AM65" s="245">
        <v>391</v>
      </c>
      <c r="AN65" s="245">
        <v>391</v>
      </c>
      <c r="AO65" s="245">
        <v>391</v>
      </c>
      <c r="AP65" s="245">
        <v>391</v>
      </c>
      <c r="AQ65" s="245">
        <v>391</v>
      </c>
      <c r="AR65" s="245">
        <v>391</v>
      </c>
      <c r="AS65" s="245">
        <v>391</v>
      </c>
      <c r="AT65" s="245">
        <v>391</v>
      </c>
      <c r="AU65" s="245">
        <v>391</v>
      </c>
      <c r="AV65" s="245">
        <v>391</v>
      </c>
      <c r="AW65" s="245">
        <v>391</v>
      </c>
      <c r="AX65" s="245">
        <v>391</v>
      </c>
      <c r="AY65" s="245">
        <v>391</v>
      </c>
      <c r="AZ65" s="245">
        <v>391</v>
      </c>
      <c r="BA65" s="245">
        <v>391</v>
      </c>
      <c r="BB65" s="245">
        <v>391</v>
      </c>
      <c r="BC65" s="245">
        <v>391</v>
      </c>
      <c r="BD65" s="245">
        <v>391</v>
      </c>
      <c r="BE65" s="245">
        <v>391</v>
      </c>
      <c r="BF65" s="245">
        <v>391</v>
      </c>
      <c r="BG65" s="245">
        <v>391</v>
      </c>
      <c r="BH65" s="245">
        <v>391</v>
      </c>
      <c r="BI65" s="245">
        <v>391</v>
      </c>
      <c r="BJ65" s="245">
        <v>391</v>
      </c>
      <c r="BK65" s="245">
        <v>391</v>
      </c>
      <c r="BL65" s="245">
        <v>391</v>
      </c>
      <c r="BM65" s="245">
        <v>391</v>
      </c>
      <c r="BN65" s="245">
        <v>391</v>
      </c>
      <c r="BO65" s="245">
        <v>391</v>
      </c>
      <c r="BP65" s="245">
        <v>391</v>
      </c>
      <c r="BQ65" s="245">
        <v>391</v>
      </c>
      <c r="BR65" s="245">
        <v>391</v>
      </c>
      <c r="BS65" s="245">
        <v>391</v>
      </c>
      <c r="BT65" s="245">
        <v>391</v>
      </c>
      <c r="BU65" s="245">
        <v>391</v>
      </c>
      <c r="BV65" s="245">
        <v>391</v>
      </c>
      <c r="BW65" s="245">
        <v>391</v>
      </c>
      <c r="BX65" s="245">
        <v>391</v>
      </c>
      <c r="BY65" s="245">
        <v>391</v>
      </c>
      <c r="BZ65" s="245">
        <v>391</v>
      </c>
      <c r="CA65" s="245">
        <v>391</v>
      </c>
      <c r="CB65" s="245">
        <v>391</v>
      </c>
      <c r="CC65" s="245">
        <v>391</v>
      </c>
      <c r="CD65" s="245">
        <v>391</v>
      </c>
      <c r="CE65" s="245">
        <v>391</v>
      </c>
      <c r="CF65" s="245">
        <v>391</v>
      </c>
      <c r="CG65" s="245">
        <v>391</v>
      </c>
      <c r="CH65" s="245">
        <v>391</v>
      </c>
      <c r="CI65" s="245">
        <v>391</v>
      </c>
      <c r="CJ65" s="245">
        <v>391</v>
      </c>
      <c r="CK65" s="245">
        <v>391</v>
      </c>
      <c r="CL65" s="245">
        <v>391</v>
      </c>
      <c r="CM65" s="245">
        <v>391</v>
      </c>
      <c r="CN65" s="245">
        <v>391</v>
      </c>
      <c r="CO65" s="245">
        <v>391</v>
      </c>
      <c r="CP65" s="245">
        <v>391</v>
      </c>
      <c r="CQ65" s="245">
        <v>391</v>
      </c>
      <c r="CR65" s="245">
        <v>391</v>
      </c>
      <c r="CS65" s="245">
        <v>391</v>
      </c>
      <c r="CT65" s="184">
        <f t="shared" si="65"/>
        <v>37536</v>
      </c>
      <c r="CU65" s="128"/>
      <c r="CV65" s="216"/>
    </row>
    <row r="66" spans="1:100">
      <c r="A66" s="22" t="s">
        <v>36</v>
      </c>
      <c r="B66" s="245" cm="1">
        <f t="array" ref="B66:CS66">TRANSPOSE('[6]27'!$AE$4:$AE$99)</f>
        <v>473.29199999999997</v>
      </c>
      <c r="C66" s="245">
        <v>473.29199999999997</v>
      </c>
      <c r="D66" s="245">
        <v>473.29199999999997</v>
      </c>
      <c r="E66" s="245">
        <v>473.29199999999997</v>
      </c>
      <c r="F66" s="245">
        <v>473.29199999999997</v>
      </c>
      <c r="G66" s="245">
        <v>473.29199999999997</v>
      </c>
      <c r="H66" s="245">
        <v>473.29199999999997</v>
      </c>
      <c r="I66" s="245">
        <v>473.29199999999997</v>
      </c>
      <c r="J66" s="245">
        <v>473.29199999999997</v>
      </c>
      <c r="K66" s="245">
        <v>473.29199999999997</v>
      </c>
      <c r="L66" s="245">
        <v>473.29199999999997</v>
      </c>
      <c r="M66" s="245">
        <v>473.29199999999997</v>
      </c>
      <c r="N66" s="245">
        <v>473.29199999999997</v>
      </c>
      <c r="O66" s="245">
        <v>473.29199999999997</v>
      </c>
      <c r="P66" s="245">
        <v>473.29199999999997</v>
      </c>
      <c r="Q66" s="245">
        <v>473.29199999999997</v>
      </c>
      <c r="R66" s="245">
        <v>473.29199999999997</v>
      </c>
      <c r="S66" s="245">
        <v>473.29199999999997</v>
      </c>
      <c r="T66" s="245">
        <v>473.29199999999997</v>
      </c>
      <c r="U66" s="245">
        <v>473.29199999999997</v>
      </c>
      <c r="V66" s="245">
        <v>473.29199999999997</v>
      </c>
      <c r="W66" s="245">
        <v>473.29199999999997</v>
      </c>
      <c r="X66" s="245">
        <v>473.29199999999997</v>
      </c>
      <c r="Y66" s="245">
        <v>473.29199999999997</v>
      </c>
      <c r="Z66" s="245">
        <v>473.29199999999997</v>
      </c>
      <c r="AA66" s="245">
        <v>473.29199999999997</v>
      </c>
      <c r="AB66" s="245">
        <v>473.29199999999997</v>
      </c>
      <c r="AC66" s="245">
        <v>473.29199999999997</v>
      </c>
      <c r="AD66" s="245">
        <v>473.29199999999997</v>
      </c>
      <c r="AE66" s="245">
        <v>473.29199999999997</v>
      </c>
      <c r="AF66" s="245">
        <v>473.29199999999997</v>
      </c>
      <c r="AG66" s="245">
        <v>473.29199999999997</v>
      </c>
      <c r="AH66" s="245">
        <v>473.29199999999997</v>
      </c>
      <c r="AI66" s="245">
        <v>473.29199999999997</v>
      </c>
      <c r="AJ66" s="245">
        <v>473.29199999999997</v>
      </c>
      <c r="AK66" s="245">
        <v>473.29199999999997</v>
      </c>
      <c r="AL66" s="245">
        <v>473.29199999999997</v>
      </c>
      <c r="AM66" s="245">
        <v>473.29199999999997</v>
      </c>
      <c r="AN66" s="245">
        <v>473.29199999999997</v>
      </c>
      <c r="AO66" s="245">
        <v>473.29199999999997</v>
      </c>
      <c r="AP66" s="245">
        <v>473.29199999999997</v>
      </c>
      <c r="AQ66" s="245">
        <v>473.29199999999997</v>
      </c>
      <c r="AR66" s="245">
        <v>473.29199999999997</v>
      </c>
      <c r="AS66" s="245">
        <v>473.29199999999997</v>
      </c>
      <c r="AT66" s="245">
        <v>473.29199999999997</v>
      </c>
      <c r="AU66" s="245">
        <v>473.29199999999997</v>
      </c>
      <c r="AV66" s="245">
        <v>473.29199999999997</v>
      </c>
      <c r="AW66" s="245">
        <v>473.29199999999997</v>
      </c>
      <c r="AX66" s="245">
        <v>473.29199999999997</v>
      </c>
      <c r="AY66" s="245">
        <v>473.29199999999997</v>
      </c>
      <c r="AZ66" s="245">
        <v>473.29199999999997</v>
      </c>
      <c r="BA66" s="245">
        <v>473.29199999999997</v>
      </c>
      <c r="BB66" s="245">
        <v>473.29199999999997</v>
      </c>
      <c r="BC66" s="245">
        <v>473.29199999999997</v>
      </c>
      <c r="BD66" s="245">
        <v>473.29199999999997</v>
      </c>
      <c r="BE66" s="245">
        <v>473.29199999999997</v>
      </c>
      <c r="BF66" s="245">
        <v>473.29199999999997</v>
      </c>
      <c r="BG66" s="245">
        <v>473.29199999999997</v>
      </c>
      <c r="BH66" s="245">
        <v>473.29199999999997</v>
      </c>
      <c r="BI66" s="245">
        <v>473.29199999999997</v>
      </c>
      <c r="BJ66" s="245">
        <v>473.29199999999997</v>
      </c>
      <c r="BK66" s="245">
        <v>473.29199999999997</v>
      </c>
      <c r="BL66" s="245">
        <v>473.29199999999997</v>
      </c>
      <c r="BM66" s="245">
        <v>473.29199999999997</v>
      </c>
      <c r="BN66" s="245">
        <v>473.29199999999997</v>
      </c>
      <c r="BO66" s="245">
        <v>473.29199999999997</v>
      </c>
      <c r="BP66" s="245">
        <v>473.29199999999997</v>
      </c>
      <c r="BQ66" s="245">
        <v>473.29199999999997</v>
      </c>
      <c r="BR66" s="245">
        <v>473.29199999999997</v>
      </c>
      <c r="BS66" s="245">
        <v>473.29199999999997</v>
      </c>
      <c r="BT66" s="245">
        <v>473.29199999999997</v>
      </c>
      <c r="BU66" s="245">
        <v>473.29199999999997</v>
      </c>
      <c r="BV66" s="245">
        <v>473.29199999999997</v>
      </c>
      <c r="BW66" s="245">
        <v>473.29199999999997</v>
      </c>
      <c r="BX66" s="245">
        <v>473.29199999999997</v>
      </c>
      <c r="BY66" s="245">
        <v>473.29199999999997</v>
      </c>
      <c r="BZ66" s="245">
        <v>473.29199999999997</v>
      </c>
      <c r="CA66" s="245">
        <v>473.29199999999997</v>
      </c>
      <c r="CB66" s="245">
        <v>473.29199999999997</v>
      </c>
      <c r="CC66" s="245">
        <v>473.29199999999997</v>
      </c>
      <c r="CD66" s="245">
        <v>473.29199999999997</v>
      </c>
      <c r="CE66" s="245">
        <v>473.29199999999997</v>
      </c>
      <c r="CF66" s="245">
        <v>473.29199999999997</v>
      </c>
      <c r="CG66" s="245">
        <v>473.29199999999997</v>
      </c>
      <c r="CH66" s="245">
        <v>473.29199999999997</v>
      </c>
      <c r="CI66" s="245">
        <v>473.29199999999997</v>
      </c>
      <c r="CJ66" s="245">
        <v>473.29199999999997</v>
      </c>
      <c r="CK66" s="245">
        <v>473.29199999999997</v>
      </c>
      <c r="CL66" s="245">
        <v>473.29199999999997</v>
      </c>
      <c r="CM66" s="245">
        <v>473.29199999999997</v>
      </c>
      <c r="CN66" s="245">
        <v>473.29199999999997</v>
      </c>
      <c r="CO66" s="245">
        <v>473.29199999999997</v>
      </c>
      <c r="CP66" s="245">
        <v>473.29199999999997</v>
      </c>
      <c r="CQ66" s="245">
        <v>473.29199999999997</v>
      </c>
      <c r="CR66" s="245">
        <v>473.29199999999997</v>
      </c>
      <c r="CS66" s="245">
        <v>473.29199999999997</v>
      </c>
      <c r="CT66" s="184">
        <f t="shared" si="65"/>
        <v>45436.032000000072</v>
      </c>
      <c r="CU66" s="128"/>
      <c r="CV66" s="216"/>
    </row>
    <row r="67" spans="1:100">
      <c r="A67" s="22" t="s">
        <v>37</v>
      </c>
      <c r="B67" s="245" cm="1">
        <f t="array" ref="B67:CS67">TRANSPOSE('[6]27'!$AH$4:$AH$99)</f>
        <v>752</v>
      </c>
      <c r="C67" s="245">
        <v>752</v>
      </c>
      <c r="D67" s="245">
        <v>752</v>
      </c>
      <c r="E67" s="245">
        <v>752</v>
      </c>
      <c r="F67" s="245">
        <v>752</v>
      </c>
      <c r="G67" s="245">
        <v>752</v>
      </c>
      <c r="H67" s="245">
        <v>752</v>
      </c>
      <c r="I67" s="245">
        <v>752</v>
      </c>
      <c r="J67" s="245">
        <v>752</v>
      </c>
      <c r="K67" s="245">
        <v>752</v>
      </c>
      <c r="L67" s="245">
        <v>752</v>
      </c>
      <c r="M67" s="245">
        <v>752</v>
      </c>
      <c r="N67" s="245">
        <v>752</v>
      </c>
      <c r="O67" s="245">
        <v>752</v>
      </c>
      <c r="P67" s="245">
        <v>752</v>
      </c>
      <c r="Q67" s="245">
        <v>752</v>
      </c>
      <c r="R67" s="245">
        <v>752</v>
      </c>
      <c r="S67" s="245">
        <v>752</v>
      </c>
      <c r="T67" s="245">
        <v>752</v>
      </c>
      <c r="U67" s="245">
        <v>752</v>
      </c>
      <c r="V67" s="245">
        <v>752</v>
      </c>
      <c r="W67" s="245">
        <v>752</v>
      </c>
      <c r="X67" s="245">
        <v>752</v>
      </c>
      <c r="Y67" s="245">
        <v>752</v>
      </c>
      <c r="Z67" s="245">
        <v>750</v>
      </c>
      <c r="AA67" s="245">
        <v>745</v>
      </c>
      <c r="AB67" s="245">
        <v>743</v>
      </c>
      <c r="AC67" s="245">
        <v>750</v>
      </c>
      <c r="AD67" s="245">
        <v>751</v>
      </c>
      <c r="AE67" s="245">
        <v>751</v>
      </c>
      <c r="AF67" s="245">
        <v>758</v>
      </c>
      <c r="AG67" s="245">
        <v>760</v>
      </c>
      <c r="AH67" s="245">
        <v>762</v>
      </c>
      <c r="AI67" s="245">
        <v>762</v>
      </c>
      <c r="AJ67" s="245">
        <v>755</v>
      </c>
      <c r="AK67" s="245">
        <v>757</v>
      </c>
      <c r="AL67" s="245">
        <v>762</v>
      </c>
      <c r="AM67" s="245">
        <v>763</v>
      </c>
      <c r="AN67" s="245">
        <v>755</v>
      </c>
      <c r="AO67" s="245">
        <v>756</v>
      </c>
      <c r="AP67" s="245">
        <v>761</v>
      </c>
      <c r="AQ67" s="245">
        <v>761</v>
      </c>
      <c r="AR67" s="245">
        <v>757</v>
      </c>
      <c r="AS67" s="245">
        <v>757</v>
      </c>
      <c r="AT67" s="245">
        <v>755</v>
      </c>
      <c r="AU67" s="245">
        <v>755</v>
      </c>
      <c r="AV67" s="245">
        <v>755</v>
      </c>
      <c r="AW67" s="245">
        <v>755</v>
      </c>
      <c r="AX67" s="245">
        <v>755</v>
      </c>
      <c r="AY67" s="245">
        <v>755</v>
      </c>
      <c r="AZ67" s="245">
        <v>755</v>
      </c>
      <c r="BA67" s="245">
        <v>755</v>
      </c>
      <c r="BB67" s="245">
        <v>755</v>
      </c>
      <c r="BC67" s="245">
        <v>755</v>
      </c>
      <c r="BD67" s="245">
        <v>755</v>
      </c>
      <c r="BE67" s="245">
        <v>755</v>
      </c>
      <c r="BF67" s="245">
        <v>755</v>
      </c>
      <c r="BG67" s="245">
        <v>755</v>
      </c>
      <c r="BH67" s="245">
        <v>755</v>
      </c>
      <c r="BI67" s="245">
        <v>755</v>
      </c>
      <c r="BJ67" s="245">
        <v>755</v>
      </c>
      <c r="BK67" s="245">
        <v>755</v>
      </c>
      <c r="BL67" s="245">
        <v>750</v>
      </c>
      <c r="BM67" s="245">
        <v>740</v>
      </c>
      <c r="BN67" s="245">
        <v>729</v>
      </c>
      <c r="BO67" s="245">
        <v>719</v>
      </c>
      <c r="BP67" s="245">
        <v>705</v>
      </c>
      <c r="BQ67" s="245">
        <v>679</v>
      </c>
      <c r="BR67" s="245">
        <v>666</v>
      </c>
      <c r="BS67" s="245">
        <v>679</v>
      </c>
      <c r="BT67" s="245">
        <v>690</v>
      </c>
      <c r="BU67" s="245">
        <v>693</v>
      </c>
      <c r="BV67" s="245">
        <v>688</v>
      </c>
      <c r="BW67" s="245">
        <v>684</v>
      </c>
      <c r="BX67" s="245">
        <v>684</v>
      </c>
      <c r="BY67" s="245">
        <v>684</v>
      </c>
      <c r="BZ67" s="245">
        <v>683</v>
      </c>
      <c r="CA67" s="245">
        <v>690</v>
      </c>
      <c r="CB67" s="245">
        <v>692</v>
      </c>
      <c r="CC67" s="245">
        <v>691</v>
      </c>
      <c r="CD67" s="245">
        <v>690</v>
      </c>
      <c r="CE67" s="245">
        <v>690</v>
      </c>
      <c r="CF67" s="245">
        <v>690</v>
      </c>
      <c r="CG67" s="245">
        <v>690</v>
      </c>
      <c r="CH67" s="245">
        <v>690</v>
      </c>
      <c r="CI67" s="245">
        <v>690</v>
      </c>
      <c r="CJ67" s="245">
        <v>690</v>
      </c>
      <c r="CK67" s="245">
        <v>690</v>
      </c>
      <c r="CL67" s="245">
        <v>690</v>
      </c>
      <c r="CM67" s="245">
        <v>690</v>
      </c>
      <c r="CN67" s="245">
        <v>690</v>
      </c>
      <c r="CO67" s="245">
        <v>690</v>
      </c>
      <c r="CP67" s="245">
        <v>690</v>
      </c>
      <c r="CQ67" s="245">
        <v>690</v>
      </c>
      <c r="CR67" s="245">
        <v>690</v>
      </c>
      <c r="CS67" s="245">
        <v>690</v>
      </c>
      <c r="CT67" s="184">
        <f t="shared" si="65"/>
        <v>70340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TRANSPOSE('[6]27'!$AK$4:$AK$99)</f>
        <v>0</v>
      </c>
      <c r="C68" s="245">
        <v>0</v>
      </c>
      <c r="D68" s="245">
        <v>0</v>
      </c>
      <c r="E68" s="245">
        <v>0</v>
      </c>
      <c r="F68" s="245">
        <v>0</v>
      </c>
      <c r="G68" s="245">
        <v>0</v>
      </c>
      <c r="H68" s="245">
        <v>0</v>
      </c>
      <c r="I68" s="245">
        <v>0</v>
      </c>
      <c r="J68" s="245">
        <v>0</v>
      </c>
      <c r="K68" s="245">
        <v>0</v>
      </c>
      <c r="L68" s="245">
        <v>0</v>
      </c>
      <c r="M68" s="245">
        <v>0</v>
      </c>
      <c r="N68" s="245">
        <v>0</v>
      </c>
      <c r="O68" s="245">
        <v>0</v>
      </c>
      <c r="P68" s="245">
        <v>0</v>
      </c>
      <c r="Q68" s="245">
        <v>0</v>
      </c>
      <c r="R68" s="245">
        <v>0</v>
      </c>
      <c r="S68" s="245">
        <v>0</v>
      </c>
      <c r="T68" s="245">
        <v>0</v>
      </c>
      <c r="U68" s="245">
        <v>0</v>
      </c>
      <c r="V68" s="245">
        <v>0</v>
      </c>
      <c r="W68" s="245">
        <v>0</v>
      </c>
      <c r="X68" s="245">
        <v>0</v>
      </c>
      <c r="Y68" s="245">
        <v>0</v>
      </c>
      <c r="Z68" s="245">
        <v>0</v>
      </c>
      <c r="AA68" s="245">
        <v>0</v>
      </c>
      <c r="AB68" s="245">
        <v>0</v>
      </c>
      <c r="AC68" s="245">
        <v>0</v>
      </c>
      <c r="AD68" s="245">
        <v>0</v>
      </c>
      <c r="AE68" s="245">
        <v>0</v>
      </c>
      <c r="AF68" s="245">
        <v>0</v>
      </c>
      <c r="AG68" s="245">
        <v>0</v>
      </c>
      <c r="AH68" s="245">
        <v>0</v>
      </c>
      <c r="AI68" s="245">
        <v>0</v>
      </c>
      <c r="AJ68" s="245">
        <v>0</v>
      </c>
      <c r="AK68" s="245">
        <v>0</v>
      </c>
      <c r="AL68" s="245">
        <v>0</v>
      </c>
      <c r="AM68" s="245">
        <v>0</v>
      </c>
      <c r="AN68" s="245">
        <v>0</v>
      </c>
      <c r="AO68" s="245">
        <v>0</v>
      </c>
      <c r="AP68" s="245">
        <v>0</v>
      </c>
      <c r="AQ68" s="245">
        <v>0</v>
      </c>
      <c r="AR68" s="245">
        <v>0</v>
      </c>
      <c r="AS68" s="245">
        <v>0</v>
      </c>
      <c r="AT68" s="245">
        <v>0</v>
      </c>
      <c r="AU68" s="245">
        <v>0</v>
      </c>
      <c r="AV68" s="245">
        <v>0</v>
      </c>
      <c r="AW68" s="245">
        <v>0</v>
      </c>
      <c r="AX68" s="245">
        <v>0</v>
      </c>
      <c r="AY68" s="245">
        <v>0</v>
      </c>
      <c r="AZ68" s="245">
        <v>0</v>
      </c>
      <c r="BA68" s="245">
        <v>0</v>
      </c>
      <c r="BB68" s="245">
        <v>0</v>
      </c>
      <c r="BC68" s="245">
        <v>0</v>
      </c>
      <c r="BD68" s="245">
        <v>0</v>
      </c>
      <c r="BE68" s="245">
        <v>0</v>
      </c>
      <c r="BF68" s="245">
        <v>0</v>
      </c>
      <c r="BG68" s="245">
        <v>0</v>
      </c>
      <c r="BH68" s="245">
        <v>0</v>
      </c>
      <c r="BI68" s="245">
        <v>0</v>
      </c>
      <c r="BJ68" s="245">
        <v>0</v>
      </c>
      <c r="BK68" s="245">
        <v>0</v>
      </c>
      <c r="BL68" s="245">
        <v>0</v>
      </c>
      <c r="BM68" s="245">
        <v>0</v>
      </c>
      <c r="BN68" s="245">
        <v>0</v>
      </c>
      <c r="BO68" s="245">
        <v>0</v>
      </c>
      <c r="BP68" s="245">
        <v>0</v>
      </c>
      <c r="BQ68" s="245">
        <v>0</v>
      </c>
      <c r="BR68" s="245">
        <v>0</v>
      </c>
      <c r="BS68" s="245">
        <v>0</v>
      </c>
      <c r="BT68" s="245">
        <v>0</v>
      </c>
      <c r="BU68" s="245">
        <v>0</v>
      </c>
      <c r="BV68" s="245">
        <v>0</v>
      </c>
      <c r="BW68" s="245">
        <v>0</v>
      </c>
      <c r="BX68" s="245">
        <v>0</v>
      </c>
      <c r="BY68" s="245">
        <v>0</v>
      </c>
      <c r="BZ68" s="245">
        <v>0</v>
      </c>
      <c r="CA68" s="245">
        <v>0</v>
      </c>
      <c r="CB68" s="245">
        <v>0</v>
      </c>
      <c r="CC68" s="245">
        <v>0</v>
      </c>
      <c r="CD68" s="245">
        <v>0</v>
      </c>
      <c r="CE68" s="245">
        <v>0</v>
      </c>
      <c r="CF68" s="245">
        <v>0</v>
      </c>
      <c r="CG68" s="245">
        <v>0</v>
      </c>
      <c r="CH68" s="245">
        <v>0</v>
      </c>
      <c r="CI68" s="245">
        <v>5</v>
      </c>
      <c r="CJ68" s="245">
        <v>15</v>
      </c>
      <c r="CK68" s="245">
        <v>18</v>
      </c>
      <c r="CL68" s="245">
        <v>18</v>
      </c>
      <c r="CM68" s="245">
        <v>18</v>
      </c>
      <c r="CN68" s="245">
        <v>18</v>
      </c>
      <c r="CO68" s="245">
        <v>18</v>
      </c>
      <c r="CP68" s="245">
        <v>18</v>
      </c>
      <c r="CQ68" s="245">
        <v>18</v>
      </c>
      <c r="CR68" s="245">
        <v>18</v>
      </c>
      <c r="CS68" s="245">
        <v>20</v>
      </c>
      <c r="CT68" s="244">
        <f t="shared" si="65"/>
        <v>184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114</v>
      </c>
      <c r="C73" s="245">
        <v>114</v>
      </c>
      <c r="D73" s="245">
        <v>114</v>
      </c>
      <c r="E73" s="245">
        <v>114</v>
      </c>
      <c r="F73" s="245">
        <v>114</v>
      </c>
      <c r="G73" s="245">
        <v>114</v>
      </c>
      <c r="H73" s="245">
        <v>114</v>
      </c>
      <c r="I73" s="245">
        <v>114</v>
      </c>
      <c r="J73" s="245">
        <v>114</v>
      </c>
      <c r="K73" s="245">
        <v>114</v>
      </c>
      <c r="L73" s="245">
        <v>114</v>
      </c>
      <c r="M73" s="245">
        <v>114</v>
      </c>
      <c r="N73" s="245">
        <v>114</v>
      </c>
      <c r="O73" s="245">
        <v>114</v>
      </c>
      <c r="P73" s="245">
        <v>114</v>
      </c>
      <c r="Q73" s="245">
        <v>114</v>
      </c>
      <c r="R73" s="245">
        <v>114</v>
      </c>
      <c r="S73" s="245">
        <v>114</v>
      </c>
      <c r="T73" s="245">
        <v>114</v>
      </c>
      <c r="U73" s="245">
        <v>114</v>
      </c>
      <c r="V73" s="245">
        <v>114</v>
      </c>
      <c r="W73" s="245">
        <v>114</v>
      </c>
      <c r="X73" s="245">
        <v>114</v>
      </c>
      <c r="Y73" s="245">
        <v>114</v>
      </c>
      <c r="Z73" s="245">
        <v>114</v>
      </c>
      <c r="AA73" s="245">
        <v>84</v>
      </c>
      <c r="AB73" s="245">
        <v>54</v>
      </c>
      <c r="AC73" s="245">
        <v>24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30</v>
      </c>
      <c r="AQ73" s="245">
        <v>60</v>
      </c>
      <c r="AR73" s="245">
        <v>90</v>
      </c>
      <c r="AS73" s="245">
        <v>120</v>
      </c>
      <c r="AT73" s="245">
        <v>145</v>
      </c>
      <c r="AU73" s="245">
        <v>145</v>
      </c>
      <c r="AV73" s="245">
        <v>145</v>
      </c>
      <c r="AW73" s="245">
        <v>145</v>
      </c>
      <c r="AX73" s="245">
        <v>145</v>
      </c>
      <c r="AY73" s="245">
        <v>145</v>
      </c>
      <c r="AZ73" s="245">
        <v>145</v>
      </c>
      <c r="BA73" s="245">
        <v>145</v>
      </c>
      <c r="BB73" s="245">
        <v>145</v>
      </c>
      <c r="BC73" s="245">
        <v>145</v>
      </c>
      <c r="BD73" s="245">
        <v>145</v>
      </c>
      <c r="BE73" s="245">
        <v>145</v>
      </c>
      <c r="BF73" s="245">
        <v>145</v>
      </c>
      <c r="BG73" s="245">
        <v>145</v>
      </c>
      <c r="BH73" s="245">
        <v>145</v>
      </c>
      <c r="BI73" s="245">
        <v>145</v>
      </c>
      <c r="BJ73" s="245">
        <v>145</v>
      </c>
      <c r="BK73" s="245">
        <v>145</v>
      </c>
      <c r="BL73" s="245">
        <v>145</v>
      </c>
      <c r="BM73" s="245">
        <v>115</v>
      </c>
      <c r="BN73" s="245">
        <v>85</v>
      </c>
      <c r="BO73" s="245">
        <v>55</v>
      </c>
      <c r="BP73" s="245">
        <v>25</v>
      </c>
      <c r="BQ73" s="245">
        <v>0</v>
      </c>
      <c r="BR73" s="245">
        <v>0</v>
      </c>
      <c r="BS73" s="245">
        <v>0</v>
      </c>
      <c r="BT73" s="245">
        <v>0</v>
      </c>
      <c r="BU73" s="245">
        <v>30</v>
      </c>
      <c r="BV73" s="245">
        <v>60</v>
      </c>
      <c r="BW73" s="245">
        <v>67</v>
      </c>
      <c r="BX73" s="245">
        <v>67</v>
      </c>
      <c r="BY73" s="245">
        <v>67</v>
      </c>
      <c r="BZ73" s="245">
        <v>67</v>
      </c>
      <c r="CA73" s="245">
        <v>67</v>
      </c>
      <c r="CB73" s="245">
        <v>67</v>
      </c>
      <c r="CC73" s="245">
        <v>67</v>
      </c>
      <c r="CD73" s="245">
        <v>67</v>
      </c>
      <c r="CE73" s="245">
        <v>97</v>
      </c>
      <c r="CF73" s="245">
        <v>127</v>
      </c>
      <c r="CG73" s="245">
        <v>137</v>
      </c>
      <c r="CH73" s="245">
        <v>137</v>
      </c>
      <c r="CI73" s="245">
        <v>137</v>
      </c>
      <c r="CJ73" s="245">
        <v>137</v>
      </c>
      <c r="CK73" s="245">
        <v>137</v>
      </c>
      <c r="CL73" s="245">
        <v>137</v>
      </c>
      <c r="CM73" s="245">
        <v>137</v>
      </c>
      <c r="CN73" s="245">
        <v>137</v>
      </c>
      <c r="CO73" s="245">
        <v>137</v>
      </c>
      <c r="CP73" s="245">
        <v>137</v>
      </c>
      <c r="CQ73" s="245">
        <v>137</v>
      </c>
      <c r="CR73" s="245">
        <v>137</v>
      </c>
      <c r="CS73" s="245">
        <v>137</v>
      </c>
      <c r="CT73" s="24">
        <f>SUM(B73:CS73)</f>
        <v>8978</v>
      </c>
      <c r="CU73" s="128"/>
    </row>
    <row r="74" spans="1:100">
      <c r="A74" s="24" t="s">
        <v>33</v>
      </c>
      <c r="B74" s="245">
        <v>155</v>
      </c>
      <c r="C74" s="245">
        <v>155</v>
      </c>
      <c r="D74" s="245">
        <v>155</v>
      </c>
      <c r="E74" s="245">
        <v>155</v>
      </c>
      <c r="F74" s="245">
        <v>155</v>
      </c>
      <c r="G74" s="245">
        <v>155</v>
      </c>
      <c r="H74" s="245">
        <v>95</v>
      </c>
      <c r="I74" s="245">
        <v>53</v>
      </c>
      <c r="J74" s="245">
        <v>53</v>
      </c>
      <c r="K74" s="245">
        <v>53</v>
      </c>
      <c r="L74" s="245">
        <v>113</v>
      </c>
      <c r="M74" s="245">
        <v>155</v>
      </c>
      <c r="N74" s="245">
        <v>155</v>
      </c>
      <c r="O74" s="245">
        <v>155</v>
      </c>
      <c r="P74" s="245">
        <v>155</v>
      </c>
      <c r="Q74" s="245">
        <v>155</v>
      </c>
      <c r="R74" s="245">
        <v>155</v>
      </c>
      <c r="S74" s="245">
        <v>155</v>
      </c>
      <c r="T74" s="245">
        <v>155</v>
      </c>
      <c r="U74" s="245">
        <v>155</v>
      </c>
      <c r="V74" s="245">
        <v>155</v>
      </c>
      <c r="W74" s="245">
        <v>155</v>
      </c>
      <c r="X74" s="245">
        <v>95</v>
      </c>
      <c r="Y74" s="245">
        <v>35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60</v>
      </c>
      <c r="AY74" s="245">
        <v>120</v>
      </c>
      <c r="AZ74" s="245">
        <v>137</v>
      </c>
      <c r="BA74" s="245">
        <v>137</v>
      </c>
      <c r="BB74" s="245">
        <v>137</v>
      </c>
      <c r="BC74" s="245">
        <v>137</v>
      </c>
      <c r="BD74" s="245">
        <v>137</v>
      </c>
      <c r="BE74" s="245">
        <v>137</v>
      </c>
      <c r="BF74" s="245">
        <v>137</v>
      </c>
      <c r="BG74" s="245">
        <v>137</v>
      </c>
      <c r="BH74" s="245">
        <v>137</v>
      </c>
      <c r="BI74" s="245">
        <v>137</v>
      </c>
      <c r="BJ74" s="245">
        <v>137</v>
      </c>
      <c r="BK74" s="245">
        <v>137</v>
      </c>
      <c r="BL74" s="245">
        <v>77</v>
      </c>
      <c r="BM74" s="245">
        <v>17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60</v>
      </c>
      <c r="CF74" s="245">
        <v>120</v>
      </c>
      <c r="CG74" s="245">
        <v>151</v>
      </c>
      <c r="CH74" s="245">
        <v>151</v>
      </c>
      <c r="CI74" s="245">
        <v>151</v>
      </c>
      <c r="CJ74" s="245">
        <v>151</v>
      </c>
      <c r="CK74" s="245">
        <v>151</v>
      </c>
      <c r="CL74" s="245">
        <v>151</v>
      </c>
      <c r="CM74" s="245">
        <v>151</v>
      </c>
      <c r="CN74" s="245">
        <v>151</v>
      </c>
      <c r="CO74" s="245">
        <v>151</v>
      </c>
      <c r="CP74" s="245">
        <v>151</v>
      </c>
      <c r="CQ74" s="245">
        <v>151</v>
      </c>
      <c r="CR74" s="245">
        <v>151</v>
      </c>
      <c r="CS74" s="245">
        <v>151</v>
      </c>
      <c r="CT74" s="24">
        <f t="shared" ref="CT74:CT79" si="66">SUM(B74:CS74)</f>
        <v>7193</v>
      </c>
      <c r="CU74" s="128"/>
    </row>
    <row r="75" spans="1:100">
      <c r="A75" s="24" t="s">
        <v>34</v>
      </c>
      <c r="B75" s="245">
        <v>166</v>
      </c>
      <c r="C75" s="245">
        <v>166</v>
      </c>
      <c r="D75" s="245">
        <v>166</v>
      </c>
      <c r="E75" s="245">
        <v>166</v>
      </c>
      <c r="F75" s="245">
        <v>166</v>
      </c>
      <c r="G75" s="245">
        <v>166</v>
      </c>
      <c r="H75" s="245">
        <v>70</v>
      </c>
      <c r="I75" s="245">
        <v>70</v>
      </c>
      <c r="J75" s="245">
        <v>70</v>
      </c>
      <c r="K75" s="245">
        <v>70</v>
      </c>
      <c r="L75" s="245">
        <v>166</v>
      </c>
      <c r="M75" s="245">
        <v>166</v>
      </c>
      <c r="N75" s="245">
        <v>166</v>
      </c>
      <c r="O75" s="245">
        <v>166</v>
      </c>
      <c r="P75" s="245">
        <v>166</v>
      </c>
      <c r="Q75" s="245">
        <v>166</v>
      </c>
      <c r="R75" s="245">
        <v>166</v>
      </c>
      <c r="S75" s="245">
        <v>166</v>
      </c>
      <c r="T75" s="245">
        <v>166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142</v>
      </c>
      <c r="BC75" s="245">
        <v>142</v>
      </c>
      <c r="BD75" s="245">
        <v>142</v>
      </c>
      <c r="BE75" s="245">
        <v>142</v>
      </c>
      <c r="BF75" s="245">
        <v>142</v>
      </c>
      <c r="BG75" s="245">
        <v>142</v>
      </c>
      <c r="BH75" s="245">
        <v>142</v>
      </c>
      <c r="BI75" s="245">
        <v>142</v>
      </c>
      <c r="BJ75" s="245">
        <v>142</v>
      </c>
      <c r="BK75" s="245">
        <v>142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180</v>
      </c>
      <c r="CH75" s="245">
        <v>180</v>
      </c>
      <c r="CI75" s="245">
        <v>180</v>
      </c>
      <c r="CJ75" s="245">
        <v>180</v>
      </c>
      <c r="CK75" s="245">
        <v>180</v>
      </c>
      <c r="CL75" s="245">
        <v>180</v>
      </c>
      <c r="CM75" s="245">
        <v>180</v>
      </c>
      <c r="CN75" s="245">
        <v>180</v>
      </c>
      <c r="CO75" s="245">
        <v>180</v>
      </c>
      <c r="CP75" s="245">
        <v>180</v>
      </c>
      <c r="CQ75" s="245">
        <v>180</v>
      </c>
      <c r="CR75" s="245">
        <v>180</v>
      </c>
      <c r="CS75" s="245">
        <v>180</v>
      </c>
      <c r="CT75" s="24">
        <f t="shared" si="66"/>
        <v>6530</v>
      </c>
      <c r="CU75" s="128"/>
    </row>
    <row r="76" spans="1:100">
      <c r="A76" s="24" t="s">
        <v>35</v>
      </c>
      <c r="B76" s="245">
        <v>35</v>
      </c>
      <c r="C76" s="245">
        <v>35</v>
      </c>
      <c r="D76" s="245">
        <v>35</v>
      </c>
      <c r="E76" s="245">
        <v>35</v>
      </c>
      <c r="F76" s="245">
        <v>35</v>
      </c>
      <c r="G76" s="245">
        <v>35</v>
      </c>
      <c r="H76" s="245">
        <v>35</v>
      </c>
      <c r="I76" s="245">
        <v>35</v>
      </c>
      <c r="J76" s="245">
        <v>35</v>
      </c>
      <c r="K76" s="245">
        <v>35</v>
      </c>
      <c r="L76" s="245">
        <v>35</v>
      </c>
      <c r="M76" s="245">
        <v>35</v>
      </c>
      <c r="N76" s="245">
        <v>35</v>
      </c>
      <c r="O76" s="245">
        <v>35</v>
      </c>
      <c r="P76" s="245">
        <v>35</v>
      </c>
      <c r="Q76" s="245">
        <v>35</v>
      </c>
      <c r="R76" s="245">
        <v>35</v>
      </c>
      <c r="S76" s="245">
        <v>35</v>
      </c>
      <c r="T76" s="245">
        <v>35</v>
      </c>
      <c r="U76" s="245">
        <v>35</v>
      </c>
      <c r="V76" s="245">
        <v>35</v>
      </c>
      <c r="W76" s="245">
        <v>35</v>
      </c>
      <c r="X76" s="245">
        <v>35</v>
      </c>
      <c r="Y76" s="245">
        <v>35</v>
      </c>
      <c r="Z76" s="245">
        <v>35</v>
      </c>
      <c r="AA76" s="245">
        <v>35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67</v>
      </c>
      <c r="AI76" s="245">
        <v>67</v>
      </c>
      <c r="AJ76" s="245">
        <v>67</v>
      </c>
      <c r="AK76" s="245">
        <v>67</v>
      </c>
      <c r="AL76" s="245">
        <v>67</v>
      </c>
      <c r="AM76" s="245">
        <v>67</v>
      </c>
      <c r="AN76" s="245">
        <v>67</v>
      </c>
      <c r="AO76" s="245">
        <v>67</v>
      </c>
      <c r="AP76" s="245">
        <v>67</v>
      </c>
      <c r="AQ76" s="245">
        <v>67</v>
      </c>
      <c r="AR76" s="245">
        <v>67</v>
      </c>
      <c r="AS76" s="245">
        <v>67</v>
      </c>
      <c r="AT76" s="245">
        <v>67</v>
      </c>
      <c r="AU76" s="245">
        <v>67</v>
      </c>
      <c r="AV76" s="245">
        <v>67</v>
      </c>
      <c r="AW76" s="245">
        <v>67</v>
      </c>
      <c r="AX76" s="245">
        <v>67</v>
      </c>
      <c r="AY76" s="245">
        <v>67</v>
      </c>
      <c r="AZ76" s="245">
        <v>67</v>
      </c>
      <c r="BA76" s="245">
        <v>67</v>
      </c>
      <c r="BB76" s="245">
        <v>67</v>
      </c>
      <c r="BC76" s="245">
        <v>67</v>
      </c>
      <c r="BD76" s="245">
        <v>67</v>
      </c>
      <c r="BE76" s="245">
        <v>67</v>
      </c>
      <c r="BF76" s="245">
        <v>67</v>
      </c>
      <c r="BG76" s="245">
        <v>67</v>
      </c>
      <c r="BH76" s="245">
        <v>67</v>
      </c>
      <c r="BI76" s="245">
        <v>67</v>
      </c>
      <c r="BJ76" s="245">
        <v>67</v>
      </c>
      <c r="BK76" s="245">
        <v>67</v>
      </c>
      <c r="BL76" s="245">
        <v>67</v>
      </c>
      <c r="BM76" s="245">
        <v>67</v>
      </c>
      <c r="BN76" s="245">
        <v>67</v>
      </c>
      <c r="BO76" s="245">
        <v>67</v>
      </c>
      <c r="BP76" s="245">
        <v>67</v>
      </c>
      <c r="BQ76" s="245">
        <v>0</v>
      </c>
      <c r="BR76" s="245">
        <v>0</v>
      </c>
      <c r="BS76" s="245">
        <v>0</v>
      </c>
      <c r="BT76" s="245">
        <v>0</v>
      </c>
      <c r="BU76" s="245">
        <v>78</v>
      </c>
      <c r="BV76" s="245">
        <v>78</v>
      </c>
      <c r="BW76" s="245">
        <v>78</v>
      </c>
      <c r="BX76" s="245">
        <v>78</v>
      </c>
      <c r="BY76" s="245">
        <v>78</v>
      </c>
      <c r="BZ76" s="245">
        <v>78</v>
      </c>
      <c r="CA76" s="245">
        <v>78</v>
      </c>
      <c r="CB76" s="245">
        <v>78</v>
      </c>
      <c r="CC76" s="245">
        <v>78</v>
      </c>
      <c r="CD76" s="245">
        <v>78</v>
      </c>
      <c r="CE76" s="245">
        <v>78</v>
      </c>
      <c r="CF76" s="245">
        <v>78</v>
      </c>
      <c r="CG76" s="245">
        <v>78</v>
      </c>
      <c r="CH76" s="245">
        <v>78</v>
      </c>
      <c r="CI76" s="245">
        <v>78</v>
      </c>
      <c r="CJ76" s="245">
        <v>78</v>
      </c>
      <c r="CK76" s="245">
        <v>78</v>
      </c>
      <c r="CL76" s="245">
        <v>78</v>
      </c>
      <c r="CM76" s="245">
        <v>78</v>
      </c>
      <c r="CN76" s="245">
        <v>78</v>
      </c>
      <c r="CO76" s="245">
        <v>78</v>
      </c>
      <c r="CP76" s="245">
        <v>78</v>
      </c>
      <c r="CQ76" s="245">
        <v>78</v>
      </c>
      <c r="CR76" s="245">
        <v>78</v>
      </c>
      <c r="CS76" s="245">
        <v>78</v>
      </c>
      <c r="CT76" s="24">
        <f t="shared" si="66"/>
        <v>5205</v>
      </c>
      <c r="CU76" s="128"/>
    </row>
    <row r="77" spans="1:100">
      <c r="A77" s="24" t="s">
        <v>36</v>
      </c>
      <c r="B77" s="245">
        <v>115</v>
      </c>
      <c r="C77" s="245">
        <v>115</v>
      </c>
      <c r="D77" s="245">
        <v>115</v>
      </c>
      <c r="E77" s="245">
        <v>115</v>
      </c>
      <c r="F77" s="245">
        <v>115</v>
      </c>
      <c r="G77" s="245">
        <v>115</v>
      </c>
      <c r="H77" s="245">
        <v>115</v>
      </c>
      <c r="I77" s="245">
        <v>115</v>
      </c>
      <c r="J77" s="245">
        <v>115</v>
      </c>
      <c r="K77" s="245">
        <v>115</v>
      </c>
      <c r="L77" s="245">
        <v>115</v>
      </c>
      <c r="M77" s="245">
        <v>115</v>
      </c>
      <c r="N77" s="245">
        <v>115</v>
      </c>
      <c r="O77" s="245">
        <v>115</v>
      </c>
      <c r="P77" s="245">
        <v>115</v>
      </c>
      <c r="Q77" s="245">
        <v>115</v>
      </c>
      <c r="R77" s="245">
        <v>115</v>
      </c>
      <c r="S77" s="245">
        <v>115</v>
      </c>
      <c r="T77" s="245">
        <v>115</v>
      </c>
      <c r="U77" s="245">
        <v>115</v>
      </c>
      <c r="V77" s="245">
        <v>115</v>
      </c>
      <c r="W77" s="245">
        <v>115</v>
      </c>
      <c r="X77" s="245">
        <v>115</v>
      </c>
      <c r="Y77" s="245">
        <v>115</v>
      </c>
      <c r="Z77" s="245">
        <v>115</v>
      </c>
      <c r="AA77" s="245">
        <v>115</v>
      </c>
      <c r="AB77" s="245">
        <v>85</v>
      </c>
      <c r="AC77" s="245">
        <v>55</v>
      </c>
      <c r="AD77" s="245">
        <v>25</v>
      </c>
      <c r="AE77" s="245">
        <v>0</v>
      </c>
      <c r="AF77" s="245">
        <v>0</v>
      </c>
      <c r="AG77" s="245">
        <v>0</v>
      </c>
      <c r="AH77" s="245">
        <v>30</v>
      </c>
      <c r="AI77" s="245">
        <v>60</v>
      </c>
      <c r="AJ77" s="245">
        <v>90</v>
      </c>
      <c r="AK77" s="245">
        <v>120</v>
      </c>
      <c r="AL77" s="245">
        <v>148</v>
      </c>
      <c r="AM77" s="245">
        <v>148</v>
      </c>
      <c r="AN77" s="245">
        <v>148</v>
      </c>
      <c r="AO77" s="245">
        <v>148</v>
      </c>
      <c r="AP77" s="245">
        <v>148</v>
      </c>
      <c r="AQ77" s="245">
        <v>148</v>
      </c>
      <c r="AR77" s="245">
        <v>148</v>
      </c>
      <c r="AS77" s="245">
        <v>148</v>
      </c>
      <c r="AT77" s="245">
        <v>148</v>
      </c>
      <c r="AU77" s="245">
        <v>148</v>
      </c>
      <c r="AV77" s="245">
        <v>148</v>
      </c>
      <c r="AW77" s="245">
        <v>148</v>
      </c>
      <c r="AX77" s="245">
        <v>148</v>
      </c>
      <c r="AY77" s="245">
        <v>148</v>
      </c>
      <c r="AZ77" s="245">
        <v>148</v>
      </c>
      <c r="BA77" s="245">
        <v>148</v>
      </c>
      <c r="BB77" s="245">
        <v>148</v>
      </c>
      <c r="BC77" s="245">
        <v>148</v>
      </c>
      <c r="BD77" s="245">
        <v>148</v>
      </c>
      <c r="BE77" s="245">
        <v>148</v>
      </c>
      <c r="BF77" s="245">
        <v>148</v>
      </c>
      <c r="BG77" s="245">
        <v>148</v>
      </c>
      <c r="BH77" s="245">
        <v>148</v>
      </c>
      <c r="BI77" s="245">
        <v>148</v>
      </c>
      <c r="BJ77" s="245">
        <v>148</v>
      </c>
      <c r="BK77" s="245">
        <v>148</v>
      </c>
      <c r="BL77" s="245">
        <v>148</v>
      </c>
      <c r="BM77" s="245">
        <v>148</v>
      </c>
      <c r="BN77" s="245">
        <v>148</v>
      </c>
      <c r="BO77" s="245">
        <v>148</v>
      </c>
      <c r="BP77" s="245">
        <v>148</v>
      </c>
      <c r="BQ77" s="245">
        <v>118</v>
      </c>
      <c r="BR77" s="245">
        <v>88</v>
      </c>
      <c r="BS77" s="245">
        <v>58</v>
      </c>
      <c r="BT77" s="245">
        <v>28</v>
      </c>
      <c r="BU77" s="245">
        <v>58</v>
      </c>
      <c r="BV77" s="245">
        <v>88</v>
      </c>
      <c r="BW77" s="245">
        <v>118</v>
      </c>
      <c r="BX77" s="245">
        <v>146</v>
      </c>
      <c r="BY77" s="245">
        <v>146</v>
      </c>
      <c r="BZ77" s="245">
        <v>146</v>
      </c>
      <c r="CA77" s="245">
        <v>146</v>
      </c>
      <c r="CB77" s="245">
        <v>146</v>
      </c>
      <c r="CC77" s="245">
        <v>146</v>
      </c>
      <c r="CD77" s="245">
        <v>146</v>
      </c>
      <c r="CE77" s="245">
        <v>146</v>
      </c>
      <c r="CF77" s="245">
        <v>146</v>
      </c>
      <c r="CG77" s="245">
        <v>146</v>
      </c>
      <c r="CH77" s="245">
        <v>146</v>
      </c>
      <c r="CI77" s="245">
        <v>146</v>
      </c>
      <c r="CJ77" s="245">
        <v>146</v>
      </c>
      <c r="CK77" s="245">
        <v>146</v>
      </c>
      <c r="CL77" s="245">
        <v>146</v>
      </c>
      <c r="CM77" s="245">
        <v>146</v>
      </c>
      <c r="CN77" s="245">
        <v>146</v>
      </c>
      <c r="CO77" s="245">
        <v>146</v>
      </c>
      <c r="CP77" s="245">
        <v>146</v>
      </c>
      <c r="CQ77" s="245">
        <v>146</v>
      </c>
      <c r="CR77" s="245">
        <v>146</v>
      </c>
      <c r="CS77" s="245">
        <v>146</v>
      </c>
      <c r="CT77" s="24">
        <f t="shared" si="66"/>
        <v>11811</v>
      </c>
      <c r="CU77" s="128"/>
    </row>
    <row r="78" spans="1:100">
      <c r="A78" s="24" t="s">
        <v>37</v>
      </c>
      <c r="B78" s="245">
        <v>211</v>
      </c>
      <c r="C78" s="245">
        <v>211</v>
      </c>
      <c r="D78" s="245">
        <v>211</v>
      </c>
      <c r="E78" s="245">
        <v>211</v>
      </c>
      <c r="F78" s="245">
        <v>211</v>
      </c>
      <c r="G78" s="245">
        <v>211</v>
      </c>
      <c r="H78" s="245">
        <v>211</v>
      </c>
      <c r="I78" s="245">
        <v>211</v>
      </c>
      <c r="J78" s="245">
        <v>211</v>
      </c>
      <c r="K78" s="245">
        <v>211</v>
      </c>
      <c r="L78" s="245">
        <v>211</v>
      </c>
      <c r="M78" s="245">
        <v>211</v>
      </c>
      <c r="N78" s="245">
        <v>211</v>
      </c>
      <c r="O78" s="245">
        <v>211</v>
      </c>
      <c r="P78" s="245">
        <v>211</v>
      </c>
      <c r="Q78" s="245">
        <v>211</v>
      </c>
      <c r="R78" s="245">
        <v>211</v>
      </c>
      <c r="S78" s="245">
        <v>211</v>
      </c>
      <c r="T78" s="245">
        <v>211</v>
      </c>
      <c r="U78" s="245">
        <v>211</v>
      </c>
      <c r="V78" s="245">
        <v>211</v>
      </c>
      <c r="W78" s="245">
        <v>211</v>
      </c>
      <c r="X78" s="245">
        <v>136</v>
      </c>
      <c r="Y78" s="245">
        <v>61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75</v>
      </c>
      <c r="AV78" s="245">
        <v>150</v>
      </c>
      <c r="AW78" s="245">
        <v>214</v>
      </c>
      <c r="AX78" s="245">
        <v>214</v>
      </c>
      <c r="AY78" s="245">
        <v>214</v>
      </c>
      <c r="AZ78" s="245">
        <v>214</v>
      </c>
      <c r="BA78" s="245">
        <v>214</v>
      </c>
      <c r="BB78" s="245">
        <v>214</v>
      </c>
      <c r="BC78" s="245">
        <v>214</v>
      </c>
      <c r="BD78" s="245">
        <v>214</v>
      </c>
      <c r="BE78" s="245">
        <v>214</v>
      </c>
      <c r="BF78" s="245">
        <v>214</v>
      </c>
      <c r="BG78" s="245">
        <v>214</v>
      </c>
      <c r="BH78" s="245">
        <v>214</v>
      </c>
      <c r="BI78" s="245">
        <v>214</v>
      </c>
      <c r="BJ78" s="245">
        <v>214</v>
      </c>
      <c r="BK78" s="245">
        <v>214</v>
      </c>
      <c r="BL78" s="245">
        <v>139</v>
      </c>
      <c r="BM78" s="245">
        <v>64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75</v>
      </c>
      <c r="CF78" s="245">
        <v>149</v>
      </c>
      <c r="CG78" s="245">
        <v>149</v>
      </c>
      <c r="CH78" s="245">
        <v>149</v>
      </c>
      <c r="CI78" s="245">
        <v>149</v>
      </c>
      <c r="CJ78" s="245">
        <v>149</v>
      </c>
      <c r="CK78" s="245">
        <v>149</v>
      </c>
      <c r="CL78" s="245">
        <v>149</v>
      </c>
      <c r="CM78" s="245">
        <v>149</v>
      </c>
      <c r="CN78" s="245">
        <v>149</v>
      </c>
      <c r="CO78" s="245">
        <v>149</v>
      </c>
      <c r="CP78" s="245">
        <v>149</v>
      </c>
      <c r="CQ78" s="245">
        <v>149</v>
      </c>
      <c r="CR78" s="245">
        <v>149</v>
      </c>
      <c r="CS78" s="245">
        <v>149</v>
      </c>
      <c r="CT78" s="24">
        <f t="shared" si="66"/>
        <v>10638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6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67">SUM(C85:C87)</f>
        <v>0</v>
      </c>
      <c r="D84" s="186">
        <f t="shared" si="67"/>
        <v>0</v>
      </c>
      <c r="E84" s="186">
        <f t="shared" si="67"/>
        <v>0</v>
      </c>
      <c r="F84" s="186">
        <f t="shared" si="67"/>
        <v>0</v>
      </c>
      <c r="G84" s="186">
        <f t="shared" si="67"/>
        <v>0</v>
      </c>
      <c r="H84" s="186">
        <f t="shared" si="67"/>
        <v>0</v>
      </c>
      <c r="I84" s="186">
        <f t="shared" si="67"/>
        <v>0</v>
      </c>
      <c r="J84" s="186">
        <f t="shared" si="67"/>
        <v>0</v>
      </c>
      <c r="K84" s="186">
        <f t="shared" si="67"/>
        <v>0</v>
      </c>
      <c r="L84" s="186">
        <f t="shared" si="67"/>
        <v>0</v>
      </c>
      <c r="M84" s="186">
        <f t="shared" si="67"/>
        <v>0</v>
      </c>
      <c r="N84" s="186">
        <f t="shared" si="67"/>
        <v>0</v>
      </c>
      <c r="O84" s="186">
        <f t="shared" si="67"/>
        <v>0</v>
      </c>
      <c r="P84" s="186">
        <f t="shared" si="67"/>
        <v>0</v>
      </c>
      <c r="Q84" s="186">
        <f t="shared" si="67"/>
        <v>0</v>
      </c>
      <c r="R84" s="186">
        <f t="shared" si="67"/>
        <v>0</v>
      </c>
      <c r="S84" s="186">
        <f t="shared" si="67"/>
        <v>0</v>
      </c>
      <c r="T84" s="186">
        <f t="shared" si="67"/>
        <v>0</v>
      </c>
      <c r="U84" s="186">
        <f t="shared" si="67"/>
        <v>0</v>
      </c>
      <c r="V84" s="186">
        <f t="shared" si="67"/>
        <v>0</v>
      </c>
      <c r="W84" s="186">
        <f t="shared" si="67"/>
        <v>0</v>
      </c>
      <c r="X84" s="186">
        <f t="shared" si="67"/>
        <v>0</v>
      </c>
      <c r="Y84" s="186">
        <f t="shared" si="67"/>
        <v>0</v>
      </c>
      <c r="Z84" s="186">
        <f t="shared" si="67"/>
        <v>111.1</v>
      </c>
      <c r="AA84" s="186">
        <f t="shared" si="67"/>
        <v>111.3</v>
      </c>
      <c r="AB84" s="186">
        <f t="shared" si="67"/>
        <v>0</v>
      </c>
      <c r="AC84" s="186">
        <f t="shared" si="67"/>
        <v>0</v>
      </c>
      <c r="AD84" s="186">
        <f t="shared" si="67"/>
        <v>0</v>
      </c>
      <c r="AE84" s="186">
        <f t="shared" si="67"/>
        <v>0</v>
      </c>
      <c r="AF84" s="186">
        <f t="shared" si="67"/>
        <v>0</v>
      </c>
      <c r="AG84" s="186">
        <f t="shared" si="67"/>
        <v>0</v>
      </c>
      <c r="AH84" s="186">
        <f t="shared" si="67"/>
        <v>0</v>
      </c>
      <c r="AI84" s="186">
        <f t="shared" si="67"/>
        <v>0</v>
      </c>
      <c r="AJ84" s="186">
        <f t="shared" si="67"/>
        <v>0</v>
      </c>
      <c r="AK84" s="186">
        <f t="shared" si="67"/>
        <v>0</v>
      </c>
      <c r="AL84" s="186">
        <f t="shared" si="67"/>
        <v>0</v>
      </c>
      <c r="AM84" s="186">
        <f t="shared" si="67"/>
        <v>0</v>
      </c>
      <c r="AN84" s="186">
        <f t="shared" si="67"/>
        <v>0</v>
      </c>
      <c r="AO84" s="186">
        <f t="shared" si="67"/>
        <v>0</v>
      </c>
      <c r="AP84" s="186">
        <f t="shared" si="67"/>
        <v>0</v>
      </c>
      <c r="AQ84" s="186">
        <f t="shared" si="67"/>
        <v>0</v>
      </c>
      <c r="AR84" s="186">
        <f t="shared" si="67"/>
        <v>0</v>
      </c>
      <c r="AS84" s="186">
        <f t="shared" si="67"/>
        <v>0</v>
      </c>
      <c r="AT84" s="186">
        <f t="shared" si="67"/>
        <v>0</v>
      </c>
      <c r="AU84" s="186">
        <f t="shared" si="67"/>
        <v>0</v>
      </c>
      <c r="AV84" s="186">
        <f t="shared" si="67"/>
        <v>0</v>
      </c>
      <c r="AW84" s="186">
        <f t="shared" si="67"/>
        <v>0</v>
      </c>
      <c r="AX84" s="186">
        <f t="shared" si="67"/>
        <v>0</v>
      </c>
      <c r="AY84" s="186">
        <f t="shared" si="67"/>
        <v>0</v>
      </c>
      <c r="AZ84" s="186">
        <f t="shared" si="67"/>
        <v>0</v>
      </c>
      <c r="BA84" s="186">
        <f t="shared" si="67"/>
        <v>0</v>
      </c>
      <c r="BB84" s="186">
        <f t="shared" si="67"/>
        <v>0</v>
      </c>
      <c r="BC84" s="186">
        <f t="shared" si="67"/>
        <v>0</v>
      </c>
      <c r="BD84" s="186">
        <f t="shared" si="67"/>
        <v>24.3</v>
      </c>
      <c r="BE84" s="186">
        <f t="shared" si="67"/>
        <v>24.1</v>
      </c>
      <c r="BF84" s="186">
        <f t="shared" si="67"/>
        <v>47.8</v>
      </c>
      <c r="BG84" s="186">
        <f t="shared" si="67"/>
        <v>47.599999999999994</v>
      </c>
      <c r="BH84" s="186">
        <f t="shared" si="67"/>
        <v>22.5</v>
      </c>
      <c r="BI84" s="186">
        <f t="shared" si="67"/>
        <v>0</v>
      </c>
      <c r="BJ84" s="186">
        <f t="shared" si="67"/>
        <v>0</v>
      </c>
      <c r="BK84" s="186">
        <f t="shared" si="67"/>
        <v>0</v>
      </c>
      <c r="BL84" s="186">
        <f t="shared" si="67"/>
        <v>0</v>
      </c>
      <c r="BM84" s="186">
        <f t="shared" si="67"/>
        <v>0</v>
      </c>
      <c r="BN84" s="186">
        <f t="shared" si="67"/>
        <v>0</v>
      </c>
      <c r="BO84" s="186">
        <f t="shared" ref="BO84:CS84" si="68">SUM(BO85:BO87)</f>
        <v>0</v>
      </c>
      <c r="BP84" s="186">
        <f t="shared" si="68"/>
        <v>0</v>
      </c>
      <c r="BQ84" s="186">
        <f t="shared" si="68"/>
        <v>0</v>
      </c>
      <c r="BR84" s="186">
        <f t="shared" si="68"/>
        <v>0</v>
      </c>
      <c r="BS84" s="186">
        <f t="shared" si="68"/>
        <v>0</v>
      </c>
      <c r="BT84" s="186">
        <f t="shared" si="68"/>
        <v>0</v>
      </c>
      <c r="BU84" s="186">
        <f t="shared" si="68"/>
        <v>0</v>
      </c>
      <c r="BV84" s="186">
        <f t="shared" si="68"/>
        <v>116.7</v>
      </c>
      <c r="BW84" s="186">
        <f t="shared" si="68"/>
        <v>0</v>
      </c>
      <c r="BX84" s="186">
        <f t="shared" si="68"/>
        <v>0</v>
      </c>
      <c r="BY84" s="186">
        <f t="shared" si="68"/>
        <v>0</v>
      </c>
      <c r="BZ84" s="186">
        <f t="shared" si="68"/>
        <v>0</v>
      </c>
      <c r="CA84" s="186">
        <f t="shared" si="68"/>
        <v>0</v>
      </c>
      <c r="CB84" s="186">
        <f t="shared" si="68"/>
        <v>115</v>
      </c>
      <c r="CC84" s="186">
        <f t="shared" si="68"/>
        <v>115.1</v>
      </c>
      <c r="CD84" s="186">
        <f t="shared" si="68"/>
        <v>115.3</v>
      </c>
      <c r="CE84" s="186">
        <f t="shared" si="68"/>
        <v>115.4</v>
      </c>
      <c r="CF84" s="186">
        <f t="shared" si="68"/>
        <v>116.2</v>
      </c>
      <c r="CG84" s="186">
        <f t="shared" si="68"/>
        <v>116.3</v>
      </c>
      <c r="CH84" s="186">
        <f t="shared" si="68"/>
        <v>0</v>
      </c>
      <c r="CI84" s="186">
        <f t="shared" si="68"/>
        <v>0</v>
      </c>
      <c r="CJ84" s="186">
        <f t="shared" si="68"/>
        <v>0</v>
      </c>
      <c r="CK84" s="186">
        <f>SUM(CK85:CK87)</f>
        <v>27.5</v>
      </c>
      <c r="CL84" s="186">
        <f t="shared" si="68"/>
        <v>0</v>
      </c>
      <c r="CM84" s="186">
        <f t="shared" si="68"/>
        <v>0</v>
      </c>
      <c r="CN84" s="186">
        <f t="shared" si="68"/>
        <v>0</v>
      </c>
      <c r="CO84" s="186">
        <f t="shared" si="68"/>
        <v>0</v>
      </c>
      <c r="CP84" s="186">
        <f t="shared" si="68"/>
        <v>0</v>
      </c>
      <c r="CQ84" s="186">
        <f t="shared" si="68"/>
        <v>0</v>
      </c>
      <c r="CR84" s="186">
        <f t="shared" si="68"/>
        <v>0</v>
      </c>
      <c r="CS84" s="187">
        <f t="shared" si="68"/>
        <v>0</v>
      </c>
      <c r="CT84" s="183">
        <f>SUM(B84:CS84)</f>
        <v>1226.2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[7]Sheet2!$B$28:$CS$28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[8]Sheet2!$B$28:$CS$28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111.1</v>
      </c>
      <c r="AA86" s="1">
        <v>111.3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24.3</v>
      </c>
      <c r="BE86" s="1">
        <v>24.1</v>
      </c>
      <c r="BF86" s="1">
        <v>47.8</v>
      </c>
      <c r="BG86" s="1">
        <v>47.599999999999994</v>
      </c>
      <c r="BH86" s="1">
        <v>22.5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116.7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115</v>
      </c>
      <c r="CC86" s="1">
        <v>115.1</v>
      </c>
      <c r="CD86" s="1">
        <v>115.3</v>
      </c>
      <c r="CE86" s="1">
        <v>115.4</v>
      </c>
      <c r="CF86" s="1">
        <v>116.2</v>
      </c>
      <c r="CG86" s="1">
        <v>116.3</v>
      </c>
      <c r="CH86" s="1">
        <v>0</v>
      </c>
      <c r="CI86" s="1">
        <v>0</v>
      </c>
      <c r="CJ86" s="1">
        <v>0</v>
      </c>
      <c r="CK86" s="1">
        <v>27.5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69">SUM(B86:CS86)</f>
        <v>1226.2</v>
      </c>
      <c r="CU86" s="128"/>
    </row>
    <row r="87" spans="1:102">
      <c r="A87" s="22" t="s">
        <v>56</v>
      </c>
      <c r="B87" s="35" cm="1">
        <f t="array" ref="B87:CS87">[9]Sheet2!$B$28:$CS$28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69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0">SUM(C89:C90)</f>
        <v>0</v>
      </c>
      <c r="D88" s="188">
        <f t="shared" si="70"/>
        <v>0</v>
      </c>
      <c r="E88" s="188">
        <f t="shared" si="70"/>
        <v>0</v>
      </c>
      <c r="F88" s="188">
        <f t="shared" si="70"/>
        <v>0</v>
      </c>
      <c r="G88" s="188">
        <f t="shared" si="70"/>
        <v>0</v>
      </c>
      <c r="H88" s="188">
        <f t="shared" si="70"/>
        <v>0</v>
      </c>
      <c r="I88" s="188">
        <f t="shared" si="70"/>
        <v>0</v>
      </c>
      <c r="J88" s="188">
        <f t="shared" si="70"/>
        <v>0</v>
      </c>
      <c r="K88" s="188">
        <f t="shared" si="70"/>
        <v>0</v>
      </c>
      <c r="L88" s="188">
        <f t="shared" si="70"/>
        <v>0</v>
      </c>
      <c r="M88" s="188">
        <f t="shared" si="70"/>
        <v>0</v>
      </c>
      <c r="N88" s="188">
        <f t="shared" si="70"/>
        <v>0</v>
      </c>
      <c r="O88" s="188">
        <f t="shared" si="70"/>
        <v>0</v>
      </c>
      <c r="P88" s="188">
        <f t="shared" si="70"/>
        <v>0</v>
      </c>
      <c r="Q88" s="188">
        <f t="shared" si="70"/>
        <v>0</v>
      </c>
      <c r="R88" s="188">
        <f t="shared" si="70"/>
        <v>0</v>
      </c>
      <c r="S88" s="188">
        <f t="shared" si="70"/>
        <v>0</v>
      </c>
      <c r="T88" s="188">
        <f t="shared" si="70"/>
        <v>0</v>
      </c>
      <c r="U88" s="188">
        <f t="shared" si="70"/>
        <v>0</v>
      </c>
      <c r="V88" s="188">
        <f t="shared" si="70"/>
        <v>0</v>
      </c>
      <c r="W88" s="188">
        <f t="shared" si="70"/>
        <v>0</v>
      </c>
      <c r="X88" s="188">
        <f t="shared" si="70"/>
        <v>0</v>
      </c>
      <c r="Y88" s="188">
        <f t="shared" si="70"/>
        <v>0</v>
      </c>
      <c r="Z88" s="188">
        <f t="shared" si="70"/>
        <v>0</v>
      </c>
      <c r="AA88" s="188">
        <f t="shared" si="70"/>
        <v>0</v>
      </c>
      <c r="AB88" s="188">
        <f t="shared" si="70"/>
        <v>0.48229</v>
      </c>
      <c r="AC88" s="188">
        <f t="shared" si="70"/>
        <v>4.7666941600000001</v>
      </c>
      <c r="AD88" s="188">
        <f t="shared" si="70"/>
        <v>13.78927672</v>
      </c>
      <c r="AE88" s="188">
        <f t="shared" si="70"/>
        <v>28.306369400000005</v>
      </c>
      <c r="AF88" s="188">
        <f t="shared" si="70"/>
        <v>46.141224100000002</v>
      </c>
      <c r="AG88" s="188">
        <f t="shared" si="70"/>
        <v>65.859754099999989</v>
      </c>
      <c r="AH88" s="188">
        <f t="shared" si="70"/>
        <v>86.759498300000004</v>
      </c>
      <c r="AI88" s="188">
        <f t="shared" si="70"/>
        <v>106.50945899999999</v>
      </c>
      <c r="AJ88" s="188">
        <f t="shared" si="70"/>
        <v>125.07261099999999</v>
      </c>
      <c r="AK88" s="188">
        <f t="shared" si="70"/>
        <v>146.71738999999997</v>
      </c>
      <c r="AL88" s="188">
        <f t="shared" si="70"/>
        <v>167.15962400000001</v>
      </c>
      <c r="AM88" s="188">
        <f t="shared" si="70"/>
        <v>184.54338300000001</v>
      </c>
      <c r="AN88" s="188">
        <f t="shared" si="70"/>
        <v>198.47398799999999</v>
      </c>
      <c r="AO88" s="188">
        <f t="shared" si="70"/>
        <v>212.71012300000001</v>
      </c>
      <c r="AP88" s="188">
        <f t="shared" si="70"/>
        <v>224.84383299999996</v>
      </c>
      <c r="AQ88" s="188">
        <f t="shared" si="70"/>
        <v>233.28222399999999</v>
      </c>
      <c r="AR88" s="188">
        <f t="shared" si="70"/>
        <v>242.401546</v>
      </c>
      <c r="AS88" s="188">
        <f t="shared" si="70"/>
        <v>249.86285499999997</v>
      </c>
      <c r="AT88" s="188">
        <f t="shared" si="70"/>
        <v>255.09924900000001</v>
      </c>
      <c r="AU88" s="188">
        <f t="shared" si="70"/>
        <v>257.94598099999996</v>
      </c>
      <c r="AV88" s="188">
        <f t="shared" si="70"/>
        <v>261.88036999999997</v>
      </c>
      <c r="AW88" s="188">
        <f t="shared" si="70"/>
        <v>264.40450200000004</v>
      </c>
      <c r="AX88" s="188">
        <f t="shared" si="70"/>
        <v>265.630133</v>
      </c>
      <c r="AY88" s="188">
        <f t="shared" si="70"/>
        <v>266.25588799999997</v>
      </c>
      <c r="AZ88" s="188">
        <f t="shared" si="70"/>
        <v>264.86367499999994</v>
      </c>
      <c r="BA88" s="188">
        <f t="shared" si="70"/>
        <v>263.64241700000002</v>
      </c>
      <c r="BB88" s="188">
        <f t="shared" si="70"/>
        <v>259.93864699999995</v>
      </c>
      <c r="BC88" s="188">
        <f t="shared" si="70"/>
        <v>256.51993299999998</v>
      </c>
      <c r="BD88" s="188">
        <f t="shared" si="70"/>
        <v>252.289624</v>
      </c>
      <c r="BE88" s="188">
        <f t="shared" si="70"/>
        <v>246.36196000000001</v>
      </c>
      <c r="BF88" s="188">
        <f t="shared" si="70"/>
        <v>239.97142199999999</v>
      </c>
      <c r="BG88" s="188">
        <f t="shared" si="70"/>
        <v>232.65270699999999</v>
      </c>
      <c r="BH88" s="188">
        <f t="shared" si="70"/>
        <v>220.558942</v>
      </c>
      <c r="BI88" s="188">
        <f t="shared" si="70"/>
        <v>209.35901899999996</v>
      </c>
      <c r="BJ88" s="188">
        <f t="shared" si="70"/>
        <v>197.55137399999998</v>
      </c>
      <c r="BK88" s="188">
        <f t="shared" si="70"/>
        <v>180.55526700000001</v>
      </c>
      <c r="BL88" s="188">
        <f t="shared" si="70"/>
        <v>167.111279</v>
      </c>
      <c r="BM88" s="188">
        <f t="shared" si="70"/>
        <v>152.612526</v>
      </c>
      <c r="BN88" s="188">
        <f t="shared" si="70"/>
        <v>134.832717</v>
      </c>
      <c r="BO88" s="188">
        <f t="shared" ref="BO88:CS88" si="71">SUM(BO89:BO90)</f>
        <v>117.77917500000001</v>
      </c>
      <c r="BP88" s="188">
        <f t="shared" si="71"/>
        <v>101.65613400000001</v>
      </c>
      <c r="BQ88" s="188">
        <f t="shared" si="71"/>
        <v>81.389209000000008</v>
      </c>
      <c r="BR88" s="188">
        <f t="shared" si="71"/>
        <v>60.422207899999997</v>
      </c>
      <c r="BS88" s="188">
        <f t="shared" si="71"/>
        <v>41.241820400000002</v>
      </c>
      <c r="BT88" s="188">
        <f t="shared" si="71"/>
        <v>23.661391899999998</v>
      </c>
      <c r="BU88" s="188">
        <f t="shared" si="71"/>
        <v>10.4982413</v>
      </c>
      <c r="BV88" s="188">
        <f t="shared" si="71"/>
        <v>2.5224818400000002</v>
      </c>
      <c r="BW88" s="188">
        <f t="shared" si="71"/>
        <v>0.25700999999999996</v>
      </c>
      <c r="BX88" s="188">
        <f t="shared" si="71"/>
        <v>1.6E-2</v>
      </c>
      <c r="BY88" s="188">
        <f t="shared" si="71"/>
        <v>0</v>
      </c>
      <c r="BZ88" s="188">
        <f t="shared" si="71"/>
        <v>0</v>
      </c>
      <c r="CA88" s="188">
        <f t="shared" si="71"/>
        <v>0</v>
      </c>
      <c r="CB88" s="188">
        <f t="shared" si="71"/>
        <v>0</v>
      </c>
      <c r="CC88" s="188">
        <f t="shared" si="71"/>
        <v>0</v>
      </c>
      <c r="CD88" s="188">
        <f t="shared" si="71"/>
        <v>0</v>
      </c>
      <c r="CE88" s="188">
        <f t="shared" si="71"/>
        <v>0</v>
      </c>
      <c r="CF88" s="188">
        <f t="shared" si="71"/>
        <v>0</v>
      </c>
      <c r="CG88" s="188">
        <f t="shared" si="71"/>
        <v>0</v>
      </c>
      <c r="CH88" s="188">
        <f t="shared" si="71"/>
        <v>0</v>
      </c>
      <c r="CI88" s="188">
        <f t="shared" si="71"/>
        <v>0</v>
      </c>
      <c r="CJ88" s="188">
        <f t="shared" si="71"/>
        <v>0</v>
      </c>
      <c r="CK88" s="188">
        <f t="shared" si="71"/>
        <v>0</v>
      </c>
      <c r="CL88" s="188">
        <f t="shared" si="71"/>
        <v>0</v>
      </c>
      <c r="CM88" s="188">
        <f t="shared" si="71"/>
        <v>0</v>
      </c>
      <c r="CN88" s="188">
        <f t="shared" si="71"/>
        <v>0</v>
      </c>
      <c r="CO88" s="188">
        <f t="shared" si="71"/>
        <v>0</v>
      </c>
      <c r="CP88" s="188">
        <f t="shared" si="71"/>
        <v>0</v>
      </c>
      <c r="CQ88" s="188">
        <f t="shared" si="71"/>
        <v>0</v>
      </c>
      <c r="CR88" s="188">
        <f t="shared" si="71"/>
        <v>0</v>
      </c>
      <c r="CS88" s="188">
        <f t="shared" si="71"/>
        <v>0</v>
      </c>
      <c r="CT88" s="183">
        <f>SUM(B88:CS88)</f>
        <v>7627.1634461199965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[10]Consol_Captive!B30/1000</f>
        <v>0</v>
      </c>
      <c r="C89" s="189">
        <f>[10]Consol_Captive!C30/1000</f>
        <v>0</v>
      </c>
      <c r="D89" s="189">
        <f>[10]Consol_Captive!D30/1000</f>
        <v>0</v>
      </c>
      <c r="E89" s="189">
        <f>[10]Consol_Captive!E30/1000</f>
        <v>0</v>
      </c>
      <c r="F89" s="189">
        <f>[10]Consol_Captive!F30/1000</f>
        <v>0</v>
      </c>
      <c r="G89" s="189">
        <f>[10]Consol_Captive!G30/1000</f>
        <v>0</v>
      </c>
      <c r="H89" s="189">
        <f>[10]Consol_Captive!H30/1000</f>
        <v>0</v>
      </c>
      <c r="I89" s="189">
        <f>[10]Consol_Captive!I30/1000</f>
        <v>0</v>
      </c>
      <c r="J89" s="189">
        <f>[10]Consol_Captive!J30/1000</f>
        <v>0</v>
      </c>
      <c r="K89" s="189">
        <f>[10]Consol_Captive!K30/1000</f>
        <v>0</v>
      </c>
      <c r="L89" s="189">
        <f>[10]Consol_Captive!L30/1000</f>
        <v>0</v>
      </c>
      <c r="M89" s="189">
        <f>[10]Consol_Captive!M30/1000</f>
        <v>0</v>
      </c>
      <c r="N89" s="189">
        <f>[10]Consol_Captive!N30/1000</f>
        <v>0</v>
      </c>
      <c r="O89" s="189">
        <f>[10]Consol_Captive!O30/1000</f>
        <v>0</v>
      </c>
      <c r="P89" s="189">
        <f>[10]Consol_Captive!P30/1000</f>
        <v>0</v>
      </c>
      <c r="Q89" s="189">
        <f>[10]Consol_Captive!Q30/1000</f>
        <v>0</v>
      </c>
      <c r="R89" s="189">
        <f>[10]Consol_Captive!R30/1000</f>
        <v>0</v>
      </c>
      <c r="S89" s="189">
        <f>[10]Consol_Captive!S30/1000</f>
        <v>0</v>
      </c>
      <c r="T89" s="189">
        <f>[10]Consol_Captive!T30/1000</f>
        <v>0</v>
      </c>
      <c r="U89" s="189">
        <f>[10]Consol_Captive!U30/1000</f>
        <v>0</v>
      </c>
      <c r="V89" s="189">
        <f>[10]Consol_Captive!V30/1000</f>
        <v>0</v>
      </c>
      <c r="W89" s="189">
        <f>[10]Consol_Captive!W30/1000</f>
        <v>0</v>
      </c>
      <c r="X89" s="189">
        <f>[10]Consol_Captive!X30/1000</f>
        <v>0</v>
      </c>
      <c r="Y89" s="189">
        <f>[10]Consol_Captive!Y30/1000</f>
        <v>0</v>
      </c>
      <c r="Z89" s="189">
        <f>[10]Consol_Captive!Z30/1000</f>
        <v>0</v>
      </c>
      <c r="AA89" s="189">
        <f>[10]Consol_Captive!AA30/1000</f>
        <v>0</v>
      </c>
      <c r="AB89" s="189">
        <f>[10]Consol_Captive!AB30/1000</f>
        <v>0.41902</v>
      </c>
      <c r="AC89" s="189">
        <f>[10]Consol_Captive!AC30/1000</f>
        <v>3.6198441599999995</v>
      </c>
      <c r="AD89" s="189">
        <f>[10]Consol_Captive!AD30/1000</f>
        <v>10.024806720000001</v>
      </c>
      <c r="AE89" s="189">
        <f>[10]Consol_Captive!AE30/1000</f>
        <v>19.644659400000005</v>
      </c>
      <c r="AF89" s="189">
        <f>[10]Consol_Captive!AF30/1000</f>
        <v>31.651174099999999</v>
      </c>
      <c r="AG89" s="189">
        <f>[10]Consol_Captive!AG30/1000</f>
        <v>45.004894099999987</v>
      </c>
      <c r="AH89" s="189">
        <f>[10]Consol_Captive!AH30/1000</f>
        <v>58.595618299999998</v>
      </c>
      <c r="AI89" s="189">
        <f>[10]Consol_Captive!AI30/1000</f>
        <v>70.581058999999996</v>
      </c>
      <c r="AJ89" s="189">
        <f>[10]Consol_Captive!AJ30/1000</f>
        <v>82.061460999999994</v>
      </c>
      <c r="AK89" s="189">
        <f>[10]Consol_Captive!AK30/1000</f>
        <v>95.431769999999986</v>
      </c>
      <c r="AL89" s="189">
        <f>[10]Consol_Captive!AL30/1000</f>
        <v>106.98842399999999</v>
      </c>
      <c r="AM89" s="189">
        <f>[10]Consol_Captive!AM30/1000</f>
        <v>119.50301300000001</v>
      </c>
      <c r="AN89" s="189">
        <f>[10]Consol_Captive!AN30/1000</f>
        <v>128.92537799999999</v>
      </c>
      <c r="AO89" s="189">
        <f>[10]Consol_Captive!AO30/1000</f>
        <v>138.42049300000002</v>
      </c>
      <c r="AP89" s="189">
        <f>[10]Consol_Captive!AP30/1000</f>
        <v>146.72775299999998</v>
      </c>
      <c r="AQ89" s="189">
        <f>[10]Consol_Captive!AQ30/1000</f>
        <v>152.665244</v>
      </c>
      <c r="AR89" s="189">
        <f>[10]Consol_Captive!AR30/1000</f>
        <v>157.94003600000002</v>
      </c>
      <c r="AS89" s="189">
        <f>[10]Consol_Captive!AS30/1000</f>
        <v>163.34768499999998</v>
      </c>
      <c r="AT89" s="189">
        <f>[10]Consol_Captive!AT30/1000</f>
        <v>167.120789</v>
      </c>
      <c r="AU89" s="189">
        <f>[10]Consol_Captive!AU30/1000</f>
        <v>169.12792099999999</v>
      </c>
      <c r="AV89" s="189">
        <f>[10]Consol_Captive!AV30/1000</f>
        <v>171.93437</v>
      </c>
      <c r="AW89" s="189">
        <f>[10]Consol_Captive!AW30/1000</f>
        <v>173.94233200000002</v>
      </c>
      <c r="AX89" s="189">
        <f>[10]Consol_Captive!AX30/1000</f>
        <v>174.90674300000001</v>
      </c>
      <c r="AY89" s="189">
        <f>[10]Consol_Captive!AY30/1000</f>
        <v>175.46374799999998</v>
      </c>
      <c r="AZ89" s="189">
        <f>[10]Consol_Captive!AZ30/1000</f>
        <v>174.80980499999998</v>
      </c>
      <c r="BA89" s="189">
        <f>[10]Consol_Captive!BA30/1000</f>
        <v>174.00010700000001</v>
      </c>
      <c r="BB89" s="189">
        <f>[10]Consol_Captive!BB30/1000</f>
        <v>171.52386699999997</v>
      </c>
      <c r="BC89" s="189">
        <f>[10]Consol_Captive!BC30/1000</f>
        <v>168.936173</v>
      </c>
      <c r="BD89" s="189">
        <f>[10]Consol_Captive!BD30/1000</f>
        <v>165.57027400000001</v>
      </c>
      <c r="BE89" s="189">
        <f>[10]Consol_Captive!BE30/1000</f>
        <v>161.63865000000001</v>
      </c>
      <c r="BF89" s="189">
        <f>[10]Consol_Captive!BF30/1000</f>
        <v>157.32061199999998</v>
      </c>
      <c r="BG89" s="189">
        <f>[10]Consol_Captive!BG30/1000</f>
        <v>151.78062700000001</v>
      </c>
      <c r="BH89" s="189">
        <f>[10]Consol_Captive!BH30/1000</f>
        <v>143.739082</v>
      </c>
      <c r="BI89" s="189">
        <f>[10]Consol_Captive!BI30/1000</f>
        <v>135.77712899999997</v>
      </c>
      <c r="BJ89" s="189">
        <f>[10]Consol_Captive!BJ30/1000</f>
        <v>127.85328399999999</v>
      </c>
      <c r="BK89" s="189">
        <f>[10]Consol_Captive!BK30/1000</f>
        <v>119.286967</v>
      </c>
      <c r="BL89" s="189">
        <f>[10]Consol_Captive!BL30/1000</f>
        <v>109.81562899999999</v>
      </c>
      <c r="BM89" s="189">
        <f>[10]Consol_Captive!BM30/1000</f>
        <v>100.16787600000001</v>
      </c>
      <c r="BN89" s="189">
        <f>[10]Consol_Captive!BN30/1000</f>
        <v>89.184167000000016</v>
      </c>
      <c r="BO89" s="189">
        <f>[10]Consol_Captive!BO30/1000</f>
        <v>77.393545000000003</v>
      </c>
      <c r="BP89" s="189">
        <f>[10]Consol_Captive!BP30/1000</f>
        <v>64.770694000000006</v>
      </c>
      <c r="BQ89" s="189">
        <f>[10]Consol_Captive!BQ30/1000</f>
        <v>51.388649000000008</v>
      </c>
      <c r="BR89" s="189">
        <f>[10]Consol_Captive!BR30/1000</f>
        <v>37.283977899999996</v>
      </c>
      <c r="BS89" s="189">
        <f>[10]Consol_Captive!BS30/1000</f>
        <v>25.0879504</v>
      </c>
      <c r="BT89" s="189">
        <f>[10]Consol_Captive!BT30/1000</f>
        <v>14.147241899999999</v>
      </c>
      <c r="BU89" s="189">
        <f>[10]Consol_Captive!BU30/1000</f>
        <v>6.0469413000000003</v>
      </c>
      <c r="BV89" s="189">
        <f>[10]Consol_Captive!BV30/1000</f>
        <v>1.1938718400000004</v>
      </c>
      <c r="BW89" s="189">
        <f>[10]Consol_Captive!BW30/1000</f>
        <v>5.8119999999999998E-2</v>
      </c>
      <c r="BX89" s="189">
        <f>[10]Consol_Captive!BX30/1000</f>
        <v>0</v>
      </c>
      <c r="BY89" s="189">
        <f>[10]Consol_Captive!BY30/1000</f>
        <v>0</v>
      </c>
      <c r="BZ89" s="189">
        <f>[10]Consol_Captive!BZ30/1000</f>
        <v>0</v>
      </c>
      <c r="CA89" s="189">
        <f>[10]Consol_Captive!CA30/1000</f>
        <v>0</v>
      </c>
      <c r="CB89" s="189">
        <f>[10]Consol_Captive!CB30/1000</f>
        <v>0</v>
      </c>
      <c r="CC89" s="189">
        <f>[10]Consol_Captive!CC30/1000</f>
        <v>0</v>
      </c>
      <c r="CD89" s="189">
        <f>[10]Consol_Captive!CD30/1000</f>
        <v>0</v>
      </c>
      <c r="CE89" s="189">
        <f>[10]Consol_Captive!CE30/1000</f>
        <v>0</v>
      </c>
      <c r="CF89" s="189">
        <f>[10]Consol_Captive!CF30/1000</f>
        <v>0</v>
      </c>
      <c r="CG89" s="189">
        <f>[10]Consol_Captive!CG30/1000</f>
        <v>0</v>
      </c>
      <c r="CH89" s="189">
        <f>[10]Consol_Captive!CH30/1000</f>
        <v>0</v>
      </c>
      <c r="CI89" s="189">
        <f>[10]Consol_Captive!CI30/1000</f>
        <v>0</v>
      </c>
      <c r="CJ89" s="189">
        <f>[10]Consol_Captive!CJ30/1000</f>
        <v>0</v>
      </c>
      <c r="CK89" s="189">
        <f>[10]Consol_Captive!CK30/1000</f>
        <v>0</v>
      </c>
      <c r="CL89" s="189">
        <f>[10]Consol_Captive!CL30/1000</f>
        <v>0</v>
      </c>
      <c r="CM89" s="189">
        <f>[10]Consol_Captive!CM30/1000</f>
        <v>0</v>
      </c>
      <c r="CN89" s="189">
        <f>[10]Consol_Captive!CN30/1000</f>
        <v>0</v>
      </c>
      <c r="CO89" s="189">
        <f>[10]Consol_Captive!CO30/1000</f>
        <v>0</v>
      </c>
      <c r="CP89" s="189">
        <f>[10]Consol_Captive!CP30/1000</f>
        <v>0</v>
      </c>
      <c r="CQ89" s="189">
        <f>[10]Consol_Captive!CQ30/1000</f>
        <v>0</v>
      </c>
      <c r="CR89" s="189">
        <f>[10]Consol_Captive!CR30/1000</f>
        <v>0</v>
      </c>
      <c r="CS89" s="189">
        <f>[10]Consol_Captive!CS30/1000</f>
        <v>0</v>
      </c>
      <c r="CT89" s="234">
        <f>SUM(B89:CS89)</f>
        <v>4992.8234761200001</v>
      </c>
      <c r="CU89" s="235"/>
    </row>
    <row r="90" spans="1:102">
      <c r="A90" s="22" t="s">
        <v>73</v>
      </c>
      <c r="B90" s="189">
        <f>[10]Consol_TP!B30/1000</f>
        <v>0</v>
      </c>
      <c r="C90" s="189">
        <f>[10]Consol_TP!C30/1000</f>
        <v>0</v>
      </c>
      <c r="D90" s="189">
        <f>[10]Consol_TP!D30/1000</f>
        <v>0</v>
      </c>
      <c r="E90" s="189">
        <f>[10]Consol_TP!E30/1000</f>
        <v>0</v>
      </c>
      <c r="F90" s="189">
        <f>[10]Consol_TP!F30/1000</f>
        <v>0</v>
      </c>
      <c r="G90" s="189">
        <f>[10]Consol_TP!G30/1000</f>
        <v>0</v>
      </c>
      <c r="H90" s="189">
        <f>[10]Consol_TP!H30/1000</f>
        <v>0</v>
      </c>
      <c r="I90" s="189">
        <f>[10]Consol_TP!I30/1000</f>
        <v>0</v>
      </c>
      <c r="J90" s="189">
        <f>[10]Consol_TP!J30/1000</f>
        <v>0</v>
      </c>
      <c r="K90" s="189">
        <f>[10]Consol_TP!K30/1000</f>
        <v>0</v>
      </c>
      <c r="L90" s="189">
        <f>[10]Consol_TP!L30/1000</f>
        <v>0</v>
      </c>
      <c r="M90" s="189">
        <f>[10]Consol_TP!M30/1000</f>
        <v>0</v>
      </c>
      <c r="N90" s="189">
        <f>[10]Consol_TP!N30/1000</f>
        <v>0</v>
      </c>
      <c r="O90" s="189">
        <f>[10]Consol_TP!O30/1000</f>
        <v>0</v>
      </c>
      <c r="P90" s="189">
        <f>[10]Consol_TP!P30/1000</f>
        <v>0</v>
      </c>
      <c r="Q90" s="189">
        <f>[10]Consol_TP!Q30/1000</f>
        <v>0</v>
      </c>
      <c r="R90" s="189">
        <f>[10]Consol_TP!R30/1000</f>
        <v>0</v>
      </c>
      <c r="S90" s="189">
        <f>[10]Consol_TP!S30/1000</f>
        <v>0</v>
      </c>
      <c r="T90" s="189">
        <f>[10]Consol_TP!T30/1000</f>
        <v>0</v>
      </c>
      <c r="U90" s="189">
        <f>[10]Consol_TP!U30/1000</f>
        <v>0</v>
      </c>
      <c r="V90" s="189">
        <f>[10]Consol_TP!V30/1000</f>
        <v>0</v>
      </c>
      <c r="W90" s="189">
        <f>[10]Consol_TP!W30/1000</f>
        <v>0</v>
      </c>
      <c r="X90" s="189">
        <f>[10]Consol_TP!X30/1000</f>
        <v>0</v>
      </c>
      <c r="Y90" s="189">
        <f>[10]Consol_TP!Y30/1000</f>
        <v>0</v>
      </c>
      <c r="Z90" s="189">
        <f>[10]Consol_TP!Z30/1000</f>
        <v>0</v>
      </c>
      <c r="AA90" s="189">
        <f>[10]Consol_TP!AA30/1000</f>
        <v>0</v>
      </c>
      <c r="AB90" s="189">
        <f>[10]Consol_TP!AB30/1000</f>
        <v>6.3269999999999993E-2</v>
      </c>
      <c r="AC90" s="189">
        <f>[10]Consol_TP!AC30/1000</f>
        <v>1.1468500000000004</v>
      </c>
      <c r="AD90" s="189">
        <f>[10]Consol_TP!AD30/1000</f>
        <v>3.7644700000000002</v>
      </c>
      <c r="AE90" s="189">
        <f>[10]Consol_TP!AE30/1000</f>
        <v>8.6617099999999994</v>
      </c>
      <c r="AF90" s="189">
        <f>[10]Consol_TP!AF30/1000</f>
        <v>14.490050000000002</v>
      </c>
      <c r="AG90" s="189">
        <f>[10]Consol_TP!AG30/1000</f>
        <v>20.854860000000002</v>
      </c>
      <c r="AH90" s="189">
        <f>[10]Consol_TP!AH30/1000</f>
        <v>28.163880000000002</v>
      </c>
      <c r="AI90" s="189">
        <f>[10]Consol_TP!AI30/1000</f>
        <v>35.928400000000003</v>
      </c>
      <c r="AJ90" s="189">
        <f>[10]Consol_TP!AJ30/1000</f>
        <v>43.011150000000001</v>
      </c>
      <c r="AK90" s="189">
        <f>[10]Consol_TP!AK30/1000</f>
        <v>51.285619999999994</v>
      </c>
      <c r="AL90" s="189">
        <f>[10]Consol_TP!AL30/1000</f>
        <v>60.171200000000006</v>
      </c>
      <c r="AM90" s="189">
        <f>[10]Consol_TP!AM30/1000</f>
        <v>65.040369999999996</v>
      </c>
      <c r="AN90" s="189">
        <f>[10]Consol_TP!AN30/1000</f>
        <v>69.548609999999996</v>
      </c>
      <c r="AO90" s="189">
        <f>[10]Consol_TP!AO30/1000</f>
        <v>74.289630000000002</v>
      </c>
      <c r="AP90" s="189">
        <f>[10]Consol_TP!AP30/1000</f>
        <v>78.116079999999997</v>
      </c>
      <c r="AQ90" s="189">
        <f>[10]Consol_TP!AQ30/1000</f>
        <v>80.616979999999998</v>
      </c>
      <c r="AR90" s="189">
        <f>[10]Consol_TP!AR30/1000</f>
        <v>84.46150999999999</v>
      </c>
      <c r="AS90" s="189">
        <f>[10]Consol_TP!AS30/1000</f>
        <v>86.515169999999998</v>
      </c>
      <c r="AT90" s="189">
        <f>[10]Consol_TP!AT30/1000</f>
        <v>87.978460000000013</v>
      </c>
      <c r="AU90" s="189">
        <f>[10]Consol_TP!AU30/1000</f>
        <v>88.818060000000003</v>
      </c>
      <c r="AV90" s="189">
        <f>[10]Consol_TP!AV30/1000</f>
        <v>89.945999999999998</v>
      </c>
      <c r="AW90" s="189">
        <f>[10]Consol_TP!AW30/1000</f>
        <v>90.46217</v>
      </c>
      <c r="AX90" s="189">
        <f>[10]Consol_TP!AX30/1000</f>
        <v>90.723389999999995</v>
      </c>
      <c r="AY90" s="189">
        <f>[10]Consol_TP!AY30/1000</f>
        <v>90.792140000000003</v>
      </c>
      <c r="AZ90" s="189">
        <f>[10]Consol_TP!AZ30/1000</f>
        <v>90.053869999999989</v>
      </c>
      <c r="BA90" s="189">
        <f>[10]Consol_TP!BA30/1000</f>
        <v>89.642309999999995</v>
      </c>
      <c r="BB90" s="189">
        <f>[10]Consol_TP!BB30/1000</f>
        <v>88.414780000000007</v>
      </c>
      <c r="BC90" s="189">
        <f>[10]Consol_TP!BC30/1000</f>
        <v>87.583759999999998</v>
      </c>
      <c r="BD90" s="189">
        <f>[10]Consol_TP!BD30/1000</f>
        <v>86.719349999999991</v>
      </c>
      <c r="BE90" s="189">
        <f>[10]Consol_TP!BE30/1000</f>
        <v>84.723309999999998</v>
      </c>
      <c r="BF90" s="189">
        <f>[10]Consol_TP!BF30/1000</f>
        <v>82.650810000000007</v>
      </c>
      <c r="BG90" s="189">
        <f>[10]Consol_TP!BG30/1000</f>
        <v>80.872079999999983</v>
      </c>
      <c r="BH90" s="189">
        <f>[10]Consol_TP!BH30/1000</f>
        <v>76.819860000000006</v>
      </c>
      <c r="BI90" s="189">
        <f>[10]Consol_TP!BI30/1000</f>
        <v>73.581889999999987</v>
      </c>
      <c r="BJ90" s="189">
        <f>[10]Consol_TP!BJ30/1000</f>
        <v>69.698089999999993</v>
      </c>
      <c r="BK90" s="189">
        <f>[10]Consol_TP!BK30/1000</f>
        <v>61.268299999999996</v>
      </c>
      <c r="BL90" s="189">
        <f>[10]Consol_TP!BL30/1000</f>
        <v>57.295650000000002</v>
      </c>
      <c r="BM90" s="189">
        <f>[10]Consol_TP!BM30/1000</f>
        <v>52.444650000000003</v>
      </c>
      <c r="BN90" s="189">
        <f>[10]Consol_TP!BN30/1000</f>
        <v>45.648549999999993</v>
      </c>
      <c r="BO90" s="189">
        <f>[10]Consol_TP!BO30/1000</f>
        <v>40.385629999999999</v>
      </c>
      <c r="BP90" s="189">
        <f>[10]Consol_TP!BP30/1000</f>
        <v>36.885440000000003</v>
      </c>
      <c r="BQ90" s="189">
        <f>[10]Consol_TP!BQ30/1000</f>
        <v>30.00056</v>
      </c>
      <c r="BR90" s="189">
        <f>[10]Consol_TP!BR30/1000</f>
        <v>23.13823</v>
      </c>
      <c r="BS90" s="189">
        <f>[10]Consol_TP!BS30/1000</f>
        <v>16.153870000000001</v>
      </c>
      <c r="BT90" s="189">
        <f>[10]Consol_TP!BT30/1000</f>
        <v>9.5141500000000008</v>
      </c>
      <c r="BU90" s="189">
        <f>[10]Consol_TP!BU30/1000</f>
        <v>4.4512999999999998</v>
      </c>
      <c r="BV90" s="189">
        <f>[10]Consol_TP!BV30/1000</f>
        <v>1.3286099999999998</v>
      </c>
      <c r="BW90" s="189">
        <f>[10]Consol_TP!BW30/1000</f>
        <v>0.19888999999999998</v>
      </c>
      <c r="BX90" s="189">
        <f>[10]Consol_TP!BX30/1000</f>
        <v>1.6E-2</v>
      </c>
      <c r="BY90" s="189">
        <f>[10]Consol_TP!BY30/1000</f>
        <v>0</v>
      </c>
      <c r="BZ90" s="189">
        <f>[10]Consol_TP!BZ30/1000</f>
        <v>0</v>
      </c>
      <c r="CA90" s="189">
        <f>[10]Consol_TP!CA30/1000</f>
        <v>0</v>
      </c>
      <c r="CB90" s="189">
        <f>[10]Consol_TP!CB30/1000</f>
        <v>0</v>
      </c>
      <c r="CC90" s="189">
        <f>[10]Consol_TP!CC30/1000</f>
        <v>0</v>
      </c>
      <c r="CD90" s="189">
        <f>[10]Consol_TP!CD30/1000</f>
        <v>0</v>
      </c>
      <c r="CE90" s="189">
        <f>[10]Consol_TP!CE30/1000</f>
        <v>0</v>
      </c>
      <c r="CF90" s="189">
        <f>[10]Consol_TP!CF30/1000</f>
        <v>0</v>
      </c>
      <c r="CG90" s="189">
        <f>[10]Consol_TP!CG30/1000</f>
        <v>0</v>
      </c>
      <c r="CH90" s="189">
        <f>[10]Consol_TP!CH30/1000</f>
        <v>0</v>
      </c>
      <c r="CI90" s="189">
        <f>[10]Consol_TP!CI30/1000</f>
        <v>0</v>
      </c>
      <c r="CJ90" s="189">
        <f>[10]Consol_TP!CJ30/1000</f>
        <v>0</v>
      </c>
      <c r="CK90" s="189">
        <f>[10]Consol_TP!CK30/1000</f>
        <v>0</v>
      </c>
      <c r="CL90" s="189">
        <f>[10]Consol_TP!CL30/1000</f>
        <v>0</v>
      </c>
      <c r="CM90" s="189">
        <f>[10]Consol_TP!CM30/1000</f>
        <v>0</v>
      </c>
      <c r="CN90" s="189">
        <f>[10]Consol_TP!CN30/1000</f>
        <v>0</v>
      </c>
      <c r="CO90" s="189">
        <f>[10]Consol_TP!CO30/1000</f>
        <v>0</v>
      </c>
      <c r="CP90" s="189">
        <f>[10]Consol_TP!CP30/1000</f>
        <v>0</v>
      </c>
      <c r="CQ90" s="189">
        <f>[10]Consol_TP!CQ30/1000</f>
        <v>0</v>
      </c>
      <c r="CR90" s="189">
        <f>[10]Consol_TP!CR30/1000</f>
        <v>0</v>
      </c>
      <c r="CS90" s="189">
        <f>[10]Consol_TP!CS30/1000</f>
        <v>0</v>
      </c>
      <c r="CT90" s="234">
        <f>SUM(B90:CS90)</f>
        <v>2634.3399700000009</v>
      </c>
      <c r="CU90" s="235"/>
    </row>
    <row r="91" spans="1:102">
      <c r="A91" s="181" t="s">
        <v>58</v>
      </c>
      <c r="B91" s="190">
        <f t="shared" ref="B91:AG91" si="72">SUM(B84,B88)</f>
        <v>0</v>
      </c>
      <c r="C91" s="106">
        <f t="shared" si="72"/>
        <v>0</v>
      </c>
      <c r="D91" s="106">
        <f t="shared" si="72"/>
        <v>0</v>
      </c>
      <c r="E91" s="106">
        <f t="shared" si="72"/>
        <v>0</v>
      </c>
      <c r="F91" s="106">
        <f t="shared" si="72"/>
        <v>0</v>
      </c>
      <c r="G91" s="106">
        <f t="shared" si="72"/>
        <v>0</v>
      </c>
      <c r="H91" s="106">
        <f t="shared" si="72"/>
        <v>0</v>
      </c>
      <c r="I91" s="106">
        <f t="shared" si="72"/>
        <v>0</v>
      </c>
      <c r="J91" s="106">
        <f t="shared" si="72"/>
        <v>0</v>
      </c>
      <c r="K91" s="106">
        <f t="shared" si="72"/>
        <v>0</v>
      </c>
      <c r="L91" s="106">
        <f t="shared" si="72"/>
        <v>0</v>
      </c>
      <c r="M91" s="106">
        <f t="shared" si="72"/>
        <v>0</v>
      </c>
      <c r="N91" s="106">
        <f t="shared" si="72"/>
        <v>0</v>
      </c>
      <c r="O91" s="106">
        <f t="shared" si="72"/>
        <v>0</v>
      </c>
      <c r="P91" s="106">
        <f t="shared" si="72"/>
        <v>0</v>
      </c>
      <c r="Q91" s="106">
        <f t="shared" si="72"/>
        <v>0</v>
      </c>
      <c r="R91" s="106">
        <f t="shared" si="72"/>
        <v>0</v>
      </c>
      <c r="S91" s="106">
        <f t="shared" si="72"/>
        <v>0</v>
      </c>
      <c r="T91" s="106">
        <f t="shared" si="72"/>
        <v>0</v>
      </c>
      <c r="U91" s="106">
        <f t="shared" si="72"/>
        <v>0</v>
      </c>
      <c r="V91" s="106">
        <f t="shared" si="72"/>
        <v>0</v>
      </c>
      <c r="W91" s="106">
        <f t="shared" si="72"/>
        <v>0</v>
      </c>
      <c r="X91" s="106">
        <f t="shared" si="72"/>
        <v>0</v>
      </c>
      <c r="Y91" s="106">
        <f t="shared" si="72"/>
        <v>0</v>
      </c>
      <c r="Z91" s="106">
        <f t="shared" si="72"/>
        <v>111.1</v>
      </c>
      <c r="AA91" s="106">
        <f t="shared" si="72"/>
        <v>111.3</v>
      </c>
      <c r="AB91" s="106">
        <f t="shared" si="72"/>
        <v>0.48229</v>
      </c>
      <c r="AC91" s="106">
        <f t="shared" si="72"/>
        <v>4.7666941600000001</v>
      </c>
      <c r="AD91" s="106">
        <f t="shared" si="72"/>
        <v>13.78927672</v>
      </c>
      <c r="AE91" s="106">
        <f t="shared" si="72"/>
        <v>28.306369400000005</v>
      </c>
      <c r="AF91" s="106">
        <f t="shared" si="72"/>
        <v>46.141224100000002</v>
      </c>
      <c r="AG91" s="106">
        <f t="shared" si="72"/>
        <v>65.859754099999989</v>
      </c>
      <c r="AH91" s="106">
        <f t="shared" ref="AH91:BM91" si="73">SUM(AH84,AH88)</f>
        <v>86.759498300000004</v>
      </c>
      <c r="AI91" s="106">
        <f t="shared" si="73"/>
        <v>106.50945899999999</v>
      </c>
      <c r="AJ91" s="106">
        <f t="shared" si="73"/>
        <v>125.07261099999999</v>
      </c>
      <c r="AK91" s="106">
        <f t="shared" si="73"/>
        <v>146.71738999999997</v>
      </c>
      <c r="AL91" s="106">
        <f t="shared" si="73"/>
        <v>167.15962400000001</v>
      </c>
      <c r="AM91" s="106">
        <f t="shared" si="73"/>
        <v>184.54338300000001</v>
      </c>
      <c r="AN91" s="106">
        <f t="shared" si="73"/>
        <v>198.47398799999999</v>
      </c>
      <c r="AO91" s="106">
        <f t="shared" si="73"/>
        <v>212.71012300000001</v>
      </c>
      <c r="AP91" s="106">
        <f t="shared" si="73"/>
        <v>224.84383299999996</v>
      </c>
      <c r="AQ91" s="106">
        <f t="shared" si="73"/>
        <v>233.28222399999999</v>
      </c>
      <c r="AR91" s="106">
        <f t="shared" si="73"/>
        <v>242.401546</v>
      </c>
      <c r="AS91" s="106">
        <f t="shared" si="73"/>
        <v>249.86285499999997</v>
      </c>
      <c r="AT91" s="106">
        <f t="shared" si="73"/>
        <v>255.09924900000001</v>
      </c>
      <c r="AU91" s="106">
        <f t="shared" si="73"/>
        <v>257.94598099999996</v>
      </c>
      <c r="AV91" s="106">
        <f t="shared" si="73"/>
        <v>261.88036999999997</v>
      </c>
      <c r="AW91" s="106">
        <f t="shared" si="73"/>
        <v>264.40450200000004</v>
      </c>
      <c r="AX91" s="106">
        <f t="shared" si="73"/>
        <v>265.630133</v>
      </c>
      <c r="AY91" s="106">
        <f t="shared" si="73"/>
        <v>266.25588799999997</v>
      </c>
      <c r="AZ91" s="106">
        <f t="shared" si="73"/>
        <v>264.86367499999994</v>
      </c>
      <c r="BA91" s="106">
        <f t="shared" si="73"/>
        <v>263.64241700000002</v>
      </c>
      <c r="BB91" s="106">
        <f t="shared" si="73"/>
        <v>259.93864699999995</v>
      </c>
      <c r="BC91" s="106">
        <f t="shared" si="73"/>
        <v>256.51993299999998</v>
      </c>
      <c r="BD91" s="106">
        <f t="shared" si="73"/>
        <v>276.58962400000001</v>
      </c>
      <c r="BE91" s="106">
        <f t="shared" si="73"/>
        <v>270.46196000000003</v>
      </c>
      <c r="BF91" s="106">
        <f t="shared" si="73"/>
        <v>287.77142199999997</v>
      </c>
      <c r="BG91" s="106">
        <f t="shared" si="73"/>
        <v>280.25270699999999</v>
      </c>
      <c r="BH91" s="106">
        <f t="shared" si="73"/>
        <v>243.058942</v>
      </c>
      <c r="BI91" s="106">
        <f t="shared" si="73"/>
        <v>209.35901899999996</v>
      </c>
      <c r="BJ91" s="106">
        <f t="shared" si="73"/>
        <v>197.55137399999998</v>
      </c>
      <c r="BK91" s="106">
        <f t="shared" si="73"/>
        <v>180.55526700000001</v>
      </c>
      <c r="BL91" s="106">
        <f t="shared" si="73"/>
        <v>167.111279</v>
      </c>
      <c r="BM91" s="106">
        <f t="shared" si="73"/>
        <v>152.612526</v>
      </c>
      <c r="BN91" s="106">
        <f t="shared" ref="BN91:CS91" si="74">SUM(BN84,BN88)</f>
        <v>134.832717</v>
      </c>
      <c r="BO91" s="106">
        <f t="shared" si="74"/>
        <v>117.77917500000001</v>
      </c>
      <c r="BP91" s="106">
        <f t="shared" si="74"/>
        <v>101.65613400000001</v>
      </c>
      <c r="BQ91" s="106">
        <f t="shared" si="74"/>
        <v>81.389209000000008</v>
      </c>
      <c r="BR91" s="106">
        <f t="shared" si="74"/>
        <v>60.422207899999997</v>
      </c>
      <c r="BS91" s="106">
        <f t="shared" si="74"/>
        <v>41.241820400000002</v>
      </c>
      <c r="BT91" s="106">
        <f t="shared" si="74"/>
        <v>23.661391899999998</v>
      </c>
      <c r="BU91" s="106">
        <f t="shared" si="74"/>
        <v>10.4982413</v>
      </c>
      <c r="BV91" s="106">
        <f t="shared" si="74"/>
        <v>119.22248184</v>
      </c>
      <c r="BW91" s="106">
        <f t="shared" si="74"/>
        <v>0.25700999999999996</v>
      </c>
      <c r="BX91" s="106">
        <f t="shared" si="74"/>
        <v>1.6E-2</v>
      </c>
      <c r="BY91" s="106">
        <f t="shared" si="74"/>
        <v>0</v>
      </c>
      <c r="BZ91" s="106">
        <f t="shared" si="74"/>
        <v>0</v>
      </c>
      <c r="CA91" s="106">
        <f t="shared" si="74"/>
        <v>0</v>
      </c>
      <c r="CB91" s="106">
        <f t="shared" si="74"/>
        <v>115</v>
      </c>
      <c r="CC91" s="106">
        <f t="shared" si="74"/>
        <v>115.1</v>
      </c>
      <c r="CD91" s="106">
        <f t="shared" si="74"/>
        <v>115.3</v>
      </c>
      <c r="CE91" s="106">
        <f t="shared" si="74"/>
        <v>115.4</v>
      </c>
      <c r="CF91" s="106">
        <f t="shared" si="74"/>
        <v>116.2</v>
      </c>
      <c r="CG91" s="106">
        <f t="shared" si="74"/>
        <v>116.3</v>
      </c>
      <c r="CH91" s="106">
        <f t="shared" si="74"/>
        <v>0</v>
      </c>
      <c r="CI91" s="106">
        <f t="shared" si="74"/>
        <v>0</v>
      </c>
      <c r="CJ91" s="106">
        <f t="shared" si="74"/>
        <v>0</v>
      </c>
      <c r="CK91" s="106">
        <f t="shared" si="74"/>
        <v>27.5</v>
      </c>
      <c r="CL91" s="106">
        <f t="shared" si="74"/>
        <v>0</v>
      </c>
      <c r="CM91" s="106">
        <f t="shared" si="74"/>
        <v>0</v>
      </c>
      <c r="CN91" s="106">
        <f t="shared" si="74"/>
        <v>0</v>
      </c>
      <c r="CO91" s="106">
        <f t="shared" si="74"/>
        <v>0</v>
      </c>
      <c r="CP91" s="106">
        <f t="shared" si="74"/>
        <v>0</v>
      </c>
      <c r="CQ91" s="106">
        <f t="shared" si="74"/>
        <v>0</v>
      </c>
      <c r="CR91" s="106">
        <f t="shared" si="74"/>
        <v>0</v>
      </c>
      <c r="CS91" s="191">
        <f t="shared" si="74"/>
        <v>0</v>
      </c>
      <c r="CT91" s="183">
        <f t="shared" ref="CT91:CT92" si="75">SUM(B91:CS91)</f>
        <v>8853.3634461199945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6">SUM(C93:C95)</f>
        <v>32.4</v>
      </c>
      <c r="D92" s="190">
        <f t="shared" si="76"/>
        <v>32.4</v>
      </c>
      <c r="E92" s="190">
        <f t="shared" si="76"/>
        <v>32.4</v>
      </c>
      <c r="F92" s="190">
        <f t="shared" si="76"/>
        <v>32.4</v>
      </c>
      <c r="G92" s="190">
        <f t="shared" si="76"/>
        <v>32.4</v>
      </c>
      <c r="H92" s="190">
        <f t="shared" si="76"/>
        <v>32.4</v>
      </c>
      <c r="I92" s="190">
        <f t="shared" si="76"/>
        <v>32.4</v>
      </c>
      <c r="J92" s="190">
        <f t="shared" si="76"/>
        <v>32.4</v>
      </c>
      <c r="K92" s="190">
        <f t="shared" si="76"/>
        <v>32.4</v>
      </c>
      <c r="L92" s="190">
        <f t="shared" si="76"/>
        <v>32.4</v>
      </c>
      <c r="M92" s="190">
        <f t="shared" si="76"/>
        <v>32.4</v>
      </c>
      <c r="N92" s="190">
        <f t="shared" si="76"/>
        <v>32.4</v>
      </c>
      <c r="O92" s="190">
        <f t="shared" si="76"/>
        <v>32.4</v>
      </c>
      <c r="P92" s="190">
        <f t="shared" si="76"/>
        <v>32.4</v>
      </c>
      <c r="Q92" s="190">
        <f t="shared" si="76"/>
        <v>32.4</v>
      </c>
      <c r="R92" s="190">
        <f t="shared" si="76"/>
        <v>32.4</v>
      </c>
      <c r="S92" s="190">
        <f t="shared" si="76"/>
        <v>32.4</v>
      </c>
      <c r="T92" s="190">
        <f t="shared" si="76"/>
        <v>32.4</v>
      </c>
      <c r="U92" s="190">
        <f t="shared" si="76"/>
        <v>32.4</v>
      </c>
      <c r="V92" s="190">
        <f t="shared" si="76"/>
        <v>32.4</v>
      </c>
      <c r="W92" s="190">
        <f t="shared" si="76"/>
        <v>32.4</v>
      </c>
      <c r="X92" s="190">
        <f t="shared" si="76"/>
        <v>32.4</v>
      </c>
      <c r="Y92" s="190">
        <f t="shared" si="76"/>
        <v>32.4</v>
      </c>
      <c r="Z92" s="190">
        <f t="shared" si="76"/>
        <v>32.4</v>
      </c>
      <c r="AA92" s="190">
        <f t="shared" si="76"/>
        <v>32.4</v>
      </c>
      <c r="AB92" s="190">
        <f t="shared" si="76"/>
        <v>32.4</v>
      </c>
      <c r="AC92" s="190">
        <f t="shared" si="76"/>
        <v>32.4</v>
      </c>
      <c r="AD92" s="190">
        <f t="shared" si="76"/>
        <v>32.4</v>
      </c>
      <c r="AE92" s="190">
        <f t="shared" si="76"/>
        <v>32.4</v>
      </c>
      <c r="AF92" s="190">
        <f t="shared" si="76"/>
        <v>32.4</v>
      </c>
      <c r="AG92" s="190">
        <f t="shared" si="76"/>
        <v>32.4</v>
      </c>
      <c r="AH92" s="190">
        <f t="shared" si="76"/>
        <v>32.4</v>
      </c>
      <c r="AI92" s="190">
        <f t="shared" si="76"/>
        <v>32.4</v>
      </c>
      <c r="AJ92" s="190">
        <f t="shared" si="76"/>
        <v>32.4</v>
      </c>
      <c r="AK92" s="190">
        <f t="shared" si="76"/>
        <v>32.4</v>
      </c>
      <c r="AL92" s="190">
        <f t="shared" si="76"/>
        <v>32.4</v>
      </c>
      <c r="AM92" s="190">
        <f t="shared" si="76"/>
        <v>32.4</v>
      </c>
      <c r="AN92" s="190">
        <f t="shared" si="76"/>
        <v>32.4</v>
      </c>
      <c r="AO92" s="190">
        <f t="shared" si="76"/>
        <v>32.4</v>
      </c>
      <c r="AP92" s="190">
        <f t="shared" si="76"/>
        <v>32.4</v>
      </c>
      <c r="AQ92" s="190">
        <f t="shared" si="76"/>
        <v>32.4</v>
      </c>
      <c r="AR92" s="190">
        <f t="shared" si="76"/>
        <v>32.4</v>
      </c>
      <c r="AS92" s="190">
        <f t="shared" si="76"/>
        <v>32.4</v>
      </c>
      <c r="AT92" s="190">
        <f t="shared" si="76"/>
        <v>32.4</v>
      </c>
      <c r="AU92" s="190">
        <f t="shared" si="76"/>
        <v>32.4</v>
      </c>
      <c r="AV92" s="190">
        <f t="shared" si="76"/>
        <v>32.4</v>
      </c>
      <c r="AW92" s="190">
        <f t="shared" si="76"/>
        <v>32.4</v>
      </c>
      <c r="AX92" s="190">
        <f t="shared" si="76"/>
        <v>32.4</v>
      </c>
      <c r="AY92" s="190">
        <f t="shared" si="76"/>
        <v>32.4</v>
      </c>
      <c r="AZ92" s="190">
        <f t="shared" si="76"/>
        <v>32.4</v>
      </c>
      <c r="BA92" s="190">
        <f t="shared" si="76"/>
        <v>32.4</v>
      </c>
      <c r="BB92" s="190">
        <f t="shared" si="76"/>
        <v>32.4</v>
      </c>
      <c r="BC92" s="190">
        <f t="shared" si="76"/>
        <v>32.4</v>
      </c>
      <c r="BD92" s="190">
        <f t="shared" si="76"/>
        <v>32.4</v>
      </c>
      <c r="BE92" s="190">
        <f t="shared" si="76"/>
        <v>32.4</v>
      </c>
      <c r="BF92" s="190">
        <f t="shared" si="76"/>
        <v>32.4</v>
      </c>
      <c r="BG92" s="190">
        <f t="shared" si="76"/>
        <v>32.4</v>
      </c>
      <c r="BH92" s="190">
        <f t="shared" si="76"/>
        <v>32.4</v>
      </c>
      <c r="BI92" s="190">
        <f t="shared" si="76"/>
        <v>32.4</v>
      </c>
      <c r="BJ92" s="190">
        <f t="shared" si="76"/>
        <v>32.4</v>
      </c>
      <c r="BK92" s="190">
        <f t="shared" si="76"/>
        <v>32.4</v>
      </c>
      <c r="BL92" s="190">
        <f t="shared" si="76"/>
        <v>32.4</v>
      </c>
      <c r="BM92" s="190">
        <f t="shared" si="76"/>
        <v>32.4</v>
      </c>
      <c r="BN92" s="190">
        <f t="shared" si="76"/>
        <v>32.4</v>
      </c>
      <c r="BO92" s="190">
        <f t="shared" ref="BO92:CS92" si="77">SUM(BO93:BO95)</f>
        <v>32.4</v>
      </c>
      <c r="BP92" s="190">
        <f t="shared" si="77"/>
        <v>32.4</v>
      </c>
      <c r="BQ92" s="190">
        <f t="shared" si="77"/>
        <v>32.4</v>
      </c>
      <c r="BR92" s="190">
        <f t="shared" si="77"/>
        <v>32.4</v>
      </c>
      <c r="BS92" s="190">
        <f t="shared" si="77"/>
        <v>32.4</v>
      </c>
      <c r="BT92" s="190">
        <f t="shared" si="77"/>
        <v>32.4</v>
      </c>
      <c r="BU92" s="190">
        <f t="shared" si="77"/>
        <v>32.4</v>
      </c>
      <c r="BV92" s="190">
        <f t="shared" si="77"/>
        <v>32.4</v>
      </c>
      <c r="BW92" s="190">
        <f t="shared" si="77"/>
        <v>32.4</v>
      </c>
      <c r="BX92" s="190">
        <f t="shared" si="77"/>
        <v>32.4</v>
      </c>
      <c r="BY92" s="190">
        <f t="shared" si="77"/>
        <v>32.4</v>
      </c>
      <c r="BZ92" s="190">
        <f t="shared" si="77"/>
        <v>32.4</v>
      </c>
      <c r="CA92" s="190">
        <f t="shared" si="77"/>
        <v>32.4</v>
      </c>
      <c r="CB92" s="190">
        <f t="shared" si="77"/>
        <v>32.4</v>
      </c>
      <c r="CC92" s="190">
        <f t="shared" si="77"/>
        <v>32.4</v>
      </c>
      <c r="CD92" s="190">
        <f t="shared" si="77"/>
        <v>32.4</v>
      </c>
      <c r="CE92" s="190">
        <f t="shared" si="77"/>
        <v>32.4</v>
      </c>
      <c r="CF92" s="190">
        <f t="shared" si="77"/>
        <v>32.4</v>
      </c>
      <c r="CG92" s="190">
        <f t="shared" si="77"/>
        <v>32.4</v>
      </c>
      <c r="CH92" s="190">
        <f t="shared" si="77"/>
        <v>32.4</v>
      </c>
      <c r="CI92" s="190">
        <f t="shared" si="77"/>
        <v>32.4</v>
      </c>
      <c r="CJ92" s="190">
        <f t="shared" si="77"/>
        <v>32.4</v>
      </c>
      <c r="CK92" s="190">
        <f t="shared" si="77"/>
        <v>32.4</v>
      </c>
      <c r="CL92" s="190">
        <f t="shared" si="77"/>
        <v>32.4</v>
      </c>
      <c r="CM92" s="190">
        <f t="shared" si="77"/>
        <v>32.4</v>
      </c>
      <c r="CN92" s="190">
        <f t="shared" si="77"/>
        <v>32.4</v>
      </c>
      <c r="CO92" s="190">
        <f t="shared" si="77"/>
        <v>32.4</v>
      </c>
      <c r="CP92" s="190">
        <f t="shared" si="77"/>
        <v>32.4</v>
      </c>
      <c r="CQ92" s="190">
        <f t="shared" si="77"/>
        <v>32.4</v>
      </c>
      <c r="CR92" s="190">
        <f t="shared" si="77"/>
        <v>32.4</v>
      </c>
      <c r="CS92" s="190">
        <f t="shared" si="77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TRANSPOSE('[11]2502'!$F$14:$F$109)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78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78"/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TRANSPOSE('[11]2502'!$E$14:$E$109)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 t="shared" ref="B96:AG96" si="79">B91+B92</f>
        <v>32.4</v>
      </c>
      <c r="C96" s="144">
        <f t="shared" si="79"/>
        <v>32.4</v>
      </c>
      <c r="D96" s="144">
        <f t="shared" si="79"/>
        <v>32.4</v>
      </c>
      <c r="E96" s="144">
        <f t="shared" si="79"/>
        <v>32.4</v>
      </c>
      <c r="F96" s="144">
        <f t="shared" si="79"/>
        <v>32.4</v>
      </c>
      <c r="G96" s="144">
        <f t="shared" si="79"/>
        <v>32.4</v>
      </c>
      <c r="H96" s="144">
        <f t="shared" si="79"/>
        <v>32.4</v>
      </c>
      <c r="I96" s="144">
        <f t="shared" si="79"/>
        <v>32.4</v>
      </c>
      <c r="J96" s="144">
        <f t="shared" si="79"/>
        <v>32.4</v>
      </c>
      <c r="K96" s="144">
        <f t="shared" si="79"/>
        <v>32.4</v>
      </c>
      <c r="L96" s="144">
        <f t="shared" si="79"/>
        <v>32.4</v>
      </c>
      <c r="M96" s="144">
        <f t="shared" si="79"/>
        <v>32.4</v>
      </c>
      <c r="N96" s="144">
        <f t="shared" si="79"/>
        <v>32.4</v>
      </c>
      <c r="O96" s="144">
        <f t="shared" si="79"/>
        <v>32.4</v>
      </c>
      <c r="P96" s="144">
        <f t="shared" si="79"/>
        <v>32.4</v>
      </c>
      <c r="Q96" s="144">
        <f t="shared" si="79"/>
        <v>32.4</v>
      </c>
      <c r="R96" s="144">
        <f t="shared" si="79"/>
        <v>32.4</v>
      </c>
      <c r="S96" s="144">
        <f t="shared" si="79"/>
        <v>32.4</v>
      </c>
      <c r="T96" s="144">
        <f t="shared" si="79"/>
        <v>32.4</v>
      </c>
      <c r="U96" s="144">
        <f t="shared" si="79"/>
        <v>32.4</v>
      </c>
      <c r="V96" s="144">
        <f t="shared" si="79"/>
        <v>32.4</v>
      </c>
      <c r="W96" s="144">
        <f t="shared" si="79"/>
        <v>32.4</v>
      </c>
      <c r="X96" s="144">
        <f t="shared" si="79"/>
        <v>32.4</v>
      </c>
      <c r="Y96" s="144">
        <f t="shared" si="79"/>
        <v>32.4</v>
      </c>
      <c r="Z96" s="144">
        <f t="shared" si="79"/>
        <v>143.5</v>
      </c>
      <c r="AA96" s="144">
        <f t="shared" si="79"/>
        <v>143.69999999999999</v>
      </c>
      <c r="AB96" s="144">
        <f t="shared" si="79"/>
        <v>32.882289999999998</v>
      </c>
      <c r="AC96" s="144">
        <f t="shared" si="79"/>
        <v>37.166694159999999</v>
      </c>
      <c r="AD96" s="144">
        <f t="shared" si="79"/>
        <v>46.189276719999995</v>
      </c>
      <c r="AE96" s="144">
        <f t="shared" si="79"/>
        <v>60.7063694</v>
      </c>
      <c r="AF96" s="144">
        <f t="shared" si="79"/>
        <v>78.541224099999994</v>
      </c>
      <c r="AG96" s="144">
        <f t="shared" si="79"/>
        <v>98.259754099999981</v>
      </c>
      <c r="AH96" s="144">
        <f t="shared" ref="AH96:BM96" si="80">AH91+AH92</f>
        <v>119.1594983</v>
      </c>
      <c r="AI96" s="144">
        <f t="shared" si="80"/>
        <v>138.909459</v>
      </c>
      <c r="AJ96" s="144">
        <f t="shared" si="80"/>
        <v>157.472611</v>
      </c>
      <c r="AK96" s="144">
        <f t="shared" si="80"/>
        <v>179.11738999999997</v>
      </c>
      <c r="AL96" s="144">
        <f t="shared" si="80"/>
        <v>199.55962400000001</v>
      </c>
      <c r="AM96" s="144">
        <f t="shared" si="80"/>
        <v>216.94338300000001</v>
      </c>
      <c r="AN96" s="144">
        <f t="shared" si="80"/>
        <v>230.873988</v>
      </c>
      <c r="AO96" s="144">
        <f t="shared" si="80"/>
        <v>245.11012300000002</v>
      </c>
      <c r="AP96" s="144">
        <f t="shared" si="80"/>
        <v>257.24383299999994</v>
      </c>
      <c r="AQ96" s="144">
        <f t="shared" si="80"/>
        <v>265.68222399999996</v>
      </c>
      <c r="AR96" s="144">
        <f t="shared" si="80"/>
        <v>274.80154599999997</v>
      </c>
      <c r="AS96" s="144">
        <f t="shared" si="80"/>
        <v>282.26285499999994</v>
      </c>
      <c r="AT96" s="144">
        <f t="shared" si="80"/>
        <v>287.49924900000002</v>
      </c>
      <c r="AU96" s="144">
        <f t="shared" si="80"/>
        <v>290.34598099999994</v>
      </c>
      <c r="AV96" s="144">
        <f t="shared" si="80"/>
        <v>294.28036999999995</v>
      </c>
      <c r="AW96" s="144">
        <f t="shared" si="80"/>
        <v>296.80450200000001</v>
      </c>
      <c r="AX96" s="144">
        <f t="shared" si="80"/>
        <v>298.03013299999998</v>
      </c>
      <c r="AY96" s="144">
        <f t="shared" si="80"/>
        <v>298.65588799999995</v>
      </c>
      <c r="AZ96" s="144">
        <f t="shared" si="80"/>
        <v>297.26367499999992</v>
      </c>
      <c r="BA96" s="144">
        <f t="shared" si="80"/>
        <v>296.042417</v>
      </c>
      <c r="BB96" s="144">
        <f t="shared" si="80"/>
        <v>292.33864699999992</v>
      </c>
      <c r="BC96" s="144">
        <f t="shared" si="80"/>
        <v>288.91993299999996</v>
      </c>
      <c r="BD96" s="144">
        <f t="shared" si="80"/>
        <v>308.98962399999999</v>
      </c>
      <c r="BE96" s="144">
        <f t="shared" si="80"/>
        <v>302.86196000000001</v>
      </c>
      <c r="BF96" s="144">
        <f t="shared" si="80"/>
        <v>320.17142199999995</v>
      </c>
      <c r="BG96" s="144">
        <f t="shared" si="80"/>
        <v>312.65270699999996</v>
      </c>
      <c r="BH96" s="144">
        <f t="shared" si="80"/>
        <v>275.45894199999998</v>
      </c>
      <c r="BI96" s="144">
        <f t="shared" si="80"/>
        <v>241.75901899999997</v>
      </c>
      <c r="BJ96" s="144">
        <f t="shared" si="80"/>
        <v>229.95137399999999</v>
      </c>
      <c r="BK96" s="144">
        <f t="shared" si="80"/>
        <v>212.95526700000002</v>
      </c>
      <c r="BL96" s="144">
        <f t="shared" si="80"/>
        <v>199.511279</v>
      </c>
      <c r="BM96" s="144">
        <f t="shared" si="80"/>
        <v>185.01252600000001</v>
      </c>
      <c r="BN96" s="144">
        <f t="shared" ref="BN96:CS96" si="81">BN91+BN92</f>
        <v>167.23271700000001</v>
      </c>
      <c r="BO96" s="144">
        <f t="shared" si="81"/>
        <v>150.17917500000001</v>
      </c>
      <c r="BP96" s="144">
        <f t="shared" si="81"/>
        <v>134.05613400000001</v>
      </c>
      <c r="BQ96" s="144">
        <f t="shared" si="81"/>
        <v>113.789209</v>
      </c>
      <c r="BR96" s="144">
        <f t="shared" si="81"/>
        <v>92.822207899999995</v>
      </c>
      <c r="BS96" s="144">
        <f t="shared" si="81"/>
        <v>73.6418204</v>
      </c>
      <c r="BT96" s="144">
        <f t="shared" si="81"/>
        <v>56.061391899999997</v>
      </c>
      <c r="BU96" s="144">
        <f t="shared" si="81"/>
        <v>42.898241299999995</v>
      </c>
      <c r="BV96" s="144">
        <f t="shared" si="81"/>
        <v>151.62248184000001</v>
      </c>
      <c r="BW96" s="144">
        <f t="shared" si="81"/>
        <v>32.65701</v>
      </c>
      <c r="BX96" s="144">
        <f t="shared" si="81"/>
        <v>32.415999999999997</v>
      </c>
      <c r="BY96" s="144">
        <f t="shared" si="81"/>
        <v>32.4</v>
      </c>
      <c r="BZ96" s="144">
        <f t="shared" si="81"/>
        <v>32.4</v>
      </c>
      <c r="CA96" s="144">
        <f t="shared" si="81"/>
        <v>32.4</v>
      </c>
      <c r="CB96" s="144">
        <f t="shared" si="81"/>
        <v>147.4</v>
      </c>
      <c r="CC96" s="144">
        <f t="shared" si="81"/>
        <v>147.5</v>
      </c>
      <c r="CD96" s="144">
        <f t="shared" si="81"/>
        <v>147.69999999999999</v>
      </c>
      <c r="CE96" s="144">
        <f t="shared" si="81"/>
        <v>147.80000000000001</v>
      </c>
      <c r="CF96" s="144">
        <f t="shared" si="81"/>
        <v>148.6</v>
      </c>
      <c r="CG96" s="144">
        <f t="shared" si="81"/>
        <v>148.69999999999999</v>
      </c>
      <c r="CH96" s="144">
        <f t="shared" si="81"/>
        <v>32.4</v>
      </c>
      <c r="CI96" s="144">
        <f t="shared" si="81"/>
        <v>32.4</v>
      </c>
      <c r="CJ96" s="144">
        <f t="shared" si="81"/>
        <v>32.4</v>
      </c>
      <c r="CK96" s="144">
        <f t="shared" si="81"/>
        <v>59.9</v>
      </c>
      <c r="CL96" s="144">
        <f t="shared" si="81"/>
        <v>32.4</v>
      </c>
      <c r="CM96" s="144">
        <f t="shared" si="81"/>
        <v>32.4</v>
      </c>
      <c r="CN96" s="144">
        <f t="shared" si="81"/>
        <v>32.4</v>
      </c>
      <c r="CO96" s="144">
        <f t="shared" si="81"/>
        <v>32.4</v>
      </c>
      <c r="CP96" s="144">
        <f t="shared" si="81"/>
        <v>32.4</v>
      </c>
      <c r="CQ96" s="144">
        <f t="shared" si="81"/>
        <v>32.4</v>
      </c>
      <c r="CR96" s="144">
        <f t="shared" si="81"/>
        <v>32.4</v>
      </c>
      <c r="CS96" s="193">
        <f t="shared" si="81"/>
        <v>32.4</v>
      </c>
      <c r="CT96" s="110">
        <f t="shared" si="78"/>
        <v>11963.763446119998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2">IF(B57&lt;0,0,MIN(B57,B96))</f>
        <v>0</v>
      </c>
      <c r="C99" s="108">
        <f t="shared" si="82"/>
        <v>0</v>
      </c>
      <c r="D99" s="108">
        <f t="shared" si="82"/>
        <v>0</v>
      </c>
      <c r="E99" s="108">
        <f t="shared" si="82"/>
        <v>0</v>
      </c>
      <c r="F99" s="108">
        <f t="shared" si="82"/>
        <v>0</v>
      </c>
      <c r="G99" s="108">
        <f t="shared" si="82"/>
        <v>0</v>
      </c>
      <c r="H99" s="108">
        <f t="shared" si="82"/>
        <v>0</v>
      </c>
      <c r="I99" s="108">
        <f t="shared" si="82"/>
        <v>0</v>
      </c>
      <c r="J99" s="108">
        <f t="shared" si="82"/>
        <v>0</v>
      </c>
      <c r="K99" s="108">
        <f t="shared" si="82"/>
        <v>0</v>
      </c>
      <c r="L99" s="108">
        <f t="shared" si="82"/>
        <v>0</v>
      </c>
      <c r="M99" s="108">
        <f t="shared" si="82"/>
        <v>0</v>
      </c>
      <c r="N99" s="108">
        <f t="shared" si="82"/>
        <v>0</v>
      </c>
      <c r="O99" s="108">
        <f t="shared" si="82"/>
        <v>0</v>
      </c>
      <c r="P99" s="108">
        <f t="shared" si="82"/>
        <v>0</v>
      </c>
      <c r="Q99" s="108">
        <f t="shared" si="82"/>
        <v>0</v>
      </c>
      <c r="R99" s="108">
        <f t="shared" si="82"/>
        <v>0</v>
      </c>
      <c r="S99" s="108">
        <f t="shared" si="82"/>
        <v>0</v>
      </c>
      <c r="T99" s="108">
        <f t="shared" si="82"/>
        <v>0</v>
      </c>
      <c r="U99" s="108">
        <f t="shared" si="82"/>
        <v>0</v>
      </c>
      <c r="V99" s="108">
        <f t="shared" si="82"/>
        <v>0</v>
      </c>
      <c r="W99" s="108">
        <f t="shared" si="82"/>
        <v>0</v>
      </c>
      <c r="X99" s="108">
        <f t="shared" si="82"/>
        <v>0</v>
      </c>
      <c r="Y99" s="108">
        <f t="shared" si="82"/>
        <v>0</v>
      </c>
      <c r="Z99" s="108">
        <f t="shared" si="82"/>
        <v>0</v>
      </c>
      <c r="AA99" s="108">
        <f t="shared" si="82"/>
        <v>0</v>
      </c>
      <c r="AB99" s="108">
        <f t="shared" si="82"/>
        <v>0</v>
      </c>
      <c r="AC99" s="108">
        <f t="shared" si="82"/>
        <v>0</v>
      </c>
      <c r="AD99" s="108">
        <f t="shared" si="82"/>
        <v>0</v>
      </c>
      <c r="AE99" s="108">
        <f t="shared" si="82"/>
        <v>0</v>
      </c>
      <c r="AF99" s="108">
        <f t="shared" si="82"/>
        <v>0</v>
      </c>
      <c r="AG99" s="108">
        <f t="shared" si="82"/>
        <v>0</v>
      </c>
      <c r="AH99" s="108">
        <f t="shared" ref="AH99:BM99" si="83">IF(AH57&lt;0,0,MIN(AH57,AH96))</f>
        <v>0</v>
      </c>
      <c r="AI99" s="108">
        <f t="shared" si="83"/>
        <v>0</v>
      </c>
      <c r="AJ99" s="108">
        <f t="shared" si="83"/>
        <v>0</v>
      </c>
      <c r="AK99" s="108">
        <f t="shared" si="83"/>
        <v>0</v>
      </c>
      <c r="AL99" s="108">
        <f t="shared" si="83"/>
        <v>0</v>
      </c>
      <c r="AM99" s="108">
        <f t="shared" si="83"/>
        <v>0</v>
      </c>
      <c r="AN99" s="108">
        <f t="shared" si="83"/>
        <v>0</v>
      </c>
      <c r="AO99" s="108">
        <f t="shared" si="83"/>
        <v>0</v>
      </c>
      <c r="AP99" s="108">
        <f t="shared" si="83"/>
        <v>0</v>
      </c>
      <c r="AQ99" s="108">
        <f t="shared" si="83"/>
        <v>0</v>
      </c>
      <c r="AR99" s="108">
        <f t="shared" si="83"/>
        <v>94.963000000000193</v>
      </c>
      <c r="AS99" s="108">
        <f t="shared" si="83"/>
        <v>282.26285499999994</v>
      </c>
      <c r="AT99" s="108">
        <f t="shared" si="83"/>
        <v>0</v>
      </c>
      <c r="AU99" s="108">
        <f t="shared" si="83"/>
        <v>0</v>
      </c>
      <c r="AV99" s="108">
        <f t="shared" si="83"/>
        <v>0</v>
      </c>
      <c r="AW99" s="108">
        <f t="shared" si="83"/>
        <v>0</v>
      </c>
      <c r="AX99" s="108">
        <f t="shared" si="83"/>
        <v>298.03013299999998</v>
      </c>
      <c r="AY99" s="108">
        <f t="shared" si="83"/>
        <v>298.65588799999995</v>
      </c>
      <c r="AZ99" s="108">
        <f t="shared" si="83"/>
        <v>297.26367499999992</v>
      </c>
      <c r="BA99" s="108">
        <f t="shared" si="83"/>
        <v>296.042417</v>
      </c>
      <c r="BB99" s="108">
        <f t="shared" si="83"/>
        <v>292.33864699999992</v>
      </c>
      <c r="BC99" s="108">
        <f t="shared" si="83"/>
        <v>288.91993299999996</v>
      </c>
      <c r="BD99" s="108">
        <f t="shared" si="83"/>
        <v>308.98962399999999</v>
      </c>
      <c r="BE99" s="108">
        <f t="shared" si="83"/>
        <v>302.86196000000001</v>
      </c>
      <c r="BF99" s="108">
        <f t="shared" si="83"/>
        <v>320.17142199999995</v>
      </c>
      <c r="BG99" s="108">
        <f t="shared" si="83"/>
        <v>312.65270699999996</v>
      </c>
      <c r="BH99" s="108">
        <f t="shared" si="83"/>
        <v>275.45894199999998</v>
      </c>
      <c r="BI99" s="108">
        <f t="shared" si="83"/>
        <v>241.75901899999997</v>
      </c>
      <c r="BJ99" s="108">
        <f t="shared" si="83"/>
        <v>229.95137399999999</v>
      </c>
      <c r="BK99" s="108">
        <f t="shared" si="83"/>
        <v>212.95526700000002</v>
      </c>
      <c r="BL99" s="108">
        <f t="shared" si="83"/>
        <v>0</v>
      </c>
      <c r="BM99" s="108">
        <f t="shared" si="83"/>
        <v>0</v>
      </c>
      <c r="BN99" s="108">
        <f t="shared" ref="BN99:CS99" si="84">IF(BN57&lt;0,0,MIN(BN57,BN96))</f>
        <v>0</v>
      </c>
      <c r="BO99" s="108">
        <f t="shared" si="84"/>
        <v>0</v>
      </c>
      <c r="BP99" s="108">
        <f t="shared" si="84"/>
        <v>0</v>
      </c>
      <c r="BQ99" s="108">
        <f t="shared" si="84"/>
        <v>0</v>
      </c>
      <c r="BR99" s="108">
        <f t="shared" si="84"/>
        <v>0</v>
      </c>
      <c r="BS99" s="108">
        <f t="shared" si="84"/>
        <v>0</v>
      </c>
      <c r="BT99" s="108">
        <f t="shared" si="84"/>
        <v>0</v>
      </c>
      <c r="BU99" s="108">
        <f t="shared" si="84"/>
        <v>0</v>
      </c>
      <c r="BV99" s="108">
        <f t="shared" si="84"/>
        <v>24.013000000000375</v>
      </c>
      <c r="BW99" s="108">
        <f t="shared" si="84"/>
        <v>32.65701</v>
      </c>
      <c r="BX99" s="108">
        <f t="shared" si="84"/>
        <v>32.415999999999997</v>
      </c>
      <c r="BY99" s="108">
        <f t="shared" si="84"/>
        <v>32.4</v>
      </c>
      <c r="BZ99" s="108">
        <f t="shared" si="84"/>
        <v>32.4</v>
      </c>
      <c r="CA99" s="108">
        <f t="shared" si="84"/>
        <v>32.4</v>
      </c>
      <c r="CB99" s="108">
        <f t="shared" si="84"/>
        <v>147.4</v>
      </c>
      <c r="CC99" s="108">
        <f t="shared" si="84"/>
        <v>147.5</v>
      </c>
      <c r="CD99" s="108">
        <f t="shared" si="84"/>
        <v>147.69999999999999</v>
      </c>
      <c r="CE99" s="108">
        <f t="shared" si="84"/>
        <v>147.80000000000001</v>
      </c>
      <c r="CF99" s="108">
        <f t="shared" si="84"/>
        <v>148.6</v>
      </c>
      <c r="CG99" s="108">
        <f t="shared" si="84"/>
        <v>148.69999999999999</v>
      </c>
      <c r="CH99" s="108">
        <f t="shared" si="84"/>
        <v>32.4</v>
      </c>
      <c r="CI99" s="108">
        <f t="shared" si="84"/>
        <v>32.4</v>
      </c>
      <c r="CJ99" s="108">
        <f t="shared" si="84"/>
        <v>32.4</v>
      </c>
      <c r="CK99" s="108">
        <f t="shared" si="84"/>
        <v>59.9</v>
      </c>
      <c r="CL99" s="108">
        <f t="shared" si="84"/>
        <v>32.4</v>
      </c>
      <c r="CM99" s="108">
        <f t="shared" si="84"/>
        <v>32.4</v>
      </c>
      <c r="CN99" s="108">
        <f t="shared" si="84"/>
        <v>32.4</v>
      </c>
      <c r="CO99" s="108">
        <f t="shared" si="84"/>
        <v>0</v>
      </c>
      <c r="CP99" s="108">
        <f t="shared" si="84"/>
        <v>0</v>
      </c>
      <c r="CQ99" s="108">
        <f t="shared" si="84"/>
        <v>0</v>
      </c>
      <c r="CR99" s="108">
        <f t="shared" si="84"/>
        <v>0</v>
      </c>
      <c r="CS99" s="108">
        <f t="shared" si="84"/>
        <v>0</v>
      </c>
      <c r="CT99" s="110">
        <f>SUM(B99:CS99)</f>
        <v>5681.562872999998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5">C17-C44</f>
        <v>0</v>
      </c>
      <c r="D102" s="8">
        <f t="shared" si="85"/>
        <v>0</v>
      </c>
      <c r="E102" s="8">
        <f t="shared" si="85"/>
        <v>0</v>
      </c>
      <c r="F102" s="8">
        <f t="shared" si="85"/>
        <v>105.6</v>
      </c>
      <c r="G102" s="8">
        <f t="shared" si="85"/>
        <v>211.2</v>
      </c>
      <c r="H102" s="8">
        <f t="shared" si="85"/>
        <v>269.45</v>
      </c>
      <c r="I102" s="8">
        <f t="shared" si="85"/>
        <v>269.45</v>
      </c>
      <c r="J102" s="8">
        <f t="shared" si="85"/>
        <v>269.45</v>
      </c>
      <c r="K102" s="8">
        <f t="shared" si="85"/>
        <v>269.45</v>
      </c>
      <c r="L102" s="8">
        <f t="shared" si="85"/>
        <v>269.45</v>
      </c>
      <c r="M102" s="8">
        <f t="shared" si="85"/>
        <v>269.45</v>
      </c>
      <c r="N102" s="8">
        <f t="shared" si="85"/>
        <v>269.45</v>
      </c>
      <c r="O102" s="8">
        <f t="shared" si="85"/>
        <v>269.45</v>
      </c>
      <c r="P102" s="8">
        <f t="shared" si="85"/>
        <v>269.45</v>
      </c>
      <c r="Q102" s="8">
        <f t="shared" si="85"/>
        <v>269.45</v>
      </c>
      <c r="R102" s="8">
        <f t="shared" si="85"/>
        <v>269.45</v>
      </c>
      <c r="S102" s="8">
        <f t="shared" si="85"/>
        <v>269.45</v>
      </c>
      <c r="T102" s="8">
        <f t="shared" si="85"/>
        <v>120.66</v>
      </c>
      <c r="U102" s="8">
        <f t="shared" si="85"/>
        <v>86.759999999999991</v>
      </c>
      <c r="V102" s="8">
        <f t="shared" si="85"/>
        <v>52.869999999999976</v>
      </c>
      <c r="W102" s="8">
        <f t="shared" si="85"/>
        <v>18.97</v>
      </c>
      <c r="X102" s="8">
        <f t="shared" si="85"/>
        <v>0</v>
      </c>
      <c r="Y102" s="8">
        <f t="shared" si="85"/>
        <v>0</v>
      </c>
      <c r="Z102" s="8">
        <f t="shared" si="85"/>
        <v>0</v>
      </c>
      <c r="AA102" s="8">
        <f t="shared" si="85"/>
        <v>0</v>
      </c>
      <c r="AB102" s="8">
        <f t="shared" si="85"/>
        <v>0</v>
      </c>
      <c r="AC102" s="8">
        <f t="shared" si="85"/>
        <v>0</v>
      </c>
      <c r="AD102" s="8">
        <f t="shared" si="85"/>
        <v>0</v>
      </c>
      <c r="AE102" s="8">
        <f t="shared" si="85"/>
        <v>0</v>
      </c>
      <c r="AF102" s="8">
        <f t="shared" si="85"/>
        <v>0</v>
      </c>
      <c r="AG102" s="8">
        <f t="shared" si="85"/>
        <v>0</v>
      </c>
      <c r="AH102" s="8">
        <f t="shared" ref="AH102:BM102" si="86">AH17-AH44</f>
        <v>0</v>
      </c>
      <c r="AI102" s="8">
        <f t="shared" si="86"/>
        <v>0</v>
      </c>
      <c r="AJ102" s="8">
        <f t="shared" si="86"/>
        <v>0</v>
      </c>
      <c r="AK102" s="8">
        <f t="shared" si="86"/>
        <v>0</v>
      </c>
      <c r="AL102" s="8">
        <f t="shared" si="86"/>
        <v>0</v>
      </c>
      <c r="AM102" s="8">
        <f t="shared" si="86"/>
        <v>0</v>
      </c>
      <c r="AN102" s="8">
        <f t="shared" si="86"/>
        <v>0</v>
      </c>
      <c r="AO102" s="8">
        <f t="shared" si="86"/>
        <v>0</v>
      </c>
      <c r="AP102" s="8">
        <f t="shared" si="86"/>
        <v>0</v>
      </c>
      <c r="AQ102" s="8">
        <f t="shared" si="86"/>
        <v>0</v>
      </c>
      <c r="AR102" s="8">
        <f t="shared" si="86"/>
        <v>0</v>
      </c>
      <c r="AS102" s="8">
        <f t="shared" si="86"/>
        <v>0</v>
      </c>
      <c r="AT102" s="8">
        <f t="shared" si="86"/>
        <v>0</v>
      </c>
      <c r="AU102" s="8">
        <f t="shared" si="86"/>
        <v>0</v>
      </c>
      <c r="AV102" s="8">
        <f t="shared" si="86"/>
        <v>0</v>
      </c>
      <c r="AW102" s="8">
        <f t="shared" si="86"/>
        <v>0</v>
      </c>
      <c r="AX102" s="8">
        <f t="shared" si="86"/>
        <v>0</v>
      </c>
      <c r="AY102" s="8">
        <f t="shared" si="86"/>
        <v>0</v>
      </c>
      <c r="AZ102" s="8">
        <f t="shared" si="86"/>
        <v>0</v>
      </c>
      <c r="BA102" s="8">
        <f t="shared" si="86"/>
        <v>0</v>
      </c>
      <c r="BB102" s="8">
        <f t="shared" si="86"/>
        <v>0</v>
      </c>
      <c r="BC102" s="8">
        <f t="shared" si="86"/>
        <v>0</v>
      </c>
      <c r="BD102" s="8">
        <f t="shared" si="86"/>
        <v>0</v>
      </c>
      <c r="BE102" s="8">
        <f t="shared" si="86"/>
        <v>0</v>
      </c>
      <c r="BF102" s="8">
        <f t="shared" si="86"/>
        <v>0</v>
      </c>
      <c r="BG102" s="8">
        <f t="shared" si="86"/>
        <v>0</v>
      </c>
      <c r="BH102" s="8">
        <f t="shared" si="86"/>
        <v>105.6</v>
      </c>
      <c r="BI102" s="8">
        <f t="shared" si="86"/>
        <v>211.2</v>
      </c>
      <c r="BJ102" s="8">
        <f t="shared" si="86"/>
        <v>105.6</v>
      </c>
      <c r="BK102" s="8">
        <f t="shared" si="86"/>
        <v>0</v>
      </c>
      <c r="BL102" s="8">
        <f t="shared" si="86"/>
        <v>0</v>
      </c>
      <c r="BM102" s="8">
        <f t="shared" si="86"/>
        <v>0</v>
      </c>
      <c r="BN102" s="8">
        <f t="shared" ref="BN102:CS102" si="87">BN17-BN44</f>
        <v>0</v>
      </c>
      <c r="BO102" s="8">
        <f t="shared" si="87"/>
        <v>0</v>
      </c>
      <c r="BP102" s="8">
        <f t="shared" si="87"/>
        <v>0</v>
      </c>
      <c r="BQ102" s="8">
        <f t="shared" si="87"/>
        <v>0</v>
      </c>
      <c r="BR102" s="8">
        <f t="shared" si="87"/>
        <v>0</v>
      </c>
      <c r="BS102" s="8">
        <f t="shared" si="87"/>
        <v>0</v>
      </c>
      <c r="BT102" s="8">
        <f t="shared" si="87"/>
        <v>0</v>
      </c>
      <c r="BU102" s="8">
        <f t="shared" si="87"/>
        <v>0</v>
      </c>
      <c r="BV102" s="8">
        <f t="shared" si="87"/>
        <v>0</v>
      </c>
      <c r="BW102" s="8">
        <f t="shared" si="87"/>
        <v>0</v>
      </c>
      <c r="BX102" s="8">
        <f t="shared" si="87"/>
        <v>0</v>
      </c>
      <c r="BY102" s="8">
        <f t="shared" si="87"/>
        <v>0</v>
      </c>
      <c r="BZ102" s="8">
        <f t="shared" si="87"/>
        <v>0</v>
      </c>
      <c r="CA102" s="8">
        <f t="shared" si="87"/>
        <v>0</v>
      </c>
      <c r="CB102" s="8">
        <f t="shared" si="87"/>
        <v>0</v>
      </c>
      <c r="CC102" s="8">
        <f t="shared" si="87"/>
        <v>0</v>
      </c>
      <c r="CD102" s="8">
        <f t="shared" si="87"/>
        <v>0</v>
      </c>
      <c r="CE102" s="8">
        <f t="shared" si="87"/>
        <v>0</v>
      </c>
      <c r="CF102" s="8">
        <f t="shared" si="87"/>
        <v>0</v>
      </c>
      <c r="CG102" s="8">
        <f t="shared" si="87"/>
        <v>0</v>
      </c>
      <c r="CH102" s="8">
        <f t="shared" si="87"/>
        <v>0</v>
      </c>
      <c r="CI102" s="8">
        <f t="shared" si="87"/>
        <v>0</v>
      </c>
      <c r="CJ102" s="8">
        <f t="shared" si="87"/>
        <v>0</v>
      </c>
      <c r="CK102" s="8">
        <f t="shared" si="87"/>
        <v>0</v>
      </c>
      <c r="CL102" s="8">
        <f t="shared" si="87"/>
        <v>0</v>
      </c>
      <c r="CM102" s="8">
        <f t="shared" si="87"/>
        <v>0</v>
      </c>
      <c r="CN102" s="8">
        <f t="shared" si="87"/>
        <v>0</v>
      </c>
      <c r="CO102" s="8">
        <f t="shared" si="87"/>
        <v>0</v>
      </c>
      <c r="CP102" s="8">
        <f t="shared" si="87"/>
        <v>0</v>
      </c>
      <c r="CQ102" s="8">
        <f t="shared" si="87"/>
        <v>0</v>
      </c>
      <c r="CR102" s="8">
        <f t="shared" si="87"/>
        <v>0</v>
      </c>
      <c r="CS102" s="8">
        <f t="shared" si="87"/>
        <v>0</v>
      </c>
      <c r="CT102" s="6">
        <f>SUMPRODUCT(B102:CS102,$B$101:$CS$101)/1000</f>
        <v>1.0629649999999997</v>
      </c>
      <c r="CV102" s="137"/>
      <c r="CX102" s="209"/>
    </row>
    <row r="103" spans="1:102" s="115" customFormat="1">
      <c r="A103"/>
      <c r="B103"/>
      <c r="C103" s="8">
        <f t="shared" ref="C103:AG103" si="88">C18-C45</f>
        <v>0</v>
      </c>
      <c r="D103" s="8">
        <f t="shared" si="88"/>
        <v>0</v>
      </c>
      <c r="E103" s="8">
        <f t="shared" si="88"/>
        <v>0</v>
      </c>
      <c r="F103" s="8">
        <f t="shared" si="88"/>
        <v>0</v>
      </c>
      <c r="G103" s="8">
        <f t="shared" si="88"/>
        <v>0</v>
      </c>
      <c r="H103" s="8">
        <f t="shared" si="88"/>
        <v>47.350000000000023</v>
      </c>
      <c r="I103" s="8">
        <f t="shared" si="88"/>
        <v>152.94999999999999</v>
      </c>
      <c r="J103" s="8">
        <f t="shared" si="88"/>
        <v>212.05</v>
      </c>
      <c r="K103" s="8">
        <f t="shared" si="88"/>
        <v>212.05</v>
      </c>
      <c r="L103" s="8">
        <f t="shared" si="88"/>
        <v>212.05</v>
      </c>
      <c r="M103" s="8">
        <f t="shared" si="88"/>
        <v>212.05</v>
      </c>
      <c r="N103" s="8">
        <f t="shared" si="88"/>
        <v>212.05</v>
      </c>
      <c r="O103" s="8">
        <f t="shared" si="88"/>
        <v>212.05</v>
      </c>
      <c r="P103" s="8">
        <f t="shared" si="88"/>
        <v>212.05</v>
      </c>
      <c r="Q103" s="8">
        <f t="shared" si="88"/>
        <v>212.05</v>
      </c>
      <c r="R103" s="8">
        <f t="shared" si="88"/>
        <v>212.05</v>
      </c>
      <c r="S103" s="8">
        <f t="shared" si="88"/>
        <v>212.05</v>
      </c>
      <c r="T103" s="8">
        <f t="shared" si="88"/>
        <v>255.24</v>
      </c>
      <c r="U103" s="8">
        <f t="shared" si="88"/>
        <v>183.54000000000002</v>
      </c>
      <c r="V103" s="8">
        <f t="shared" si="88"/>
        <v>111.82999999999998</v>
      </c>
      <c r="W103" s="8">
        <f t="shared" si="88"/>
        <v>40.129999999999995</v>
      </c>
      <c r="X103" s="8">
        <f t="shared" si="88"/>
        <v>0</v>
      </c>
      <c r="Y103" s="8">
        <f t="shared" si="88"/>
        <v>0</v>
      </c>
      <c r="Z103" s="8">
        <f t="shared" si="88"/>
        <v>0</v>
      </c>
      <c r="AA103" s="8">
        <f t="shared" si="88"/>
        <v>0</v>
      </c>
      <c r="AB103" s="8">
        <f t="shared" si="88"/>
        <v>0</v>
      </c>
      <c r="AC103" s="8">
        <f t="shared" si="88"/>
        <v>0</v>
      </c>
      <c r="AD103" s="8">
        <f t="shared" si="88"/>
        <v>0</v>
      </c>
      <c r="AE103" s="8">
        <f t="shared" si="88"/>
        <v>0</v>
      </c>
      <c r="AF103" s="8">
        <f t="shared" si="88"/>
        <v>0</v>
      </c>
      <c r="AG103" s="8">
        <f t="shared" si="88"/>
        <v>0</v>
      </c>
      <c r="AH103" s="8">
        <f t="shared" ref="AH103:BM103" si="89">AH18-AH45</f>
        <v>0</v>
      </c>
      <c r="AI103" s="8">
        <f t="shared" si="89"/>
        <v>0</v>
      </c>
      <c r="AJ103" s="8">
        <f t="shared" si="89"/>
        <v>0</v>
      </c>
      <c r="AK103" s="8">
        <f t="shared" si="89"/>
        <v>0</v>
      </c>
      <c r="AL103" s="8">
        <f t="shared" si="89"/>
        <v>0</v>
      </c>
      <c r="AM103" s="8">
        <f t="shared" si="89"/>
        <v>0</v>
      </c>
      <c r="AN103" s="8">
        <f t="shared" si="89"/>
        <v>0</v>
      </c>
      <c r="AO103" s="8">
        <f t="shared" si="89"/>
        <v>0</v>
      </c>
      <c r="AP103" s="8">
        <f t="shared" si="89"/>
        <v>0</v>
      </c>
      <c r="AQ103" s="8">
        <f t="shared" si="89"/>
        <v>0</v>
      </c>
      <c r="AR103" s="8">
        <f t="shared" si="89"/>
        <v>0</v>
      </c>
      <c r="AS103" s="8">
        <f t="shared" si="89"/>
        <v>0</v>
      </c>
      <c r="AT103" s="8">
        <f t="shared" si="89"/>
        <v>0</v>
      </c>
      <c r="AU103" s="8">
        <f t="shared" si="89"/>
        <v>0</v>
      </c>
      <c r="AV103" s="8">
        <f t="shared" si="89"/>
        <v>0</v>
      </c>
      <c r="AW103" s="8">
        <f t="shared" si="89"/>
        <v>0</v>
      </c>
      <c r="AX103" s="8">
        <f t="shared" si="89"/>
        <v>0</v>
      </c>
      <c r="AY103" s="8">
        <f t="shared" si="89"/>
        <v>0</v>
      </c>
      <c r="AZ103" s="8">
        <f t="shared" si="89"/>
        <v>0</v>
      </c>
      <c r="BA103" s="8">
        <f t="shared" si="89"/>
        <v>0</v>
      </c>
      <c r="BB103" s="8">
        <f t="shared" si="89"/>
        <v>0</v>
      </c>
      <c r="BC103" s="8">
        <f t="shared" si="89"/>
        <v>0</v>
      </c>
      <c r="BD103" s="8">
        <f t="shared" si="89"/>
        <v>0</v>
      </c>
      <c r="BE103" s="8">
        <f t="shared" si="89"/>
        <v>0</v>
      </c>
      <c r="BF103" s="8">
        <f t="shared" si="89"/>
        <v>0</v>
      </c>
      <c r="BG103" s="8">
        <f t="shared" si="89"/>
        <v>0</v>
      </c>
      <c r="BH103" s="8">
        <f t="shared" si="89"/>
        <v>0</v>
      </c>
      <c r="BI103" s="8">
        <f t="shared" si="89"/>
        <v>0</v>
      </c>
      <c r="BJ103" s="8">
        <f t="shared" si="89"/>
        <v>0</v>
      </c>
      <c r="BK103" s="8">
        <f t="shared" si="89"/>
        <v>0</v>
      </c>
      <c r="BL103" s="8">
        <f t="shared" si="89"/>
        <v>0</v>
      </c>
      <c r="BM103" s="8">
        <f t="shared" si="89"/>
        <v>0</v>
      </c>
      <c r="BN103" s="8">
        <f t="shared" ref="BN103:CS103" si="90">BN18-BN45</f>
        <v>0</v>
      </c>
      <c r="BO103" s="8">
        <f t="shared" si="90"/>
        <v>0</v>
      </c>
      <c r="BP103" s="8">
        <f t="shared" si="90"/>
        <v>0</v>
      </c>
      <c r="BQ103" s="8">
        <f t="shared" si="90"/>
        <v>0</v>
      </c>
      <c r="BR103" s="8">
        <f t="shared" si="90"/>
        <v>0</v>
      </c>
      <c r="BS103" s="8">
        <f t="shared" si="90"/>
        <v>0</v>
      </c>
      <c r="BT103" s="8">
        <f t="shared" si="90"/>
        <v>0</v>
      </c>
      <c r="BU103" s="8">
        <f t="shared" si="90"/>
        <v>0</v>
      </c>
      <c r="BV103" s="8">
        <f t="shared" si="90"/>
        <v>0</v>
      </c>
      <c r="BW103" s="8">
        <f t="shared" si="90"/>
        <v>0</v>
      </c>
      <c r="BX103" s="8">
        <f t="shared" si="90"/>
        <v>0</v>
      </c>
      <c r="BY103" s="8">
        <f t="shared" si="90"/>
        <v>0</v>
      </c>
      <c r="BZ103" s="8">
        <f t="shared" si="90"/>
        <v>0</v>
      </c>
      <c r="CA103" s="8">
        <f t="shared" si="90"/>
        <v>0</v>
      </c>
      <c r="CB103" s="8">
        <f t="shared" si="90"/>
        <v>0</v>
      </c>
      <c r="CC103" s="8">
        <f t="shared" si="90"/>
        <v>0</v>
      </c>
      <c r="CD103" s="8">
        <f t="shared" si="90"/>
        <v>0</v>
      </c>
      <c r="CE103" s="8">
        <f t="shared" si="90"/>
        <v>0</v>
      </c>
      <c r="CF103" s="8">
        <f t="shared" si="90"/>
        <v>0</v>
      </c>
      <c r="CG103" s="8">
        <f t="shared" si="90"/>
        <v>0</v>
      </c>
      <c r="CH103" s="8">
        <f t="shared" si="90"/>
        <v>0</v>
      </c>
      <c r="CI103" s="8">
        <f t="shared" si="90"/>
        <v>0</v>
      </c>
      <c r="CJ103" s="8">
        <f t="shared" si="90"/>
        <v>0</v>
      </c>
      <c r="CK103" s="8">
        <f t="shared" si="90"/>
        <v>0</v>
      </c>
      <c r="CL103" s="8">
        <f t="shared" si="90"/>
        <v>0</v>
      </c>
      <c r="CM103" s="8">
        <f t="shared" si="90"/>
        <v>0</v>
      </c>
      <c r="CN103" s="8">
        <f t="shared" si="90"/>
        <v>0</v>
      </c>
      <c r="CO103" s="8">
        <f t="shared" si="90"/>
        <v>0</v>
      </c>
      <c r="CP103" s="8">
        <f t="shared" si="90"/>
        <v>0</v>
      </c>
      <c r="CQ103" s="8">
        <f t="shared" si="90"/>
        <v>0</v>
      </c>
      <c r="CR103" s="8">
        <f t="shared" si="90"/>
        <v>0</v>
      </c>
      <c r="CS103" s="8">
        <f t="shared" si="90"/>
        <v>0</v>
      </c>
      <c r="CT103" s="6">
        <f t="shared" ref="CT103" si="91">SUMPRODUCT(B103:CS103,$B$101:$CS$101)/1000</f>
        <v>0.727885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FU126"/>
  <sheetViews>
    <sheetView showGridLines="0" tabSelected="1" topLeftCell="A83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3617.09</v>
      </c>
      <c r="C3" s="18">
        <f t="shared" si="0"/>
        <v>3617.09</v>
      </c>
      <c r="D3" s="18">
        <f t="shared" si="0"/>
        <v>3617.09</v>
      </c>
      <c r="E3" s="18">
        <f t="shared" si="0"/>
        <v>3617.09</v>
      </c>
      <c r="F3" s="18">
        <f t="shared" si="0"/>
        <v>3617.09</v>
      </c>
      <c r="G3" s="18">
        <f t="shared" si="0"/>
        <v>3617.09</v>
      </c>
      <c r="H3" s="18">
        <f t="shared" si="0"/>
        <v>3617.09</v>
      </c>
      <c r="I3" s="18">
        <f t="shared" si="0"/>
        <v>3617.09</v>
      </c>
      <c r="J3" s="18">
        <f t="shared" si="0"/>
        <v>3617.09</v>
      </c>
      <c r="K3" s="18">
        <f t="shared" si="0"/>
        <v>3617.09</v>
      </c>
      <c r="L3" s="18">
        <f t="shared" si="0"/>
        <v>3617.09</v>
      </c>
      <c r="M3" s="18">
        <f t="shared" si="0"/>
        <v>3617.09</v>
      </c>
      <c r="N3" s="18">
        <f t="shared" si="0"/>
        <v>3617.09</v>
      </c>
      <c r="O3" s="18">
        <f t="shared" si="0"/>
        <v>3617.09</v>
      </c>
      <c r="P3" s="18">
        <f t="shared" si="0"/>
        <v>3617.09</v>
      </c>
      <c r="Q3" s="18">
        <f t="shared" si="0"/>
        <v>3617.09</v>
      </c>
      <c r="R3" s="18">
        <f t="shared" si="0"/>
        <v>3617.09</v>
      </c>
      <c r="S3" s="18">
        <f t="shared" si="0"/>
        <v>3617.09</v>
      </c>
      <c r="T3" s="18">
        <f t="shared" si="0"/>
        <v>3617.09</v>
      </c>
      <c r="U3" s="18">
        <f t="shared" si="0"/>
        <v>3617.09</v>
      </c>
      <c r="V3" s="18">
        <f t="shared" si="0"/>
        <v>3617.09</v>
      </c>
      <c r="W3" s="18">
        <f t="shared" si="0"/>
        <v>3617.09</v>
      </c>
      <c r="X3" s="18">
        <f t="shared" si="0"/>
        <v>3617.09</v>
      </c>
      <c r="Y3" s="18">
        <f t="shared" si="0"/>
        <v>3617.09</v>
      </c>
      <c r="Z3" s="18">
        <f t="shared" si="0"/>
        <v>3617.09</v>
      </c>
      <c r="AA3" s="18">
        <f t="shared" si="0"/>
        <v>3617.09</v>
      </c>
      <c r="AB3" s="18">
        <f t="shared" si="0"/>
        <v>3617.09</v>
      </c>
      <c r="AC3" s="18">
        <f t="shared" si="0"/>
        <v>3617.09</v>
      </c>
      <c r="AD3" s="18">
        <f t="shared" si="0"/>
        <v>3617.09</v>
      </c>
      <c r="AE3" s="18">
        <f t="shared" si="0"/>
        <v>3617.09</v>
      </c>
      <c r="AF3" s="18">
        <f t="shared" si="0"/>
        <v>3617.09</v>
      </c>
      <c r="AG3" s="18">
        <f t="shared" si="0"/>
        <v>3617.09</v>
      </c>
      <c r="AH3" s="18">
        <f t="shared" si="0"/>
        <v>3617.09</v>
      </c>
      <c r="AI3" s="18">
        <f t="shared" si="0"/>
        <v>3617.09</v>
      </c>
      <c r="AJ3" s="18">
        <f t="shared" si="0"/>
        <v>3617.09</v>
      </c>
      <c r="AK3" s="18">
        <f t="shared" si="0"/>
        <v>3617.09</v>
      </c>
      <c r="AL3" s="18">
        <f t="shared" si="0"/>
        <v>3617.09</v>
      </c>
      <c r="AM3" s="18">
        <f t="shared" si="0"/>
        <v>3617.09</v>
      </c>
      <c r="AN3" s="18">
        <f t="shared" si="0"/>
        <v>3617.09</v>
      </c>
      <c r="AO3" s="18">
        <f t="shared" si="0"/>
        <v>3617.09</v>
      </c>
      <c r="AP3" s="18">
        <f t="shared" si="0"/>
        <v>3617.09</v>
      </c>
      <c r="AQ3" s="18">
        <f t="shared" si="0"/>
        <v>3617.09</v>
      </c>
      <c r="AR3" s="18">
        <f t="shared" si="0"/>
        <v>3617.09</v>
      </c>
      <c r="AS3" s="18">
        <f t="shared" si="0"/>
        <v>3617.09</v>
      </c>
      <c r="AT3" s="18">
        <f t="shared" si="0"/>
        <v>3617.09</v>
      </c>
      <c r="AU3" s="18">
        <f t="shared" si="0"/>
        <v>3617.09</v>
      </c>
      <c r="AV3" s="18">
        <f t="shared" si="0"/>
        <v>3617.09</v>
      </c>
      <c r="AW3" s="18">
        <f t="shared" si="0"/>
        <v>3617.09</v>
      </c>
      <c r="AX3" s="18">
        <f t="shared" si="0"/>
        <v>3617.09</v>
      </c>
      <c r="AY3" s="18">
        <f t="shared" si="0"/>
        <v>3617.09</v>
      </c>
      <c r="AZ3" s="18">
        <f t="shared" si="0"/>
        <v>3617.09</v>
      </c>
      <c r="BA3" s="18">
        <f t="shared" si="0"/>
        <v>3617.09</v>
      </c>
      <c r="BB3" s="18">
        <f t="shared" si="0"/>
        <v>3617.09</v>
      </c>
      <c r="BC3" s="18">
        <f t="shared" si="0"/>
        <v>3617.09</v>
      </c>
      <c r="BD3" s="18">
        <f t="shared" si="0"/>
        <v>3617.09</v>
      </c>
      <c r="BE3" s="18">
        <f t="shared" si="0"/>
        <v>3617.09</v>
      </c>
      <c r="BF3" s="18">
        <f t="shared" si="0"/>
        <v>3617.09</v>
      </c>
      <c r="BG3" s="18">
        <f t="shared" si="0"/>
        <v>3617.09</v>
      </c>
      <c r="BH3" s="18">
        <f t="shared" si="0"/>
        <v>3617.09</v>
      </c>
      <c r="BI3" s="18">
        <f t="shared" si="0"/>
        <v>3617.09</v>
      </c>
      <c r="BJ3" s="18">
        <f t="shared" si="0"/>
        <v>3617.09</v>
      </c>
      <c r="BK3" s="18">
        <f t="shared" si="0"/>
        <v>3617.09</v>
      </c>
      <c r="BL3" s="18">
        <f t="shared" si="0"/>
        <v>3617.09</v>
      </c>
      <c r="BM3" s="18">
        <f t="shared" si="0"/>
        <v>3617.09</v>
      </c>
      <c r="BN3" s="18">
        <f t="shared" ref="BN3:CS3" si="1">BN4+BN12</f>
        <v>3617.09</v>
      </c>
      <c r="BO3" s="18">
        <f t="shared" si="1"/>
        <v>3617.09</v>
      </c>
      <c r="BP3" s="18">
        <f t="shared" si="1"/>
        <v>3617.09</v>
      </c>
      <c r="BQ3" s="18">
        <f t="shared" si="1"/>
        <v>3617.09</v>
      </c>
      <c r="BR3" s="18">
        <f t="shared" si="1"/>
        <v>3617.09</v>
      </c>
      <c r="BS3" s="18">
        <f t="shared" si="1"/>
        <v>3617.09</v>
      </c>
      <c r="BT3" s="18">
        <f t="shared" si="1"/>
        <v>3617.09</v>
      </c>
      <c r="BU3" s="18">
        <f t="shared" si="1"/>
        <v>3617.09</v>
      </c>
      <c r="BV3" s="18">
        <f t="shared" si="1"/>
        <v>3617.09</v>
      </c>
      <c r="BW3" s="18">
        <f t="shared" si="1"/>
        <v>3617.09</v>
      </c>
      <c r="BX3" s="18">
        <f t="shared" si="1"/>
        <v>3617.09</v>
      </c>
      <c r="BY3" s="18">
        <f t="shared" si="1"/>
        <v>3617.09</v>
      </c>
      <c r="BZ3" s="18">
        <f t="shared" si="1"/>
        <v>3617.09</v>
      </c>
      <c r="CA3" s="18">
        <f t="shared" si="1"/>
        <v>3617.09</v>
      </c>
      <c r="CB3" s="18">
        <f t="shared" si="1"/>
        <v>3617.09</v>
      </c>
      <c r="CC3" s="18">
        <f t="shared" si="1"/>
        <v>3617.09</v>
      </c>
      <c r="CD3" s="18">
        <f t="shared" si="1"/>
        <v>3617.09</v>
      </c>
      <c r="CE3" s="18">
        <f t="shared" si="1"/>
        <v>3617.09</v>
      </c>
      <c r="CF3" s="18">
        <f t="shared" si="1"/>
        <v>3617.09</v>
      </c>
      <c r="CG3" s="18">
        <f t="shared" si="1"/>
        <v>3617.09</v>
      </c>
      <c r="CH3" s="18">
        <f t="shared" si="1"/>
        <v>3617.09</v>
      </c>
      <c r="CI3" s="18">
        <f t="shared" si="1"/>
        <v>3617.09</v>
      </c>
      <c r="CJ3" s="18">
        <f t="shared" si="1"/>
        <v>3617.09</v>
      </c>
      <c r="CK3" s="18">
        <f t="shared" si="1"/>
        <v>3617.09</v>
      </c>
      <c r="CL3" s="18">
        <f t="shared" si="1"/>
        <v>3617.09</v>
      </c>
      <c r="CM3" s="18">
        <f t="shared" si="1"/>
        <v>3617.09</v>
      </c>
      <c r="CN3" s="18">
        <f t="shared" si="1"/>
        <v>3617.09</v>
      </c>
      <c r="CO3" s="18">
        <f t="shared" si="1"/>
        <v>3617.09</v>
      </c>
      <c r="CP3" s="18">
        <f t="shared" si="1"/>
        <v>3617.09</v>
      </c>
      <c r="CQ3" s="18">
        <f t="shared" si="1"/>
        <v>3617.09</v>
      </c>
      <c r="CR3" s="18">
        <f t="shared" si="1"/>
        <v>3617.09</v>
      </c>
      <c r="CS3" s="19">
        <f t="shared" si="1"/>
        <v>3617.09</v>
      </c>
      <c r="CT3" s="60">
        <f t="shared" ref="CT3:CT19" si="2">SUM(B3:CS3)</f>
        <v>347240.64000000042</v>
      </c>
      <c r="CU3" s="126"/>
      <c r="CW3" s="117"/>
    </row>
    <row r="4" spans="1:102">
      <c r="A4" s="21" t="s">
        <v>31</v>
      </c>
      <c r="B4" s="246">
        <f>SUM(B5:B11)</f>
        <v>3552</v>
      </c>
      <c r="C4" s="247">
        <f t="shared" ref="C4:BN4" si="3">SUM(C5:C11)</f>
        <v>3552</v>
      </c>
      <c r="D4" s="247">
        <f t="shared" si="3"/>
        <v>3552</v>
      </c>
      <c r="E4" s="247">
        <f t="shared" si="3"/>
        <v>3552</v>
      </c>
      <c r="F4" s="247">
        <f t="shared" si="3"/>
        <v>3552</v>
      </c>
      <c r="G4" s="247">
        <f t="shared" si="3"/>
        <v>3552</v>
      </c>
      <c r="H4" s="247">
        <f t="shared" si="3"/>
        <v>3552</v>
      </c>
      <c r="I4" s="247">
        <f t="shared" si="3"/>
        <v>3552</v>
      </c>
      <c r="J4" s="247">
        <f t="shared" si="3"/>
        <v>3552</v>
      </c>
      <c r="K4" s="247">
        <f t="shared" si="3"/>
        <v>3552</v>
      </c>
      <c r="L4" s="247">
        <f t="shared" si="3"/>
        <v>3552</v>
      </c>
      <c r="M4" s="247">
        <f t="shared" si="3"/>
        <v>3552</v>
      </c>
      <c r="N4" s="247">
        <f t="shared" si="3"/>
        <v>3552</v>
      </c>
      <c r="O4" s="247">
        <f t="shared" si="3"/>
        <v>3552</v>
      </c>
      <c r="P4" s="247">
        <f t="shared" si="3"/>
        <v>3552</v>
      </c>
      <c r="Q4" s="247">
        <f t="shared" si="3"/>
        <v>3552</v>
      </c>
      <c r="R4" s="247">
        <f t="shared" si="3"/>
        <v>3552</v>
      </c>
      <c r="S4" s="247">
        <f t="shared" si="3"/>
        <v>3552</v>
      </c>
      <c r="T4" s="247">
        <f t="shared" si="3"/>
        <v>3552</v>
      </c>
      <c r="U4" s="247">
        <f t="shared" si="3"/>
        <v>3552</v>
      </c>
      <c r="V4" s="247">
        <f t="shared" si="3"/>
        <v>3552</v>
      </c>
      <c r="W4" s="247">
        <f t="shared" si="3"/>
        <v>3552</v>
      </c>
      <c r="X4" s="247">
        <f t="shared" si="3"/>
        <v>3552</v>
      </c>
      <c r="Y4" s="247">
        <f t="shared" si="3"/>
        <v>3552</v>
      </c>
      <c r="Z4" s="247">
        <f t="shared" si="3"/>
        <v>3552</v>
      </c>
      <c r="AA4" s="247">
        <f t="shared" si="3"/>
        <v>3552</v>
      </c>
      <c r="AB4" s="247">
        <f t="shared" si="3"/>
        <v>3552</v>
      </c>
      <c r="AC4" s="247">
        <f t="shared" si="3"/>
        <v>3552</v>
      </c>
      <c r="AD4" s="247">
        <f t="shared" si="3"/>
        <v>3552</v>
      </c>
      <c r="AE4" s="247">
        <f t="shared" si="3"/>
        <v>3552</v>
      </c>
      <c r="AF4" s="247">
        <f t="shared" si="3"/>
        <v>3552</v>
      </c>
      <c r="AG4" s="247">
        <f t="shared" si="3"/>
        <v>3552</v>
      </c>
      <c r="AH4" s="247">
        <f t="shared" si="3"/>
        <v>3552</v>
      </c>
      <c r="AI4" s="247">
        <f t="shared" si="3"/>
        <v>3552</v>
      </c>
      <c r="AJ4" s="247">
        <f t="shared" si="3"/>
        <v>3552</v>
      </c>
      <c r="AK4" s="247">
        <f t="shared" si="3"/>
        <v>3552</v>
      </c>
      <c r="AL4" s="247">
        <f t="shared" si="3"/>
        <v>3552</v>
      </c>
      <c r="AM4" s="247">
        <f t="shared" si="3"/>
        <v>3552</v>
      </c>
      <c r="AN4" s="247">
        <f t="shared" si="3"/>
        <v>3552</v>
      </c>
      <c r="AO4" s="247">
        <f t="shared" si="3"/>
        <v>3552</v>
      </c>
      <c r="AP4" s="247">
        <f t="shared" si="3"/>
        <v>3552</v>
      </c>
      <c r="AQ4" s="247">
        <f t="shared" si="3"/>
        <v>3552</v>
      </c>
      <c r="AR4" s="247">
        <f t="shared" si="3"/>
        <v>3552</v>
      </c>
      <c r="AS4" s="247">
        <f t="shared" si="3"/>
        <v>3552</v>
      </c>
      <c r="AT4" s="247">
        <f t="shared" si="3"/>
        <v>3552</v>
      </c>
      <c r="AU4" s="247">
        <f t="shared" si="3"/>
        <v>3552</v>
      </c>
      <c r="AV4" s="247">
        <f t="shared" si="3"/>
        <v>3552</v>
      </c>
      <c r="AW4" s="247">
        <f t="shared" si="3"/>
        <v>3552</v>
      </c>
      <c r="AX4" s="247">
        <f t="shared" si="3"/>
        <v>3552</v>
      </c>
      <c r="AY4" s="247">
        <f t="shared" si="3"/>
        <v>3552</v>
      </c>
      <c r="AZ4" s="247">
        <f t="shared" si="3"/>
        <v>3552</v>
      </c>
      <c r="BA4" s="247">
        <f t="shared" si="3"/>
        <v>3552</v>
      </c>
      <c r="BB4" s="247">
        <f t="shared" si="3"/>
        <v>3552</v>
      </c>
      <c r="BC4" s="247">
        <f t="shared" si="3"/>
        <v>3552</v>
      </c>
      <c r="BD4" s="247">
        <f t="shared" si="3"/>
        <v>3552</v>
      </c>
      <c r="BE4" s="247">
        <f t="shared" si="3"/>
        <v>3552</v>
      </c>
      <c r="BF4" s="247">
        <f t="shared" si="3"/>
        <v>3552</v>
      </c>
      <c r="BG4" s="247">
        <f t="shared" si="3"/>
        <v>3552</v>
      </c>
      <c r="BH4" s="247">
        <f t="shared" si="3"/>
        <v>3552</v>
      </c>
      <c r="BI4" s="247">
        <f t="shared" si="3"/>
        <v>3552</v>
      </c>
      <c r="BJ4" s="247">
        <f t="shared" si="3"/>
        <v>3552</v>
      </c>
      <c r="BK4" s="247">
        <f t="shared" si="3"/>
        <v>3552</v>
      </c>
      <c r="BL4" s="247">
        <f t="shared" si="3"/>
        <v>3552</v>
      </c>
      <c r="BM4" s="247">
        <f t="shared" si="3"/>
        <v>3552</v>
      </c>
      <c r="BN4" s="247">
        <f t="shared" si="3"/>
        <v>3552</v>
      </c>
      <c r="BO4" s="247">
        <f t="shared" ref="BO4:CS4" si="4">SUM(BO5:BO11)</f>
        <v>3552</v>
      </c>
      <c r="BP4" s="247">
        <f t="shared" si="4"/>
        <v>3552</v>
      </c>
      <c r="BQ4" s="247">
        <f t="shared" si="4"/>
        <v>3552</v>
      </c>
      <c r="BR4" s="247">
        <f t="shared" si="4"/>
        <v>3552</v>
      </c>
      <c r="BS4" s="247">
        <f t="shared" si="4"/>
        <v>3552</v>
      </c>
      <c r="BT4" s="247">
        <f t="shared" si="4"/>
        <v>3552</v>
      </c>
      <c r="BU4" s="247">
        <f t="shared" si="4"/>
        <v>3552</v>
      </c>
      <c r="BV4" s="247">
        <f t="shared" si="4"/>
        <v>3552</v>
      </c>
      <c r="BW4" s="247">
        <f t="shared" si="4"/>
        <v>3552</v>
      </c>
      <c r="BX4" s="247">
        <f t="shared" si="4"/>
        <v>3552</v>
      </c>
      <c r="BY4" s="247">
        <f t="shared" si="4"/>
        <v>3552</v>
      </c>
      <c r="BZ4" s="247">
        <f t="shared" si="4"/>
        <v>3552</v>
      </c>
      <c r="CA4" s="247">
        <f t="shared" si="4"/>
        <v>3552</v>
      </c>
      <c r="CB4" s="247">
        <f t="shared" si="4"/>
        <v>3552</v>
      </c>
      <c r="CC4" s="247">
        <f t="shared" si="4"/>
        <v>3552</v>
      </c>
      <c r="CD4" s="247">
        <f t="shared" si="4"/>
        <v>3552</v>
      </c>
      <c r="CE4" s="247">
        <f t="shared" si="4"/>
        <v>3552</v>
      </c>
      <c r="CF4" s="247">
        <f t="shared" si="4"/>
        <v>3552</v>
      </c>
      <c r="CG4" s="247">
        <f t="shared" si="4"/>
        <v>3552</v>
      </c>
      <c r="CH4" s="247">
        <f t="shared" si="4"/>
        <v>3552</v>
      </c>
      <c r="CI4" s="247">
        <f t="shared" si="4"/>
        <v>3552</v>
      </c>
      <c r="CJ4" s="247">
        <f t="shared" si="4"/>
        <v>3552</v>
      </c>
      <c r="CK4" s="247">
        <f t="shared" si="4"/>
        <v>3552</v>
      </c>
      <c r="CL4" s="247">
        <f t="shared" si="4"/>
        <v>3552</v>
      </c>
      <c r="CM4" s="247">
        <f t="shared" si="4"/>
        <v>3552</v>
      </c>
      <c r="CN4" s="247">
        <f t="shared" si="4"/>
        <v>3552</v>
      </c>
      <c r="CO4" s="247">
        <f t="shared" si="4"/>
        <v>3552</v>
      </c>
      <c r="CP4" s="247">
        <f t="shared" si="4"/>
        <v>3552</v>
      </c>
      <c r="CQ4" s="247">
        <f t="shared" si="4"/>
        <v>3552</v>
      </c>
      <c r="CR4" s="247">
        <f t="shared" si="4"/>
        <v>3552</v>
      </c>
      <c r="CS4" s="248">
        <f t="shared" si="4"/>
        <v>3552</v>
      </c>
      <c r="CT4" s="24">
        <f t="shared" si="2"/>
        <v>340992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881</v>
      </c>
      <c r="C7" s="245">
        <v>881</v>
      </c>
      <c r="D7" s="245">
        <v>881</v>
      </c>
      <c r="E7" s="245">
        <v>881</v>
      </c>
      <c r="F7" s="245">
        <v>881</v>
      </c>
      <c r="G7" s="245">
        <v>881</v>
      </c>
      <c r="H7" s="245">
        <v>881</v>
      </c>
      <c r="I7" s="245">
        <v>881</v>
      </c>
      <c r="J7" s="245">
        <v>881</v>
      </c>
      <c r="K7" s="245">
        <v>881</v>
      </c>
      <c r="L7" s="245">
        <v>881</v>
      </c>
      <c r="M7" s="245">
        <v>881</v>
      </c>
      <c r="N7" s="245">
        <v>881</v>
      </c>
      <c r="O7" s="245">
        <v>881</v>
      </c>
      <c r="P7" s="245">
        <v>881</v>
      </c>
      <c r="Q7" s="245">
        <v>881</v>
      </c>
      <c r="R7" s="245">
        <v>881</v>
      </c>
      <c r="S7" s="245">
        <v>881</v>
      </c>
      <c r="T7" s="245">
        <v>881</v>
      </c>
      <c r="U7" s="245">
        <v>881</v>
      </c>
      <c r="V7" s="245">
        <v>881</v>
      </c>
      <c r="W7" s="245">
        <v>881</v>
      </c>
      <c r="X7" s="245">
        <v>881</v>
      </c>
      <c r="Y7" s="245">
        <v>881</v>
      </c>
      <c r="Z7" s="245">
        <v>881</v>
      </c>
      <c r="AA7" s="245">
        <v>881</v>
      </c>
      <c r="AB7" s="245">
        <v>881</v>
      </c>
      <c r="AC7" s="245">
        <v>881</v>
      </c>
      <c r="AD7" s="245">
        <v>881</v>
      </c>
      <c r="AE7" s="245">
        <v>881</v>
      </c>
      <c r="AF7" s="245">
        <v>881</v>
      </c>
      <c r="AG7" s="245">
        <v>881</v>
      </c>
      <c r="AH7" s="245">
        <v>881</v>
      </c>
      <c r="AI7" s="245">
        <v>881</v>
      </c>
      <c r="AJ7" s="245">
        <v>881</v>
      </c>
      <c r="AK7" s="245">
        <v>881</v>
      </c>
      <c r="AL7" s="245">
        <v>881</v>
      </c>
      <c r="AM7" s="245">
        <v>881</v>
      </c>
      <c r="AN7" s="245">
        <v>881</v>
      </c>
      <c r="AO7" s="245">
        <v>881</v>
      </c>
      <c r="AP7" s="245">
        <v>881</v>
      </c>
      <c r="AQ7" s="245">
        <v>881</v>
      </c>
      <c r="AR7" s="245">
        <v>881</v>
      </c>
      <c r="AS7" s="245">
        <v>881</v>
      </c>
      <c r="AT7" s="245">
        <v>881</v>
      </c>
      <c r="AU7" s="245">
        <v>881</v>
      </c>
      <c r="AV7" s="245">
        <v>881</v>
      </c>
      <c r="AW7" s="245">
        <v>881</v>
      </c>
      <c r="AX7" s="245">
        <v>881</v>
      </c>
      <c r="AY7" s="245">
        <v>881</v>
      </c>
      <c r="AZ7" s="245">
        <v>881</v>
      </c>
      <c r="BA7" s="245">
        <v>881</v>
      </c>
      <c r="BB7" s="245">
        <v>881</v>
      </c>
      <c r="BC7" s="245">
        <v>881</v>
      </c>
      <c r="BD7" s="245">
        <v>881</v>
      </c>
      <c r="BE7" s="245">
        <v>881</v>
      </c>
      <c r="BF7" s="245">
        <v>881</v>
      </c>
      <c r="BG7" s="245">
        <v>881</v>
      </c>
      <c r="BH7" s="245">
        <v>881</v>
      </c>
      <c r="BI7" s="245">
        <v>881</v>
      </c>
      <c r="BJ7" s="245">
        <v>881</v>
      </c>
      <c r="BK7" s="245">
        <v>881</v>
      </c>
      <c r="BL7" s="245">
        <v>881</v>
      </c>
      <c r="BM7" s="245">
        <v>881</v>
      </c>
      <c r="BN7" s="245">
        <v>881</v>
      </c>
      <c r="BO7" s="245">
        <v>881</v>
      </c>
      <c r="BP7" s="245">
        <v>881</v>
      </c>
      <c r="BQ7" s="245">
        <v>881</v>
      </c>
      <c r="BR7" s="245">
        <v>881</v>
      </c>
      <c r="BS7" s="245">
        <v>881</v>
      </c>
      <c r="BT7" s="245">
        <v>881</v>
      </c>
      <c r="BU7" s="245">
        <v>881</v>
      </c>
      <c r="BV7" s="245">
        <v>881</v>
      </c>
      <c r="BW7" s="245">
        <v>881</v>
      </c>
      <c r="BX7" s="245">
        <v>881</v>
      </c>
      <c r="BY7" s="245">
        <v>881</v>
      </c>
      <c r="BZ7" s="245">
        <v>881</v>
      </c>
      <c r="CA7" s="245">
        <v>881</v>
      </c>
      <c r="CB7" s="245">
        <v>881</v>
      </c>
      <c r="CC7" s="245">
        <v>881</v>
      </c>
      <c r="CD7" s="245">
        <v>881</v>
      </c>
      <c r="CE7" s="245">
        <v>881</v>
      </c>
      <c r="CF7" s="245">
        <v>881</v>
      </c>
      <c r="CG7" s="245">
        <v>881</v>
      </c>
      <c r="CH7" s="245">
        <v>881</v>
      </c>
      <c r="CI7" s="245">
        <v>881</v>
      </c>
      <c r="CJ7" s="245">
        <v>881</v>
      </c>
      <c r="CK7" s="245">
        <v>881</v>
      </c>
      <c r="CL7" s="245">
        <v>881</v>
      </c>
      <c r="CM7" s="245">
        <v>881</v>
      </c>
      <c r="CN7" s="245">
        <v>881</v>
      </c>
      <c r="CO7" s="245">
        <v>881</v>
      </c>
      <c r="CP7" s="245">
        <v>881</v>
      </c>
      <c r="CQ7" s="245">
        <v>881</v>
      </c>
      <c r="CR7" s="245">
        <v>881</v>
      </c>
      <c r="CS7" s="245">
        <v>881</v>
      </c>
      <c r="CT7" s="184">
        <f t="shared" si="2"/>
        <v>84576</v>
      </c>
      <c r="CU7" s="128"/>
      <c r="CV7" s="138"/>
      <c r="CW7" s="117"/>
    </row>
    <row r="8" spans="1:102">
      <c r="A8" s="22" t="s">
        <v>35</v>
      </c>
      <c r="B8" s="245">
        <v>400</v>
      </c>
      <c r="C8" s="245">
        <v>400</v>
      </c>
      <c r="D8" s="245">
        <v>400</v>
      </c>
      <c r="E8" s="245">
        <v>400</v>
      </c>
      <c r="F8" s="245">
        <v>400</v>
      </c>
      <c r="G8" s="245">
        <v>400</v>
      </c>
      <c r="H8" s="245">
        <v>400</v>
      </c>
      <c r="I8" s="245">
        <v>400</v>
      </c>
      <c r="J8" s="245">
        <v>400</v>
      </c>
      <c r="K8" s="245">
        <v>400</v>
      </c>
      <c r="L8" s="245">
        <v>400</v>
      </c>
      <c r="M8" s="245">
        <v>400</v>
      </c>
      <c r="N8" s="245">
        <v>400</v>
      </c>
      <c r="O8" s="245">
        <v>400</v>
      </c>
      <c r="P8" s="245">
        <v>400</v>
      </c>
      <c r="Q8" s="245">
        <v>400</v>
      </c>
      <c r="R8" s="245">
        <v>400</v>
      </c>
      <c r="S8" s="245">
        <v>400</v>
      </c>
      <c r="T8" s="245">
        <v>400</v>
      </c>
      <c r="U8" s="245">
        <v>400</v>
      </c>
      <c r="V8" s="245">
        <v>400</v>
      </c>
      <c r="W8" s="245">
        <v>400</v>
      </c>
      <c r="X8" s="245">
        <v>400</v>
      </c>
      <c r="Y8" s="245">
        <v>400</v>
      </c>
      <c r="Z8" s="245">
        <v>400</v>
      </c>
      <c r="AA8" s="245">
        <v>400</v>
      </c>
      <c r="AB8" s="245">
        <v>400</v>
      </c>
      <c r="AC8" s="245">
        <v>400</v>
      </c>
      <c r="AD8" s="245">
        <v>400</v>
      </c>
      <c r="AE8" s="245">
        <v>400</v>
      </c>
      <c r="AF8" s="245">
        <v>400</v>
      </c>
      <c r="AG8" s="245">
        <v>400</v>
      </c>
      <c r="AH8" s="245">
        <v>400</v>
      </c>
      <c r="AI8" s="245">
        <v>400</v>
      </c>
      <c r="AJ8" s="245">
        <v>400</v>
      </c>
      <c r="AK8" s="245">
        <v>400</v>
      </c>
      <c r="AL8" s="245">
        <v>400</v>
      </c>
      <c r="AM8" s="245">
        <v>400</v>
      </c>
      <c r="AN8" s="245">
        <v>400</v>
      </c>
      <c r="AO8" s="245">
        <v>400</v>
      </c>
      <c r="AP8" s="245">
        <v>400</v>
      </c>
      <c r="AQ8" s="245">
        <v>400</v>
      </c>
      <c r="AR8" s="245">
        <v>400</v>
      </c>
      <c r="AS8" s="245">
        <v>400</v>
      </c>
      <c r="AT8" s="245">
        <v>400</v>
      </c>
      <c r="AU8" s="245">
        <v>400</v>
      </c>
      <c r="AV8" s="245">
        <v>400</v>
      </c>
      <c r="AW8" s="245">
        <v>400</v>
      </c>
      <c r="AX8" s="245">
        <v>400</v>
      </c>
      <c r="AY8" s="245">
        <v>400</v>
      </c>
      <c r="AZ8" s="245">
        <v>400</v>
      </c>
      <c r="BA8" s="245">
        <v>400</v>
      </c>
      <c r="BB8" s="245">
        <v>400</v>
      </c>
      <c r="BC8" s="245">
        <v>400</v>
      </c>
      <c r="BD8" s="245">
        <v>400</v>
      </c>
      <c r="BE8" s="245">
        <v>400</v>
      </c>
      <c r="BF8" s="245">
        <v>400</v>
      </c>
      <c r="BG8" s="245">
        <v>400</v>
      </c>
      <c r="BH8" s="245">
        <v>400</v>
      </c>
      <c r="BI8" s="245">
        <v>400</v>
      </c>
      <c r="BJ8" s="245">
        <v>400</v>
      </c>
      <c r="BK8" s="245">
        <v>400</v>
      </c>
      <c r="BL8" s="245">
        <v>400</v>
      </c>
      <c r="BM8" s="245">
        <v>400</v>
      </c>
      <c r="BN8" s="245">
        <v>400</v>
      </c>
      <c r="BO8" s="245">
        <v>400</v>
      </c>
      <c r="BP8" s="245">
        <v>400</v>
      </c>
      <c r="BQ8" s="245">
        <v>400</v>
      </c>
      <c r="BR8" s="245">
        <v>400</v>
      </c>
      <c r="BS8" s="245">
        <v>400</v>
      </c>
      <c r="BT8" s="245">
        <v>400</v>
      </c>
      <c r="BU8" s="245">
        <v>400</v>
      </c>
      <c r="BV8" s="245">
        <v>400</v>
      </c>
      <c r="BW8" s="245">
        <v>400</v>
      </c>
      <c r="BX8" s="245">
        <v>400</v>
      </c>
      <c r="BY8" s="245">
        <v>400</v>
      </c>
      <c r="BZ8" s="245">
        <v>400</v>
      </c>
      <c r="CA8" s="245">
        <v>400</v>
      </c>
      <c r="CB8" s="245">
        <v>400</v>
      </c>
      <c r="CC8" s="245">
        <v>400</v>
      </c>
      <c r="CD8" s="245">
        <v>400</v>
      </c>
      <c r="CE8" s="245">
        <v>400</v>
      </c>
      <c r="CF8" s="245">
        <v>400</v>
      </c>
      <c r="CG8" s="245">
        <v>400</v>
      </c>
      <c r="CH8" s="245">
        <v>400</v>
      </c>
      <c r="CI8" s="245">
        <v>400</v>
      </c>
      <c r="CJ8" s="245">
        <v>400</v>
      </c>
      <c r="CK8" s="245">
        <v>400</v>
      </c>
      <c r="CL8" s="245">
        <v>400</v>
      </c>
      <c r="CM8" s="245">
        <v>400</v>
      </c>
      <c r="CN8" s="245">
        <v>400</v>
      </c>
      <c r="CO8" s="245">
        <v>400</v>
      </c>
      <c r="CP8" s="245">
        <v>400</v>
      </c>
      <c r="CQ8" s="245">
        <v>400</v>
      </c>
      <c r="CR8" s="245">
        <v>400</v>
      </c>
      <c r="CS8" s="245">
        <v>400</v>
      </c>
      <c r="CT8" s="184">
        <f t="shared" si="2"/>
        <v>38400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741</v>
      </c>
      <c r="C10" s="245">
        <v>741</v>
      </c>
      <c r="D10" s="245">
        <v>741</v>
      </c>
      <c r="E10" s="245">
        <v>741</v>
      </c>
      <c r="F10" s="245">
        <v>741</v>
      </c>
      <c r="G10" s="245">
        <v>741</v>
      </c>
      <c r="H10" s="245">
        <v>741</v>
      </c>
      <c r="I10" s="245">
        <v>741</v>
      </c>
      <c r="J10" s="245">
        <v>741</v>
      </c>
      <c r="K10" s="245">
        <v>741</v>
      </c>
      <c r="L10" s="245">
        <v>741</v>
      </c>
      <c r="M10" s="245">
        <v>741</v>
      </c>
      <c r="N10" s="245">
        <v>741</v>
      </c>
      <c r="O10" s="245">
        <v>741</v>
      </c>
      <c r="P10" s="245">
        <v>741</v>
      </c>
      <c r="Q10" s="245">
        <v>741</v>
      </c>
      <c r="R10" s="245">
        <v>741</v>
      </c>
      <c r="S10" s="245">
        <v>741</v>
      </c>
      <c r="T10" s="245">
        <v>741</v>
      </c>
      <c r="U10" s="245">
        <v>741</v>
      </c>
      <c r="V10" s="245">
        <v>741</v>
      </c>
      <c r="W10" s="245">
        <v>741</v>
      </c>
      <c r="X10" s="245">
        <v>741</v>
      </c>
      <c r="Y10" s="245">
        <v>741</v>
      </c>
      <c r="Z10" s="245">
        <v>741</v>
      </c>
      <c r="AA10" s="245">
        <v>741</v>
      </c>
      <c r="AB10" s="245">
        <v>741</v>
      </c>
      <c r="AC10" s="245">
        <v>741</v>
      </c>
      <c r="AD10" s="245">
        <v>741</v>
      </c>
      <c r="AE10" s="245">
        <v>741</v>
      </c>
      <c r="AF10" s="245">
        <v>741</v>
      </c>
      <c r="AG10" s="245">
        <v>741</v>
      </c>
      <c r="AH10" s="245">
        <v>741</v>
      </c>
      <c r="AI10" s="245">
        <v>741</v>
      </c>
      <c r="AJ10" s="245">
        <v>741</v>
      </c>
      <c r="AK10" s="245">
        <v>741</v>
      </c>
      <c r="AL10" s="245">
        <v>741</v>
      </c>
      <c r="AM10" s="245">
        <v>741</v>
      </c>
      <c r="AN10" s="245">
        <v>741</v>
      </c>
      <c r="AO10" s="245">
        <v>741</v>
      </c>
      <c r="AP10" s="245">
        <v>741</v>
      </c>
      <c r="AQ10" s="245">
        <v>741</v>
      </c>
      <c r="AR10" s="245">
        <v>741</v>
      </c>
      <c r="AS10" s="245">
        <v>741</v>
      </c>
      <c r="AT10" s="245">
        <v>741</v>
      </c>
      <c r="AU10" s="245">
        <v>741</v>
      </c>
      <c r="AV10" s="245">
        <v>741</v>
      </c>
      <c r="AW10" s="245">
        <v>741</v>
      </c>
      <c r="AX10" s="245">
        <v>741</v>
      </c>
      <c r="AY10" s="245">
        <v>741</v>
      </c>
      <c r="AZ10" s="245">
        <v>741</v>
      </c>
      <c r="BA10" s="245">
        <v>741</v>
      </c>
      <c r="BB10" s="245">
        <v>741</v>
      </c>
      <c r="BC10" s="245">
        <v>741</v>
      </c>
      <c r="BD10" s="245">
        <v>741</v>
      </c>
      <c r="BE10" s="245">
        <v>741</v>
      </c>
      <c r="BF10" s="245">
        <v>741</v>
      </c>
      <c r="BG10" s="245">
        <v>741</v>
      </c>
      <c r="BH10" s="245">
        <v>741</v>
      </c>
      <c r="BI10" s="245">
        <v>741</v>
      </c>
      <c r="BJ10" s="245">
        <v>741</v>
      </c>
      <c r="BK10" s="245">
        <v>741</v>
      </c>
      <c r="BL10" s="245">
        <v>741</v>
      </c>
      <c r="BM10" s="245">
        <v>741</v>
      </c>
      <c r="BN10" s="245">
        <v>741</v>
      </c>
      <c r="BO10" s="245">
        <v>741</v>
      </c>
      <c r="BP10" s="245">
        <v>741</v>
      </c>
      <c r="BQ10" s="245">
        <v>741</v>
      </c>
      <c r="BR10" s="245">
        <v>741</v>
      </c>
      <c r="BS10" s="245">
        <v>741</v>
      </c>
      <c r="BT10" s="245">
        <v>741</v>
      </c>
      <c r="BU10" s="245">
        <v>741</v>
      </c>
      <c r="BV10" s="245">
        <v>741</v>
      </c>
      <c r="BW10" s="245">
        <v>741</v>
      </c>
      <c r="BX10" s="245">
        <v>741</v>
      </c>
      <c r="BY10" s="245">
        <v>741</v>
      </c>
      <c r="BZ10" s="245">
        <v>741</v>
      </c>
      <c r="CA10" s="245">
        <v>741</v>
      </c>
      <c r="CB10" s="245">
        <v>741</v>
      </c>
      <c r="CC10" s="245">
        <v>741</v>
      </c>
      <c r="CD10" s="245">
        <v>741</v>
      </c>
      <c r="CE10" s="245">
        <v>741</v>
      </c>
      <c r="CF10" s="245">
        <v>741</v>
      </c>
      <c r="CG10" s="245">
        <v>741</v>
      </c>
      <c r="CH10" s="245">
        <v>741</v>
      </c>
      <c r="CI10" s="245">
        <v>741</v>
      </c>
      <c r="CJ10" s="245">
        <v>741</v>
      </c>
      <c r="CK10" s="245">
        <v>741</v>
      </c>
      <c r="CL10" s="245">
        <v>741</v>
      </c>
      <c r="CM10" s="245">
        <v>741</v>
      </c>
      <c r="CN10" s="245">
        <v>741</v>
      </c>
      <c r="CO10" s="245">
        <v>741</v>
      </c>
      <c r="CP10" s="245">
        <v>741</v>
      </c>
      <c r="CQ10" s="245">
        <v>741</v>
      </c>
      <c r="CR10" s="245">
        <v>741</v>
      </c>
      <c r="CS10" s="245">
        <v>741</v>
      </c>
      <c r="CT10" s="184">
        <f t="shared" si="2"/>
        <v>71136</v>
      </c>
      <c r="CU10" s="128"/>
      <c r="CV10" s="138"/>
      <c r="CW10" s="117"/>
    </row>
    <row r="11" spans="1:102">
      <c r="A11" s="22" t="s">
        <v>38</v>
      </c>
      <c r="B11" s="245">
        <v>35</v>
      </c>
      <c r="C11" s="245">
        <v>35</v>
      </c>
      <c r="D11" s="245">
        <v>35</v>
      </c>
      <c r="E11" s="245">
        <v>35</v>
      </c>
      <c r="F11" s="245">
        <v>35</v>
      </c>
      <c r="G11" s="245">
        <v>35</v>
      </c>
      <c r="H11" s="245">
        <v>35</v>
      </c>
      <c r="I11" s="245">
        <v>35</v>
      </c>
      <c r="J11" s="245">
        <v>35</v>
      </c>
      <c r="K11" s="245">
        <v>35</v>
      </c>
      <c r="L11" s="245">
        <v>35</v>
      </c>
      <c r="M11" s="245">
        <v>35</v>
      </c>
      <c r="N11" s="245">
        <v>35</v>
      </c>
      <c r="O11" s="245">
        <v>35</v>
      </c>
      <c r="P11" s="245">
        <v>35</v>
      </c>
      <c r="Q11" s="245">
        <v>35</v>
      </c>
      <c r="R11" s="245">
        <v>35</v>
      </c>
      <c r="S11" s="245">
        <v>35</v>
      </c>
      <c r="T11" s="245">
        <v>35</v>
      </c>
      <c r="U11" s="245">
        <v>35</v>
      </c>
      <c r="V11" s="245">
        <v>35</v>
      </c>
      <c r="W11" s="245">
        <v>35</v>
      </c>
      <c r="X11" s="245">
        <v>35</v>
      </c>
      <c r="Y11" s="245">
        <v>35</v>
      </c>
      <c r="Z11" s="245">
        <v>35</v>
      </c>
      <c r="AA11" s="245">
        <v>35</v>
      </c>
      <c r="AB11" s="245">
        <v>35</v>
      </c>
      <c r="AC11" s="245">
        <v>35</v>
      </c>
      <c r="AD11" s="245">
        <v>35</v>
      </c>
      <c r="AE11" s="245">
        <v>35</v>
      </c>
      <c r="AF11" s="245">
        <v>35</v>
      </c>
      <c r="AG11" s="245">
        <v>35</v>
      </c>
      <c r="AH11" s="245">
        <v>35</v>
      </c>
      <c r="AI11" s="245">
        <v>35</v>
      </c>
      <c r="AJ11" s="245">
        <v>35</v>
      </c>
      <c r="AK11" s="245">
        <v>35</v>
      </c>
      <c r="AL11" s="245">
        <v>35</v>
      </c>
      <c r="AM11" s="245">
        <v>35</v>
      </c>
      <c r="AN11" s="245">
        <v>35</v>
      </c>
      <c r="AO11" s="245">
        <v>35</v>
      </c>
      <c r="AP11" s="245">
        <v>35</v>
      </c>
      <c r="AQ11" s="245">
        <v>35</v>
      </c>
      <c r="AR11" s="245">
        <v>35</v>
      </c>
      <c r="AS11" s="245">
        <v>35</v>
      </c>
      <c r="AT11" s="245">
        <v>35</v>
      </c>
      <c r="AU11" s="245">
        <v>35</v>
      </c>
      <c r="AV11" s="245">
        <v>35</v>
      </c>
      <c r="AW11" s="245">
        <v>35</v>
      </c>
      <c r="AX11" s="245">
        <v>35</v>
      </c>
      <c r="AY11" s="245">
        <v>35</v>
      </c>
      <c r="AZ11" s="245">
        <v>35</v>
      </c>
      <c r="BA11" s="245">
        <v>35</v>
      </c>
      <c r="BB11" s="245">
        <v>35</v>
      </c>
      <c r="BC11" s="245">
        <v>35</v>
      </c>
      <c r="BD11" s="245">
        <v>35</v>
      </c>
      <c r="BE11" s="245">
        <v>35</v>
      </c>
      <c r="BF11" s="245">
        <v>35</v>
      </c>
      <c r="BG11" s="245">
        <v>35</v>
      </c>
      <c r="BH11" s="245">
        <v>35</v>
      </c>
      <c r="BI11" s="245">
        <v>35</v>
      </c>
      <c r="BJ11" s="245">
        <v>35</v>
      </c>
      <c r="BK11" s="245">
        <v>35</v>
      </c>
      <c r="BL11" s="245">
        <v>35</v>
      </c>
      <c r="BM11" s="245">
        <v>35</v>
      </c>
      <c r="BN11" s="245">
        <v>35</v>
      </c>
      <c r="BO11" s="245">
        <v>35</v>
      </c>
      <c r="BP11" s="245">
        <v>35</v>
      </c>
      <c r="BQ11" s="245">
        <v>35</v>
      </c>
      <c r="BR11" s="245">
        <v>35</v>
      </c>
      <c r="BS11" s="245">
        <v>35</v>
      </c>
      <c r="BT11" s="245">
        <v>35</v>
      </c>
      <c r="BU11" s="245">
        <v>35</v>
      </c>
      <c r="BV11" s="245">
        <v>35</v>
      </c>
      <c r="BW11" s="245">
        <v>35</v>
      </c>
      <c r="BX11" s="245">
        <v>35</v>
      </c>
      <c r="BY11" s="245">
        <v>35</v>
      </c>
      <c r="BZ11" s="245">
        <v>35</v>
      </c>
      <c r="CA11" s="245">
        <v>35</v>
      </c>
      <c r="CB11" s="245">
        <v>35</v>
      </c>
      <c r="CC11" s="245">
        <v>35</v>
      </c>
      <c r="CD11" s="245">
        <v>35</v>
      </c>
      <c r="CE11" s="245">
        <v>35</v>
      </c>
      <c r="CF11" s="245">
        <v>35</v>
      </c>
      <c r="CG11" s="245">
        <v>35</v>
      </c>
      <c r="CH11" s="245">
        <v>35</v>
      </c>
      <c r="CI11" s="245">
        <v>35</v>
      </c>
      <c r="CJ11" s="245">
        <v>35</v>
      </c>
      <c r="CK11" s="245">
        <v>35</v>
      </c>
      <c r="CL11" s="245">
        <v>35</v>
      </c>
      <c r="CM11" s="245">
        <v>35</v>
      </c>
      <c r="CN11" s="245">
        <v>35</v>
      </c>
      <c r="CO11" s="245">
        <v>35</v>
      </c>
      <c r="CP11" s="245">
        <v>35</v>
      </c>
      <c r="CQ11" s="245">
        <v>35</v>
      </c>
      <c r="CR11" s="245">
        <v>35</v>
      </c>
      <c r="CS11" s="245">
        <v>35</v>
      </c>
      <c r="CT11" s="184">
        <f t="shared" si="2"/>
        <v>3360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2741.13</v>
      </c>
      <c r="C13" s="254">
        <f t="shared" si="5"/>
        <v>2741.13</v>
      </c>
      <c r="D13" s="254">
        <f t="shared" si="5"/>
        <v>2741.13</v>
      </c>
      <c r="E13" s="254">
        <f t="shared" si="5"/>
        <v>2741.13</v>
      </c>
      <c r="F13" s="254">
        <f t="shared" si="5"/>
        <v>2741.13</v>
      </c>
      <c r="G13" s="254">
        <f t="shared" si="5"/>
        <v>2741.13</v>
      </c>
      <c r="H13" s="254">
        <f t="shared" si="5"/>
        <v>2741.13</v>
      </c>
      <c r="I13" s="254">
        <f t="shared" si="5"/>
        <v>2741.13</v>
      </c>
      <c r="J13" s="254">
        <f t="shared" si="5"/>
        <v>2741.13</v>
      </c>
      <c r="K13" s="254">
        <f t="shared" si="5"/>
        <v>2741.13</v>
      </c>
      <c r="L13" s="254">
        <f t="shared" si="5"/>
        <v>2740.22</v>
      </c>
      <c r="M13" s="254">
        <f t="shared" si="5"/>
        <v>2740.22</v>
      </c>
      <c r="N13" s="254">
        <f t="shared" si="5"/>
        <v>2740.22</v>
      </c>
      <c r="O13" s="254">
        <f t="shared" si="5"/>
        <v>2740.22</v>
      </c>
      <c r="P13" s="254">
        <f t="shared" si="5"/>
        <v>2740.22</v>
      </c>
      <c r="Q13" s="254">
        <f t="shared" si="5"/>
        <v>2740.22</v>
      </c>
      <c r="R13" s="254">
        <f t="shared" si="5"/>
        <v>2740.22</v>
      </c>
      <c r="S13" s="254">
        <f t="shared" si="5"/>
        <v>2740.22</v>
      </c>
      <c r="T13" s="254">
        <f t="shared" si="5"/>
        <v>2740.22</v>
      </c>
      <c r="U13" s="254">
        <f t="shared" si="5"/>
        <v>2740.22</v>
      </c>
      <c r="V13" s="254">
        <f t="shared" si="5"/>
        <v>2740.22</v>
      </c>
      <c r="W13" s="254">
        <f t="shared" si="5"/>
        <v>2740.22</v>
      </c>
      <c r="X13" s="254">
        <f t="shared" si="5"/>
        <v>2741.13</v>
      </c>
      <c r="Y13" s="254">
        <f t="shared" si="5"/>
        <v>2741.31</v>
      </c>
      <c r="Z13" s="254">
        <f t="shared" si="5"/>
        <v>2741.31</v>
      </c>
      <c r="AA13" s="254">
        <f t="shared" si="5"/>
        <v>2741.31</v>
      </c>
      <c r="AB13" s="254">
        <f t="shared" si="5"/>
        <v>2741.31</v>
      </c>
      <c r="AC13" s="254">
        <f t="shared" si="5"/>
        <v>2741.31</v>
      </c>
      <c r="AD13" s="254">
        <f t="shared" si="5"/>
        <v>2741.2</v>
      </c>
      <c r="AE13" s="254">
        <f t="shared" si="5"/>
        <v>2741.2</v>
      </c>
      <c r="AF13" s="254">
        <f t="shared" si="5"/>
        <v>2739.71</v>
      </c>
      <c r="AG13" s="254">
        <f t="shared" si="5"/>
        <v>2739.71</v>
      </c>
      <c r="AH13" s="254">
        <f t="shared" ref="AH13:BM13" si="6">SUM(AH14:AH14)</f>
        <v>2739.71</v>
      </c>
      <c r="AI13" s="254">
        <f t="shared" si="6"/>
        <v>2739.71</v>
      </c>
      <c r="AJ13" s="254">
        <f t="shared" si="6"/>
        <v>2739.71</v>
      </c>
      <c r="AK13" s="254">
        <f t="shared" si="6"/>
        <v>2739.71</v>
      </c>
      <c r="AL13" s="254">
        <f t="shared" si="6"/>
        <v>2739.71</v>
      </c>
      <c r="AM13" s="254">
        <f t="shared" si="6"/>
        <v>2739.71</v>
      </c>
      <c r="AN13" s="254">
        <f t="shared" si="6"/>
        <v>2739.71</v>
      </c>
      <c r="AO13" s="254">
        <f t="shared" si="6"/>
        <v>2739.82</v>
      </c>
      <c r="AP13" s="254">
        <f t="shared" si="6"/>
        <v>2739.82</v>
      </c>
      <c r="AQ13" s="254">
        <f t="shared" si="6"/>
        <v>2740</v>
      </c>
      <c r="AR13" s="254">
        <f t="shared" si="6"/>
        <v>2741.33</v>
      </c>
      <c r="AS13" s="254">
        <f t="shared" si="6"/>
        <v>2741.33</v>
      </c>
      <c r="AT13" s="254">
        <f t="shared" si="6"/>
        <v>2741.33</v>
      </c>
      <c r="AU13" s="254">
        <f t="shared" si="6"/>
        <v>2741.33</v>
      </c>
      <c r="AV13" s="254">
        <f t="shared" si="6"/>
        <v>2741.33</v>
      </c>
      <c r="AW13" s="254">
        <f t="shared" si="6"/>
        <v>2741.33</v>
      </c>
      <c r="AX13" s="254">
        <f t="shared" si="6"/>
        <v>2741.33</v>
      </c>
      <c r="AY13" s="254">
        <f t="shared" si="6"/>
        <v>2741.33</v>
      </c>
      <c r="AZ13" s="254">
        <f t="shared" si="6"/>
        <v>2740</v>
      </c>
      <c r="BA13" s="254">
        <f t="shared" si="6"/>
        <v>2739.79</v>
      </c>
      <c r="BB13" s="254">
        <f t="shared" si="6"/>
        <v>2739.79</v>
      </c>
      <c r="BC13" s="254">
        <f t="shared" si="6"/>
        <v>2739.79</v>
      </c>
      <c r="BD13" s="254">
        <f t="shared" si="6"/>
        <v>2739.79</v>
      </c>
      <c r="BE13" s="254">
        <f t="shared" si="6"/>
        <v>2739.79</v>
      </c>
      <c r="BF13" s="254">
        <f t="shared" si="6"/>
        <v>2739.79</v>
      </c>
      <c r="BG13" s="254">
        <f t="shared" si="6"/>
        <v>2739.79</v>
      </c>
      <c r="BH13" s="254">
        <f t="shared" si="6"/>
        <v>2739.79</v>
      </c>
      <c r="BI13" s="254">
        <f t="shared" si="6"/>
        <v>2739.64</v>
      </c>
      <c r="BJ13" s="254">
        <f t="shared" si="6"/>
        <v>2739.64</v>
      </c>
      <c r="BK13" s="254">
        <f t="shared" si="6"/>
        <v>2739.64</v>
      </c>
      <c r="BL13" s="254">
        <f t="shared" si="6"/>
        <v>2739.64</v>
      </c>
      <c r="BM13" s="254">
        <f t="shared" si="6"/>
        <v>2739.64</v>
      </c>
      <c r="BN13" s="254">
        <f t="shared" ref="BN13:CS13" si="7">SUM(BN14:BN14)</f>
        <v>2738.3</v>
      </c>
      <c r="BO13" s="254">
        <f t="shared" si="7"/>
        <v>2738.3</v>
      </c>
      <c r="BP13" s="254">
        <f t="shared" si="7"/>
        <v>2738.3</v>
      </c>
      <c r="BQ13" s="254">
        <f t="shared" si="7"/>
        <v>2738.3</v>
      </c>
      <c r="BR13" s="254">
        <f t="shared" si="7"/>
        <v>2739.64</v>
      </c>
      <c r="BS13" s="254">
        <f t="shared" si="7"/>
        <v>2739.64</v>
      </c>
      <c r="BT13" s="254">
        <f t="shared" si="7"/>
        <v>2739.64</v>
      </c>
      <c r="BU13" s="254">
        <f t="shared" si="7"/>
        <v>2739.64</v>
      </c>
      <c r="BV13" s="254">
        <f t="shared" si="7"/>
        <v>2739.64</v>
      </c>
      <c r="BW13" s="254">
        <f t="shared" si="7"/>
        <v>2739.64</v>
      </c>
      <c r="BX13" s="254">
        <f t="shared" si="7"/>
        <v>2739.64</v>
      </c>
      <c r="BY13" s="254">
        <f t="shared" si="7"/>
        <v>2739.64</v>
      </c>
      <c r="BZ13" s="254">
        <f t="shared" si="7"/>
        <v>2739.64</v>
      </c>
      <c r="CA13" s="254">
        <f t="shared" si="7"/>
        <v>2739.64</v>
      </c>
      <c r="CB13" s="254">
        <f t="shared" si="7"/>
        <v>2739.64</v>
      </c>
      <c r="CC13" s="254">
        <f t="shared" si="7"/>
        <v>2739.64</v>
      </c>
      <c r="CD13" s="254">
        <f t="shared" si="7"/>
        <v>2739.64</v>
      </c>
      <c r="CE13" s="254">
        <f t="shared" si="7"/>
        <v>2739.64</v>
      </c>
      <c r="CF13" s="254">
        <f t="shared" si="7"/>
        <v>2738.36</v>
      </c>
      <c r="CG13" s="254">
        <f t="shared" si="7"/>
        <v>2738.36</v>
      </c>
      <c r="CH13" s="254">
        <f t="shared" si="7"/>
        <v>2738.36</v>
      </c>
      <c r="CI13" s="254">
        <f t="shared" si="7"/>
        <v>2738.36</v>
      </c>
      <c r="CJ13" s="254">
        <f t="shared" si="7"/>
        <v>2738.36</v>
      </c>
      <c r="CK13" s="254">
        <f t="shared" si="7"/>
        <v>2738.36</v>
      </c>
      <c r="CL13" s="254">
        <f t="shared" si="7"/>
        <v>2738.53</v>
      </c>
      <c r="CM13" s="254">
        <f t="shared" si="7"/>
        <v>2738.53</v>
      </c>
      <c r="CN13" s="254">
        <f t="shared" si="7"/>
        <v>2738.53</v>
      </c>
      <c r="CO13" s="254">
        <f t="shared" si="7"/>
        <v>2738.38</v>
      </c>
      <c r="CP13" s="254">
        <f t="shared" si="7"/>
        <v>2776.44</v>
      </c>
      <c r="CQ13" s="254">
        <f t="shared" si="7"/>
        <v>2776.44</v>
      </c>
      <c r="CR13" s="254">
        <f t="shared" si="7"/>
        <v>2776.44</v>
      </c>
      <c r="CS13" s="255">
        <f t="shared" si="7"/>
        <v>2776.44</v>
      </c>
      <c r="CT13" s="123">
        <f t="shared" si="2"/>
        <v>263186.26000000024</v>
      </c>
      <c r="CU13" s="126"/>
      <c r="CW13" s="117"/>
    </row>
    <row r="14" spans="1:102">
      <c r="A14" s="24" t="s">
        <v>12</v>
      </c>
      <c r="B14" s="32" cm="1">
        <f t="array" ref="B14:CS14">TRANSPOSE('[2]2802'!$AC$9:$AC$104)</f>
        <v>2741.13</v>
      </c>
      <c r="C14" s="33">
        <v>2741.13</v>
      </c>
      <c r="D14" s="33">
        <v>2741.13</v>
      </c>
      <c r="E14" s="33">
        <v>2741.13</v>
      </c>
      <c r="F14" s="33">
        <v>2741.13</v>
      </c>
      <c r="G14" s="33">
        <v>2741.13</v>
      </c>
      <c r="H14" s="33">
        <v>2741.13</v>
      </c>
      <c r="I14" s="33">
        <v>2741.13</v>
      </c>
      <c r="J14" s="33">
        <v>2741.13</v>
      </c>
      <c r="K14" s="33">
        <v>2741.13</v>
      </c>
      <c r="L14" s="33">
        <v>2740.22</v>
      </c>
      <c r="M14" s="33">
        <v>2740.22</v>
      </c>
      <c r="N14" s="33">
        <v>2740.22</v>
      </c>
      <c r="O14" s="33">
        <v>2740.22</v>
      </c>
      <c r="P14" s="33">
        <v>2740.22</v>
      </c>
      <c r="Q14" s="33">
        <v>2740.22</v>
      </c>
      <c r="R14" s="33">
        <v>2740.22</v>
      </c>
      <c r="S14" s="33">
        <v>2740.22</v>
      </c>
      <c r="T14" s="33">
        <v>2740.22</v>
      </c>
      <c r="U14" s="33">
        <v>2740.22</v>
      </c>
      <c r="V14" s="33">
        <v>2740.22</v>
      </c>
      <c r="W14" s="33">
        <v>2740.22</v>
      </c>
      <c r="X14" s="33">
        <v>2741.13</v>
      </c>
      <c r="Y14" s="33">
        <v>2741.31</v>
      </c>
      <c r="Z14" s="33">
        <v>2741.31</v>
      </c>
      <c r="AA14" s="33">
        <v>2741.31</v>
      </c>
      <c r="AB14" s="33">
        <v>2741.31</v>
      </c>
      <c r="AC14" s="33">
        <v>2741.31</v>
      </c>
      <c r="AD14" s="33">
        <v>2741.2</v>
      </c>
      <c r="AE14" s="33">
        <v>2741.2</v>
      </c>
      <c r="AF14" s="33">
        <v>2739.71</v>
      </c>
      <c r="AG14" s="33">
        <v>2739.71</v>
      </c>
      <c r="AH14" s="33">
        <v>2739.71</v>
      </c>
      <c r="AI14" s="33">
        <v>2739.71</v>
      </c>
      <c r="AJ14" s="33">
        <v>2739.71</v>
      </c>
      <c r="AK14" s="33">
        <v>2739.71</v>
      </c>
      <c r="AL14" s="33">
        <v>2739.71</v>
      </c>
      <c r="AM14" s="33">
        <v>2739.71</v>
      </c>
      <c r="AN14" s="33">
        <v>2739.71</v>
      </c>
      <c r="AO14" s="33">
        <v>2739.82</v>
      </c>
      <c r="AP14" s="33">
        <v>2739.82</v>
      </c>
      <c r="AQ14" s="33">
        <v>2740</v>
      </c>
      <c r="AR14" s="33">
        <v>2741.33</v>
      </c>
      <c r="AS14" s="33">
        <v>2741.33</v>
      </c>
      <c r="AT14" s="33">
        <v>2741.33</v>
      </c>
      <c r="AU14" s="33">
        <v>2741.33</v>
      </c>
      <c r="AV14" s="33">
        <v>2741.33</v>
      </c>
      <c r="AW14" s="33">
        <v>2741.33</v>
      </c>
      <c r="AX14" s="33">
        <v>2741.33</v>
      </c>
      <c r="AY14" s="33">
        <v>2741.33</v>
      </c>
      <c r="AZ14" s="33">
        <v>2740</v>
      </c>
      <c r="BA14" s="33">
        <v>2739.79</v>
      </c>
      <c r="BB14" s="33">
        <v>2739.79</v>
      </c>
      <c r="BC14" s="33">
        <v>2739.79</v>
      </c>
      <c r="BD14" s="33">
        <v>2739.79</v>
      </c>
      <c r="BE14" s="33">
        <v>2739.79</v>
      </c>
      <c r="BF14" s="33">
        <v>2739.79</v>
      </c>
      <c r="BG14" s="33">
        <v>2739.79</v>
      </c>
      <c r="BH14" s="33">
        <v>2739.79</v>
      </c>
      <c r="BI14" s="33">
        <v>2739.64</v>
      </c>
      <c r="BJ14" s="33">
        <v>2739.64</v>
      </c>
      <c r="BK14" s="33">
        <v>2739.64</v>
      </c>
      <c r="BL14" s="33">
        <v>2739.64</v>
      </c>
      <c r="BM14" s="33">
        <v>2739.64</v>
      </c>
      <c r="BN14" s="33">
        <v>2738.3</v>
      </c>
      <c r="BO14" s="33">
        <v>2738.3</v>
      </c>
      <c r="BP14" s="33">
        <v>2738.3</v>
      </c>
      <c r="BQ14" s="33">
        <v>2738.3</v>
      </c>
      <c r="BR14" s="33">
        <v>2739.64</v>
      </c>
      <c r="BS14" s="33">
        <v>2739.64</v>
      </c>
      <c r="BT14" s="33">
        <v>2739.64</v>
      </c>
      <c r="BU14" s="33">
        <v>2739.64</v>
      </c>
      <c r="BV14" s="33">
        <v>2739.64</v>
      </c>
      <c r="BW14" s="33">
        <v>2739.64</v>
      </c>
      <c r="BX14" s="33">
        <v>2739.64</v>
      </c>
      <c r="BY14" s="33">
        <v>2739.64</v>
      </c>
      <c r="BZ14" s="33">
        <v>2739.64</v>
      </c>
      <c r="CA14" s="33">
        <v>2739.64</v>
      </c>
      <c r="CB14" s="33">
        <v>2739.64</v>
      </c>
      <c r="CC14" s="33">
        <v>2739.64</v>
      </c>
      <c r="CD14" s="33">
        <v>2739.64</v>
      </c>
      <c r="CE14" s="33">
        <v>2739.64</v>
      </c>
      <c r="CF14" s="33">
        <v>2738.36</v>
      </c>
      <c r="CG14" s="33">
        <v>2738.36</v>
      </c>
      <c r="CH14" s="33">
        <v>2738.36</v>
      </c>
      <c r="CI14" s="33">
        <v>2738.36</v>
      </c>
      <c r="CJ14" s="33">
        <v>2738.36</v>
      </c>
      <c r="CK14" s="33">
        <v>2738.36</v>
      </c>
      <c r="CL14" s="33">
        <v>2738.53</v>
      </c>
      <c r="CM14" s="33">
        <v>2738.53</v>
      </c>
      <c r="CN14" s="33">
        <v>2738.53</v>
      </c>
      <c r="CO14" s="33">
        <v>2738.38</v>
      </c>
      <c r="CP14" s="33">
        <v>2776.44</v>
      </c>
      <c r="CQ14" s="33">
        <v>2776.44</v>
      </c>
      <c r="CR14" s="33">
        <v>2776.44</v>
      </c>
      <c r="CS14" s="34">
        <v>2776.44</v>
      </c>
      <c r="CT14" s="24">
        <f t="shared" si="2"/>
        <v>263186.26000000024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77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77">
      <c r="A18" s="37" t="s">
        <v>44</v>
      </c>
      <c r="B18" s="257" cm="1">
        <f t="array" ref="B18:CS18">TRANSPOSE('[3]FEB''''24 SCHEDULES '!$AE$119:$AE$214)</f>
        <v>570</v>
      </c>
      <c r="C18" s="257">
        <v>570</v>
      </c>
      <c r="D18" s="257">
        <v>570</v>
      </c>
      <c r="E18" s="257">
        <v>570</v>
      </c>
      <c r="F18" s="257">
        <v>570</v>
      </c>
      <c r="G18" s="257">
        <v>570</v>
      </c>
      <c r="H18" s="257">
        <v>570</v>
      </c>
      <c r="I18" s="257">
        <v>570</v>
      </c>
      <c r="J18" s="257">
        <v>570</v>
      </c>
      <c r="K18" s="257">
        <v>570</v>
      </c>
      <c r="L18" s="257">
        <v>570</v>
      </c>
      <c r="M18" s="257">
        <v>570</v>
      </c>
      <c r="N18" s="257">
        <v>570</v>
      </c>
      <c r="O18" s="257">
        <v>570</v>
      </c>
      <c r="P18" s="257">
        <v>570</v>
      </c>
      <c r="Q18" s="257">
        <v>570</v>
      </c>
      <c r="R18" s="257">
        <v>570</v>
      </c>
      <c r="S18" s="257">
        <v>570</v>
      </c>
      <c r="T18" s="257">
        <v>570</v>
      </c>
      <c r="U18" s="257">
        <v>570</v>
      </c>
      <c r="V18" s="257">
        <v>570</v>
      </c>
      <c r="W18" s="257">
        <v>570</v>
      </c>
      <c r="X18" s="257">
        <v>570</v>
      </c>
      <c r="Y18" s="257">
        <v>570</v>
      </c>
      <c r="Z18" s="257">
        <v>570</v>
      </c>
      <c r="AA18" s="257">
        <v>570</v>
      </c>
      <c r="AB18" s="257">
        <v>570</v>
      </c>
      <c r="AC18" s="257">
        <v>570</v>
      </c>
      <c r="AD18" s="257">
        <v>570</v>
      </c>
      <c r="AE18" s="257">
        <v>570</v>
      </c>
      <c r="AF18" s="257">
        <v>570</v>
      </c>
      <c r="AG18" s="257">
        <v>570</v>
      </c>
      <c r="AH18" s="257">
        <v>570</v>
      </c>
      <c r="AI18" s="257">
        <v>570</v>
      </c>
      <c r="AJ18" s="257">
        <v>570</v>
      </c>
      <c r="AK18" s="257">
        <v>570</v>
      </c>
      <c r="AL18" s="257">
        <v>570</v>
      </c>
      <c r="AM18" s="257">
        <v>570</v>
      </c>
      <c r="AN18" s="257">
        <v>570</v>
      </c>
      <c r="AO18" s="257">
        <v>570</v>
      </c>
      <c r="AP18" s="257">
        <v>570</v>
      </c>
      <c r="AQ18" s="257">
        <v>570</v>
      </c>
      <c r="AR18" s="257">
        <v>570</v>
      </c>
      <c r="AS18" s="257">
        <v>570</v>
      </c>
      <c r="AT18" s="257">
        <v>570</v>
      </c>
      <c r="AU18" s="257">
        <v>570</v>
      </c>
      <c r="AV18" s="257">
        <v>570</v>
      </c>
      <c r="AW18" s="257">
        <v>570</v>
      </c>
      <c r="AX18" s="257">
        <v>570</v>
      </c>
      <c r="AY18" s="257">
        <v>570</v>
      </c>
      <c r="AZ18" s="257">
        <v>570</v>
      </c>
      <c r="BA18" s="257">
        <v>570</v>
      </c>
      <c r="BB18" s="257">
        <v>570</v>
      </c>
      <c r="BC18" s="257">
        <v>570</v>
      </c>
      <c r="BD18" s="257">
        <v>570</v>
      </c>
      <c r="BE18" s="257">
        <v>570</v>
      </c>
      <c r="BF18" s="257">
        <v>570</v>
      </c>
      <c r="BG18" s="257">
        <v>570</v>
      </c>
      <c r="BH18" s="257">
        <v>570</v>
      </c>
      <c r="BI18" s="257">
        <v>570</v>
      </c>
      <c r="BJ18" s="257">
        <v>570</v>
      </c>
      <c r="BK18" s="257">
        <v>570</v>
      </c>
      <c r="BL18" s="257">
        <v>570</v>
      </c>
      <c r="BM18" s="257">
        <v>570</v>
      </c>
      <c r="BN18" s="257">
        <v>570</v>
      </c>
      <c r="BO18" s="257">
        <v>570</v>
      </c>
      <c r="BP18" s="257">
        <v>570</v>
      </c>
      <c r="BQ18" s="257">
        <v>570</v>
      </c>
      <c r="BR18" s="257">
        <v>570</v>
      </c>
      <c r="BS18" s="257">
        <v>570</v>
      </c>
      <c r="BT18" s="257">
        <v>570</v>
      </c>
      <c r="BU18" s="257">
        <v>570</v>
      </c>
      <c r="BV18" s="257">
        <v>570</v>
      </c>
      <c r="BW18" s="257">
        <v>570</v>
      </c>
      <c r="BX18" s="257">
        <v>570</v>
      </c>
      <c r="BY18" s="257">
        <v>570</v>
      </c>
      <c r="BZ18" s="257">
        <v>570</v>
      </c>
      <c r="CA18" s="257">
        <v>570</v>
      </c>
      <c r="CB18" s="257">
        <v>570</v>
      </c>
      <c r="CC18" s="257">
        <v>570</v>
      </c>
      <c r="CD18" s="257">
        <v>570</v>
      </c>
      <c r="CE18" s="257">
        <v>570</v>
      </c>
      <c r="CF18" s="257">
        <v>570</v>
      </c>
      <c r="CG18" s="257">
        <v>570</v>
      </c>
      <c r="CH18" s="257">
        <v>570</v>
      </c>
      <c r="CI18" s="257">
        <v>570</v>
      </c>
      <c r="CJ18" s="257">
        <v>570</v>
      </c>
      <c r="CK18" s="257">
        <v>570</v>
      </c>
      <c r="CL18" s="257">
        <v>570</v>
      </c>
      <c r="CM18" s="257">
        <v>570</v>
      </c>
      <c r="CN18" s="257">
        <v>570</v>
      </c>
      <c r="CO18" s="257">
        <v>570</v>
      </c>
      <c r="CP18" s="257">
        <v>570</v>
      </c>
      <c r="CQ18" s="257">
        <v>570</v>
      </c>
      <c r="CR18" s="257">
        <v>570</v>
      </c>
      <c r="CS18" s="257">
        <v>570</v>
      </c>
      <c r="CT18" s="24">
        <f t="shared" si="2"/>
        <v>54720</v>
      </c>
      <c r="CU18" s="128"/>
      <c r="CV18" s="139"/>
      <c r="CW18" s="117"/>
    </row>
    <row r="19" spans="1:177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77">
      <c r="A20" s="39" t="s">
        <v>46</v>
      </c>
      <c r="B20" s="40">
        <f t="shared" ref="B20:AG20" si="10">SUM(B21:B24)</f>
        <v>120.26024</v>
      </c>
      <c r="C20" s="41">
        <f t="shared" si="10"/>
        <v>129.29192</v>
      </c>
      <c r="D20" s="41">
        <f t="shared" si="10"/>
        <v>129.97463999999999</v>
      </c>
      <c r="E20" s="41">
        <f t="shared" si="10"/>
        <v>131.51240000000001</v>
      </c>
      <c r="F20" s="41">
        <f t="shared" si="10"/>
        <v>128.42207999999999</v>
      </c>
      <c r="G20" s="41">
        <f t="shared" si="10"/>
        <v>124.31384</v>
      </c>
      <c r="H20" s="41">
        <f t="shared" si="10"/>
        <v>118.23968000000001</v>
      </c>
      <c r="I20" s="41">
        <f t="shared" si="10"/>
        <v>117.63104</v>
      </c>
      <c r="J20" s="41">
        <f t="shared" si="10"/>
        <v>113.3488</v>
      </c>
      <c r="K20" s="41">
        <f t="shared" si="10"/>
        <v>106.58144</v>
      </c>
      <c r="L20" s="41">
        <f t="shared" si="10"/>
        <v>97.830960000000005</v>
      </c>
      <c r="M20" s="41">
        <f t="shared" si="10"/>
        <v>91.649839999999998</v>
      </c>
      <c r="N20" s="41">
        <f t="shared" si="10"/>
        <v>90.057520000000011</v>
      </c>
      <c r="O20" s="41">
        <f t="shared" si="10"/>
        <v>90.287040000000005</v>
      </c>
      <c r="P20" s="41">
        <f t="shared" si="10"/>
        <v>89.577439999999996</v>
      </c>
      <c r="Q20" s="41">
        <f t="shared" si="10"/>
        <v>86.312880000000007</v>
      </c>
      <c r="R20" s="41">
        <f t="shared" si="10"/>
        <v>80.565920000000006</v>
      </c>
      <c r="S20" s="41">
        <f t="shared" si="10"/>
        <v>80.785439999999994</v>
      </c>
      <c r="T20" s="41">
        <f t="shared" si="10"/>
        <v>80.467039999999997</v>
      </c>
      <c r="U20" s="41">
        <f t="shared" si="10"/>
        <v>78.93368000000001</v>
      </c>
      <c r="V20" s="41">
        <f t="shared" si="10"/>
        <v>77.857039999999998</v>
      </c>
      <c r="W20" s="41">
        <f t="shared" si="10"/>
        <v>75.224639999999994</v>
      </c>
      <c r="X20" s="41">
        <f t="shared" si="10"/>
        <v>64.385359999999991</v>
      </c>
      <c r="Y20" s="41">
        <f t="shared" si="10"/>
        <v>59.989345102580693</v>
      </c>
      <c r="Z20" s="41">
        <f t="shared" si="10"/>
        <v>60.520145618857967</v>
      </c>
      <c r="AA20" s="41">
        <f t="shared" si="10"/>
        <v>62.077172675783416</v>
      </c>
      <c r="AB20" s="41">
        <f t="shared" si="10"/>
        <v>64.376254104698404</v>
      </c>
      <c r="AC20" s="41">
        <f t="shared" si="10"/>
        <v>89.154643337497262</v>
      </c>
      <c r="AD20" s="41">
        <f t="shared" si="10"/>
        <v>187.89162596123779</v>
      </c>
      <c r="AE20" s="41">
        <f t="shared" si="10"/>
        <v>390.07691999411776</v>
      </c>
      <c r="AF20" s="41">
        <f t="shared" si="10"/>
        <v>676.91904588741272</v>
      </c>
      <c r="AG20" s="41">
        <f t="shared" si="10"/>
        <v>1007.7959588193279</v>
      </c>
      <c r="AH20" s="41">
        <f t="shared" ref="AH20:BM20" si="11">SUM(AH21:AH24)</f>
        <v>1380.5013679947381</v>
      </c>
      <c r="AI20" s="41">
        <f t="shared" si="11"/>
        <v>1784.0590049461068</v>
      </c>
      <c r="AJ20" s="41">
        <f t="shared" si="11"/>
        <v>2195.655853402483</v>
      </c>
      <c r="AK20" s="41">
        <f t="shared" si="11"/>
        <v>2586.7145097961552</v>
      </c>
      <c r="AL20" s="41">
        <f t="shared" si="11"/>
        <v>2945.5666745552835</v>
      </c>
      <c r="AM20" s="41">
        <f t="shared" si="11"/>
        <v>3256.8089289199902</v>
      </c>
      <c r="AN20" s="41">
        <f t="shared" si="11"/>
        <v>3573.2168517796881</v>
      </c>
      <c r="AO20" s="41">
        <f t="shared" si="11"/>
        <v>3817.2976828112396</v>
      </c>
      <c r="AP20" s="41">
        <f t="shared" si="11"/>
        <v>4034.6270972212401</v>
      </c>
      <c r="AQ20" s="41">
        <f t="shared" si="11"/>
        <v>4207.7104965676754</v>
      </c>
      <c r="AR20" s="41">
        <f t="shared" si="11"/>
        <v>4362.1576943744312</v>
      </c>
      <c r="AS20" s="41">
        <f t="shared" si="11"/>
        <v>4464.6866205606066</v>
      </c>
      <c r="AT20" s="41">
        <f t="shared" si="11"/>
        <v>4535.2691668989655</v>
      </c>
      <c r="AU20" s="41">
        <f t="shared" si="11"/>
        <v>4581.7829663923076</v>
      </c>
      <c r="AV20" s="41">
        <f t="shared" si="11"/>
        <v>4608.3029729194614</v>
      </c>
      <c r="AW20" s="41">
        <f t="shared" si="11"/>
        <v>4648.3785029497913</v>
      </c>
      <c r="AX20" s="41">
        <f t="shared" si="11"/>
        <v>4668.4700565984031</v>
      </c>
      <c r="AY20" s="41">
        <f t="shared" si="11"/>
        <v>4680.386710832172</v>
      </c>
      <c r="AZ20" s="41">
        <f t="shared" si="11"/>
        <v>4689.8158566446336</v>
      </c>
      <c r="BA20" s="41">
        <f t="shared" si="11"/>
        <v>4679.0650796175705</v>
      </c>
      <c r="BB20" s="41">
        <f t="shared" si="11"/>
        <v>4665.6365203549085</v>
      </c>
      <c r="BC20" s="41">
        <f t="shared" si="11"/>
        <v>4634.0028991884747</v>
      </c>
      <c r="BD20" s="41">
        <f t="shared" si="11"/>
        <v>4608.0406811471621</v>
      </c>
      <c r="BE20" s="41">
        <f t="shared" si="11"/>
        <v>4575.440339261696</v>
      </c>
      <c r="BF20" s="41">
        <f t="shared" si="11"/>
        <v>4519.2938389799747</v>
      </c>
      <c r="BG20" s="41">
        <f t="shared" si="11"/>
        <v>4441.8015948492894</v>
      </c>
      <c r="BH20" s="41">
        <f t="shared" si="11"/>
        <v>4326.8770271229669</v>
      </c>
      <c r="BI20" s="41">
        <f t="shared" si="11"/>
        <v>4187.4013780968016</v>
      </c>
      <c r="BJ20" s="41">
        <f t="shared" si="11"/>
        <v>4021.4730605294112</v>
      </c>
      <c r="BK20" s="41">
        <f t="shared" si="11"/>
        <v>3831.5893363520295</v>
      </c>
      <c r="BL20" s="41">
        <f t="shared" si="11"/>
        <v>3600.2004669150729</v>
      </c>
      <c r="BM20" s="41">
        <f t="shared" si="11"/>
        <v>3331.5723028754446</v>
      </c>
      <c r="BN20" s="41">
        <f t="shared" ref="BN20:CS20" si="12">SUM(BN21:BN24)</f>
        <v>3051.7231719956108</v>
      </c>
      <c r="BO20" s="41">
        <f t="shared" si="12"/>
        <v>2715.2708715737995</v>
      </c>
      <c r="BP20" s="41">
        <f t="shared" si="12"/>
        <v>2321.0098144977037</v>
      </c>
      <c r="BQ20" s="41">
        <f t="shared" si="12"/>
        <v>1897.8159916414131</v>
      </c>
      <c r="BR20" s="41">
        <f t="shared" si="12"/>
        <v>1477.7368342103766</v>
      </c>
      <c r="BS20" s="41">
        <f t="shared" si="12"/>
        <v>1087.2365996097128</v>
      </c>
      <c r="BT20" s="41">
        <f t="shared" si="12"/>
        <v>707.87250565005286</v>
      </c>
      <c r="BU20" s="41">
        <f t="shared" si="12"/>
        <v>413.23750910513115</v>
      </c>
      <c r="BV20" s="41">
        <f t="shared" si="12"/>
        <v>211.07864658253519</v>
      </c>
      <c r="BW20" s="41">
        <f t="shared" si="12"/>
        <v>109.71612858264243</v>
      </c>
      <c r="BX20" s="41">
        <f t="shared" si="12"/>
        <v>109.17116943074549</v>
      </c>
      <c r="BY20" s="41">
        <f t="shared" si="12"/>
        <v>97.948880000000003</v>
      </c>
      <c r="BZ20" s="41">
        <f t="shared" si="12"/>
        <v>99.608959999999996</v>
      </c>
      <c r="CA20" s="41">
        <f t="shared" si="12"/>
        <v>99.131439999999998</v>
      </c>
      <c r="CB20" s="41">
        <f t="shared" si="12"/>
        <v>102.71504</v>
      </c>
      <c r="CC20" s="41">
        <f t="shared" si="12"/>
        <v>107.26408000000001</v>
      </c>
      <c r="CD20" s="262">
        <f t="shared" si="12"/>
        <v>105.46376000000001</v>
      </c>
      <c r="CE20" s="262">
        <f t="shared" si="12"/>
        <v>105.87792</v>
      </c>
      <c r="CF20" s="262">
        <f t="shared" si="12"/>
        <v>106.90504</v>
      </c>
      <c r="CG20" s="262">
        <f t="shared" si="12"/>
        <v>107.40487999999999</v>
      </c>
      <c r="CH20" s="262">
        <f t="shared" si="12"/>
        <v>103.78456</v>
      </c>
      <c r="CI20" s="262">
        <f t="shared" si="12"/>
        <v>107.07392</v>
      </c>
      <c r="CJ20" s="262">
        <f t="shared" si="12"/>
        <v>107.61160000000001</v>
      </c>
      <c r="CK20" s="262">
        <f t="shared" si="12"/>
        <v>103.65744000000001</v>
      </c>
      <c r="CL20" s="262">
        <f t="shared" si="12"/>
        <v>104.07728</v>
      </c>
      <c r="CM20" s="262">
        <f t="shared" si="12"/>
        <v>102.46032</v>
      </c>
      <c r="CN20" s="262">
        <f t="shared" si="12"/>
        <v>101.74472</v>
      </c>
      <c r="CO20" s="262">
        <f t="shared" si="12"/>
        <v>103.91040000000001</v>
      </c>
      <c r="CP20" s="262">
        <f t="shared" si="12"/>
        <v>105.18376000000001</v>
      </c>
      <c r="CQ20" s="262">
        <f t="shared" si="12"/>
        <v>110.64712</v>
      </c>
      <c r="CR20" s="262">
        <f t="shared" si="12"/>
        <v>110.67519999999999</v>
      </c>
      <c r="CS20" s="269">
        <f t="shared" si="12"/>
        <v>111.61528</v>
      </c>
      <c r="CT20" s="270">
        <f>SUM(B20:CS20)</f>
        <v>147652.74637583742</v>
      </c>
      <c r="CU20" s="126"/>
      <c r="CW20" s="117"/>
    </row>
    <row r="21" spans="1:177">
      <c r="A21" s="23" t="s">
        <v>65</v>
      </c>
      <c r="B21" s="141" cm="1">
        <f t="array" ref="B21:CS21">TRANSPOSE('[14]FEB-24'!$CE$4:$CE$99)</f>
        <v>0</v>
      </c>
      <c r="C21" s="141">
        <v>0</v>
      </c>
      <c r="D21" s="141">
        <v>0</v>
      </c>
      <c r="E21" s="141">
        <v>0</v>
      </c>
      <c r="F21" s="141">
        <v>0</v>
      </c>
      <c r="G21" s="141">
        <v>0</v>
      </c>
      <c r="H21" s="141">
        <v>0</v>
      </c>
      <c r="I21" s="141">
        <v>0</v>
      </c>
      <c r="J21" s="141">
        <v>0</v>
      </c>
      <c r="K21" s="141">
        <v>0</v>
      </c>
      <c r="L21" s="141">
        <v>0</v>
      </c>
      <c r="M21" s="141">
        <v>0</v>
      </c>
      <c r="N21" s="141">
        <v>0</v>
      </c>
      <c r="O21" s="141">
        <v>0</v>
      </c>
      <c r="P21" s="141">
        <v>0</v>
      </c>
      <c r="Q21" s="141">
        <v>0</v>
      </c>
      <c r="R21" s="141">
        <v>0</v>
      </c>
      <c r="S21" s="141">
        <v>0</v>
      </c>
      <c r="T21" s="141">
        <v>0</v>
      </c>
      <c r="U21" s="141">
        <v>0</v>
      </c>
      <c r="V21" s="141">
        <v>0</v>
      </c>
      <c r="W21" s="141">
        <v>0</v>
      </c>
      <c r="X21" s="141">
        <v>0.25</v>
      </c>
      <c r="Y21" s="141">
        <v>0.23</v>
      </c>
      <c r="Z21" s="141">
        <v>0.26</v>
      </c>
      <c r="AA21" s="141">
        <v>0.39</v>
      </c>
      <c r="AB21" s="141">
        <v>0.55000000000000004</v>
      </c>
      <c r="AC21" s="141">
        <v>4.07</v>
      </c>
      <c r="AD21" s="141">
        <v>17.329999999999998</v>
      </c>
      <c r="AE21" s="141">
        <v>48</v>
      </c>
      <c r="AF21" s="141">
        <v>116.16</v>
      </c>
      <c r="AG21" s="141">
        <v>217.28</v>
      </c>
      <c r="AH21" s="141">
        <v>349.95</v>
      </c>
      <c r="AI21" s="141">
        <v>516.24</v>
      </c>
      <c r="AJ21" s="141">
        <v>683.63</v>
      </c>
      <c r="AK21" s="141">
        <v>833.70999999999992</v>
      </c>
      <c r="AL21" s="141">
        <v>996.14</v>
      </c>
      <c r="AM21" s="141">
        <v>1138.68</v>
      </c>
      <c r="AN21" s="141">
        <v>1291.19</v>
      </c>
      <c r="AO21" s="141">
        <v>1418.8500000000001</v>
      </c>
      <c r="AP21" s="141">
        <v>1537.92</v>
      </c>
      <c r="AQ21" s="141">
        <v>1626.6399999999999</v>
      </c>
      <c r="AR21" s="141">
        <v>1710.71</v>
      </c>
      <c r="AS21" s="141">
        <v>1778.3400000000001</v>
      </c>
      <c r="AT21" s="141">
        <v>1805.66</v>
      </c>
      <c r="AU21" s="141">
        <v>1818.98</v>
      </c>
      <c r="AV21" s="141">
        <v>1821.1200000000001</v>
      </c>
      <c r="AW21" s="141">
        <v>1829.7</v>
      </c>
      <c r="AX21" s="141">
        <v>1822.62</v>
      </c>
      <c r="AY21" s="141">
        <v>1826.11</v>
      </c>
      <c r="AZ21" s="141">
        <v>1830.02</v>
      </c>
      <c r="BA21" s="141">
        <v>1829.97</v>
      </c>
      <c r="BB21" s="141">
        <v>1828.4299999999998</v>
      </c>
      <c r="BC21" s="141">
        <v>1819.27</v>
      </c>
      <c r="BD21" s="141">
        <v>1819.54</v>
      </c>
      <c r="BE21" s="141">
        <v>1806.97</v>
      </c>
      <c r="BF21" s="141">
        <v>1797.65</v>
      </c>
      <c r="BG21" s="141">
        <v>1781.83</v>
      </c>
      <c r="BH21" s="141">
        <v>1758.0900000000001</v>
      </c>
      <c r="BI21" s="141">
        <v>1708.79</v>
      </c>
      <c r="BJ21" s="141">
        <v>1640.14</v>
      </c>
      <c r="BK21" s="141">
        <v>1561.5</v>
      </c>
      <c r="BL21" s="141">
        <v>1469.67</v>
      </c>
      <c r="BM21" s="141">
        <v>1358.6499999999999</v>
      </c>
      <c r="BN21" s="141">
        <v>1230.6300000000001</v>
      </c>
      <c r="BO21" s="141">
        <v>1097.03</v>
      </c>
      <c r="BP21" s="141">
        <v>964.03000000000009</v>
      </c>
      <c r="BQ21" s="141">
        <v>808.96999999999991</v>
      </c>
      <c r="BR21" s="141">
        <v>653.24</v>
      </c>
      <c r="BS21" s="141">
        <v>505.07</v>
      </c>
      <c r="BT21" s="141">
        <v>345.54</v>
      </c>
      <c r="BU21" s="141">
        <v>210.07</v>
      </c>
      <c r="BV21" s="141">
        <v>108.53999999999999</v>
      </c>
      <c r="BW21" s="141">
        <v>39.239999999999995</v>
      </c>
      <c r="BX21" s="141">
        <v>21.840000000000003</v>
      </c>
      <c r="BY21" s="141">
        <v>5.34</v>
      </c>
      <c r="BZ21" s="141">
        <v>2.33</v>
      </c>
      <c r="CA21" s="141">
        <v>0</v>
      </c>
      <c r="CB21" s="141">
        <v>0</v>
      </c>
      <c r="CC21" s="141">
        <v>0</v>
      </c>
      <c r="CD21" s="141">
        <v>0</v>
      </c>
      <c r="CE21" s="141">
        <v>0</v>
      </c>
      <c r="CF21" s="141">
        <v>0</v>
      </c>
      <c r="CG21" s="141">
        <v>0</v>
      </c>
      <c r="CH21" s="141">
        <v>0</v>
      </c>
      <c r="CI21" s="141">
        <v>0</v>
      </c>
      <c r="CJ21" s="141">
        <v>0</v>
      </c>
      <c r="CK21" s="141">
        <v>0</v>
      </c>
      <c r="CL21" s="141">
        <v>0</v>
      </c>
      <c r="CM21" s="141">
        <v>0</v>
      </c>
      <c r="CN21" s="141">
        <v>0</v>
      </c>
      <c r="CO21" s="141">
        <v>0</v>
      </c>
      <c r="CP21" s="141">
        <v>0</v>
      </c>
      <c r="CQ21" s="141">
        <v>0</v>
      </c>
      <c r="CR21" s="141">
        <v>0</v>
      </c>
      <c r="CS21" s="141">
        <v>0</v>
      </c>
      <c r="CT21" s="270">
        <f>SUM(B21:CS21)</f>
        <v>55213.1</v>
      </c>
      <c r="CU21" s="245"/>
      <c r="CV21" s="245"/>
      <c r="CW21" s="245"/>
      <c r="CX21" s="245"/>
      <c r="CY21" s="245"/>
      <c r="CZ21" s="245"/>
      <c r="DA21" s="245">
        <v>0.23</v>
      </c>
      <c r="DB21" s="245">
        <v>0.26</v>
      </c>
      <c r="DC21" s="245">
        <v>0.39</v>
      </c>
      <c r="DD21" s="245">
        <v>0.55000000000000004</v>
      </c>
      <c r="DE21" s="245">
        <v>4.07</v>
      </c>
      <c r="DF21" s="245">
        <v>17.329999999999998</v>
      </c>
      <c r="DG21" s="245">
        <v>48</v>
      </c>
      <c r="DH21" s="245">
        <v>116.16</v>
      </c>
      <c r="DI21" s="245">
        <v>217.28</v>
      </c>
      <c r="DJ21" s="245">
        <v>349.95</v>
      </c>
      <c r="DK21" s="245">
        <v>516.24</v>
      </c>
      <c r="DL21" s="245">
        <v>683.63</v>
      </c>
      <c r="DM21" s="245">
        <v>833.70999999999992</v>
      </c>
      <c r="DN21" s="245">
        <v>996.14</v>
      </c>
      <c r="DO21" s="245">
        <v>1138.68</v>
      </c>
      <c r="DP21" s="245">
        <v>1291.19</v>
      </c>
      <c r="DQ21" s="245">
        <v>1418.8500000000001</v>
      </c>
      <c r="DR21" s="245">
        <v>1537.92</v>
      </c>
      <c r="DS21" s="245">
        <v>1626.6399999999999</v>
      </c>
      <c r="DT21" s="245">
        <v>1710.71</v>
      </c>
      <c r="DU21" s="245">
        <v>1778.3400000000001</v>
      </c>
      <c r="DV21" s="245">
        <v>1805.66</v>
      </c>
      <c r="DW21" s="245">
        <v>1818.98</v>
      </c>
      <c r="DX21" s="245">
        <v>1821.1200000000001</v>
      </c>
      <c r="DY21" s="245">
        <v>1829.7</v>
      </c>
      <c r="DZ21" s="245">
        <v>1822.62</v>
      </c>
      <c r="EA21" s="245">
        <v>1826.11</v>
      </c>
      <c r="EB21" s="245">
        <v>1830.02</v>
      </c>
      <c r="EC21" s="245">
        <v>1829.97</v>
      </c>
      <c r="ED21" s="245">
        <v>1828.4299999999998</v>
      </c>
      <c r="EE21" s="245">
        <v>1819.27</v>
      </c>
      <c r="EF21" s="245">
        <v>1819.54</v>
      </c>
      <c r="EG21" s="245">
        <v>1806.97</v>
      </c>
      <c r="EH21" s="245">
        <v>1797.65</v>
      </c>
      <c r="EI21" s="245">
        <v>1781.83</v>
      </c>
      <c r="EJ21" s="245">
        <v>1758.0900000000001</v>
      </c>
      <c r="EK21" s="245">
        <v>1708.79</v>
      </c>
      <c r="EL21" s="245">
        <v>1640.14</v>
      </c>
      <c r="EM21" s="245">
        <v>1561.5</v>
      </c>
      <c r="EN21" s="245">
        <v>1469.67</v>
      </c>
      <c r="EO21" s="245">
        <v>1358.6499999999999</v>
      </c>
      <c r="EP21" s="245">
        <v>1230.6300000000001</v>
      </c>
      <c r="EQ21" s="245">
        <v>1097.03</v>
      </c>
      <c r="ER21" s="245">
        <v>964.03000000000009</v>
      </c>
      <c r="ES21" s="245">
        <v>808.96999999999991</v>
      </c>
      <c r="ET21" s="245">
        <v>653.24</v>
      </c>
      <c r="EU21" s="245">
        <v>505.07</v>
      </c>
      <c r="EV21" s="245">
        <v>345.54</v>
      </c>
      <c r="EW21" s="245">
        <v>210.07</v>
      </c>
      <c r="EX21" s="245">
        <v>108.53999999999999</v>
      </c>
      <c r="EY21" s="245">
        <v>39.239999999999995</v>
      </c>
      <c r="EZ21" s="245">
        <v>21.840000000000003</v>
      </c>
      <c r="FA21" s="245">
        <v>5.34</v>
      </c>
      <c r="FB21" s="245">
        <v>2.33</v>
      </c>
      <c r="FC21" s="245">
        <v>0</v>
      </c>
      <c r="FD21" s="245">
        <v>0</v>
      </c>
      <c r="FE21" s="245">
        <v>0</v>
      </c>
      <c r="FF21" s="245">
        <v>0</v>
      </c>
      <c r="FG21" s="245">
        <v>0</v>
      </c>
      <c r="FH21" s="245">
        <v>0</v>
      </c>
      <c r="FI21" s="245">
        <v>0</v>
      </c>
      <c r="FJ21" s="245">
        <v>0</v>
      </c>
      <c r="FK21" s="245">
        <v>0</v>
      </c>
      <c r="FL21" s="245">
        <v>0</v>
      </c>
      <c r="FM21" s="245">
        <v>0</v>
      </c>
      <c r="FN21" s="245">
        <v>0</v>
      </c>
      <c r="FO21" s="245">
        <v>0</v>
      </c>
      <c r="FP21" s="245">
        <v>0</v>
      </c>
      <c r="FQ21" s="245">
        <v>0</v>
      </c>
      <c r="FR21" s="245">
        <v>0</v>
      </c>
      <c r="FS21" s="245">
        <v>0</v>
      </c>
      <c r="FT21" s="245">
        <v>0</v>
      </c>
      <c r="FU21" s="245">
        <v>0</v>
      </c>
    </row>
    <row r="22" spans="1:177">
      <c r="A22" s="22" t="s">
        <v>66</v>
      </c>
      <c r="B22" s="141" cm="1">
        <f t="array" ref="B22:CS22">TRANSPOSE('[4]FEB-24'!$BD$4:$BD$99)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1.942225102580696</v>
      </c>
      <c r="Z22" s="141">
        <v>4.4699056188579656</v>
      </c>
      <c r="AA22" s="141">
        <v>4.460612675783417</v>
      </c>
      <c r="AB22" s="141">
        <v>5.6965741046984055</v>
      </c>
      <c r="AC22" s="141">
        <v>27.860243337497259</v>
      </c>
      <c r="AD22" s="141">
        <v>115.5856259612378</v>
      </c>
      <c r="AE22" s="141">
        <v>287.96971999411778</v>
      </c>
      <c r="AF22" s="141">
        <v>506.90216588741265</v>
      </c>
      <c r="AG22" s="141">
        <v>737.25563881932794</v>
      </c>
      <c r="AH22" s="141">
        <v>978.01720799473787</v>
      </c>
      <c r="AI22" s="141">
        <v>1216.5298849461069</v>
      </c>
      <c r="AJ22" s="141">
        <v>1459.5310534024832</v>
      </c>
      <c r="AK22" s="141">
        <v>1701.0732297961554</v>
      </c>
      <c r="AL22" s="141">
        <v>1897.1729145552836</v>
      </c>
      <c r="AM22" s="141">
        <v>2065.4216489199898</v>
      </c>
      <c r="AN22" s="141">
        <v>2229.1818917796882</v>
      </c>
      <c r="AO22" s="141">
        <v>2346.5517628112398</v>
      </c>
      <c r="AP22" s="141">
        <v>2445.9026172212402</v>
      </c>
      <c r="AQ22" s="141">
        <v>2529.1023365676756</v>
      </c>
      <c r="AR22" s="141">
        <v>2599.0038543744317</v>
      </c>
      <c r="AS22" s="141">
        <v>2635.0511805606066</v>
      </c>
      <c r="AT22" s="141">
        <v>2677.6035668989653</v>
      </c>
      <c r="AU22" s="141">
        <v>2709.6828063923076</v>
      </c>
      <c r="AV22" s="141">
        <v>2735.8796129194607</v>
      </c>
      <c r="AW22" s="141">
        <v>2767.7079429497903</v>
      </c>
      <c r="AX22" s="141">
        <v>2794.211416598403</v>
      </c>
      <c r="AY22" s="141">
        <v>2800.5399108321712</v>
      </c>
      <c r="AZ22" s="141">
        <v>2805.957696644633</v>
      </c>
      <c r="BA22" s="141">
        <v>2797.4732396175705</v>
      </c>
      <c r="BB22" s="141">
        <v>2783.8033203549089</v>
      </c>
      <c r="BC22" s="141">
        <v>2760.812579188475</v>
      </c>
      <c r="BD22" s="141">
        <v>2735.8424411471624</v>
      </c>
      <c r="BE22" s="141">
        <v>2715.091299261695</v>
      </c>
      <c r="BF22" s="141">
        <v>2667.6322389799743</v>
      </c>
      <c r="BG22" s="141">
        <v>2607.0887148492893</v>
      </c>
      <c r="BH22" s="141">
        <v>2517.4211071229679</v>
      </c>
      <c r="BI22" s="141">
        <v>2427.149458096801</v>
      </c>
      <c r="BJ22" s="141">
        <v>2329.6200205294112</v>
      </c>
      <c r="BK22" s="141">
        <v>2217.0081363520294</v>
      </c>
      <c r="BL22" s="141">
        <v>2078.6455069150725</v>
      </c>
      <c r="BM22" s="141">
        <v>1920.6283028754449</v>
      </c>
      <c r="BN22" s="141">
        <v>1769.4414119956107</v>
      </c>
      <c r="BO22" s="141">
        <v>1565.7772715737995</v>
      </c>
      <c r="BP22" s="141">
        <v>1303.6140544977036</v>
      </c>
      <c r="BQ22" s="141">
        <v>1036.1910316414132</v>
      </c>
      <c r="BR22" s="141">
        <v>772.29003421037669</v>
      </c>
      <c r="BS22" s="141">
        <v>528.00643960971286</v>
      </c>
      <c r="BT22" s="141">
        <v>309.90106565005294</v>
      </c>
      <c r="BU22" s="141">
        <v>142.4979891051311</v>
      </c>
      <c r="BV22" s="141">
        <v>32.22792658253519</v>
      </c>
      <c r="BW22" s="141">
        <v>1.7006085826424278</v>
      </c>
      <c r="BX22" s="141">
        <v>9.2929430745487859E-2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271">
        <f t="shared" ref="CT22:CT25" si="13">SUM(B22:CS22)</f>
        <v>85106.222375837402</v>
      </c>
      <c r="CU22" s="128"/>
      <c r="CW22" s="117"/>
    </row>
    <row r="23" spans="1:177">
      <c r="A23" s="22" t="s">
        <v>24</v>
      </c>
      <c r="B23" s="141">
        <f>B50</f>
        <v>68.069999999999993</v>
      </c>
      <c r="C23" s="141">
        <f t="shared" ref="C23:BN23" si="14">C50</f>
        <v>77.680000000000007</v>
      </c>
      <c r="D23" s="141">
        <f t="shared" si="14"/>
        <v>78.989999999999995</v>
      </c>
      <c r="E23" s="141">
        <f t="shared" si="14"/>
        <v>79.790000000000006</v>
      </c>
      <c r="F23" s="141">
        <f t="shared" si="14"/>
        <v>77.599999999999994</v>
      </c>
      <c r="G23" s="141">
        <f t="shared" si="14"/>
        <v>72.150000000000006</v>
      </c>
      <c r="H23" s="141">
        <f t="shared" si="14"/>
        <v>66.900000000000006</v>
      </c>
      <c r="I23" s="141">
        <f t="shared" si="14"/>
        <v>67.47</v>
      </c>
      <c r="J23" s="141">
        <f t="shared" si="14"/>
        <v>62.3</v>
      </c>
      <c r="K23" s="141">
        <f t="shared" si="14"/>
        <v>55.11</v>
      </c>
      <c r="L23" s="141">
        <f t="shared" si="14"/>
        <v>46.95</v>
      </c>
      <c r="M23" s="141">
        <f t="shared" si="14"/>
        <v>39.71</v>
      </c>
      <c r="N23" s="141">
        <f t="shared" si="14"/>
        <v>37.42</v>
      </c>
      <c r="O23" s="141">
        <f t="shared" si="14"/>
        <v>37.950000000000003</v>
      </c>
      <c r="P23" s="141">
        <f t="shared" si="14"/>
        <v>37.65</v>
      </c>
      <c r="Q23" s="141">
        <f t="shared" si="14"/>
        <v>34.15</v>
      </c>
      <c r="R23" s="141">
        <f t="shared" si="14"/>
        <v>29.6</v>
      </c>
      <c r="S23" s="141">
        <f t="shared" si="14"/>
        <v>27.78</v>
      </c>
      <c r="T23" s="141">
        <f t="shared" si="14"/>
        <v>27.95</v>
      </c>
      <c r="U23" s="141">
        <f t="shared" si="14"/>
        <v>27.21</v>
      </c>
      <c r="V23" s="141">
        <f t="shared" si="14"/>
        <v>25.22</v>
      </c>
      <c r="W23" s="141">
        <f t="shared" si="14"/>
        <v>23.07</v>
      </c>
      <c r="X23" s="141">
        <f t="shared" si="14"/>
        <v>11.79</v>
      </c>
      <c r="Y23" s="141">
        <f t="shared" si="14"/>
        <v>6.05</v>
      </c>
      <c r="Z23" s="141">
        <f t="shared" si="14"/>
        <v>5.19</v>
      </c>
      <c r="AA23" s="141">
        <f t="shared" si="14"/>
        <v>4.95</v>
      </c>
      <c r="AB23" s="141">
        <f t="shared" si="14"/>
        <v>4.66</v>
      </c>
      <c r="AC23" s="141">
        <f t="shared" si="14"/>
        <v>4.0999999999999996</v>
      </c>
      <c r="AD23" s="141">
        <f t="shared" si="14"/>
        <v>2.5299999999999998</v>
      </c>
      <c r="AE23" s="141">
        <f t="shared" si="14"/>
        <v>0.89</v>
      </c>
      <c r="AF23" s="141">
        <f t="shared" si="14"/>
        <v>0.14000000000000001</v>
      </c>
      <c r="AG23" s="141">
        <f t="shared" si="14"/>
        <v>0.47</v>
      </c>
      <c r="AH23" s="141">
        <f t="shared" si="14"/>
        <v>0.65</v>
      </c>
      <c r="AI23" s="141">
        <f t="shared" si="14"/>
        <v>0.59</v>
      </c>
      <c r="AJ23" s="141">
        <f t="shared" si="14"/>
        <v>0.35</v>
      </c>
      <c r="AK23" s="141">
        <f t="shared" si="14"/>
        <v>0.08</v>
      </c>
      <c r="AL23" s="141">
        <f t="shared" si="14"/>
        <v>0</v>
      </c>
      <c r="AM23" s="141">
        <f t="shared" si="14"/>
        <v>0</v>
      </c>
      <c r="AN23" s="141">
        <f t="shared" si="14"/>
        <v>0</v>
      </c>
      <c r="AO23" s="141">
        <f t="shared" si="14"/>
        <v>0</v>
      </c>
      <c r="AP23" s="141">
        <f t="shared" si="14"/>
        <v>0</v>
      </c>
      <c r="AQ23" s="141">
        <f t="shared" si="14"/>
        <v>0</v>
      </c>
      <c r="AR23" s="141">
        <f t="shared" si="14"/>
        <v>0</v>
      </c>
      <c r="AS23" s="141">
        <f t="shared" si="14"/>
        <v>0</v>
      </c>
      <c r="AT23" s="141">
        <f t="shared" si="14"/>
        <v>0</v>
      </c>
      <c r="AU23" s="141">
        <f t="shared" si="14"/>
        <v>0.02</v>
      </c>
      <c r="AV23" s="141">
        <f t="shared" si="14"/>
        <v>0.06</v>
      </c>
      <c r="AW23" s="141">
        <f t="shared" si="14"/>
        <v>0.18</v>
      </c>
      <c r="AX23" s="141">
        <f t="shared" si="14"/>
        <v>0.36</v>
      </c>
      <c r="AY23" s="141">
        <f t="shared" si="14"/>
        <v>0.68</v>
      </c>
      <c r="AZ23" s="141">
        <f t="shared" si="14"/>
        <v>0.7</v>
      </c>
      <c r="BA23" s="141">
        <f t="shared" si="14"/>
        <v>0.73</v>
      </c>
      <c r="BB23" s="141">
        <f t="shared" si="14"/>
        <v>1.07</v>
      </c>
      <c r="BC23" s="141">
        <f t="shared" si="14"/>
        <v>0.81</v>
      </c>
      <c r="BD23" s="141">
        <f t="shared" si="14"/>
        <v>0.92</v>
      </c>
      <c r="BE23" s="141">
        <f t="shared" si="14"/>
        <v>0.27</v>
      </c>
      <c r="BF23" s="141">
        <f t="shared" si="14"/>
        <v>0.4</v>
      </c>
      <c r="BG23" s="141">
        <f t="shared" si="14"/>
        <v>1.33</v>
      </c>
      <c r="BH23" s="141">
        <f t="shared" si="14"/>
        <v>0.73</v>
      </c>
      <c r="BI23" s="141">
        <f t="shared" si="14"/>
        <v>1.01</v>
      </c>
      <c r="BJ23" s="141">
        <f t="shared" si="14"/>
        <v>1.94</v>
      </c>
      <c r="BK23" s="141">
        <f t="shared" si="14"/>
        <v>2.23</v>
      </c>
      <c r="BL23" s="141">
        <f t="shared" si="14"/>
        <v>2.36</v>
      </c>
      <c r="BM23" s="141">
        <f t="shared" si="14"/>
        <v>1.89</v>
      </c>
      <c r="BN23" s="141">
        <f t="shared" si="14"/>
        <v>2.06</v>
      </c>
      <c r="BO23" s="141">
        <f t="shared" ref="BO23:CS23" si="15">BO50</f>
        <v>2.14</v>
      </c>
      <c r="BP23" s="141">
        <f t="shared" si="15"/>
        <v>2.35</v>
      </c>
      <c r="BQ23" s="141">
        <f t="shared" si="15"/>
        <v>2</v>
      </c>
      <c r="BR23" s="141">
        <f t="shared" si="15"/>
        <v>2.5</v>
      </c>
      <c r="BS23" s="141">
        <f t="shared" si="15"/>
        <v>3.34</v>
      </c>
      <c r="BT23" s="141">
        <f t="shared" si="15"/>
        <v>2.5</v>
      </c>
      <c r="BU23" s="141">
        <f t="shared" si="15"/>
        <v>11.29</v>
      </c>
      <c r="BV23" s="141">
        <f t="shared" si="15"/>
        <v>20.16</v>
      </c>
      <c r="BW23" s="141">
        <f t="shared" si="15"/>
        <v>19.02</v>
      </c>
      <c r="BX23" s="141">
        <f t="shared" si="15"/>
        <v>37.9</v>
      </c>
      <c r="BY23" s="141">
        <f t="shared" si="15"/>
        <v>44.32</v>
      </c>
      <c r="BZ23" s="141">
        <f t="shared" si="15"/>
        <v>49.06</v>
      </c>
      <c r="CA23" s="141">
        <f t="shared" si="15"/>
        <v>50.26</v>
      </c>
      <c r="CB23" s="141">
        <f t="shared" si="15"/>
        <v>52.59</v>
      </c>
      <c r="CC23" s="141">
        <f t="shared" si="15"/>
        <v>55.92</v>
      </c>
      <c r="CD23" s="141">
        <f t="shared" si="15"/>
        <v>54.67</v>
      </c>
      <c r="CE23" s="141">
        <f t="shared" si="15"/>
        <v>55.35</v>
      </c>
      <c r="CF23" s="141">
        <f t="shared" si="15"/>
        <v>57.02</v>
      </c>
      <c r="CG23" s="141">
        <f t="shared" si="15"/>
        <v>58.64</v>
      </c>
      <c r="CH23" s="141">
        <f t="shared" si="15"/>
        <v>56.02</v>
      </c>
      <c r="CI23" s="141">
        <f t="shared" si="15"/>
        <v>58.33</v>
      </c>
      <c r="CJ23" s="141">
        <f t="shared" si="15"/>
        <v>57.92</v>
      </c>
      <c r="CK23" s="141">
        <f t="shared" si="15"/>
        <v>51.97</v>
      </c>
      <c r="CL23" s="141">
        <f t="shared" si="15"/>
        <v>52.18</v>
      </c>
      <c r="CM23" s="141">
        <f t="shared" si="15"/>
        <v>52.59</v>
      </c>
      <c r="CN23" s="141">
        <f t="shared" si="15"/>
        <v>53.61</v>
      </c>
      <c r="CO23" s="141">
        <f t="shared" si="15"/>
        <v>56.99</v>
      </c>
      <c r="CP23" s="141">
        <f t="shared" si="15"/>
        <v>57.54</v>
      </c>
      <c r="CQ23" s="141">
        <f t="shared" si="15"/>
        <v>62.62</v>
      </c>
      <c r="CR23" s="141">
        <f t="shared" si="15"/>
        <v>62.73</v>
      </c>
      <c r="CS23" s="141">
        <f t="shared" si="15"/>
        <v>62.87</v>
      </c>
      <c r="CT23" s="184">
        <f t="shared" si="13"/>
        <v>2429.31</v>
      </c>
      <c r="CU23" s="128"/>
      <c r="CW23" s="117"/>
    </row>
    <row r="24" spans="1:177" ht="15.75" thickBot="1">
      <c r="A24" s="24" t="s">
        <v>41</v>
      </c>
      <c r="B24" s="35" cm="1">
        <f t="array" ref="B24:CS24">TRANSPOSE([5]Sheet1!$C$17283:$C$17378)</f>
        <v>52.190240000000003</v>
      </c>
      <c r="C24" s="1">
        <v>51.611919999999998</v>
      </c>
      <c r="D24" s="1">
        <v>50.984639999999999</v>
      </c>
      <c r="E24" s="1">
        <v>51.7224</v>
      </c>
      <c r="F24" s="1">
        <v>50.82208</v>
      </c>
      <c r="G24" s="1">
        <v>52.16384</v>
      </c>
      <c r="H24" s="1">
        <v>51.339680000000001</v>
      </c>
      <c r="I24" s="1">
        <v>50.16104</v>
      </c>
      <c r="J24" s="1">
        <v>51.0488</v>
      </c>
      <c r="K24" s="1">
        <v>51.471440000000001</v>
      </c>
      <c r="L24" s="1">
        <v>50.880960000000002</v>
      </c>
      <c r="M24" s="1">
        <v>51.939839999999997</v>
      </c>
      <c r="N24" s="1">
        <v>52.637520000000002</v>
      </c>
      <c r="O24" s="1">
        <v>52.337040000000002</v>
      </c>
      <c r="P24" s="1">
        <v>51.927439999999997</v>
      </c>
      <c r="Q24" s="1">
        <v>52.162880000000001</v>
      </c>
      <c r="R24" s="1">
        <v>50.965919999999997</v>
      </c>
      <c r="S24" s="1">
        <v>53.00544</v>
      </c>
      <c r="T24" s="1">
        <v>52.517040000000001</v>
      </c>
      <c r="U24" s="1">
        <v>51.723680000000002</v>
      </c>
      <c r="V24" s="1">
        <v>52.637039999999999</v>
      </c>
      <c r="W24" s="1">
        <v>52.154640000000001</v>
      </c>
      <c r="X24" s="1">
        <v>52.345359999999999</v>
      </c>
      <c r="Y24" s="1">
        <v>51.767119999999998</v>
      </c>
      <c r="Z24" s="1">
        <v>50.600239999999999</v>
      </c>
      <c r="AA24" s="1">
        <v>52.276560000000003</v>
      </c>
      <c r="AB24" s="1">
        <v>53.469679999999997</v>
      </c>
      <c r="AC24" s="1">
        <v>53.124400000000001</v>
      </c>
      <c r="AD24" s="1">
        <v>52.445999999999998</v>
      </c>
      <c r="AE24" s="1">
        <v>53.217199999999998</v>
      </c>
      <c r="AF24" s="1">
        <v>53.716880000000003</v>
      </c>
      <c r="AG24" s="1">
        <v>52.790320000000001</v>
      </c>
      <c r="AH24" s="1">
        <v>51.884160000000001</v>
      </c>
      <c r="AI24" s="1">
        <v>50.699120000000001</v>
      </c>
      <c r="AJ24" s="1">
        <v>52.144799999999996</v>
      </c>
      <c r="AK24" s="1">
        <v>51.851280000000003</v>
      </c>
      <c r="AL24" s="1">
        <v>52.25376</v>
      </c>
      <c r="AM24" s="1">
        <v>52.707279999999997</v>
      </c>
      <c r="AN24" s="1">
        <v>52.84496</v>
      </c>
      <c r="AO24" s="1">
        <v>51.895919999999997</v>
      </c>
      <c r="AP24" s="1">
        <v>50.804479999999998</v>
      </c>
      <c r="AQ24" s="1">
        <v>51.968159999999997</v>
      </c>
      <c r="AR24" s="1">
        <v>52.443840000000002</v>
      </c>
      <c r="AS24" s="1">
        <v>51.295439999999999</v>
      </c>
      <c r="AT24" s="1">
        <v>52.005600000000001</v>
      </c>
      <c r="AU24" s="1">
        <v>53.100160000000002</v>
      </c>
      <c r="AV24" s="1">
        <v>51.243360000000003</v>
      </c>
      <c r="AW24" s="1">
        <v>50.790559999999999</v>
      </c>
      <c r="AX24" s="1">
        <v>51.278640000000003</v>
      </c>
      <c r="AY24" s="1">
        <v>53.056800000000003</v>
      </c>
      <c r="AZ24" s="1">
        <v>53.138159999999999</v>
      </c>
      <c r="BA24" s="1">
        <v>50.891840000000002</v>
      </c>
      <c r="BB24" s="1">
        <v>52.333199999999998</v>
      </c>
      <c r="BC24" s="1">
        <v>53.110320000000002</v>
      </c>
      <c r="BD24" s="1">
        <v>51.738239999999998</v>
      </c>
      <c r="BE24" s="1">
        <v>53.10904</v>
      </c>
      <c r="BF24" s="1">
        <v>53.611600000000003</v>
      </c>
      <c r="BG24" s="1">
        <v>51.552880000000002</v>
      </c>
      <c r="BH24" s="1">
        <v>50.635919999999999</v>
      </c>
      <c r="BI24" s="1">
        <v>50.451920000000001</v>
      </c>
      <c r="BJ24" s="1">
        <v>49.773040000000002</v>
      </c>
      <c r="BK24" s="1">
        <v>50.851199999999999</v>
      </c>
      <c r="BL24" s="1">
        <v>49.52496</v>
      </c>
      <c r="BM24" s="1">
        <v>50.404000000000003</v>
      </c>
      <c r="BN24" s="1">
        <v>49.591760000000001</v>
      </c>
      <c r="BO24" s="1">
        <v>50.323599999999999</v>
      </c>
      <c r="BP24" s="1">
        <v>51.01576</v>
      </c>
      <c r="BQ24" s="1">
        <v>50.654960000000003</v>
      </c>
      <c r="BR24" s="1">
        <v>49.706800000000001</v>
      </c>
      <c r="BS24" s="1">
        <v>50.820160000000001</v>
      </c>
      <c r="BT24" s="1">
        <v>49.931440000000002</v>
      </c>
      <c r="BU24" s="1">
        <v>49.379519999999999</v>
      </c>
      <c r="BV24" s="1">
        <v>50.15072</v>
      </c>
      <c r="BW24" s="1">
        <v>49.755519999999997</v>
      </c>
      <c r="BX24" s="1">
        <v>49.338239999999999</v>
      </c>
      <c r="BY24" s="1">
        <v>48.288879999999999</v>
      </c>
      <c r="BZ24" s="1">
        <v>48.218960000000003</v>
      </c>
      <c r="CA24" s="1">
        <v>48.87144</v>
      </c>
      <c r="CB24" s="1">
        <v>50.125039999999998</v>
      </c>
      <c r="CC24" s="1">
        <v>51.344079999999998</v>
      </c>
      <c r="CD24" s="1">
        <v>50.793759999999999</v>
      </c>
      <c r="CE24" s="1">
        <v>50.527920000000002</v>
      </c>
      <c r="CF24" s="1">
        <v>49.885039999999996</v>
      </c>
      <c r="CG24" s="1">
        <v>48.764879999999998</v>
      </c>
      <c r="CH24" s="1">
        <v>47.764560000000003</v>
      </c>
      <c r="CI24" s="1">
        <v>48.743920000000003</v>
      </c>
      <c r="CJ24" s="1">
        <v>49.691600000000001</v>
      </c>
      <c r="CK24" s="1">
        <v>51.687440000000002</v>
      </c>
      <c r="CL24" s="1">
        <v>51.897280000000002</v>
      </c>
      <c r="CM24" s="1">
        <v>49.87032</v>
      </c>
      <c r="CN24" s="1">
        <v>48.134720000000002</v>
      </c>
      <c r="CO24" s="1">
        <v>46.920400000000001</v>
      </c>
      <c r="CP24" s="1">
        <v>47.64376</v>
      </c>
      <c r="CQ24" s="1">
        <v>48.027119999999996</v>
      </c>
      <c r="CR24" s="1">
        <v>47.9452</v>
      </c>
      <c r="CS24" s="36">
        <v>48.745280000000001</v>
      </c>
      <c r="CT24" s="24">
        <f t="shared" si="13"/>
        <v>4904.1139999999987</v>
      </c>
      <c r="CU24" s="128"/>
      <c r="CW24" s="117"/>
    </row>
    <row r="25" spans="1:177" ht="15.75" thickBot="1">
      <c r="A25" s="45" t="s">
        <v>48</v>
      </c>
      <c r="B25" s="46">
        <f>SUM(B3,B13,B15,B20)</f>
        <v>8448.9302399999997</v>
      </c>
      <c r="C25" s="47">
        <f t="shared" ref="C25:BN25" si="16">SUM(C3,C13,C15,C20)</f>
        <v>8457.9619199999997</v>
      </c>
      <c r="D25" s="47">
        <f t="shared" si="16"/>
        <v>8458.6446400000004</v>
      </c>
      <c r="E25" s="47">
        <f t="shared" si="16"/>
        <v>8460.1823999999997</v>
      </c>
      <c r="F25" s="47">
        <f t="shared" si="16"/>
        <v>8457.0920800000004</v>
      </c>
      <c r="G25" s="47">
        <f t="shared" si="16"/>
        <v>8452.9838400000008</v>
      </c>
      <c r="H25" s="47">
        <f t="shared" si="16"/>
        <v>8446.9096800000007</v>
      </c>
      <c r="I25" s="47">
        <f t="shared" si="16"/>
        <v>8446.3010400000003</v>
      </c>
      <c r="J25" s="47">
        <f t="shared" si="16"/>
        <v>8442.0187999999998</v>
      </c>
      <c r="K25" s="47">
        <f t="shared" si="16"/>
        <v>8435.25144</v>
      </c>
      <c r="L25" s="47">
        <f t="shared" si="16"/>
        <v>8425.5909599999995</v>
      </c>
      <c r="M25" s="47">
        <f t="shared" si="16"/>
        <v>8419.4098400000003</v>
      </c>
      <c r="N25" s="47">
        <f t="shared" si="16"/>
        <v>8417.8175200000005</v>
      </c>
      <c r="O25" s="47">
        <f t="shared" si="16"/>
        <v>8418.0470399999995</v>
      </c>
      <c r="P25" s="47">
        <f t="shared" si="16"/>
        <v>8417.3374399999993</v>
      </c>
      <c r="Q25" s="47">
        <f t="shared" si="16"/>
        <v>8414.0728799999997</v>
      </c>
      <c r="R25" s="47">
        <f t="shared" si="16"/>
        <v>8408.3259199999993</v>
      </c>
      <c r="S25" s="47">
        <f t="shared" si="16"/>
        <v>8408.5454399999999</v>
      </c>
      <c r="T25" s="47">
        <f t="shared" si="16"/>
        <v>8408.2270399999998</v>
      </c>
      <c r="U25" s="47">
        <f t="shared" si="16"/>
        <v>8406.6936800000003</v>
      </c>
      <c r="V25" s="47">
        <f t="shared" si="16"/>
        <v>8405.617040000001</v>
      </c>
      <c r="W25" s="47">
        <f t="shared" si="16"/>
        <v>8402.9846400000006</v>
      </c>
      <c r="X25" s="47">
        <f t="shared" si="16"/>
        <v>8393.0553600000003</v>
      </c>
      <c r="Y25" s="47">
        <f t="shared" si="16"/>
        <v>8388.8393451025804</v>
      </c>
      <c r="Z25" s="47">
        <f t="shared" si="16"/>
        <v>8389.3701456188592</v>
      </c>
      <c r="AA25" s="47">
        <f t="shared" si="16"/>
        <v>8390.9271726757834</v>
      </c>
      <c r="AB25" s="47">
        <f t="shared" si="16"/>
        <v>8393.2262541046985</v>
      </c>
      <c r="AC25" s="47">
        <f t="shared" si="16"/>
        <v>8418.0046433374973</v>
      </c>
      <c r="AD25" s="47">
        <f t="shared" si="16"/>
        <v>8516.6316259612377</v>
      </c>
      <c r="AE25" s="47">
        <f t="shared" si="16"/>
        <v>8718.8169199941167</v>
      </c>
      <c r="AF25" s="47">
        <f t="shared" si="16"/>
        <v>9004.1690458874127</v>
      </c>
      <c r="AG25" s="47">
        <f t="shared" si="16"/>
        <v>9335.045958819328</v>
      </c>
      <c r="AH25" s="47">
        <f t="shared" si="16"/>
        <v>9707.7513679947388</v>
      </c>
      <c r="AI25" s="47">
        <f t="shared" si="16"/>
        <v>10111.309004946106</v>
      </c>
      <c r="AJ25" s="47">
        <f t="shared" si="16"/>
        <v>10522.905853402483</v>
      </c>
      <c r="AK25" s="47">
        <f t="shared" si="16"/>
        <v>10913.964509796155</v>
      </c>
      <c r="AL25" s="47">
        <f t="shared" si="16"/>
        <v>11272.816674555284</v>
      </c>
      <c r="AM25" s="47">
        <f t="shared" si="16"/>
        <v>11584.058928919991</v>
      </c>
      <c r="AN25" s="47">
        <f t="shared" si="16"/>
        <v>11900.466851779689</v>
      </c>
      <c r="AO25" s="47">
        <f t="shared" si="16"/>
        <v>12144.657682811241</v>
      </c>
      <c r="AP25" s="47">
        <f t="shared" si="16"/>
        <v>12361.987097221241</v>
      </c>
      <c r="AQ25" s="47">
        <f t="shared" si="16"/>
        <v>12535.250496567676</v>
      </c>
      <c r="AR25" s="47">
        <f t="shared" si="16"/>
        <v>12691.027694374432</v>
      </c>
      <c r="AS25" s="47">
        <f t="shared" si="16"/>
        <v>12793.556620560608</v>
      </c>
      <c r="AT25" s="47">
        <f t="shared" si="16"/>
        <v>12864.139166898967</v>
      </c>
      <c r="AU25" s="47">
        <f t="shared" si="16"/>
        <v>12910.652966392308</v>
      </c>
      <c r="AV25" s="47">
        <f t="shared" si="16"/>
        <v>12937.172972919463</v>
      </c>
      <c r="AW25" s="47">
        <f t="shared" si="16"/>
        <v>12977.248502949791</v>
      </c>
      <c r="AX25" s="47">
        <f t="shared" si="16"/>
        <v>12997.340056598405</v>
      </c>
      <c r="AY25" s="47">
        <f t="shared" si="16"/>
        <v>13009.256710832173</v>
      </c>
      <c r="AZ25" s="47">
        <f t="shared" si="16"/>
        <v>13017.355856644634</v>
      </c>
      <c r="BA25" s="47">
        <f t="shared" si="16"/>
        <v>13006.39507961757</v>
      </c>
      <c r="BB25" s="47">
        <f t="shared" si="16"/>
        <v>12992.966520354908</v>
      </c>
      <c r="BC25" s="47">
        <f t="shared" si="16"/>
        <v>12961.332899188474</v>
      </c>
      <c r="BD25" s="47">
        <f t="shared" si="16"/>
        <v>12935.370681147162</v>
      </c>
      <c r="BE25" s="47">
        <f t="shared" si="16"/>
        <v>12902.770339261697</v>
      </c>
      <c r="BF25" s="47">
        <f t="shared" si="16"/>
        <v>12846.623838979975</v>
      </c>
      <c r="BG25" s="47">
        <f t="shared" si="16"/>
        <v>12769.131594849288</v>
      </c>
      <c r="BH25" s="47">
        <f t="shared" si="16"/>
        <v>12654.207027122968</v>
      </c>
      <c r="BI25" s="47">
        <f t="shared" si="16"/>
        <v>12514.581378096802</v>
      </c>
      <c r="BJ25" s="47">
        <f t="shared" si="16"/>
        <v>12348.653060529412</v>
      </c>
      <c r="BK25" s="47">
        <f t="shared" si="16"/>
        <v>12158.76933635203</v>
      </c>
      <c r="BL25" s="47">
        <f t="shared" si="16"/>
        <v>11927.380466915074</v>
      </c>
      <c r="BM25" s="47">
        <f t="shared" si="16"/>
        <v>11658.752302875444</v>
      </c>
      <c r="BN25" s="47">
        <f t="shared" si="16"/>
        <v>11377.563171995611</v>
      </c>
      <c r="BO25" s="47">
        <f t="shared" ref="BO25:CS25" si="17">SUM(BO3,BO13,BO15,BO20)</f>
        <v>11041.110871573799</v>
      </c>
      <c r="BP25" s="47">
        <f t="shared" si="17"/>
        <v>10646.849814497704</v>
      </c>
      <c r="BQ25" s="47">
        <f t="shared" si="17"/>
        <v>10223.655991641413</v>
      </c>
      <c r="BR25" s="47">
        <f t="shared" si="17"/>
        <v>9804.9168342103767</v>
      </c>
      <c r="BS25" s="47">
        <f t="shared" si="17"/>
        <v>9414.4165996097126</v>
      </c>
      <c r="BT25" s="47">
        <f t="shared" si="17"/>
        <v>9035.0525056500537</v>
      </c>
      <c r="BU25" s="47">
        <f t="shared" si="17"/>
        <v>8740.4175091051311</v>
      </c>
      <c r="BV25" s="47">
        <f t="shared" si="17"/>
        <v>8538.2586465825352</v>
      </c>
      <c r="BW25" s="47">
        <f t="shared" si="17"/>
        <v>8436.8961285826426</v>
      </c>
      <c r="BX25" s="47">
        <f t="shared" si="17"/>
        <v>8436.3511694307454</v>
      </c>
      <c r="BY25" s="47">
        <f t="shared" si="17"/>
        <v>8425.1288800000002</v>
      </c>
      <c r="BZ25" s="47">
        <f t="shared" si="17"/>
        <v>8426.7889599999999</v>
      </c>
      <c r="CA25" s="47">
        <f t="shared" si="17"/>
        <v>8426.3114399999995</v>
      </c>
      <c r="CB25" s="47">
        <f t="shared" si="17"/>
        <v>8429.8950399999994</v>
      </c>
      <c r="CC25" s="47">
        <f t="shared" si="17"/>
        <v>8434.4440800000011</v>
      </c>
      <c r="CD25" s="47">
        <f t="shared" si="17"/>
        <v>8432.6437600000008</v>
      </c>
      <c r="CE25" s="47">
        <f t="shared" si="17"/>
        <v>8433.0579200000011</v>
      </c>
      <c r="CF25" s="47">
        <f t="shared" si="17"/>
        <v>8432.8050400000011</v>
      </c>
      <c r="CG25" s="47">
        <f t="shared" si="17"/>
        <v>8433.3048800000015</v>
      </c>
      <c r="CH25" s="47">
        <f t="shared" si="17"/>
        <v>8429.6845600000015</v>
      </c>
      <c r="CI25" s="47">
        <f t="shared" si="17"/>
        <v>8432.9739200000022</v>
      </c>
      <c r="CJ25" s="47">
        <f t="shared" si="17"/>
        <v>8433.5116000000016</v>
      </c>
      <c r="CK25" s="47">
        <f t="shared" si="17"/>
        <v>8429.5574400000023</v>
      </c>
      <c r="CL25" s="47">
        <f t="shared" si="17"/>
        <v>8430.147280000001</v>
      </c>
      <c r="CM25" s="47">
        <f t="shared" si="17"/>
        <v>8428.5303200000017</v>
      </c>
      <c r="CN25" s="47">
        <f t="shared" si="17"/>
        <v>8427.8147200000021</v>
      </c>
      <c r="CO25" s="47">
        <f t="shared" si="17"/>
        <v>8429.8304000000007</v>
      </c>
      <c r="CP25" s="47">
        <f t="shared" si="17"/>
        <v>8469.1637600000013</v>
      </c>
      <c r="CQ25" s="47">
        <f t="shared" si="17"/>
        <v>8474.627120000001</v>
      </c>
      <c r="CR25" s="47">
        <f t="shared" si="17"/>
        <v>8474.6552000000011</v>
      </c>
      <c r="CS25" s="48">
        <f t="shared" si="17"/>
        <v>8475.5952800000014</v>
      </c>
      <c r="CT25" s="94">
        <f t="shared" si="13"/>
        <v>947242.84637583769</v>
      </c>
      <c r="CU25" s="126"/>
      <c r="CW25" s="117"/>
    </row>
    <row r="26" spans="1:177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77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77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77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77">
      <c r="A30" s="56" t="s">
        <v>30</v>
      </c>
      <c r="B30" s="57">
        <f t="shared" ref="B30:BM30" si="18">B31+B39</f>
        <v>2614.54</v>
      </c>
      <c r="C30" s="58">
        <f t="shared" si="18"/>
        <v>2614.54</v>
      </c>
      <c r="D30" s="58">
        <f t="shared" si="18"/>
        <v>2614.54</v>
      </c>
      <c r="E30" s="58">
        <f t="shared" si="18"/>
        <v>2614.54</v>
      </c>
      <c r="F30" s="58">
        <f t="shared" si="18"/>
        <v>2614.54</v>
      </c>
      <c r="G30" s="58">
        <f t="shared" si="18"/>
        <v>2614.54</v>
      </c>
      <c r="H30" s="58">
        <f t="shared" si="18"/>
        <v>2614.54</v>
      </c>
      <c r="I30" s="58">
        <f t="shared" si="18"/>
        <v>2614.54</v>
      </c>
      <c r="J30" s="58">
        <f t="shared" si="18"/>
        <v>2614.54</v>
      </c>
      <c r="K30" s="58">
        <f t="shared" si="18"/>
        <v>2614.54</v>
      </c>
      <c r="L30" s="58">
        <f t="shared" si="18"/>
        <v>2614.54</v>
      </c>
      <c r="M30" s="58">
        <f t="shared" si="18"/>
        <v>2614.54</v>
      </c>
      <c r="N30" s="58">
        <f t="shared" si="18"/>
        <v>2614.54</v>
      </c>
      <c r="O30" s="58">
        <f t="shared" si="18"/>
        <v>2614.54</v>
      </c>
      <c r="P30" s="58">
        <f t="shared" si="18"/>
        <v>2614.54</v>
      </c>
      <c r="Q30" s="58">
        <f t="shared" si="18"/>
        <v>2614.54</v>
      </c>
      <c r="R30" s="58">
        <f t="shared" si="18"/>
        <v>2614.54</v>
      </c>
      <c r="S30" s="58">
        <f t="shared" si="18"/>
        <v>2614.54</v>
      </c>
      <c r="T30" s="58">
        <f t="shared" si="18"/>
        <v>2614.54</v>
      </c>
      <c r="U30" s="58">
        <f t="shared" si="18"/>
        <v>2794.54</v>
      </c>
      <c r="V30" s="58">
        <f t="shared" si="18"/>
        <v>2958.54</v>
      </c>
      <c r="W30" s="58">
        <f t="shared" si="18"/>
        <v>3112.54</v>
      </c>
      <c r="X30" s="58">
        <f t="shared" si="18"/>
        <v>3163.54</v>
      </c>
      <c r="Y30" s="58">
        <f t="shared" si="18"/>
        <v>3183.54</v>
      </c>
      <c r="Z30" s="58">
        <f t="shared" si="18"/>
        <v>3299.54</v>
      </c>
      <c r="AA30" s="58">
        <f t="shared" si="18"/>
        <v>3333.54</v>
      </c>
      <c r="AB30" s="58">
        <f t="shared" si="18"/>
        <v>3371.54</v>
      </c>
      <c r="AC30" s="58">
        <f t="shared" si="18"/>
        <v>3405.54</v>
      </c>
      <c r="AD30" s="58">
        <f t="shared" si="18"/>
        <v>3431.54</v>
      </c>
      <c r="AE30" s="58">
        <f t="shared" si="18"/>
        <v>3429.54</v>
      </c>
      <c r="AF30" s="58">
        <f t="shared" si="18"/>
        <v>3428.54</v>
      </c>
      <c r="AG30" s="58">
        <f t="shared" si="18"/>
        <v>3428.54</v>
      </c>
      <c r="AH30" s="58">
        <f t="shared" si="18"/>
        <v>3430.54</v>
      </c>
      <c r="AI30" s="58">
        <f t="shared" si="18"/>
        <v>3434.54</v>
      </c>
      <c r="AJ30" s="58">
        <f t="shared" si="18"/>
        <v>3438.54</v>
      </c>
      <c r="AK30" s="58">
        <f t="shared" si="18"/>
        <v>3438.54</v>
      </c>
      <c r="AL30" s="58">
        <f t="shared" si="18"/>
        <v>3443.54</v>
      </c>
      <c r="AM30" s="58">
        <f t="shared" si="18"/>
        <v>3446.54</v>
      </c>
      <c r="AN30" s="58">
        <f t="shared" si="18"/>
        <v>3450.54</v>
      </c>
      <c r="AO30" s="58">
        <f t="shared" si="18"/>
        <v>3461.54</v>
      </c>
      <c r="AP30" s="58">
        <f t="shared" si="18"/>
        <v>3459.54</v>
      </c>
      <c r="AQ30" s="58">
        <f t="shared" si="18"/>
        <v>3358.54</v>
      </c>
      <c r="AR30" s="58">
        <f t="shared" si="18"/>
        <v>3292.54</v>
      </c>
      <c r="AS30" s="58">
        <f t="shared" si="18"/>
        <v>3252.54</v>
      </c>
      <c r="AT30" s="58">
        <f t="shared" si="18"/>
        <v>3221.54</v>
      </c>
      <c r="AU30" s="58">
        <f t="shared" si="18"/>
        <v>3205.54</v>
      </c>
      <c r="AV30" s="58">
        <f t="shared" si="18"/>
        <v>3211.54</v>
      </c>
      <c r="AW30" s="58">
        <f t="shared" si="18"/>
        <v>3203.54</v>
      </c>
      <c r="AX30" s="58">
        <f t="shared" si="18"/>
        <v>3068.54</v>
      </c>
      <c r="AY30" s="58">
        <f t="shared" si="18"/>
        <v>2969.54</v>
      </c>
      <c r="AZ30" s="58">
        <f t="shared" si="18"/>
        <v>2766.54</v>
      </c>
      <c r="BA30" s="58">
        <f t="shared" si="18"/>
        <v>2748.54</v>
      </c>
      <c r="BB30" s="58">
        <f t="shared" si="18"/>
        <v>2748.54</v>
      </c>
      <c r="BC30" s="58">
        <f t="shared" si="18"/>
        <v>2748.54</v>
      </c>
      <c r="BD30" s="58">
        <f t="shared" si="18"/>
        <v>2748.54</v>
      </c>
      <c r="BE30" s="58">
        <f t="shared" si="18"/>
        <v>2748.54</v>
      </c>
      <c r="BF30" s="58">
        <f t="shared" si="18"/>
        <v>2748.54</v>
      </c>
      <c r="BG30" s="58">
        <f t="shared" si="18"/>
        <v>2748.54</v>
      </c>
      <c r="BH30" s="58">
        <f t="shared" si="18"/>
        <v>2859.54</v>
      </c>
      <c r="BI30" s="58">
        <f t="shared" si="18"/>
        <v>2859.54</v>
      </c>
      <c r="BJ30" s="58">
        <f t="shared" si="18"/>
        <v>3039.54</v>
      </c>
      <c r="BK30" s="58">
        <f t="shared" si="18"/>
        <v>3172.54</v>
      </c>
      <c r="BL30" s="58">
        <f t="shared" si="18"/>
        <v>3239.54</v>
      </c>
      <c r="BM30" s="58">
        <f t="shared" si="18"/>
        <v>3277.54</v>
      </c>
      <c r="BN30" s="58">
        <f t="shared" ref="BN30:CS30" si="19">BN31+BN39</f>
        <v>3304.54</v>
      </c>
      <c r="BO30" s="58">
        <f t="shared" si="19"/>
        <v>3333.54</v>
      </c>
      <c r="BP30" s="58">
        <f t="shared" si="19"/>
        <v>3348.54</v>
      </c>
      <c r="BQ30" s="58">
        <f t="shared" si="19"/>
        <v>3353.54</v>
      </c>
      <c r="BR30" s="58">
        <f t="shared" si="19"/>
        <v>3352.54</v>
      </c>
      <c r="BS30" s="58">
        <f t="shared" si="19"/>
        <v>3351.54</v>
      </c>
      <c r="BT30" s="58">
        <f t="shared" si="19"/>
        <v>3346.54</v>
      </c>
      <c r="BU30" s="58">
        <f t="shared" si="19"/>
        <v>3313.54</v>
      </c>
      <c r="BV30" s="58">
        <f t="shared" si="19"/>
        <v>3304.54</v>
      </c>
      <c r="BW30" s="58">
        <f t="shared" si="19"/>
        <v>3374.54</v>
      </c>
      <c r="BX30" s="58">
        <f t="shared" si="19"/>
        <v>3406.54</v>
      </c>
      <c r="BY30" s="58">
        <f t="shared" si="19"/>
        <v>3407.54</v>
      </c>
      <c r="BZ30" s="58">
        <f t="shared" si="19"/>
        <v>3407.54</v>
      </c>
      <c r="CA30" s="58">
        <f t="shared" si="19"/>
        <v>3404.54</v>
      </c>
      <c r="CB30" s="58">
        <f t="shared" si="19"/>
        <v>3399.54</v>
      </c>
      <c r="CC30" s="58">
        <f t="shared" si="19"/>
        <v>3295.54</v>
      </c>
      <c r="CD30" s="58">
        <f t="shared" si="19"/>
        <v>3264.54</v>
      </c>
      <c r="CE30" s="58">
        <f t="shared" si="19"/>
        <v>3234.54</v>
      </c>
      <c r="CF30" s="58">
        <f t="shared" si="19"/>
        <v>3185.54</v>
      </c>
      <c r="CG30" s="58">
        <f t="shared" si="19"/>
        <v>3151.54</v>
      </c>
      <c r="CH30" s="58">
        <f t="shared" si="19"/>
        <v>3115.54</v>
      </c>
      <c r="CI30" s="58">
        <f t="shared" si="19"/>
        <v>3010.54</v>
      </c>
      <c r="CJ30" s="58">
        <f t="shared" si="19"/>
        <v>2984.54</v>
      </c>
      <c r="CK30" s="58">
        <f t="shared" si="19"/>
        <v>2924.54</v>
      </c>
      <c r="CL30" s="58">
        <f t="shared" si="19"/>
        <v>2864.54</v>
      </c>
      <c r="CM30" s="58">
        <f t="shared" si="19"/>
        <v>2841.54</v>
      </c>
      <c r="CN30" s="58">
        <f t="shared" si="19"/>
        <v>2841.54</v>
      </c>
      <c r="CO30" s="58">
        <f t="shared" si="19"/>
        <v>2841.54</v>
      </c>
      <c r="CP30" s="58">
        <f t="shared" si="19"/>
        <v>2841.54</v>
      </c>
      <c r="CQ30" s="58">
        <f t="shared" si="19"/>
        <v>2841.54</v>
      </c>
      <c r="CR30" s="58">
        <f t="shared" si="19"/>
        <v>2841.54</v>
      </c>
      <c r="CS30" s="59">
        <f t="shared" si="19"/>
        <v>2841.54</v>
      </c>
      <c r="CT30" s="60">
        <f t="shared" ref="CT30:CT47" si="20">SUM(B30:CS30)</f>
        <v>293590.84000000003</v>
      </c>
      <c r="CU30" s="126"/>
    </row>
    <row r="31" spans="1:177">
      <c r="A31" s="61" t="s">
        <v>31</v>
      </c>
      <c r="B31" s="62">
        <f>SUM(B32:B38)</f>
        <v>2549.4499999999998</v>
      </c>
      <c r="C31" s="63">
        <f t="shared" ref="C31:BN31" si="21">SUM(C32:C38)</f>
        <v>2549.4499999999998</v>
      </c>
      <c r="D31" s="63">
        <f t="shared" si="21"/>
        <v>2549.4499999999998</v>
      </c>
      <c r="E31" s="63">
        <f t="shared" si="21"/>
        <v>2549.4499999999998</v>
      </c>
      <c r="F31" s="63">
        <f t="shared" si="21"/>
        <v>2549.4499999999998</v>
      </c>
      <c r="G31" s="63">
        <f t="shared" si="21"/>
        <v>2549.4499999999998</v>
      </c>
      <c r="H31" s="63">
        <f t="shared" si="21"/>
        <v>2549.4499999999998</v>
      </c>
      <c r="I31" s="63">
        <f t="shared" si="21"/>
        <v>2549.4499999999998</v>
      </c>
      <c r="J31" s="63">
        <f t="shared" si="21"/>
        <v>2549.4499999999998</v>
      </c>
      <c r="K31" s="63">
        <f t="shared" si="21"/>
        <v>2549.4499999999998</v>
      </c>
      <c r="L31" s="63">
        <f t="shared" si="21"/>
        <v>2549.4499999999998</v>
      </c>
      <c r="M31" s="63">
        <f t="shared" si="21"/>
        <v>2549.4499999999998</v>
      </c>
      <c r="N31" s="63">
        <f t="shared" si="21"/>
        <v>2549.4499999999998</v>
      </c>
      <c r="O31" s="63">
        <f t="shared" si="21"/>
        <v>2549.4499999999998</v>
      </c>
      <c r="P31" s="63">
        <f t="shared" si="21"/>
        <v>2549.4499999999998</v>
      </c>
      <c r="Q31" s="63">
        <f t="shared" si="21"/>
        <v>2549.4499999999998</v>
      </c>
      <c r="R31" s="63">
        <f t="shared" si="21"/>
        <v>2549.4499999999998</v>
      </c>
      <c r="S31" s="63">
        <f t="shared" si="21"/>
        <v>2549.4499999999998</v>
      </c>
      <c r="T31" s="63">
        <f t="shared" si="21"/>
        <v>2549.4499999999998</v>
      </c>
      <c r="U31" s="63">
        <f t="shared" si="21"/>
        <v>2729.45</v>
      </c>
      <c r="V31" s="63">
        <f t="shared" si="21"/>
        <v>2893.45</v>
      </c>
      <c r="W31" s="63">
        <f t="shared" si="21"/>
        <v>3047.45</v>
      </c>
      <c r="X31" s="63">
        <f t="shared" si="21"/>
        <v>3098.45</v>
      </c>
      <c r="Y31" s="63">
        <f t="shared" si="21"/>
        <v>3118.45</v>
      </c>
      <c r="Z31" s="63">
        <f t="shared" si="21"/>
        <v>3234.45</v>
      </c>
      <c r="AA31" s="63">
        <f t="shared" si="21"/>
        <v>3268.45</v>
      </c>
      <c r="AB31" s="63">
        <f t="shared" si="21"/>
        <v>3306.45</v>
      </c>
      <c r="AC31" s="63">
        <f t="shared" si="21"/>
        <v>3340.45</v>
      </c>
      <c r="AD31" s="63">
        <f t="shared" si="21"/>
        <v>3366.45</v>
      </c>
      <c r="AE31" s="63">
        <f t="shared" si="21"/>
        <v>3364.45</v>
      </c>
      <c r="AF31" s="63">
        <f t="shared" si="21"/>
        <v>3363.45</v>
      </c>
      <c r="AG31" s="63">
        <f t="shared" si="21"/>
        <v>3363.45</v>
      </c>
      <c r="AH31" s="63">
        <f t="shared" si="21"/>
        <v>3365.45</v>
      </c>
      <c r="AI31" s="63">
        <f t="shared" si="21"/>
        <v>3369.45</v>
      </c>
      <c r="AJ31" s="63">
        <f t="shared" si="21"/>
        <v>3373.45</v>
      </c>
      <c r="AK31" s="63">
        <f t="shared" si="21"/>
        <v>3373.45</v>
      </c>
      <c r="AL31" s="63">
        <f t="shared" si="21"/>
        <v>3378.45</v>
      </c>
      <c r="AM31" s="63">
        <f t="shared" si="21"/>
        <v>3381.45</v>
      </c>
      <c r="AN31" s="63">
        <f t="shared" si="21"/>
        <v>3385.45</v>
      </c>
      <c r="AO31" s="63">
        <f t="shared" si="21"/>
        <v>3396.45</v>
      </c>
      <c r="AP31" s="63">
        <f t="shared" si="21"/>
        <v>3394.45</v>
      </c>
      <c r="AQ31" s="63">
        <f t="shared" si="21"/>
        <v>3293.45</v>
      </c>
      <c r="AR31" s="63">
        <f t="shared" si="21"/>
        <v>3227.45</v>
      </c>
      <c r="AS31" s="63">
        <f t="shared" si="21"/>
        <v>3187.45</v>
      </c>
      <c r="AT31" s="63">
        <f t="shared" si="21"/>
        <v>3156.45</v>
      </c>
      <c r="AU31" s="63">
        <f t="shared" si="21"/>
        <v>3140.45</v>
      </c>
      <c r="AV31" s="63">
        <f t="shared" si="21"/>
        <v>3146.45</v>
      </c>
      <c r="AW31" s="63">
        <f t="shared" si="21"/>
        <v>3138.45</v>
      </c>
      <c r="AX31" s="63">
        <f t="shared" si="21"/>
        <v>3003.45</v>
      </c>
      <c r="AY31" s="63">
        <f t="shared" si="21"/>
        <v>2904.45</v>
      </c>
      <c r="AZ31" s="63">
        <f t="shared" si="21"/>
        <v>2701.45</v>
      </c>
      <c r="BA31" s="63">
        <f t="shared" si="21"/>
        <v>2683.45</v>
      </c>
      <c r="BB31" s="63">
        <f t="shared" si="21"/>
        <v>2683.45</v>
      </c>
      <c r="BC31" s="63">
        <f t="shared" si="21"/>
        <v>2683.45</v>
      </c>
      <c r="BD31" s="63">
        <f t="shared" si="21"/>
        <v>2683.45</v>
      </c>
      <c r="BE31" s="63">
        <f t="shared" si="21"/>
        <v>2683.45</v>
      </c>
      <c r="BF31" s="63">
        <f t="shared" si="21"/>
        <v>2683.45</v>
      </c>
      <c r="BG31" s="63">
        <f t="shared" si="21"/>
        <v>2683.45</v>
      </c>
      <c r="BH31" s="63">
        <f t="shared" si="21"/>
        <v>2794.45</v>
      </c>
      <c r="BI31" s="63">
        <f t="shared" si="21"/>
        <v>2794.45</v>
      </c>
      <c r="BJ31" s="63">
        <f t="shared" si="21"/>
        <v>2974.45</v>
      </c>
      <c r="BK31" s="63">
        <f t="shared" si="21"/>
        <v>3107.45</v>
      </c>
      <c r="BL31" s="63">
        <f t="shared" si="21"/>
        <v>3174.45</v>
      </c>
      <c r="BM31" s="63">
        <f t="shared" si="21"/>
        <v>3212.45</v>
      </c>
      <c r="BN31" s="63">
        <f t="shared" si="21"/>
        <v>3239.45</v>
      </c>
      <c r="BO31" s="63">
        <f t="shared" ref="BO31:CS31" si="22">SUM(BO32:BO38)</f>
        <v>3268.45</v>
      </c>
      <c r="BP31" s="63">
        <f t="shared" si="22"/>
        <v>3283.45</v>
      </c>
      <c r="BQ31" s="63">
        <f t="shared" si="22"/>
        <v>3288.45</v>
      </c>
      <c r="BR31" s="63">
        <f t="shared" si="22"/>
        <v>3287.45</v>
      </c>
      <c r="BS31" s="63">
        <f t="shared" si="22"/>
        <v>3286.45</v>
      </c>
      <c r="BT31" s="63">
        <f t="shared" si="22"/>
        <v>3281.45</v>
      </c>
      <c r="BU31" s="63">
        <f t="shared" si="22"/>
        <v>3248.45</v>
      </c>
      <c r="BV31" s="63">
        <f t="shared" si="22"/>
        <v>3239.45</v>
      </c>
      <c r="BW31" s="63">
        <f t="shared" si="22"/>
        <v>3309.45</v>
      </c>
      <c r="BX31" s="63">
        <f t="shared" si="22"/>
        <v>3341.45</v>
      </c>
      <c r="BY31" s="63">
        <f t="shared" si="22"/>
        <v>3342.45</v>
      </c>
      <c r="BZ31" s="63">
        <f t="shared" si="22"/>
        <v>3342.45</v>
      </c>
      <c r="CA31" s="63">
        <f t="shared" si="22"/>
        <v>3339.45</v>
      </c>
      <c r="CB31" s="63">
        <f t="shared" si="22"/>
        <v>3334.45</v>
      </c>
      <c r="CC31" s="63">
        <f t="shared" si="22"/>
        <v>3230.45</v>
      </c>
      <c r="CD31" s="63">
        <f t="shared" si="22"/>
        <v>3199.45</v>
      </c>
      <c r="CE31" s="63">
        <f t="shared" si="22"/>
        <v>3169.45</v>
      </c>
      <c r="CF31" s="63">
        <f t="shared" si="22"/>
        <v>3120.45</v>
      </c>
      <c r="CG31" s="63">
        <f t="shared" si="22"/>
        <v>3086.45</v>
      </c>
      <c r="CH31" s="63">
        <f t="shared" si="22"/>
        <v>3050.45</v>
      </c>
      <c r="CI31" s="63">
        <f t="shared" si="22"/>
        <v>2945.45</v>
      </c>
      <c r="CJ31" s="63">
        <f t="shared" si="22"/>
        <v>2919.45</v>
      </c>
      <c r="CK31" s="63">
        <f t="shared" si="22"/>
        <v>2859.45</v>
      </c>
      <c r="CL31" s="63">
        <f t="shared" si="22"/>
        <v>2799.45</v>
      </c>
      <c r="CM31" s="63">
        <f t="shared" si="22"/>
        <v>2776.45</v>
      </c>
      <c r="CN31" s="63">
        <f t="shared" si="22"/>
        <v>2776.45</v>
      </c>
      <c r="CO31" s="63">
        <f t="shared" si="22"/>
        <v>2776.45</v>
      </c>
      <c r="CP31" s="63">
        <f t="shared" si="22"/>
        <v>2776.45</v>
      </c>
      <c r="CQ31" s="63">
        <f t="shared" si="22"/>
        <v>2776.45</v>
      </c>
      <c r="CR31" s="63">
        <f t="shared" si="22"/>
        <v>2776.45</v>
      </c>
      <c r="CS31" s="64">
        <f t="shared" si="22"/>
        <v>2776.45</v>
      </c>
      <c r="CT31" s="24">
        <f t="shared" si="20"/>
        <v>287342.20000000048</v>
      </c>
      <c r="CU31" s="128"/>
    </row>
    <row r="32" spans="1:177">
      <c r="A32" s="65" t="s">
        <v>32</v>
      </c>
      <c r="B32" s="66">
        <f t="shared" ref="B32:AG32" si="23">B62-B73</f>
        <v>333</v>
      </c>
      <c r="C32" s="67">
        <f t="shared" si="23"/>
        <v>333</v>
      </c>
      <c r="D32" s="67">
        <f t="shared" si="23"/>
        <v>333</v>
      </c>
      <c r="E32" s="67">
        <f t="shared" si="23"/>
        <v>333</v>
      </c>
      <c r="F32" s="67">
        <f t="shared" si="23"/>
        <v>333</v>
      </c>
      <c r="G32" s="67">
        <f t="shared" si="23"/>
        <v>333</v>
      </c>
      <c r="H32" s="67">
        <f t="shared" si="23"/>
        <v>333</v>
      </c>
      <c r="I32" s="67">
        <f t="shared" si="23"/>
        <v>333</v>
      </c>
      <c r="J32" s="67">
        <f t="shared" si="23"/>
        <v>333</v>
      </c>
      <c r="K32" s="67">
        <f t="shared" si="23"/>
        <v>333</v>
      </c>
      <c r="L32" s="67">
        <f t="shared" si="23"/>
        <v>333</v>
      </c>
      <c r="M32" s="67">
        <f t="shared" si="23"/>
        <v>333</v>
      </c>
      <c r="N32" s="67">
        <f t="shared" si="23"/>
        <v>333</v>
      </c>
      <c r="O32" s="67">
        <f t="shared" si="23"/>
        <v>333</v>
      </c>
      <c r="P32" s="67">
        <f t="shared" si="23"/>
        <v>333</v>
      </c>
      <c r="Q32" s="67">
        <f t="shared" si="23"/>
        <v>333</v>
      </c>
      <c r="R32" s="67">
        <f t="shared" si="23"/>
        <v>333</v>
      </c>
      <c r="S32" s="67">
        <f t="shared" si="23"/>
        <v>333</v>
      </c>
      <c r="T32" s="67">
        <f t="shared" si="23"/>
        <v>333</v>
      </c>
      <c r="U32" s="67">
        <f t="shared" si="23"/>
        <v>333</v>
      </c>
      <c r="V32" s="67">
        <f t="shared" si="23"/>
        <v>363</v>
      </c>
      <c r="W32" s="67">
        <f t="shared" si="23"/>
        <v>393</v>
      </c>
      <c r="X32" s="67">
        <f t="shared" si="23"/>
        <v>423</v>
      </c>
      <c r="Y32" s="67">
        <f t="shared" si="23"/>
        <v>453</v>
      </c>
      <c r="Z32" s="67">
        <f t="shared" si="23"/>
        <v>470</v>
      </c>
      <c r="AA32" s="67">
        <f t="shared" si="23"/>
        <v>470</v>
      </c>
      <c r="AB32" s="67">
        <f t="shared" si="23"/>
        <v>470</v>
      </c>
      <c r="AC32" s="67">
        <f t="shared" si="23"/>
        <v>470</v>
      </c>
      <c r="AD32" s="67">
        <f t="shared" si="23"/>
        <v>470</v>
      </c>
      <c r="AE32" s="67">
        <f t="shared" si="23"/>
        <v>470</v>
      </c>
      <c r="AF32" s="67">
        <f t="shared" si="23"/>
        <v>470</v>
      </c>
      <c r="AG32" s="67">
        <f t="shared" si="23"/>
        <v>470</v>
      </c>
      <c r="AH32" s="67">
        <f t="shared" ref="AH32:BM32" si="24">AH62-AH73</f>
        <v>470</v>
      </c>
      <c r="AI32" s="67">
        <f t="shared" si="24"/>
        <v>470</v>
      </c>
      <c r="AJ32" s="67">
        <f t="shared" si="24"/>
        <v>470</v>
      </c>
      <c r="AK32" s="67">
        <f t="shared" si="24"/>
        <v>470</v>
      </c>
      <c r="AL32" s="67">
        <f t="shared" si="24"/>
        <v>470</v>
      </c>
      <c r="AM32" s="67">
        <f t="shared" si="24"/>
        <v>470</v>
      </c>
      <c r="AN32" s="67">
        <f t="shared" si="24"/>
        <v>470</v>
      </c>
      <c r="AO32" s="67">
        <f t="shared" si="24"/>
        <v>470</v>
      </c>
      <c r="AP32" s="67">
        <f t="shared" si="24"/>
        <v>470</v>
      </c>
      <c r="AQ32" s="67">
        <f t="shared" si="24"/>
        <v>440</v>
      </c>
      <c r="AR32" s="67">
        <f t="shared" si="24"/>
        <v>410</v>
      </c>
      <c r="AS32" s="67">
        <f t="shared" si="24"/>
        <v>380</v>
      </c>
      <c r="AT32" s="67">
        <f t="shared" si="24"/>
        <v>350</v>
      </c>
      <c r="AU32" s="67">
        <f t="shared" si="24"/>
        <v>334</v>
      </c>
      <c r="AV32" s="67">
        <f t="shared" si="24"/>
        <v>334</v>
      </c>
      <c r="AW32" s="67">
        <f t="shared" si="24"/>
        <v>334</v>
      </c>
      <c r="AX32" s="67">
        <f t="shared" si="24"/>
        <v>334</v>
      </c>
      <c r="AY32" s="67">
        <f t="shared" si="24"/>
        <v>334</v>
      </c>
      <c r="AZ32" s="67">
        <f t="shared" si="24"/>
        <v>334</v>
      </c>
      <c r="BA32" s="67">
        <f t="shared" si="24"/>
        <v>334</v>
      </c>
      <c r="BB32" s="67">
        <f t="shared" si="24"/>
        <v>334</v>
      </c>
      <c r="BC32" s="67">
        <f t="shared" si="24"/>
        <v>334</v>
      </c>
      <c r="BD32" s="67">
        <f t="shared" si="24"/>
        <v>334</v>
      </c>
      <c r="BE32" s="67">
        <f t="shared" si="24"/>
        <v>334</v>
      </c>
      <c r="BF32" s="67">
        <f t="shared" si="24"/>
        <v>334</v>
      </c>
      <c r="BG32" s="67">
        <f t="shared" si="24"/>
        <v>334</v>
      </c>
      <c r="BH32" s="67">
        <f t="shared" si="24"/>
        <v>334</v>
      </c>
      <c r="BI32" s="67">
        <f t="shared" si="24"/>
        <v>334</v>
      </c>
      <c r="BJ32" s="67">
        <f t="shared" si="24"/>
        <v>334</v>
      </c>
      <c r="BK32" s="67">
        <f t="shared" si="24"/>
        <v>334</v>
      </c>
      <c r="BL32" s="67">
        <f t="shared" si="24"/>
        <v>364</v>
      </c>
      <c r="BM32" s="67">
        <f t="shared" si="24"/>
        <v>394</v>
      </c>
      <c r="BN32" s="67">
        <f t="shared" ref="BN32:CS32" si="25">BN62-BN73</f>
        <v>424</v>
      </c>
      <c r="BO32" s="67">
        <f t="shared" si="25"/>
        <v>454</v>
      </c>
      <c r="BP32" s="67">
        <f t="shared" si="25"/>
        <v>470</v>
      </c>
      <c r="BQ32" s="67">
        <f t="shared" si="25"/>
        <v>470</v>
      </c>
      <c r="BR32" s="67">
        <f t="shared" si="25"/>
        <v>470</v>
      </c>
      <c r="BS32" s="67">
        <f t="shared" si="25"/>
        <v>470</v>
      </c>
      <c r="BT32" s="67">
        <f t="shared" si="25"/>
        <v>470</v>
      </c>
      <c r="BU32" s="67">
        <f t="shared" si="25"/>
        <v>440</v>
      </c>
      <c r="BV32" s="67">
        <f t="shared" si="25"/>
        <v>435</v>
      </c>
      <c r="BW32" s="67">
        <f t="shared" si="25"/>
        <v>465</v>
      </c>
      <c r="BX32" s="67">
        <f t="shared" si="25"/>
        <v>470</v>
      </c>
      <c r="BY32" s="67">
        <f t="shared" si="25"/>
        <v>470</v>
      </c>
      <c r="BZ32" s="67">
        <f t="shared" si="25"/>
        <v>470</v>
      </c>
      <c r="CA32" s="67">
        <f t="shared" si="25"/>
        <v>470</v>
      </c>
      <c r="CB32" s="67">
        <f t="shared" si="25"/>
        <v>470</v>
      </c>
      <c r="CC32" s="67">
        <f t="shared" si="25"/>
        <v>470</v>
      </c>
      <c r="CD32" s="67">
        <f t="shared" si="25"/>
        <v>470</v>
      </c>
      <c r="CE32" s="67">
        <f t="shared" si="25"/>
        <v>470</v>
      </c>
      <c r="CF32" s="67">
        <f t="shared" si="25"/>
        <v>440</v>
      </c>
      <c r="CG32" s="67">
        <f t="shared" si="25"/>
        <v>410</v>
      </c>
      <c r="CH32" s="67">
        <f t="shared" si="25"/>
        <v>380</v>
      </c>
      <c r="CI32" s="67">
        <f t="shared" si="25"/>
        <v>350</v>
      </c>
      <c r="CJ32" s="67">
        <f t="shared" si="25"/>
        <v>330</v>
      </c>
      <c r="CK32" s="67">
        <f t="shared" si="25"/>
        <v>330</v>
      </c>
      <c r="CL32" s="67">
        <f t="shared" si="25"/>
        <v>330</v>
      </c>
      <c r="CM32" s="67">
        <f t="shared" si="25"/>
        <v>330</v>
      </c>
      <c r="CN32" s="67">
        <f t="shared" si="25"/>
        <v>330</v>
      </c>
      <c r="CO32" s="67">
        <f t="shared" si="25"/>
        <v>330</v>
      </c>
      <c r="CP32" s="67">
        <f t="shared" si="25"/>
        <v>330</v>
      </c>
      <c r="CQ32" s="67">
        <f t="shared" si="25"/>
        <v>330</v>
      </c>
      <c r="CR32" s="67">
        <f t="shared" si="25"/>
        <v>330</v>
      </c>
      <c r="CS32" s="68">
        <f t="shared" si="25"/>
        <v>330</v>
      </c>
      <c r="CT32" s="24">
        <f t="shared" si="20"/>
        <v>37506</v>
      </c>
      <c r="CU32" s="128"/>
    </row>
    <row r="33" spans="1:99">
      <c r="A33" s="22" t="s">
        <v>33</v>
      </c>
      <c r="B33" s="69">
        <f t="shared" ref="B33:AG33" si="26">B63-B74</f>
        <v>387</v>
      </c>
      <c r="C33" s="3">
        <f t="shared" si="26"/>
        <v>387</v>
      </c>
      <c r="D33" s="3">
        <f t="shared" si="26"/>
        <v>387</v>
      </c>
      <c r="E33" s="3">
        <f t="shared" si="26"/>
        <v>387</v>
      </c>
      <c r="F33" s="3">
        <f t="shared" si="26"/>
        <v>387</v>
      </c>
      <c r="G33" s="3">
        <f t="shared" si="26"/>
        <v>387</v>
      </c>
      <c r="H33" s="3">
        <f t="shared" si="26"/>
        <v>387</v>
      </c>
      <c r="I33" s="3">
        <f t="shared" si="26"/>
        <v>387</v>
      </c>
      <c r="J33" s="3">
        <f t="shared" si="26"/>
        <v>387</v>
      </c>
      <c r="K33" s="3">
        <f t="shared" si="26"/>
        <v>387</v>
      </c>
      <c r="L33" s="3">
        <f t="shared" si="26"/>
        <v>387</v>
      </c>
      <c r="M33" s="3">
        <f t="shared" si="26"/>
        <v>387</v>
      </c>
      <c r="N33" s="3">
        <f t="shared" si="26"/>
        <v>387</v>
      </c>
      <c r="O33" s="3">
        <f t="shared" si="26"/>
        <v>387</v>
      </c>
      <c r="P33" s="3">
        <f t="shared" si="26"/>
        <v>387</v>
      </c>
      <c r="Q33" s="3">
        <f t="shared" si="26"/>
        <v>387</v>
      </c>
      <c r="R33" s="3">
        <f t="shared" si="26"/>
        <v>387</v>
      </c>
      <c r="S33" s="3">
        <f t="shared" si="26"/>
        <v>387</v>
      </c>
      <c r="T33" s="3">
        <f t="shared" si="26"/>
        <v>387</v>
      </c>
      <c r="U33" s="3">
        <f t="shared" si="26"/>
        <v>387</v>
      </c>
      <c r="V33" s="3">
        <f t="shared" si="26"/>
        <v>447</v>
      </c>
      <c r="W33" s="3">
        <f t="shared" si="26"/>
        <v>507</v>
      </c>
      <c r="X33" s="3">
        <f t="shared" si="26"/>
        <v>538</v>
      </c>
      <c r="Y33" s="3">
        <f t="shared" si="26"/>
        <v>538</v>
      </c>
      <c r="Z33" s="3">
        <f t="shared" si="26"/>
        <v>538</v>
      </c>
      <c r="AA33" s="3">
        <f t="shared" si="26"/>
        <v>538</v>
      </c>
      <c r="AB33" s="3">
        <f t="shared" si="26"/>
        <v>538</v>
      </c>
      <c r="AC33" s="3">
        <f t="shared" si="26"/>
        <v>538</v>
      </c>
      <c r="AD33" s="3">
        <f t="shared" si="26"/>
        <v>538</v>
      </c>
      <c r="AE33" s="3">
        <f t="shared" si="26"/>
        <v>538</v>
      </c>
      <c r="AF33" s="3">
        <f t="shared" si="26"/>
        <v>538</v>
      </c>
      <c r="AG33" s="3">
        <f t="shared" si="26"/>
        <v>538</v>
      </c>
      <c r="AH33" s="3">
        <f t="shared" ref="AH33:BM33" si="27">AH63-AH74</f>
        <v>538</v>
      </c>
      <c r="AI33" s="3">
        <f t="shared" si="27"/>
        <v>538</v>
      </c>
      <c r="AJ33" s="3">
        <f t="shared" si="27"/>
        <v>538</v>
      </c>
      <c r="AK33" s="3">
        <f t="shared" si="27"/>
        <v>538</v>
      </c>
      <c r="AL33" s="3">
        <f t="shared" si="27"/>
        <v>538</v>
      </c>
      <c r="AM33" s="3">
        <f t="shared" si="27"/>
        <v>538</v>
      </c>
      <c r="AN33" s="3">
        <f t="shared" si="27"/>
        <v>538</v>
      </c>
      <c r="AO33" s="3">
        <f t="shared" si="27"/>
        <v>538</v>
      </c>
      <c r="AP33" s="3">
        <f t="shared" si="27"/>
        <v>538</v>
      </c>
      <c r="AQ33" s="3">
        <f t="shared" si="27"/>
        <v>538</v>
      </c>
      <c r="AR33" s="3">
        <f t="shared" si="27"/>
        <v>538</v>
      </c>
      <c r="AS33" s="3">
        <f t="shared" si="27"/>
        <v>538</v>
      </c>
      <c r="AT33" s="3">
        <f t="shared" si="27"/>
        <v>538</v>
      </c>
      <c r="AU33" s="3">
        <f t="shared" si="27"/>
        <v>538</v>
      </c>
      <c r="AV33" s="3">
        <f t="shared" si="27"/>
        <v>538</v>
      </c>
      <c r="AW33" s="3">
        <f t="shared" si="27"/>
        <v>538</v>
      </c>
      <c r="AX33" s="3">
        <f t="shared" si="27"/>
        <v>478</v>
      </c>
      <c r="AY33" s="3">
        <f t="shared" si="27"/>
        <v>418</v>
      </c>
      <c r="AZ33" s="3">
        <f t="shared" si="27"/>
        <v>395</v>
      </c>
      <c r="BA33" s="3">
        <f t="shared" si="27"/>
        <v>395</v>
      </c>
      <c r="BB33" s="3">
        <f t="shared" si="27"/>
        <v>395</v>
      </c>
      <c r="BC33" s="3">
        <f t="shared" si="27"/>
        <v>395</v>
      </c>
      <c r="BD33" s="3">
        <f t="shared" si="27"/>
        <v>395</v>
      </c>
      <c r="BE33" s="3">
        <f t="shared" si="27"/>
        <v>395</v>
      </c>
      <c r="BF33" s="3">
        <f t="shared" si="27"/>
        <v>395</v>
      </c>
      <c r="BG33" s="3">
        <f t="shared" si="27"/>
        <v>395</v>
      </c>
      <c r="BH33" s="3">
        <f t="shared" si="27"/>
        <v>447</v>
      </c>
      <c r="BI33" s="3">
        <f t="shared" si="27"/>
        <v>447</v>
      </c>
      <c r="BJ33" s="3">
        <f t="shared" si="27"/>
        <v>447</v>
      </c>
      <c r="BK33" s="3">
        <f t="shared" si="27"/>
        <v>507</v>
      </c>
      <c r="BL33" s="3">
        <f t="shared" si="27"/>
        <v>538</v>
      </c>
      <c r="BM33" s="3">
        <f t="shared" si="27"/>
        <v>538</v>
      </c>
      <c r="BN33" s="3">
        <f t="shared" ref="BN33:CS33" si="28">BN63-BN74</f>
        <v>538</v>
      </c>
      <c r="BO33" s="3">
        <f t="shared" si="28"/>
        <v>538</v>
      </c>
      <c r="BP33" s="3">
        <f t="shared" si="28"/>
        <v>538</v>
      </c>
      <c r="BQ33" s="3">
        <f t="shared" si="28"/>
        <v>538</v>
      </c>
      <c r="BR33" s="3">
        <f t="shared" si="28"/>
        <v>538</v>
      </c>
      <c r="BS33" s="3">
        <f t="shared" si="28"/>
        <v>538</v>
      </c>
      <c r="BT33" s="3">
        <f t="shared" si="28"/>
        <v>538</v>
      </c>
      <c r="BU33" s="3">
        <f t="shared" si="28"/>
        <v>538</v>
      </c>
      <c r="BV33" s="3">
        <f t="shared" si="28"/>
        <v>538</v>
      </c>
      <c r="BW33" s="3">
        <f t="shared" si="28"/>
        <v>538</v>
      </c>
      <c r="BX33" s="3">
        <f t="shared" si="28"/>
        <v>538</v>
      </c>
      <c r="BY33" s="3">
        <f t="shared" si="28"/>
        <v>538</v>
      </c>
      <c r="BZ33" s="3">
        <f t="shared" si="28"/>
        <v>538</v>
      </c>
      <c r="CA33" s="3">
        <f t="shared" si="28"/>
        <v>538</v>
      </c>
      <c r="CB33" s="3">
        <f t="shared" si="28"/>
        <v>538</v>
      </c>
      <c r="CC33" s="3">
        <f t="shared" si="28"/>
        <v>538</v>
      </c>
      <c r="CD33" s="3">
        <f t="shared" si="28"/>
        <v>538</v>
      </c>
      <c r="CE33" s="3">
        <f t="shared" si="28"/>
        <v>538</v>
      </c>
      <c r="CF33" s="3">
        <f t="shared" si="28"/>
        <v>538</v>
      </c>
      <c r="CG33" s="3">
        <f t="shared" si="28"/>
        <v>538</v>
      </c>
      <c r="CH33" s="3">
        <f t="shared" si="28"/>
        <v>538</v>
      </c>
      <c r="CI33" s="3">
        <f t="shared" si="28"/>
        <v>538</v>
      </c>
      <c r="CJ33" s="3">
        <f t="shared" si="28"/>
        <v>538</v>
      </c>
      <c r="CK33" s="3">
        <f t="shared" si="28"/>
        <v>478</v>
      </c>
      <c r="CL33" s="3">
        <f t="shared" si="28"/>
        <v>418</v>
      </c>
      <c r="CM33" s="3">
        <f t="shared" si="28"/>
        <v>395</v>
      </c>
      <c r="CN33" s="3">
        <f t="shared" si="28"/>
        <v>395</v>
      </c>
      <c r="CO33" s="3">
        <f t="shared" si="28"/>
        <v>395</v>
      </c>
      <c r="CP33" s="3">
        <f t="shared" si="28"/>
        <v>395</v>
      </c>
      <c r="CQ33" s="3">
        <f t="shared" si="28"/>
        <v>395</v>
      </c>
      <c r="CR33" s="3">
        <f t="shared" si="28"/>
        <v>395</v>
      </c>
      <c r="CS33" s="70">
        <f t="shared" si="28"/>
        <v>395</v>
      </c>
      <c r="CT33" s="24">
        <f t="shared" si="20"/>
        <v>45697</v>
      </c>
      <c r="CU33" s="128"/>
    </row>
    <row r="34" spans="1:99">
      <c r="A34" s="22" t="s">
        <v>34</v>
      </c>
      <c r="B34" s="69">
        <f t="shared" ref="B34:AG34" si="29">B64-B75</f>
        <v>680.41</v>
      </c>
      <c r="C34" s="3">
        <f t="shared" si="29"/>
        <v>680.41</v>
      </c>
      <c r="D34" s="3">
        <f t="shared" si="29"/>
        <v>680.41</v>
      </c>
      <c r="E34" s="3">
        <f t="shared" si="29"/>
        <v>680.41</v>
      </c>
      <c r="F34" s="3">
        <f t="shared" si="29"/>
        <v>680.41</v>
      </c>
      <c r="G34" s="3">
        <f t="shared" si="29"/>
        <v>680.41</v>
      </c>
      <c r="H34" s="3">
        <f t="shared" si="29"/>
        <v>680.41</v>
      </c>
      <c r="I34" s="3">
        <f t="shared" si="29"/>
        <v>680.41</v>
      </c>
      <c r="J34" s="3">
        <f t="shared" si="29"/>
        <v>680.41</v>
      </c>
      <c r="K34" s="3">
        <f t="shared" si="29"/>
        <v>680.41</v>
      </c>
      <c r="L34" s="3">
        <f t="shared" si="29"/>
        <v>680.41</v>
      </c>
      <c r="M34" s="3">
        <f t="shared" si="29"/>
        <v>680.41</v>
      </c>
      <c r="N34" s="3">
        <f t="shared" si="29"/>
        <v>680.41</v>
      </c>
      <c r="O34" s="3">
        <f t="shared" si="29"/>
        <v>680.41</v>
      </c>
      <c r="P34" s="3">
        <f t="shared" si="29"/>
        <v>680.41</v>
      </c>
      <c r="Q34" s="3">
        <f t="shared" si="29"/>
        <v>680.41</v>
      </c>
      <c r="R34" s="3">
        <f t="shared" si="29"/>
        <v>680.41</v>
      </c>
      <c r="S34" s="3">
        <f t="shared" si="29"/>
        <v>680.41</v>
      </c>
      <c r="T34" s="3">
        <f t="shared" si="29"/>
        <v>680.41</v>
      </c>
      <c r="U34" s="3">
        <f t="shared" si="29"/>
        <v>860.41</v>
      </c>
      <c r="V34" s="3">
        <f t="shared" si="29"/>
        <v>860.41</v>
      </c>
      <c r="W34" s="3">
        <f t="shared" si="29"/>
        <v>860.41</v>
      </c>
      <c r="X34" s="3">
        <f t="shared" si="29"/>
        <v>860.41</v>
      </c>
      <c r="Y34" s="3">
        <f t="shared" si="29"/>
        <v>860.41</v>
      </c>
      <c r="Z34" s="3">
        <f t="shared" si="29"/>
        <v>860.41</v>
      </c>
      <c r="AA34" s="3">
        <f t="shared" si="29"/>
        <v>860.41</v>
      </c>
      <c r="AB34" s="3">
        <f t="shared" si="29"/>
        <v>860.41</v>
      </c>
      <c r="AC34" s="3">
        <f t="shared" si="29"/>
        <v>860.41</v>
      </c>
      <c r="AD34" s="3">
        <f t="shared" si="29"/>
        <v>860.41</v>
      </c>
      <c r="AE34" s="3">
        <f t="shared" si="29"/>
        <v>860.41</v>
      </c>
      <c r="AF34" s="3">
        <f t="shared" si="29"/>
        <v>860.41</v>
      </c>
      <c r="AG34" s="3">
        <f t="shared" si="29"/>
        <v>860.41</v>
      </c>
      <c r="AH34" s="3">
        <f t="shared" ref="AH34:BM34" si="30">AH64-AH75</f>
        <v>860.41</v>
      </c>
      <c r="AI34" s="3">
        <f t="shared" si="30"/>
        <v>860.41</v>
      </c>
      <c r="AJ34" s="3">
        <f t="shared" si="30"/>
        <v>860.41</v>
      </c>
      <c r="AK34" s="3">
        <f t="shared" si="30"/>
        <v>860.41</v>
      </c>
      <c r="AL34" s="3">
        <f t="shared" si="30"/>
        <v>860.41</v>
      </c>
      <c r="AM34" s="3">
        <f t="shared" si="30"/>
        <v>860.41</v>
      </c>
      <c r="AN34" s="3">
        <f t="shared" si="30"/>
        <v>860.41</v>
      </c>
      <c r="AO34" s="3">
        <f t="shared" si="30"/>
        <v>860.41</v>
      </c>
      <c r="AP34" s="3">
        <f t="shared" si="30"/>
        <v>860.41</v>
      </c>
      <c r="AQ34" s="3">
        <f t="shared" si="30"/>
        <v>860.41</v>
      </c>
      <c r="AR34" s="3">
        <f t="shared" si="30"/>
        <v>860.41</v>
      </c>
      <c r="AS34" s="3">
        <f t="shared" si="30"/>
        <v>860.41</v>
      </c>
      <c r="AT34" s="3">
        <f t="shared" si="30"/>
        <v>860.41</v>
      </c>
      <c r="AU34" s="3">
        <f t="shared" si="30"/>
        <v>860.41</v>
      </c>
      <c r="AV34" s="3">
        <f t="shared" si="30"/>
        <v>860.41</v>
      </c>
      <c r="AW34" s="3">
        <f t="shared" si="30"/>
        <v>860.41</v>
      </c>
      <c r="AX34" s="3">
        <f t="shared" si="30"/>
        <v>860.41</v>
      </c>
      <c r="AY34" s="3">
        <f t="shared" si="30"/>
        <v>860.41</v>
      </c>
      <c r="AZ34" s="3">
        <f t="shared" si="30"/>
        <v>680.41</v>
      </c>
      <c r="BA34" s="3">
        <f t="shared" si="30"/>
        <v>662.41</v>
      </c>
      <c r="BB34" s="3">
        <f t="shared" si="30"/>
        <v>662.41</v>
      </c>
      <c r="BC34" s="3">
        <f t="shared" si="30"/>
        <v>662.41</v>
      </c>
      <c r="BD34" s="3">
        <f t="shared" si="30"/>
        <v>662.41</v>
      </c>
      <c r="BE34" s="3">
        <f t="shared" si="30"/>
        <v>662.41</v>
      </c>
      <c r="BF34" s="3">
        <f t="shared" si="30"/>
        <v>662.41</v>
      </c>
      <c r="BG34" s="3">
        <f t="shared" si="30"/>
        <v>662.41</v>
      </c>
      <c r="BH34" s="3">
        <f t="shared" si="30"/>
        <v>662.41</v>
      </c>
      <c r="BI34" s="3">
        <f t="shared" si="30"/>
        <v>662.41</v>
      </c>
      <c r="BJ34" s="3">
        <f t="shared" si="30"/>
        <v>842.41</v>
      </c>
      <c r="BK34" s="3">
        <f t="shared" si="30"/>
        <v>860.41</v>
      </c>
      <c r="BL34" s="3">
        <f t="shared" si="30"/>
        <v>860.41</v>
      </c>
      <c r="BM34" s="3">
        <f t="shared" si="30"/>
        <v>860.41</v>
      </c>
      <c r="BN34" s="3">
        <f t="shared" ref="BN34:CS34" si="31">BN64-BN75</f>
        <v>860.41</v>
      </c>
      <c r="BO34" s="3">
        <f t="shared" si="31"/>
        <v>860.41</v>
      </c>
      <c r="BP34" s="3">
        <f t="shared" si="31"/>
        <v>860.41</v>
      </c>
      <c r="BQ34" s="3">
        <f t="shared" si="31"/>
        <v>860.41</v>
      </c>
      <c r="BR34" s="3">
        <f t="shared" si="31"/>
        <v>860.41</v>
      </c>
      <c r="BS34" s="3">
        <f t="shared" si="31"/>
        <v>860.41</v>
      </c>
      <c r="BT34" s="3">
        <f t="shared" si="31"/>
        <v>860.41</v>
      </c>
      <c r="BU34" s="3">
        <f t="shared" si="31"/>
        <v>860.41</v>
      </c>
      <c r="BV34" s="3">
        <f t="shared" si="31"/>
        <v>860.41</v>
      </c>
      <c r="BW34" s="3">
        <f t="shared" si="31"/>
        <v>860.41</v>
      </c>
      <c r="BX34" s="3">
        <f t="shared" si="31"/>
        <v>860.41</v>
      </c>
      <c r="BY34" s="3">
        <f t="shared" si="31"/>
        <v>860.41</v>
      </c>
      <c r="BZ34" s="3">
        <f t="shared" si="31"/>
        <v>860.41</v>
      </c>
      <c r="CA34" s="3">
        <f t="shared" si="31"/>
        <v>860.41</v>
      </c>
      <c r="CB34" s="3">
        <f t="shared" si="31"/>
        <v>860.41</v>
      </c>
      <c r="CC34" s="3">
        <f t="shared" si="31"/>
        <v>860.41</v>
      </c>
      <c r="CD34" s="3">
        <f t="shared" si="31"/>
        <v>860.41</v>
      </c>
      <c r="CE34" s="3">
        <f t="shared" si="31"/>
        <v>860.41</v>
      </c>
      <c r="CF34" s="3">
        <f t="shared" si="31"/>
        <v>860.41</v>
      </c>
      <c r="CG34" s="3">
        <f t="shared" si="31"/>
        <v>860.41</v>
      </c>
      <c r="CH34" s="3">
        <f t="shared" si="31"/>
        <v>860.41</v>
      </c>
      <c r="CI34" s="3">
        <f t="shared" si="31"/>
        <v>860.41</v>
      </c>
      <c r="CJ34" s="3">
        <f t="shared" si="31"/>
        <v>860.41</v>
      </c>
      <c r="CK34" s="3">
        <f t="shared" si="31"/>
        <v>860.41</v>
      </c>
      <c r="CL34" s="3">
        <f t="shared" si="31"/>
        <v>860.41</v>
      </c>
      <c r="CM34" s="3">
        <f t="shared" si="31"/>
        <v>860.41</v>
      </c>
      <c r="CN34" s="3">
        <f t="shared" si="31"/>
        <v>860.41</v>
      </c>
      <c r="CO34" s="3">
        <f t="shared" si="31"/>
        <v>860.41</v>
      </c>
      <c r="CP34" s="3">
        <f t="shared" si="31"/>
        <v>860.41</v>
      </c>
      <c r="CQ34" s="3">
        <f t="shared" si="31"/>
        <v>860.41</v>
      </c>
      <c r="CR34" s="3">
        <f t="shared" si="31"/>
        <v>860.41</v>
      </c>
      <c r="CS34" s="70">
        <f t="shared" si="31"/>
        <v>860.41</v>
      </c>
      <c r="CT34" s="24">
        <f t="shared" si="20"/>
        <v>77199.360000000175</v>
      </c>
      <c r="CU34" s="128"/>
    </row>
    <row r="35" spans="1:99">
      <c r="A35" s="22" t="s">
        <v>35</v>
      </c>
      <c r="B35" s="69">
        <f t="shared" ref="B35:AG35" si="32">B65-B76</f>
        <v>294</v>
      </c>
      <c r="C35" s="3">
        <f t="shared" si="32"/>
        <v>294</v>
      </c>
      <c r="D35" s="3">
        <f t="shared" si="32"/>
        <v>294</v>
      </c>
      <c r="E35" s="3">
        <f t="shared" si="32"/>
        <v>294</v>
      </c>
      <c r="F35" s="3">
        <f t="shared" si="32"/>
        <v>294</v>
      </c>
      <c r="G35" s="3">
        <f t="shared" si="32"/>
        <v>294</v>
      </c>
      <c r="H35" s="3">
        <f t="shared" si="32"/>
        <v>294</v>
      </c>
      <c r="I35" s="3">
        <f t="shared" si="32"/>
        <v>294</v>
      </c>
      <c r="J35" s="3">
        <f t="shared" si="32"/>
        <v>294</v>
      </c>
      <c r="K35" s="3">
        <f t="shared" si="32"/>
        <v>294</v>
      </c>
      <c r="L35" s="3">
        <f t="shared" si="32"/>
        <v>294</v>
      </c>
      <c r="M35" s="3">
        <f t="shared" si="32"/>
        <v>294</v>
      </c>
      <c r="N35" s="3">
        <f t="shared" si="32"/>
        <v>294</v>
      </c>
      <c r="O35" s="3">
        <f t="shared" si="32"/>
        <v>294</v>
      </c>
      <c r="P35" s="3">
        <f t="shared" si="32"/>
        <v>294</v>
      </c>
      <c r="Q35" s="3">
        <f t="shared" si="32"/>
        <v>294</v>
      </c>
      <c r="R35" s="3">
        <f t="shared" si="32"/>
        <v>294</v>
      </c>
      <c r="S35" s="3">
        <f t="shared" si="32"/>
        <v>294</v>
      </c>
      <c r="T35" s="3">
        <f t="shared" si="32"/>
        <v>294</v>
      </c>
      <c r="U35" s="3">
        <f t="shared" si="32"/>
        <v>294</v>
      </c>
      <c r="V35" s="3">
        <f t="shared" si="32"/>
        <v>294</v>
      </c>
      <c r="W35" s="3">
        <f t="shared" si="32"/>
        <v>294</v>
      </c>
      <c r="X35" s="3">
        <f t="shared" si="32"/>
        <v>294</v>
      </c>
      <c r="Y35" s="3">
        <f t="shared" si="32"/>
        <v>294</v>
      </c>
      <c r="Z35" s="3">
        <f t="shared" si="32"/>
        <v>372</v>
      </c>
      <c r="AA35" s="3">
        <f t="shared" si="32"/>
        <v>372</v>
      </c>
      <c r="AB35" s="3">
        <f t="shared" si="32"/>
        <v>372</v>
      </c>
      <c r="AC35" s="3">
        <f t="shared" si="32"/>
        <v>372</v>
      </c>
      <c r="AD35" s="3">
        <f t="shared" si="32"/>
        <v>372</v>
      </c>
      <c r="AE35" s="3">
        <f t="shared" si="32"/>
        <v>372</v>
      </c>
      <c r="AF35" s="3">
        <f t="shared" si="32"/>
        <v>372</v>
      </c>
      <c r="AG35" s="3">
        <f t="shared" si="32"/>
        <v>372</v>
      </c>
      <c r="AH35" s="3">
        <f t="shared" ref="AH35:BM35" si="33">AH65-AH76</f>
        <v>372</v>
      </c>
      <c r="AI35" s="3">
        <f t="shared" si="33"/>
        <v>372</v>
      </c>
      <c r="AJ35" s="3">
        <f t="shared" si="33"/>
        <v>372</v>
      </c>
      <c r="AK35" s="3">
        <f t="shared" si="33"/>
        <v>372</v>
      </c>
      <c r="AL35" s="3">
        <f t="shared" si="33"/>
        <v>372</v>
      </c>
      <c r="AM35" s="3">
        <f t="shared" si="33"/>
        <v>372</v>
      </c>
      <c r="AN35" s="3">
        <f t="shared" si="33"/>
        <v>372</v>
      </c>
      <c r="AO35" s="3">
        <f t="shared" si="33"/>
        <v>372</v>
      </c>
      <c r="AP35" s="3">
        <f t="shared" si="33"/>
        <v>372</v>
      </c>
      <c r="AQ35" s="3">
        <f t="shared" si="33"/>
        <v>356</v>
      </c>
      <c r="AR35" s="3">
        <f t="shared" si="33"/>
        <v>356</v>
      </c>
      <c r="AS35" s="3">
        <f t="shared" si="33"/>
        <v>356</v>
      </c>
      <c r="AT35" s="3">
        <f t="shared" si="33"/>
        <v>356</v>
      </c>
      <c r="AU35" s="3">
        <f t="shared" si="33"/>
        <v>356</v>
      </c>
      <c r="AV35" s="3">
        <f t="shared" si="33"/>
        <v>356</v>
      </c>
      <c r="AW35" s="3">
        <f t="shared" si="33"/>
        <v>356</v>
      </c>
      <c r="AX35" s="3">
        <f t="shared" si="33"/>
        <v>356</v>
      </c>
      <c r="AY35" s="3">
        <f t="shared" si="33"/>
        <v>356</v>
      </c>
      <c r="AZ35" s="3">
        <f t="shared" si="33"/>
        <v>356</v>
      </c>
      <c r="BA35" s="3">
        <f t="shared" si="33"/>
        <v>356</v>
      </c>
      <c r="BB35" s="3">
        <f t="shared" si="33"/>
        <v>356</v>
      </c>
      <c r="BC35" s="3">
        <f t="shared" si="33"/>
        <v>356</v>
      </c>
      <c r="BD35" s="3">
        <f t="shared" si="33"/>
        <v>356</v>
      </c>
      <c r="BE35" s="3">
        <f t="shared" si="33"/>
        <v>356</v>
      </c>
      <c r="BF35" s="3">
        <f t="shared" si="33"/>
        <v>356</v>
      </c>
      <c r="BG35" s="3">
        <f t="shared" si="33"/>
        <v>356</v>
      </c>
      <c r="BH35" s="3">
        <f t="shared" si="33"/>
        <v>356</v>
      </c>
      <c r="BI35" s="3">
        <f t="shared" si="33"/>
        <v>356</v>
      </c>
      <c r="BJ35" s="3">
        <f t="shared" si="33"/>
        <v>356</v>
      </c>
      <c r="BK35" s="3">
        <f t="shared" si="33"/>
        <v>356</v>
      </c>
      <c r="BL35" s="3">
        <f t="shared" si="33"/>
        <v>356</v>
      </c>
      <c r="BM35" s="3">
        <f t="shared" si="33"/>
        <v>356</v>
      </c>
      <c r="BN35" s="3">
        <f t="shared" ref="BN35:CS35" si="34">BN65-BN76</f>
        <v>356</v>
      </c>
      <c r="BO35" s="3">
        <f t="shared" si="34"/>
        <v>356</v>
      </c>
      <c r="BP35" s="3">
        <f t="shared" si="34"/>
        <v>356</v>
      </c>
      <c r="BQ35" s="3">
        <f t="shared" si="34"/>
        <v>356</v>
      </c>
      <c r="BR35" s="3">
        <f t="shared" si="34"/>
        <v>356</v>
      </c>
      <c r="BS35" s="3">
        <f t="shared" si="34"/>
        <v>356</v>
      </c>
      <c r="BT35" s="3">
        <f t="shared" si="34"/>
        <v>356</v>
      </c>
      <c r="BU35" s="3">
        <f t="shared" si="34"/>
        <v>356</v>
      </c>
      <c r="BV35" s="3">
        <f t="shared" si="34"/>
        <v>356</v>
      </c>
      <c r="BW35" s="3">
        <f t="shared" si="34"/>
        <v>372</v>
      </c>
      <c r="BX35" s="3">
        <f t="shared" si="34"/>
        <v>372</v>
      </c>
      <c r="BY35" s="3">
        <f t="shared" si="34"/>
        <v>372</v>
      </c>
      <c r="BZ35" s="3">
        <f t="shared" si="34"/>
        <v>372</v>
      </c>
      <c r="CA35" s="3">
        <f t="shared" si="34"/>
        <v>372</v>
      </c>
      <c r="CB35" s="3">
        <f t="shared" si="34"/>
        <v>372</v>
      </c>
      <c r="CC35" s="3">
        <f t="shared" si="34"/>
        <v>299</v>
      </c>
      <c r="CD35" s="3">
        <f t="shared" si="34"/>
        <v>299</v>
      </c>
      <c r="CE35" s="3">
        <f t="shared" si="34"/>
        <v>299</v>
      </c>
      <c r="CF35" s="3">
        <f t="shared" si="34"/>
        <v>299</v>
      </c>
      <c r="CG35" s="3">
        <f t="shared" si="34"/>
        <v>299</v>
      </c>
      <c r="CH35" s="3">
        <f t="shared" si="34"/>
        <v>299</v>
      </c>
      <c r="CI35" s="3">
        <f t="shared" si="34"/>
        <v>299</v>
      </c>
      <c r="CJ35" s="3">
        <f t="shared" si="34"/>
        <v>299</v>
      </c>
      <c r="CK35" s="3">
        <f t="shared" si="34"/>
        <v>299</v>
      </c>
      <c r="CL35" s="3">
        <f t="shared" si="34"/>
        <v>299</v>
      </c>
      <c r="CM35" s="3">
        <f t="shared" si="34"/>
        <v>299</v>
      </c>
      <c r="CN35" s="3">
        <f t="shared" si="34"/>
        <v>299</v>
      </c>
      <c r="CO35" s="3">
        <f t="shared" si="34"/>
        <v>299</v>
      </c>
      <c r="CP35" s="3">
        <f t="shared" si="34"/>
        <v>299</v>
      </c>
      <c r="CQ35" s="3">
        <f t="shared" si="34"/>
        <v>299</v>
      </c>
      <c r="CR35" s="3">
        <f t="shared" si="34"/>
        <v>299</v>
      </c>
      <c r="CS35" s="70">
        <f t="shared" si="34"/>
        <v>299</v>
      </c>
      <c r="CT35" s="24">
        <f t="shared" si="20"/>
        <v>32087</v>
      </c>
      <c r="CU35" s="128"/>
    </row>
    <row r="36" spans="1:99">
      <c r="A36" s="22" t="s">
        <v>36</v>
      </c>
      <c r="B36" s="69">
        <f t="shared" ref="B36:Q38" si="35">B66-B77</f>
        <v>282.54000000000002</v>
      </c>
      <c r="C36" s="3">
        <f t="shared" si="35"/>
        <v>282.54000000000002</v>
      </c>
      <c r="D36" s="3">
        <f t="shared" si="35"/>
        <v>282.54000000000002</v>
      </c>
      <c r="E36" s="3">
        <f t="shared" si="35"/>
        <v>282.54000000000002</v>
      </c>
      <c r="F36" s="3">
        <f t="shared" si="35"/>
        <v>282.54000000000002</v>
      </c>
      <c r="G36" s="3">
        <f t="shared" si="35"/>
        <v>282.54000000000002</v>
      </c>
      <c r="H36" s="3">
        <f t="shared" si="35"/>
        <v>282.54000000000002</v>
      </c>
      <c r="I36" s="3">
        <f t="shared" si="35"/>
        <v>282.54000000000002</v>
      </c>
      <c r="J36" s="3">
        <f t="shared" si="35"/>
        <v>282.54000000000002</v>
      </c>
      <c r="K36" s="3">
        <f t="shared" si="35"/>
        <v>282.54000000000002</v>
      </c>
      <c r="L36" s="3">
        <f t="shared" si="35"/>
        <v>282.54000000000002</v>
      </c>
      <c r="M36" s="3">
        <f t="shared" si="35"/>
        <v>282.54000000000002</v>
      </c>
      <c r="N36" s="3">
        <f t="shared" si="35"/>
        <v>282.54000000000002</v>
      </c>
      <c r="O36" s="3">
        <f t="shared" si="35"/>
        <v>282.54000000000002</v>
      </c>
      <c r="P36" s="3">
        <f t="shared" si="35"/>
        <v>282.54000000000002</v>
      </c>
      <c r="Q36" s="3">
        <f t="shared" si="35"/>
        <v>282.54000000000002</v>
      </c>
      <c r="R36" s="3">
        <f t="shared" ref="R36:CC36" si="36">R66-R77</f>
        <v>282.54000000000002</v>
      </c>
      <c r="S36" s="3">
        <f t="shared" si="36"/>
        <v>282.54000000000002</v>
      </c>
      <c r="T36" s="3">
        <f t="shared" si="36"/>
        <v>282.54000000000002</v>
      </c>
      <c r="U36" s="3">
        <f t="shared" si="36"/>
        <v>282.54000000000002</v>
      </c>
      <c r="V36" s="3">
        <f t="shared" si="36"/>
        <v>282.54000000000002</v>
      </c>
      <c r="W36" s="3">
        <f t="shared" si="36"/>
        <v>282.54000000000002</v>
      </c>
      <c r="X36" s="3">
        <f t="shared" si="36"/>
        <v>282.54000000000002</v>
      </c>
      <c r="Y36" s="3">
        <f t="shared" si="36"/>
        <v>282.54000000000002</v>
      </c>
      <c r="Z36" s="3">
        <f t="shared" si="36"/>
        <v>312.54000000000002</v>
      </c>
      <c r="AA36" s="3">
        <f t="shared" si="36"/>
        <v>342.54</v>
      </c>
      <c r="AB36" s="3">
        <f t="shared" si="36"/>
        <v>372.54</v>
      </c>
      <c r="AC36" s="3">
        <f t="shared" si="36"/>
        <v>402.54</v>
      </c>
      <c r="AD36" s="3">
        <f t="shared" si="36"/>
        <v>428.54</v>
      </c>
      <c r="AE36" s="3">
        <f t="shared" si="36"/>
        <v>428.54</v>
      </c>
      <c r="AF36" s="3">
        <f t="shared" si="36"/>
        <v>428.54</v>
      </c>
      <c r="AG36" s="3">
        <f t="shared" si="36"/>
        <v>428.54</v>
      </c>
      <c r="AH36" s="3">
        <f t="shared" si="36"/>
        <v>428.54</v>
      </c>
      <c r="AI36" s="3">
        <f t="shared" si="36"/>
        <v>428.54</v>
      </c>
      <c r="AJ36" s="3">
        <f t="shared" si="36"/>
        <v>428.54</v>
      </c>
      <c r="AK36" s="3">
        <f t="shared" si="36"/>
        <v>428.54</v>
      </c>
      <c r="AL36" s="3">
        <f t="shared" si="36"/>
        <v>428.54</v>
      </c>
      <c r="AM36" s="3">
        <f t="shared" si="36"/>
        <v>428.54</v>
      </c>
      <c r="AN36" s="3">
        <f t="shared" si="36"/>
        <v>428.54</v>
      </c>
      <c r="AO36" s="3">
        <f t="shared" si="36"/>
        <v>428.54</v>
      </c>
      <c r="AP36" s="3">
        <f t="shared" si="36"/>
        <v>428.54</v>
      </c>
      <c r="AQ36" s="3">
        <f t="shared" si="36"/>
        <v>398.54</v>
      </c>
      <c r="AR36" s="3">
        <f t="shared" si="36"/>
        <v>368.54</v>
      </c>
      <c r="AS36" s="3">
        <f t="shared" si="36"/>
        <v>363.54</v>
      </c>
      <c r="AT36" s="3">
        <f t="shared" si="36"/>
        <v>363.54</v>
      </c>
      <c r="AU36" s="3">
        <f t="shared" si="36"/>
        <v>363.54</v>
      </c>
      <c r="AV36" s="3">
        <f t="shared" si="36"/>
        <v>363.54</v>
      </c>
      <c r="AW36" s="3">
        <f t="shared" si="36"/>
        <v>363.54</v>
      </c>
      <c r="AX36" s="3">
        <f t="shared" si="36"/>
        <v>363.54</v>
      </c>
      <c r="AY36" s="3">
        <f t="shared" si="36"/>
        <v>363.54</v>
      </c>
      <c r="AZ36" s="3">
        <f t="shared" si="36"/>
        <v>363.54</v>
      </c>
      <c r="BA36" s="3">
        <f t="shared" si="36"/>
        <v>363.54</v>
      </c>
      <c r="BB36" s="3">
        <f t="shared" si="36"/>
        <v>363.54</v>
      </c>
      <c r="BC36" s="3">
        <f t="shared" si="36"/>
        <v>363.54</v>
      </c>
      <c r="BD36" s="3">
        <f t="shared" si="36"/>
        <v>363.54</v>
      </c>
      <c r="BE36" s="3">
        <f t="shared" si="36"/>
        <v>363.54</v>
      </c>
      <c r="BF36" s="3">
        <f t="shared" si="36"/>
        <v>363.54</v>
      </c>
      <c r="BG36" s="3">
        <f t="shared" si="36"/>
        <v>363.54</v>
      </c>
      <c r="BH36" s="3">
        <f t="shared" si="36"/>
        <v>363.54</v>
      </c>
      <c r="BI36" s="3">
        <f t="shared" si="36"/>
        <v>363.54</v>
      </c>
      <c r="BJ36" s="3">
        <f t="shared" si="36"/>
        <v>363.54</v>
      </c>
      <c r="BK36" s="3">
        <f t="shared" si="36"/>
        <v>363.54</v>
      </c>
      <c r="BL36" s="3">
        <f t="shared" si="36"/>
        <v>363.54</v>
      </c>
      <c r="BM36" s="3">
        <f t="shared" si="36"/>
        <v>363.54</v>
      </c>
      <c r="BN36" s="3">
        <f t="shared" si="36"/>
        <v>363.54</v>
      </c>
      <c r="BO36" s="3">
        <f t="shared" si="36"/>
        <v>363.54</v>
      </c>
      <c r="BP36" s="3">
        <f t="shared" si="36"/>
        <v>363.54</v>
      </c>
      <c r="BQ36" s="3">
        <f t="shared" si="36"/>
        <v>363.54</v>
      </c>
      <c r="BR36" s="3">
        <f t="shared" si="36"/>
        <v>363.54</v>
      </c>
      <c r="BS36" s="3">
        <f t="shared" si="36"/>
        <v>363.54</v>
      </c>
      <c r="BT36" s="3">
        <f t="shared" si="36"/>
        <v>363.54</v>
      </c>
      <c r="BU36" s="3">
        <f t="shared" si="36"/>
        <v>363.54</v>
      </c>
      <c r="BV36" s="3">
        <f t="shared" si="36"/>
        <v>363.54</v>
      </c>
      <c r="BW36" s="3">
        <f t="shared" si="36"/>
        <v>393.54</v>
      </c>
      <c r="BX36" s="3">
        <f t="shared" si="36"/>
        <v>423.54</v>
      </c>
      <c r="BY36" s="3">
        <f t="shared" si="36"/>
        <v>428.54</v>
      </c>
      <c r="BZ36" s="3">
        <f t="shared" si="36"/>
        <v>428.54</v>
      </c>
      <c r="CA36" s="3">
        <f t="shared" si="36"/>
        <v>428.54</v>
      </c>
      <c r="CB36" s="3">
        <f t="shared" si="36"/>
        <v>428.54</v>
      </c>
      <c r="CC36" s="3">
        <f t="shared" si="36"/>
        <v>398.54</v>
      </c>
      <c r="CD36" s="3">
        <f t="shared" ref="CD36:CS36" si="37">CD66-CD77</f>
        <v>368.54</v>
      </c>
      <c r="CE36" s="3">
        <f t="shared" si="37"/>
        <v>338.54</v>
      </c>
      <c r="CF36" s="3">
        <f t="shared" si="37"/>
        <v>319.54000000000002</v>
      </c>
      <c r="CG36" s="3">
        <f t="shared" si="37"/>
        <v>319.54000000000002</v>
      </c>
      <c r="CH36" s="3">
        <f t="shared" si="37"/>
        <v>319.54000000000002</v>
      </c>
      <c r="CI36" s="3">
        <f t="shared" si="37"/>
        <v>319.54000000000002</v>
      </c>
      <c r="CJ36" s="3">
        <f t="shared" si="37"/>
        <v>319.54000000000002</v>
      </c>
      <c r="CK36" s="3">
        <f t="shared" si="37"/>
        <v>319.54000000000002</v>
      </c>
      <c r="CL36" s="3">
        <f t="shared" si="37"/>
        <v>319.54000000000002</v>
      </c>
      <c r="CM36" s="3">
        <f t="shared" si="37"/>
        <v>319.54000000000002</v>
      </c>
      <c r="CN36" s="3">
        <f t="shared" si="37"/>
        <v>319.54000000000002</v>
      </c>
      <c r="CO36" s="3">
        <f t="shared" si="37"/>
        <v>319.54000000000002</v>
      </c>
      <c r="CP36" s="3">
        <f t="shared" si="37"/>
        <v>319.54000000000002</v>
      </c>
      <c r="CQ36" s="3">
        <f t="shared" si="37"/>
        <v>319.54000000000002</v>
      </c>
      <c r="CR36" s="3">
        <f t="shared" si="37"/>
        <v>319.54000000000002</v>
      </c>
      <c r="CS36" s="70">
        <f t="shared" si="37"/>
        <v>319.54000000000002</v>
      </c>
      <c r="CT36" s="24">
        <f t="shared" si="20"/>
        <v>33565.840000000055</v>
      </c>
      <c r="CU36" s="128"/>
    </row>
    <row r="37" spans="1:99">
      <c r="A37" s="22" t="s">
        <v>37</v>
      </c>
      <c r="B37" s="69">
        <f t="shared" si="35"/>
        <v>541</v>
      </c>
      <c r="C37" s="3">
        <f t="shared" si="35"/>
        <v>541</v>
      </c>
      <c r="D37" s="3">
        <f t="shared" si="35"/>
        <v>541</v>
      </c>
      <c r="E37" s="3">
        <f t="shared" si="35"/>
        <v>541</v>
      </c>
      <c r="F37" s="3">
        <f t="shared" si="35"/>
        <v>541</v>
      </c>
      <c r="G37" s="3">
        <f t="shared" si="35"/>
        <v>541</v>
      </c>
      <c r="H37" s="3">
        <f t="shared" si="35"/>
        <v>541</v>
      </c>
      <c r="I37" s="3">
        <f t="shared" si="35"/>
        <v>541</v>
      </c>
      <c r="J37" s="3">
        <f t="shared" si="35"/>
        <v>541</v>
      </c>
      <c r="K37" s="3">
        <f t="shared" si="35"/>
        <v>541</v>
      </c>
      <c r="L37" s="3">
        <f t="shared" si="35"/>
        <v>541</v>
      </c>
      <c r="M37" s="3">
        <f t="shared" si="35"/>
        <v>541</v>
      </c>
      <c r="N37" s="3">
        <f t="shared" si="35"/>
        <v>541</v>
      </c>
      <c r="O37" s="3">
        <f t="shared" si="35"/>
        <v>541</v>
      </c>
      <c r="P37" s="3">
        <f t="shared" si="35"/>
        <v>541</v>
      </c>
      <c r="Q37" s="3">
        <f t="shared" si="35"/>
        <v>541</v>
      </c>
      <c r="R37" s="3">
        <f t="shared" ref="R37:CC37" si="38">R67-R78</f>
        <v>541</v>
      </c>
      <c r="S37" s="3">
        <f t="shared" si="38"/>
        <v>541</v>
      </c>
      <c r="T37" s="3">
        <f t="shared" si="38"/>
        <v>541</v>
      </c>
      <c r="U37" s="3">
        <f t="shared" si="38"/>
        <v>541</v>
      </c>
      <c r="V37" s="3">
        <f t="shared" si="38"/>
        <v>615</v>
      </c>
      <c r="W37" s="3">
        <f t="shared" si="38"/>
        <v>679</v>
      </c>
      <c r="X37" s="3">
        <f t="shared" si="38"/>
        <v>669</v>
      </c>
      <c r="Y37" s="3">
        <f t="shared" si="38"/>
        <v>659</v>
      </c>
      <c r="Z37" s="3">
        <f t="shared" si="38"/>
        <v>650</v>
      </c>
      <c r="AA37" s="3">
        <f t="shared" si="38"/>
        <v>654</v>
      </c>
      <c r="AB37" s="3">
        <f t="shared" si="38"/>
        <v>662</v>
      </c>
      <c r="AC37" s="3">
        <f t="shared" si="38"/>
        <v>666</v>
      </c>
      <c r="AD37" s="3">
        <f t="shared" si="38"/>
        <v>666</v>
      </c>
      <c r="AE37" s="3">
        <f t="shared" si="38"/>
        <v>664</v>
      </c>
      <c r="AF37" s="3">
        <f t="shared" si="38"/>
        <v>663</v>
      </c>
      <c r="AG37" s="3">
        <f t="shared" si="38"/>
        <v>663</v>
      </c>
      <c r="AH37" s="3">
        <f t="shared" si="38"/>
        <v>665</v>
      </c>
      <c r="AI37" s="3">
        <f t="shared" si="38"/>
        <v>669</v>
      </c>
      <c r="AJ37" s="3">
        <f t="shared" si="38"/>
        <v>673</v>
      </c>
      <c r="AK37" s="3">
        <f t="shared" si="38"/>
        <v>673</v>
      </c>
      <c r="AL37" s="3">
        <f t="shared" si="38"/>
        <v>678</v>
      </c>
      <c r="AM37" s="3">
        <f t="shared" si="38"/>
        <v>681</v>
      </c>
      <c r="AN37" s="3">
        <f t="shared" si="38"/>
        <v>685</v>
      </c>
      <c r="AO37" s="3">
        <f t="shared" si="38"/>
        <v>696</v>
      </c>
      <c r="AP37" s="3">
        <f t="shared" si="38"/>
        <v>694</v>
      </c>
      <c r="AQ37" s="3">
        <f t="shared" si="38"/>
        <v>669</v>
      </c>
      <c r="AR37" s="3">
        <f t="shared" si="38"/>
        <v>663</v>
      </c>
      <c r="AS37" s="3">
        <f t="shared" si="38"/>
        <v>658</v>
      </c>
      <c r="AT37" s="3">
        <f t="shared" si="38"/>
        <v>657</v>
      </c>
      <c r="AU37" s="3">
        <f t="shared" si="38"/>
        <v>657</v>
      </c>
      <c r="AV37" s="3">
        <f t="shared" si="38"/>
        <v>663</v>
      </c>
      <c r="AW37" s="3">
        <f t="shared" si="38"/>
        <v>655</v>
      </c>
      <c r="AX37" s="3">
        <f t="shared" si="38"/>
        <v>580</v>
      </c>
      <c r="AY37" s="3">
        <f t="shared" si="38"/>
        <v>541</v>
      </c>
      <c r="AZ37" s="3">
        <f t="shared" si="38"/>
        <v>541</v>
      </c>
      <c r="BA37" s="3">
        <f t="shared" si="38"/>
        <v>541</v>
      </c>
      <c r="BB37" s="3">
        <f t="shared" si="38"/>
        <v>541</v>
      </c>
      <c r="BC37" s="3">
        <f t="shared" si="38"/>
        <v>541</v>
      </c>
      <c r="BD37" s="3">
        <f t="shared" si="38"/>
        <v>541</v>
      </c>
      <c r="BE37" s="3">
        <f t="shared" si="38"/>
        <v>541</v>
      </c>
      <c r="BF37" s="3">
        <f t="shared" si="38"/>
        <v>541</v>
      </c>
      <c r="BG37" s="3">
        <f t="shared" si="38"/>
        <v>541</v>
      </c>
      <c r="BH37" s="3">
        <f t="shared" si="38"/>
        <v>600</v>
      </c>
      <c r="BI37" s="3">
        <f t="shared" si="38"/>
        <v>600</v>
      </c>
      <c r="BJ37" s="3">
        <f t="shared" si="38"/>
        <v>600</v>
      </c>
      <c r="BK37" s="3">
        <f t="shared" si="38"/>
        <v>655</v>
      </c>
      <c r="BL37" s="3">
        <f t="shared" si="38"/>
        <v>661</v>
      </c>
      <c r="BM37" s="3">
        <f t="shared" si="38"/>
        <v>669</v>
      </c>
      <c r="BN37" s="3">
        <f t="shared" si="38"/>
        <v>666</v>
      </c>
      <c r="BO37" s="3">
        <f t="shared" si="38"/>
        <v>665</v>
      </c>
      <c r="BP37" s="3">
        <f t="shared" si="38"/>
        <v>664</v>
      </c>
      <c r="BQ37" s="3">
        <f t="shared" si="38"/>
        <v>669</v>
      </c>
      <c r="BR37" s="3">
        <f t="shared" si="38"/>
        <v>668</v>
      </c>
      <c r="BS37" s="3">
        <f t="shared" si="38"/>
        <v>667</v>
      </c>
      <c r="BT37" s="3">
        <f t="shared" si="38"/>
        <v>662</v>
      </c>
      <c r="BU37" s="3">
        <f t="shared" si="38"/>
        <v>659</v>
      </c>
      <c r="BV37" s="3">
        <f t="shared" si="38"/>
        <v>655</v>
      </c>
      <c r="BW37" s="3">
        <f t="shared" si="38"/>
        <v>649</v>
      </c>
      <c r="BX37" s="3">
        <f t="shared" si="38"/>
        <v>646</v>
      </c>
      <c r="BY37" s="3">
        <f t="shared" si="38"/>
        <v>642</v>
      </c>
      <c r="BZ37" s="3">
        <f t="shared" si="38"/>
        <v>642</v>
      </c>
      <c r="CA37" s="3">
        <f t="shared" si="38"/>
        <v>639</v>
      </c>
      <c r="CB37" s="3">
        <f t="shared" si="38"/>
        <v>634</v>
      </c>
      <c r="CC37" s="3">
        <f t="shared" si="38"/>
        <v>633</v>
      </c>
      <c r="CD37" s="3">
        <f t="shared" ref="CD37:CS37" si="39">CD67-CD78</f>
        <v>632</v>
      </c>
      <c r="CE37" s="3">
        <f t="shared" si="39"/>
        <v>632</v>
      </c>
      <c r="CF37" s="3">
        <f t="shared" si="39"/>
        <v>632</v>
      </c>
      <c r="CG37" s="3">
        <f t="shared" si="39"/>
        <v>628</v>
      </c>
      <c r="CH37" s="3">
        <f t="shared" si="39"/>
        <v>622</v>
      </c>
      <c r="CI37" s="3">
        <f t="shared" si="39"/>
        <v>547</v>
      </c>
      <c r="CJ37" s="3">
        <f t="shared" si="39"/>
        <v>541</v>
      </c>
      <c r="CK37" s="3">
        <f t="shared" si="39"/>
        <v>541</v>
      </c>
      <c r="CL37" s="3">
        <f t="shared" si="39"/>
        <v>541</v>
      </c>
      <c r="CM37" s="3">
        <f t="shared" si="39"/>
        <v>541</v>
      </c>
      <c r="CN37" s="3">
        <f t="shared" si="39"/>
        <v>541</v>
      </c>
      <c r="CO37" s="3">
        <f t="shared" si="39"/>
        <v>541</v>
      </c>
      <c r="CP37" s="3">
        <f t="shared" si="39"/>
        <v>541</v>
      </c>
      <c r="CQ37" s="3">
        <f t="shared" si="39"/>
        <v>541</v>
      </c>
      <c r="CR37" s="3">
        <f t="shared" si="39"/>
        <v>541</v>
      </c>
      <c r="CS37" s="70">
        <f t="shared" si="39"/>
        <v>541</v>
      </c>
      <c r="CT37" s="24">
        <f t="shared" si="20"/>
        <v>58263</v>
      </c>
      <c r="CU37" s="128"/>
    </row>
    <row r="38" spans="1:99">
      <c r="A38" s="44" t="s">
        <v>38</v>
      </c>
      <c r="B38" s="71">
        <f t="shared" si="35"/>
        <v>31.5</v>
      </c>
      <c r="C38" s="72">
        <f t="shared" si="35"/>
        <v>31.5</v>
      </c>
      <c r="D38" s="72">
        <f t="shared" si="35"/>
        <v>31.5</v>
      </c>
      <c r="E38" s="72">
        <f t="shared" si="35"/>
        <v>31.5</v>
      </c>
      <c r="F38" s="72">
        <f t="shared" si="35"/>
        <v>31.5</v>
      </c>
      <c r="G38" s="72">
        <f t="shared" si="35"/>
        <v>31.5</v>
      </c>
      <c r="H38" s="72">
        <f t="shared" si="35"/>
        <v>31.5</v>
      </c>
      <c r="I38" s="72">
        <f t="shared" si="35"/>
        <v>31.5</v>
      </c>
      <c r="J38" s="72">
        <f t="shared" si="35"/>
        <v>31.5</v>
      </c>
      <c r="K38" s="72">
        <f t="shared" si="35"/>
        <v>31.5</v>
      </c>
      <c r="L38" s="72">
        <f t="shared" si="35"/>
        <v>31.5</v>
      </c>
      <c r="M38" s="72">
        <f t="shared" si="35"/>
        <v>31.5</v>
      </c>
      <c r="N38" s="72">
        <f t="shared" si="35"/>
        <v>31.5</v>
      </c>
      <c r="O38" s="72">
        <f t="shared" si="35"/>
        <v>31.5</v>
      </c>
      <c r="P38" s="72">
        <f t="shared" si="35"/>
        <v>31.5</v>
      </c>
      <c r="Q38" s="72">
        <f t="shared" si="35"/>
        <v>31.5</v>
      </c>
      <c r="R38" s="72">
        <f t="shared" ref="R38:CC38" si="40">R68-R79</f>
        <v>31.5</v>
      </c>
      <c r="S38" s="72">
        <f t="shared" si="40"/>
        <v>31.5</v>
      </c>
      <c r="T38" s="72">
        <f t="shared" si="40"/>
        <v>31.5</v>
      </c>
      <c r="U38" s="72">
        <f t="shared" si="40"/>
        <v>31.5</v>
      </c>
      <c r="V38" s="72">
        <f t="shared" si="40"/>
        <v>31.5</v>
      </c>
      <c r="W38" s="72">
        <f t="shared" si="40"/>
        <v>31.5</v>
      </c>
      <c r="X38" s="72">
        <f t="shared" si="40"/>
        <v>31.5</v>
      </c>
      <c r="Y38" s="72">
        <f t="shared" si="40"/>
        <v>31.5</v>
      </c>
      <c r="Z38" s="72">
        <f t="shared" si="40"/>
        <v>31.5</v>
      </c>
      <c r="AA38" s="72">
        <f t="shared" si="40"/>
        <v>31.5</v>
      </c>
      <c r="AB38" s="72">
        <f t="shared" si="40"/>
        <v>31.5</v>
      </c>
      <c r="AC38" s="72">
        <f t="shared" si="40"/>
        <v>31.5</v>
      </c>
      <c r="AD38" s="72">
        <f t="shared" si="40"/>
        <v>31.5</v>
      </c>
      <c r="AE38" s="72">
        <f t="shared" si="40"/>
        <v>31.5</v>
      </c>
      <c r="AF38" s="72">
        <f t="shared" si="40"/>
        <v>31.5</v>
      </c>
      <c r="AG38" s="72">
        <f t="shared" si="40"/>
        <v>31.5</v>
      </c>
      <c r="AH38" s="72">
        <f t="shared" si="40"/>
        <v>31.5</v>
      </c>
      <c r="AI38" s="72">
        <f t="shared" si="40"/>
        <v>31.5</v>
      </c>
      <c r="AJ38" s="72">
        <f t="shared" si="40"/>
        <v>31.5</v>
      </c>
      <c r="AK38" s="72">
        <f t="shared" si="40"/>
        <v>31.5</v>
      </c>
      <c r="AL38" s="72">
        <f t="shared" si="40"/>
        <v>31.5</v>
      </c>
      <c r="AM38" s="72">
        <f t="shared" si="40"/>
        <v>31.5</v>
      </c>
      <c r="AN38" s="72">
        <f t="shared" si="40"/>
        <v>31.5</v>
      </c>
      <c r="AO38" s="72">
        <f t="shared" si="40"/>
        <v>31.5</v>
      </c>
      <c r="AP38" s="72">
        <f t="shared" si="40"/>
        <v>31.5</v>
      </c>
      <c r="AQ38" s="72">
        <f t="shared" si="40"/>
        <v>31.5</v>
      </c>
      <c r="AR38" s="72">
        <f t="shared" si="40"/>
        <v>31.5</v>
      </c>
      <c r="AS38" s="72">
        <f t="shared" si="40"/>
        <v>31.5</v>
      </c>
      <c r="AT38" s="72">
        <f t="shared" si="40"/>
        <v>31.5</v>
      </c>
      <c r="AU38" s="72">
        <f t="shared" si="40"/>
        <v>31.5</v>
      </c>
      <c r="AV38" s="72">
        <f t="shared" si="40"/>
        <v>31.5</v>
      </c>
      <c r="AW38" s="72">
        <f t="shared" si="40"/>
        <v>31.5</v>
      </c>
      <c r="AX38" s="72">
        <f t="shared" si="40"/>
        <v>31.5</v>
      </c>
      <c r="AY38" s="72">
        <f t="shared" si="40"/>
        <v>31.5</v>
      </c>
      <c r="AZ38" s="72">
        <f t="shared" si="40"/>
        <v>31.5</v>
      </c>
      <c r="BA38" s="72">
        <f t="shared" si="40"/>
        <v>31.5</v>
      </c>
      <c r="BB38" s="72">
        <f t="shared" si="40"/>
        <v>31.5</v>
      </c>
      <c r="BC38" s="72">
        <f t="shared" si="40"/>
        <v>31.5</v>
      </c>
      <c r="BD38" s="72">
        <f t="shared" si="40"/>
        <v>31.5</v>
      </c>
      <c r="BE38" s="72">
        <f t="shared" si="40"/>
        <v>31.5</v>
      </c>
      <c r="BF38" s="72">
        <f t="shared" si="40"/>
        <v>31.5</v>
      </c>
      <c r="BG38" s="72">
        <f t="shared" si="40"/>
        <v>31.5</v>
      </c>
      <c r="BH38" s="72">
        <f t="shared" si="40"/>
        <v>31.5</v>
      </c>
      <c r="BI38" s="72">
        <f t="shared" si="40"/>
        <v>31.5</v>
      </c>
      <c r="BJ38" s="72">
        <f t="shared" si="40"/>
        <v>31.5</v>
      </c>
      <c r="BK38" s="72">
        <f t="shared" si="40"/>
        <v>31.5</v>
      </c>
      <c r="BL38" s="72">
        <f t="shared" si="40"/>
        <v>31.5</v>
      </c>
      <c r="BM38" s="72">
        <f t="shared" si="40"/>
        <v>31.5</v>
      </c>
      <c r="BN38" s="72">
        <f t="shared" si="40"/>
        <v>31.5</v>
      </c>
      <c r="BO38" s="72">
        <f t="shared" si="40"/>
        <v>31.5</v>
      </c>
      <c r="BP38" s="72">
        <f t="shared" si="40"/>
        <v>31.5</v>
      </c>
      <c r="BQ38" s="72">
        <f t="shared" si="40"/>
        <v>31.5</v>
      </c>
      <c r="BR38" s="72">
        <f t="shared" si="40"/>
        <v>31.5</v>
      </c>
      <c r="BS38" s="72">
        <f t="shared" si="40"/>
        <v>31.5</v>
      </c>
      <c r="BT38" s="72">
        <f t="shared" si="40"/>
        <v>31.5</v>
      </c>
      <c r="BU38" s="72">
        <f t="shared" si="40"/>
        <v>31.5</v>
      </c>
      <c r="BV38" s="72">
        <f t="shared" si="40"/>
        <v>31.5</v>
      </c>
      <c r="BW38" s="72">
        <f t="shared" si="40"/>
        <v>31.5</v>
      </c>
      <c r="BX38" s="72">
        <f t="shared" si="40"/>
        <v>31.5</v>
      </c>
      <c r="BY38" s="72">
        <f t="shared" si="40"/>
        <v>31.5</v>
      </c>
      <c r="BZ38" s="72">
        <f t="shared" si="40"/>
        <v>31.5</v>
      </c>
      <c r="CA38" s="72">
        <f t="shared" si="40"/>
        <v>31.5</v>
      </c>
      <c r="CB38" s="72">
        <f t="shared" si="40"/>
        <v>31.5</v>
      </c>
      <c r="CC38" s="72">
        <f t="shared" si="40"/>
        <v>31.5</v>
      </c>
      <c r="CD38" s="72">
        <f t="shared" ref="CD38:CS38" si="41">CD68-CD79</f>
        <v>31.5</v>
      </c>
      <c r="CE38" s="72">
        <f t="shared" si="41"/>
        <v>31.5</v>
      </c>
      <c r="CF38" s="72">
        <f t="shared" si="41"/>
        <v>31.5</v>
      </c>
      <c r="CG38" s="72">
        <f t="shared" si="41"/>
        <v>31.5</v>
      </c>
      <c r="CH38" s="72">
        <f t="shared" si="41"/>
        <v>31.5</v>
      </c>
      <c r="CI38" s="72">
        <f t="shared" si="41"/>
        <v>31.5</v>
      </c>
      <c r="CJ38" s="72">
        <f t="shared" si="41"/>
        <v>31.5</v>
      </c>
      <c r="CK38" s="72">
        <f t="shared" si="41"/>
        <v>31.5</v>
      </c>
      <c r="CL38" s="72">
        <f t="shared" si="41"/>
        <v>31.5</v>
      </c>
      <c r="CM38" s="72">
        <f t="shared" si="41"/>
        <v>31.5</v>
      </c>
      <c r="CN38" s="72">
        <f t="shared" si="41"/>
        <v>31.5</v>
      </c>
      <c r="CO38" s="72">
        <f t="shared" si="41"/>
        <v>31.5</v>
      </c>
      <c r="CP38" s="72">
        <f t="shared" si="41"/>
        <v>31.5</v>
      </c>
      <c r="CQ38" s="72">
        <f t="shared" si="41"/>
        <v>31.5</v>
      </c>
      <c r="CR38" s="72">
        <f t="shared" si="41"/>
        <v>31.5</v>
      </c>
      <c r="CS38" s="73">
        <f t="shared" si="41"/>
        <v>31.5</v>
      </c>
      <c r="CT38" s="24">
        <f t="shared" si="20"/>
        <v>3024</v>
      </c>
      <c r="CU38" s="128"/>
    </row>
    <row r="39" spans="1:99">
      <c r="A39" s="74" t="s">
        <v>39</v>
      </c>
      <c r="B39" s="75">
        <f t="shared" ref="B39:AG39" si="42">B12</f>
        <v>65.09</v>
      </c>
      <c r="C39" s="76">
        <f t="shared" si="42"/>
        <v>65.09</v>
      </c>
      <c r="D39" s="76">
        <f t="shared" si="42"/>
        <v>65.09</v>
      </c>
      <c r="E39" s="76">
        <f t="shared" si="42"/>
        <v>65.09</v>
      </c>
      <c r="F39" s="76">
        <f t="shared" si="42"/>
        <v>65.09</v>
      </c>
      <c r="G39" s="76">
        <f t="shared" si="42"/>
        <v>65.09</v>
      </c>
      <c r="H39" s="76">
        <f t="shared" si="42"/>
        <v>65.09</v>
      </c>
      <c r="I39" s="76">
        <f t="shared" si="42"/>
        <v>65.09</v>
      </c>
      <c r="J39" s="76">
        <f t="shared" si="42"/>
        <v>65.09</v>
      </c>
      <c r="K39" s="76">
        <f t="shared" si="42"/>
        <v>65.09</v>
      </c>
      <c r="L39" s="76">
        <f t="shared" si="42"/>
        <v>65.09</v>
      </c>
      <c r="M39" s="76">
        <f t="shared" si="42"/>
        <v>65.09</v>
      </c>
      <c r="N39" s="76">
        <f t="shared" si="42"/>
        <v>65.09</v>
      </c>
      <c r="O39" s="76">
        <f t="shared" si="42"/>
        <v>65.09</v>
      </c>
      <c r="P39" s="76">
        <f t="shared" si="42"/>
        <v>65.09</v>
      </c>
      <c r="Q39" s="76">
        <f t="shared" si="42"/>
        <v>65.09</v>
      </c>
      <c r="R39" s="76">
        <f t="shared" si="42"/>
        <v>65.09</v>
      </c>
      <c r="S39" s="76">
        <f t="shared" si="42"/>
        <v>65.09</v>
      </c>
      <c r="T39" s="76">
        <f t="shared" si="42"/>
        <v>65.09</v>
      </c>
      <c r="U39" s="76">
        <f t="shared" si="42"/>
        <v>65.09</v>
      </c>
      <c r="V39" s="76">
        <f t="shared" si="42"/>
        <v>65.09</v>
      </c>
      <c r="W39" s="76">
        <f t="shared" si="42"/>
        <v>65.09</v>
      </c>
      <c r="X39" s="76">
        <f t="shared" si="42"/>
        <v>65.09</v>
      </c>
      <c r="Y39" s="76">
        <f t="shared" si="42"/>
        <v>65.09</v>
      </c>
      <c r="Z39" s="76">
        <f t="shared" si="42"/>
        <v>65.09</v>
      </c>
      <c r="AA39" s="76">
        <f t="shared" si="42"/>
        <v>65.09</v>
      </c>
      <c r="AB39" s="76">
        <f t="shared" si="42"/>
        <v>65.09</v>
      </c>
      <c r="AC39" s="76">
        <f t="shared" si="42"/>
        <v>65.09</v>
      </c>
      <c r="AD39" s="76">
        <f t="shared" si="42"/>
        <v>65.09</v>
      </c>
      <c r="AE39" s="76">
        <f t="shared" si="42"/>
        <v>65.09</v>
      </c>
      <c r="AF39" s="76">
        <f t="shared" si="42"/>
        <v>65.09</v>
      </c>
      <c r="AG39" s="76">
        <f t="shared" si="42"/>
        <v>65.09</v>
      </c>
      <c r="AH39" s="76">
        <f t="shared" ref="AH39:BM39" si="43">AH12</f>
        <v>65.09</v>
      </c>
      <c r="AI39" s="76">
        <f t="shared" si="43"/>
        <v>65.09</v>
      </c>
      <c r="AJ39" s="76">
        <f t="shared" si="43"/>
        <v>65.09</v>
      </c>
      <c r="AK39" s="76">
        <f t="shared" si="43"/>
        <v>65.09</v>
      </c>
      <c r="AL39" s="76">
        <f t="shared" si="43"/>
        <v>65.09</v>
      </c>
      <c r="AM39" s="76">
        <f t="shared" si="43"/>
        <v>65.09</v>
      </c>
      <c r="AN39" s="76">
        <f t="shared" si="43"/>
        <v>65.09</v>
      </c>
      <c r="AO39" s="76">
        <f t="shared" si="43"/>
        <v>65.09</v>
      </c>
      <c r="AP39" s="76">
        <f t="shared" si="43"/>
        <v>65.09</v>
      </c>
      <c r="AQ39" s="76">
        <f t="shared" si="43"/>
        <v>65.09</v>
      </c>
      <c r="AR39" s="76">
        <f t="shared" si="43"/>
        <v>65.09</v>
      </c>
      <c r="AS39" s="76">
        <f t="shared" si="43"/>
        <v>65.09</v>
      </c>
      <c r="AT39" s="76">
        <f t="shared" si="43"/>
        <v>65.09</v>
      </c>
      <c r="AU39" s="76">
        <f t="shared" si="43"/>
        <v>65.09</v>
      </c>
      <c r="AV39" s="76">
        <f t="shared" si="43"/>
        <v>65.09</v>
      </c>
      <c r="AW39" s="76">
        <f t="shared" si="43"/>
        <v>65.09</v>
      </c>
      <c r="AX39" s="76">
        <f t="shared" si="43"/>
        <v>65.09</v>
      </c>
      <c r="AY39" s="76">
        <f t="shared" si="43"/>
        <v>65.09</v>
      </c>
      <c r="AZ39" s="76">
        <f t="shared" si="43"/>
        <v>65.09</v>
      </c>
      <c r="BA39" s="76">
        <f t="shared" si="43"/>
        <v>65.09</v>
      </c>
      <c r="BB39" s="76">
        <f t="shared" si="43"/>
        <v>65.09</v>
      </c>
      <c r="BC39" s="76">
        <f t="shared" si="43"/>
        <v>65.09</v>
      </c>
      <c r="BD39" s="76">
        <f t="shared" si="43"/>
        <v>65.09</v>
      </c>
      <c r="BE39" s="76">
        <f t="shared" si="43"/>
        <v>65.09</v>
      </c>
      <c r="BF39" s="76">
        <f t="shared" si="43"/>
        <v>65.09</v>
      </c>
      <c r="BG39" s="76">
        <f t="shared" si="43"/>
        <v>65.09</v>
      </c>
      <c r="BH39" s="76">
        <f t="shared" si="43"/>
        <v>65.09</v>
      </c>
      <c r="BI39" s="76">
        <f t="shared" si="43"/>
        <v>65.09</v>
      </c>
      <c r="BJ39" s="76">
        <f t="shared" si="43"/>
        <v>65.09</v>
      </c>
      <c r="BK39" s="76">
        <f t="shared" si="43"/>
        <v>65.09</v>
      </c>
      <c r="BL39" s="76">
        <f t="shared" si="43"/>
        <v>65.09</v>
      </c>
      <c r="BM39" s="76">
        <f t="shared" si="43"/>
        <v>65.09</v>
      </c>
      <c r="BN39" s="76">
        <f t="shared" ref="BN39:CS39" si="44">BN12</f>
        <v>65.09</v>
      </c>
      <c r="BO39" s="76">
        <f t="shared" si="44"/>
        <v>65.09</v>
      </c>
      <c r="BP39" s="76">
        <f t="shared" si="44"/>
        <v>65.09</v>
      </c>
      <c r="BQ39" s="76">
        <f t="shared" si="44"/>
        <v>65.09</v>
      </c>
      <c r="BR39" s="76">
        <f t="shared" si="44"/>
        <v>65.09</v>
      </c>
      <c r="BS39" s="76">
        <f t="shared" si="44"/>
        <v>65.09</v>
      </c>
      <c r="BT39" s="76">
        <f t="shared" si="44"/>
        <v>65.09</v>
      </c>
      <c r="BU39" s="76">
        <f t="shared" si="44"/>
        <v>65.09</v>
      </c>
      <c r="BV39" s="76">
        <f t="shared" si="44"/>
        <v>65.09</v>
      </c>
      <c r="BW39" s="76">
        <f t="shared" si="44"/>
        <v>65.09</v>
      </c>
      <c r="BX39" s="76">
        <f t="shared" si="44"/>
        <v>65.09</v>
      </c>
      <c r="BY39" s="76">
        <f t="shared" si="44"/>
        <v>65.09</v>
      </c>
      <c r="BZ39" s="76">
        <f t="shared" si="44"/>
        <v>65.09</v>
      </c>
      <c r="CA39" s="76">
        <f t="shared" si="44"/>
        <v>65.09</v>
      </c>
      <c r="CB39" s="76">
        <f t="shared" si="44"/>
        <v>65.09</v>
      </c>
      <c r="CC39" s="76">
        <f t="shared" si="44"/>
        <v>65.09</v>
      </c>
      <c r="CD39" s="76">
        <f t="shared" si="44"/>
        <v>65.09</v>
      </c>
      <c r="CE39" s="76">
        <f t="shared" si="44"/>
        <v>65.09</v>
      </c>
      <c r="CF39" s="76">
        <f t="shared" si="44"/>
        <v>65.09</v>
      </c>
      <c r="CG39" s="76">
        <f t="shared" si="44"/>
        <v>65.09</v>
      </c>
      <c r="CH39" s="76">
        <f t="shared" si="44"/>
        <v>65.09</v>
      </c>
      <c r="CI39" s="76">
        <f t="shared" si="44"/>
        <v>65.09</v>
      </c>
      <c r="CJ39" s="76">
        <f t="shared" si="44"/>
        <v>65.09</v>
      </c>
      <c r="CK39" s="76">
        <f t="shared" si="44"/>
        <v>65.09</v>
      </c>
      <c r="CL39" s="76">
        <f t="shared" si="44"/>
        <v>65.09</v>
      </c>
      <c r="CM39" s="76">
        <f t="shared" si="44"/>
        <v>65.09</v>
      </c>
      <c r="CN39" s="76">
        <f t="shared" si="44"/>
        <v>65.09</v>
      </c>
      <c r="CO39" s="76">
        <f t="shared" si="44"/>
        <v>65.09</v>
      </c>
      <c r="CP39" s="76">
        <f t="shared" si="44"/>
        <v>65.09</v>
      </c>
      <c r="CQ39" s="76">
        <f t="shared" si="44"/>
        <v>65.09</v>
      </c>
      <c r="CR39" s="76">
        <f t="shared" si="44"/>
        <v>65.09</v>
      </c>
      <c r="CS39" s="77">
        <f t="shared" si="44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5">SUM(B41:B41)</f>
        <v>1836.69</v>
      </c>
      <c r="C40" s="30">
        <f t="shared" si="45"/>
        <v>1692.69</v>
      </c>
      <c r="D40" s="30">
        <f t="shared" si="45"/>
        <v>1680.13</v>
      </c>
      <c r="E40" s="30">
        <f t="shared" si="45"/>
        <v>1680.13</v>
      </c>
      <c r="F40" s="30">
        <f t="shared" si="45"/>
        <v>1649.84</v>
      </c>
      <c r="G40" s="30">
        <f t="shared" si="45"/>
        <v>1649.84</v>
      </c>
      <c r="H40" s="30">
        <f t="shared" si="45"/>
        <v>1649.84</v>
      </c>
      <c r="I40" s="30">
        <f t="shared" si="45"/>
        <v>1649.84</v>
      </c>
      <c r="J40" s="30">
        <f t="shared" si="45"/>
        <v>1648.02</v>
      </c>
      <c r="K40" s="30">
        <f t="shared" si="45"/>
        <v>1648.02</v>
      </c>
      <c r="L40" s="30">
        <f t="shared" si="45"/>
        <v>1647.11</v>
      </c>
      <c r="M40" s="30">
        <f t="shared" si="45"/>
        <v>1647.11</v>
      </c>
      <c r="N40" s="30">
        <f t="shared" si="45"/>
        <v>1647.11</v>
      </c>
      <c r="O40" s="30">
        <f t="shared" si="45"/>
        <v>1647.11</v>
      </c>
      <c r="P40" s="30">
        <f t="shared" si="45"/>
        <v>1647.11</v>
      </c>
      <c r="Q40" s="30">
        <f t="shared" si="45"/>
        <v>1647.11</v>
      </c>
      <c r="R40" s="30">
        <f t="shared" si="45"/>
        <v>1647.11</v>
      </c>
      <c r="S40" s="30">
        <f t="shared" si="45"/>
        <v>1647.11</v>
      </c>
      <c r="T40" s="30">
        <f t="shared" si="45"/>
        <v>1647.11</v>
      </c>
      <c r="U40" s="30">
        <f t="shared" si="45"/>
        <v>1647.11</v>
      </c>
      <c r="V40" s="30">
        <f t="shared" si="45"/>
        <v>1806.54</v>
      </c>
      <c r="W40" s="30">
        <f t="shared" si="45"/>
        <v>1960.7</v>
      </c>
      <c r="X40" s="30">
        <f t="shared" si="45"/>
        <v>2233.2600000000002</v>
      </c>
      <c r="Y40" s="30">
        <f t="shared" si="45"/>
        <v>2366.91</v>
      </c>
      <c r="Z40" s="30">
        <f t="shared" si="45"/>
        <v>2744.48</v>
      </c>
      <c r="AA40" s="30">
        <f t="shared" si="45"/>
        <v>2745.7</v>
      </c>
      <c r="AB40" s="30">
        <f t="shared" si="45"/>
        <v>2695.31</v>
      </c>
      <c r="AC40" s="30">
        <f t="shared" si="45"/>
        <v>2676.05</v>
      </c>
      <c r="AD40" s="30">
        <f t="shared" si="45"/>
        <v>2754.75</v>
      </c>
      <c r="AE40" s="30">
        <f t="shared" si="45"/>
        <v>2754.75</v>
      </c>
      <c r="AF40" s="30">
        <f t="shared" si="45"/>
        <v>2753.26</v>
      </c>
      <c r="AG40" s="30">
        <f t="shared" si="45"/>
        <v>2753.26</v>
      </c>
      <c r="AH40" s="30">
        <f t="shared" ref="AH40:BM40" si="46">SUM(AH41:AH41)</f>
        <v>2674.45</v>
      </c>
      <c r="AI40" s="30">
        <f t="shared" si="46"/>
        <v>2674.45</v>
      </c>
      <c r="AJ40" s="30">
        <f t="shared" si="46"/>
        <v>2631.98</v>
      </c>
      <c r="AK40" s="30">
        <f t="shared" si="46"/>
        <v>2516.41</v>
      </c>
      <c r="AL40" s="30">
        <f t="shared" si="46"/>
        <v>2516.41</v>
      </c>
      <c r="AM40" s="30">
        <f t="shared" si="46"/>
        <v>2516.41</v>
      </c>
      <c r="AN40" s="30">
        <f t="shared" si="46"/>
        <v>2516.41</v>
      </c>
      <c r="AO40" s="30">
        <f t="shared" si="46"/>
        <v>2516.5100000000002</v>
      </c>
      <c r="AP40" s="30">
        <f t="shared" si="46"/>
        <v>2513.83</v>
      </c>
      <c r="AQ40" s="30">
        <f t="shared" si="46"/>
        <v>2514.0100000000002</v>
      </c>
      <c r="AR40" s="30">
        <f t="shared" si="46"/>
        <v>2492.89</v>
      </c>
      <c r="AS40" s="30">
        <f t="shared" si="46"/>
        <v>2466.58</v>
      </c>
      <c r="AT40" s="30">
        <f t="shared" si="46"/>
        <v>2466.36</v>
      </c>
      <c r="AU40" s="30">
        <f t="shared" si="46"/>
        <v>2466.36</v>
      </c>
      <c r="AV40" s="30">
        <f t="shared" si="46"/>
        <v>2456.89</v>
      </c>
      <c r="AW40" s="30">
        <f t="shared" si="46"/>
        <v>2456.89</v>
      </c>
      <c r="AX40" s="30">
        <f t="shared" si="46"/>
        <v>2266.58</v>
      </c>
      <c r="AY40" s="30">
        <f t="shared" si="46"/>
        <v>2152.58</v>
      </c>
      <c r="AZ40" s="30">
        <f t="shared" si="46"/>
        <v>1965.25</v>
      </c>
      <c r="BA40" s="30">
        <f t="shared" si="46"/>
        <v>1919.81</v>
      </c>
      <c r="BB40" s="30">
        <f t="shared" si="46"/>
        <v>1915.22</v>
      </c>
      <c r="BC40" s="30">
        <f t="shared" si="46"/>
        <v>1915.22</v>
      </c>
      <c r="BD40" s="30">
        <f t="shared" si="46"/>
        <v>1843.22</v>
      </c>
      <c r="BE40" s="30">
        <f t="shared" si="46"/>
        <v>1699.22</v>
      </c>
      <c r="BF40" s="30">
        <f t="shared" si="46"/>
        <v>1699.22</v>
      </c>
      <c r="BG40" s="30">
        <f t="shared" si="46"/>
        <v>1771.22</v>
      </c>
      <c r="BH40" s="30">
        <f t="shared" si="46"/>
        <v>1879.31</v>
      </c>
      <c r="BI40" s="30">
        <f t="shared" si="46"/>
        <v>1919.66</v>
      </c>
      <c r="BJ40" s="30">
        <f t="shared" si="46"/>
        <v>1919.66</v>
      </c>
      <c r="BK40" s="30">
        <f t="shared" si="46"/>
        <v>1976.66</v>
      </c>
      <c r="BL40" s="30">
        <f t="shared" si="46"/>
        <v>2361.85</v>
      </c>
      <c r="BM40" s="30">
        <f t="shared" si="46"/>
        <v>2468.98</v>
      </c>
      <c r="BN40" s="30">
        <f t="shared" ref="BN40:CS40" si="47">SUM(BN41:BN41)</f>
        <v>2613.9</v>
      </c>
      <c r="BO40" s="30">
        <f t="shared" si="47"/>
        <v>2621.2800000000002</v>
      </c>
      <c r="BP40" s="30">
        <f t="shared" si="47"/>
        <v>2743.15</v>
      </c>
      <c r="BQ40" s="30">
        <f t="shared" si="47"/>
        <v>2764.9</v>
      </c>
      <c r="BR40" s="30">
        <f t="shared" si="47"/>
        <v>2792.05</v>
      </c>
      <c r="BS40" s="30">
        <f t="shared" si="47"/>
        <v>2804.43</v>
      </c>
      <c r="BT40" s="30">
        <f t="shared" si="47"/>
        <v>2766.24</v>
      </c>
      <c r="BU40" s="30">
        <f t="shared" si="47"/>
        <v>2718.52</v>
      </c>
      <c r="BV40" s="30">
        <f t="shared" si="47"/>
        <v>2439.7600000000002</v>
      </c>
      <c r="BW40" s="30">
        <f t="shared" si="47"/>
        <v>2595.83</v>
      </c>
      <c r="BX40" s="30">
        <f t="shared" si="47"/>
        <v>2704.17</v>
      </c>
      <c r="BY40" s="30">
        <f t="shared" si="47"/>
        <v>2731.51</v>
      </c>
      <c r="BZ40" s="30">
        <f t="shared" si="47"/>
        <v>2739.64</v>
      </c>
      <c r="CA40" s="30">
        <f t="shared" si="47"/>
        <v>2739.64</v>
      </c>
      <c r="CB40" s="30">
        <f t="shared" si="47"/>
        <v>2739.64</v>
      </c>
      <c r="CC40" s="30">
        <f t="shared" si="47"/>
        <v>2739.64</v>
      </c>
      <c r="CD40" s="30">
        <f t="shared" si="47"/>
        <v>2507.48</v>
      </c>
      <c r="CE40" s="30">
        <f t="shared" si="47"/>
        <v>2506.16</v>
      </c>
      <c r="CF40" s="30">
        <f t="shared" si="47"/>
        <v>2467.2199999999998</v>
      </c>
      <c r="CG40" s="30">
        <f t="shared" si="47"/>
        <v>2453.92</v>
      </c>
      <c r="CH40" s="30">
        <f t="shared" si="47"/>
        <v>2453.92</v>
      </c>
      <c r="CI40" s="30">
        <f t="shared" si="47"/>
        <v>2453.92</v>
      </c>
      <c r="CJ40" s="30">
        <f t="shared" si="47"/>
        <v>2453.92</v>
      </c>
      <c r="CK40" s="30">
        <f t="shared" si="47"/>
        <v>2453.92</v>
      </c>
      <c r="CL40" s="30">
        <f t="shared" si="47"/>
        <v>1955.37</v>
      </c>
      <c r="CM40" s="30">
        <f t="shared" si="47"/>
        <v>1918.55</v>
      </c>
      <c r="CN40" s="30">
        <f t="shared" si="47"/>
        <v>1971.15</v>
      </c>
      <c r="CO40" s="30">
        <f t="shared" si="47"/>
        <v>2024.14</v>
      </c>
      <c r="CP40" s="30">
        <f t="shared" si="47"/>
        <v>2319.29</v>
      </c>
      <c r="CQ40" s="30">
        <f t="shared" si="47"/>
        <v>2319.29</v>
      </c>
      <c r="CR40" s="30">
        <f t="shared" si="47"/>
        <v>2025.91</v>
      </c>
      <c r="CS40" s="78">
        <f t="shared" si="47"/>
        <v>2025.91</v>
      </c>
      <c r="CT40" s="28">
        <f t="shared" si="20"/>
        <v>215135.98000000016</v>
      </c>
      <c r="CU40" s="126"/>
    </row>
    <row r="41" spans="1:99">
      <c r="A41" s="22" t="s">
        <v>12</v>
      </c>
      <c r="B41" s="32" cm="1">
        <f t="array" ref="B41:CS41">TRANSPOSE('[2]2802'!$AC$110:$AC$205)</f>
        <v>1836.69</v>
      </c>
      <c r="C41" s="33">
        <v>1692.69</v>
      </c>
      <c r="D41" s="33">
        <v>1680.13</v>
      </c>
      <c r="E41" s="33">
        <v>1680.13</v>
      </c>
      <c r="F41" s="33">
        <v>1649.84</v>
      </c>
      <c r="G41" s="33">
        <v>1649.84</v>
      </c>
      <c r="H41" s="33">
        <v>1649.84</v>
      </c>
      <c r="I41" s="33">
        <v>1649.84</v>
      </c>
      <c r="J41" s="33">
        <v>1648.02</v>
      </c>
      <c r="K41" s="33">
        <v>1648.02</v>
      </c>
      <c r="L41" s="33">
        <v>1647.11</v>
      </c>
      <c r="M41" s="33">
        <v>1647.11</v>
      </c>
      <c r="N41" s="33">
        <v>1647.11</v>
      </c>
      <c r="O41" s="33">
        <v>1647.11</v>
      </c>
      <c r="P41" s="33">
        <v>1647.11</v>
      </c>
      <c r="Q41" s="33">
        <v>1647.11</v>
      </c>
      <c r="R41" s="33">
        <v>1647.11</v>
      </c>
      <c r="S41" s="33">
        <v>1647.11</v>
      </c>
      <c r="T41" s="33">
        <v>1647.11</v>
      </c>
      <c r="U41" s="33">
        <v>1647.11</v>
      </c>
      <c r="V41" s="33">
        <v>1806.54</v>
      </c>
      <c r="W41" s="33">
        <v>1960.7</v>
      </c>
      <c r="X41" s="33">
        <v>2233.2600000000002</v>
      </c>
      <c r="Y41" s="33">
        <v>2366.91</v>
      </c>
      <c r="Z41" s="33">
        <v>2744.48</v>
      </c>
      <c r="AA41" s="33">
        <v>2745.7</v>
      </c>
      <c r="AB41" s="33">
        <v>2695.31</v>
      </c>
      <c r="AC41" s="33">
        <v>2676.05</v>
      </c>
      <c r="AD41" s="33">
        <v>2754.75</v>
      </c>
      <c r="AE41" s="33">
        <v>2754.75</v>
      </c>
      <c r="AF41" s="33">
        <v>2753.26</v>
      </c>
      <c r="AG41" s="33">
        <v>2753.26</v>
      </c>
      <c r="AH41" s="33">
        <v>2674.45</v>
      </c>
      <c r="AI41" s="33">
        <v>2674.45</v>
      </c>
      <c r="AJ41" s="33">
        <v>2631.98</v>
      </c>
      <c r="AK41" s="33">
        <v>2516.41</v>
      </c>
      <c r="AL41" s="33">
        <v>2516.41</v>
      </c>
      <c r="AM41" s="33">
        <v>2516.41</v>
      </c>
      <c r="AN41" s="33">
        <v>2516.41</v>
      </c>
      <c r="AO41" s="33">
        <v>2516.5100000000002</v>
      </c>
      <c r="AP41" s="33">
        <v>2513.83</v>
      </c>
      <c r="AQ41" s="33">
        <v>2514.0100000000002</v>
      </c>
      <c r="AR41" s="33">
        <v>2492.89</v>
      </c>
      <c r="AS41" s="33">
        <v>2466.58</v>
      </c>
      <c r="AT41" s="33">
        <v>2466.36</v>
      </c>
      <c r="AU41" s="33">
        <v>2466.36</v>
      </c>
      <c r="AV41" s="33">
        <v>2456.89</v>
      </c>
      <c r="AW41" s="33">
        <v>2456.89</v>
      </c>
      <c r="AX41" s="33">
        <v>2266.58</v>
      </c>
      <c r="AY41" s="33">
        <v>2152.58</v>
      </c>
      <c r="AZ41" s="33">
        <v>1965.25</v>
      </c>
      <c r="BA41" s="33">
        <v>1919.81</v>
      </c>
      <c r="BB41" s="33">
        <v>1915.22</v>
      </c>
      <c r="BC41" s="33">
        <v>1915.22</v>
      </c>
      <c r="BD41" s="33">
        <v>1843.22</v>
      </c>
      <c r="BE41" s="33">
        <v>1699.22</v>
      </c>
      <c r="BF41" s="33">
        <v>1699.22</v>
      </c>
      <c r="BG41" s="33">
        <v>1771.22</v>
      </c>
      <c r="BH41" s="33">
        <v>1879.31</v>
      </c>
      <c r="BI41" s="33">
        <v>1919.66</v>
      </c>
      <c r="BJ41" s="33">
        <v>1919.66</v>
      </c>
      <c r="BK41" s="33">
        <v>1976.66</v>
      </c>
      <c r="BL41" s="33">
        <v>2361.85</v>
      </c>
      <c r="BM41" s="33">
        <v>2468.98</v>
      </c>
      <c r="BN41" s="33">
        <v>2613.9</v>
      </c>
      <c r="BO41" s="33">
        <v>2621.2800000000002</v>
      </c>
      <c r="BP41" s="33">
        <v>2743.15</v>
      </c>
      <c r="BQ41" s="33">
        <v>2764.9</v>
      </c>
      <c r="BR41" s="33">
        <v>2792.05</v>
      </c>
      <c r="BS41" s="33">
        <v>2804.43</v>
      </c>
      <c r="BT41" s="33">
        <v>2766.24</v>
      </c>
      <c r="BU41" s="33">
        <v>2718.52</v>
      </c>
      <c r="BV41" s="33">
        <v>2439.7600000000002</v>
      </c>
      <c r="BW41" s="33">
        <v>2595.83</v>
      </c>
      <c r="BX41" s="33">
        <v>2704.17</v>
      </c>
      <c r="BY41" s="33">
        <v>2731.51</v>
      </c>
      <c r="BZ41" s="33">
        <v>2739.64</v>
      </c>
      <c r="CA41" s="33">
        <v>2739.64</v>
      </c>
      <c r="CB41" s="33">
        <v>2739.64</v>
      </c>
      <c r="CC41" s="33">
        <v>2739.64</v>
      </c>
      <c r="CD41" s="33">
        <v>2507.48</v>
      </c>
      <c r="CE41" s="33">
        <v>2506.16</v>
      </c>
      <c r="CF41" s="33">
        <v>2467.2199999999998</v>
      </c>
      <c r="CG41" s="33">
        <v>2453.92</v>
      </c>
      <c r="CH41" s="33">
        <v>2453.92</v>
      </c>
      <c r="CI41" s="33">
        <v>2453.92</v>
      </c>
      <c r="CJ41" s="33">
        <v>2453.92</v>
      </c>
      <c r="CK41" s="33">
        <v>2453.92</v>
      </c>
      <c r="CL41" s="33">
        <v>1955.37</v>
      </c>
      <c r="CM41" s="33">
        <v>1918.55</v>
      </c>
      <c r="CN41" s="33">
        <v>1971.15</v>
      </c>
      <c r="CO41" s="33">
        <v>2024.14</v>
      </c>
      <c r="CP41" s="33">
        <v>2319.29</v>
      </c>
      <c r="CQ41" s="33">
        <v>2319.29</v>
      </c>
      <c r="CR41" s="33">
        <v>2025.91</v>
      </c>
      <c r="CS41" s="79">
        <v>2025.91</v>
      </c>
      <c r="CT41" s="24">
        <f t="shared" si="20"/>
        <v>215135.98000000016</v>
      </c>
      <c r="CU41" s="128"/>
    </row>
    <row r="42" spans="1:99">
      <c r="A42" s="82" t="s">
        <v>41</v>
      </c>
      <c r="B42" s="249">
        <f t="shared" ref="B42:AG42" si="48">SUM(B43:B46)</f>
        <v>1647.45</v>
      </c>
      <c r="C42" s="250">
        <f t="shared" si="48"/>
        <v>1647.45</v>
      </c>
      <c r="D42" s="250">
        <f t="shared" si="48"/>
        <v>1647.45</v>
      </c>
      <c r="E42" s="250">
        <f t="shared" si="48"/>
        <v>1647.45</v>
      </c>
      <c r="F42" s="250">
        <f t="shared" si="48"/>
        <v>1541.85</v>
      </c>
      <c r="G42" s="250">
        <f t="shared" si="48"/>
        <v>1436.25</v>
      </c>
      <c r="H42" s="250">
        <f t="shared" si="48"/>
        <v>1330.65</v>
      </c>
      <c r="I42" s="250">
        <f t="shared" si="48"/>
        <v>1225.05</v>
      </c>
      <c r="J42" s="250">
        <f t="shared" si="48"/>
        <v>1165.95</v>
      </c>
      <c r="K42" s="250">
        <f t="shared" si="48"/>
        <v>1165.95</v>
      </c>
      <c r="L42" s="250">
        <f t="shared" si="48"/>
        <v>1165.95</v>
      </c>
      <c r="M42" s="250">
        <f t="shared" si="48"/>
        <v>1165.95</v>
      </c>
      <c r="N42" s="250">
        <f t="shared" si="48"/>
        <v>1165.95</v>
      </c>
      <c r="O42" s="250">
        <f t="shared" si="48"/>
        <v>1165.95</v>
      </c>
      <c r="P42" s="250">
        <f t="shared" si="48"/>
        <v>1165.95</v>
      </c>
      <c r="Q42" s="250">
        <f t="shared" si="48"/>
        <v>1165.95</v>
      </c>
      <c r="R42" s="250">
        <f t="shared" si="48"/>
        <v>1165.95</v>
      </c>
      <c r="S42" s="250">
        <f t="shared" si="48"/>
        <v>1165.95</v>
      </c>
      <c r="T42" s="250">
        <f t="shared" si="48"/>
        <v>1271.55</v>
      </c>
      <c r="U42" s="250">
        <f t="shared" si="48"/>
        <v>1377.15</v>
      </c>
      <c r="V42" s="250">
        <f t="shared" si="48"/>
        <v>1482.75</v>
      </c>
      <c r="W42" s="250">
        <f t="shared" si="48"/>
        <v>1652.35</v>
      </c>
      <c r="X42" s="250">
        <f t="shared" si="48"/>
        <v>1775.45</v>
      </c>
      <c r="Y42" s="250">
        <f t="shared" si="48"/>
        <v>1839.45</v>
      </c>
      <c r="Z42" s="250">
        <f t="shared" si="48"/>
        <v>1903.45</v>
      </c>
      <c r="AA42" s="250">
        <f t="shared" si="48"/>
        <v>1967.45</v>
      </c>
      <c r="AB42" s="250">
        <f t="shared" si="48"/>
        <v>1970.45</v>
      </c>
      <c r="AC42" s="250">
        <f t="shared" si="48"/>
        <v>1970.45</v>
      </c>
      <c r="AD42" s="250">
        <f t="shared" si="48"/>
        <v>1970.45</v>
      </c>
      <c r="AE42" s="250">
        <f t="shared" si="48"/>
        <v>1970.45</v>
      </c>
      <c r="AF42" s="250">
        <f t="shared" si="48"/>
        <v>1970.45</v>
      </c>
      <c r="AG42" s="250">
        <f t="shared" si="48"/>
        <v>1970.45</v>
      </c>
      <c r="AH42" s="250">
        <f t="shared" ref="AH42:BM42" si="49">SUM(AH43:AH46)</f>
        <v>1970.45</v>
      </c>
      <c r="AI42" s="250">
        <f t="shared" si="49"/>
        <v>1970.45</v>
      </c>
      <c r="AJ42" s="250">
        <f t="shared" si="49"/>
        <v>1970.45</v>
      </c>
      <c r="AK42" s="250">
        <f t="shared" si="49"/>
        <v>1970.45</v>
      </c>
      <c r="AL42" s="250">
        <f t="shared" si="49"/>
        <v>1970.45</v>
      </c>
      <c r="AM42" s="250">
        <f t="shared" si="49"/>
        <v>1970.45</v>
      </c>
      <c r="AN42" s="250">
        <f t="shared" si="49"/>
        <v>1970.45</v>
      </c>
      <c r="AO42" s="250">
        <f t="shared" si="49"/>
        <v>1970.45</v>
      </c>
      <c r="AP42" s="250">
        <f t="shared" si="49"/>
        <v>1970.45</v>
      </c>
      <c r="AQ42" s="250">
        <f t="shared" si="49"/>
        <v>1906.45</v>
      </c>
      <c r="AR42" s="250">
        <f t="shared" si="49"/>
        <v>1842.45</v>
      </c>
      <c r="AS42" s="250">
        <f t="shared" si="49"/>
        <v>1778.45</v>
      </c>
      <c r="AT42" s="250">
        <f t="shared" si="49"/>
        <v>1714.45</v>
      </c>
      <c r="AU42" s="250">
        <f t="shared" si="49"/>
        <v>1650.45</v>
      </c>
      <c r="AV42" s="250">
        <f t="shared" si="49"/>
        <v>1647.45</v>
      </c>
      <c r="AW42" s="250">
        <f t="shared" si="49"/>
        <v>1647.45</v>
      </c>
      <c r="AX42" s="250">
        <f t="shared" si="49"/>
        <v>1647.45</v>
      </c>
      <c r="AY42" s="250">
        <f t="shared" si="49"/>
        <v>1647.45</v>
      </c>
      <c r="AZ42" s="250">
        <f t="shared" si="49"/>
        <v>1647.45</v>
      </c>
      <c r="BA42" s="250">
        <f t="shared" si="49"/>
        <v>1647.45</v>
      </c>
      <c r="BB42" s="250">
        <f t="shared" si="49"/>
        <v>1647.45</v>
      </c>
      <c r="BC42" s="250">
        <f t="shared" si="49"/>
        <v>1647.45</v>
      </c>
      <c r="BD42" s="250">
        <f t="shared" si="49"/>
        <v>1647.45</v>
      </c>
      <c r="BE42" s="250">
        <f t="shared" si="49"/>
        <v>1647.45</v>
      </c>
      <c r="BF42" s="250">
        <f t="shared" si="49"/>
        <v>1647.45</v>
      </c>
      <c r="BG42" s="250">
        <f t="shared" si="49"/>
        <v>1647.45</v>
      </c>
      <c r="BH42" s="250">
        <f t="shared" si="49"/>
        <v>1647.45</v>
      </c>
      <c r="BI42" s="250">
        <f t="shared" si="49"/>
        <v>1647.45</v>
      </c>
      <c r="BJ42" s="250">
        <f t="shared" si="49"/>
        <v>1647.45</v>
      </c>
      <c r="BK42" s="250">
        <f t="shared" si="49"/>
        <v>1647.45</v>
      </c>
      <c r="BL42" s="250">
        <f t="shared" si="49"/>
        <v>1711.45</v>
      </c>
      <c r="BM42" s="250">
        <f t="shared" si="49"/>
        <v>1775.45</v>
      </c>
      <c r="BN42" s="250">
        <f t="shared" ref="BN42:CS42" si="50">SUM(BN43:BN46)</f>
        <v>1839.45</v>
      </c>
      <c r="BO42" s="250">
        <f t="shared" si="50"/>
        <v>1839.45</v>
      </c>
      <c r="BP42" s="250">
        <f t="shared" si="50"/>
        <v>1839.45</v>
      </c>
      <c r="BQ42" s="250">
        <f t="shared" si="50"/>
        <v>1839.45</v>
      </c>
      <c r="BR42" s="250">
        <f t="shared" si="50"/>
        <v>1789.45</v>
      </c>
      <c r="BS42" s="250">
        <f t="shared" si="50"/>
        <v>1789.45</v>
      </c>
      <c r="BT42" s="250">
        <f t="shared" si="50"/>
        <v>1789.45</v>
      </c>
      <c r="BU42" s="250">
        <f t="shared" si="50"/>
        <v>1789.45</v>
      </c>
      <c r="BV42" s="250">
        <f t="shared" si="50"/>
        <v>1789.45</v>
      </c>
      <c r="BW42" s="250">
        <f t="shared" si="50"/>
        <v>1853.45</v>
      </c>
      <c r="BX42" s="250">
        <f t="shared" si="50"/>
        <v>1917.45</v>
      </c>
      <c r="BY42" s="250">
        <f t="shared" si="50"/>
        <v>1970.45</v>
      </c>
      <c r="BZ42" s="250">
        <f t="shared" si="50"/>
        <v>1970.45</v>
      </c>
      <c r="CA42" s="250">
        <f t="shared" si="50"/>
        <v>1970.45</v>
      </c>
      <c r="CB42" s="250">
        <f t="shared" si="50"/>
        <v>1970.45</v>
      </c>
      <c r="CC42" s="250">
        <f t="shared" si="50"/>
        <v>1970.45</v>
      </c>
      <c r="CD42" s="250">
        <f t="shared" si="50"/>
        <v>1970.45</v>
      </c>
      <c r="CE42" s="250">
        <f t="shared" si="50"/>
        <v>1970.45</v>
      </c>
      <c r="CF42" s="250">
        <f t="shared" si="50"/>
        <v>1906.45</v>
      </c>
      <c r="CG42" s="250">
        <f t="shared" si="50"/>
        <v>1842.45</v>
      </c>
      <c r="CH42" s="250">
        <f t="shared" si="50"/>
        <v>1778.45</v>
      </c>
      <c r="CI42" s="250">
        <f t="shared" si="50"/>
        <v>1714.45</v>
      </c>
      <c r="CJ42" s="250">
        <f t="shared" si="50"/>
        <v>1650.45</v>
      </c>
      <c r="CK42" s="250">
        <f t="shared" si="50"/>
        <v>1647.45</v>
      </c>
      <c r="CL42" s="250">
        <f t="shared" si="50"/>
        <v>1647.45</v>
      </c>
      <c r="CM42" s="250">
        <f t="shared" si="50"/>
        <v>1647.45</v>
      </c>
      <c r="CN42" s="250">
        <f t="shared" si="50"/>
        <v>1647.45</v>
      </c>
      <c r="CO42" s="250">
        <f t="shared" si="50"/>
        <v>1647.45</v>
      </c>
      <c r="CP42" s="250">
        <f t="shared" si="50"/>
        <v>1647.45</v>
      </c>
      <c r="CQ42" s="250">
        <f t="shared" si="50"/>
        <v>1647.45</v>
      </c>
      <c r="CR42" s="250">
        <f t="shared" si="50"/>
        <v>1647.45</v>
      </c>
      <c r="CS42" s="258">
        <f t="shared" si="50"/>
        <v>1647.45</v>
      </c>
      <c r="CT42" s="28">
        <f t="shared" si="20"/>
        <v>162936.20000000007</v>
      </c>
      <c r="CU42" s="126"/>
    </row>
    <row r="43" spans="1:99">
      <c r="A43" s="65" t="s">
        <v>42</v>
      </c>
      <c r="B43" s="293" cm="1">
        <f t="array" ref="B43:CS43">TRANSPOSE([15]FEB24!$BG$5:$BG$100)</f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872</v>
      </c>
      <c r="X43" s="293">
        <v>936</v>
      </c>
      <c r="Y43" s="293">
        <v>1000</v>
      </c>
      <c r="Z43" s="293">
        <v>1064</v>
      </c>
      <c r="AA43" s="293">
        <v>1128</v>
      </c>
      <c r="AB43" s="293">
        <v>1131</v>
      </c>
      <c r="AC43" s="293">
        <v>1131</v>
      </c>
      <c r="AD43" s="293">
        <v>1131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1067</v>
      </c>
      <c r="AR43" s="293">
        <v>1003</v>
      </c>
      <c r="AS43" s="293">
        <v>939</v>
      </c>
      <c r="AT43" s="293">
        <v>875</v>
      </c>
      <c r="AU43" s="293">
        <v>811</v>
      </c>
      <c r="AV43" s="293">
        <v>808</v>
      </c>
      <c r="AW43" s="293">
        <v>808</v>
      </c>
      <c r="AX43" s="293">
        <v>808</v>
      </c>
      <c r="AY43" s="293">
        <v>808</v>
      </c>
      <c r="AZ43" s="293">
        <v>808</v>
      </c>
      <c r="BA43" s="293">
        <v>808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872</v>
      </c>
      <c r="BM43" s="293">
        <v>936</v>
      </c>
      <c r="BN43" s="293">
        <v>1000</v>
      </c>
      <c r="BO43" s="293">
        <v>1000</v>
      </c>
      <c r="BP43" s="293">
        <v>1000</v>
      </c>
      <c r="BQ43" s="293">
        <v>1000</v>
      </c>
      <c r="BR43" s="293">
        <v>950</v>
      </c>
      <c r="BS43" s="293">
        <v>950</v>
      </c>
      <c r="BT43" s="293">
        <v>950</v>
      </c>
      <c r="BU43" s="293">
        <v>950</v>
      </c>
      <c r="BV43" s="293">
        <v>950</v>
      </c>
      <c r="BW43" s="293">
        <v>1014</v>
      </c>
      <c r="BX43" s="293">
        <v>1078</v>
      </c>
      <c r="BY43" s="293">
        <v>1131</v>
      </c>
      <c r="BZ43" s="293">
        <v>1131</v>
      </c>
      <c r="CA43" s="293">
        <v>1131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1067</v>
      </c>
      <c r="CG43" s="293">
        <v>1003</v>
      </c>
      <c r="CH43" s="293">
        <v>939</v>
      </c>
      <c r="CI43" s="293">
        <v>875</v>
      </c>
      <c r="CJ43" s="293">
        <v>811</v>
      </c>
      <c r="CK43" s="293">
        <v>808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45">
        <v>808</v>
      </c>
      <c r="CT43" s="184">
        <f t="shared" si="20"/>
        <v>89090</v>
      </c>
      <c r="CU43" s="128"/>
    </row>
    <row r="44" spans="1:99">
      <c r="A44" s="22" t="s">
        <v>43</v>
      </c>
      <c r="B44" s="325">
        <v>269.45</v>
      </c>
      <c r="C44" s="257">
        <v>269.45</v>
      </c>
      <c r="D44" s="257">
        <v>269.45</v>
      </c>
      <c r="E44" s="257">
        <v>269.45</v>
      </c>
      <c r="F44" s="257">
        <v>163.85</v>
      </c>
      <c r="G44" s="257">
        <v>58.25</v>
      </c>
      <c r="H44" s="257">
        <v>167.76</v>
      </c>
      <c r="I44" s="257">
        <v>133.87</v>
      </c>
      <c r="J44" s="257">
        <v>114.9</v>
      </c>
      <c r="K44" s="257">
        <v>114.9</v>
      </c>
      <c r="L44" s="257">
        <v>114.9</v>
      </c>
      <c r="M44" s="257">
        <v>114.9</v>
      </c>
      <c r="N44" s="257">
        <v>114.9</v>
      </c>
      <c r="O44" s="257">
        <v>114.9</v>
      </c>
      <c r="P44" s="257">
        <v>114.9</v>
      </c>
      <c r="Q44" s="257">
        <v>114.9</v>
      </c>
      <c r="R44" s="257">
        <v>114.9</v>
      </c>
      <c r="S44" s="257">
        <v>114.9</v>
      </c>
      <c r="T44" s="257">
        <v>148.79</v>
      </c>
      <c r="U44" s="257">
        <v>182.69</v>
      </c>
      <c r="V44" s="257">
        <v>216.58</v>
      </c>
      <c r="W44" s="257">
        <v>250.48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23488.370000000039</v>
      </c>
      <c r="CU44" s="128"/>
    </row>
    <row r="45" spans="1:99">
      <c r="A45" s="22" t="s">
        <v>44</v>
      </c>
      <c r="B45" s="245">
        <v>570</v>
      </c>
      <c r="C45" s="245">
        <v>570</v>
      </c>
      <c r="D45" s="245">
        <v>570</v>
      </c>
      <c r="E45" s="245">
        <v>570</v>
      </c>
      <c r="F45" s="245">
        <v>570</v>
      </c>
      <c r="G45" s="245">
        <v>570</v>
      </c>
      <c r="H45" s="245">
        <v>354.89</v>
      </c>
      <c r="I45" s="245">
        <v>283.18</v>
      </c>
      <c r="J45" s="245">
        <v>243.05</v>
      </c>
      <c r="K45" s="245">
        <v>243.05</v>
      </c>
      <c r="L45" s="245">
        <v>243.05</v>
      </c>
      <c r="M45" s="245">
        <v>243.05</v>
      </c>
      <c r="N45" s="245">
        <v>243.05</v>
      </c>
      <c r="O45" s="245">
        <v>243.05</v>
      </c>
      <c r="P45" s="245">
        <v>243.05</v>
      </c>
      <c r="Q45" s="245">
        <v>243.05</v>
      </c>
      <c r="R45" s="245">
        <v>243.05</v>
      </c>
      <c r="S45" s="245">
        <v>243.05</v>
      </c>
      <c r="T45" s="245">
        <v>314.76</v>
      </c>
      <c r="U45" s="245">
        <v>386.46</v>
      </c>
      <c r="V45" s="245">
        <v>458.17</v>
      </c>
      <c r="W45" s="245">
        <v>529.87</v>
      </c>
      <c r="X45" s="245">
        <v>570</v>
      </c>
      <c r="Y45" s="245">
        <v>570</v>
      </c>
      <c r="Z45" s="245">
        <v>570</v>
      </c>
      <c r="AA45" s="245">
        <v>570</v>
      </c>
      <c r="AB45" s="245">
        <v>570</v>
      </c>
      <c r="AC45" s="245">
        <v>570</v>
      </c>
      <c r="AD45" s="245">
        <v>570</v>
      </c>
      <c r="AE45" s="245">
        <v>570</v>
      </c>
      <c r="AF45" s="245">
        <v>570</v>
      </c>
      <c r="AG45" s="245">
        <v>570</v>
      </c>
      <c r="AH45" s="245">
        <v>570</v>
      </c>
      <c r="AI45" s="245">
        <v>570</v>
      </c>
      <c r="AJ45" s="245">
        <v>570</v>
      </c>
      <c r="AK45" s="245">
        <v>570</v>
      </c>
      <c r="AL45" s="245">
        <v>570</v>
      </c>
      <c r="AM45" s="245">
        <v>570</v>
      </c>
      <c r="AN45" s="245">
        <v>570</v>
      </c>
      <c r="AO45" s="245">
        <v>570</v>
      </c>
      <c r="AP45" s="245">
        <v>570</v>
      </c>
      <c r="AQ45" s="245">
        <v>570</v>
      </c>
      <c r="AR45" s="245">
        <v>570</v>
      </c>
      <c r="AS45" s="245">
        <v>570</v>
      </c>
      <c r="AT45" s="245">
        <v>570</v>
      </c>
      <c r="AU45" s="245">
        <v>570</v>
      </c>
      <c r="AV45" s="245">
        <v>570</v>
      </c>
      <c r="AW45" s="245">
        <v>570</v>
      </c>
      <c r="AX45" s="245">
        <v>570</v>
      </c>
      <c r="AY45" s="245">
        <v>570</v>
      </c>
      <c r="AZ45" s="245">
        <v>570</v>
      </c>
      <c r="BA45" s="245">
        <v>570</v>
      </c>
      <c r="BB45" s="245">
        <v>570</v>
      </c>
      <c r="BC45" s="245">
        <v>570</v>
      </c>
      <c r="BD45" s="245">
        <v>570</v>
      </c>
      <c r="BE45" s="245">
        <v>570</v>
      </c>
      <c r="BF45" s="245">
        <v>570</v>
      </c>
      <c r="BG45" s="245">
        <v>570</v>
      </c>
      <c r="BH45" s="245">
        <v>570</v>
      </c>
      <c r="BI45" s="245">
        <v>570</v>
      </c>
      <c r="BJ45" s="245">
        <v>570</v>
      </c>
      <c r="BK45" s="245">
        <v>570</v>
      </c>
      <c r="BL45" s="245">
        <v>570</v>
      </c>
      <c r="BM45" s="245">
        <v>570</v>
      </c>
      <c r="BN45" s="245">
        <v>570</v>
      </c>
      <c r="BO45" s="245">
        <v>570</v>
      </c>
      <c r="BP45" s="245">
        <v>570</v>
      </c>
      <c r="BQ45" s="245">
        <v>570</v>
      </c>
      <c r="BR45" s="245">
        <v>570</v>
      </c>
      <c r="BS45" s="245">
        <v>570</v>
      </c>
      <c r="BT45" s="245">
        <v>570</v>
      </c>
      <c r="BU45" s="245">
        <v>570</v>
      </c>
      <c r="BV45" s="245">
        <v>570</v>
      </c>
      <c r="BW45" s="245">
        <v>570</v>
      </c>
      <c r="BX45" s="245">
        <v>570</v>
      </c>
      <c r="BY45" s="245">
        <v>570</v>
      </c>
      <c r="BZ45" s="245">
        <v>570</v>
      </c>
      <c r="CA45" s="245">
        <v>570</v>
      </c>
      <c r="CB45" s="245">
        <v>570</v>
      </c>
      <c r="CC45" s="245">
        <v>570</v>
      </c>
      <c r="CD45" s="245">
        <v>570</v>
      </c>
      <c r="CE45" s="245">
        <v>570</v>
      </c>
      <c r="CF45" s="245">
        <v>570</v>
      </c>
      <c r="CG45" s="245">
        <v>570</v>
      </c>
      <c r="CH45" s="245">
        <v>570</v>
      </c>
      <c r="CI45" s="245">
        <v>570</v>
      </c>
      <c r="CJ45" s="245">
        <v>570</v>
      </c>
      <c r="CK45" s="245">
        <v>570</v>
      </c>
      <c r="CL45" s="245">
        <v>570</v>
      </c>
      <c r="CM45" s="245">
        <v>570</v>
      </c>
      <c r="CN45" s="245">
        <v>570</v>
      </c>
      <c r="CO45" s="245">
        <v>570</v>
      </c>
      <c r="CP45" s="245">
        <v>570</v>
      </c>
      <c r="CQ45" s="245">
        <v>570</v>
      </c>
      <c r="CR45" s="245">
        <v>570</v>
      </c>
      <c r="CS45" s="245">
        <v>570</v>
      </c>
      <c r="CT45" s="184">
        <f t="shared" si="20"/>
        <v>50357.83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1">SUM(B48:B51)</f>
        <v>120.26024</v>
      </c>
      <c r="C47" s="41">
        <f t="shared" si="51"/>
        <v>129.29192</v>
      </c>
      <c r="D47" s="41">
        <f t="shared" si="51"/>
        <v>129.97463999999999</v>
      </c>
      <c r="E47" s="41">
        <f t="shared" si="51"/>
        <v>131.51240000000001</v>
      </c>
      <c r="F47" s="41">
        <f t="shared" si="51"/>
        <v>128.42207999999999</v>
      </c>
      <c r="G47" s="41">
        <f t="shared" si="51"/>
        <v>124.31384</v>
      </c>
      <c r="H47" s="41">
        <f t="shared" si="51"/>
        <v>118.23968000000001</v>
      </c>
      <c r="I47" s="41">
        <f t="shared" si="51"/>
        <v>117.63104</v>
      </c>
      <c r="J47" s="41">
        <f t="shared" si="51"/>
        <v>113.3488</v>
      </c>
      <c r="K47" s="41">
        <f t="shared" si="51"/>
        <v>106.58144</v>
      </c>
      <c r="L47" s="41">
        <f t="shared" si="51"/>
        <v>97.830960000000005</v>
      </c>
      <c r="M47" s="41">
        <f t="shared" si="51"/>
        <v>91.649839999999998</v>
      </c>
      <c r="N47" s="41">
        <f t="shared" si="51"/>
        <v>90.057520000000011</v>
      </c>
      <c r="O47" s="41">
        <f t="shared" si="51"/>
        <v>90.287040000000005</v>
      </c>
      <c r="P47" s="41">
        <f t="shared" si="51"/>
        <v>89.577439999999996</v>
      </c>
      <c r="Q47" s="41">
        <f t="shared" si="51"/>
        <v>86.312880000000007</v>
      </c>
      <c r="R47" s="41">
        <f t="shared" si="51"/>
        <v>80.565920000000006</v>
      </c>
      <c r="S47" s="41">
        <f t="shared" si="51"/>
        <v>80.785439999999994</v>
      </c>
      <c r="T47" s="41">
        <f t="shared" si="51"/>
        <v>80.467039999999997</v>
      </c>
      <c r="U47" s="41">
        <f t="shared" si="51"/>
        <v>78.93368000000001</v>
      </c>
      <c r="V47" s="41">
        <f t="shared" si="51"/>
        <v>77.857039999999998</v>
      </c>
      <c r="W47" s="41">
        <f t="shared" si="51"/>
        <v>75.224639999999994</v>
      </c>
      <c r="X47" s="41">
        <f t="shared" si="51"/>
        <v>64.385359999999991</v>
      </c>
      <c r="Y47" s="41">
        <f t="shared" si="51"/>
        <v>59.989345102580693</v>
      </c>
      <c r="Z47" s="41">
        <f t="shared" si="51"/>
        <v>60.520145618857967</v>
      </c>
      <c r="AA47" s="41">
        <f t="shared" si="51"/>
        <v>62.077172675783416</v>
      </c>
      <c r="AB47" s="41">
        <f t="shared" si="51"/>
        <v>64.376254104698404</v>
      </c>
      <c r="AC47" s="41">
        <f t="shared" si="51"/>
        <v>89.154643337497262</v>
      </c>
      <c r="AD47" s="41">
        <f t="shared" si="51"/>
        <v>187.89162596123779</v>
      </c>
      <c r="AE47" s="41">
        <f t="shared" si="51"/>
        <v>390.07691999411776</v>
      </c>
      <c r="AF47" s="41">
        <f t="shared" si="51"/>
        <v>676.91904588741272</v>
      </c>
      <c r="AG47" s="41">
        <f t="shared" si="51"/>
        <v>1007.7959588193279</v>
      </c>
      <c r="AH47" s="41">
        <f t="shared" ref="AH47:BM47" si="52">SUM(AH48:AH51)</f>
        <v>1380.5013679947381</v>
      </c>
      <c r="AI47" s="41">
        <f t="shared" si="52"/>
        <v>1784.0590049461068</v>
      </c>
      <c r="AJ47" s="41">
        <f t="shared" si="52"/>
        <v>2195.655853402483</v>
      </c>
      <c r="AK47" s="41">
        <f t="shared" si="52"/>
        <v>2586.7145097961552</v>
      </c>
      <c r="AL47" s="41">
        <f t="shared" si="52"/>
        <v>2945.5666745552835</v>
      </c>
      <c r="AM47" s="41">
        <f t="shared" si="52"/>
        <v>3256.8089289199902</v>
      </c>
      <c r="AN47" s="41">
        <f t="shared" si="52"/>
        <v>3573.2168517796881</v>
      </c>
      <c r="AO47" s="41">
        <f t="shared" si="52"/>
        <v>3817.2976828112396</v>
      </c>
      <c r="AP47" s="41">
        <f t="shared" si="52"/>
        <v>4034.6270972212401</v>
      </c>
      <c r="AQ47" s="41">
        <f t="shared" si="52"/>
        <v>4207.7104965676754</v>
      </c>
      <c r="AR47" s="41">
        <f t="shared" si="52"/>
        <v>4362.1576943744312</v>
      </c>
      <c r="AS47" s="41">
        <f t="shared" si="52"/>
        <v>4464.6866205606066</v>
      </c>
      <c r="AT47" s="41">
        <f t="shared" si="52"/>
        <v>4535.2691668989655</v>
      </c>
      <c r="AU47" s="41">
        <f t="shared" si="52"/>
        <v>4581.7829663923076</v>
      </c>
      <c r="AV47" s="41">
        <f t="shared" si="52"/>
        <v>4608.3029729194614</v>
      </c>
      <c r="AW47" s="41">
        <f t="shared" si="52"/>
        <v>4648.3785029497913</v>
      </c>
      <c r="AX47" s="41">
        <f t="shared" si="52"/>
        <v>4668.4700565984031</v>
      </c>
      <c r="AY47" s="41">
        <f t="shared" si="52"/>
        <v>4680.386710832172</v>
      </c>
      <c r="AZ47" s="41">
        <f t="shared" si="52"/>
        <v>4689.8158566446336</v>
      </c>
      <c r="BA47" s="41">
        <f t="shared" si="52"/>
        <v>4679.0650796175705</v>
      </c>
      <c r="BB47" s="41">
        <f t="shared" si="52"/>
        <v>4665.6365203549085</v>
      </c>
      <c r="BC47" s="41">
        <f t="shared" si="52"/>
        <v>4634.0028991884747</v>
      </c>
      <c r="BD47" s="41">
        <f t="shared" si="52"/>
        <v>4608.0406811471621</v>
      </c>
      <c r="BE47" s="41">
        <f t="shared" si="52"/>
        <v>4575.440339261696</v>
      </c>
      <c r="BF47" s="41">
        <f t="shared" si="52"/>
        <v>4519.2938389799747</v>
      </c>
      <c r="BG47" s="41">
        <f t="shared" si="52"/>
        <v>4441.8015948492894</v>
      </c>
      <c r="BH47" s="41">
        <f t="shared" si="52"/>
        <v>4326.8770271229669</v>
      </c>
      <c r="BI47" s="41">
        <f t="shared" si="52"/>
        <v>4187.4013780968016</v>
      </c>
      <c r="BJ47" s="41">
        <f t="shared" si="52"/>
        <v>4021.4730605294112</v>
      </c>
      <c r="BK47" s="41">
        <f t="shared" si="52"/>
        <v>3831.5893363520295</v>
      </c>
      <c r="BL47" s="41">
        <f t="shared" si="52"/>
        <v>3600.2004669150729</v>
      </c>
      <c r="BM47" s="41">
        <f t="shared" si="52"/>
        <v>3331.5723028754446</v>
      </c>
      <c r="BN47" s="41">
        <f t="shared" ref="BN47:CS47" si="53">SUM(BN48:BN51)</f>
        <v>3051.7231719956108</v>
      </c>
      <c r="BO47" s="41">
        <f t="shared" si="53"/>
        <v>2715.2708715737995</v>
      </c>
      <c r="BP47" s="41">
        <f t="shared" si="53"/>
        <v>2321.0098144977037</v>
      </c>
      <c r="BQ47" s="41">
        <f t="shared" si="53"/>
        <v>1897.8159916414131</v>
      </c>
      <c r="BR47" s="41">
        <f t="shared" si="53"/>
        <v>1477.7368342103766</v>
      </c>
      <c r="BS47" s="41">
        <f t="shared" si="53"/>
        <v>1087.2365996097128</v>
      </c>
      <c r="BT47" s="41">
        <f t="shared" si="53"/>
        <v>707.87250565005286</v>
      </c>
      <c r="BU47" s="41">
        <f t="shared" si="53"/>
        <v>413.23750910513115</v>
      </c>
      <c r="BV47" s="41">
        <f t="shared" si="53"/>
        <v>211.07864658253519</v>
      </c>
      <c r="BW47" s="41">
        <f t="shared" si="53"/>
        <v>109.71612858264243</v>
      </c>
      <c r="BX47" s="41">
        <f t="shared" si="53"/>
        <v>109.17116943074549</v>
      </c>
      <c r="BY47" s="41">
        <f t="shared" si="53"/>
        <v>97.948880000000003</v>
      </c>
      <c r="BZ47" s="41">
        <f t="shared" si="53"/>
        <v>99.608959999999996</v>
      </c>
      <c r="CA47" s="41">
        <f t="shared" si="53"/>
        <v>99.131439999999998</v>
      </c>
      <c r="CB47" s="41">
        <f t="shared" si="53"/>
        <v>102.71504</v>
      </c>
      <c r="CC47" s="41">
        <f t="shared" si="53"/>
        <v>107.26408000000001</v>
      </c>
      <c r="CD47" s="41">
        <f t="shared" si="53"/>
        <v>105.46376000000001</v>
      </c>
      <c r="CE47" s="41">
        <f t="shared" si="53"/>
        <v>105.87792</v>
      </c>
      <c r="CF47" s="41">
        <f t="shared" si="53"/>
        <v>106.90504</v>
      </c>
      <c r="CG47" s="41">
        <f t="shared" si="53"/>
        <v>107.40487999999999</v>
      </c>
      <c r="CH47" s="41">
        <f t="shared" si="53"/>
        <v>103.78456</v>
      </c>
      <c r="CI47" s="41">
        <f t="shared" si="53"/>
        <v>107.07392</v>
      </c>
      <c r="CJ47" s="41">
        <f t="shared" si="53"/>
        <v>107.61160000000001</v>
      </c>
      <c r="CK47" s="41">
        <f t="shared" si="53"/>
        <v>103.65744000000001</v>
      </c>
      <c r="CL47" s="41">
        <f t="shared" si="53"/>
        <v>104.07728</v>
      </c>
      <c r="CM47" s="41">
        <f t="shared" si="53"/>
        <v>102.46032</v>
      </c>
      <c r="CN47" s="41">
        <f t="shared" si="53"/>
        <v>101.74472</v>
      </c>
      <c r="CO47" s="41">
        <f t="shared" si="53"/>
        <v>103.91040000000001</v>
      </c>
      <c r="CP47" s="41">
        <f t="shared" si="53"/>
        <v>105.18376000000001</v>
      </c>
      <c r="CQ47" s="41">
        <f t="shared" si="53"/>
        <v>110.64712</v>
      </c>
      <c r="CR47" s="41">
        <f t="shared" si="53"/>
        <v>110.67519999999999</v>
      </c>
      <c r="CS47" s="83">
        <f t="shared" si="53"/>
        <v>111.61528</v>
      </c>
      <c r="CT47" s="28">
        <f t="shared" si="20"/>
        <v>147652.74637583742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4">C21</f>
        <v>0</v>
      </c>
      <c r="D48" s="32">
        <f t="shared" si="54"/>
        <v>0</v>
      </c>
      <c r="E48" s="32">
        <f t="shared" si="54"/>
        <v>0</v>
      </c>
      <c r="F48" s="32">
        <f t="shared" si="54"/>
        <v>0</v>
      </c>
      <c r="G48" s="32">
        <f t="shared" si="54"/>
        <v>0</v>
      </c>
      <c r="H48" s="32">
        <f t="shared" si="54"/>
        <v>0</v>
      </c>
      <c r="I48" s="32">
        <f t="shared" si="54"/>
        <v>0</v>
      </c>
      <c r="J48" s="32">
        <f t="shared" si="54"/>
        <v>0</v>
      </c>
      <c r="K48" s="32">
        <f t="shared" si="54"/>
        <v>0</v>
      </c>
      <c r="L48" s="32">
        <f t="shared" si="54"/>
        <v>0</v>
      </c>
      <c r="M48" s="32">
        <f t="shared" si="54"/>
        <v>0</v>
      </c>
      <c r="N48" s="32">
        <f t="shared" si="54"/>
        <v>0</v>
      </c>
      <c r="O48" s="32">
        <f t="shared" si="54"/>
        <v>0</v>
      </c>
      <c r="P48" s="32">
        <f t="shared" si="54"/>
        <v>0</v>
      </c>
      <c r="Q48" s="32">
        <f t="shared" si="54"/>
        <v>0</v>
      </c>
      <c r="R48" s="32">
        <f t="shared" si="54"/>
        <v>0</v>
      </c>
      <c r="S48" s="32">
        <f t="shared" si="54"/>
        <v>0</v>
      </c>
      <c r="T48" s="32">
        <f t="shared" si="54"/>
        <v>0</v>
      </c>
      <c r="U48" s="32">
        <f t="shared" si="54"/>
        <v>0</v>
      </c>
      <c r="V48" s="32">
        <f t="shared" si="54"/>
        <v>0</v>
      </c>
      <c r="W48" s="32">
        <f t="shared" si="54"/>
        <v>0</v>
      </c>
      <c r="X48" s="32">
        <f t="shared" si="54"/>
        <v>0.25</v>
      </c>
      <c r="Y48" s="32">
        <f t="shared" si="54"/>
        <v>0.23</v>
      </c>
      <c r="Z48" s="32">
        <f t="shared" si="54"/>
        <v>0.26</v>
      </c>
      <c r="AA48" s="32">
        <f t="shared" si="54"/>
        <v>0.39</v>
      </c>
      <c r="AB48" s="32">
        <f t="shared" si="54"/>
        <v>0.55000000000000004</v>
      </c>
      <c r="AC48" s="32">
        <f t="shared" si="54"/>
        <v>4.07</v>
      </c>
      <c r="AD48" s="32">
        <f t="shared" si="54"/>
        <v>17.329999999999998</v>
      </c>
      <c r="AE48" s="32">
        <f t="shared" si="54"/>
        <v>48</v>
      </c>
      <c r="AF48" s="32">
        <f t="shared" si="54"/>
        <v>116.16</v>
      </c>
      <c r="AG48" s="32">
        <f t="shared" si="54"/>
        <v>217.28</v>
      </c>
      <c r="AH48" s="32">
        <f t="shared" si="54"/>
        <v>349.95</v>
      </c>
      <c r="AI48" s="32">
        <f t="shared" si="54"/>
        <v>516.24</v>
      </c>
      <c r="AJ48" s="32">
        <f t="shared" si="54"/>
        <v>683.63</v>
      </c>
      <c r="AK48" s="32">
        <f t="shared" si="54"/>
        <v>833.70999999999992</v>
      </c>
      <c r="AL48" s="32">
        <f t="shared" si="54"/>
        <v>996.14</v>
      </c>
      <c r="AM48" s="32">
        <f t="shared" si="54"/>
        <v>1138.68</v>
      </c>
      <c r="AN48" s="32">
        <f t="shared" si="54"/>
        <v>1291.19</v>
      </c>
      <c r="AO48" s="32">
        <f t="shared" si="54"/>
        <v>1418.8500000000001</v>
      </c>
      <c r="AP48" s="32">
        <f t="shared" si="54"/>
        <v>1537.92</v>
      </c>
      <c r="AQ48" s="32">
        <f t="shared" si="54"/>
        <v>1626.6399999999999</v>
      </c>
      <c r="AR48" s="32">
        <f t="shared" si="54"/>
        <v>1710.71</v>
      </c>
      <c r="AS48" s="32">
        <f t="shared" si="54"/>
        <v>1778.3400000000001</v>
      </c>
      <c r="AT48" s="32">
        <f t="shared" si="54"/>
        <v>1805.66</v>
      </c>
      <c r="AU48" s="32">
        <f t="shared" si="54"/>
        <v>1818.98</v>
      </c>
      <c r="AV48" s="32">
        <f t="shared" si="54"/>
        <v>1821.1200000000001</v>
      </c>
      <c r="AW48" s="32">
        <f t="shared" si="54"/>
        <v>1829.7</v>
      </c>
      <c r="AX48" s="32">
        <f t="shared" si="54"/>
        <v>1822.62</v>
      </c>
      <c r="AY48" s="32">
        <f t="shared" si="54"/>
        <v>1826.11</v>
      </c>
      <c r="AZ48" s="32">
        <f t="shared" si="54"/>
        <v>1830.02</v>
      </c>
      <c r="BA48" s="32">
        <f t="shared" si="54"/>
        <v>1829.97</v>
      </c>
      <c r="BB48" s="32">
        <f t="shared" si="54"/>
        <v>1828.4299999999998</v>
      </c>
      <c r="BC48" s="32">
        <f t="shared" si="54"/>
        <v>1819.27</v>
      </c>
      <c r="BD48" s="32">
        <f t="shared" si="54"/>
        <v>1819.54</v>
      </c>
      <c r="BE48" s="32">
        <f t="shared" si="54"/>
        <v>1806.97</v>
      </c>
      <c r="BF48" s="32">
        <f t="shared" si="54"/>
        <v>1797.65</v>
      </c>
      <c r="BG48" s="32">
        <f t="shared" si="54"/>
        <v>1781.83</v>
      </c>
      <c r="BH48" s="32">
        <f t="shared" si="54"/>
        <v>1758.0900000000001</v>
      </c>
      <c r="BI48" s="32">
        <f t="shared" si="54"/>
        <v>1708.79</v>
      </c>
      <c r="BJ48" s="32">
        <f t="shared" si="54"/>
        <v>1640.14</v>
      </c>
      <c r="BK48" s="32">
        <f t="shared" si="54"/>
        <v>1561.5</v>
      </c>
      <c r="BL48" s="32">
        <f t="shared" si="54"/>
        <v>1469.67</v>
      </c>
      <c r="BM48" s="32">
        <f t="shared" si="54"/>
        <v>1358.6499999999999</v>
      </c>
      <c r="BN48" s="32">
        <f t="shared" si="54"/>
        <v>1230.6300000000001</v>
      </c>
      <c r="BO48" s="32">
        <f t="shared" ref="BO48:CS51" si="55">BO21</f>
        <v>1097.03</v>
      </c>
      <c r="BP48" s="32">
        <f t="shared" si="55"/>
        <v>964.03000000000009</v>
      </c>
      <c r="BQ48" s="32">
        <f t="shared" si="55"/>
        <v>808.96999999999991</v>
      </c>
      <c r="BR48" s="32">
        <f t="shared" si="55"/>
        <v>653.24</v>
      </c>
      <c r="BS48" s="32">
        <f t="shared" si="55"/>
        <v>505.07</v>
      </c>
      <c r="BT48" s="32">
        <f t="shared" si="55"/>
        <v>345.54</v>
      </c>
      <c r="BU48" s="32">
        <f t="shared" si="55"/>
        <v>210.07</v>
      </c>
      <c r="BV48" s="32">
        <f t="shared" si="55"/>
        <v>108.53999999999999</v>
      </c>
      <c r="BW48" s="32">
        <f t="shared" si="55"/>
        <v>39.239999999999995</v>
      </c>
      <c r="BX48" s="32">
        <f t="shared" si="55"/>
        <v>21.840000000000003</v>
      </c>
      <c r="BY48" s="32">
        <f t="shared" si="55"/>
        <v>5.34</v>
      </c>
      <c r="BZ48" s="32">
        <f t="shared" si="55"/>
        <v>2.33</v>
      </c>
      <c r="CA48" s="32">
        <f t="shared" si="55"/>
        <v>0</v>
      </c>
      <c r="CB48" s="32">
        <f t="shared" si="55"/>
        <v>0</v>
      </c>
      <c r="CC48" s="32">
        <f t="shared" si="55"/>
        <v>0</v>
      </c>
      <c r="CD48" s="32">
        <f t="shared" si="55"/>
        <v>0</v>
      </c>
      <c r="CE48" s="32">
        <f t="shared" si="55"/>
        <v>0</v>
      </c>
      <c r="CF48" s="32">
        <f t="shared" si="55"/>
        <v>0</v>
      </c>
      <c r="CG48" s="32">
        <f t="shared" si="55"/>
        <v>0</v>
      </c>
      <c r="CH48" s="32">
        <f t="shared" si="55"/>
        <v>0</v>
      </c>
      <c r="CI48" s="32">
        <f t="shared" si="55"/>
        <v>0</v>
      </c>
      <c r="CJ48" s="32">
        <f t="shared" si="55"/>
        <v>0</v>
      </c>
      <c r="CK48" s="32">
        <f t="shared" si="55"/>
        <v>0</v>
      </c>
      <c r="CL48" s="32">
        <f t="shared" si="55"/>
        <v>0</v>
      </c>
      <c r="CM48" s="32">
        <f t="shared" si="55"/>
        <v>0</v>
      </c>
      <c r="CN48" s="32">
        <f t="shared" si="55"/>
        <v>0</v>
      </c>
      <c r="CO48" s="32">
        <f t="shared" si="55"/>
        <v>0</v>
      </c>
      <c r="CP48" s="32">
        <f t="shared" si="55"/>
        <v>0</v>
      </c>
      <c r="CQ48" s="32">
        <f t="shared" si="55"/>
        <v>0</v>
      </c>
      <c r="CR48" s="32">
        <f t="shared" si="55"/>
        <v>0</v>
      </c>
      <c r="CS48" s="32">
        <f t="shared" si="55"/>
        <v>0</v>
      </c>
      <c r="CT48" s="24">
        <f t="shared" ref="CT48:CT51" si="56">SUM(B48:CS48)</f>
        <v>55213.1</v>
      </c>
      <c r="CU48" s="128"/>
    </row>
    <row r="49" spans="1:102">
      <c r="A49" s="22" t="s">
        <v>66</v>
      </c>
      <c r="B49" s="32">
        <f t="shared" ref="B49:Q51" si="57">B22</f>
        <v>0</v>
      </c>
      <c r="C49" s="32">
        <f t="shared" si="57"/>
        <v>0</v>
      </c>
      <c r="D49" s="32">
        <f t="shared" si="57"/>
        <v>0</v>
      </c>
      <c r="E49" s="32">
        <f t="shared" si="57"/>
        <v>0</v>
      </c>
      <c r="F49" s="32">
        <f t="shared" si="57"/>
        <v>0</v>
      </c>
      <c r="G49" s="32">
        <f t="shared" si="57"/>
        <v>0</v>
      </c>
      <c r="H49" s="32">
        <f t="shared" si="57"/>
        <v>0</v>
      </c>
      <c r="I49" s="32">
        <f t="shared" si="57"/>
        <v>0</v>
      </c>
      <c r="J49" s="32">
        <f t="shared" si="57"/>
        <v>0</v>
      </c>
      <c r="K49" s="32">
        <f t="shared" si="57"/>
        <v>0</v>
      </c>
      <c r="L49" s="32">
        <f t="shared" si="57"/>
        <v>0</v>
      </c>
      <c r="M49" s="32">
        <f t="shared" si="57"/>
        <v>0</v>
      </c>
      <c r="N49" s="32">
        <f t="shared" si="57"/>
        <v>0</v>
      </c>
      <c r="O49" s="32">
        <f t="shared" si="57"/>
        <v>0</v>
      </c>
      <c r="P49" s="32">
        <f t="shared" si="57"/>
        <v>0</v>
      </c>
      <c r="Q49" s="32">
        <f t="shared" si="57"/>
        <v>0</v>
      </c>
      <c r="R49" s="32">
        <f t="shared" si="54"/>
        <v>0</v>
      </c>
      <c r="S49" s="32">
        <f t="shared" si="54"/>
        <v>0</v>
      </c>
      <c r="T49" s="32">
        <f t="shared" si="54"/>
        <v>0</v>
      </c>
      <c r="U49" s="32">
        <f t="shared" si="54"/>
        <v>0</v>
      </c>
      <c r="V49" s="32">
        <f t="shared" si="54"/>
        <v>0</v>
      </c>
      <c r="W49" s="32">
        <f t="shared" si="54"/>
        <v>0</v>
      </c>
      <c r="X49" s="32">
        <f t="shared" si="54"/>
        <v>0</v>
      </c>
      <c r="Y49" s="32">
        <f t="shared" si="54"/>
        <v>1.942225102580696</v>
      </c>
      <c r="Z49" s="32">
        <f t="shared" si="54"/>
        <v>4.4699056188579656</v>
      </c>
      <c r="AA49" s="32">
        <f t="shared" si="54"/>
        <v>4.460612675783417</v>
      </c>
      <c r="AB49" s="32">
        <f t="shared" si="54"/>
        <v>5.6965741046984055</v>
      </c>
      <c r="AC49" s="32">
        <f t="shared" si="54"/>
        <v>27.860243337497259</v>
      </c>
      <c r="AD49" s="32">
        <f t="shared" si="54"/>
        <v>115.5856259612378</v>
      </c>
      <c r="AE49" s="32">
        <f t="shared" si="54"/>
        <v>287.96971999411778</v>
      </c>
      <c r="AF49" s="32">
        <f t="shared" si="54"/>
        <v>506.90216588741265</v>
      </c>
      <c r="AG49" s="32">
        <f t="shared" si="54"/>
        <v>737.25563881932794</v>
      </c>
      <c r="AH49" s="32">
        <f t="shared" si="54"/>
        <v>978.01720799473787</v>
      </c>
      <c r="AI49" s="32">
        <f t="shared" si="54"/>
        <v>1216.5298849461069</v>
      </c>
      <c r="AJ49" s="32">
        <f t="shared" si="54"/>
        <v>1459.5310534024832</v>
      </c>
      <c r="AK49" s="32">
        <f t="shared" si="54"/>
        <v>1701.0732297961554</v>
      </c>
      <c r="AL49" s="32">
        <f t="shared" si="54"/>
        <v>1897.1729145552836</v>
      </c>
      <c r="AM49" s="32">
        <f t="shared" si="54"/>
        <v>2065.4216489199898</v>
      </c>
      <c r="AN49" s="32">
        <f t="shared" si="54"/>
        <v>2229.1818917796882</v>
      </c>
      <c r="AO49" s="32">
        <f t="shared" si="54"/>
        <v>2346.5517628112398</v>
      </c>
      <c r="AP49" s="32">
        <f t="shared" si="54"/>
        <v>2445.9026172212402</v>
      </c>
      <c r="AQ49" s="32">
        <f t="shared" si="54"/>
        <v>2529.1023365676756</v>
      </c>
      <c r="AR49" s="32">
        <f t="shared" si="54"/>
        <v>2599.0038543744317</v>
      </c>
      <c r="AS49" s="32">
        <f t="shared" si="54"/>
        <v>2635.0511805606066</v>
      </c>
      <c r="AT49" s="32">
        <f t="shared" si="54"/>
        <v>2677.6035668989653</v>
      </c>
      <c r="AU49" s="32">
        <f t="shared" si="54"/>
        <v>2709.6828063923076</v>
      </c>
      <c r="AV49" s="32">
        <f t="shared" si="54"/>
        <v>2735.8796129194607</v>
      </c>
      <c r="AW49" s="32">
        <f t="shared" si="54"/>
        <v>2767.7079429497903</v>
      </c>
      <c r="AX49" s="32">
        <f t="shared" si="54"/>
        <v>2794.211416598403</v>
      </c>
      <c r="AY49" s="32">
        <f t="shared" si="54"/>
        <v>2800.5399108321712</v>
      </c>
      <c r="AZ49" s="32">
        <f t="shared" si="54"/>
        <v>2805.957696644633</v>
      </c>
      <c r="BA49" s="32">
        <f t="shared" si="54"/>
        <v>2797.4732396175705</v>
      </c>
      <c r="BB49" s="32">
        <f t="shared" si="54"/>
        <v>2783.8033203549089</v>
      </c>
      <c r="BC49" s="32">
        <f t="shared" si="54"/>
        <v>2760.812579188475</v>
      </c>
      <c r="BD49" s="32">
        <f t="shared" si="54"/>
        <v>2735.8424411471624</v>
      </c>
      <c r="BE49" s="32">
        <f t="shared" si="54"/>
        <v>2715.091299261695</v>
      </c>
      <c r="BF49" s="32">
        <f t="shared" si="54"/>
        <v>2667.6322389799743</v>
      </c>
      <c r="BG49" s="32">
        <f t="shared" si="54"/>
        <v>2607.0887148492893</v>
      </c>
      <c r="BH49" s="32">
        <f t="shared" si="54"/>
        <v>2517.4211071229679</v>
      </c>
      <c r="BI49" s="32">
        <f t="shared" si="54"/>
        <v>2427.149458096801</v>
      </c>
      <c r="BJ49" s="32">
        <f t="shared" si="54"/>
        <v>2329.6200205294112</v>
      </c>
      <c r="BK49" s="32">
        <f t="shared" si="54"/>
        <v>2217.0081363520294</v>
      </c>
      <c r="BL49" s="32">
        <f t="shared" si="54"/>
        <v>2078.6455069150725</v>
      </c>
      <c r="BM49" s="32">
        <f t="shared" si="54"/>
        <v>1920.6283028754449</v>
      </c>
      <c r="BN49" s="32">
        <f t="shared" si="54"/>
        <v>1769.4414119956107</v>
      </c>
      <c r="BO49" s="32">
        <f t="shared" si="55"/>
        <v>1565.7772715737995</v>
      </c>
      <c r="BP49" s="32">
        <f t="shared" si="55"/>
        <v>1303.6140544977036</v>
      </c>
      <c r="BQ49" s="32">
        <f t="shared" si="55"/>
        <v>1036.1910316414132</v>
      </c>
      <c r="BR49" s="32">
        <f t="shared" si="55"/>
        <v>772.29003421037669</v>
      </c>
      <c r="BS49" s="32">
        <f t="shared" si="55"/>
        <v>528.00643960971286</v>
      </c>
      <c r="BT49" s="32">
        <f t="shared" si="55"/>
        <v>309.90106565005294</v>
      </c>
      <c r="BU49" s="32">
        <f t="shared" si="55"/>
        <v>142.4979891051311</v>
      </c>
      <c r="BV49" s="32">
        <f t="shared" si="55"/>
        <v>32.22792658253519</v>
      </c>
      <c r="BW49" s="32">
        <f t="shared" si="55"/>
        <v>1.7006085826424278</v>
      </c>
      <c r="BX49" s="32">
        <f t="shared" si="55"/>
        <v>9.2929430745487859E-2</v>
      </c>
      <c r="BY49" s="32">
        <f t="shared" si="55"/>
        <v>0</v>
      </c>
      <c r="BZ49" s="32">
        <f t="shared" si="55"/>
        <v>0</v>
      </c>
      <c r="CA49" s="32">
        <f t="shared" si="55"/>
        <v>0</v>
      </c>
      <c r="CB49" s="32">
        <f t="shared" si="55"/>
        <v>0</v>
      </c>
      <c r="CC49" s="32">
        <f t="shared" si="55"/>
        <v>0</v>
      </c>
      <c r="CD49" s="32">
        <f t="shared" si="55"/>
        <v>0</v>
      </c>
      <c r="CE49" s="32">
        <f t="shared" si="55"/>
        <v>0</v>
      </c>
      <c r="CF49" s="32">
        <f t="shared" si="55"/>
        <v>0</v>
      </c>
      <c r="CG49" s="32">
        <f t="shared" si="55"/>
        <v>0</v>
      </c>
      <c r="CH49" s="32">
        <f t="shared" si="55"/>
        <v>0</v>
      </c>
      <c r="CI49" s="32">
        <f t="shared" si="55"/>
        <v>0</v>
      </c>
      <c r="CJ49" s="32">
        <f t="shared" si="55"/>
        <v>0</v>
      </c>
      <c r="CK49" s="32">
        <f t="shared" si="55"/>
        <v>0</v>
      </c>
      <c r="CL49" s="32">
        <f t="shared" si="55"/>
        <v>0</v>
      </c>
      <c r="CM49" s="32">
        <f t="shared" si="55"/>
        <v>0</v>
      </c>
      <c r="CN49" s="32">
        <f t="shared" si="55"/>
        <v>0</v>
      </c>
      <c r="CO49" s="32">
        <f t="shared" si="55"/>
        <v>0</v>
      </c>
      <c r="CP49" s="32">
        <f t="shared" si="55"/>
        <v>0</v>
      </c>
      <c r="CQ49" s="32">
        <f t="shared" si="55"/>
        <v>0</v>
      </c>
      <c r="CR49" s="32">
        <f t="shared" si="55"/>
        <v>0</v>
      </c>
      <c r="CS49" s="32">
        <f t="shared" si="55"/>
        <v>0</v>
      </c>
      <c r="CT49" s="184">
        <f t="shared" si="56"/>
        <v>85106.222375837402</v>
      </c>
      <c r="CU49" s="128"/>
    </row>
    <row r="50" spans="1:102">
      <c r="A50" s="22" t="s">
        <v>24</v>
      </c>
      <c r="B50" s="141">
        <v>68.069999999999993</v>
      </c>
      <c r="C50" s="141">
        <v>77.680000000000007</v>
      </c>
      <c r="D50" s="141">
        <v>78.989999999999995</v>
      </c>
      <c r="E50" s="141">
        <v>79.790000000000006</v>
      </c>
      <c r="F50" s="141">
        <v>77.599999999999994</v>
      </c>
      <c r="G50" s="141">
        <v>72.150000000000006</v>
      </c>
      <c r="H50" s="141">
        <v>66.900000000000006</v>
      </c>
      <c r="I50" s="141">
        <v>67.47</v>
      </c>
      <c r="J50" s="141">
        <v>62.3</v>
      </c>
      <c r="K50" s="141">
        <v>55.11</v>
      </c>
      <c r="L50" s="141">
        <v>46.95</v>
      </c>
      <c r="M50" s="141">
        <v>39.71</v>
      </c>
      <c r="N50" s="141">
        <v>37.42</v>
      </c>
      <c r="O50" s="141">
        <v>37.950000000000003</v>
      </c>
      <c r="P50" s="141">
        <v>37.65</v>
      </c>
      <c r="Q50" s="141">
        <v>34.15</v>
      </c>
      <c r="R50" s="141">
        <v>29.6</v>
      </c>
      <c r="S50" s="141">
        <v>27.78</v>
      </c>
      <c r="T50" s="141">
        <v>27.95</v>
      </c>
      <c r="U50" s="141">
        <v>27.21</v>
      </c>
      <c r="V50" s="141">
        <v>25.22</v>
      </c>
      <c r="W50" s="141">
        <v>23.07</v>
      </c>
      <c r="X50" s="141">
        <v>11.79</v>
      </c>
      <c r="Y50" s="141">
        <v>6.05</v>
      </c>
      <c r="Z50" s="141">
        <v>5.19</v>
      </c>
      <c r="AA50" s="141">
        <v>4.95</v>
      </c>
      <c r="AB50" s="141">
        <v>4.66</v>
      </c>
      <c r="AC50" s="141">
        <v>4.0999999999999996</v>
      </c>
      <c r="AD50" s="141">
        <v>2.5299999999999998</v>
      </c>
      <c r="AE50" s="141">
        <v>0.89</v>
      </c>
      <c r="AF50" s="141">
        <v>0.14000000000000001</v>
      </c>
      <c r="AG50" s="141">
        <v>0.47</v>
      </c>
      <c r="AH50" s="141">
        <v>0.65</v>
      </c>
      <c r="AI50" s="141">
        <v>0.59</v>
      </c>
      <c r="AJ50" s="141">
        <v>0.35</v>
      </c>
      <c r="AK50" s="141">
        <v>0.08</v>
      </c>
      <c r="AL50" s="141">
        <v>0</v>
      </c>
      <c r="AM50" s="141">
        <v>0</v>
      </c>
      <c r="AN50" s="141">
        <v>0</v>
      </c>
      <c r="AO50" s="141">
        <v>0</v>
      </c>
      <c r="AP50" s="141">
        <v>0</v>
      </c>
      <c r="AQ50" s="141">
        <v>0</v>
      </c>
      <c r="AR50" s="141">
        <v>0</v>
      </c>
      <c r="AS50" s="141">
        <v>0</v>
      </c>
      <c r="AT50" s="141">
        <v>0</v>
      </c>
      <c r="AU50" s="141">
        <v>0.02</v>
      </c>
      <c r="AV50" s="141">
        <v>0.06</v>
      </c>
      <c r="AW50" s="141">
        <v>0.18</v>
      </c>
      <c r="AX50" s="141">
        <v>0.36</v>
      </c>
      <c r="AY50" s="141">
        <v>0.68</v>
      </c>
      <c r="AZ50" s="141">
        <v>0.7</v>
      </c>
      <c r="BA50" s="141">
        <v>0.73</v>
      </c>
      <c r="BB50" s="141">
        <v>1.07</v>
      </c>
      <c r="BC50" s="141">
        <v>0.81</v>
      </c>
      <c r="BD50" s="141">
        <v>0.92</v>
      </c>
      <c r="BE50" s="141">
        <v>0.27</v>
      </c>
      <c r="BF50" s="141">
        <v>0.4</v>
      </c>
      <c r="BG50" s="141">
        <v>1.33</v>
      </c>
      <c r="BH50" s="141">
        <v>0.73</v>
      </c>
      <c r="BI50" s="141">
        <v>1.01</v>
      </c>
      <c r="BJ50" s="141">
        <v>1.94</v>
      </c>
      <c r="BK50" s="141">
        <v>2.23</v>
      </c>
      <c r="BL50" s="141">
        <v>2.36</v>
      </c>
      <c r="BM50" s="141">
        <v>1.89</v>
      </c>
      <c r="BN50" s="141">
        <v>2.06</v>
      </c>
      <c r="BO50" s="141">
        <v>2.14</v>
      </c>
      <c r="BP50" s="141">
        <v>2.35</v>
      </c>
      <c r="BQ50" s="141">
        <v>2</v>
      </c>
      <c r="BR50" s="141">
        <v>2.5</v>
      </c>
      <c r="BS50" s="141">
        <v>3.34</v>
      </c>
      <c r="BT50" s="141">
        <v>2.5</v>
      </c>
      <c r="BU50" s="141">
        <v>11.29</v>
      </c>
      <c r="BV50" s="141">
        <v>20.16</v>
      </c>
      <c r="BW50" s="141">
        <v>19.02</v>
      </c>
      <c r="BX50" s="141">
        <v>37.9</v>
      </c>
      <c r="BY50" s="141">
        <v>44.32</v>
      </c>
      <c r="BZ50" s="141">
        <v>49.06</v>
      </c>
      <c r="CA50" s="141">
        <v>50.26</v>
      </c>
      <c r="CB50" s="141">
        <v>52.59</v>
      </c>
      <c r="CC50" s="141">
        <v>55.92</v>
      </c>
      <c r="CD50" s="141">
        <v>54.67</v>
      </c>
      <c r="CE50" s="141">
        <v>55.35</v>
      </c>
      <c r="CF50" s="141">
        <v>57.02</v>
      </c>
      <c r="CG50" s="141">
        <v>58.64</v>
      </c>
      <c r="CH50" s="141">
        <v>56.02</v>
      </c>
      <c r="CI50" s="141">
        <v>58.33</v>
      </c>
      <c r="CJ50" s="141">
        <v>57.92</v>
      </c>
      <c r="CK50" s="141">
        <v>51.97</v>
      </c>
      <c r="CL50" s="141">
        <v>52.18</v>
      </c>
      <c r="CM50" s="141">
        <v>52.59</v>
      </c>
      <c r="CN50" s="141">
        <v>53.61</v>
      </c>
      <c r="CO50" s="141">
        <v>56.99</v>
      </c>
      <c r="CP50" s="141">
        <v>57.54</v>
      </c>
      <c r="CQ50" s="141">
        <v>62.62</v>
      </c>
      <c r="CR50" s="141">
        <v>62.73</v>
      </c>
      <c r="CS50" s="141">
        <v>62.87</v>
      </c>
      <c r="CT50" s="184">
        <f t="shared" si="56"/>
        <v>2429.31</v>
      </c>
      <c r="CU50" s="128"/>
    </row>
    <row r="51" spans="1:102">
      <c r="A51" s="24" t="s">
        <v>41</v>
      </c>
      <c r="B51" s="32">
        <f t="shared" si="57"/>
        <v>52.190240000000003</v>
      </c>
      <c r="C51" s="32">
        <f t="shared" ref="C51:BN51" si="58">C24</f>
        <v>51.611919999999998</v>
      </c>
      <c r="D51" s="32">
        <f t="shared" si="58"/>
        <v>50.984639999999999</v>
      </c>
      <c r="E51" s="32">
        <f t="shared" si="58"/>
        <v>51.7224</v>
      </c>
      <c r="F51" s="32">
        <f t="shared" si="58"/>
        <v>50.82208</v>
      </c>
      <c r="G51" s="32">
        <f t="shared" si="58"/>
        <v>52.16384</v>
      </c>
      <c r="H51" s="32">
        <f t="shared" si="58"/>
        <v>51.339680000000001</v>
      </c>
      <c r="I51" s="32">
        <f t="shared" si="58"/>
        <v>50.16104</v>
      </c>
      <c r="J51" s="32">
        <f t="shared" si="58"/>
        <v>51.0488</v>
      </c>
      <c r="K51" s="32">
        <f t="shared" si="58"/>
        <v>51.471440000000001</v>
      </c>
      <c r="L51" s="32">
        <f t="shared" si="58"/>
        <v>50.880960000000002</v>
      </c>
      <c r="M51" s="32">
        <f t="shared" si="58"/>
        <v>51.939839999999997</v>
      </c>
      <c r="N51" s="32">
        <f t="shared" si="58"/>
        <v>52.637520000000002</v>
      </c>
      <c r="O51" s="32">
        <f t="shared" si="58"/>
        <v>52.337040000000002</v>
      </c>
      <c r="P51" s="32">
        <f t="shared" si="58"/>
        <v>51.927439999999997</v>
      </c>
      <c r="Q51" s="32">
        <f t="shared" si="58"/>
        <v>52.162880000000001</v>
      </c>
      <c r="R51" s="32">
        <f t="shared" si="58"/>
        <v>50.965919999999997</v>
      </c>
      <c r="S51" s="32">
        <f t="shared" si="58"/>
        <v>53.00544</v>
      </c>
      <c r="T51" s="32">
        <f t="shared" si="58"/>
        <v>52.517040000000001</v>
      </c>
      <c r="U51" s="32">
        <f t="shared" si="58"/>
        <v>51.723680000000002</v>
      </c>
      <c r="V51" s="32">
        <f t="shared" si="58"/>
        <v>52.637039999999999</v>
      </c>
      <c r="W51" s="32">
        <f t="shared" si="58"/>
        <v>52.154640000000001</v>
      </c>
      <c r="X51" s="32">
        <f t="shared" si="58"/>
        <v>52.345359999999999</v>
      </c>
      <c r="Y51" s="32">
        <f t="shared" si="58"/>
        <v>51.767119999999998</v>
      </c>
      <c r="Z51" s="32">
        <f t="shared" si="58"/>
        <v>50.600239999999999</v>
      </c>
      <c r="AA51" s="32">
        <f t="shared" si="58"/>
        <v>52.276560000000003</v>
      </c>
      <c r="AB51" s="32">
        <f t="shared" si="58"/>
        <v>53.469679999999997</v>
      </c>
      <c r="AC51" s="32">
        <f t="shared" si="58"/>
        <v>53.124400000000001</v>
      </c>
      <c r="AD51" s="32">
        <f t="shared" si="58"/>
        <v>52.445999999999998</v>
      </c>
      <c r="AE51" s="32">
        <f t="shared" si="58"/>
        <v>53.217199999999998</v>
      </c>
      <c r="AF51" s="32">
        <f t="shared" si="58"/>
        <v>53.716880000000003</v>
      </c>
      <c r="AG51" s="32">
        <f t="shared" si="58"/>
        <v>52.790320000000001</v>
      </c>
      <c r="AH51" s="32">
        <f t="shared" si="58"/>
        <v>51.884160000000001</v>
      </c>
      <c r="AI51" s="32">
        <f t="shared" si="58"/>
        <v>50.699120000000001</v>
      </c>
      <c r="AJ51" s="32">
        <f t="shared" si="58"/>
        <v>52.144799999999996</v>
      </c>
      <c r="AK51" s="32">
        <f t="shared" si="58"/>
        <v>51.851280000000003</v>
      </c>
      <c r="AL51" s="32">
        <f t="shared" si="58"/>
        <v>52.25376</v>
      </c>
      <c r="AM51" s="32">
        <f t="shared" si="58"/>
        <v>52.707279999999997</v>
      </c>
      <c r="AN51" s="32">
        <f t="shared" si="58"/>
        <v>52.84496</v>
      </c>
      <c r="AO51" s="32">
        <f t="shared" si="58"/>
        <v>51.895919999999997</v>
      </c>
      <c r="AP51" s="32">
        <f t="shared" si="58"/>
        <v>50.804479999999998</v>
      </c>
      <c r="AQ51" s="32">
        <f t="shared" si="58"/>
        <v>51.968159999999997</v>
      </c>
      <c r="AR51" s="32">
        <f t="shared" si="58"/>
        <v>52.443840000000002</v>
      </c>
      <c r="AS51" s="32">
        <f t="shared" si="58"/>
        <v>51.295439999999999</v>
      </c>
      <c r="AT51" s="32">
        <f t="shared" si="58"/>
        <v>52.005600000000001</v>
      </c>
      <c r="AU51" s="32">
        <f t="shared" si="58"/>
        <v>53.100160000000002</v>
      </c>
      <c r="AV51" s="32">
        <f t="shared" si="58"/>
        <v>51.243360000000003</v>
      </c>
      <c r="AW51" s="32">
        <f t="shared" si="58"/>
        <v>50.790559999999999</v>
      </c>
      <c r="AX51" s="32">
        <f t="shared" si="58"/>
        <v>51.278640000000003</v>
      </c>
      <c r="AY51" s="32">
        <f t="shared" si="58"/>
        <v>53.056800000000003</v>
      </c>
      <c r="AZ51" s="32">
        <f t="shared" si="58"/>
        <v>53.138159999999999</v>
      </c>
      <c r="BA51" s="32">
        <f t="shared" si="58"/>
        <v>50.891840000000002</v>
      </c>
      <c r="BB51" s="32">
        <f t="shared" si="58"/>
        <v>52.333199999999998</v>
      </c>
      <c r="BC51" s="32">
        <f t="shared" si="58"/>
        <v>53.110320000000002</v>
      </c>
      <c r="BD51" s="32">
        <f t="shared" si="58"/>
        <v>51.738239999999998</v>
      </c>
      <c r="BE51" s="32">
        <f t="shared" si="58"/>
        <v>53.10904</v>
      </c>
      <c r="BF51" s="32">
        <f t="shared" si="58"/>
        <v>53.611600000000003</v>
      </c>
      <c r="BG51" s="32">
        <f t="shared" si="58"/>
        <v>51.552880000000002</v>
      </c>
      <c r="BH51" s="32">
        <f t="shared" si="58"/>
        <v>50.635919999999999</v>
      </c>
      <c r="BI51" s="32">
        <f t="shared" si="58"/>
        <v>50.451920000000001</v>
      </c>
      <c r="BJ51" s="32">
        <f t="shared" si="58"/>
        <v>49.773040000000002</v>
      </c>
      <c r="BK51" s="32">
        <f t="shared" si="58"/>
        <v>50.851199999999999</v>
      </c>
      <c r="BL51" s="32">
        <f t="shared" si="58"/>
        <v>49.52496</v>
      </c>
      <c r="BM51" s="32">
        <f t="shared" si="58"/>
        <v>50.404000000000003</v>
      </c>
      <c r="BN51" s="32">
        <f t="shared" si="58"/>
        <v>49.591760000000001</v>
      </c>
      <c r="BO51" s="32">
        <f t="shared" si="55"/>
        <v>50.323599999999999</v>
      </c>
      <c r="BP51" s="32">
        <f t="shared" si="55"/>
        <v>51.01576</v>
      </c>
      <c r="BQ51" s="32">
        <f t="shared" si="55"/>
        <v>50.654960000000003</v>
      </c>
      <c r="BR51" s="32">
        <f t="shared" si="55"/>
        <v>49.706800000000001</v>
      </c>
      <c r="BS51" s="32">
        <f t="shared" si="55"/>
        <v>50.820160000000001</v>
      </c>
      <c r="BT51" s="32">
        <f t="shared" si="55"/>
        <v>49.931440000000002</v>
      </c>
      <c r="BU51" s="32">
        <f t="shared" si="55"/>
        <v>49.379519999999999</v>
      </c>
      <c r="BV51" s="32">
        <f t="shared" si="55"/>
        <v>50.15072</v>
      </c>
      <c r="BW51" s="32">
        <f t="shared" si="55"/>
        <v>49.755519999999997</v>
      </c>
      <c r="BX51" s="32">
        <f t="shared" si="55"/>
        <v>49.338239999999999</v>
      </c>
      <c r="BY51" s="32">
        <f t="shared" si="55"/>
        <v>48.288879999999999</v>
      </c>
      <c r="BZ51" s="32">
        <f t="shared" si="55"/>
        <v>48.218960000000003</v>
      </c>
      <c r="CA51" s="32">
        <f t="shared" si="55"/>
        <v>48.87144</v>
      </c>
      <c r="CB51" s="32">
        <f t="shared" si="55"/>
        <v>50.125039999999998</v>
      </c>
      <c r="CC51" s="32">
        <f t="shared" si="55"/>
        <v>51.344079999999998</v>
      </c>
      <c r="CD51" s="32">
        <f t="shared" si="55"/>
        <v>50.793759999999999</v>
      </c>
      <c r="CE51" s="32">
        <f t="shared" si="55"/>
        <v>50.527920000000002</v>
      </c>
      <c r="CF51" s="32">
        <f t="shared" si="55"/>
        <v>49.885039999999996</v>
      </c>
      <c r="CG51" s="32">
        <f t="shared" si="55"/>
        <v>48.764879999999998</v>
      </c>
      <c r="CH51" s="32">
        <f t="shared" si="55"/>
        <v>47.764560000000003</v>
      </c>
      <c r="CI51" s="32">
        <f t="shared" si="55"/>
        <v>48.743920000000003</v>
      </c>
      <c r="CJ51" s="32">
        <f t="shared" si="55"/>
        <v>49.691600000000001</v>
      </c>
      <c r="CK51" s="32">
        <f t="shared" si="55"/>
        <v>51.687440000000002</v>
      </c>
      <c r="CL51" s="32">
        <f t="shared" si="55"/>
        <v>51.897280000000002</v>
      </c>
      <c r="CM51" s="32">
        <f t="shared" si="55"/>
        <v>49.87032</v>
      </c>
      <c r="CN51" s="32">
        <f t="shared" si="55"/>
        <v>48.134720000000002</v>
      </c>
      <c r="CO51" s="32">
        <f t="shared" si="55"/>
        <v>46.920400000000001</v>
      </c>
      <c r="CP51" s="32">
        <f t="shared" si="55"/>
        <v>47.64376</v>
      </c>
      <c r="CQ51" s="32">
        <f t="shared" si="55"/>
        <v>48.027119999999996</v>
      </c>
      <c r="CR51" s="32">
        <f t="shared" si="55"/>
        <v>47.9452</v>
      </c>
      <c r="CS51" s="32">
        <f t="shared" si="55"/>
        <v>48.745280000000001</v>
      </c>
      <c r="CT51" s="24">
        <f t="shared" si="56"/>
        <v>4904.1139999999987</v>
      </c>
      <c r="CU51" s="128"/>
    </row>
    <row r="52" spans="1:102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0</v>
      </c>
      <c r="AM52" s="290">
        <v>0</v>
      </c>
      <c r="AN52" s="290">
        <v>0</v>
      </c>
      <c r="AO52" s="290">
        <v>107.97</v>
      </c>
      <c r="AP52" s="290">
        <v>200.42</v>
      </c>
      <c r="AQ52" s="290">
        <v>312</v>
      </c>
      <c r="AR52" s="290">
        <v>335</v>
      </c>
      <c r="AS52" s="290">
        <v>435</v>
      </c>
      <c r="AT52" s="290">
        <v>0</v>
      </c>
      <c r="AU52" s="290">
        <v>0</v>
      </c>
      <c r="AV52" s="290">
        <v>0</v>
      </c>
      <c r="AW52" s="290">
        <v>0</v>
      </c>
      <c r="AX52" s="290">
        <v>422.19</v>
      </c>
      <c r="AY52" s="290">
        <v>385</v>
      </c>
      <c r="AZ52" s="290">
        <v>3.5</v>
      </c>
      <c r="BA52" s="290">
        <v>0</v>
      </c>
      <c r="BB52" s="290">
        <v>50</v>
      </c>
      <c r="BC52" s="290">
        <v>131.30000000000001</v>
      </c>
      <c r="BD52" s="290">
        <v>100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500</v>
      </c>
      <c r="BV52" s="290">
        <v>742</v>
      </c>
      <c r="BW52" s="290">
        <v>1008.36</v>
      </c>
      <c r="BX52" s="290">
        <v>1149.96</v>
      </c>
      <c r="BY52" s="290">
        <v>1250</v>
      </c>
      <c r="BZ52" s="290">
        <v>1300</v>
      </c>
      <c r="CA52" s="290">
        <v>1308.19</v>
      </c>
      <c r="CB52" s="290">
        <v>1398.8</v>
      </c>
      <c r="CC52" s="290">
        <v>1285</v>
      </c>
      <c r="CD52" s="290">
        <v>1261.98</v>
      </c>
      <c r="CE52" s="290">
        <v>1190.17</v>
      </c>
      <c r="CF52" s="290">
        <v>842</v>
      </c>
      <c r="CG52" s="290">
        <v>542</v>
      </c>
      <c r="CH52" s="290">
        <v>246.8</v>
      </c>
      <c r="CI52" s="290">
        <v>235</v>
      </c>
      <c r="CJ52" s="290">
        <v>135</v>
      </c>
      <c r="CK52" s="290">
        <v>150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17027.64</v>
      </c>
      <c r="CU52" s="126"/>
      <c r="CV52" s="134"/>
      <c r="CX52" s="127"/>
    </row>
    <row r="53" spans="1:102" ht="15.75" thickBot="1">
      <c r="A53" s="87" t="s">
        <v>50</v>
      </c>
      <c r="B53" s="287">
        <f t="shared" ref="B53:AG53" si="59">SUM(B30,B40,B42,B47,-B52)</f>
        <v>6218.940239999999</v>
      </c>
      <c r="C53" s="288">
        <f t="shared" si="59"/>
        <v>6083.971919999999</v>
      </c>
      <c r="D53" s="288">
        <f t="shared" si="59"/>
        <v>6072.0946400000003</v>
      </c>
      <c r="E53" s="288">
        <f t="shared" si="59"/>
        <v>6073.6323999999995</v>
      </c>
      <c r="F53" s="288">
        <f t="shared" si="59"/>
        <v>5934.6520799999998</v>
      </c>
      <c r="G53" s="288">
        <f t="shared" si="59"/>
        <v>5824.9438399999999</v>
      </c>
      <c r="H53" s="288">
        <f t="shared" si="59"/>
        <v>5713.2696800000003</v>
      </c>
      <c r="I53" s="288">
        <f t="shared" si="59"/>
        <v>5607.0610400000005</v>
      </c>
      <c r="J53" s="288">
        <f t="shared" si="59"/>
        <v>5541.8587999999991</v>
      </c>
      <c r="K53" s="288">
        <f t="shared" si="59"/>
        <v>5535.0914399999992</v>
      </c>
      <c r="L53" s="288">
        <f t="shared" si="59"/>
        <v>5525.4309599999997</v>
      </c>
      <c r="M53" s="288">
        <f t="shared" si="59"/>
        <v>5519.2498399999995</v>
      </c>
      <c r="N53" s="288">
        <f t="shared" si="59"/>
        <v>5517.6575199999997</v>
      </c>
      <c r="O53" s="288">
        <f t="shared" si="59"/>
        <v>5517.8870399999996</v>
      </c>
      <c r="P53" s="288">
        <f t="shared" si="59"/>
        <v>5517.1774399999995</v>
      </c>
      <c r="Q53" s="288">
        <f t="shared" si="59"/>
        <v>5513.9128799999999</v>
      </c>
      <c r="R53" s="288">
        <f t="shared" si="59"/>
        <v>5508.1659199999995</v>
      </c>
      <c r="S53" s="288">
        <f t="shared" si="59"/>
        <v>5508.3854399999991</v>
      </c>
      <c r="T53" s="288">
        <f t="shared" si="59"/>
        <v>5613.6670400000003</v>
      </c>
      <c r="U53" s="288">
        <f t="shared" si="59"/>
        <v>5897.7336799999994</v>
      </c>
      <c r="V53" s="288">
        <f t="shared" si="59"/>
        <v>6325.6870399999998</v>
      </c>
      <c r="W53" s="288">
        <f t="shared" si="59"/>
        <v>6800.8146400000005</v>
      </c>
      <c r="X53" s="288">
        <f t="shared" si="59"/>
        <v>7236.6353600000002</v>
      </c>
      <c r="Y53" s="288">
        <f t="shared" si="59"/>
        <v>7449.8893451025806</v>
      </c>
      <c r="Z53" s="288">
        <f t="shared" si="59"/>
        <v>8007.9901456188582</v>
      </c>
      <c r="AA53" s="288">
        <f t="shared" si="59"/>
        <v>8108.7671726757826</v>
      </c>
      <c r="AB53" s="288">
        <f t="shared" si="59"/>
        <v>8101.6762541046983</v>
      </c>
      <c r="AC53" s="288">
        <f t="shared" si="59"/>
        <v>8141.1946433374969</v>
      </c>
      <c r="AD53" s="288">
        <f t="shared" si="59"/>
        <v>8344.6316259612377</v>
      </c>
      <c r="AE53" s="288">
        <f t="shared" si="59"/>
        <v>8544.8169199941167</v>
      </c>
      <c r="AF53" s="288">
        <f t="shared" si="59"/>
        <v>8829.1690458874127</v>
      </c>
      <c r="AG53" s="288">
        <f t="shared" si="59"/>
        <v>9160.045958819328</v>
      </c>
      <c r="AH53" s="288">
        <f t="shared" ref="AH53:BM53" si="60">SUM(AH30,AH40,AH42,AH47,-AH52)</f>
        <v>9455.9413679947374</v>
      </c>
      <c r="AI53" s="288">
        <f t="shared" si="60"/>
        <v>9863.4990049461067</v>
      </c>
      <c r="AJ53" s="288">
        <f t="shared" si="60"/>
        <v>10236.625853402484</v>
      </c>
      <c r="AK53" s="288">
        <f t="shared" si="60"/>
        <v>10512.114509796154</v>
      </c>
      <c r="AL53" s="288">
        <f t="shared" si="60"/>
        <v>10875.966674555282</v>
      </c>
      <c r="AM53" s="288">
        <f t="shared" si="60"/>
        <v>11190.20892891999</v>
      </c>
      <c r="AN53" s="288">
        <f t="shared" si="60"/>
        <v>11510.616851779687</v>
      </c>
      <c r="AO53" s="288">
        <f t="shared" si="60"/>
        <v>11657.827682811241</v>
      </c>
      <c r="AP53" s="288">
        <f t="shared" si="60"/>
        <v>11778.02709722124</v>
      </c>
      <c r="AQ53" s="288">
        <f t="shared" si="60"/>
        <v>11674.710496567675</v>
      </c>
      <c r="AR53" s="288">
        <f t="shared" si="60"/>
        <v>11655.03769437443</v>
      </c>
      <c r="AS53" s="288">
        <f t="shared" si="60"/>
        <v>11527.256620560605</v>
      </c>
      <c r="AT53" s="288">
        <f t="shared" si="60"/>
        <v>11937.619166898965</v>
      </c>
      <c r="AU53" s="288">
        <f t="shared" si="60"/>
        <v>11904.132966392306</v>
      </c>
      <c r="AV53" s="288">
        <f t="shared" si="60"/>
        <v>11924.182972919461</v>
      </c>
      <c r="AW53" s="288">
        <f t="shared" si="60"/>
        <v>11956.258502949791</v>
      </c>
      <c r="AX53" s="288">
        <f t="shared" si="60"/>
        <v>11228.850056598401</v>
      </c>
      <c r="AY53" s="288">
        <f t="shared" si="60"/>
        <v>11064.956710832172</v>
      </c>
      <c r="AZ53" s="288">
        <f t="shared" si="60"/>
        <v>11065.555856644634</v>
      </c>
      <c r="BA53" s="288">
        <f t="shared" si="60"/>
        <v>10994.865079617572</v>
      </c>
      <c r="BB53" s="288">
        <f t="shared" si="60"/>
        <v>10926.846520354909</v>
      </c>
      <c r="BC53" s="288">
        <f t="shared" si="60"/>
        <v>10813.912899188475</v>
      </c>
      <c r="BD53" s="288">
        <f t="shared" si="60"/>
        <v>10747.250681147161</v>
      </c>
      <c r="BE53" s="288">
        <f t="shared" si="60"/>
        <v>10670.650339261696</v>
      </c>
      <c r="BF53" s="288">
        <f t="shared" si="60"/>
        <v>10614.503838979974</v>
      </c>
      <c r="BG53" s="288">
        <f t="shared" si="60"/>
        <v>10609.011594849289</v>
      </c>
      <c r="BH53" s="288">
        <f t="shared" si="60"/>
        <v>10713.177027122967</v>
      </c>
      <c r="BI53" s="288">
        <f t="shared" si="60"/>
        <v>10614.051378096801</v>
      </c>
      <c r="BJ53" s="288">
        <f t="shared" si="60"/>
        <v>10628.123060529411</v>
      </c>
      <c r="BK53" s="288">
        <f t="shared" si="60"/>
        <v>10628.23933635203</v>
      </c>
      <c r="BL53" s="288">
        <f t="shared" si="60"/>
        <v>10913.040466915072</v>
      </c>
      <c r="BM53" s="288">
        <f t="shared" si="60"/>
        <v>10853.542302875445</v>
      </c>
      <c r="BN53" s="288">
        <f t="shared" ref="BN53:CS53" si="61">SUM(BN30,BN40,BN42,BN47,-BN52)</f>
        <v>10809.61317199561</v>
      </c>
      <c r="BO53" s="288">
        <f t="shared" si="61"/>
        <v>10509.540871573799</v>
      </c>
      <c r="BP53" s="288">
        <f t="shared" si="61"/>
        <v>10252.149814497705</v>
      </c>
      <c r="BQ53" s="288">
        <f t="shared" si="61"/>
        <v>9855.7059916414128</v>
      </c>
      <c r="BR53" s="288">
        <f t="shared" si="61"/>
        <v>9411.7768342103773</v>
      </c>
      <c r="BS53" s="288">
        <f t="shared" si="61"/>
        <v>9032.6565996097124</v>
      </c>
      <c r="BT53" s="288">
        <f t="shared" si="61"/>
        <v>8610.102505650053</v>
      </c>
      <c r="BU53" s="288">
        <f t="shared" si="61"/>
        <v>7734.747509105131</v>
      </c>
      <c r="BV53" s="288">
        <f t="shared" si="61"/>
        <v>7002.8286465825349</v>
      </c>
      <c r="BW53" s="288">
        <f t="shared" si="61"/>
        <v>6925.1761285826424</v>
      </c>
      <c r="BX53" s="288">
        <f t="shared" si="61"/>
        <v>6987.3711694307449</v>
      </c>
      <c r="BY53" s="288">
        <f t="shared" si="61"/>
        <v>6957.4488799999999</v>
      </c>
      <c r="BZ53" s="288">
        <f t="shared" si="61"/>
        <v>6917.2389600000006</v>
      </c>
      <c r="CA53" s="288">
        <f t="shared" si="61"/>
        <v>6905.5714399999997</v>
      </c>
      <c r="CB53" s="288">
        <f t="shared" si="61"/>
        <v>6813.54504</v>
      </c>
      <c r="CC53" s="288">
        <f t="shared" si="61"/>
        <v>6827.89408</v>
      </c>
      <c r="CD53" s="288">
        <f t="shared" si="61"/>
        <v>6585.9537600000003</v>
      </c>
      <c r="CE53" s="288">
        <f t="shared" si="61"/>
        <v>6626.8579199999995</v>
      </c>
      <c r="CF53" s="288">
        <f t="shared" si="61"/>
        <v>6824.1150399999997</v>
      </c>
      <c r="CG53" s="288">
        <f t="shared" si="61"/>
        <v>7013.3148799999999</v>
      </c>
      <c r="CH53" s="288">
        <f t="shared" si="61"/>
        <v>7204.8945599999997</v>
      </c>
      <c r="CI53" s="288">
        <f t="shared" si="61"/>
        <v>7050.9839199999997</v>
      </c>
      <c r="CJ53" s="288">
        <f t="shared" si="61"/>
        <v>7061.5216</v>
      </c>
      <c r="CK53" s="288">
        <f t="shared" si="61"/>
        <v>6979.5674399999998</v>
      </c>
      <c r="CL53" s="288">
        <f t="shared" si="61"/>
        <v>6571.4372800000001</v>
      </c>
      <c r="CM53" s="288">
        <f t="shared" si="61"/>
        <v>6510.0003200000001</v>
      </c>
      <c r="CN53" s="288">
        <f t="shared" si="61"/>
        <v>6561.88472</v>
      </c>
      <c r="CO53" s="288">
        <f t="shared" si="61"/>
        <v>6617.0403999999999</v>
      </c>
      <c r="CP53" s="288">
        <f t="shared" si="61"/>
        <v>6913.4637599999996</v>
      </c>
      <c r="CQ53" s="288">
        <f t="shared" si="61"/>
        <v>6918.9271199999994</v>
      </c>
      <c r="CR53" s="288">
        <f t="shared" si="61"/>
        <v>6625.5751999999993</v>
      </c>
      <c r="CS53" s="289">
        <f t="shared" si="61"/>
        <v>6626.5152799999996</v>
      </c>
      <c r="CT53" s="90">
        <f>SUM(B53:CS53)</f>
        <v>802288.12637583748</v>
      </c>
      <c r="CU53" s="126"/>
    </row>
    <row r="54" spans="1:102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02" ht="15.75" thickBot="1">
      <c r="A55" s="91" t="s">
        <v>67</v>
      </c>
      <c r="B55" s="273">
        <f t="shared" ref="B55:AG55" si="62">B25-B53</f>
        <v>2229.9900000000007</v>
      </c>
      <c r="C55" s="273">
        <f t="shared" si="62"/>
        <v>2373.9900000000007</v>
      </c>
      <c r="D55" s="273">
        <f t="shared" si="62"/>
        <v>2386.5500000000002</v>
      </c>
      <c r="E55" s="273">
        <f t="shared" si="62"/>
        <v>2386.5500000000002</v>
      </c>
      <c r="F55" s="273">
        <f t="shared" si="62"/>
        <v>2522.4400000000005</v>
      </c>
      <c r="G55" s="273">
        <f t="shared" si="62"/>
        <v>2628.0400000000009</v>
      </c>
      <c r="H55" s="273">
        <f t="shared" si="62"/>
        <v>2733.6400000000003</v>
      </c>
      <c r="I55" s="273">
        <f t="shared" si="62"/>
        <v>2839.24</v>
      </c>
      <c r="J55" s="273">
        <f t="shared" si="62"/>
        <v>2900.1600000000008</v>
      </c>
      <c r="K55" s="273">
        <f t="shared" si="62"/>
        <v>2900.1600000000008</v>
      </c>
      <c r="L55" s="273">
        <f t="shared" si="62"/>
        <v>2900.16</v>
      </c>
      <c r="M55" s="273">
        <f t="shared" si="62"/>
        <v>2900.1600000000008</v>
      </c>
      <c r="N55" s="273">
        <f t="shared" si="62"/>
        <v>2900.1600000000008</v>
      </c>
      <c r="O55" s="273">
        <f t="shared" si="62"/>
        <v>2900.16</v>
      </c>
      <c r="P55" s="273">
        <f t="shared" si="62"/>
        <v>2900.16</v>
      </c>
      <c r="Q55" s="273">
        <f t="shared" si="62"/>
        <v>2900.16</v>
      </c>
      <c r="R55" s="273">
        <f t="shared" si="62"/>
        <v>2900.16</v>
      </c>
      <c r="S55" s="273">
        <f t="shared" si="62"/>
        <v>2900.1600000000008</v>
      </c>
      <c r="T55" s="273">
        <f t="shared" si="62"/>
        <v>2794.5599999999995</v>
      </c>
      <c r="U55" s="273">
        <f t="shared" si="62"/>
        <v>2508.9600000000009</v>
      </c>
      <c r="V55" s="273">
        <f t="shared" si="62"/>
        <v>2079.9300000000012</v>
      </c>
      <c r="W55" s="273">
        <f t="shared" si="62"/>
        <v>1602.17</v>
      </c>
      <c r="X55" s="273">
        <f t="shared" si="62"/>
        <v>1156.42</v>
      </c>
      <c r="Y55" s="273">
        <f t="shared" si="62"/>
        <v>938.94999999999982</v>
      </c>
      <c r="Z55" s="273">
        <f t="shared" si="62"/>
        <v>381.38000000000102</v>
      </c>
      <c r="AA55" s="273">
        <f t="shared" si="62"/>
        <v>282.16000000000076</v>
      </c>
      <c r="AB55" s="273">
        <f t="shared" si="62"/>
        <v>291.55000000000018</v>
      </c>
      <c r="AC55" s="273">
        <f t="shared" si="62"/>
        <v>276.8100000000004</v>
      </c>
      <c r="AD55" s="273">
        <f t="shared" si="62"/>
        <v>172</v>
      </c>
      <c r="AE55" s="273">
        <f t="shared" si="62"/>
        <v>174</v>
      </c>
      <c r="AF55" s="273">
        <f t="shared" si="62"/>
        <v>175</v>
      </c>
      <c r="AG55" s="273">
        <f t="shared" si="62"/>
        <v>175</v>
      </c>
      <c r="AH55" s="273">
        <f t="shared" ref="AH55:BM55" si="63">AH25-AH53</f>
        <v>251.81000000000131</v>
      </c>
      <c r="AI55" s="273">
        <f t="shared" si="63"/>
        <v>247.80999999999949</v>
      </c>
      <c r="AJ55" s="273">
        <f t="shared" si="63"/>
        <v>286.27999999999884</v>
      </c>
      <c r="AK55" s="273">
        <f t="shared" si="63"/>
        <v>401.85000000000036</v>
      </c>
      <c r="AL55" s="273">
        <f t="shared" si="63"/>
        <v>396.85000000000218</v>
      </c>
      <c r="AM55" s="273">
        <f t="shared" si="63"/>
        <v>393.85000000000036</v>
      </c>
      <c r="AN55" s="273">
        <f t="shared" si="63"/>
        <v>389.85000000000218</v>
      </c>
      <c r="AO55" s="273">
        <f t="shared" si="63"/>
        <v>486.82999999999993</v>
      </c>
      <c r="AP55" s="273">
        <f t="shared" si="63"/>
        <v>583.96000000000095</v>
      </c>
      <c r="AQ55" s="273">
        <f t="shared" si="63"/>
        <v>860.54000000000087</v>
      </c>
      <c r="AR55" s="273">
        <f t="shared" si="63"/>
        <v>1035.9900000000016</v>
      </c>
      <c r="AS55" s="273">
        <f t="shared" si="63"/>
        <v>1266.3000000000029</v>
      </c>
      <c r="AT55" s="273">
        <f t="shared" si="63"/>
        <v>926.52000000000226</v>
      </c>
      <c r="AU55" s="273">
        <f t="shared" si="63"/>
        <v>1006.5200000000023</v>
      </c>
      <c r="AV55" s="273">
        <f t="shared" si="63"/>
        <v>1012.9900000000016</v>
      </c>
      <c r="AW55" s="273">
        <f t="shared" si="63"/>
        <v>1020.9899999999998</v>
      </c>
      <c r="AX55" s="273">
        <f t="shared" si="63"/>
        <v>1768.4900000000034</v>
      </c>
      <c r="AY55" s="273">
        <f t="shared" si="63"/>
        <v>1944.3000000000011</v>
      </c>
      <c r="AZ55" s="273">
        <f t="shared" si="63"/>
        <v>1951.7999999999993</v>
      </c>
      <c r="BA55" s="273">
        <f t="shared" si="63"/>
        <v>2011.5299999999988</v>
      </c>
      <c r="BB55" s="273">
        <f t="shared" si="63"/>
        <v>2066.119999999999</v>
      </c>
      <c r="BC55" s="273">
        <f t="shared" si="63"/>
        <v>2147.4199999999983</v>
      </c>
      <c r="BD55" s="273">
        <f t="shared" si="63"/>
        <v>2188.1200000000008</v>
      </c>
      <c r="BE55" s="273">
        <f t="shared" si="63"/>
        <v>2232.1200000000008</v>
      </c>
      <c r="BF55" s="273">
        <f t="shared" si="63"/>
        <v>2232.1200000000008</v>
      </c>
      <c r="BG55" s="273">
        <f t="shared" si="63"/>
        <v>2160.119999999999</v>
      </c>
      <c r="BH55" s="273">
        <f t="shared" si="63"/>
        <v>1941.0300000000007</v>
      </c>
      <c r="BI55" s="273">
        <f t="shared" si="63"/>
        <v>1900.5300000000007</v>
      </c>
      <c r="BJ55" s="273">
        <f t="shared" si="63"/>
        <v>1720.5300000000007</v>
      </c>
      <c r="BK55" s="273">
        <f t="shared" si="63"/>
        <v>1530.5300000000007</v>
      </c>
      <c r="BL55" s="273">
        <f t="shared" si="63"/>
        <v>1014.340000000002</v>
      </c>
      <c r="BM55" s="273">
        <f t="shared" si="63"/>
        <v>805.20999999999913</v>
      </c>
      <c r="BN55" s="273">
        <f t="shared" ref="BN55:CS55" si="64">BN25-BN53</f>
        <v>567.95000000000073</v>
      </c>
      <c r="BO55" s="273">
        <f t="shared" si="64"/>
        <v>531.56999999999971</v>
      </c>
      <c r="BP55" s="273">
        <f t="shared" si="64"/>
        <v>394.69999999999891</v>
      </c>
      <c r="BQ55" s="273">
        <f t="shared" si="64"/>
        <v>367.95000000000073</v>
      </c>
      <c r="BR55" s="273">
        <f t="shared" si="64"/>
        <v>393.13999999999942</v>
      </c>
      <c r="BS55" s="273">
        <f t="shared" si="64"/>
        <v>381.76000000000022</v>
      </c>
      <c r="BT55" s="273">
        <f t="shared" si="64"/>
        <v>424.95000000000073</v>
      </c>
      <c r="BU55" s="273">
        <f t="shared" si="64"/>
        <v>1005.6700000000001</v>
      </c>
      <c r="BV55" s="273">
        <f t="shared" si="64"/>
        <v>1535.4300000000003</v>
      </c>
      <c r="BW55" s="273">
        <f t="shared" si="64"/>
        <v>1511.7200000000003</v>
      </c>
      <c r="BX55" s="273">
        <f t="shared" si="64"/>
        <v>1448.9800000000005</v>
      </c>
      <c r="BY55" s="273">
        <f t="shared" si="64"/>
        <v>1467.6800000000003</v>
      </c>
      <c r="BZ55" s="273">
        <f t="shared" si="64"/>
        <v>1509.5499999999993</v>
      </c>
      <c r="CA55" s="273">
        <f t="shared" si="64"/>
        <v>1520.7399999999998</v>
      </c>
      <c r="CB55" s="273">
        <f t="shared" si="64"/>
        <v>1616.3499999999995</v>
      </c>
      <c r="CC55" s="273">
        <f t="shared" si="64"/>
        <v>1606.5500000000011</v>
      </c>
      <c r="CD55" s="273">
        <f t="shared" si="64"/>
        <v>1846.6900000000005</v>
      </c>
      <c r="CE55" s="273">
        <f t="shared" si="64"/>
        <v>1806.2000000000016</v>
      </c>
      <c r="CF55" s="273">
        <f t="shared" si="64"/>
        <v>1608.6900000000014</v>
      </c>
      <c r="CG55" s="273">
        <f t="shared" si="64"/>
        <v>1419.9900000000016</v>
      </c>
      <c r="CH55" s="273">
        <f t="shared" si="64"/>
        <v>1224.7900000000018</v>
      </c>
      <c r="CI55" s="273">
        <f t="shared" si="64"/>
        <v>1381.9900000000025</v>
      </c>
      <c r="CJ55" s="273">
        <f t="shared" si="64"/>
        <v>1371.9900000000016</v>
      </c>
      <c r="CK55" s="273">
        <f t="shared" si="64"/>
        <v>1449.9900000000025</v>
      </c>
      <c r="CL55" s="273">
        <f t="shared" si="64"/>
        <v>1858.7100000000009</v>
      </c>
      <c r="CM55" s="273">
        <f t="shared" si="64"/>
        <v>1918.5300000000016</v>
      </c>
      <c r="CN55" s="273">
        <f t="shared" si="64"/>
        <v>1865.9300000000021</v>
      </c>
      <c r="CO55" s="273">
        <f t="shared" si="64"/>
        <v>1812.7900000000009</v>
      </c>
      <c r="CP55" s="273">
        <f t="shared" si="64"/>
        <v>1555.7000000000016</v>
      </c>
      <c r="CQ55" s="273">
        <f t="shared" si="64"/>
        <v>1555.7000000000016</v>
      </c>
      <c r="CR55" s="273">
        <f t="shared" si="64"/>
        <v>1849.0800000000017</v>
      </c>
      <c r="CS55" s="274">
        <f t="shared" si="64"/>
        <v>1849.0800000000017</v>
      </c>
      <c r="CT55" s="94">
        <f>SUM(B55:CS55)</f>
        <v>144954.72000000009</v>
      </c>
      <c r="CU55" s="226"/>
      <c r="CV55" s="227"/>
    </row>
    <row r="56" spans="1:102" ht="15.75" thickBot="1">
      <c r="A56" s="272" t="s">
        <v>47</v>
      </c>
      <c r="B56" s="245">
        <v>4627.59</v>
      </c>
      <c r="C56" s="245">
        <v>3827.59</v>
      </c>
      <c r="D56" s="245">
        <v>3777.59</v>
      </c>
      <c r="E56" s="245">
        <v>3829.2200000000003</v>
      </c>
      <c r="F56" s="245">
        <v>3941.59</v>
      </c>
      <c r="G56" s="245">
        <v>4041.59</v>
      </c>
      <c r="H56" s="245">
        <v>4291.59</v>
      </c>
      <c r="I56" s="245">
        <v>4391.59</v>
      </c>
      <c r="J56" s="245">
        <v>4341.59</v>
      </c>
      <c r="K56" s="245">
        <v>4341.59</v>
      </c>
      <c r="L56" s="245">
        <v>4291.59</v>
      </c>
      <c r="M56" s="245">
        <v>4291.59</v>
      </c>
      <c r="N56" s="245">
        <v>4241.59</v>
      </c>
      <c r="O56" s="245">
        <v>4241.59</v>
      </c>
      <c r="P56" s="245">
        <v>4291.59</v>
      </c>
      <c r="Q56" s="245">
        <v>4341.59</v>
      </c>
      <c r="R56" s="245">
        <v>4341.59</v>
      </c>
      <c r="S56" s="245">
        <v>4341.59</v>
      </c>
      <c r="T56" s="245">
        <v>4391.59</v>
      </c>
      <c r="U56" s="245">
        <v>4323.59</v>
      </c>
      <c r="V56" s="245">
        <v>3845.65</v>
      </c>
      <c r="W56" s="245">
        <v>3379.59</v>
      </c>
      <c r="X56" s="245">
        <v>3256.59</v>
      </c>
      <c r="Y56" s="245">
        <v>3256.59</v>
      </c>
      <c r="Z56" s="245">
        <v>2791.59</v>
      </c>
      <c r="AA56" s="245">
        <v>2991.59</v>
      </c>
      <c r="AB56" s="245">
        <v>3641.59</v>
      </c>
      <c r="AC56" s="245">
        <v>4141.59</v>
      </c>
      <c r="AD56" s="245">
        <v>4391.59</v>
      </c>
      <c r="AE56" s="245">
        <v>4550.1400000000003</v>
      </c>
      <c r="AF56" s="245">
        <v>4291.59</v>
      </c>
      <c r="AG56" s="245">
        <v>3991.59</v>
      </c>
      <c r="AH56" s="245">
        <v>3591.59</v>
      </c>
      <c r="AI56" s="245">
        <v>2991.59</v>
      </c>
      <c r="AJ56" s="245">
        <v>2541.59</v>
      </c>
      <c r="AK56" s="245">
        <v>2191.59</v>
      </c>
      <c r="AL56" s="245">
        <v>1741.5900000000001</v>
      </c>
      <c r="AM56" s="245">
        <v>1341.5900000000001</v>
      </c>
      <c r="AN56" s="245">
        <v>941.59</v>
      </c>
      <c r="AO56" s="245">
        <v>941.59</v>
      </c>
      <c r="AP56" s="245">
        <v>940.27</v>
      </c>
      <c r="AQ56" s="245">
        <v>940.27</v>
      </c>
      <c r="AR56" s="245">
        <v>940.27</v>
      </c>
      <c r="AS56" s="245">
        <v>940.27</v>
      </c>
      <c r="AT56" s="245">
        <v>1240.27</v>
      </c>
      <c r="AU56" s="245">
        <v>1240.27</v>
      </c>
      <c r="AV56" s="245">
        <v>1190.27</v>
      </c>
      <c r="AW56" s="245">
        <v>1240.27</v>
      </c>
      <c r="AX56" s="245">
        <v>940.27</v>
      </c>
      <c r="AY56" s="245">
        <v>940.27</v>
      </c>
      <c r="AZ56" s="245">
        <v>940.27</v>
      </c>
      <c r="BA56" s="245">
        <v>940.27</v>
      </c>
      <c r="BB56" s="245">
        <v>1138.6399999999999</v>
      </c>
      <c r="BC56" s="245">
        <v>1267.27</v>
      </c>
      <c r="BD56" s="245">
        <v>1170.6099999999999</v>
      </c>
      <c r="BE56" s="245">
        <v>1153.77</v>
      </c>
      <c r="BF56" s="245">
        <v>1240.27</v>
      </c>
      <c r="BG56" s="245">
        <v>1290.27</v>
      </c>
      <c r="BH56" s="245">
        <v>1390.27</v>
      </c>
      <c r="BI56" s="245">
        <v>1490.27</v>
      </c>
      <c r="BJ56" s="245">
        <v>1440.27</v>
      </c>
      <c r="BK56" s="245">
        <v>1550.35</v>
      </c>
      <c r="BL56" s="245">
        <v>1340.27</v>
      </c>
      <c r="BM56" s="245">
        <v>1390.27</v>
      </c>
      <c r="BN56" s="245">
        <v>1490.27</v>
      </c>
      <c r="BO56" s="245">
        <v>1840.27</v>
      </c>
      <c r="BP56" s="245">
        <v>2140.27</v>
      </c>
      <c r="BQ56" s="245">
        <v>2140.27</v>
      </c>
      <c r="BR56" s="245">
        <v>2978.27</v>
      </c>
      <c r="BS56" s="245">
        <v>1955.27</v>
      </c>
      <c r="BT56" s="245">
        <v>1155.27</v>
      </c>
      <c r="BU56" s="245">
        <v>940.27</v>
      </c>
      <c r="BV56" s="245">
        <v>940.27</v>
      </c>
      <c r="BW56" s="245">
        <v>940.27</v>
      </c>
      <c r="BX56" s="245">
        <v>940.27</v>
      </c>
      <c r="BY56" s="245">
        <v>946.03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941.59</v>
      </c>
      <c r="CH56" s="245">
        <v>941.59</v>
      </c>
      <c r="CI56" s="245">
        <v>941.59</v>
      </c>
      <c r="CJ56" s="245">
        <v>941.59</v>
      </c>
      <c r="CK56" s="245">
        <v>941.59</v>
      </c>
      <c r="CL56" s="245">
        <v>941.59</v>
      </c>
      <c r="CM56" s="245">
        <v>941.59</v>
      </c>
      <c r="CN56" s="245">
        <v>1091.5900000000001</v>
      </c>
      <c r="CO56" s="245">
        <v>1741.5900000000001</v>
      </c>
      <c r="CP56" s="245">
        <v>2079.59</v>
      </c>
      <c r="CQ56" s="245">
        <v>2546.79</v>
      </c>
      <c r="CR56" s="245">
        <v>3379.59</v>
      </c>
      <c r="CS56" s="245">
        <v>3729.59</v>
      </c>
      <c r="CT56" s="205">
        <f>SUM(B56:CS56)</f>
        <v>219770.32999999949</v>
      </c>
      <c r="CU56" s="128"/>
      <c r="CV56" s="228"/>
      <c r="CW56" s="117"/>
    </row>
    <row r="57" spans="1:102" ht="15.75" thickBot="1">
      <c r="A57" s="230" t="s">
        <v>68</v>
      </c>
      <c r="B57" s="275">
        <f>IF(B56&gt;B55,0,B55-B56)</f>
        <v>0</v>
      </c>
      <c r="C57" s="275">
        <f t="shared" ref="C57:BN57" si="65">IF(C56&gt;C55,0,C55-C56)</f>
        <v>0</v>
      </c>
      <c r="D57" s="275">
        <f t="shared" si="65"/>
        <v>0</v>
      </c>
      <c r="E57" s="275">
        <f t="shared" si="65"/>
        <v>0</v>
      </c>
      <c r="F57" s="275">
        <f t="shared" si="65"/>
        <v>0</v>
      </c>
      <c r="G57" s="275">
        <f t="shared" si="65"/>
        <v>0</v>
      </c>
      <c r="H57" s="275">
        <f t="shared" si="65"/>
        <v>0</v>
      </c>
      <c r="I57" s="275">
        <f t="shared" si="65"/>
        <v>0</v>
      </c>
      <c r="J57" s="275">
        <f t="shared" si="65"/>
        <v>0</v>
      </c>
      <c r="K57" s="275">
        <f t="shared" si="65"/>
        <v>0</v>
      </c>
      <c r="L57" s="275">
        <f t="shared" si="65"/>
        <v>0</v>
      </c>
      <c r="M57" s="275">
        <f t="shared" si="65"/>
        <v>0</v>
      </c>
      <c r="N57" s="275">
        <f t="shared" si="65"/>
        <v>0</v>
      </c>
      <c r="O57" s="275">
        <f t="shared" si="65"/>
        <v>0</v>
      </c>
      <c r="P57" s="275">
        <f t="shared" si="65"/>
        <v>0</v>
      </c>
      <c r="Q57" s="275">
        <f t="shared" si="65"/>
        <v>0</v>
      </c>
      <c r="R57" s="275">
        <f t="shared" si="65"/>
        <v>0</v>
      </c>
      <c r="S57" s="275">
        <f t="shared" si="65"/>
        <v>0</v>
      </c>
      <c r="T57" s="275">
        <f t="shared" si="65"/>
        <v>0</v>
      </c>
      <c r="U57" s="275">
        <f t="shared" si="65"/>
        <v>0</v>
      </c>
      <c r="V57" s="275">
        <f t="shared" si="65"/>
        <v>0</v>
      </c>
      <c r="W57" s="275">
        <f t="shared" si="65"/>
        <v>0</v>
      </c>
      <c r="X57" s="275">
        <f t="shared" si="65"/>
        <v>0</v>
      </c>
      <c r="Y57" s="275">
        <f t="shared" si="65"/>
        <v>0</v>
      </c>
      <c r="Z57" s="275">
        <f t="shared" si="65"/>
        <v>0</v>
      </c>
      <c r="AA57" s="275">
        <f t="shared" si="65"/>
        <v>0</v>
      </c>
      <c r="AB57" s="275">
        <f t="shared" si="65"/>
        <v>0</v>
      </c>
      <c r="AC57" s="275">
        <f t="shared" si="65"/>
        <v>0</v>
      </c>
      <c r="AD57" s="275">
        <f t="shared" si="65"/>
        <v>0</v>
      </c>
      <c r="AE57" s="275">
        <f t="shared" si="65"/>
        <v>0</v>
      </c>
      <c r="AF57" s="275">
        <f t="shared" si="65"/>
        <v>0</v>
      </c>
      <c r="AG57" s="275">
        <f t="shared" si="65"/>
        <v>0</v>
      </c>
      <c r="AH57" s="275">
        <f t="shared" si="65"/>
        <v>0</v>
      </c>
      <c r="AI57" s="275">
        <f t="shared" si="65"/>
        <v>0</v>
      </c>
      <c r="AJ57" s="275">
        <f t="shared" si="65"/>
        <v>0</v>
      </c>
      <c r="AK57" s="275">
        <f t="shared" si="65"/>
        <v>0</v>
      </c>
      <c r="AL57" s="275">
        <f t="shared" si="65"/>
        <v>0</v>
      </c>
      <c r="AM57" s="275">
        <f t="shared" si="65"/>
        <v>0</v>
      </c>
      <c r="AN57" s="275">
        <f t="shared" si="65"/>
        <v>0</v>
      </c>
      <c r="AO57" s="275">
        <f t="shared" si="65"/>
        <v>0</v>
      </c>
      <c r="AP57" s="275">
        <f t="shared" si="65"/>
        <v>0</v>
      </c>
      <c r="AQ57" s="275">
        <f t="shared" si="65"/>
        <v>0</v>
      </c>
      <c r="AR57" s="275">
        <f t="shared" si="65"/>
        <v>95.720000000001619</v>
      </c>
      <c r="AS57" s="275">
        <f t="shared" si="65"/>
        <v>326.03000000000293</v>
      </c>
      <c r="AT57" s="275">
        <f t="shared" si="65"/>
        <v>0</v>
      </c>
      <c r="AU57" s="275">
        <f t="shared" si="65"/>
        <v>0</v>
      </c>
      <c r="AV57" s="275">
        <f t="shared" si="65"/>
        <v>0</v>
      </c>
      <c r="AW57" s="275">
        <f t="shared" si="65"/>
        <v>0</v>
      </c>
      <c r="AX57" s="275">
        <f t="shared" si="65"/>
        <v>828.22000000000344</v>
      </c>
      <c r="AY57" s="275">
        <f t="shared" si="65"/>
        <v>1004.0300000000011</v>
      </c>
      <c r="AZ57" s="275">
        <f t="shared" si="65"/>
        <v>1011.5299999999993</v>
      </c>
      <c r="BA57" s="275">
        <f t="shared" si="65"/>
        <v>1071.2599999999989</v>
      </c>
      <c r="BB57" s="275">
        <f t="shared" si="65"/>
        <v>927.47999999999911</v>
      </c>
      <c r="BC57" s="275">
        <f t="shared" si="65"/>
        <v>880.14999999999827</v>
      </c>
      <c r="BD57" s="275">
        <f t="shared" si="65"/>
        <v>1017.5100000000009</v>
      </c>
      <c r="BE57" s="275">
        <f t="shared" si="65"/>
        <v>1078.3500000000008</v>
      </c>
      <c r="BF57" s="275">
        <f t="shared" si="65"/>
        <v>991.85000000000082</v>
      </c>
      <c r="BG57" s="275">
        <f t="shared" si="65"/>
        <v>869.849999999999</v>
      </c>
      <c r="BH57" s="275">
        <f t="shared" si="65"/>
        <v>550.76000000000067</v>
      </c>
      <c r="BI57" s="275">
        <f t="shared" si="65"/>
        <v>410.26000000000067</v>
      </c>
      <c r="BJ57" s="275">
        <f t="shared" si="65"/>
        <v>280.26000000000067</v>
      </c>
      <c r="BK57" s="275">
        <f t="shared" si="65"/>
        <v>0</v>
      </c>
      <c r="BL57" s="275">
        <f t="shared" si="65"/>
        <v>0</v>
      </c>
      <c r="BM57" s="275">
        <f t="shared" si="65"/>
        <v>0</v>
      </c>
      <c r="BN57" s="275">
        <f t="shared" si="65"/>
        <v>0</v>
      </c>
      <c r="BO57" s="275">
        <f t="shared" ref="BO57:CS57" si="66">IF(BO56&gt;BO55,0,BO55-BO56)</f>
        <v>0</v>
      </c>
      <c r="BP57" s="275">
        <f t="shared" si="66"/>
        <v>0</v>
      </c>
      <c r="BQ57" s="275">
        <f t="shared" si="66"/>
        <v>0</v>
      </c>
      <c r="BR57" s="275">
        <f t="shared" si="66"/>
        <v>0</v>
      </c>
      <c r="BS57" s="275">
        <f t="shared" si="66"/>
        <v>0</v>
      </c>
      <c r="BT57" s="275">
        <f t="shared" si="66"/>
        <v>0</v>
      </c>
      <c r="BU57" s="275">
        <f t="shared" si="66"/>
        <v>65.400000000000091</v>
      </c>
      <c r="BV57" s="275">
        <f t="shared" si="66"/>
        <v>595.16000000000031</v>
      </c>
      <c r="BW57" s="275">
        <f t="shared" si="66"/>
        <v>571.45000000000027</v>
      </c>
      <c r="BX57" s="275">
        <f t="shared" si="66"/>
        <v>508.71000000000049</v>
      </c>
      <c r="BY57" s="275">
        <f t="shared" si="66"/>
        <v>521.65000000000032</v>
      </c>
      <c r="BZ57" s="275">
        <f t="shared" si="66"/>
        <v>569.27999999999929</v>
      </c>
      <c r="CA57" s="275">
        <f t="shared" si="66"/>
        <v>580.4699999999998</v>
      </c>
      <c r="CB57" s="275">
        <f t="shared" si="66"/>
        <v>676.07999999999947</v>
      </c>
      <c r="CC57" s="275">
        <f t="shared" si="66"/>
        <v>666.28000000000111</v>
      </c>
      <c r="CD57" s="275">
        <f t="shared" si="66"/>
        <v>905.10000000000048</v>
      </c>
      <c r="CE57" s="275">
        <f t="shared" si="66"/>
        <v>864.61000000000161</v>
      </c>
      <c r="CF57" s="275">
        <f t="shared" si="66"/>
        <v>667.10000000000139</v>
      </c>
      <c r="CG57" s="275">
        <f t="shared" si="66"/>
        <v>478.40000000000157</v>
      </c>
      <c r="CH57" s="275">
        <f t="shared" si="66"/>
        <v>283.20000000000175</v>
      </c>
      <c r="CI57" s="275">
        <f t="shared" si="66"/>
        <v>440.40000000000248</v>
      </c>
      <c r="CJ57" s="275">
        <f t="shared" si="66"/>
        <v>430.40000000000157</v>
      </c>
      <c r="CK57" s="275">
        <f t="shared" si="66"/>
        <v>508.40000000000248</v>
      </c>
      <c r="CL57" s="275">
        <f t="shared" si="66"/>
        <v>917.12000000000091</v>
      </c>
      <c r="CM57" s="275">
        <f t="shared" si="66"/>
        <v>976.94000000000153</v>
      </c>
      <c r="CN57" s="275">
        <f t="shared" si="66"/>
        <v>774.34000000000196</v>
      </c>
      <c r="CO57" s="275">
        <f t="shared" si="66"/>
        <v>71.200000000000728</v>
      </c>
      <c r="CP57" s="275">
        <f t="shared" si="66"/>
        <v>0</v>
      </c>
      <c r="CQ57" s="275">
        <f t="shared" si="66"/>
        <v>0</v>
      </c>
      <c r="CR57" s="275">
        <f t="shared" si="66"/>
        <v>0</v>
      </c>
      <c r="CS57" s="276">
        <f t="shared" si="66"/>
        <v>0</v>
      </c>
      <c r="CT57" s="94">
        <f>SUM(B57:CS57)</f>
        <v>23414.950000000023</v>
      </c>
      <c r="CU57" s="226"/>
      <c r="CV57" s="232"/>
    </row>
    <row r="58" spans="1:102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02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02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02">
      <c r="A61" s="21" t="s">
        <v>31</v>
      </c>
      <c r="B61" s="148">
        <f>SUM(B62:B68)</f>
        <v>3390.45</v>
      </c>
      <c r="C61" s="148">
        <f>SUM(C62:C68)</f>
        <v>3390.45</v>
      </c>
      <c r="D61" s="148">
        <f t="shared" ref="D61:BO61" si="67">SUM(D62:D68)</f>
        <v>3390.45</v>
      </c>
      <c r="E61" s="148">
        <f t="shared" si="67"/>
        <v>3390.45</v>
      </c>
      <c r="F61" s="148">
        <f t="shared" si="67"/>
        <v>3390.45</v>
      </c>
      <c r="G61" s="148">
        <f t="shared" si="67"/>
        <v>3390.45</v>
      </c>
      <c r="H61" s="148">
        <f t="shared" si="67"/>
        <v>3390.45</v>
      </c>
      <c r="I61" s="148">
        <f t="shared" si="67"/>
        <v>3390.45</v>
      </c>
      <c r="J61" s="148">
        <f t="shared" si="67"/>
        <v>3390.45</v>
      </c>
      <c r="K61" s="148">
        <f t="shared" si="67"/>
        <v>3390.45</v>
      </c>
      <c r="L61" s="148">
        <f t="shared" si="67"/>
        <v>3390.45</v>
      </c>
      <c r="M61" s="148">
        <f t="shared" si="67"/>
        <v>3390.45</v>
      </c>
      <c r="N61" s="148">
        <f t="shared" si="67"/>
        <v>3390.45</v>
      </c>
      <c r="O61" s="148">
        <f t="shared" si="67"/>
        <v>3390.45</v>
      </c>
      <c r="P61" s="148">
        <f t="shared" si="67"/>
        <v>3390.45</v>
      </c>
      <c r="Q61" s="148">
        <f t="shared" si="67"/>
        <v>3390.45</v>
      </c>
      <c r="R61" s="148">
        <f t="shared" si="67"/>
        <v>3390.45</v>
      </c>
      <c r="S61" s="148">
        <f t="shared" si="67"/>
        <v>3390.45</v>
      </c>
      <c r="T61" s="148">
        <f t="shared" si="67"/>
        <v>3390.45</v>
      </c>
      <c r="U61" s="148">
        <f t="shared" si="67"/>
        <v>3390.45</v>
      </c>
      <c r="V61" s="148">
        <f t="shared" si="67"/>
        <v>3389.45</v>
      </c>
      <c r="W61" s="148">
        <f t="shared" si="67"/>
        <v>3379.45</v>
      </c>
      <c r="X61" s="148">
        <f t="shared" si="67"/>
        <v>3369.45</v>
      </c>
      <c r="Y61" s="148">
        <f t="shared" si="67"/>
        <v>3359.45</v>
      </c>
      <c r="Z61" s="148">
        <f t="shared" si="67"/>
        <v>3350.45</v>
      </c>
      <c r="AA61" s="148">
        <f t="shared" si="67"/>
        <v>3354.45</v>
      </c>
      <c r="AB61" s="148">
        <f t="shared" si="67"/>
        <v>3362.45</v>
      </c>
      <c r="AC61" s="148">
        <f t="shared" si="67"/>
        <v>3366.45</v>
      </c>
      <c r="AD61" s="148">
        <f t="shared" si="67"/>
        <v>3366.45</v>
      </c>
      <c r="AE61" s="148">
        <f t="shared" si="67"/>
        <v>3364.45</v>
      </c>
      <c r="AF61" s="148">
        <f t="shared" si="67"/>
        <v>3363.45</v>
      </c>
      <c r="AG61" s="148">
        <f t="shared" si="67"/>
        <v>3363.45</v>
      </c>
      <c r="AH61" s="148">
        <f t="shared" si="67"/>
        <v>3365.45</v>
      </c>
      <c r="AI61" s="148">
        <f t="shared" si="67"/>
        <v>3369.45</v>
      </c>
      <c r="AJ61" s="148">
        <f t="shared" si="67"/>
        <v>3373.45</v>
      </c>
      <c r="AK61" s="148">
        <f t="shared" si="67"/>
        <v>3373.45</v>
      </c>
      <c r="AL61" s="148">
        <f t="shared" si="67"/>
        <v>3378.45</v>
      </c>
      <c r="AM61" s="148">
        <f t="shared" si="67"/>
        <v>3381.45</v>
      </c>
      <c r="AN61" s="148">
        <f t="shared" si="67"/>
        <v>3385.45</v>
      </c>
      <c r="AO61" s="148">
        <f t="shared" si="67"/>
        <v>3396.45</v>
      </c>
      <c r="AP61" s="148">
        <f t="shared" si="67"/>
        <v>3394.45</v>
      </c>
      <c r="AQ61" s="148">
        <f t="shared" si="67"/>
        <v>3369.45</v>
      </c>
      <c r="AR61" s="148">
        <f t="shared" si="67"/>
        <v>3363.45</v>
      </c>
      <c r="AS61" s="148">
        <f t="shared" si="67"/>
        <v>3358.45</v>
      </c>
      <c r="AT61" s="148">
        <f t="shared" si="67"/>
        <v>3357.45</v>
      </c>
      <c r="AU61" s="148">
        <f t="shared" si="67"/>
        <v>3357.45</v>
      </c>
      <c r="AV61" s="148">
        <f t="shared" si="67"/>
        <v>3363.45</v>
      </c>
      <c r="AW61" s="148">
        <f t="shared" si="67"/>
        <v>3355.45</v>
      </c>
      <c r="AX61" s="148">
        <f t="shared" si="67"/>
        <v>3355.45</v>
      </c>
      <c r="AY61" s="148">
        <f t="shared" si="67"/>
        <v>3355.45</v>
      </c>
      <c r="AZ61" s="148">
        <f t="shared" si="67"/>
        <v>3355.45</v>
      </c>
      <c r="BA61" s="148">
        <f t="shared" si="67"/>
        <v>3355.45</v>
      </c>
      <c r="BB61" s="148">
        <f t="shared" si="67"/>
        <v>3355.45</v>
      </c>
      <c r="BC61" s="148">
        <f t="shared" si="67"/>
        <v>3355.45</v>
      </c>
      <c r="BD61" s="148">
        <f t="shared" si="67"/>
        <v>3355.45</v>
      </c>
      <c r="BE61" s="148">
        <f t="shared" si="67"/>
        <v>3355.45</v>
      </c>
      <c r="BF61" s="148">
        <f t="shared" si="67"/>
        <v>3355.45</v>
      </c>
      <c r="BG61" s="148">
        <f t="shared" si="67"/>
        <v>3355.45</v>
      </c>
      <c r="BH61" s="148">
        <f t="shared" si="67"/>
        <v>3355.45</v>
      </c>
      <c r="BI61" s="148">
        <f t="shared" si="67"/>
        <v>3355.45</v>
      </c>
      <c r="BJ61" s="148">
        <f t="shared" si="67"/>
        <v>3355.45</v>
      </c>
      <c r="BK61" s="148">
        <f t="shared" si="67"/>
        <v>3355.45</v>
      </c>
      <c r="BL61" s="148">
        <f t="shared" si="67"/>
        <v>3361.45</v>
      </c>
      <c r="BM61" s="148">
        <f t="shared" si="67"/>
        <v>3369.45</v>
      </c>
      <c r="BN61" s="148">
        <f t="shared" si="67"/>
        <v>3366.45</v>
      </c>
      <c r="BO61" s="148">
        <f t="shared" si="67"/>
        <v>3365.45</v>
      </c>
      <c r="BP61" s="148">
        <f t="shared" ref="BP61:CS61" si="68">SUM(BP62:BP68)</f>
        <v>3364.45</v>
      </c>
      <c r="BQ61" s="148">
        <f t="shared" si="68"/>
        <v>3369.45</v>
      </c>
      <c r="BR61" s="148">
        <f t="shared" si="68"/>
        <v>3368.45</v>
      </c>
      <c r="BS61" s="148">
        <f t="shared" si="68"/>
        <v>3367.45</v>
      </c>
      <c r="BT61" s="148">
        <f t="shared" si="68"/>
        <v>3362.45</v>
      </c>
      <c r="BU61" s="148">
        <f t="shared" si="68"/>
        <v>3359.45</v>
      </c>
      <c r="BV61" s="148">
        <f t="shared" si="68"/>
        <v>3355.45</v>
      </c>
      <c r="BW61" s="148">
        <f t="shared" si="68"/>
        <v>3349.45</v>
      </c>
      <c r="BX61" s="148">
        <f t="shared" si="68"/>
        <v>3346.45</v>
      </c>
      <c r="BY61" s="148">
        <f t="shared" si="68"/>
        <v>3342.45</v>
      </c>
      <c r="BZ61" s="148">
        <f t="shared" si="68"/>
        <v>3342.45</v>
      </c>
      <c r="CA61" s="148">
        <f t="shared" si="68"/>
        <v>3339.45</v>
      </c>
      <c r="CB61" s="148">
        <f t="shared" si="68"/>
        <v>3334.45</v>
      </c>
      <c r="CC61" s="148">
        <f t="shared" si="68"/>
        <v>3333.45</v>
      </c>
      <c r="CD61" s="148">
        <f t="shared" si="68"/>
        <v>3332.45</v>
      </c>
      <c r="CE61" s="148">
        <f t="shared" si="68"/>
        <v>3332.45</v>
      </c>
      <c r="CF61" s="148">
        <f t="shared" si="68"/>
        <v>3332.45</v>
      </c>
      <c r="CG61" s="148">
        <f t="shared" si="68"/>
        <v>3328.45</v>
      </c>
      <c r="CH61" s="148">
        <f t="shared" si="68"/>
        <v>3322.45</v>
      </c>
      <c r="CI61" s="148">
        <f t="shared" si="68"/>
        <v>3322.45</v>
      </c>
      <c r="CJ61" s="148">
        <f t="shared" si="68"/>
        <v>3322.45</v>
      </c>
      <c r="CK61" s="148">
        <f t="shared" si="68"/>
        <v>3322.45</v>
      </c>
      <c r="CL61" s="148">
        <f t="shared" si="68"/>
        <v>3322.45</v>
      </c>
      <c r="CM61" s="148">
        <f t="shared" si="68"/>
        <v>3322.45</v>
      </c>
      <c r="CN61" s="148">
        <f t="shared" si="68"/>
        <v>3322.45</v>
      </c>
      <c r="CO61" s="148">
        <f t="shared" si="68"/>
        <v>3322.45</v>
      </c>
      <c r="CP61" s="148">
        <f t="shared" si="68"/>
        <v>3322.45</v>
      </c>
      <c r="CQ61" s="148">
        <f t="shared" si="68"/>
        <v>3322.45</v>
      </c>
      <c r="CR61" s="148">
        <f t="shared" si="68"/>
        <v>3322.45</v>
      </c>
      <c r="CS61" s="149">
        <f t="shared" si="68"/>
        <v>3322.45</v>
      </c>
      <c r="CT61" s="204">
        <f>SUM(B61:CS61)</f>
        <v>322711.20000000059</v>
      </c>
      <c r="CU61" s="126"/>
      <c r="CV61" s="127"/>
      <c r="CX61" s="208"/>
    </row>
    <row r="62" spans="1:102">
      <c r="A62" s="22" t="s">
        <v>32</v>
      </c>
      <c r="B62" s="245" cm="1">
        <f t="array" ref="B62:CS62">TRANSPOSE('[6]28'!$R$4:$R$99)</f>
        <v>470</v>
      </c>
      <c r="C62" s="245">
        <v>470</v>
      </c>
      <c r="D62" s="245">
        <v>470</v>
      </c>
      <c r="E62" s="245">
        <v>470</v>
      </c>
      <c r="F62" s="245">
        <v>470</v>
      </c>
      <c r="G62" s="245">
        <v>470</v>
      </c>
      <c r="H62" s="245">
        <v>470</v>
      </c>
      <c r="I62" s="245">
        <v>470</v>
      </c>
      <c r="J62" s="245">
        <v>470</v>
      </c>
      <c r="K62" s="245">
        <v>470</v>
      </c>
      <c r="L62" s="245">
        <v>470</v>
      </c>
      <c r="M62" s="245">
        <v>470</v>
      </c>
      <c r="N62" s="245">
        <v>470</v>
      </c>
      <c r="O62" s="245">
        <v>470</v>
      </c>
      <c r="P62" s="245">
        <v>470</v>
      </c>
      <c r="Q62" s="245">
        <v>470</v>
      </c>
      <c r="R62" s="245">
        <v>470</v>
      </c>
      <c r="S62" s="245">
        <v>470</v>
      </c>
      <c r="T62" s="245">
        <v>470</v>
      </c>
      <c r="U62" s="245">
        <v>470</v>
      </c>
      <c r="V62" s="245">
        <v>470</v>
      </c>
      <c r="W62" s="245">
        <v>470</v>
      </c>
      <c r="X62" s="245">
        <v>470</v>
      </c>
      <c r="Y62" s="245">
        <v>470</v>
      </c>
      <c r="Z62" s="245">
        <v>470</v>
      </c>
      <c r="AA62" s="245">
        <v>470</v>
      </c>
      <c r="AB62" s="245">
        <v>470</v>
      </c>
      <c r="AC62" s="245">
        <v>470</v>
      </c>
      <c r="AD62" s="245">
        <v>470</v>
      </c>
      <c r="AE62" s="245">
        <v>470</v>
      </c>
      <c r="AF62" s="245">
        <v>470</v>
      </c>
      <c r="AG62" s="245">
        <v>470</v>
      </c>
      <c r="AH62" s="245">
        <v>470</v>
      </c>
      <c r="AI62" s="245">
        <v>470</v>
      </c>
      <c r="AJ62" s="245">
        <v>470</v>
      </c>
      <c r="AK62" s="245">
        <v>470</v>
      </c>
      <c r="AL62" s="245">
        <v>470</v>
      </c>
      <c r="AM62" s="245">
        <v>470</v>
      </c>
      <c r="AN62" s="245">
        <v>470</v>
      </c>
      <c r="AO62" s="245">
        <v>470</v>
      </c>
      <c r="AP62" s="245">
        <v>470</v>
      </c>
      <c r="AQ62" s="245">
        <v>470</v>
      </c>
      <c r="AR62" s="245">
        <v>470</v>
      </c>
      <c r="AS62" s="245">
        <v>470</v>
      </c>
      <c r="AT62" s="245">
        <v>470</v>
      </c>
      <c r="AU62" s="245">
        <v>470</v>
      </c>
      <c r="AV62" s="245">
        <v>470</v>
      </c>
      <c r="AW62" s="245">
        <v>470</v>
      </c>
      <c r="AX62" s="245">
        <v>470</v>
      </c>
      <c r="AY62" s="245">
        <v>470</v>
      </c>
      <c r="AZ62" s="245">
        <v>470</v>
      </c>
      <c r="BA62" s="245">
        <v>470</v>
      </c>
      <c r="BB62" s="245">
        <v>470</v>
      </c>
      <c r="BC62" s="245">
        <v>470</v>
      </c>
      <c r="BD62" s="245">
        <v>470</v>
      </c>
      <c r="BE62" s="245">
        <v>470</v>
      </c>
      <c r="BF62" s="245">
        <v>470</v>
      </c>
      <c r="BG62" s="245">
        <v>470</v>
      </c>
      <c r="BH62" s="245">
        <v>470</v>
      </c>
      <c r="BI62" s="245">
        <v>470</v>
      </c>
      <c r="BJ62" s="245">
        <v>470</v>
      </c>
      <c r="BK62" s="245">
        <v>470</v>
      </c>
      <c r="BL62" s="245">
        <v>470</v>
      </c>
      <c r="BM62" s="245">
        <v>470</v>
      </c>
      <c r="BN62" s="245">
        <v>470</v>
      </c>
      <c r="BO62" s="245">
        <v>470</v>
      </c>
      <c r="BP62" s="245">
        <v>470</v>
      </c>
      <c r="BQ62" s="245">
        <v>470</v>
      </c>
      <c r="BR62" s="245">
        <v>470</v>
      </c>
      <c r="BS62" s="245">
        <v>470</v>
      </c>
      <c r="BT62" s="245">
        <v>470</v>
      </c>
      <c r="BU62" s="245">
        <v>470</v>
      </c>
      <c r="BV62" s="245">
        <v>470</v>
      </c>
      <c r="BW62" s="245">
        <v>470</v>
      </c>
      <c r="BX62" s="245">
        <v>470</v>
      </c>
      <c r="BY62" s="245">
        <v>470</v>
      </c>
      <c r="BZ62" s="245">
        <v>470</v>
      </c>
      <c r="CA62" s="245">
        <v>470</v>
      </c>
      <c r="CB62" s="245">
        <v>470</v>
      </c>
      <c r="CC62" s="245">
        <v>470</v>
      </c>
      <c r="CD62" s="245">
        <v>470</v>
      </c>
      <c r="CE62" s="245">
        <v>470</v>
      </c>
      <c r="CF62" s="245">
        <v>470</v>
      </c>
      <c r="CG62" s="245">
        <v>470</v>
      </c>
      <c r="CH62" s="245">
        <v>470</v>
      </c>
      <c r="CI62" s="245">
        <v>470</v>
      </c>
      <c r="CJ62" s="245">
        <v>470</v>
      </c>
      <c r="CK62" s="245">
        <v>470</v>
      </c>
      <c r="CL62" s="245">
        <v>470</v>
      </c>
      <c r="CM62" s="245">
        <v>470</v>
      </c>
      <c r="CN62" s="245">
        <v>470</v>
      </c>
      <c r="CO62" s="245">
        <v>470</v>
      </c>
      <c r="CP62" s="245">
        <v>470</v>
      </c>
      <c r="CQ62" s="245">
        <v>470</v>
      </c>
      <c r="CR62" s="245">
        <v>470</v>
      </c>
      <c r="CS62" s="245">
        <v>470</v>
      </c>
      <c r="CT62" s="184">
        <f t="shared" ref="CT62:CT68" si="69">SUM(B62:CS62)</f>
        <v>45120</v>
      </c>
      <c r="CU62" s="128"/>
      <c r="CV62" s="216"/>
    </row>
    <row r="63" spans="1:102">
      <c r="A63" s="22" t="s">
        <v>33</v>
      </c>
      <c r="B63" s="245" cm="1">
        <f t="array" ref="B63:CS63">TRANSPOSE('[6]28'!$U$4:$U$99)</f>
        <v>538</v>
      </c>
      <c r="C63" s="245">
        <v>538</v>
      </c>
      <c r="D63" s="245">
        <v>538</v>
      </c>
      <c r="E63" s="245">
        <v>538</v>
      </c>
      <c r="F63" s="245">
        <v>538</v>
      </c>
      <c r="G63" s="245">
        <v>538</v>
      </c>
      <c r="H63" s="245">
        <v>538</v>
      </c>
      <c r="I63" s="245">
        <v>538</v>
      </c>
      <c r="J63" s="245">
        <v>538</v>
      </c>
      <c r="K63" s="245">
        <v>538</v>
      </c>
      <c r="L63" s="245">
        <v>538</v>
      </c>
      <c r="M63" s="245">
        <v>538</v>
      </c>
      <c r="N63" s="245">
        <v>538</v>
      </c>
      <c r="O63" s="245">
        <v>538</v>
      </c>
      <c r="P63" s="245">
        <v>538</v>
      </c>
      <c r="Q63" s="245">
        <v>538</v>
      </c>
      <c r="R63" s="245">
        <v>538</v>
      </c>
      <c r="S63" s="245">
        <v>538</v>
      </c>
      <c r="T63" s="245">
        <v>538</v>
      </c>
      <c r="U63" s="245">
        <v>538</v>
      </c>
      <c r="V63" s="245">
        <v>538</v>
      </c>
      <c r="W63" s="245">
        <v>538</v>
      </c>
      <c r="X63" s="245">
        <v>538</v>
      </c>
      <c r="Y63" s="245">
        <v>538</v>
      </c>
      <c r="Z63" s="245">
        <v>538</v>
      </c>
      <c r="AA63" s="245">
        <v>538</v>
      </c>
      <c r="AB63" s="245">
        <v>538</v>
      </c>
      <c r="AC63" s="245">
        <v>538</v>
      </c>
      <c r="AD63" s="245">
        <v>538</v>
      </c>
      <c r="AE63" s="245">
        <v>538</v>
      </c>
      <c r="AF63" s="245">
        <v>538</v>
      </c>
      <c r="AG63" s="245">
        <v>538</v>
      </c>
      <c r="AH63" s="245">
        <v>538</v>
      </c>
      <c r="AI63" s="245">
        <v>538</v>
      </c>
      <c r="AJ63" s="245">
        <v>538</v>
      </c>
      <c r="AK63" s="245">
        <v>538</v>
      </c>
      <c r="AL63" s="245">
        <v>538</v>
      </c>
      <c r="AM63" s="245">
        <v>538</v>
      </c>
      <c r="AN63" s="245">
        <v>538</v>
      </c>
      <c r="AO63" s="245">
        <v>538</v>
      </c>
      <c r="AP63" s="245">
        <v>538</v>
      </c>
      <c r="AQ63" s="245">
        <v>538</v>
      </c>
      <c r="AR63" s="245">
        <v>538</v>
      </c>
      <c r="AS63" s="245">
        <v>538</v>
      </c>
      <c r="AT63" s="245">
        <v>538</v>
      </c>
      <c r="AU63" s="245">
        <v>538</v>
      </c>
      <c r="AV63" s="245">
        <v>538</v>
      </c>
      <c r="AW63" s="245">
        <v>538</v>
      </c>
      <c r="AX63" s="245">
        <v>538</v>
      </c>
      <c r="AY63" s="245">
        <v>538</v>
      </c>
      <c r="AZ63" s="245">
        <v>538</v>
      </c>
      <c r="BA63" s="245">
        <v>538</v>
      </c>
      <c r="BB63" s="245">
        <v>538</v>
      </c>
      <c r="BC63" s="245">
        <v>538</v>
      </c>
      <c r="BD63" s="245">
        <v>538</v>
      </c>
      <c r="BE63" s="245">
        <v>538</v>
      </c>
      <c r="BF63" s="245">
        <v>538</v>
      </c>
      <c r="BG63" s="245">
        <v>538</v>
      </c>
      <c r="BH63" s="245">
        <v>538</v>
      </c>
      <c r="BI63" s="245">
        <v>538</v>
      </c>
      <c r="BJ63" s="245">
        <v>538</v>
      </c>
      <c r="BK63" s="245">
        <v>538</v>
      </c>
      <c r="BL63" s="245">
        <v>538</v>
      </c>
      <c r="BM63" s="245">
        <v>538</v>
      </c>
      <c r="BN63" s="245">
        <v>538</v>
      </c>
      <c r="BO63" s="245">
        <v>538</v>
      </c>
      <c r="BP63" s="245">
        <v>538</v>
      </c>
      <c r="BQ63" s="245">
        <v>538</v>
      </c>
      <c r="BR63" s="245">
        <v>538</v>
      </c>
      <c r="BS63" s="245">
        <v>538</v>
      </c>
      <c r="BT63" s="245">
        <v>538</v>
      </c>
      <c r="BU63" s="245">
        <v>538</v>
      </c>
      <c r="BV63" s="245">
        <v>538</v>
      </c>
      <c r="BW63" s="245">
        <v>538</v>
      </c>
      <c r="BX63" s="245">
        <v>538</v>
      </c>
      <c r="BY63" s="245">
        <v>538</v>
      </c>
      <c r="BZ63" s="245">
        <v>538</v>
      </c>
      <c r="CA63" s="245">
        <v>538</v>
      </c>
      <c r="CB63" s="245">
        <v>538</v>
      </c>
      <c r="CC63" s="245">
        <v>538</v>
      </c>
      <c r="CD63" s="245">
        <v>538</v>
      </c>
      <c r="CE63" s="245">
        <v>538</v>
      </c>
      <c r="CF63" s="245">
        <v>538</v>
      </c>
      <c r="CG63" s="245">
        <v>538</v>
      </c>
      <c r="CH63" s="245">
        <v>538</v>
      </c>
      <c r="CI63" s="245">
        <v>538</v>
      </c>
      <c r="CJ63" s="245">
        <v>538</v>
      </c>
      <c r="CK63" s="245">
        <v>538</v>
      </c>
      <c r="CL63" s="245">
        <v>538</v>
      </c>
      <c r="CM63" s="245">
        <v>538</v>
      </c>
      <c r="CN63" s="245">
        <v>538</v>
      </c>
      <c r="CO63" s="245">
        <v>538</v>
      </c>
      <c r="CP63" s="245">
        <v>538</v>
      </c>
      <c r="CQ63" s="245">
        <v>538</v>
      </c>
      <c r="CR63" s="245">
        <v>538</v>
      </c>
      <c r="CS63" s="245">
        <v>538</v>
      </c>
      <c r="CT63" s="184">
        <f t="shared" si="69"/>
        <v>51648</v>
      </c>
      <c r="CU63" s="128"/>
      <c r="CV63" s="216"/>
    </row>
    <row r="64" spans="1:102">
      <c r="A64" s="22" t="s">
        <v>34</v>
      </c>
      <c r="B64" s="245" cm="1">
        <f t="array" ref="B64:CS64">TRANSPOSE('[6]28'!$O$4:$O$99)</f>
        <v>860.41</v>
      </c>
      <c r="C64" s="245">
        <v>860.41</v>
      </c>
      <c r="D64" s="245">
        <v>860.41</v>
      </c>
      <c r="E64" s="245">
        <v>860.41</v>
      </c>
      <c r="F64" s="245">
        <v>860.41</v>
      </c>
      <c r="G64" s="245">
        <v>860.41</v>
      </c>
      <c r="H64" s="245">
        <v>860.41</v>
      </c>
      <c r="I64" s="245">
        <v>860.41</v>
      </c>
      <c r="J64" s="245">
        <v>860.41</v>
      </c>
      <c r="K64" s="245">
        <v>860.41</v>
      </c>
      <c r="L64" s="245">
        <v>860.41</v>
      </c>
      <c r="M64" s="245">
        <v>860.41</v>
      </c>
      <c r="N64" s="245">
        <v>860.41</v>
      </c>
      <c r="O64" s="245">
        <v>860.41</v>
      </c>
      <c r="P64" s="245">
        <v>860.41</v>
      </c>
      <c r="Q64" s="245">
        <v>860.41</v>
      </c>
      <c r="R64" s="245">
        <v>860.41</v>
      </c>
      <c r="S64" s="245">
        <v>860.41</v>
      </c>
      <c r="T64" s="245">
        <v>860.41</v>
      </c>
      <c r="U64" s="245">
        <v>860.41</v>
      </c>
      <c r="V64" s="245">
        <v>860.41</v>
      </c>
      <c r="W64" s="245">
        <v>860.41</v>
      </c>
      <c r="X64" s="245">
        <v>860.41</v>
      </c>
      <c r="Y64" s="245">
        <v>860.41</v>
      </c>
      <c r="Z64" s="245">
        <v>860.41</v>
      </c>
      <c r="AA64" s="245">
        <v>860.41</v>
      </c>
      <c r="AB64" s="245">
        <v>860.41</v>
      </c>
      <c r="AC64" s="245">
        <v>860.41</v>
      </c>
      <c r="AD64" s="245">
        <v>860.41</v>
      </c>
      <c r="AE64" s="245">
        <v>860.41</v>
      </c>
      <c r="AF64" s="245">
        <v>860.41</v>
      </c>
      <c r="AG64" s="245">
        <v>860.41</v>
      </c>
      <c r="AH64" s="245">
        <v>860.41</v>
      </c>
      <c r="AI64" s="245">
        <v>860.41</v>
      </c>
      <c r="AJ64" s="245">
        <v>860.41</v>
      </c>
      <c r="AK64" s="245">
        <v>860.41</v>
      </c>
      <c r="AL64" s="245">
        <v>860.41</v>
      </c>
      <c r="AM64" s="245">
        <v>860.41</v>
      </c>
      <c r="AN64" s="245">
        <v>860.41</v>
      </c>
      <c r="AO64" s="245">
        <v>860.41</v>
      </c>
      <c r="AP64" s="245">
        <v>860.41</v>
      </c>
      <c r="AQ64" s="245">
        <v>860.41</v>
      </c>
      <c r="AR64" s="245">
        <v>860.41</v>
      </c>
      <c r="AS64" s="245">
        <v>860.41</v>
      </c>
      <c r="AT64" s="245">
        <v>860.41</v>
      </c>
      <c r="AU64" s="245">
        <v>860.41</v>
      </c>
      <c r="AV64" s="245">
        <v>860.41</v>
      </c>
      <c r="AW64" s="245">
        <v>860.41</v>
      </c>
      <c r="AX64" s="245">
        <v>860.41</v>
      </c>
      <c r="AY64" s="245">
        <v>860.41</v>
      </c>
      <c r="AZ64" s="245">
        <v>860.41</v>
      </c>
      <c r="BA64" s="245">
        <v>860.41</v>
      </c>
      <c r="BB64" s="245">
        <v>860.41</v>
      </c>
      <c r="BC64" s="245">
        <v>860.41</v>
      </c>
      <c r="BD64" s="245">
        <v>860.41</v>
      </c>
      <c r="BE64" s="245">
        <v>860.41</v>
      </c>
      <c r="BF64" s="245">
        <v>860.41</v>
      </c>
      <c r="BG64" s="245">
        <v>860.41</v>
      </c>
      <c r="BH64" s="245">
        <v>860.41</v>
      </c>
      <c r="BI64" s="245">
        <v>860.41</v>
      </c>
      <c r="BJ64" s="245">
        <v>860.41</v>
      </c>
      <c r="BK64" s="245">
        <v>860.41</v>
      </c>
      <c r="BL64" s="245">
        <v>860.41</v>
      </c>
      <c r="BM64" s="245">
        <v>860.41</v>
      </c>
      <c r="BN64" s="245">
        <v>860.41</v>
      </c>
      <c r="BO64" s="245">
        <v>860.41</v>
      </c>
      <c r="BP64" s="245">
        <v>860.41</v>
      </c>
      <c r="BQ64" s="245">
        <v>860.41</v>
      </c>
      <c r="BR64" s="245">
        <v>860.41</v>
      </c>
      <c r="BS64" s="245">
        <v>860.41</v>
      </c>
      <c r="BT64" s="245">
        <v>860.41</v>
      </c>
      <c r="BU64" s="245">
        <v>860.41</v>
      </c>
      <c r="BV64" s="245">
        <v>860.41</v>
      </c>
      <c r="BW64" s="245">
        <v>860.41</v>
      </c>
      <c r="BX64" s="245">
        <v>860.41</v>
      </c>
      <c r="BY64" s="245">
        <v>860.41</v>
      </c>
      <c r="BZ64" s="245">
        <v>860.41</v>
      </c>
      <c r="CA64" s="245">
        <v>860.41</v>
      </c>
      <c r="CB64" s="245">
        <v>860.41</v>
      </c>
      <c r="CC64" s="245">
        <v>860.41</v>
      </c>
      <c r="CD64" s="245">
        <v>860.41</v>
      </c>
      <c r="CE64" s="245">
        <v>860.41</v>
      </c>
      <c r="CF64" s="245">
        <v>860.41</v>
      </c>
      <c r="CG64" s="245">
        <v>860.41</v>
      </c>
      <c r="CH64" s="245">
        <v>860.41</v>
      </c>
      <c r="CI64" s="245">
        <v>860.41</v>
      </c>
      <c r="CJ64" s="245">
        <v>860.41</v>
      </c>
      <c r="CK64" s="245">
        <v>860.41</v>
      </c>
      <c r="CL64" s="245">
        <v>860.41</v>
      </c>
      <c r="CM64" s="245">
        <v>860.41</v>
      </c>
      <c r="CN64" s="245">
        <v>860.41</v>
      </c>
      <c r="CO64" s="245">
        <v>860.41</v>
      </c>
      <c r="CP64" s="245">
        <v>860.41</v>
      </c>
      <c r="CQ64" s="245">
        <v>860.41</v>
      </c>
      <c r="CR64" s="245">
        <v>860.41</v>
      </c>
      <c r="CS64" s="245">
        <v>860.41</v>
      </c>
      <c r="CT64" s="184">
        <f t="shared" si="69"/>
        <v>82599.36000000019</v>
      </c>
      <c r="CU64" s="128"/>
      <c r="CV64" s="216"/>
    </row>
    <row r="65" spans="1:100">
      <c r="A65" s="22" t="s">
        <v>35</v>
      </c>
      <c r="B65" s="245" cm="1">
        <f t="array" ref="B65:CS65">TRANSPOSE('[6]28'!$AB$4:$AB$99)</f>
        <v>372</v>
      </c>
      <c r="C65" s="245">
        <v>372</v>
      </c>
      <c r="D65" s="245">
        <v>372</v>
      </c>
      <c r="E65" s="245">
        <v>372</v>
      </c>
      <c r="F65" s="245">
        <v>372</v>
      </c>
      <c r="G65" s="245">
        <v>372</v>
      </c>
      <c r="H65" s="245">
        <v>372</v>
      </c>
      <c r="I65" s="245">
        <v>372</v>
      </c>
      <c r="J65" s="245">
        <v>372</v>
      </c>
      <c r="K65" s="245">
        <v>372</v>
      </c>
      <c r="L65" s="245">
        <v>372</v>
      </c>
      <c r="M65" s="245">
        <v>372</v>
      </c>
      <c r="N65" s="245">
        <v>372</v>
      </c>
      <c r="O65" s="245">
        <v>372</v>
      </c>
      <c r="P65" s="245">
        <v>372</v>
      </c>
      <c r="Q65" s="245">
        <v>372</v>
      </c>
      <c r="R65" s="245">
        <v>372</v>
      </c>
      <c r="S65" s="245">
        <v>372</v>
      </c>
      <c r="T65" s="245">
        <v>372</v>
      </c>
      <c r="U65" s="245">
        <v>372</v>
      </c>
      <c r="V65" s="245">
        <v>372</v>
      </c>
      <c r="W65" s="245">
        <v>372</v>
      </c>
      <c r="X65" s="245">
        <v>372</v>
      </c>
      <c r="Y65" s="245">
        <v>372</v>
      </c>
      <c r="Z65" s="245">
        <v>372</v>
      </c>
      <c r="AA65" s="245">
        <v>372</v>
      </c>
      <c r="AB65" s="245">
        <v>372</v>
      </c>
      <c r="AC65" s="245">
        <v>372</v>
      </c>
      <c r="AD65" s="245">
        <v>372</v>
      </c>
      <c r="AE65" s="245">
        <v>372</v>
      </c>
      <c r="AF65" s="245">
        <v>372</v>
      </c>
      <c r="AG65" s="245">
        <v>372</v>
      </c>
      <c r="AH65" s="245">
        <v>372</v>
      </c>
      <c r="AI65" s="245">
        <v>372</v>
      </c>
      <c r="AJ65" s="245">
        <v>372</v>
      </c>
      <c r="AK65" s="245">
        <v>372</v>
      </c>
      <c r="AL65" s="245">
        <v>372</v>
      </c>
      <c r="AM65" s="245">
        <v>372</v>
      </c>
      <c r="AN65" s="245">
        <v>372</v>
      </c>
      <c r="AO65" s="245">
        <v>372</v>
      </c>
      <c r="AP65" s="245">
        <v>372</v>
      </c>
      <c r="AQ65" s="245">
        <v>372</v>
      </c>
      <c r="AR65" s="245">
        <v>372</v>
      </c>
      <c r="AS65" s="245">
        <v>372</v>
      </c>
      <c r="AT65" s="245">
        <v>372</v>
      </c>
      <c r="AU65" s="245">
        <v>372</v>
      </c>
      <c r="AV65" s="245">
        <v>372</v>
      </c>
      <c r="AW65" s="245">
        <v>372</v>
      </c>
      <c r="AX65" s="245">
        <v>372</v>
      </c>
      <c r="AY65" s="245">
        <v>372</v>
      </c>
      <c r="AZ65" s="245">
        <v>372</v>
      </c>
      <c r="BA65" s="245">
        <v>372</v>
      </c>
      <c r="BB65" s="245">
        <v>372</v>
      </c>
      <c r="BC65" s="245">
        <v>372</v>
      </c>
      <c r="BD65" s="245">
        <v>372</v>
      </c>
      <c r="BE65" s="245">
        <v>372</v>
      </c>
      <c r="BF65" s="245">
        <v>372</v>
      </c>
      <c r="BG65" s="245">
        <v>372</v>
      </c>
      <c r="BH65" s="245">
        <v>372</v>
      </c>
      <c r="BI65" s="245">
        <v>372</v>
      </c>
      <c r="BJ65" s="245">
        <v>372</v>
      </c>
      <c r="BK65" s="245">
        <v>372</v>
      </c>
      <c r="BL65" s="245">
        <v>372</v>
      </c>
      <c r="BM65" s="245">
        <v>372</v>
      </c>
      <c r="BN65" s="245">
        <v>372</v>
      </c>
      <c r="BO65" s="245">
        <v>372</v>
      </c>
      <c r="BP65" s="245">
        <v>372</v>
      </c>
      <c r="BQ65" s="245">
        <v>372</v>
      </c>
      <c r="BR65" s="245">
        <v>372</v>
      </c>
      <c r="BS65" s="245">
        <v>372</v>
      </c>
      <c r="BT65" s="245">
        <v>372</v>
      </c>
      <c r="BU65" s="245">
        <v>372</v>
      </c>
      <c r="BV65" s="245">
        <v>372</v>
      </c>
      <c r="BW65" s="245">
        <v>372</v>
      </c>
      <c r="BX65" s="245">
        <v>372</v>
      </c>
      <c r="BY65" s="245">
        <v>372</v>
      </c>
      <c r="BZ65" s="245">
        <v>372</v>
      </c>
      <c r="CA65" s="245">
        <v>372</v>
      </c>
      <c r="CB65" s="245">
        <v>372</v>
      </c>
      <c r="CC65" s="245">
        <v>372</v>
      </c>
      <c r="CD65" s="245">
        <v>372</v>
      </c>
      <c r="CE65" s="245">
        <v>372</v>
      </c>
      <c r="CF65" s="245">
        <v>372</v>
      </c>
      <c r="CG65" s="245">
        <v>372</v>
      </c>
      <c r="CH65" s="245">
        <v>372</v>
      </c>
      <c r="CI65" s="245">
        <v>372</v>
      </c>
      <c r="CJ65" s="245">
        <v>372</v>
      </c>
      <c r="CK65" s="245">
        <v>372</v>
      </c>
      <c r="CL65" s="245">
        <v>372</v>
      </c>
      <c r="CM65" s="245">
        <v>372</v>
      </c>
      <c r="CN65" s="245">
        <v>372</v>
      </c>
      <c r="CO65" s="245">
        <v>372</v>
      </c>
      <c r="CP65" s="245">
        <v>372</v>
      </c>
      <c r="CQ65" s="245">
        <v>372</v>
      </c>
      <c r="CR65" s="245">
        <v>372</v>
      </c>
      <c r="CS65" s="245">
        <v>372</v>
      </c>
      <c r="CT65" s="184">
        <f t="shared" si="69"/>
        <v>35712</v>
      </c>
      <c r="CU65" s="128"/>
      <c r="CV65" s="216"/>
    </row>
    <row r="66" spans="1:100">
      <c r="A66" s="22" t="s">
        <v>36</v>
      </c>
      <c r="B66" s="245" cm="1">
        <f t="array" ref="B66:CS66">TRANSPOSE('[6]28'!$AE$4:$AE$99)</f>
        <v>428.54</v>
      </c>
      <c r="C66" s="245">
        <v>428.54</v>
      </c>
      <c r="D66" s="245">
        <v>428.54</v>
      </c>
      <c r="E66" s="245">
        <v>428.54</v>
      </c>
      <c r="F66" s="245">
        <v>428.54</v>
      </c>
      <c r="G66" s="245">
        <v>428.54</v>
      </c>
      <c r="H66" s="245">
        <v>428.54</v>
      </c>
      <c r="I66" s="245">
        <v>428.54</v>
      </c>
      <c r="J66" s="245">
        <v>428.54</v>
      </c>
      <c r="K66" s="245">
        <v>428.54</v>
      </c>
      <c r="L66" s="245">
        <v>428.54</v>
      </c>
      <c r="M66" s="245">
        <v>428.54</v>
      </c>
      <c r="N66" s="245">
        <v>428.54</v>
      </c>
      <c r="O66" s="245">
        <v>428.54</v>
      </c>
      <c r="P66" s="245">
        <v>428.54</v>
      </c>
      <c r="Q66" s="245">
        <v>428.54</v>
      </c>
      <c r="R66" s="245">
        <v>428.54</v>
      </c>
      <c r="S66" s="245">
        <v>428.54</v>
      </c>
      <c r="T66" s="245">
        <v>428.54</v>
      </c>
      <c r="U66" s="245">
        <v>428.54</v>
      </c>
      <c r="V66" s="245">
        <v>428.54</v>
      </c>
      <c r="W66" s="245">
        <v>428.54</v>
      </c>
      <c r="X66" s="245">
        <v>428.54</v>
      </c>
      <c r="Y66" s="245">
        <v>428.54</v>
      </c>
      <c r="Z66" s="245">
        <v>428.54</v>
      </c>
      <c r="AA66" s="245">
        <v>428.54</v>
      </c>
      <c r="AB66" s="245">
        <v>428.54</v>
      </c>
      <c r="AC66" s="245">
        <v>428.54</v>
      </c>
      <c r="AD66" s="245">
        <v>428.54</v>
      </c>
      <c r="AE66" s="245">
        <v>428.54</v>
      </c>
      <c r="AF66" s="245">
        <v>428.54</v>
      </c>
      <c r="AG66" s="245">
        <v>428.54</v>
      </c>
      <c r="AH66" s="245">
        <v>428.54</v>
      </c>
      <c r="AI66" s="245">
        <v>428.54</v>
      </c>
      <c r="AJ66" s="245">
        <v>428.54</v>
      </c>
      <c r="AK66" s="245">
        <v>428.54</v>
      </c>
      <c r="AL66" s="245">
        <v>428.54</v>
      </c>
      <c r="AM66" s="245">
        <v>428.54</v>
      </c>
      <c r="AN66" s="245">
        <v>428.54</v>
      </c>
      <c r="AO66" s="245">
        <v>428.54</v>
      </c>
      <c r="AP66" s="245">
        <v>428.54</v>
      </c>
      <c r="AQ66" s="245">
        <v>428.54</v>
      </c>
      <c r="AR66" s="245">
        <v>428.54</v>
      </c>
      <c r="AS66" s="245">
        <v>428.54</v>
      </c>
      <c r="AT66" s="245">
        <v>428.54</v>
      </c>
      <c r="AU66" s="245">
        <v>428.54</v>
      </c>
      <c r="AV66" s="245">
        <v>428.54</v>
      </c>
      <c r="AW66" s="245">
        <v>428.54</v>
      </c>
      <c r="AX66" s="245">
        <v>428.54</v>
      </c>
      <c r="AY66" s="245">
        <v>428.54</v>
      </c>
      <c r="AZ66" s="245">
        <v>428.54</v>
      </c>
      <c r="BA66" s="245">
        <v>428.54</v>
      </c>
      <c r="BB66" s="245">
        <v>428.54</v>
      </c>
      <c r="BC66" s="245">
        <v>428.54</v>
      </c>
      <c r="BD66" s="245">
        <v>428.54</v>
      </c>
      <c r="BE66" s="245">
        <v>428.54</v>
      </c>
      <c r="BF66" s="245">
        <v>428.54</v>
      </c>
      <c r="BG66" s="245">
        <v>428.54</v>
      </c>
      <c r="BH66" s="245">
        <v>428.54</v>
      </c>
      <c r="BI66" s="245">
        <v>428.54</v>
      </c>
      <c r="BJ66" s="245">
        <v>428.54</v>
      </c>
      <c r="BK66" s="245">
        <v>428.54</v>
      </c>
      <c r="BL66" s="245">
        <v>428.54</v>
      </c>
      <c r="BM66" s="245">
        <v>428.54</v>
      </c>
      <c r="BN66" s="245">
        <v>428.54</v>
      </c>
      <c r="BO66" s="245">
        <v>428.54</v>
      </c>
      <c r="BP66" s="245">
        <v>428.54</v>
      </c>
      <c r="BQ66" s="245">
        <v>428.54</v>
      </c>
      <c r="BR66" s="245">
        <v>428.54</v>
      </c>
      <c r="BS66" s="245">
        <v>428.54</v>
      </c>
      <c r="BT66" s="245">
        <v>428.54</v>
      </c>
      <c r="BU66" s="245">
        <v>428.54</v>
      </c>
      <c r="BV66" s="245">
        <v>428.54</v>
      </c>
      <c r="BW66" s="245">
        <v>428.54</v>
      </c>
      <c r="BX66" s="245">
        <v>428.54</v>
      </c>
      <c r="BY66" s="245">
        <v>428.54</v>
      </c>
      <c r="BZ66" s="245">
        <v>428.54</v>
      </c>
      <c r="CA66" s="245">
        <v>428.54</v>
      </c>
      <c r="CB66" s="245">
        <v>428.54</v>
      </c>
      <c r="CC66" s="245">
        <v>428.54</v>
      </c>
      <c r="CD66" s="245">
        <v>428.54</v>
      </c>
      <c r="CE66" s="245">
        <v>428.54</v>
      </c>
      <c r="CF66" s="245">
        <v>428.54</v>
      </c>
      <c r="CG66" s="245">
        <v>428.54</v>
      </c>
      <c r="CH66" s="245">
        <v>428.54</v>
      </c>
      <c r="CI66" s="245">
        <v>428.54</v>
      </c>
      <c r="CJ66" s="245">
        <v>428.54</v>
      </c>
      <c r="CK66" s="245">
        <v>428.54</v>
      </c>
      <c r="CL66" s="245">
        <v>428.54</v>
      </c>
      <c r="CM66" s="245">
        <v>428.54</v>
      </c>
      <c r="CN66" s="245">
        <v>428.54</v>
      </c>
      <c r="CO66" s="245">
        <v>428.54</v>
      </c>
      <c r="CP66" s="245">
        <v>428.54</v>
      </c>
      <c r="CQ66" s="245">
        <v>428.54</v>
      </c>
      <c r="CR66" s="245">
        <v>428.54</v>
      </c>
      <c r="CS66" s="245">
        <v>428.54</v>
      </c>
      <c r="CT66" s="184">
        <f t="shared" si="69"/>
        <v>41139.840000000062</v>
      </c>
      <c r="CU66" s="128"/>
      <c r="CV66" s="216"/>
    </row>
    <row r="67" spans="1:100">
      <c r="A67" s="22" t="s">
        <v>37</v>
      </c>
      <c r="B67" s="245" cm="1">
        <f t="array" ref="B67:CS67">TRANSPOSE('[6]28'!$AH$4:$AH$99)</f>
        <v>690</v>
      </c>
      <c r="C67" s="245">
        <v>690</v>
      </c>
      <c r="D67" s="245">
        <v>690</v>
      </c>
      <c r="E67" s="245">
        <v>690</v>
      </c>
      <c r="F67" s="245">
        <v>690</v>
      </c>
      <c r="G67" s="245">
        <v>690</v>
      </c>
      <c r="H67" s="245">
        <v>690</v>
      </c>
      <c r="I67" s="245">
        <v>690</v>
      </c>
      <c r="J67" s="245">
        <v>690</v>
      </c>
      <c r="K67" s="245">
        <v>690</v>
      </c>
      <c r="L67" s="245">
        <v>690</v>
      </c>
      <c r="M67" s="245">
        <v>690</v>
      </c>
      <c r="N67" s="245">
        <v>690</v>
      </c>
      <c r="O67" s="245">
        <v>690</v>
      </c>
      <c r="P67" s="245">
        <v>690</v>
      </c>
      <c r="Q67" s="245">
        <v>690</v>
      </c>
      <c r="R67" s="245">
        <v>690</v>
      </c>
      <c r="S67" s="245">
        <v>690</v>
      </c>
      <c r="T67" s="245">
        <v>690</v>
      </c>
      <c r="U67" s="245">
        <v>690</v>
      </c>
      <c r="V67" s="245">
        <v>689</v>
      </c>
      <c r="W67" s="245">
        <v>679</v>
      </c>
      <c r="X67" s="245">
        <v>669</v>
      </c>
      <c r="Y67" s="245">
        <v>659</v>
      </c>
      <c r="Z67" s="245">
        <v>650</v>
      </c>
      <c r="AA67" s="245">
        <v>654</v>
      </c>
      <c r="AB67" s="245">
        <v>662</v>
      </c>
      <c r="AC67" s="245">
        <v>666</v>
      </c>
      <c r="AD67" s="245">
        <v>666</v>
      </c>
      <c r="AE67" s="245">
        <v>664</v>
      </c>
      <c r="AF67" s="245">
        <v>663</v>
      </c>
      <c r="AG67" s="245">
        <v>663</v>
      </c>
      <c r="AH67" s="245">
        <v>665</v>
      </c>
      <c r="AI67" s="245">
        <v>669</v>
      </c>
      <c r="AJ67" s="245">
        <v>673</v>
      </c>
      <c r="AK67" s="245">
        <v>673</v>
      </c>
      <c r="AL67" s="245">
        <v>678</v>
      </c>
      <c r="AM67" s="245">
        <v>681</v>
      </c>
      <c r="AN67" s="245">
        <v>685</v>
      </c>
      <c r="AO67" s="245">
        <v>696</v>
      </c>
      <c r="AP67" s="245">
        <v>694</v>
      </c>
      <c r="AQ67" s="245">
        <v>669</v>
      </c>
      <c r="AR67" s="245">
        <v>663</v>
      </c>
      <c r="AS67" s="245">
        <v>658</v>
      </c>
      <c r="AT67" s="245">
        <v>657</v>
      </c>
      <c r="AU67" s="245">
        <v>657</v>
      </c>
      <c r="AV67" s="245">
        <v>663</v>
      </c>
      <c r="AW67" s="245">
        <v>655</v>
      </c>
      <c r="AX67" s="245">
        <v>655</v>
      </c>
      <c r="AY67" s="245">
        <v>655</v>
      </c>
      <c r="AZ67" s="245">
        <v>655</v>
      </c>
      <c r="BA67" s="245">
        <v>655</v>
      </c>
      <c r="BB67" s="245">
        <v>655</v>
      </c>
      <c r="BC67" s="245">
        <v>655</v>
      </c>
      <c r="BD67" s="245">
        <v>655</v>
      </c>
      <c r="BE67" s="245">
        <v>655</v>
      </c>
      <c r="BF67" s="245">
        <v>655</v>
      </c>
      <c r="BG67" s="245">
        <v>655</v>
      </c>
      <c r="BH67" s="245">
        <v>655</v>
      </c>
      <c r="BI67" s="245">
        <v>655</v>
      </c>
      <c r="BJ67" s="245">
        <v>655</v>
      </c>
      <c r="BK67" s="245">
        <v>655</v>
      </c>
      <c r="BL67" s="245">
        <v>661</v>
      </c>
      <c r="BM67" s="245">
        <v>669</v>
      </c>
      <c r="BN67" s="245">
        <v>666</v>
      </c>
      <c r="BO67" s="245">
        <v>665</v>
      </c>
      <c r="BP67" s="245">
        <v>664</v>
      </c>
      <c r="BQ67" s="245">
        <v>669</v>
      </c>
      <c r="BR67" s="245">
        <v>668</v>
      </c>
      <c r="BS67" s="245">
        <v>667</v>
      </c>
      <c r="BT67" s="245">
        <v>662</v>
      </c>
      <c r="BU67" s="245">
        <v>659</v>
      </c>
      <c r="BV67" s="245">
        <v>655</v>
      </c>
      <c r="BW67" s="245">
        <v>649</v>
      </c>
      <c r="BX67" s="245">
        <v>646</v>
      </c>
      <c r="BY67" s="245">
        <v>642</v>
      </c>
      <c r="BZ67" s="245">
        <v>642</v>
      </c>
      <c r="CA67" s="245">
        <v>639</v>
      </c>
      <c r="CB67" s="245">
        <v>634</v>
      </c>
      <c r="CC67" s="245">
        <v>633</v>
      </c>
      <c r="CD67" s="245">
        <v>632</v>
      </c>
      <c r="CE67" s="245">
        <v>632</v>
      </c>
      <c r="CF67" s="245">
        <v>632</v>
      </c>
      <c r="CG67" s="245">
        <v>628</v>
      </c>
      <c r="CH67" s="245">
        <v>622</v>
      </c>
      <c r="CI67" s="245">
        <v>622</v>
      </c>
      <c r="CJ67" s="245">
        <v>622</v>
      </c>
      <c r="CK67" s="245">
        <v>622</v>
      </c>
      <c r="CL67" s="245">
        <v>622</v>
      </c>
      <c r="CM67" s="245">
        <v>622</v>
      </c>
      <c r="CN67" s="245">
        <v>622</v>
      </c>
      <c r="CO67" s="245">
        <v>622</v>
      </c>
      <c r="CP67" s="245">
        <v>622</v>
      </c>
      <c r="CQ67" s="245">
        <v>622</v>
      </c>
      <c r="CR67" s="245">
        <v>622</v>
      </c>
      <c r="CS67" s="245">
        <v>622</v>
      </c>
      <c r="CT67" s="184">
        <f t="shared" si="69"/>
        <v>63468</v>
      </c>
      <c r="CU67" s="128"/>
      <c r="CV67" s="216"/>
    </row>
    <row r="68" spans="1:100" ht="15.75" thickBot="1">
      <c r="A68" s="147" t="s">
        <v>38</v>
      </c>
      <c r="B68" s="245" cm="1">
        <f t="array" ref="B68:CS68">TRANSPOSE('[6]28'!$AK$4:$AK$99)</f>
        <v>31.5</v>
      </c>
      <c r="C68" s="245">
        <v>31.5</v>
      </c>
      <c r="D68" s="245">
        <v>31.5</v>
      </c>
      <c r="E68" s="245">
        <v>31.5</v>
      </c>
      <c r="F68" s="245">
        <v>31.5</v>
      </c>
      <c r="G68" s="245">
        <v>31.5</v>
      </c>
      <c r="H68" s="245">
        <v>31.5</v>
      </c>
      <c r="I68" s="245">
        <v>31.5</v>
      </c>
      <c r="J68" s="245">
        <v>31.5</v>
      </c>
      <c r="K68" s="245">
        <v>31.5</v>
      </c>
      <c r="L68" s="245">
        <v>31.5</v>
      </c>
      <c r="M68" s="245">
        <v>31.5</v>
      </c>
      <c r="N68" s="245">
        <v>31.5</v>
      </c>
      <c r="O68" s="245">
        <v>31.5</v>
      </c>
      <c r="P68" s="245">
        <v>31.5</v>
      </c>
      <c r="Q68" s="245">
        <v>31.5</v>
      </c>
      <c r="R68" s="245">
        <v>31.5</v>
      </c>
      <c r="S68" s="245">
        <v>31.5</v>
      </c>
      <c r="T68" s="245">
        <v>31.5</v>
      </c>
      <c r="U68" s="245">
        <v>31.5</v>
      </c>
      <c r="V68" s="245">
        <v>31.5</v>
      </c>
      <c r="W68" s="245">
        <v>31.5</v>
      </c>
      <c r="X68" s="245">
        <v>31.5</v>
      </c>
      <c r="Y68" s="245">
        <v>31.5</v>
      </c>
      <c r="Z68" s="245">
        <v>31.5</v>
      </c>
      <c r="AA68" s="245">
        <v>31.5</v>
      </c>
      <c r="AB68" s="245">
        <v>31.5</v>
      </c>
      <c r="AC68" s="245">
        <v>31.5</v>
      </c>
      <c r="AD68" s="245">
        <v>31.5</v>
      </c>
      <c r="AE68" s="245">
        <v>31.5</v>
      </c>
      <c r="AF68" s="245">
        <v>31.5</v>
      </c>
      <c r="AG68" s="245">
        <v>31.5</v>
      </c>
      <c r="AH68" s="245">
        <v>31.5</v>
      </c>
      <c r="AI68" s="245">
        <v>31.5</v>
      </c>
      <c r="AJ68" s="245">
        <v>31.5</v>
      </c>
      <c r="AK68" s="245">
        <v>31.5</v>
      </c>
      <c r="AL68" s="245">
        <v>31.5</v>
      </c>
      <c r="AM68" s="245">
        <v>31.5</v>
      </c>
      <c r="AN68" s="245">
        <v>31.5</v>
      </c>
      <c r="AO68" s="245">
        <v>31.5</v>
      </c>
      <c r="AP68" s="245">
        <v>31.5</v>
      </c>
      <c r="AQ68" s="245">
        <v>31.5</v>
      </c>
      <c r="AR68" s="245">
        <v>31.5</v>
      </c>
      <c r="AS68" s="245">
        <v>31.5</v>
      </c>
      <c r="AT68" s="245">
        <v>31.5</v>
      </c>
      <c r="AU68" s="245">
        <v>31.5</v>
      </c>
      <c r="AV68" s="245">
        <v>31.5</v>
      </c>
      <c r="AW68" s="245">
        <v>31.5</v>
      </c>
      <c r="AX68" s="245">
        <v>31.5</v>
      </c>
      <c r="AY68" s="245">
        <v>31.5</v>
      </c>
      <c r="AZ68" s="245">
        <v>31.5</v>
      </c>
      <c r="BA68" s="245">
        <v>31.5</v>
      </c>
      <c r="BB68" s="245">
        <v>31.5</v>
      </c>
      <c r="BC68" s="245">
        <v>31.5</v>
      </c>
      <c r="BD68" s="245">
        <v>31.5</v>
      </c>
      <c r="BE68" s="245">
        <v>31.5</v>
      </c>
      <c r="BF68" s="245">
        <v>31.5</v>
      </c>
      <c r="BG68" s="245">
        <v>31.5</v>
      </c>
      <c r="BH68" s="245">
        <v>31.5</v>
      </c>
      <c r="BI68" s="245">
        <v>31.5</v>
      </c>
      <c r="BJ68" s="245">
        <v>31.5</v>
      </c>
      <c r="BK68" s="245">
        <v>31.5</v>
      </c>
      <c r="BL68" s="245">
        <v>31.5</v>
      </c>
      <c r="BM68" s="245">
        <v>31.5</v>
      </c>
      <c r="BN68" s="245">
        <v>31.5</v>
      </c>
      <c r="BO68" s="245">
        <v>31.5</v>
      </c>
      <c r="BP68" s="245">
        <v>31.5</v>
      </c>
      <c r="BQ68" s="245">
        <v>31.5</v>
      </c>
      <c r="BR68" s="245">
        <v>31.5</v>
      </c>
      <c r="BS68" s="245">
        <v>31.5</v>
      </c>
      <c r="BT68" s="245">
        <v>31.5</v>
      </c>
      <c r="BU68" s="245">
        <v>31.5</v>
      </c>
      <c r="BV68" s="245">
        <v>31.5</v>
      </c>
      <c r="BW68" s="245">
        <v>31.5</v>
      </c>
      <c r="BX68" s="245">
        <v>31.5</v>
      </c>
      <c r="BY68" s="245">
        <v>31.5</v>
      </c>
      <c r="BZ68" s="245">
        <v>31.5</v>
      </c>
      <c r="CA68" s="245">
        <v>31.5</v>
      </c>
      <c r="CB68" s="245">
        <v>31.5</v>
      </c>
      <c r="CC68" s="245">
        <v>31.5</v>
      </c>
      <c r="CD68" s="245">
        <v>31.5</v>
      </c>
      <c r="CE68" s="245">
        <v>31.5</v>
      </c>
      <c r="CF68" s="245">
        <v>31.5</v>
      </c>
      <c r="CG68" s="245">
        <v>31.5</v>
      </c>
      <c r="CH68" s="245">
        <v>31.5</v>
      </c>
      <c r="CI68" s="245">
        <v>31.5</v>
      </c>
      <c r="CJ68" s="245">
        <v>31.5</v>
      </c>
      <c r="CK68" s="245">
        <v>31.5</v>
      </c>
      <c r="CL68" s="245">
        <v>31.5</v>
      </c>
      <c r="CM68" s="245">
        <v>31.5</v>
      </c>
      <c r="CN68" s="245">
        <v>31.5</v>
      </c>
      <c r="CO68" s="245">
        <v>31.5</v>
      </c>
      <c r="CP68" s="245">
        <v>31.5</v>
      </c>
      <c r="CQ68" s="245">
        <v>31.5</v>
      </c>
      <c r="CR68" s="245">
        <v>31.5</v>
      </c>
      <c r="CS68" s="245">
        <v>31.5</v>
      </c>
      <c r="CT68" s="244">
        <f t="shared" si="69"/>
        <v>3024</v>
      </c>
      <c r="CU68" s="128"/>
      <c r="CV68" s="216"/>
    </row>
    <row r="69" spans="1:100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00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00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00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00">
      <c r="A73" s="23" t="s">
        <v>32</v>
      </c>
      <c r="B73" s="245">
        <v>137</v>
      </c>
      <c r="C73" s="245">
        <v>137</v>
      </c>
      <c r="D73" s="245">
        <v>137</v>
      </c>
      <c r="E73" s="245">
        <v>137</v>
      </c>
      <c r="F73" s="245">
        <v>137</v>
      </c>
      <c r="G73" s="245">
        <v>137</v>
      </c>
      <c r="H73" s="245">
        <v>137</v>
      </c>
      <c r="I73" s="245">
        <v>137</v>
      </c>
      <c r="J73" s="245">
        <v>137</v>
      </c>
      <c r="K73" s="245">
        <v>137</v>
      </c>
      <c r="L73" s="245">
        <v>137</v>
      </c>
      <c r="M73" s="245">
        <v>137</v>
      </c>
      <c r="N73" s="245">
        <v>137</v>
      </c>
      <c r="O73" s="245">
        <v>137</v>
      </c>
      <c r="P73" s="245">
        <v>137</v>
      </c>
      <c r="Q73" s="245">
        <v>137</v>
      </c>
      <c r="R73" s="245">
        <v>137</v>
      </c>
      <c r="S73" s="245">
        <v>137</v>
      </c>
      <c r="T73" s="245">
        <v>137</v>
      </c>
      <c r="U73" s="245">
        <v>137</v>
      </c>
      <c r="V73" s="245">
        <v>107</v>
      </c>
      <c r="W73" s="245">
        <v>77</v>
      </c>
      <c r="X73" s="245">
        <v>47</v>
      </c>
      <c r="Y73" s="245">
        <v>17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30</v>
      </c>
      <c r="AR73" s="245">
        <v>60</v>
      </c>
      <c r="AS73" s="245">
        <v>90</v>
      </c>
      <c r="AT73" s="245">
        <v>120</v>
      </c>
      <c r="AU73" s="245">
        <v>136</v>
      </c>
      <c r="AV73" s="245">
        <v>136</v>
      </c>
      <c r="AW73" s="245">
        <v>136</v>
      </c>
      <c r="AX73" s="245">
        <v>136</v>
      </c>
      <c r="AY73" s="245">
        <v>136</v>
      </c>
      <c r="AZ73" s="245">
        <v>136</v>
      </c>
      <c r="BA73" s="245">
        <v>136</v>
      </c>
      <c r="BB73" s="245">
        <v>136</v>
      </c>
      <c r="BC73" s="245">
        <v>136</v>
      </c>
      <c r="BD73" s="245">
        <v>136</v>
      </c>
      <c r="BE73" s="245">
        <v>136</v>
      </c>
      <c r="BF73" s="245">
        <v>136</v>
      </c>
      <c r="BG73" s="245">
        <v>136</v>
      </c>
      <c r="BH73" s="245">
        <v>136</v>
      </c>
      <c r="BI73" s="245">
        <v>136</v>
      </c>
      <c r="BJ73" s="245">
        <v>136</v>
      </c>
      <c r="BK73" s="245">
        <v>136</v>
      </c>
      <c r="BL73" s="245">
        <v>106</v>
      </c>
      <c r="BM73" s="245">
        <v>76</v>
      </c>
      <c r="BN73" s="245">
        <v>46</v>
      </c>
      <c r="BO73" s="245">
        <v>16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30</v>
      </c>
      <c r="BV73" s="245">
        <v>35</v>
      </c>
      <c r="BW73" s="245">
        <v>5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30</v>
      </c>
      <c r="CG73" s="245">
        <v>60</v>
      </c>
      <c r="CH73" s="245">
        <v>90</v>
      </c>
      <c r="CI73" s="245">
        <v>120</v>
      </c>
      <c r="CJ73" s="245">
        <v>140</v>
      </c>
      <c r="CK73" s="245">
        <v>140</v>
      </c>
      <c r="CL73" s="245">
        <v>140</v>
      </c>
      <c r="CM73" s="245">
        <v>140</v>
      </c>
      <c r="CN73" s="245">
        <v>140</v>
      </c>
      <c r="CO73" s="245">
        <v>140</v>
      </c>
      <c r="CP73" s="245">
        <v>140</v>
      </c>
      <c r="CQ73" s="245">
        <v>140</v>
      </c>
      <c r="CR73" s="245">
        <v>140</v>
      </c>
      <c r="CS73" s="245">
        <v>140</v>
      </c>
      <c r="CT73" s="24">
        <f>SUM(B73:CS73)</f>
        <v>7614</v>
      </c>
      <c r="CU73" s="128"/>
    </row>
    <row r="74" spans="1:100">
      <c r="A74" s="24" t="s">
        <v>33</v>
      </c>
      <c r="B74" s="245">
        <v>151</v>
      </c>
      <c r="C74" s="245">
        <v>151</v>
      </c>
      <c r="D74" s="245">
        <v>151</v>
      </c>
      <c r="E74" s="245">
        <v>151</v>
      </c>
      <c r="F74" s="245">
        <v>151</v>
      </c>
      <c r="G74" s="245">
        <v>151</v>
      </c>
      <c r="H74" s="245">
        <v>151</v>
      </c>
      <c r="I74" s="245">
        <v>151</v>
      </c>
      <c r="J74" s="245">
        <v>151</v>
      </c>
      <c r="K74" s="245">
        <v>151</v>
      </c>
      <c r="L74" s="245">
        <v>151</v>
      </c>
      <c r="M74" s="245">
        <v>151</v>
      </c>
      <c r="N74" s="245">
        <v>151</v>
      </c>
      <c r="O74" s="245">
        <v>151</v>
      </c>
      <c r="P74" s="245">
        <v>151</v>
      </c>
      <c r="Q74" s="245">
        <v>151</v>
      </c>
      <c r="R74" s="245">
        <v>151</v>
      </c>
      <c r="S74" s="245">
        <v>151</v>
      </c>
      <c r="T74" s="245">
        <v>151</v>
      </c>
      <c r="U74" s="245">
        <v>151</v>
      </c>
      <c r="V74" s="245">
        <v>91</v>
      </c>
      <c r="W74" s="245">
        <v>31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60</v>
      </c>
      <c r="AY74" s="245">
        <v>120</v>
      </c>
      <c r="AZ74" s="245">
        <v>143</v>
      </c>
      <c r="BA74" s="245">
        <v>143</v>
      </c>
      <c r="BB74" s="245">
        <v>143</v>
      </c>
      <c r="BC74" s="245">
        <v>143</v>
      </c>
      <c r="BD74" s="245">
        <v>143</v>
      </c>
      <c r="BE74" s="245">
        <v>143</v>
      </c>
      <c r="BF74" s="245">
        <v>143</v>
      </c>
      <c r="BG74" s="245">
        <v>143</v>
      </c>
      <c r="BH74" s="245">
        <v>91</v>
      </c>
      <c r="BI74" s="245">
        <v>91</v>
      </c>
      <c r="BJ74" s="245">
        <v>91</v>
      </c>
      <c r="BK74" s="245">
        <v>31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60</v>
      </c>
      <c r="CL74" s="245">
        <v>120</v>
      </c>
      <c r="CM74" s="245">
        <v>143</v>
      </c>
      <c r="CN74" s="245">
        <v>143</v>
      </c>
      <c r="CO74" s="245">
        <v>143</v>
      </c>
      <c r="CP74" s="245">
        <v>143</v>
      </c>
      <c r="CQ74" s="245">
        <v>143</v>
      </c>
      <c r="CR74" s="245">
        <v>143</v>
      </c>
      <c r="CS74" s="245">
        <v>143</v>
      </c>
      <c r="CT74" s="24">
        <f>SUM(B74:CS74)</f>
        <v>5951</v>
      </c>
      <c r="CU74" s="128"/>
    </row>
    <row r="75" spans="1:100">
      <c r="A75" s="24" t="s">
        <v>34</v>
      </c>
      <c r="B75" s="245">
        <v>180</v>
      </c>
      <c r="C75" s="245">
        <v>180</v>
      </c>
      <c r="D75" s="245">
        <v>180</v>
      </c>
      <c r="E75" s="245">
        <v>180</v>
      </c>
      <c r="F75" s="245">
        <v>180</v>
      </c>
      <c r="G75" s="245">
        <v>180</v>
      </c>
      <c r="H75" s="245">
        <v>180</v>
      </c>
      <c r="I75" s="245">
        <v>180</v>
      </c>
      <c r="J75" s="245">
        <v>180</v>
      </c>
      <c r="K75" s="245">
        <v>180</v>
      </c>
      <c r="L75" s="245">
        <v>180</v>
      </c>
      <c r="M75" s="245">
        <v>180</v>
      </c>
      <c r="N75" s="245">
        <v>180</v>
      </c>
      <c r="O75" s="245">
        <v>180</v>
      </c>
      <c r="P75" s="245">
        <v>180</v>
      </c>
      <c r="Q75" s="245">
        <v>180</v>
      </c>
      <c r="R75" s="245">
        <v>180</v>
      </c>
      <c r="S75" s="245">
        <v>180</v>
      </c>
      <c r="T75" s="245">
        <v>180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180</v>
      </c>
      <c r="BA75" s="245">
        <v>198</v>
      </c>
      <c r="BB75" s="245">
        <v>198</v>
      </c>
      <c r="BC75" s="245">
        <v>198</v>
      </c>
      <c r="BD75" s="245">
        <v>198</v>
      </c>
      <c r="BE75" s="245">
        <v>198</v>
      </c>
      <c r="BF75" s="245">
        <v>198</v>
      </c>
      <c r="BG75" s="245">
        <v>198</v>
      </c>
      <c r="BH75" s="245">
        <v>198</v>
      </c>
      <c r="BI75" s="245">
        <v>198</v>
      </c>
      <c r="BJ75" s="245">
        <v>18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>SUM(B75:CS75)</f>
        <v>5400</v>
      </c>
      <c r="CU75" s="128"/>
    </row>
    <row r="76" spans="1:100">
      <c r="A76" s="24" t="s">
        <v>35</v>
      </c>
      <c r="B76" s="245">
        <v>78</v>
      </c>
      <c r="C76" s="245">
        <v>78</v>
      </c>
      <c r="D76" s="245">
        <v>78</v>
      </c>
      <c r="E76" s="245">
        <v>78</v>
      </c>
      <c r="F76" s="245">
        <v>78</v>
      </c>
      <c r="G76" s="245">
        <v>78</v>
      </c>
      <c r="H76" s="245">
        <v>78</v>
      </c>
      <c r="I76" s="245">
        <v>78</v>
      </c>
      <c r="J76" s="245">
        <v>78</v>
      </c>
      <c r="K76" s="245">
        <v>78</v>
      </c>
      <c r="L76" s="245">
        <v>78</v>
      </c>
      <c r="M76" s="245">
        <v>78</v>
      </c>
      <c r="N76" s="245">
        <v>78</v>
      </c>
      <c r="O76" s="245">
        <v>78</v>
      </c>
      <c r="P76" s="245">
        <v>78</v>
      </c>
      <c r="Q76" s="245">
        <v>78</v>
      </c>
      <c r="R76" s="245">
        <v>78</v>
      </c>
      <c r="S76" s="245">
        <v>78</v>
      </c>
      <c r="T76" s="245">
        <v>78</v>
      </c>
      <c r="U76" s="245">
        <v>78</v>
      </c>
      <c r="V76" s="245">
        <v>78</v>
      </c>
      <c r="W76" s="245">
        <v>78</v>
      </c>
      <c r="X76" s="245">
        <v>78</v>
      </c>
      <c r="Y76" s="245">
        <v>78</v>
      </c>
      <c r="Z76" s="245">
        <v>0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16</v>
      </c>
      <c r="AR76" s="245">
        <v>16</v>
      </c>
      <c r="AS76" s="245">
        <v>16</v>
      </c>
      <c r="AT76" s="245">
        <v>16</v>
      </c>
      <c r="AU76" s="245">
        <v>16</v>
      </c>
      <c r="AV76" s="245">
        <v>16</v>
      </c>
      <c r="AW76" s="245">
        <v>16</v>
      </c>
      <c r="AX76" s="245">
        <v>16</v>
      </c>
      <c r="AY76" s="245">
        <v>16</v>
      </c>
      <c r="AZ76" s="245">
        <v>16</v>
      </c>
      <c r="BA76" s="245">
        <v>16</v>
      </c>
      <c r="BB76" s="245">
        <v>16</v>
      </c>
      <c r="BC76" s="245">
        <v>16</v>
      </c>
      <c r="BD76" s="245">
        <v>16</v>
      </c>
      <c r="BE76" s="245">
        <v>16</v>
      </c>
      <c r="BF76" s="245">
        <v>16</v>
      </c>
      <c r="BG76" s="245">
        <v>16</v>
      </c>
      <c r="BH76" s="245">
        <v>16</v>
      </c>
      <c r="BI76" s="245">
        <v>16</v>
      </c>
      <c r="BJ76" s="245">
        <v>16</v>
      </c>
      <c r="BK76" s="245">
        <v>16</v>
      </c>
      <c r="BL76" s="245">
        <v>16</v>
      </c>
      <c r="BM76" s="245">
        <v>16</v>
      </c>
      <c r="BN76" s="245">
        <v>16</v>
      </c>
      <c r="BO76" s="245">
        <v>16</v>
      </c>
      <c r="BP76" s="245">
        <v>16</v>
      </c>
      <c r="BQ76" s="245">
        <v>16</v>
      </c>
      <c r="BR76" s="245">
        <v>16</v>
      </c>
      <c r="BS76" s="245">
        <v>16</v>
      </c>
      <c r="BT76" s="245">
        <v>16</v>
      </c>
      <c r="BU76" s="245">
        <v>16</v>
      </c>
      <c r="BV76" s="245">
        <v>16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73</v>
      </c>
      <c r="CD76" s="245">
        <v>73</v>
      </c>
      <c r="CE76" s="245">
        <v>73</v>
      </c>
      <c r="CF76" s="245">
        <v>73</v>
      </c>
      <c r="CG76" s="245">
        <v>73</v>
      </c>
      <c r="CH76" s="245">
        <v>73</v>
      </c>
      <c r="CI76" s="245">
        <v>73</v>
      </c>
      <c r="CJ76" s="245">
        <v>73</v>
      </c>
      <c r="CK76" s="245">
        <v>73</v>
      </c>
      <c r="CL76" s="245">
        <v>73</v>
      </c>
      <c r="CM76" s="245">
        <v>73</v>
      </c>
      <c r="CN76" s="245">
        <v>73</v>
      </c>
      <c r="CO76" s="245">
        <v>73</v>
      </c>
      <c r="CP76" s="245">
        <v>73</v>
      </c>
      <c r="CQ76" s="245">
        <v>73</v>
      </c>
      <c r="CR76" s="245">
        <v>73</v>
      </c>
      <c r="CS76" s="245">
        <v>73</v>
      </c>
      <c r="CT76" s="24">
        <f>SUM(B76:CS76)</f>
        <v>3625</v>
      </c>
      <c r="CU76" s="128"/>
    </row>
    <row r="77" spans="1:100">
      <c r="A77" s="24" t="s">
        <v>36</v>
      </c>
      <c r="B77" s="245">
        <v>146</v>
      </c>
      <c r="C77" s="245">
        <v>146</v>
      </c>
      <c r="D77" s="245">
        <v>146</v>
      </c>
      <c r="E77" s="245">
        <v>146</v>
      </c>
      <c r="F77" s="245">
        <v>146</v>
      </c>
      <c r="G77" s="245">
        <v>146</v>
      </c>
      <c r="H77" s="245">
        <v>146</v>
      </c>
      <c r="I77" s="245">
        <v>146</v>
      </c>
      <c r="J77" s="245">
        <v>146</v>
      </c>
      <c r="K77" s="245">
        <v>146</v>
      </c>
      <c r="L77" s="245">
        <v>146</v>
      </c>
      <c r="M77" s="245">
        <v>146</v>
      </c>
      <c r="N77" s="245">
        <v>146</v>
      </c>
      <c r="O77" s="245">
        <v>146</v>
      </c>
      <c r="P77" s="245">
        <v>146</v>
      </c>
      <c r="Q77" s="245">
        <v>146</v>
      </c>
      <c r="R77" s="245">
        <v>146</v>
      </c>
      <c r="S77" s="245">
        <v>146</v>
      </c>
      <c r="T77" s="245">
        <v>146</v>
      </c>
      <c r="U77" s="245">
        <v>146</v>
      </c>
      <c r="V77" s="245">
        <v>146</v>
      </c>
      <c r="W77" s="245">
        <v>146</v>
      </c>
      <c r="X77" s="245">
        <v>146</v>
      </c>
      <c r="Y77" s="245">
        <v>146</v>
      </c>
      <c r="Z77" s="245">
        <v>116</v>
      </c>
      <c r="AA77" s="245">
        <v>86</v>
      </c>
      <c r="AB77" s="245">
        <v>56</v>
      </c>
      <c r="AC77" s="245">
        <v>26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30</v>
      </c>
      <c r="AR77" s="245">
        <v>60</v>
      </c>
      <c r="AS77" s="245">
        <v>65</v>
      </c>
      <c r="AT77" s="245">
        <v>65</v>
      </c>
      <c r="AU77" s="245">
        <v>65</v>
      </c>
      <c r="AV77" s="245">
        <v>65</v>
      </c>
      <c r="AW77" s="245">
        <v>65</v>
      </c>
      <c r="AX77" s="245">
        <v>65</v>
      </c>
      <c r="AY77" s="245">
        <v>65</v>
      </c>
      <c r="AZ77" s="245">
        <v>65</v>
      </c>
      <c r="BA77" s="245">
        <v>65</v>
      </c>
      <c r="BB77" s="245">
        <v>65</v>
      </c>
      <c r="BC77" s="245">
        <v>65</v>
      </c>
      <c r="BD77" s="245">
        <v>65</v>
      </c>
      <c r="BE77" s="245">
        <v>65</v>
      </c>
      <c r="BF77" s="245">
        <v>65</v>
      </c>
      <c r="BG77" s="245">
        <v>65</v>
      </c>
      <c r="BH77" s="245">
        <v>65</v>
      </c>
      <c r="BI77" s="245">
        <v>65</v>
      </c>
      <c r="BJ77" s="245">
        <v>65</v>
      </c>
      <c r="BK77" s="245">
        <v>65</v>
      </c>
      <c r="BL77" s="245">
        <v>65</v>
      </c>
      <c r="BM77" s="245">
        <v>65</v>
      </c>
      <c r="BN77" s="245">
        <v>65</v>
      </c>
      <c r="BO77" s="245">
        <v>65</v>
      </c>
      <c r="BP77" s="245">
        <v>65</v>
      </c>
      <c r="BQ77" s="245">
        <v>65</v>
      </c>
      <c r="BR77" s="245">
        <v>65</v>
      </c>
      <c r="BS77" s="245">
        <v>65</v>
      </c>
      <c r="BT77" s="245">
        <v>65</v>
      </c>
      <c r="BU77" s="245">
        <v>65</v>
      </c>
      <c r="BV77" s="245">
        <v>65</v>
      </c>
      <c r="BW77" s="245">
        <v>35</v>
      </c>
      <c r="BX77" s="245">
        <v>5</v>
      </c>
      <c r="BY77" s="245">
        <v>0</v>
      </c>
      <c r="BZ77" s="245">
        <v>0</v>
      </c>
      <c r="CA77" s="245">
        <v>0</v>
      </c>
      <c r="CB77" s="245">
        <v>0</v>
      </c>
      <c r="CC77" s="245">
        <v>30</v>
      </c>
      <c r="CD77" s="245">
        <v>60</v>
      </c>
      <c r="CE77" s="245">
        <v>90</v>
      </c>
      <c r="CF77" s="245">
        <v>109</v>
      </c>
      <c r="CG77" s="245">
        <v>109</v>
      </c>
      <c r="CH77" s="245">
        <v>109</v>
      </c>
      <c r="CI77" s="245">
        <v>109</v>
      </c>
      <c r="CJ77" s="245">
        <v>109</v>
      </c>
      <c r="CK77" s="245">
        <v>109</v>
      </c>
      <c r="CL77" s="245">
        <v>109</v>
      </c>
      <c r="CM77" s="245">
        <v>109</v>
      </c>
      <c r="CN77" s="245">
        <v>109</v>
      </c>
      <c r="CO77" s="245">
        <v>109</v>
      </c>
      <c r="CP77" s="245">
        <v>109</v>
      </c>
      <c r="CQ77" s="245">
        <v>109</v>
      </c>
      <c r="CR77" s="245">
        <v>109</v>
      </c>
      <c r="CS77" s="245">
        <v>109</v>
      </c>
      <c r="CT77" s="24">
        <f t="shared" ref="CT77:CT79" si="70">SUM(B77:CS77)</f>
        <v>7574</v>
      </c>
      <c r="CU77" s="128"/>
    </row>
    <row r="78" spans="1:100">
      <c r="A78" s="24" t="s">
        <v>37</v>
      </c>
      <c r="B78" s="245">
        <v>149</v>
      </c>
      <c r="C78" s="245">
        <v>149</v>
      </c>
      <c r="D78" s="245">
        <v>149</v>
      </c>
      <c r="E78" s="245">
        <v>149</v>
      </c>
      <c r="F78" s="245">
        <v>149</v>
      </c>
      <c r="G78" s="245">
        <v>149</v>
      </c>
      <c r="H78" s="245">
        <v>149</v>
      </c>
      <c r="I78" s="245">
        <v>149</v>
      </c>
      <c r="J78" s="245">
        <v>149</v>
      </c>
      <c r="K78" s="245">
        <v>149</v>
      </c>
      <c r="L78" s="245">
        <v>149</v>
      </c>
      <c r="M78" s="245">
        <v>149</v>
      </c>
      <c r="N78" s="245">
        <v>149</v>
      </c>
      <c r="O78" s="245">
        <v>149</v>
      </c>
      <c r="P78" s="245">
        <v>149</v>
      </c>
      <c r="Q78" s="245">
        <v>149</v>
      </c>
      <c r="R78" s="245">
        <v>149</v>
      </c>
      <c r="S78" s="245">
        <v>149</v>
      </c>
      <c r="T78" s="245">
        <v>149</v>
      </c>
      <c r="U78" s="245">
        <v>149</v>
      </c>
      <c r="V78" s="245">
        <v>74</v>
      </c>
      <c r="W78" s="245">
        <v>0</v>
      </c>
      <c r="X78" s="245">
        <v>0</v>
      </c>
      <c r="Y78" s="245">
        <v>0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0</v>
      </c>
      <c r="AX78" s="245">
        <v>75</v>
      </c>
      <c r="AY78" s="245">
        <v>114</v>
      </c>
      <c r="AZ78" s="245">
        <v>114</v>
      </c>
      <c r="BA78" s="245">
        <v>114</v>
      </c>
      <c r="BB78" s="245">
        <v>114</v>
      </c>
      <c r="BC78" s="245">
        <v>114</v>
      </c>
      <c r="BD78" s="245">
        <v>114</v>
      </c>
      <c r="BE78" s="245">
        <v>114</v>
      </c>
      <c r="BF78" s="245">
        <v>114</v>
      </c>
      <c r="BG78" s="245">
        <v>114</v>
      </c>
      <c r="BH78" s="245">
        <v>55</v>
      </c>
      <c r="BI78" s="245">
        <v>55</v>
      </c>
      <c r="BJ78" s="245">
        <v>55</v>
      </c>
      <c r="BK78" s="245">
        <v>0</v>
      </c>
      <c r="BL78" s="245">
        <v>0</v>
      </c>
      <c r="BM78" s="245">
        <v>0</v>
      </c>
      <c r="BN78" s="245">
        <v>0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75</v>
      </c>
      <c r="CJ78" s="245">
        <v>81</v>
      </c>
      <c r="CK78" s="245">
        <v>81</v>
      </c>
      <c r="CL78" s="245">
        <v>81</v>
      </c>
      <c r="CM78" s="245">
        <v>81</v>
      </c>
      <c r="CN78" s="245">
        <v>81</v>
      </c>
      <c r="CO78" s="245">
        <v>81</v>
      </c>
      <c r="CP78" s="245">
        <v>81</v>
      </c>
      <c r="CQ78" s="245">
        <v>81</v>
      </c>
      <c r="CR78" s="245">
        <v>81</v>
      </c>
      <c r="CS78" s="245">
        <v>81</v>
      </c>
      <c r="CT78" s="24">
        <f t="shared" si="70"/>
        <v>5205</v>
      </c>
      <c r="CU78" s="128"/>
    </row>
    <row r="79" spans="1:100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70"/>
        <v>0</v>
      </c>
      <c r="CU79" s="128"/>
    </row>
    <row r="80" spans="1:100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1">SUM(C85:C87)</f>
        <v>0</v>
      </c>
      <c r="D84" s="186">
        <f t="shared" si="71"/>
        <v>0</v>
      </c>
      <c r="E84" s="186">
        <f t="shared" si="71"/>
        <v>0</v>
      </c>
      <c r="F84" s="186">
        <f t="shared" si="71"/>
        <v>0</v>
      </c>
      <c r="G84" s="186">
        <f t="shared" si="71"/>
        <v>0</v>
      </c>
      <c r="H84" s="186">
        <f t="shared" si="71"/>
        <v>0</v>
      </c>
      <c r="I84" s="186">
        <f t="shared" si="71"/>
        <v>0</v>
      </c>
      <c r="J84" s="186">
        <f t="shared" si="71"/>
        <v>0</v>
      </c>
      <c r="K84" s="186">
        <f t="shared" si="71"/>
        <v>0</v>
      </c>
      <c r="L84" s="186">
        <f t="shared" si="71"/>
        <v>0</v>
      </c>
      <c r="M84" s="186">
        <f t="shared" si="71"/>
        <v>0</v>
      </c>
      <c r="N84" s="186">
        <f t="shared" si="71"/>
        <v>0</v>
      </c>
      <c r="O84" s="186">
        <f t="shared" si="71"/>
        <v>0</v>
      </c>
      <c r="P84" s="186">
        <f t="shared" si="71"/>
        <v>0</v>
      </c>
      <c r="Q84" s="186">
        <f t="shared" si="71"/>
        <v>0</v>
      </c>
      <c r="R84" s="186">
        <f t="shared" si="71"/>
        <v>0</v>
      </c>
      <c r="S84" s="186">
        <f t="shared" si="71"/>
        <v>0</v>
      </c>
      <c r="T84" s="186">
        <f t="shared" si="71"/>
        <v>0</v>
      </c>
      <c r="U84" s="186">
        <f t="shared" si="71"/>
        <v>0</v>
      </c>
      <c r="V84" s="186">
        <f t="shared" si="71"/>
        <v>0</v>
      </c>
      <c r="W84" s="186">
        <f t="shared" si="71"/>
        <v>0</v>
      </c>
      <c r="X84" s="186">
        <f t="shared" si="71"/>
        <v>0</v>
      </c>
      <c r="Y84" s="186">
        <f t="shared" si="71"/>
        <v>0</v>
      </c>
      <c r="Z84" s="186">
        <f t="shared" si="71"/>
        <v>0</v>
      </c>
      <c r="AA84" s="186">
        <f t="shared" si="71"/>
        <v>0</v>
      </c>
      <c r="AB84" s="186">
        <f t="shared" si="71"/>
        <v>0</v>
      </c>
      <c r="AC84" s="186">
        <f t="shared" si="71"/>
        <v>0</v>
      </c>
      <c r="AD84" s="186">
        <f t="shared" si="71"/>
        <v>0</v>
      </c>
      <c r="AE84" s="186">
        <f t="shared" si="71"/>
        <v>0</v>
      </c>
      <c r="AF84" s="186">
        <f t="shared" si="71"/>
        <v>0</v>
      </c>
      <c r="AG84" s="186">
        <f t="shared" si="71"/>
        <v>0</v>
      </c>
      <c r="AH84" s="186">
        <f t="shared" si="71"/>
        <v>0</v>
      </c>
      <c r="AI84" s="186">
        <f t="shared" si="71"/>
        <v>0</v>
      </c>
      <c r="AJ84" s="186">
        <f t="shared" si="71"/>
        <v>0</v>
      </c>
      <c r="AK84" s="186">
        <f t="shared" si="71"/>
        <v>0</v>
      </c>
      <c r="AL84" s="186">
        <f t="shared" si="71"/>
        <v>0</v>
      </c>
      <c r="AM84" s="186">
        <f t="shared" si="71"/>
        <v>0</v>
      </c>
      <c r="AN84" s="186">
        <f t="shared" si="71"/>
        <v>0</v>
      </c>
      <c r="AO84" s="186">
        <f t="shared" si="71"/>
        <v>0</v>
      </c>
      <c r="AP84" s="186">
        <f t="shared" si="71"/>
        <v>0</v>
      </c>
      <c r="AQ84" s="186">
        <f t="shared" si="71"/>
        <v>0</v>
      </c>
      <c r="AR84" s="186">
        <f t="shared" si="71"/>
        <v>0</v>
      </c>
      <c r="AS84" s="186">
        <f t="shared" si="71"/>
        <v>0</v>
      </c>
      <c r="AT84" s="186">
        <f t="shared" si="71"/>
        <v>0</v>
      </c>
      <c r="AU84" s="186">
        <f t="shared" si="71"/>
        <v>0</v>
      </c>
      <c r="AV84" s="186">
        <f t="shared" si="71"/>
        <v>0</v>
      </c>
      <c r="AW84" s="186">
        <f t="shared" si="71"/>
        <v>0</v>
      </c>
      <c r="AX84" s="186">
        <f t="shared" si="71"/>
        <v>0</v>
      </c>
      <c r="AY84" s="186">
        <f t="shared" si="71"/>
        <v>0</v>
      </c>
      <c r="AZ84" s="186">
        <f t="shared" si="71"/>
        <v>0</v>
      </c>
      <c r="BA84" s="186">
        <f t="shared" si="71"/>
        <v>0</v>
      </c>
      <c r="BB84" s="186">
        <f t="shared" si="71"/>
        <v>0</v>
      </c>
      <c r="BC84" s="186">
        <f t="shared" si="71"/>
        <v>0</v>
      </c>
      <c r="BD84" s="186">
        <f t="shared" si="71"/>
        <v>0</v>
      </c>
      <c r="BE84" s="186">
        <f t="shared" si="71"/>
        <v>0</v>
      </c>
      <c r="BF84" s="186">
        <f t="shared" si="71"/>
        <v>0</v>
      </c>
      <c r="BG84" s="186">
        <f t="shared" si="71"/>
        <v>0</v>
      </c>
      <c r="BH84" s="186">
        <f t="shared" si="71"/>
        <v>0</v>
      </c>
      <c r="BI84" s="186">
        <f t="shared" si="71"/>
        <v>0</v>
      </c>
      <c r="BJ84" s="186">
        <f t="shared" si="71"/>
        <v>0</v>
      </c>
      <c r="BK84" s="186">
        <f t="shared" si="71"/>
        <v>0</v>
      </c>
      <c r="BL84" s="186">
        <f t="shared" si="71"/>
        <v>0</v>
      </c>
      <c r="BM84" s="186">
        <f t="shared" si="71"/>
        <v>0</v>
      </c>
      <c r="BN84" s="186">
        <f t="shared" si="71"/>
        <v>0</v>
      </c>
      <c r="BO84" s="186">
        <f t="shared" ref="BO84:CS84" si="72">SUM(BO85:BO87)</f>
        <v>0</v>
      </c>
      <c r="BP84" s="186">
        <f t="shared" si="72"/>
        <v>0</v>
      </c>
      <c r="BQ84" s="186">
        <f t="shared" si="72"/>
        <v>0</v>
      </c>
      <c r="BR84" s="186">
        <f t="shared" si="72"/>
        <v>0</v>
      </c>
      <c r="BS84" s="186">
        <f t="shared" si="72"/>
        <v>0</v>
      </c>
      <c r="BT84" s="186">
        <f t="shared" si="72"/>
        <v>0</v>
      </c>
      <c r="BU84" s="186">
        <f t="shared" si="72"/>
        <v>0</v>
      </c>
      <c r="BV84" s="186">
        <f t="shared" si="72"/>
        <v>0</v>
      </c>
      <c r="BW84" s="186">
        <f t="shared" si="72"/>
        <v>0</v>
      </c>
      <c r="BX84" s="186">
        <f t="shared" si="72"/>
        <v>0</v>
      </c>
      <c r="BY84" s="186">
        <f t="shared" si="72"/>
        <v>0</v>
      </c>
      <c r="BZ84" s="186">
        <f t="shared" si="72"/>
        <v>0</v>
      </c>
      <c r="CA84" s="186">
        <f t="shared" si="72"/>
        <v>0</v>
      </c>
      <c r="CB84" s="186">
        <f t="shared" si="72"/>
        <v>0</v>
      </c>
      <c r="CC84" s="186">
        <f t="shared" si="72"/>
        <v>0</v>
      </c>
      <c r="CD84" s="186">
        <f t="shared" si="72"/>
        <v>0</v>
      </c>
      <c r="CE84" s="186">
        <f t="shared" si="72"/>
        <v>0</v>
      </c>
      <c r="CF84" s="186">
        <f t="shared" si="72"/>
        <v>0</v>
      </c>
      <c r="CG84" s="186">
        <f t="shared" si="72"/>
        <v>0</v>
      </c>
      <c r="CH84" s="186">
        <f t="shared" si="72"/>
        <v>0</v>
      </c>
      <c r="CI84" s="186">
        <f t="shared" si="72"/>
        <v>0</v>
      </c>
      <c r="CJ84" s="186">
        <f t="shared" si="72"/>
        <v>0</v>
      </c>
      <c r="CK84" s="186">
        <f>SUM(CK85:CK87)</f>
        <v>0</v>
      </c>
      <c r="CL84" s="186">
        <f t="shared" si="72"/>
        <v>0</v>
      </c>
      <c r="CM84" s="186">
        <f t="shared" si="72"/>
        <v>0</v>
      </c>
      <c r="CN84" s="186">
        <f t="shared" si="72"/>
        <v>0</v>
      </c>
      <c r="CO84" s="186">
        <f t="shared" si="72"/>
        <v>0</v>
      </c>
      <c r="CP84" s="186">
        <f t="shared" si="72"/>
        <v>0</v>
      </c>
      <c r="CQ84" s="186">
        <f t="shared" si="72"/>
        <v>0</v>
      </c>
      <c r="CR84" s="186">
        <f t="shared" si="72"/>
        <v>0</v>
      </c>
      <c r="CS84" s="187">
        <f t="shared" si="72"/>
        <v>0</v>
      </c>
      <c r="CT84" s="183">
        <f>SUM(B84:CS84)</f>
        <v>0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[7]Sheet2!$B$29:$CS$29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[8]Sheet2!$B$29:$CS$29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3">SUM(B86:CS86)</f>
        <v>0</v>
      </c>
      <c r="CU86" s="128"/>
    </row>
    <row r="87" spans="1:102">
      <c r="A87" s="22" t="s">
        <v>56</v>
      </c>
      <c r="B87" s="35" cm="1">
        <f t="array" ref="B87:CS87">[9]Sheet2!$B$29:$CS$29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3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4">SUM(C89:C90)</f>
        <v>0</v>
      </c>
      <c r="D88" s="188">
        <f t="shared" si="74"/>
        <v>0</v>
      </c>
      <c r="E88" s="188">
        <f t="shared" si="74"/>
        <v>0</v>
      </c>
      <c r="F88" s="188">
        <f t="shared" si="74"/>
        <v>0</v>
      </c>
      <c r="G88" s="188">
        <f t="shared" si="74"/>
        <v>0</v>
      </c>
      <c r="H88" s="188">
        <f t="shared" si="74"/>
        <v>0</v>
      </c>
      <c r="I88" s="188">
        <f t="shared" si="74"/>
        <v>0</v>
      </c>
      <c r="J88" s="188">
        <f t="shared" si="74"/>
        <v>0</v>
      </c>
      <c r="K88" s="188">
        <f t="shared" si="74"/>
        <v>0</v>
      </c>
      <c r="L88" s="188">
        <f t="shared" si="74"/>
        <v>0</v>
      </c>
      <c r="M88" s="188">
        <f t="shared" si="74"/>
        <v>0</v>
      </c>
      <c r="N88" s="188">
        <f t="shared" si="74"/>
        <v>0</v>
      </c>
      <c r="O88" s="188">
        <f t="shared" si="74"/>
        <v>0</v>
      </c>
      <c r="P88" s="188">
        <f t="shared" si="74"/>
        <v>0</v>
      </c>
      <c r="Q88" s="188">
        <f t="shared" si="74"/>
        <v>0</v>
      </c>
      <c r="R88" s="188">
        <f t="shared" si="74"/>
        <v>0</v>
      </c>
      <c r="S88" s="188">
        <f t="shared" si="74"/>
        <v>0</v>
      </c>
      <c r="T88" s="188">
        <f t="shared" si="74"/>
        <v>0</v>
      </c>
      <c r="U88" s="188">
        <f t="shared" si="74"/>
        <v>0</v>
      </c>
      <c r="V88" s="188">
        <f t="shared" si="74"/>
        <v>0</v>
      </c>
      <c r="W88" s="188">
        <f t="shared" si="74"/>
        <v>0</v>
      </c>
      <c r="X88" s="188">
        <f t="shared" si="74"/>
        <v>0</v>
      </c>
      <c r="Y88" s="188">
        <f t="shared" si="74"/>
        <v>0</v>
      </c>
      <c r="Z88" s="188">
        <f t="shared" si="74"/>
        <v>0</v>
      </c>
      <c r="AA88" s="188">
        <f t="shared" si="74"/>
        <v>0</v>
      </c>
      <c r="AB88" s="188">
        <f t="shared" si="74"/>
        <v>0.44351000000000002</v>
      </c>
      <c r="AC88" s="188">
        <f t="shared" si="74"/>
        <v>4.9271978399999998</v>
      </c>
      <c r="AD88" s="188">
        <f t="shared" si="74"/>
        <v>14.1391764</v>
      </c>
      <c r="AE88" s="188">
        <f t="shared" si="74"/>
        <v>26.138285200000002</v>
      </c>
      <c r="AF88" s="188">
        <f t="shared" si="74"/>
        <v>40.063654600000007</v>
      </c>
      <c r="AG88" s="188">
        <f t="shared" si="74"/>
        <v>57.447013099999992</v>
      </c>
      <c r="AH88" s="188">
        <f t="shared" si="74"/>
        <v>75.250072000000003</v>
      </c>
      <c r="AI88" s="188">
        <f t="shared" si="74"/>
        <v>96.973528999999999</v>
      </c>
      <c r="AJ88" s="188">
        <f t="shared" si="74"/>
        <v>122.963877</v>
      </c>
      <c r="AK88" s="188">
        <f t="shared" si="74"/>
        <v>143.86229699999998</v>
      </c>
      <c r="AL88" s="188">
        <f t="shared" si="74"/>
        <v>163.01697999999999</v>
      </c>
      <c r="AM88" s="188">
        <f t="shared" si="74"/>
        <v>177.95829900000001</v>
      </c>
      <c r="AN88" s="188">
        <f t="shared" si="74"/>
        <v>191.45572199999998</v>
      </c>
      <c r="AO88" s="188">
        <f t="shared" si="74"/>
        <v>205.03734700000001</v>
      </c>
      <c r="AP88" s="188">
        <f t="shared" si="74"/>
        <v>214.96517999999998</v>
      </c>
      <c r="AQ88" s="188">
        <f t="shared" si="74"/>
        <v>219.98585000000003</v>
      </c>
      <c r="AR88" s="188">
        <f t="shared" si="74"/>
        <v>230.29990700000002</v>
      </c>
      <c r="AS88" s="188">
        <f t="shared" si="74"/>
        <v>240.69000500000001</v>
      </c>
      <c r="AT88" s="188">
        <f t="shared" si="74"/>
        <v>243.61643199999997</v>
      </c>
      <c r="AU88" s="188">
        <f t="shared" si="74"/>
        <v>246.46316199999998</v>
      </c>
      <c r="AV88" s="188">
        <f t="shared" si="74"/>
        <v>253.54919599999999</v>
      </c>
      <c r="AW88" s="188">
        <f t="shared" si="74"/>
        <v>256.01875899999993</v>
      </c>
      <c r="AX88" s="188">
        <f t="shared" si="74"/>
        <v>256.34392200000002</v>
      </c>
      <c r="AY88" s="188">
        <f t="shared" si="74"/>
        <v>257.60845700000004</v>
      </c>
      <c r="AZ88" s="188">
        <f t="shared" si="74"/>
        <v>257.56489899999997</v>
      </c>
      <c r="BA88" s="188">
        <f t="shared" si="74"/>
        <v>256.28291200000001</v>
      </c>
      <c r="BB88" s="188">
        <f t="shared" si="74"/>
        <v>253.690111</v>
      </c>
      <c r="BC88" s="188">
        <f t="shared" si="74"/>
        <v>249.11419999999998</v>
      </c>
      <c r="BD88" s="188">
        <f t="shared" si="74"/>
        <v>244.52073300000001</v>
      </c>
      <c r="BE88" s="188">
        <f t="shared" si="74"/>
        <v>240.13457600000001</v>
      </c>
      <c r="BF88" s="188">
        <f t="shared" si="74"/>
        <v>228.89538999999996</v>
      </c>
      <c r="BG88" s="188">
        <f t="shared" si="74"/>
        <v>223.05673299999998</v>
      </c>
      <c r="BH88" s="188">
        <f t="shared" si="74"/>
        <v>216.04883699999999</v>
      </c>
      <c r="BI88" s="188">
        <f t="shared" si="74"/>
        <v>206.57363500000002</v>
      </c>
      <c r="BJ88" s="188">
        <f t="shared" si="74"/>
        <v>194.593278</v>
      </c>
      <c r="BK88" s="188">
        <f t="shared" si="74"/>
        <v>180.801558</v>
      </c>
      <c r="BL88" s="188">
        <f t="shared" si="74"/>
        <v>166.46435500000001</v>
      </c>
      <c r="BM88" s="188">
        <f t="shared" si="74"/>
        <v>149.85385599999998</v>
      </c>
      <c r="BN88" s="188">
        <f t="shared" si="74"/>
        <v>132.92765600000001</v>
      </c>
      <c r="BO88" s="188">
        <f t="shared" ref="BO88:CS88" si="75">SUM(BO89:BO90)</f>
        <v>115.60671299999998</v>
      </c>
      <c r="BP88" s="188">
        <f t="shared" si="75"/>
        <v>97.868690000000001</v>
      </c>
      <c r="BQ88" s="188">
        <f t="shared" si="75"/>
        <v>77.241440999999995</v>
      </c>
      <c r="BR88" s="188">
        <f t="shared" si="75"/>
        <v>56.680730499999996</v>
      </c>
      <c r="BS88" s="188">
        <f t="shared" si="75"/>
        <v>38.141536200000004</v>
      </c>
      <c r="BT88" s="188">
        <f t="shared" si="75"/>
        <v>21.999894600000001</v>
      </c>
      <c r="BU88" s="188">
        <f t="shared" si="75"/>
        <v>9.9349357000000005</v>
      </c>
      <c r="BV88" s="188">
        <f t="shared" si="75"/>
        <v>2.6854570400000002</v>
      </c>
      <c r="BW88" s="188">
        <f t="shared" si="75"/>
        <v>0.26646999999999998</v>
      </c>
      <c r="BX88" s="188">
        <f t="shared" si="75"/>
        <v>2.4E-2</v>
      </c>
      <c r="BY88" s="188">
        <f t="shared" si="75"/>
        <v>0</v>
      </c>
      <c r="BZ88" s="188">
        <f t="shared" si="75"/>
        <v>0</v>
      </c>
      <c r="CA88" s="188">
        <f t="shared" si="75"/>
        <v>0</v>
      </c>
      <c r="CB88" s="188">
        <f t="shared" si="75"/>
        <v>0</v>
      </c>
      <c r="CC88" s="188">
        <f t="shared" si="75"/>
        <v>0</v>
      </c>
      <c r="CD88" s="188">
        <f t="shared" si="75"/>
        <v>0</v>
      </c>
      <c r="CE88" s="188">
        <f t="shared" si="75"/>
        <v>0</v>
      </c>
      <c r="CF88" s="188">
        <f t="shared" si="75"/>
        <v>0</v>
      </c>
      <c r="CG88" s="188">
        <f t="shared" si="75"/>
        <v>0</v>
      </c>
      <c r="CH88" s="188">
        <f t="shared" si="75"/>
        <v>0</v>
      </c>
      <c r="CI88" s="188">
        <f t="shared" si="75"/>
        <v>0</v>
      </c>
      <c r="CJ88" s="188">
        <f t="shared" si="75"/>
        <v>0</v>
      </c>
      <c r="CK88" s="188">
        <f t="shared" si="75"/>
        <v>0</v>
      </c>
      <c r="CL88" s="188">
        <f t="shared" si="75"/>
        <v>0</v>
      </c>
      <c r="CM88" s="188">
        <f t="shared" si="75"/>
        <v>0</v>
      </c>
      <c r="CN88" s="188">
        <f t="shared" si="75"/>
        <v>0</v>
      </c>
      <c r="CO88" s="188">
        <f t="shared" si="75"/>
        <v>0</v>
      </c>
      <c r="CP88" s="188">
        <f t="shared" si="75"/>
        <v>0</v>
      </c>
      <c r="CQ88" s="188">
        <f t="shared" si="75"/>
        <v>0</v>
      </c>
      <c r="CR88" s="188">
        <f t="shared" si="75"/>
        <v>0</v>
      </c>
      <c r="CS88" s="188">
        <f t="shared" si="75"/>
        <v>0</v>
      </c>
      <c r="CT88" s="183">
        <f>SUM(B88:CS88)</f>
        <v>7360.1904271800004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[10]Consol_Captive!B31/1000</f>
        <v>0</v>
      </c>
      <c r="C89" s="189">
        <f>[10]Consol_Captive!C31/1000</f>
        <v>0</v>
      </c>
      <c r="D89" s="189">
        <f>[10]Consol_Captive!D31/1000</f>
        <v>0</v>
      </c>
      <c r="E89" s="189">
        <f>[10]Consol_Captive!E31/1000</f>
        <v>0</v>
      </c>
      <c r="F89" s="189">
        <f>[10]Consol_Captive!F31/1000</f>
        <v>0</v>
      </c>
      <c r="G89" s="189">
        <f>[10]Consol_Captive!G31/1000</f>
        <v>0</v>
      </c>
      <c r="H89" s="189">
        <f>[10]Consol_Captive!H31/1000</f>
        <v>0</v>
      </c>
      <c r="I89" s="189">
        <f>[10]Consol_Captive!I31/1000</f>
        <v>0</v>
      </c>
      <c r="J89" s="189">
        <f>[10]Consol_Captive!J31/1000</f>
        <v>0</v>
      </c>
      <c r="K89" s="189">
        <f>[10]Consol_Captive!K31/1000</f>
        <v>0</v>
      </c>
      <c r="L89" s="189">
        <f>[10]Consol_Captive!L31/1000</f>
        <v>0</v>
      </c>
      <c r="M89" s="189">
        <f>[10]Consol_Captive!M31/1000</f>
        <v>0</v>
      </c>
      <c r="N89" s="189">
        <f>[10]Consol_Captive!N31/1000</f>
        <v>0</v>
      </c>
      <c r="O89" s="189">
        <f>[10]Consol_Captive!O31/1000</f>
        <v>0</v>
      </c>
      <c r="P89" s="189">
        <f>[10]Consol_Captive!P31/1000</f>
        <v>0</v>
      </c>
      <c r="Q89" s="189">
        <f>[10]Consol_Captive!Q31/1000</f>
        <v>0</v>
      </c>
      <c r="R89" s="189">
        <f>[10]Consol_Captive!R31/1000</f>
        <v>0</v>
      </c>
      <c r="S89" s="189">
        <f>[10]Consol_Captive!S31/1000</f>
        <v>0</v>
      </c>
      <c r="T89" s="189">
        <f>[10]Consol_Captive!T31/1000</f>
        <v>0</v>
      </c>
      <c r="U89" s="189">
        <f>[10]Consol_Captive!U31/1000</f>
        <v>0</v>
      </c>
      <c r="V89" s="189">
        <f>[10]Consol_Captive!V31/1000</f>
        <v>0</v>
      </c>
      <c r="W89" s="189">
        <f>[10]Consol_Captive!W31/1000</f>
        <v>0</v>
      </c>
      <c r="X89" s="189">
        <f>[10]Consol_Captive!X31/1000</f>
        <v>0</v>
      </c>
      <c r="Y89" s="189">
        <f>[10]Consol_Captive!Y31/1000</f>
        <v>0</v>
      </c>
      <c r="Z89" s="189">
        <f>[10]Consol_Captive!Z31/1000</f>
        <v>0</v>
      </c>
      <c r="AA89" s="189">
        <f>[10]Consol_Captive!AA31/1000</f>
        <v>0</v>
      </c>
      <c r="AB89" s="189">
        <f>[10]Consol_Captive!AB31/1000</f>
        <v>0.36560000000000004</v>
      </c>
      <c r="AC89" s="189">
        <f>[10]Consol_Captive!AC31/1000</f>
        <v>3.5101478400000001</v>
      </c>
      <c r="AD89" s="189">
        <f>[10]Consol_Captive!AD31/1000</f>
        <v>9.8139964000000006</v>
      </c>
      <c r="AE89" s="189">
        <f>[10]Consol_Captive!AE31/1000</f>
        <v>17.2770452</v>
      </c>
      <c r="AF89" s="189">
        <f>[10]Consol_Captive!AF31/1000</f>
        <v>25.587834600000001</v>
      </c>
      <c r="AG89" s="189">
        <f>[10]Consol_Captive!AG31/1000</f>
        <v>36.438053099999998</v>
      </c>
      <c r="AH89" s="189">
        <f>[10]Consol_Captive!AH31/1000</f>
        <v>47.165042</v>
      </c>
      <c r="AI89" s="189">
        <f>[10]Consol_Captive!AI31/1000</f>
        <v>60.594878999999992</v>
      </c>
      <c r="AJ89" s="189">
        <f>[10]Consol_Captive!AJ31/1000</f>
        <v>78.425006999999994</v>
      </c>
      <c r="AK89" s="189">
        <f>[10]Consol_Captive!AK31/1000</f>
        <v>92.295016999999987</v>
      </c>
      <c r="AL89" s="189">
        <f>[10]Consol_Captive!AL31/1000</f>
        <v>105.90513999999999</v>
      </c>
      <c r="AM89" s="189">
        <f>[10]Consol_Captive!AM31/1000</f>
        <v>115.23004899999999</v>
      </c>
      <c r="AN89" s="189">
        <f>[10]Consol_Captive!AN31/1000</f>
        <v>123.64924199999999</v>
      </c>
      <c r="AO89" s="189">
        <f>[10]Consol_Captive!AO31/1000</f>
        <v>132.83595700000001</v>
      </c>
      <c r="AP89" s="189">
        <f>[10]Consol_Captive!AP31/1000</f>
        <v>139.32605999999998</v>
      </c>
      <c r="AQ89" s="189">
        <f>[10]Consol_Captive!AQ31/1000</f>
        <v>143.25499000000002</v>
      </c>
      <c r="AR89" s="189">
        <f>[10]Consol_Captive!AR31/1000</f>
        <v>150.68402700000001</v>
      </c>
      <c r="AS89" s="189">
        <f>[10]Consol_Captive!AS31/1000</f>
        <v>157.846035</v>
      </c>
      <c r="AT89" s="189">
        <f>[10]Consol_Captive!AT31/1000</f>
        <v>159.59312199999997</v>
      </c>
      <c r="AU89" s="189">
        <f>[10]Consol_Captive!AU31/1000</f>
        <v>161.60695199999998</v>
      </c>
      <c r="AV89" s="189">
        <f>[10]Consol_Captive!AV31/1000</f>
        <v>166.404866</v>
      </c>
      <c r="AW89" s="189">
        <f>[10]Consol_Captive!AW31/1000</f>
        <v>168.01531899999998</v>
      </c>
      <c r="AX89" s="189">
        <f>[10]Consol_Captive!AX31/1000</f>
        <v>167.95771199999999</v>
      </c>
      <c r="AY89" s="189">
        <f>[10]Consol_Captive!AY31/1000</f>
        <v>169.13843700000001</v>
      </c>
      <c r="AZ89" s="189">
        <f>[10]Consol_Captive!AZ31/1000</f>
        <v>169.10464899999999</v>
      </c>
      <c r="BA89" s="189">
        <f>[10]Consol_Captive!BA31/1000</f>
        <v>168.036812</v>
      </c>
      <c r="BB89" s="189">
        <f>[10]Consol_Captive!BB31/1000</f>
        <v>166.129391</v>
      </c>
      <c r="BC89" s="189">
        <f>[10]Consol_Captive!BC31/1000</f>
        <v>163.26405</v>
      </c>
      <c r="BD89" s="189">
        <f>[10]Consol_Captive!BD31/1000</f>
        <v>159.62259300000002</v>
      </c>
      <c r="BE89" s="189">
        <f>[10]Consol_Captive!BE31/1000</f>
        <v>156.405676</v>
      </c>
      <c r="BF89" s="189">
        <f>[10]Consol_Captive!BF31/1000</f>
        <v>148.30765999999997</v>
      </c>
      <c r="BG89" s="189">
        <f>[10]Consol_Captive!BG31/1000</f>
        <v>143.17080299999998</v>
      </c>
      <c r="BH89" s="189">
        <f>[10]Consol_Captive!BH31/1000</f>
        <v>138.460117</v>
      </c>
      <c r="BI89" s="189">
        <f>[10]Consol_Captive!BI31/1000</f>
        <v>131.94064500000002</v>
      </c>
      <c r="BJ89" s="189">
        <f>[10]Consol_Captive!BJ31/1000</f>
        <v>123.338618</v>
      </c>
      <c r="BK89" s="189">
        <f>[10]Consol_Captive!BK31/1000</f>
        <v>114.21898800000001</v>
      </c>
      <c r="BL89" s="189">
        <f>[10]Consol_Captive!BL31/1000</f>
        <v>104.73585500000002</v>
      </c>
      <c r="BM89" s="189">
        <f>[10]Consol_Captive!BM31/1000</f>
        <v>94.22687599999999</v>
      </c>
      <c r="BN89" s="189">
        <f>[10]Consol_Captive!BN31/1000</f>
        <v>83.478735999999998</v>
      </c>
      <c r="BO89" s="189">
        <f>[10]Consol_Captive!BO31/1000</f>
        <v>72.111932999999993</v>
      </c>
      <c r="BP89" s="189">
        <f>[10]Consol_Captive!BP31/1000</f>
        <v>59.651609999999998</v>
      </c>
      <c r="BQ89" s="189">
        <f>[10]Consol_Captive!BQ31/1000</f>
        <v>46.668540999999998</v>
      </c>
      <c r="BR89" s="189">
        <f>[10]Consol_Captive!BR31/1000</f>
        <v>33.709560499999995</v>
      </c>
      <c r="BS89" s="189">
        <f>[10]Consol_Captive!BS31/1000</f>
        <v>22.359756200000003</v>
      </c>
      <c r="BT89" s="189">
        <f>[10]Consol_Captive!BT31/1000</f>
        <v>12.822354600000002</v>
      </c>
      <c r="BU89" s="189">
        <f>[10]Consol_Captive!BU31/1000</f>
        <v>5.5853757000000002</v>
      </c>
      <c r="BV89" s="189">
        <f>[10]Consol_Captive!BV31/1000</f>
        <v>1.2652670399999999</v>
      </c>
      <c r="BW89" s="189">
        <f>[10]Consol_Captive!BW31/1000</f>
        <v>5.3399999999999996E-2</v>
      </c>
      <c r="BX89" s="189">
        <f>[10]Consol_Captive!BX31/1000</f>
        <v>0</v>
      </c>
      <c r="BY89" s="189">
        <f>[10]Consol_Captive!BY31/1000</f>
        <v>0</v>
      </c>
      <c r="BZ89" s="189">
        <f>[10]Consol_Captive!BZ31/1000</f>
        <v>0</v>
      </c>
      <c r="CA89" s="189">
        <f>[10]Consol_Captive!CA31/1000</f>
        <v>0</v>
      </c>
      <c r="CB89" s="189">
        <f>[10]Consol_Captive!CB31/1000</f>
        <v>0</v>
      </c>
      <c r="CC89" s="189">
        <f>[10]Consol_Captive!CC31/1000</f>
        <v>0</v>
      </c>
      <c r="CD89" s="189">
        <f>[10]Consol_Captive!CD31/1000</f>
        <v>0</v>
      </c>
      <c r="CE89" s="189">
        <f>[10]Consol_Captive!CE31/1000</f>
        <v>0</v>
      </c>
      <c r="CF89" s="189">
        <f>[10]Consol_Captive!CF31/1000</f>
        <v>0</v>
      </c>
      <c r="CG89" s="189">
        <f>[10]Consol_Captive!CG31/1000</f>
        <v>0</v>
      </c>
      <c r="CH89" s="189">
        <f>[10]Consol_Captive!CH31/1000</f>
        <v>0</v>
      </c>
      <c r="CI89" s="189">
        <f>[10]Consol_Captive!CI31/1000</f>
        <v>0</v>
      </c>
      <c r="CJ89" s="189">
        <f>[10]Consol_Captive!CJ31/1000</f>
        <v>0</v>
      </c>
      <c r="CK89" s="189">
        <f>[10]Consol_Captive!CK31/1000</f>
        <v>0</v>
      </c>
      <c r="CL89" s="189">
        <f>[10]Consol_Captive!CL31/1000</f>
        <v>0</v>
      </c>
      <c r="CM89" s="189">
        <f>[10]Consol_Captive!CM31/1000</f>
        <v>0</v>
      </c>
      <c r="CN89" s="189">
        <f>[10]Consol_Captive!CN31/1000</f>
        <v>0</v>
      </c>
      <c r="CO89" s="189">
        <f>[10]Consol_Captive!CO31/1000</f>
        <v>0</v>
      </c>
      <c r="CP89" s="189">
        <f>[10]Consol_Captive!CP31/1000</f>
        <v>0</v>
      </c>
      <c r="CQ89" s="189">
        <f>[10]Consol_Captive!CQ31/1000</f>
        <v>0</v>
      </c>
      <c r="CR89" s="189">
        <f>[10]Consol_Captive!CR31/1000</f>
        <v>0</v>
      </c>
      <c r="CS89" s="189">
        <f>[10]Consol_Captive!CS31/1000</f>
        <v>0</v>
      </c>
      <c r="CT89" s="234">
        <f t="shared" ref="CT89:CT92" si="76">SUM(B89:CS89)</f>
        <v>4751.5897971799996</v>
      </c>
      <c r="CU89" s="235"/>
    </row>
    <row r="90" spans="1:102">
      <c r="A90" s="22" t="s">
        <v>73</v>
      </c>
      <c r="B90" s="189">
        <f>[10]Consol_TP!B31/1000</f>
        <v>0</v>
      </c>
      <c r="C90" s="189">
        <f>[10]Consol_TP!C31/1000</f>
        <v>0</v>
      </c>
      <c r="D90" s="189">
        <f>[10]Consol_TP!D31/1000</f>
        <v>0</v>
      </c>
      <c r="E90" s="189">
        <f>[10]Consol_TP!E31/1000</f>
        <v>0</v>
      </c>
      <c r="F90" s="189">
        <f>[10]Consol_TP!F31/1000</f>
        <v>0</v>
      </c>
      <c r="G90" s="189">
        <f>[10]Consol_TP!G31/1000</f>
        <v>0</v>
      </c>
      <c r="H90" s="189">
        <f>[10]Consol_TP!H31/1000</f>
        <v>0</v>
      </c>
      <c r="I90" s="189">
        <f>[10]Consol_TP!I31/1000</f>
        <v>0</v>
      </c>
      <c r="J90" s="189">
        <f>[10]Consol_TP!J31/1000</f>
        <v>0</v>
      </c>
      <c r="K90" s="189">
        <f>[10]Consol_TP!K31/1000</f>
        <v>0</v>
      </c>
      <c r="L90" s="189">
        <f>[10]Consol_TP!L31/1000</f>
        <v>0</v>
      </c>
      <c r="M90" s="189">
        <f>[10]Consol_TP!M31/1000</f>
        <v>0</v>
      </c>
      <c r="N90" s="189">
        <f>[10]Consol_TP!N31/1000</f>
        <v>0</v>
      </c>
      <c r="O90" s="189">
        <f>[10]Consol_TP!O31/1000</f>
        <v>0</v>
      </c>
      <c r="P90" s="189">
        <f>[10]Consol_TP!P31/1000</f>
        <v>0</v>
      </c>
      <c r="Q90" s="189">
        <f>[10]Consol_TP!Q31/1000</f>
        <v>0</v>
      </c>
      <c r="R90" s="189">
        <f>[10]Consol_TP!R31/1000</f>
        <v>0</v>
      </c>
      <c r="S90" s="189">
        <f>[10]Consol_TP!S31/1000</f>
        <v>0</v>
      </c>
      <c r="T90" s="189">
        <f>[10]Consol_TP!T31/1000</f>
        <v>0</v>
      </c>
      <c r="U90" s="189">
        <f>[10]Consol_TP!U31/1000</f>
        <v>0</v>
      </c>
      <c r="V90" s="189">
        <f>[10]Consol_TP!V31/1000</f>
        <v>0</v>
      </c>
      <c r="W90" s="189">
        <f>[10]Consol_TP!W31/1000</f>
        <v>0</v>
      </c>
      <c r="X90" s="189">
        <f>[10]Consol_TP!X31/1000</f>
        <v>0</v>
      </c>
      <c r="Y90" s="189">
        <f>[10]Consol_TP!Y31/1000</f>
        <v>0</v>
      </c>
      <c r="Z90" s="189">
        <f>[10]Consol_TP!Z31/1000</f>
        <v>0</v>
      </c>
      <c r="AA90" s="189">
        <f>[10]Consol_TP!AA31/1000</f>
        <v>0</v>
      </c>
      <c r="AB90" s="189">
        <f>[10]Consol_TP!AB31/1000</f>
        <v>7.7909999999999993E-2</v>
      </c>
      <c r="AC90" s="189">
        <f>[10]Consol_TP!AC31/1000</f>
        <v>1.4170499999999999</v>
      </c>
      <c r="AD90" s="189">
        <f>[10]Consol_TP!AD31/1000</f>
        <v>4.3251800000000005</v>
      </c>
      <c r="AE90" s="189">
        <f>[10]Consol_TP!AE31/1000</f>
        <v>8.8612400000000022</v>
      </c>
      <c r="AF90" s="189">
        <f>[10]Consol_TP!AF31/1000</f>
        <v>14.475820000000002</v>
      </c>
      <c r="AG90" s="189">
        <f>[10]Consol_TP!AG31/1000</f>
        <v>21.008959999999998</v>
      </c>
      <c r="AH90" s="189">
        <f>[10]Consol_TP!AH31/1000</f>
        <v>28.08503</v>
      </c>
      <c r="AI90" s="189">
        <f>[10]Consol_TP!AI31/1000</f>
        <v>36.378650000000007</v>
      </c>
      <c r="AJ90" s="189">
        <f>[10]Consol_TP!AJ31/1000</f>
        <v>44.538869999999996</v>
      </c>
      <c r="AK90" s="189">
        <f>[10]Consol_TP!AK31/1000</f>
        <v>51.567279999999997</v>
      </c>
      <c r="AL90" s="189">
        <f>[10]Consol_TP!AL31/1000</f>
        <v>57.111839999999994</v>
      </c>
      <c r="AM90" s="189">
        <f>[10]Consol_TP!AM31/1000</f>
        <v>62.728250000000003</v>
      </c>
      <c r="AN90" s="189">
        <f>[10]Consol_TP!AN31/1000</f>
        <v>67.806480000000008</v>
      </c>
      <c r="AO90" s="189">
        <f>[10]Consol_TP!AO31/1000</f>
        <v>72.201390000000018</v>
      </c>
      <c r="AP90" s="189">
        <f>[10]Consol_TP!AP31/1000</f>
        <v>75.639119999999991</v>
      </c>
      <c r="AQ90" s="189">
        <f>[10]Consol_TP!AQ31/1000</f>
        <v>76.730860000000007</v>
      </c>
      <c r="AR90" s="189">
        <f>[10]Consol_TP!AR31/1000</f>
        <v>79.615880000000004</v>
      </c>
      <c r="AS90" s="189">
        <f>[10]Consol_TP!AS31/1000</f>
        <v>82.843970000000013</v>
      </c>
      <c r="AT90" s="189">
        <f>[10]Consol_TP!AT31/1000</f>
        <v>84.023310000000009</v>
      </c>
      <c r="AU90" s="189">
        <f>[10]Consol_TP!AU31/1000</f>
        <v>84.856210000000004</v>
      </c>
      <c r="AV90" s="189">
        <f>[10]Consol_TP!AV31/1000</f>
        <v>87.144329999999997</v>
      </c>
      <c r="AW90" s="189">
        <f>[10]Consol_TP!AW31/1000</f>
        <v>88.003439999999983</v>
      </c>
      <c r="AX90" s="189">
        <f>[10]Consol_TP!AX31/1000</f>
        <v>88.386210000000005</v>
      </c>
      <c r="AY90" s="189">
        <f>[10]Consol_TP!AY31/1000</f>
        <v>88.470020000000005</v>
      </c>
      <c r="AZ90" s="189">
        <f>[10]Consol_TP!AZ31/1000</f>
        <v>88.460250000000002</v>
      </c>
      <c r="BA90" s="189">
        <f>[10]Consol_TP!BA31/1000</f>
        <v>88.246099999999984</v>
      </c>
      <c r="BB90" s="189">
        <f>[10]Consol_TP!BB31/1000</f>
        <v>87.560719999999989</v>
      </c>
      <c r="BC90" s="189">
        <f>[10]Consol_TP!BC31/1000</f>
        <v>85.850149999999999</v>
      </c>
      <c r="BD90" s="189">
        <f>[10]Consol_TP!BD31/1000</f>
        <v>84.898139999999984</v>
      </c>
      <c r="BE90" s="189">
        <f>[10]Consol_TP!BE31/1000</f>
        <v>83.72890000000001</v>
      </c>
      <c r="BF90" s="189">
        <f>[10]Consol_TP!BF31/1000</f>
        <v>80.587729999999979</v>
      </c>
      <c r="BG90" s="189">
        <f>[10]Consol_TP!BG31/1000</f>
        <v>79.885930000000002</v>
      </c>
      <c r="BH90" s="189">
        <f>[10]Consol_TP!BH31/1000</f>
        <v>77.588719999999995</v>
      </c>
      <c r="BI90" s="189">
        <f>[10]Consol_TP!BI31/1000</f>
        <v>74.632990000000007</v>
      </c>
      <c r="BJ90" s="189">
        <f>[10]Consol_TP!BJ31/1000</f>
        <v>71.254660000000015</v>
      </c>
      <c r="BK90" s="189">
        <f>[10]Consol_TP!BK31/1000</f>
        <v>66.58256999999999</v>
      </c>
      <c r="BL90" s="189">
        <f>[10]Consol_TP!BL31/1000</f>
        <v>61.728499999999997</v>
      </c>
      <c r="BM90" s="189">
        <f>[10]Consol_TP!BM31/1000</f>
        <v>55.626979999999996</v>
      </c>
      <c r="BN90" s="189">
        <f>[10]Consol_TP!BN31/1000</f>
        <v>49.448920000000001</v>
      </c>
      <c r="BO90" s="189">
        <f>[10]Consol_TP!BO31/1000</f>
        <v>43.494779999999999</v>
      </c>
      <c r="BP90" s="189">
        <f>[10]Consol_TP!BP31/1000</f>
        <v>38.217080000000003</v>
      </c>
      <c r="BQ90" s="189">
        <f>[10]Consol_TP!BQ31/1000</f>
        <v>30.572900000000001</v>
      </c>
      <c r="BR90" s="189">
        <f>[10]Consol_TP!BR31/1000</f>
        <v>22.971169999999997</v>
      </c>
      <c r="BS90" s="189">
        <f>[10]Consol_TP!BS31/1000</f>
        <v>15.781780000000001</v>
      </c>
      <c r="BT90" s="189">
        <f>[10]Consol_TP!BT31/1000</f>
        <v>9.1775399999999987</v>
      </c>
      <c r="BU90" s="189">
        <f>[10]Consol_TP!BU31/1000</f>
        <v>4.3495600000000003</v>
      </c>
      <c r="BV90" s="189">
        <f>[10]Consol_TP!BV31/1000</f>
        <v>1.4201900000000001</v>
      </c>
      <c r="BW90" s="189">
        <f>[10]Consol_TP!BW31/1000</f>
        <v>0.21306999999999998</v>
      </c>
      <c r="BX90" s="189">
        <f>[10]Consol_TP!BX31/1000</f>
        <v>2.4E-2</v>
      </c>
      <c r="BY90" s="189">
        <f>[10]Consol_TP!BY31/1000</f>
        <v>0</v>
      </c>
      <c r="BZ90" s="189">
        <f>[10]Consol_TP!BZ31/1000</f>
        <v>0</v>
      </c>
      <c r="CA90" s="189">
        <f>[10]Consol_TP!CA31/1000</f>
        <v>0</v>
      </c>
      <c r="CB90" s="189">
        <f>[10]Consol_TP!CB31/1000</f>
        <v>0</v>
      </c>
      <c r="CC90" s="189">
        <f>[10]Consol_TP!CC31/1000</f>
        <v>0</v>
      </c>
      <c r="CD90" s="189">
        <f>[10]Consol_TP!CD31/1000</f>
        <v>0</v>
      </c>
      <c r="CE90" s="189">
        <f>[10]Consol_TP!CE31/1000</f>
        <v>0</v>
      </c>
      <c r="CF90" s="189">
        <f>[10]Consol_TP!CF31/1000</f>
        <v>0</v>
      </c>
      <c r="CG90" s="189">
        <f>[10]Consol_TP!CG31/1000</f>
        <v>0</v>
      </c>
      <c r="CH90" s="189">
        <f>[10]Consol_TP!CH31/1000</f>
        <v>0</v>
      </c>
      <c r="CI90" s="189">
        <f>[10]Consol_TP!CI31/1000</f>
        <v>0</v>
      </c>
      <c r="CJ90" s="189">
        <f>[10]Consol_TP!CJ31/1000</f>
        <v>0</v>
      </c>
      <c r="CK90" s="189">
        <f>[10]Consol_TP!CK31/1000</f>
        <v>0</v>
      </c>
      <c r="CL90" s="189">
        <f>[10]Consol_TP!CL31/1000</f>
        <v>0</v>
      </c>
      <c r="CM90" s="189">
        <f>[10]Consol_TP!CM31/1000</f>
        <v>0</v>
      </c>
      <c r="CN90" s="189">
        <f>[10]Consol_TP!CN31/1000</f>
        <v>0</v>
      </c>
      <c r="CO90" s="189">
        <f>[10]Consol_TP!CO31/1000</f>
        <v>0</v>
      </c>
      <c r="CP90" s="189">
        <f>[10]Consol_TP!CP31/1000</f>
        <v>0</v>
      </c>
      <c r="CQ90" s="189">
        <f>[10]Consol_TP!CQ31/1000</f>
        <v>0</v>
      </c>
      <c r="CR90" s="189">
        <f>[10]Consol_TP!CR31/1000</f>
        <v>0</v>
      </c>
      <c r="CS90" s="189">
        <f>[10]Consol_TP!CS31/1000</f>
        <v>0</v>
      </c>
      <c r="CT90" s="234">
        <f t="shared" si="76"/>
        <v>2608.6006299999995</v>
      </c>
      <c r="CU90" s="235"/>
    </row>
    <row r="91" spans="1:102">
      <c r="A91" s="181" t="s">
        <v>58</v>
      </c>
      <c r="B91" s="190">
        <f t="shared" ref="B91:AG91" si="77">SUM(B84,B88)</f>
        <v>0</v>
      </c>
      <c r="C91" s="106">
        <f t="shared" si="77"/>
        <v>0</v>
      </c>
      <c r="D91" s="106">
        <f t="shared" si="77"/>
        <v>0</v>
      </c>
      <c r="E91" s="106">
        <f t="shared" si="77"/>
        <v>0</v>
      </c>
      <c r="F91" s="106">
        <f t="shared" si="77"/>
        <v>0</v>
      </c>
      <c r="G91" s="106">
        <f t="shared" si="77"/>
        <v>0</v>
      </c>
      <c r="H91" s="106">
        <f t="shared" si="77"/>
        <v>0</v>
      </c>
      <c r="I91" s="106">
        <f t="shared" si="77"/>
        <v>0</v>
      </c>
      <c r="J91" s="106">
        <f t="shared" si="77"/>
        <v>0</v>
      </c>
      <c r="K91" s="106">
        <f t="shared" si="77"/>
        <v>0</v>
      </c>
      <c r="L91" s="106">
        <f t="shared" si="77"/>
        <v>0</v>
      </c>
      <c r="M91" s="106">
        <f t="shared" si="77"/>
        <v>0</v>
      </c>
      <c r="N91" s="106">
        <f t="shared" si="77"/>
        <v>0</v>
      </c>
      <c r="O91" s="106">
        <f t="shared" si="77"/>
        <v>0</v>
      </c>
      <c r="P91" s="106">
        <f t="shared" si="77"/>
        <v>0</v>
      </c>
      <c r="Q91" s="106">
        <f t="shared" si="77"/>
        <v>0</v>
      </c>
      <c r="R91" s="106">
        <f t="shared" si="77"/>
        <v>0</v>
      </c>
      <c r="S91" s="106">
        <f t="shared" si="77"/>
        <v>0</v>
      </c>
      <c r="T91" s="106">
        <f t="shared" si="77"/>
        <v>0</v>
      </c>
      <c r="U91" s="106">
        <f t="shared" si="77"/>
        <v>0</v>
      </c>
      <c r="V91" s="106">
        <f t="shared" si="77"/>
        <v>0</v>
      </c>
      <c r="W91" s="106">
        <f t="shared" si="77"/>
        <v>0</v>
      </c>
      <c r="X91" s="106">
        <f t="shared" si="77"/>
        <v>0</v>
      </c>
      <c r="Y91" s="106">
        <f t="shared" si="77"/>
        <v>0</v>
      </c>
      <c r="Z91" s="106">
        <f t="shared" si="77"/>
        <v>0</v>
      </c>
      <c r="AA91" s="106">
        <f t="shared" si="77"/>
        <v>0</v>
      </c>
      <c r="AB91" s="106">
        <f t="shared" si="77"/>
        <v>0.44351000000000002</v>
      </c>
      <c r="AC91" s="106">
        <f t="shared" si="77"/>
        <v>4.9271978399999998</v>
      </c>
      <c r="AD91" s="106">
        <f t="shared" si="77"/>
        <v>14.1391764</v>
      </c>
      <c r="AE91" s="106">
        <f t="shared" si="77"/>
        <v>26.138285200000002</v>
      </c>
      <c r="AF91" s="106">
        <f t="shared" si="77"/>
        <v>40.063654600000007</v>
      </c>
      <c r="AG91" s="106">
        <f t="shared" si="77"/>
        <v>57.447013099999992</v>
      </c>
      <c r="AH91" s="106">
        <f t="shared" ref="AH91:BM91" si="78">SUM(AH84,AH88)</f>
        <v>75.250072000000003</v>
      </c>
      <c r="AI91" s="106">
        <f t="shared" si="78"/>
        <v>96.973528999999999</v>
      </c>
      <c r="AJ91" s="106">
        <f t="shared" si="78"/>
        <v>122.963877</v>
      </c>
      <c r="AK91" s="106">
        <f t="shared" si="78"/>
        <v>143.86229699999998</v>
      </c>
      <c r="AL91" s="106">
        <f t="shared" si="78"/>
        <v>163.01697999999999</v>
      </c>
      <c r="AM91" s="106">
        <f t="shared" si="78"/>
        <v>177.95829900000001</v>
      </c>
      <c r="AN91" s="106">
        <f t="shared" si="78"/>
        <v>191.45572199999998</v>
      </c>
      <c r="AO91" s="106">
        <f t="shared" si="78"/>
        <v>205.03734700000001</v>
      </c>
      <c r="AP91" s="106">
        <f t="shared" si="78"/>
        <v>214.96517999999998</v>
      </c>
      <c r="AQ91" s="106">
        <f t="shared" si="78"/>
        <v>219.98585000000003</v>
      </c>
      <c r="AR91" s="106">
        <f t="shared" si="78"/>
        <v>230.29990700000002</v>
      </c>
      <c r="AS91" s="106">
        <f t="shared" si="78"/>
        <v>240.69000500000001</v>
      </c>
      <c r="AT91" s="106">
        <f t="shared" si="78"/>
        <v>243.61643199999997</v>
      </c>
      <c r="AU91" s="106">
        <f t="shared" si="78"/>
        <v>246.46316199999998</v>
      </c>
      <c r="AV91" s="106">
        <f t="shared" si="78"/>
        <v>253.54919599999999</v>
      </c>
      <c r="AW91" s="106">
        <f t="shared" si="78"/>
        <v>256.01875899999993</v>
      </c>
      <c r="AX91" s="106">
        <f t="shared" si="78"/>
        <v>256.34392200000002</v>
      </c>
      <c r="AY91" s="106">
        <f t="shared" si="78"/>
        <v>257.60845700000004</v>
      </c>
      <c r="AZ91" s="106">
        <f t="shared" si="78"/>
        <v>257.56489899999997</v>
      </c>
      <c r="BA91" s="106">
        <f t="shared" si="78"/>
        <v>256.28291200000001</v>
      </c>
      <c r="BB91" s="106">
        <f t="shared" si="78"/>
        <v>253.690111</v>
      </c>
      <c r="BC91" s="106">
        <f t="shared" si="78"/>
        <v>249.11419999999998</v>
      </c>
      <c r="BD91" s="106">
        <f t="shared" si="78"/>
        <v>244.52073300000001</v>
      </c>
      <c r="BE91" s="106">
        <f t="shared" si="78"/>
        <v>240.13457600000001</v>
      </c>
      <c r="BF91" s="106">
        <f t="shared" si="78"/>
        <v>228.89538999999996</v>
      </c>
      <c r="BG91" s="106">
        <f t="shared" si="78"/>
        <v>223.05673299999998</v>
      </c>
      <c r="BH91" s="106">
        <f t="shared" si="78"/>
        <v>216.04883699999999</v>
      </c>
      <c r="BI91" s="106">
        <f t="shared" si="78"/>
        <v>206.57363500000002</v>
      </c>
      <c r="BJ91" s="106">
        <f t="shared" si="78"/>
        <v>194.593278</v>
      </c>
      <c r="BK91" s="106">
        <f t="shared" si="78"/>
        <v>180.801558</v>
      </c>
      <c r="BL91" s="106">
        <f t="shared" si="78"/>
        <v>166.46435500000001</v>
      </c>
      <c r="BM91" s="106">
        <f t="shared" si="78"/>
        <v>149.85385599999998</v>
      </c>
      <c r="BN91" s="106">
        <f t="shared" ref="BN91:CS91" si="79">SUM(BN84,BN88)</f>
        <v>132.92765600000001</v>
      </c>
      <c r="BO91" s="106">
        <f t="shared" si="79"/>
        <v>115.60671299999998</v>
      </c>
      <c r="BP91" s="106">
        <f t="shared" si="79"/>
        <v>97.868690000000001</v>
      </c>
      <c r="BQ91" s="106">
        <f t="shared" si="79"/>
        <v>77.241440999999995</v>
      </c>
      <c r="BR91" s="106">
        <f t="shared" si="79"/>
        <v>56.680730499999996</v>
      </c>
      <c r="BS91" s="106">
        <f t="shared" si="79"/>
        <v>38.141536200000004</v>
      </c>
      <c r="BT91" s="106">
        <f t="shared" si="79"/>
        <v>21.999894600000001</v>
      </c>
      <c r="BU91" s="106">
        <f t="shared" si="79"/>
        <v>9.9349357000000005</v>
      </c>
      <c r="BV91" s="106">
        <f t="shared" si="79"/>
        <v>2.6854570400000002</v>
      </c>
      <c r="BW91" s="106">
        <f t="shared" si="79"/>
        <v>0.26646999999999998</v>
      </c>
      <c r="BX91" s="106">
        <f t="shared" si="79"/>
        <v>2.4E-2</v>
      </c>
      <c r="BY91" s="106">
        <f t="shared" si="79"/>
        <v>0</v>
      </c>
      <c r="BZ91" s="106">
        <f t="shared" si="79"/>
        <v>0</v>
      </c>
      <c r="CA91" s="106">
        <f t="shared" si="79"/>
        <v>0</v>
      </c>
      <c r="CB91" s="106">
        <f t="shared" si="79"/>
        <v>0</v>
      </c>
      <c r="CC91" s="106">
        <f t="shared" si="79"/>
        <v>0</v>
      </c>
      <c r="CD91" s="106">
        <f t="shared" si="79"/>
        <v>0</v>
      </c>
      <c r="CE91" s="106">
        <f t="shared" si="79"/>
        <v>0</v>
      </c>
      <c r="CF91" s="106">
        <f t="shared" si="79"/>
        <v>0</v>
      </c>
      <c r="CG91" s="106">
        <f t="shared" si="79"/>
        <v>0</v>
      </c>
      <c r="CH91" s="106">
        <f t="shared" si="79"/>
        <v>0</v>
      </c>
      <c r="CI91" s="106">
        <f t="shared" si="79"/>
        <v>0</v>
      </c>
      <c r="CJ91" s="106">
        <f t="shared" si="79"/>
        <v>0</v>
      </c>
      <c r="CK91" s="106">
        <f t="shared" si="79"/>
        <v>0</v>
      </c>
      <c r="CL91" s="106">
        <f t="shared" si="79"/>
        <v>0</v>
      </c>
      <c r="CM91" s="106">
        <f t="shared" si="79"/>
        <v>0</v>
      </c>
      <c r="CN91" s="106">
        <f t="shared" si="79"/>
        <v>0</v>
      </c>
      <c r="CO91" s="106">
        <f t="shared" si="79"/>
        <v>0</v>
      </c>
      <c r="CP91" s="106">
        <f t="shared" si="79"/>
        <v>0</v>
      </c>
      <c r="CQ91" s="106">
        <f t="shared" si="79"/>
        <v>0</v>
      </c>
      <c r="CR91" s="106">
        <f t="shared" si="79"/>
        <v>0</v>
      </c>
      <c r="CS91" s="191">
        <f t="shared" si="79"/>
        <v>0</v>
      </c>
      <c r="CT91" s="183">
        <f t="shared" si="76"/>
        <v>7360.1904271800004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80">SUM(C93:C95)</f>
        <v>32.4</v>
      </c>
      <c r="D92" s="190">
        <f t="shared" si="80"/>
        <v>32.4</v>
      </c>
      <c r="E92" s="190">
        <f t="shared" si="80"/>
        <v>32.4</v>
      </c>
      <c r="F92" s="190">
        <f t="shared" si="80"/>
        <v>32.4</v>
      </c>
      <c r="G92" s="190">
        <f t="shared" si="80"/>
        <v>32.4</v>
      </c>
      <c r="H92" s="190">
        <f t="shared" si="80"/>
        <v>32.4</v>
      </c>
      <c r="I92" s="190">
        <f t="shared" si="80"/>
        <v>32.4</v>
      </c>
      <c r="J92" s="190">
        <f t="shared" si="80"/>
        <v>32.4</v>
      </c>
      <c r="K92" s="190">
        <f t="shared" si="80"/>
        <v>32.4</v>
      </c>
      <c r="L92" s="190">
        <f t="shared" si="80"/>
        <v>32.4</v>
      </c>
      <c r="M92" s="190">
        <f t="shared" si="80"/>
        <v>32.4</v>
      </c>
      <c r="N92" s="190">
        <f t="shared" si="80"/>
        <v>32.4</v>
      </c>
      <c r="O92" s="190">
        <f t="shared" si="80"/>
        <v>32.4</v>
      </c>
      <c r="P92" s="190">
        <f t="shared" si="80"/>
        <v>32.4</v>
      </c>
      <c r="Q92" s="190">
        <f t="shared" si="80"/>
        <v>32.4</v>
      </c>
      <c r="R92" s="190">
        <f t="shared" si="80"/>
        <v>32.4</v>
      </c>
      <c r="S92" s="190">
        <f t="shared" si="80"/>
        <v>32.4</v>
      </c>
      <c r="T92" s="190">
        <f t="shared" si="80"/>
        <v>32.4</v>
      </c>
      <c r="U92" s="190">
        <f t="shared" si="80"/>
        <v>32.4</v>
      </c>
      <c r="V92" s="190">
        <f t="shared" si="80"/>
        <v>32.4</v>
      </c>
      <c r="W92" s="190">
        <f t="shared" si="80"/>
        <v>32.4</v>
      </c>
      <c r="X92" s="190">
        <f t="shared" si="80"/>
        <v>32.4</v>
      </c>
      <c r="Y92" s="190">
        <f t="shared" si="80"/>
        <v>32.4</v>
      </c>
      <c r="Z92" s="190">
        <f t="shared" si="80"/>
        <v>32.4</v>
      </c>
      <c r="AA92" s="190">
        <f t="shared" si="80"/>
        <v>32.4</v>
      </c>
      <c r="AB92" s="190">
        <f t="shared" si="80"/>
        <v>32.4</v>
      </c>
      <c r="AC92" s="190">
        <f t="shared" si="80"/>
        <v>32.4</v>
      </c>
      <c r="AD92" s="190">
        <f t="shared" si="80"/>
        <v>32.4</v>
      </c>
      <c r="AE92" s="190">
        <f t="shared" si="80"/>
        <v>32.4</v>
      </c>
      <c r="AF92" s="190">
        <f t="shared" si="80"/>
        <v>32.4</v>
      </c>
      <c r="AG92" s="190">
        <f t="shared" si="80"/>
        <v>32.4</v>
      </c>
      <c r="AH92" s="190">
        <f t="shared" si="80"/>
        <v>32.4</v>
      </c>
      <c r="AI92" s="190">
        <f t="shared" si="80"/>
        <v>32.4</v>
      </c>
      <c r="AJ92" s="190">
        <f t="shared" si="80"/>
        <v>32.4</v>
      </c>
      <c r="AK92" s="190">
        <f t="shared" si="80"/>
        <v>32.4</v>
      </c>
      <c r="AL92" s="190">
        <f t="shared" si="80"/>
        <v>32.4</v>
      </c>
      <c r="AM92" s="190">
        <f t="shared" si="80"/>
        <v>32.4</v>
      </c>
      <c r="AN92" s="190">
        <f t="shared" si="80"/>
        <v>32.4</v>
      </c>
      <c r="AO92" s="190">
        <f t="shared" si="80"/>
        <v>32.4</v>
      </c>
      <c r="AP92" s="190">
        <f t="shared" si="80"/>
        <v>32.4</v>
      </c>
      <c r="AQ92" s="190">
        <f t="shared" si="80"/>
        <v>32.4</v>
      </c>
      <c r="AR92" s="190">
        <f t="shared" si="80"/>
        <v>32.4</v>
      </c>
      <c r="AS92" s="190">
        <f t="shared" si="80"/>
        <v>32.4</v>
      </c>
      <c r="AT92" s="190">
        <f t="shared" si="80"/>
        <v>32.4</v>
      </c>
      <c r="AU92" s="190">
        <f t="shared" si="80"/>
        <v>32.4</v>
      </c>
      <c r="AV92" s="190">
        <f t="shared" si="80"/>
        <v>32.4</v>
      </c>
      <c r="AW92" s="190">
        <f t="shared" si="80"/>
        <v>32.4</v>
      </c>
      <c r="AX92" s="190">
        <f t="shared" si="80"/>
        <v>32.4</v>
      </c>
      <c r="AY92" s="190">
        <f t="shared" si="80"/>
        <v>32.4</v>
      </c>
      <c r="AZ92" s="190">
        <f t="shared" si="80"/>
        <v>32.4</v>
      </c>
      <c r="BA92" s="190">
        <f t="shared" si="80"/>
        <v>32.4</v>
      </c>
      <c r="BB92" s="190">
        <f t="shared" si="80"/>
        <v>32.4</v>
      </c>
      <c r="BC92" s="190">
        <f t="shared" si="80"/>
        <v>32.4</v>
      </c>
      <c r="BD92" s="190">
        <f t="shared" si="80"/>
        <v>32.4</v>
      </c>
      <c r="BE92" s="190">
        <f t="shared" si="80"/>
        <v>32.4</v>
      </c>
      <c r="BF92" s="190">
        <f t="shared" si="80"/>
        <v>32.4</v>
      </c>
      <c r="BG92" s="190">
        <f t="shared" si="80"/>
        <v>32.4</v>
      </c>
      <c r="BH92" s="190">
        <f t="shared" si="80"/>
        <v>32.4</v>
      </c>
      <c r="BI92" s="190">
        <f t="shared" si="80"/>
        <v>32.4</v>
      </c>
      <c r="BJ92" s="190">
        <f t="shared" si="80"/>
        <v>32.4</v>
      </c>
      <c r="BK92" s="190">
        <f t="shared" si="80"/>
        <v>32.4</v>
      </c>
      <c r="BL92" s="190">
        <f t="shared" si="80"/>
        <v>32.4</v>
      </c>
      <c r="BM92" s="190">
        <f t="shared" si="80"/>
        <v>32.4</v>
      </c>
      <c r="BN92" s="190">
        <f t="shared" si="80"/>
        <v>32.4</v>
      </c>
      <c r="BO92" s="190">
        <f t="shared" ref="BO92:CS92" si="81">SUM(BO93:BO95)</f>
        <v>32.4</v>
      </c>
      <c r="BP92" s="190">
        <f t="shared" si="81"/>
        <v>32.4</v>
      </c>
      <c r="BQ92" s="190">
        <f t="shared" si="81"/>
        <v>32.4</v>
      </c>
      <c r="BR92" s="190">
        <f t="shared" si="81"/>
        <v>32.4</v>
      </c>
      <c r="BS92" s="190">
        <f t="shared" si="81"/>
        <v>32.4</v>
      </c>
      <c r="BT92" s="190">
        <f t="shared" si="81"/>
        <v>32.4</v>
      </c>
      <c r="BU92" s="190">
        <f t="shared" si="81"/>
        <v>32.4</v>
      </c>
      <c r="BV92" s="190">
        <f t="shared" si="81"/>
        <v>32.4</v>
      </c>
      <c r="BW92" s="190">
        <f t="shared" si="81"/>
        <v>32.4</v>
      </c>
      <c r="BX92" s="190">
        <f t="shared" si="81"/>
        <v>32.4</v>
      </c>
      <c r="BY92" s="190">
        <f t="shared" si="81"/>
        <v>32.4</v>
      </c>
      <c r="BZ92" s="190">
        <f t="shared" si="81"/>
        <v>32.4</v>
      </c>
      <c r="CA92" s="190">
        <f t="shared" si="81"/>
        <v>32.4</v>
      </c>
      <c r="CB92" s="190">
        <f t="shared" si="81"/>
        <v>32.4</v>
      </c>
      <c r="CC92" s="190">
        <f t="shared" si="81"/>
        <v>32.4</v>
      </c>
      <c r="CD92" s="190">
        <f t="shared" si="81"/>
        <v>32.4</v>
      </c>
      <c r="CE92" s="190">
        <f t="shared" si="81"/>
        <v>32.4</v>
      </c>
      <c r="CF92" s="190">
        <f t="shared" si="81"/>
        <v>32.4</v>
      </c>
      <c r="CG92" s="190">
        <f t="shared" si="81"/>
        <v>32.4</v>
      </c>
      <c r="CH92" s="190">
        <f t="shared" si="81"/>
        <v>32.4</v>
      </c>
      <c r="CI92" s="190">
        <f t="shared" si="81"/>
        <v>32.4</v>
      </c>
      <c r="CJ92" s="190">
        <f t="shared" si="81"/>
        <v>32.4</v>
      </c>
      <c r="CK92" s="190">
        <f t="shared" si="81"/>
        <v>32.4</v>
      </c>
      <c r="CL92" s="190">
        <f t="shared" si="81"/>
        <v>32.4</v>
      </c>
      <c r="CM92" s="190">
        <f t="shared" si="81"/>
        <v>32.4</v>
      </c>
      <c r="CN92" s="190">
        <f t="shared" si="81"/>
        <v>32.4</v>
      </c>
      <c r="CO92" s="190">
        <f t="shared" si="81"/>
        <v>32.4</v>
      </c>
      <c r="CP92" s="190">
        <f t="shared" si="81"/>
        <v>32.4</v>
      </c>
      <c r="CQ92" s="190">
        <f t="shared" si="81"/>
        <v>32.4</v>
      </c>
      <c r="CR92" s="190">
        <f t="shared" si="81"/>
        <v>32.4</v>
      </c>
      <c r="CS92" s="190">
        <f t="shared" si="81"/>
        <v>32.4</v>
      </c>
      <c r="CT92" s="183">
        <f t="shared" si="76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TRANSPOSE('[11]2802'!$F$14:$F$109)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ref="CT94:CT96" si="82">SUM(B94:CS94)</f>
        <v>0</v>
      </c>
      <c r="CU94" s="128">
        <f>SUM('Day (1):Day (29)'!CT93)</f>
        <v>1075.1999999999985</v>
      </c>
    </row>
    <row r="95" spans="1:102" ht="15.75" thickBot="1">
      <c r="A95" s="44" t="s">
        <v>70</v>
      </c>
      <c r="B95" s="236" cm="1">
        <f t="array" ref="B95:CS95">TRANSPOSE('[11]2802'!$E$14:$E$109)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>
        <f>SUM('Day (1):Day (29)'!CT94)</f>
        <v>0</v>
      </c>
    </row>
    <row r="96" spans="1:102" s="114" customFormat="1" ht="15.75" thickBot="1">
      <c r="A96" s="182" t="s">
        <v>61</v>
      </c>
      <c r="B96" s="192">
        <f>B91+B92</f>
        <v>32.4</v>
      </c>
      <c r="C96" s="144">
        <f t="shared" ref="C96:AG96" si="83">C91+C92</f>
        <v>32.4</v>
      </c>
      <c r="D96" s="144">
        <f t="shared" si="83"/>
        <v>32.4</v>
      </c>
      <c r="E96" s="144">
        <f t="shared" si="83"/>
        <v>32.4</v>
      </c>
      <c r="F96" s="144">
        <f t="shared" si="83"/>
        <v>32.4</v>
      </c>
      <c r="G96" s="144">
        <f t="shared" si="83"/>
        <v>32.4</v>
      </c>
      <c r="H96" s="144">
        <f t="shared" si="83"/>
        <v>32.4</v>
      </c>
      <c r="I96" s="144">
        <f t="shared" si="83"/>
        <v>32.4</v>
      </c>
      <c r="J96" s="144">
        <f t="shared" si="83"/>
        <v>32.4</v>
      </c>
      <c r="K96" s="144">
        <f t="shared" si="83"/>
        <v>32.4</v>
      </c>
      <c r="L96" s="144">
        <f t="shared" si="83"/>
        <v>32.4</v>
      </c>
      <c r="M96" s="144">
        <f t="shared" si="83"/>
        <v>32.4</v>
      </c>
      <c r="N96" s="144">
        <f t="shared" si="83"/>
        <v>32.4</v>
      </c>
      <c r="O96" s="144">
        <f t="shared" si="83"/>
        <v>32.4</v>
      </c>
      <c r="P96" s="144">
        <f t="shared" si="83"/>
        <v>32.4</v>
      </c>
      <c r="Q96" s="144">
        <f t="shared" si="83"/>
        <v>32.4</v>
      </c>
      <c r="R96" s="144">
        <f t="shared" si="83"/>
        <v>32.4</v>
      </c>
      <c r="S96" s="144">
        <f t="shared" si="83"/>
        <v>32.4</v>
      </c>
      <c r="T96" s="144">
        <f t="shared" si="83"/>
        <v>32.4</v>
      </c>
      <c r="U96" s="144">
        <f t="shared" si="83"/>
        <v>32.4</v>
      </c>
      <c r="V96" s="144">
        <f t="shared" si="83"/>
        <v>32.4</v>
      </c>
      <c r="W96" s="144">
        <f t="shared" si="83"/>
        <v>32.4</v>
      </c>
      <c r="X96" s="144">
        <f t="shared" si="83"/>
        <v>32.4</v>
      </c>
      <c r="Y96" s="144">
        <f t="shared" si="83"/>
        <v>32.4</v>
      </c>
      <c r="Z96" s="144">
        <f t="shared" si="83"/>
        <v>32.4</v>
      </c>
      <c r="AA96" s="144">
        <f t="shared" si="83"/>
        <v>32.4</v>
      </c>
      <c r="AB96" s="144">
        <f t="shared" si="83"/>
        <v>32.843510000000002</v>
      </c>
      <c r="AC96" s="144">
        <f t="shared" si="83"/>
        <v>37.327197839999997</v>
      </c>
      <c r="AD96" s="144">
        <f t="shared" si="83"/>
        <v>46.539176400000002</v>
      </c>
      <c r="AE96" s="144">
        <f t="shared" si="83"/>
        <v>58.538285200000004</v>
      </c>
      <c r="AF96" s="144">
        <f t="shared" si="83"/>
        <v>72.463654600000012</v>
      </c>
      <c r="AG96" s="144">
        <f t="shared" si="83"/>
        <v>89.847013099999998</v>
      </c>
      <c r="AH96" s="144">
        <f t="shared" ref="AH96:BM96" si="84">AH91+AH92</f>
        <v>107.65007199999999</v>
      </c>
      <c r="AI96" s="144">
        <f t="shared" si="84"/>
        <v>129.37352899999999</v>
      </c>
      <c r="AJ96" s="144">
        <f t="shared" si="84"/>
        <v>155.363877</v>
      </c>
      <c r="AK96" s="144">
        <f t="shared" si="84"/>
        <v>176.26229699999999</v>
      </c>
      <c r="AL96" s="144">
        <f t="shared" si="84"/>
        <v>195.41698</v>
      </c>
      <c r="AM96" s="144">
        <f t="shared" si="84"/>
        <v>210.35829900000002</v>
      </c>
      <c r="AN96" s="144">
        <f t="shared" si="84"/>
        <v>223.85572199999999</v>
      </c>
      <c r="AO96" s="144">
        <f t="shared" si="84"/>
        <v>237.43734700000002</v>
      </c>
      <c r="AP96" s="144">
        <f t="shared" si="84"/>
        <v>247.36517999999998</v>
      </c>
      <c r="AQ96" s="144">
        <f t="shared" si="84"/>
        <v>252.38585000000003</v>
      </c>
      <c r="AR96" s="144">
        <f t="shared" si="84"/>
        <v>262.699907</v>
      </c>
      <c r="AS96" s="144">
        <f t="shared" si="84"/>
        <v>273.09000500000002</v>
      </c>
      <c r="AT96" s="144">
        <f t="shared" si="84"/>
        <v>276.01643199999995</v>
      </c>
      <c r="AU96" s="144">
        <f t="shared" si="84"/>
        <v>278.86316199999999</v>
      </c>
      <c r="AV96" s="144">
        <f t="shared" si="84"/>
        <v>285.94919599999997</v>
      </c>
      <c r="AW96" s="144">
        <f t="shared" si="84"/>
        <v>288.41875899999991</v>
      </c>
      <c r="AX96" s="144">
        <f t="shared" si="84"/>
        <v>288.743922</v>
      </c>
      <c r="AY96" s="144">
        <f t="shared" si="84"/>
        <v>290.00845700000002</v>
      </c>
      <c r="AZ96" s="144">
        <f t="shared" si="84"/>
        <v>289.96489899999995</v>
      </c>
      <c r="BA96" s="144">
        <f t="shared" si="84"/>
        <v>288.68291199999999</v>
      </c>
      <c r="BB96" s="144">
        <f t="shared" si="84"/>
        <v>286.09011099999998</v>
      </c>
      <c r="BC96" s="144">
        <f t="shared" si="84"/>
        <v>281.51419999999996</v>
      </c>
      <c r="BD96" s="144">
        <f t="shared" si="84"/>
        <v>276.92073299999998</v>
      </c>
      <c r="BE96" s="144">
        <f t="shared" si="84"/>
        <v>272.53457600000002</v>
      </c>
      <c r="BF96" s="144">
        <f t="shared" si="84"/>
        <v>261.29538999999994</v>
      </c>
      <c r="BG96" s="144">
        <f t="shared" si="84"/>
        <v>255.45673299999999</v>
      </c>
      <c r="BH96" s="144">
        <f t="shared" si="84"/>
        <v>248.448837</v>
      </c>
      <c r="BI96" s="144">
        <f t="shared" si="84"/>
        <v>238.97363500000003</v>
      </c>
      <c r="BJ96" s="144">
        <f t="shared" si="84"/>
        <v>226.993278</v>
      </c>
      <c r="BK96" s="144">
        <f t="shared" si="84"/>
        <v>213.20155800000001</v>
      </c>
      <c r="BL96" s="144">
        <f t="shared" si="84"/>
        <v>198.86435500000002</v>
      </c>
      <c r="BM96" s="144">
        <f t="shared" si="84"/>
        <v>182.25385599999998</v>
      </c>
      <c r="BN96" s="144">
        <f t="shared" ref="BN96:CS96" si="85">BN91+BN92</f>
        <v>165.32765600000002</v>
      </c>
      <c r="BO96" s="144">
        <f t="shared" si="85"/>
        <v>148.00671299999999</v>
      </c>
      <c r="BP96" s="144">
        <f t="shared" si="85"/>
        <v>130.26868999999999</v>
      </c>
      <c r="BQ96" s="144">
        <f t="shared" si="85"/>
        <v>109.64144099999999</v>
      </c>
      <c r="BR96" s="144">
        <f t="shared" si="85"/>
        <v>89.080730499999987</v>
      </c>
      <c r="BS96" s="144">
        <f t="shared" si="85"/>
        <v>70.541536199999996</v>
      </c>
      <c r="BT96" s="144">
        <f t="shared" si="85"/>
        <v>54.399894599999996</v>
      </c>
      <c r="BU96" s="144">
        <f t="shared" si="85"/>
        <v>42.334935700000003</v>
      </c>
      <c r="BV96" s="144">
        <f t="shared" si="85"/>
        <v>35.085457040000001</v>
      </c>
      <c r="BW96" s="144">
        <f t="shared" si="85"/>
        <v>32.666469999999997</v>
      </c>
      <c r="BX96" s="144">
        <f t="shared" si="85"/>
        <v>32.423999999999999</v>
      </c>
      <c r="BY96" s="144">
        <f t="shared" si="85"/>
        <v>32.4</v>
      </c>
      <c r="BZ96" s="144">
        <f t="shared" si="85"/>
        <v>32.4</v>
      </c>
      <c r="CA96" s="144">
        <f t="shared" si="85"/>
        <v>32.4</v>
      </c>
      <c r="CB96" s="144">
        <f t="shared" si="85"/>
        <v>32.4</v>
      </c>
      <c r="CC96" s="144">
        <f t="shared" si="85"/>
        <v>32.4</v>
      </c>
      <c r="CD96" s="144">
        <f t="shared" si="85"/>
        <v>32.4</v>
      </c>
      <c r="CE96" s="144">
        <f t="shared" si="85"/>
        <v>32.4</v>
      </c>
      <c r="CF96" s="144">
        <f t="shared" si="85"/>
        <v>32.4</v>
      </c>
      <c r="CG96" s="144">
        <f t="shared" si="85"/>
        <v>32.4</v>
      </c>
      <c r="CH96" s="144">
        <f t="shared" si="85"/>
        <v>32.4</v>
      </c>
      <c r="CI96" s="144">
        <f t="shared" si="85"/>
        <v>32.4</v>
      </c>
      <c r="CJ96" s="144">
        <f t="shared" si="85"/>
        <v>32.4</v>
      </c>
      <c r="CK96" s="144">
        <f t="shared" si="85"/>
        <v>32.4</v>
      </c>
      <c r="CL96" s="144">
        <f t="shared" si="85"/>
        <v>32.4</v>
      </c>
      <c r="CM96" s="144">
        <f t="shared" si="85"/>
        <v>32.4</v>
      </c>
      <c r="CN96" s="144">
        <f t="shared" si="85"/>
        <v>32.4</v>
      </c>
      <c r="CO96" s="144">
        <f t="shared" si="85"/>
        <v>32.4</v>
      </c>
      <c r="CP96" s="144">
        <f t="shared" si="85"/>
        <v>32.4</v>
      </c>
      <c r="CQ96" s="144">
        <f t="shared" si="85"/>
        <v>32.4</v>
      </c>
      <c r="CR96" s="144">
        <f t="shared" si="85"/>
        <v>32.4</v>
      </c>
      <c r="CS96" s="193">
        <f t="shared" si="85"/>
        <v>32.4</v>
      </c>
      <c r="CT96" s="110">
        <f t="shared" si="82"/>
        <v>10470.590427179994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6">IF(B57&lt;0,0,MIN(B57,B96))</f>
        <v>0</v>
      </c>
      <c r="C99" s="108">
        <f t="shared" si="86"/>
        <v>0</v>
      </c>
      <c r="D99" s="108">
        <f t="shared" si="86"/>
        <v>0</v>
      </c>
      <c r="E99" s="108">
        <f t="shared" si="86"/>
        <v>0</v>
      </c>
      <c r="F99" s="108">
        <f t="shared" si="86"/>
        <v>0</v>
      </c>
      <c r="G99" s="108">
        <f t="shared" si="86"/>
        <v>0</v>
      </c>
      <c r="H99" s="108">
        <f t="shared" si="86"/>
        <v>0</v>
      </c>
      <c r="I99" s="108">
        <f t="shared" si="86"/>
        <v>0</v>
      </c>
      <c r="J99" s="108">
        <f t="shared" si="86"/>
        <v>0</v>
      </c>
      <c r="K99" s="108">
        <f t="shared" si="86"/>
        <v>0</v>
      </c>
      <c r="L99" s="108">
        <f t="shared" si="86"/>
        <v>0</v>
      </c>
      <c r="M99" s="108">
        <f t="shared" si="86"/>
        <v>0</v>
      </c>
      <c r="N99" s="108">
        <f t="shared" si="86"/>
        <v>0</v>
      </c>
      <c r="O99" s="108">
        <f t="shared" si="86"/>
        <v>0</v>
      </c>
      <c r="P99" s="108">
        <f t="shared" si="86"/>
        <v>0</v>
      </c>
      <c r="Q99" s="108">
        <f t="shared" si="86"/>
        <v>0</v>
      </c>
      <c r="R99" s="108">
        <f t="shared" si="86"/>
        <v>0</v>
      </c>
      <c r="S99" s="108">
        <f t="shared" si="86"/>
        <v>0</v>
      </c>
      <c r="T99" s="108">
        <f t="shared" si="86"/>
        <v>0</v>
      </c>
      <c r="U99" s="108">
        <f t="shared" si="86"/>
        <v>0</v>
      </c>
      <c r="V99" s="108">
        <f t="shared" si="86"/>
        <v>0</v>
      </c>
      <c r="W99" s="108">
        <f t="shared" si="86"/>
        <v>0</v>
      </c>
      <c r="X99" s="108">
        <f t="shared" si="86"/>
        <v>0</v>
      </c>
      <c r="Y99" s="108">
        <f t="shared" si="86"/>
        <v>0</v>
      </c>
      <c r="Z99" s="108">
        <f t="shared" si="86"/>
        <v>0</v>
      </c>
      <c r="AA99" s="108">
        <f t="shared" si="86"/>
        <v>0</v>
      </c>
      <c r="AB99" s="108">
        <f t="shared" si="86"/>
        <v>0</v>
      </c>
      <c r="AC99" s="108">
        <f t="shared" si="86"/>
        <v>0</v>
      </c>
      <c r="AD99" s="108">
        <f t="shared" si="86"/>
        <v>0</v>
      </c>
      <c r="AE99" s="108">
        <f t="shared" si="86"/>
        <v>0</v>
      </c>
      <c r="AF99" s="108">
        <f t="shared" si="86"/>
        <v>0</v>
      </c>
      <c r="AG99" s="108">
        <f t="shared" si="86"/>
        <v>0</v>
      </c>
      <c r="AH99" s="108">
        <f t="shared" ref="AH99:BM99" si="87">IF(AH57&lt;0,0,MIN(AH57,AH96))</f>
        <v>0</v>
      </c>
      <c r="AI99" s="108">
        <f t="shared" si="87"/>
        <v>0</v>
      </c>
      <c r="AJ99" s="108">
        <f t="shared" si="87"/>
        <v>0</v>
      </c>
      <c r="AK99" s="108">
        <f t="shared" si="87"/>
        <v>0</v>
      </c>
      <c r="AL99" s="108">
        <f t="shared" si="87"/>
        <v>0</v>
      </c>
      <c r="AM99" s="108">
        <f t="shared" si="87"/>
        <v>0</v>
      </c>
      <c r="AN99" s="108">
        <f t="shared" si="87"/>
        <v>0</v>
      </c>
      <c r="AO99" s="108">
        <f t="shared" si="87"/>
        <v>0</v>
      </c>
      <c r="AP99" s="108">
        <f t="shared" si="87"/>
        <v>0</v>
      </c>
      <c r="AQ99" s="108">
        <f t="shared" si="87"/>
        <v>0</v>
      </c>
      <c r="AR99" s="108">
        <f t="shared" si="87"/>
        <v>95.720000000001619</v>
      </c>
      <c r="AS99" s="108">
        <f t="shared" si="87"/>
        <v>273.09000500000002</v>
      </c>
      <c r="AT99" s="108">
        <f t="shared" si="87"/>
        <v>0</v>
      </c>
      <c r="AU99" s="108">
        <f t="shared" si="87"/>
        <v>0</v>
      </c>
      <c r="AV99" s="108">
        <f t="shared" si="87"/>
        <v>0</v>
      </c>
      <c r="AW99" s="108">
        <f t="shared" si="87"/>
        <v>0</v>
      </c>
      <c r="AX99" s="108">
        <f t="shared" si="87"/>
        <v>288.743922</v>
      </c>
      <c r="AY99" s="108">
        <f t="shared" si="87"/>
        <v>290.00845700000002</v>
      </c>
      <c r="AZ99" s="108">
        <f t="shared" si="87"/>
        <v>289.96489899999995</v>
      </c>
      <c r="BA99" s="108">
        <f t="shared" si="87"/>
        <v>288.68291199999999</v>
      </c>
      <c r="BB99" s="108">
        <f t="shared" si="87"/>
        <v>286.09011099999998</v>
      </c>
      <c r="BC99" s="108">
        <f t="shared" si="87"/>
        <v>281.51419999999996</v>
      </c>
      <c r="BD99" s="108">
        <f t="shared" si="87"/>
        <v>276.92073299999998</v>
      </c>
      <c r="BE99" s="108">
        <f t="shared" si="87"/>
        <v>272.53457600000002</v>
      </c>
      <c r="BF99" s="108">
        <f t="shared" si="87"/>
        <v>261.29538999999994</v>
      </c>
      <c r="BG99" s="108">
        <f t="shared" si="87"/>
        <v>255.45673299999999</v>
      </c>
      <c r="BH99" s="108">
        <f t="shared" si="87"/>
        <v>248.448837</v>
      </c>
      <c r="BI99" s="108">
        <f t="shared" si="87"/>
        <v>238.97363500000003</v>
      </c>
      <c r="BJ99" s="108">
        <f t="shared" si="87"/>
        <v>226.993278</v>
      </c>
      <c r="BK99" s="108">
        <f t="shared" si="87"/>
        <v>0</v>
      </c>
      <c r="BL99" s="108">
        <f t="shared" si="87"/>
        <v>0</v>
      </c>
      <c r="BM99" s="108">
        <f t="shared" si="87"/>
        <v>0</v>
      </c>
      <c r="BN99" s="108">
        <f t="shared" ref="BN99:CS99" si="88">IF(BN57&lt;0,0,MIN(BN57,BN96))</f>
        <v>0</v>
      </c>
      <c r="BO99" s="108">
        <f t="shared" si="88"/>
        <v>0</v>
      </c>
      <c r="BP99" s="108">
        <f t="shared" si="88"/>
        <v>0</v>
      </c>
      <c r="BQ99" s="108">
        <f t="shared" si="88"/>
        <v>0</v>
      </c>
      <c r="BR99" s="108">
        <f t="shared" si="88"/>
        <v>0</v>
      </c>
      <c r="BS99" s="108">
        <f t="shared" si="88"/>
        <v>0</v>
      </c>
      <c r="BT99" s="108">
        <f t="shared" si="88"/>
        <v>0</v>
      </c>
      <c r="BU99" s="108">
        <f t="shared" si="88"/>
        <v>42.334935700000003</v>
      </c>
      <c r="BV99" s="108">
        <f t="shared" si="88"/>
        <v>35.085457040000001</v>
      </c>
      <c r="BW99" s="108">
        <f t="shared" si="88"/>
        <v>32.666469999999997</v>
      </c>
      <c r="BX99" s="108">
        <f t="shared" si="88"/>
        <v>32.423999999999999</v>
      </c>
      <c r="BY99" s="108">
        <f t="shared" si="88"/>
        <v>32.4</v>
      </c>
      <c r="BZ99" s="108">
        <f t="shared" si="88"/>
        <v>32.4</v>
      </c>
      <c r="CA99" s="108">
        <f t="shared" si="88"/>
        <v>32.4</v>
      </c>
      <c r="CB99" s="108">
        <f t="shared" si="88"/>
        <v>32.4</v>
      </c>
      <c r="CC99" s="108">
        <f t="shared" si="88"/>
        <v>32.4</v>
      </c>
      <c r="CD99" s="108">
        <f t="shared" si="88"/>
        <v>32.4</v>
      </c>
      <c r="CE99" s="108">
        <f t="shared" si="88"/>
        <v>32.4</v>
      </c>
      <c r="CF99" s="108">
        <f t="shared" si="88"/>
        <v>32.4</v>
      </c>
      <c r="CG99" s="108">
        <f t="shared" si="88"/>
        <v>32.4</v>
      </c>
      <c r="CH99" s="108">
        <f t="shared" si="88"/>
        <v>32.4</v>
      </c>
      <c r="CI99" s="108">
        <f t="shared" si="88"/>
        <v>32.4</v>
      </c>
      <c r="CJ99" s="108">
        <f t="shared" si="88"/>
        <v>32.4</v>
      </c>
      <c r="CK99" s="108">
        <f t="shared" si="88"/>
        <v>32.4</v>
      </c>
      <c r="CL99" s="108">
        <f t="shared" si="88"/>
        <v>32.4</v>
      </c>
      <c r="CM99" s="108">
        <f t="shared" si="88"/>
        <v>32.4</v>
      </c>
      <c r="CN99" s="108">
        <f t="shared" si="88"/>
        <v>32.4</v>
      </c>
      <c r="CO99" s="108">
        <f t="shared" si="88"/>
        <v>32.4</v>
      </c>
      <c r="CP99" s="108">
        <f t="shared" si="88"/>
        <v>0</v>
      </c>
      <c r="CQ99" s="108">
        <f t="shared" si="88"/>
        <v>0</v>
      </c>
      <c r="CR99" s="108">
        <f t="shared" si="88"/>
        <v>0</v>
      </c>
      <c r="CS99" s="108">
        <f t="shared" si="88"/>
        <v>0</v>
      </c>
      <c r="CT99" s="110">
        <f>SUM(B99:CS99)</f>
        <v>4567.7485507399961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9">C17-C44</f>
        <v>0</v>
      </c>
      <c r="D102" s="8">
        <f t="shared" si="89"/>
        <v>0</v>
      </c>
      <c r="E102" s="8">
        <f t="shared" si="89"/>
        <v>0</v>
      </c>
      <c r="F102" s="8">
        <f t="shared" si="89"/>
        <v>105.6</v>
      </c>
      <c r="G102" s="8">
        <f t="shared" si="89"/>
        <v>211.2</v>
      </c>
      <c r="H102" s="8">
        <f t="shared" si="89"/>
        <v>101.69</v>
      </c>
      <c r="I102" s="8">
        <f t="shared" si="89"/>
        <v>135.57999999999998</v>
      </c>
      <c r="J102" s="8">
        <f t="shared" si="89"/>
        <v>154.54999999999998</v>
      </c>
      <c r="K102" s="8">
        <f t="shared" si="89"/>
        <v>154.54999999999998</v>
      </c>
      <c r="L102" s="8">
        <f t="shared" si="89"/>
        <v>154.54999999999998</v>
      </c>
      <c r="M102" s="8">
        <f t="shared" si="89"/>
        <v>154.54999999999998</v>
      </c>
      <c r="N102" s="8">
        <f t="shared" si="89"/>
        <v>154.54999999999998</v>
      </c>
      <c r="O102" s="8">
        <f t="shared" si="89"/>
        <v>154.54999999999998</v>
      </c>
      <c r="P102" s="8">
        <f t="shared" si="89"/>
        <v>154.54999999999998</v>
      </c>
      <c r="Q102" s="8">
        <f t="shared" si="89"/>
        <v>154.54999999999998</v>
      </c>
      <c r="R102" s="8">
        <f t="shared" si="89"/>
        <v>154.54999999999998</v>
      </c>
      <c r="S102" s="8">
        <f t="shared" si="89"/>
        <v>154.54999999999998</v>
      </c>
      <c r="T102" s="8">
        <f t="shared" si="89"/>
        <v>120.66</v>
      </c>
      <c r="U102" s="8">
        <f t="shared" si="89"/>
        <v>86.759999999999991</v>
      </c>
      <c r="V102" s="8">
        <f t="shared" si="89"/>
        <v>52.869999999999976</v>
      </c>
      <c r="W102" s="8">
        <f t="shared" si="89"/>
        <v>18.97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0.59470749999999983</v>
      </c>
      <c r="CV102" s="137"/>
      <c r="CX102" s="209"/>
    </row>
    <row r="103" spans="1:102" s="115" customFormat="1">
      <c r="A103"/>
      <c r="B103"/>
      <c r="C103" s="8">
        <f t="shared" ref="C103:AG103" si="92">C18-C45</f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215.11</v>
      </c>
      <c r="I103" s="8">
        <f t="shared" si="92"/>
        <v>286.82</v>
      </c>
      <c r="J103" s="8">
        <f t="shared" si="92"/>
        <v>326.95</v>
      </c>
      <c r="K103" s="8">
        <f t="shared" si="92"/>
        <v>326.95</v>
      </c>
      <c r="L103" s="8">
        <f t="shared" si="92"/>
        <v>326.95</v>
      </c>
      <c r="M103" s="8">
        <f t="shared" si="92"/>
        <v>326.95</v>
      </c>
      <c r="N103" s="8">
        <f t="shared" si="92"/>
        <v>326.95</v>
      </c>
      <c r="O103" s="8">
        <f t="shared" si="92"/>
        <v>326.95</v>
      </c>
      <c r="P103" s="8">
        <f t="shared" si="92"/>
        <v>326.95</v>
      </c>
      <c r="Q103" s="8">
        <f t="shared" si="92"/>
        <v>326.95</v>
      </c>
      <c r="R103" s="8">
        <f t="shared" si="92"/>
        <v>326.95</v>
      </c>
      <c r="S103" s="8">
        <f t="shared" si="92"/>
        <v>326.95</v>
      </c>
      <c r="T103" s="8">
        <f t="shared" si="92"/>
        <v>255.24</v>
      </c>
      <c r="U103" s="8">
        <f t="shared" si="92"/>
        <v>183.54000000000002</v>
      </c>
      <c r="V103" s="8">
        <f t="shared" si="92"/>
        <v>111.82999999999998</v>
      </c>
      <c r="W103" s="8">
        <f t="shared" si="92"/>
        <v>40.129999999999995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1.0905424999999997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5"/>
  <sheetViews>
    <sheetView showGridLines="0" tabSelected="1" topLeftCell="A82" workbookViewId="0">
      <pane xSplit="1" topLeftCell="B1" activePane="topRight" state="frozen"/>
      <selection pane="topRight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12" bestFit="1" customWidth="1"/>
    <col min="100" max="100" width="8.7109375" style="5" customWidth="1"/>
    <col min="101" max="101" width="8.7109375" style="112" customWidth="1"/>
    <col min="102" max="102" width="8.85546875" style="127" customWidth="1"/>
    <col min="103" max="104" width="8.7109375" style="112" customWidth="1"/>
    <col min="105" max="174" width="0" style="112" hidden="1" customWidth="1"/>
    <col min="175" max="16384" width="8.7109375" style="112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27"/>
    </row>
    <row r="2" spans="1:102" ht="15.75" thickBot="1">
      <c r="A2" s="11" t="s">
        <v>26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27</v>
      </c>
      <c r="CU2" s="126"/>
      <c r="CX2" s="206"/>
    </row>
    <row r="3" spans="1:102">
      <c r="A3" s="16" t="s">
        <v>30</v>
      </c>
      <c r="B3" s="17">
        <f t="shared" ref="B3:BM3" si="0">B4+B12</f>
        <v>3603.09</v>
      </c>
      <c r="C3" s="18">
        <f t="shared" si="0"/>
        <v>3603.09</v>
      </c>
      <c r="D3" s="18">
        <f t="shared" si="0"/>
        <v>3603.09</v>
      </c>
      <c r="E3" s="18">
        <f t="shared" si="0"/>
        <v>3603.09</v>
      </c>
      <c r="F3" s="18">
        <f t="shared" si="0"/>
        <v>3603.09</v>
      </c>
      <c r="G3" s="18">
        <f t="shared" si="0"/>
        <v>3603.09</v>
      </c>
      <c r="H3" s="18">
        <f t="shared" si="0"/>
        <v>3603.09</v>
      </c>
      <c r="I3" s="18">
        <f t="shared" si="0"/>
        <v>3603.09</v>
      </c>
      <c r="J3" s="18">
        <f t="shared" si="0"/>
        <v>3603.09</v>
      </c>
      <c r="K3" s="18">
        <f t="shared" si="0"/>
        <v>3603.09</v>
      </c>
      <c r="L3" s="18">
        <f t="shared" si="0"/>
        <v>3603.09</v>
      </c>
      <c r="M3" s="18">
        <f t="shared" si="0"/>
        <v>3603.09</v>
      </c>
      <c r="N3" s="18">
        <f t="shared" si="0"/>
        <v>3603.09</v>
      </c>
      <c r="O3" s="18">
        <f t="shared" si="0"/>
        <v>3603.09</v>
      </c>
      <c r="P3" s="18">
        <f t="shared" si="0"/>
        <v>3603.09</v>
      </c>
      <c r="Q3" s="18">
        <f t="shared" si="0"/>
        <v>3603.09</v>
      </c>
      <c r="R3" s="18">
        <f t="shared" si="0"/>
        <v>3603.09</v>
      </c>
      <c r="S3" s="18">
        <f t="shared" si="0"/>
        <v>3603.09</v>
      </c>
      <c r="T3" s="18">
        <f t="shared" si="0"/>
        <v>3603.09</v>
      </c>
      <c r="U3" s="18">
        <f t="shared" si="0"/>
        <v>3603.09</v>
      </c>
      <c r="V3" s="18">
        <f t="shared" si="0"/>
        <v>3603.09</v>
      </c>
      <c r="W3" s="18">
        <f t="shared" si="0"/>
        <v>3603.09</v>
      </c>
      <c r="X3" s="18">
        <f t="shared" si="0"/>
        <v>3603.09</v>
      </c>
      <c r="Y3" s="18">
        <f t="shared" si="0"/>
        <v>3603.09</v>
      </c>
      <c r="Z3" s="18">
        <f t="shared" si="0"/>
        <v>3603.09</v>
      </c>
      <c r="AA3" s="18">
        <f t="shared" si="0"/>
        <v>3603.09</v>
      </c>
      <c r="AB3" s="18">
        <f t="shared" si="0"/>
        <v>3603.09</v>
      </c>
      <c r="AC3" s="18">
        <f t="shared" si="0"/>
        <v>3603.09</v>
      </c>
      <c r="AD3" s="18">
        <f t="shared" si="0"/>
        <v>3603.09</v>
      </c>
      <c r="AE3" s="18">
        <f t="shared" si="0"/>
        <v>3603.09</v>
      </c>
      <c r="AF3" s="18">
        <f t="shared" si="0"/>
        <v>3603.09</v>
      </c>
      <c r="AG3" s="18">
        <f t="shared" si="0"/>
        <v>3603.09</v>
      </c>
      <c r="AH3" s="18">
        <f t="shared" si="0"/>
        <v>3603.09</v>
      </c>
      <c r="AI3" s="18">
        <f t="shared" si="0"/>
        <v>3603.09</v>
      </c>
      <c r="AJ3" s="18">
        <f t="shared" si="0"/>
        <v>3603.09</v>
      </c>
      <c r="AK3" s="18">
        <f t="shared" si="0"/>
        <v>3603.09</v>
      </c>
      <c r="AL3" s="18">
        <f t="shared" si="0"/>
        <v>3603.09</v>
      </c>
      <c r="AM3" s="18">
        <f t="shared" si="0"/>
        <v>3603.09</v>
      </c>
      <c r="AN3" s="18">
        <f t="shared" si="0"/>
        <v>3603.09</v>
      </c>
      <c r="AO3" s="18">
        <f t="shared" si="0"/>
        <v>3603.09</v>
      </c>
      <c r="AP3" s="18">
        <f t="shared" si="0"/>
        <v>3603.09</v>
      </c>
      <c r="AQ3" s="18">
        <f t="shared" si="0"/>
        <v>3603.09</v>
      </c>
      <c r="AR3" s="18">
        <f t="shared" si="0"/>
        <v>3603.09</v>
      </c>
      <c r="AS3" s="18">
        <f t="shared" si="0"/>
        <v>3603.09</v>
      </c>
      <c r="AT3" s="18">
        <f t="shared" si="0"/>
        <v>3603.09</v>
      </c>
      <c r="AU3" s="18">
        <f t="shared" si="0"/>
        <v>3603.09</v>
      </c>
      <c r="AV3" s="18">
        <f t="shared" si="0"/>
        <v>3603.09</v>
      </c>
      <c r="AW3" s="18">
        <f t="shared" si="0"/>
        <v>3603.09</v>
      </c>
      <c r="AX3" s="18">
        <f t="shared" si="0"/>
        <v>3603.09</v>
      </c>
      <c r="AY3" s="18">
        <f t="shared" si="0"/>
        <v>3603.09</v>
      </c>
      <c r="AZ3" s="18">
        <f t="shared" si="0"/>
        <v>3603.09</v>
      </c>
      <c r="BA3" s="18">
        <f t="shared" si="0"/>
        <v>3603.09</v>
      </c>
      <c r="BB3" s="18">
        <f t="shared" si="0"/>
        <v>3603.09</v>
      </c>
      <c r="BC3" s="18">
        <f t="shared" si="0"/>
        <v>3603.09</v>
      </c>
      <c r="BD3" s="18">
        <f t="shared" si="0"/>
        <v>3603.09</v>
      </c>
      <c r="BE3" s="18">
        <f t="shared" si="0"/>
        <v>3603.09</v>
      </c>
      <c r="BF3" s="18">
        <f t="shared" si="0"/>
        <v>3603.09</v>
      </c>
      <c r="BG3" s="18">
        <f t="shared" si="0"/>
        <v>3603.09</v>
      </c>
      <c r="BH3" s="18">
        <f t="shared" si="0"/>
        <v>3603.09</v>
      </c>
      <c r="BI3" s="18">
        <f t="shared" si="0"/>
        <v>3603.09</v>
      </c>
      <c r="BJ3" s="18">
        <f t="shared" si="0"/>
        <v>3603.09</v>
      </c>
      <c r="BK3" s="18">
        <f t="shared" si="0"/>
        <v>3603.09</v>
      </c>
      <c r="BL3" s="18">
        <f t="shared" si="0"/>
        <v>3603.09</v>
      </c>
      <c r="BM3" s="18">
        <f t="shared" si="0"/>
        <v>3603.09</v>
      </c>
      <c r="BN3" s="18">
        <f t="shared" ref="BN3:CS3" si="1">BN4+BN12</f>
        <v>3603.09</v>
      </c>
      <c r="BO3" s="18">
        <f t="shared" si="1"/>
        <v>3603.09</v>
      </c>
      <c r="BP3" s="18">
        <f t="shared" si="1"/>
        <v>3603.09</v>
      </c>
      <c r="BQ3" s="18">
        <f t="shared" si="1"/>
        <v>3603.09</v>
      </c>
      <c r="BR3" s="18">
        <f t="shared" si="1"/>
        <v>3603.09</v>
      </c>
      <c r="BS3" s="18">
        <f t="shared" si="1"/>
        <v>3603.09</v>
      </c>
      <c r="BT3" s="18">
        <f t="shared" si="1"/>
        <v>3603.09</v>
      </c>
      <c r="BU3" s="18">
        <f t="shared" si="1"/>
        <v>3603.09</v>
      </c>
      <c r="BV3" s="18">
        <f t="shared" si="1"/>
        <v>3603.09</v>
      </c>
      <c r="BW3" s="18">
        <f t="shared" si="1"/>
        <v>3603.09</v>
      </c>
      <c r="BX3" s="18">
        <f t="shared" si="1"/>
        <v>3603.09</v>
      </c>
      <c r="BY3" s="18">
        <f t="shared" si="1"/>
        <v>3603.09</v>
      </c>
      <c r="BZ3" s="18">
        <f t="shared" si="1"/>
        <v>3603.09</v>
      </c>
      <c r="CA3" s="18">
        <f t="shared" si="1"/>
        <v>3603.09</v>
      </c>
      <c r="CB3" s="18">
        <f t="shared" si="1"/>
        <v>3603.09</v>
      </c>
      <c r="CC3" s="18">
        <f t="shared" si="1"/>
        <v>3603.09</v>
      </c>
      <c r="CD3" s="18">
        <f t="shared" si="1"/>
        <v>3603.09</v>
      </c>
      <c r="CE3" s="18">
        <f t="shared" si="1"/>
        <v>3603.09</v>
      </c>
      <c r="CF3" s="18">
        <f t="shared" si="1"/>
        <v>3603.09</v>
      </c>
      <c r="CG3" s="18">
        <f t="shared" si="1"/>
        <v>3603.09</v>
      </c>
      <c r="CH3" s="18">
        <f t="shared" si="1"/>
        <v>3603.09</v>
      </c>
      <c r="CI3" s="18">
        <f t="shared" si="1"/>
        <v>3603.09</v>
      </c>
      <c r="CJ3" s="18">
        <f t="shared" si="1"/>
        <v>3603.09</v>
      </c>
      <c r="CK3" s="18">
        <f t="shared" si="1"/>
        <v>3603.09</v>
      </c>
      <c r="CL3" s="18">
        <f t="shared" si="1"/>
        <v>3603.09</v>
      </c>
      <c r="CM3" s="18">
        <f t="shared" si="1"/>
        <v>3603.09</v>
      </c>
      <c r="CN3" s="18">
        <f t="shared" si="1"/>
        <v>3603.09</v>
      </c>
      <c r="CO3" s="18">
        <f t="shared" si="1"/>
        <v>3603.09</v>
      </c>
      <c r="CP3" s="18">
        <f t="shared" si="1"/>
        <v>3603.09</v>
      </c>
      <c r="CQ3" s="18">
        <f t="shared" si="1"/>
        <v>3603.09</v>
      </c>
      <c r="CR3" s="18">
        <f t="shared" si="1"/>
        <v>3603.09</v>
      </c>
      <c r="CS3" s="19">
        <f t="shared" si="1"/>
        <v>3603.09</v>
      </c>
      <c r="CT3" s="60">
        <f t="shared" ref="CT3:CT19" si="2">SUM(B3:CS3)</f>
        <v>345896.64000000042</v>
      </c>
      <c r="CU3" s="126"/>
      <c r="CW3" s="117"/>
    </row>
    <row r="4" spans="1:102">
      <c r="A4" s="21" t="s">
        <v>31</v>
      </c>
      <c r="B4" s="246">
        <f>SUM(B5:B11)</f>
        <v>3538</v>
      </c>
      <c r="C4" s="247">
        <f t="shared" ref="C4:BN4" si="3">SUM(C5:C11)</f>
        <v>3538</v>
      </c>
      <c r="D4" s="247">
        <f t="shared" si="3"/>
        <v>3538</v>
      </c>
      <c r="E4" s="247">
        <f t="shared" si="3"/>
        <v>3538</v>
      </c>
      <c r="F4" s="247">
        <f t="shared" si="3"/>
        <v>3538</v>
      </c>
      <c r="G4" s="247">
        <f t="shared" si="3"/>
        <v>3538</v>
      </c>
      <c r="H4" s="247">
        <f t="shared" si="3"/>
        <v>3538</v>
      </c>
      <c r="I4" s="247">
        <f t="shared" si="3"/>
        <v>3538</v>
      </c>
      <c r="J4" s="247">
        <f t="shared" si="3"/>
        <v>3538</v>
      </c>
      <c r="K4" s="247">
        <f t="shared" si="3"/>
        <v>3538</v>
      </c>
      <c r="L4" s="247">
        <f t="shared" si="3"/>
        <v>3538</v>
      </c>
      <c r="M4" s="247">
        <f t="shared" si="3"/>
        <v>3538</v>
      </c>
      <c r="N4" s="247">
        <f t="shared" si="3"/>
        <v>3538</v>
      </c>
      <c r="O4" s="247">
        <f t="shared" si="3"/>
        <v>3538</v>
      </c>
      <c r="P4" s="247">
        <f t="shared" si="3"/>
        <v>3538</v>
      </c>
      <c r="Q4" s="247">
        <f t="shared" si="3"/>
        <v>3538</v>
      </c>
      <c r="R4" s="247">
        <f t="shared" si="3"/>
        <v>3538</v>
      </c>
      <c r="S4" s="247">
        <f t="shared" si="3"/>
        <v>3538</v>
      </c>
      <c r="T4" s="247">
        <f t="shared" si="3"/>
        <v>3538</v>
      </c>
      <c r="U4" s="247">
        <f t="shared" si="3"/>
        <v>3538</v>
      </c>
      <c r="V4" s="247">
        <f t="shared" si="3"/>
        <v>3538</v>
      </c>
      <c r="W4" s="247">
        <f t="shared" si="3"/>
        <v>3538</v>
      </c>
      <c r="X4" s="247">
        <f t="shared" si="3"/>
        <v>3538</v>
      </c>
      <c r="Y4" s="247">
        <f t="shared" si="3"/>
        <v>3538</v>
      </c>
      <c r="Z4" s="247">
        <f t="shared" si="3"/>
        <v>3538</v>
      </c>
      <c r="AA4" s="247">
        <f t="shared" si="3"/>
        <v>3538</v>
      </c>
      <c r="AB4" s="247">
        <f t="shared" si="3"/>
        <v>3538</v>
      </c>
      <c r="AC4" s="247">
        <f t="shared" si="3"/>
        <v>3538</v>
      </c>
      <c r="AD4" s="247">
        <f t="shared" si="3"/>
        <v>3538</v>
      </c>
      <c r="AE4" s="247">
        <f t="shared" si="3"/>
        <v>3538</v>
      </c>
      <c r="AF4" s="247">
        <f t="shared" si="3"/>
        <v>3538</v>
      </c>
      <c r="AG4" s="247">
        <f t="shared" si="3"/>
        <v>3538</v>
      </c>
      <c r="AH4" s="247">
        <f t="shared" si="3"/>
        <v>3538</v>
      </c>
      <c r="AI4" s="247">
        <f t="shared" si="3"/>
        <v>3538</v>
      </c>
      <c r="AJ4" s="247">
        <f t="shared" si="3"/>
        <v>3538</v>
      </c>
      <c r="AK4" s="247">
        <f t="shared" si="3"/>
        <v>3538</v>
      </c>
      <c r="AL4" s="247">
        <f t="shared" si="3"/>
        <v>3538</v>
      </c>
      <c r="AM4" s="247">
        <f t="shared" si="3"/>
        <v>3538</v>
      </c>
      <c r="AN4" s="247">
        <f t="shared" si="3"/>
        <v>3538</v>
      </c>
      <c r="AO4" s="247">
        <f t="shared" si="3"/>
        <v>3538</v>
      </c>
      <c r="AP4" s="247">
        <f t="shared" si="3"/>
        <v>3538</v>
      </c>
      <c r="AQ4" s="247">
        <f t="shared" si="3"/>
        <v>3538</v>
      </c>
      <c r="AR4" s="247">
        <f t="shared" si="3"/>
        <v>3538</v>
      </c>
      <c r="AS4" s="247">
        <f t="shared" si="3"/>
        <v>3538</v>
      </c>
      <c r="AT4" s="247">
        <f t="shared" si="3"/>
        <v>3538</v>
      </c>
      <c r="AU4" s="247">
        <f t="shared" si="3"/>
        <v>3538</v>
      </c>
      <c r="AV4" s="247">
        <f t="shared" si="3"/>
        <v>3538</v>
      </c>
      <c r="AW4" s="247">
        <f t="shared" si="3"/>
        <v>3538</v>
      </c>
      <c r="AX4" s="247">
        <f t="shared" si="3"/>
        <v>3538</v>
      </c>
      <c r="AY4" s="247">
        <f t="shared" si="3"/>
        <v>3538</v>
      </c>
      <c r="AZ4" s="247">
        <f t="shared" si="3"/>
        <v>3538</v>
      </c>
      <c r="BA4" s="247">
        <f t="shared" si="3"/>
        <v>3538</v>
      </c>
      <c r="BB4" s="247">
        <f t="shared" si="3"/>
        <v>3538</v>
      </c>
      <c r="BC4" s="247">
        <f t="shared" si="3"/>
        <v>3538</v>
      </c>
      <c r="BD4" s="247">
        <f t="shared" si="3"/>
        <v>3538</v>
      </c>
      <c r="BE4" s="247">
        <f t="shared" si="3"/>
        <v>3538</v>
      </c>
      <c r="BF4" s="247">
        <f t="shared" si="3"/>
        <v>3538</v>
      </c>
      <c r="BG4" s="247">
        <f t="shared" si="3"/>
        <v>3538</v>
      </c>
      <c r="BH4" s="247">
        <f t="shared" si="3"/>
        <v>3538</v>
      </c>
      <c r="BI4" s="247">
        <f t="shared" si="3"/>
        <v>3538</v>
      </c>
      <c r="BJ4" s="247">
        <f t="shared" si="3"/>
        <v>3538</v>
      </c>
      <c r="BK4" s="247">
        <f t="shared" si="3"/>
        <v>3538</v>
      </c>
      <c r="BL4" s="247">
        <f t="shared" si="3"/>
        <v>3538</v>
      </c>
      <c r="BM4" s="247">
        <f t="shared" si="3"/>
        <v>3538</v>
      </c>
      <c r="BN4" s="247">
        <f t="shared" si="3"/>
        <v>3538</v>
      </c>
      <c r="BO4" s="247">
        <f t="shared" ref="BO4:CS4" si="4">SUM(BO5:BO11)</f>
        <v>3538</v>
      </c>
      <c r="BP4" s="247">
        <f t="shared" si="4"/>
        <v>3538</v>
      </c>
      <c r="BQ4" s="247">
        <f t="shared" si="4"/>
        <v>3538</v>
      </c>
      <c r="BR4" s="247">
        <f t="shared" si="4"/>
        <v>3538</v>
      </c>
      <c r="BS4" s="247">
        <f t="shared" si="4"/>
        <v>3538</v>
      </c>
      <c r="BT4" s="247">
        <f t="shared" si="4"/>
        <v>3538</v>
      </c>
      <c r="BU4" s="247">
        <f t="shared" si="4"/>
        <v>3538</v>
      </c>
      <c r="BV4" s="247">
        <f t="shared" si="4"/>
        <v>3538</v>
      </c>
      <c r="BW4" s="247">
        <f t="shared" si="4"/>
        <v>3538</v>
      </c>
      <c r="BX4" s="247">
        <f t="shared" si="4"/>
        <v>3538</v>
      </c>
      <c r="BY4" s="247">
        <f t="shared" si="4"/>
        <v>3538</v>
      </c>
      <c r="BZ4" s="247">
        <f t="shared" si="4"/>
        <v>3538</v>
      </c>
      <c r="CA4" s="247">
        <f t="shared" si="4"/>
        <v>3538</v>
      </c>
      <c r="CB4" s="247">
        <f t="shared" si="4"/>
        <v>3538</v>
      </c>
      <c r="CC4" s="247">
        <f t="shared" si="4"/>
        <v>3538</v>
      </c>
      <c r="CD4" s="247">
        <f t="shared" si="4"/>
        <v>3538</v>
      </c>
      <c r="CE4" s="247">
        <f t="shared" si="4"/>
        <v>3538</v>
      </c>
      <c r="CF4" s="247">
        <f t="shared" si="4"/>
        <v>3538</v>
      </c>
      <c r="CG4" s="247">
        <f t="shared" si="4"/>
        <v>3538</v>
      </c>
      <c r="CH4" s="247">
        <f t="shared" si="4"/>
        <v>3538</v>
      </c>
      <c r="CI4" s="247">
        <f t="shared" si="4"/>
        <v>3538</v>
      </c>
      <c r="CJ4" s="247">
        <f t="shared" si="4"/>
        <v>3538</v>
      </c>
      <c r="CK4" s="247">
        <f t="shared" si="4"/>
        <v>3538</v>
      </c>
      <c r="CL4" s="247">
        <f t="shared" si="4"/>
        <v>3538</v>
      </c>
      <c r="CM4" s="247">
        <f t="shared" si="4"/>
        <v>3538</v>
      </c>
      <c r="CN4" s="247">
        <f t="shared" si="4"/>
        <v>3538</v>
      </c>
      <c r="CO4" s="247">
        <f t="shared" si="4"/>
        <v>3538</v>
      </c>
      <c r="CP4" s="247">
        <f t="shared" si="4"/>
        <v>3538</v>
      </c>
      <c r="CQ4" s="247">
        <f t="shared" si="4"/>
        <v>3538</v>
      </c>
      <c r="CR4" s="247">
        <f t="shared" si="4"/>
        <v>3538</v>
      </c>
      <c r="CS4" s="248">
        <f t="shared" si="4"/>
        <v>3538</v>
      </c>
      <c r="CT4" s="24">
        <f t="shared" si="2"/>
        <v>339648</v>
      </c>
      <c r="CU4" s="128"/>
      <c r="CW4" s="117"/>
    </row>
    <row r="5" spans="1:102">
      <c r="A5" s="65" t="s">
        <v>32</v>
      </c>
      <c r="B5" s="245">
        <v>475</v>
      </c>
      <c r="C5" s="245">
        <v>475</v>
      </c>
      <c r="D5" s="245">
        <v>475</v>
      </c>
      <c r="E5" s="245">
        <v>475</v>
      </c>
      <c r="F5" s="245">
        <v>475</v>
      </c>
      <c r="G5" s="245">
        <v>475</v>
      </c>
      <c r="H5" s="245">
        <v>475</v>
      </c>
      <c r="I5" s="245">
        <v>475</v>
      </c>
      <c r="J5" s="245">
        <v>475</v>
      </c>
      <c r="K5" s="245">
        <v>475</v>
      </c>
      <c r="L5" s="245">
        <v>475</v>
      </c>
      <c r="M5" s="245">
        <v>475</v>
      </c>
      <c r="N5" s="245">
        <v>475</v>
      </c>
      <c r="O5" s="245">
        <v>475</v>
      </c>
      <c r="P5" s="245">
        <v>475</v>
      </c>
      <c r="Q5" s="245">
        <v>475</v>
      </c>
      <c r="R5" s="245">
        <v>475</v>
      </c>
      <c r="S5" s="245">
        <v>475</v>
      </c>
      <c r="T5" s="245">
        <v>475</v>
      </c>
      <c r="U5" s="245">
        <v>475</v>
      </c>
      <c r="V5" s="245">
        <v>475</v>
      </c>
      <c r="W5" s="245">
        <v>475</v>
      </c>
      <c r="X5" s="245">
        <v>475</v>
      </c>
      <c r="Y5" s="245">
        <v>475</v>
      </c>
      <c r="Z5" s="245">
        <v>475</v>
      </c>
      <c r="AA5" s="245">
        <v>475</v>
      </c>
      <c r="AB5" s="245">
        <v>475</v>
      </c>
      <c r="AC5" s="245">
        <v>475</v>
      </c>
      <c r="AD5" s="245">
        <v>475</v>
      </c>
      <c r="AE5" s="245">
        <v>475</v>
      </c>
      <c r="AF5" s="245">
        <v>475</v>
      </c>
      <c r="AG5" s="245">
        <v>475</v>
      </c>
      <c r="AH5" s="245">
        <v>475</v>
      </c>
      <c r="AI5" s="245">
        <v>475</v>
      </c>
      <c r="AJ5" s="245">
        <v>475</v>
      </c>
      <c r="AK5" s="245">
        <v>475</v>
      </c>
      <c r="AL5" s="245">
        <v>475</v>
      </c>
      <c r="AM5" s="245">
        <v>475</v>
      </c>
      <c r="AN5" s="245">
        <v>475</v>
      </c>
      <c r="AO5" s="245">
        <v>475</v>
      </c>
      <c r="AP5" s="245">
        <v>475</v>
      </c>
      <c r="AQ5" s="245">
        <v>475</v>
      </c>
      <c r="AR5" s="245">
        <v>475</v>
      </c>
      <c r="AS5" s="245">
        <v>475</v>
      </c>
      <c r="AT5" s="245">
        <v>475</v>
      </c>
      <c r="AU5" s="245">
        <v>475</v>
      </c>
      <c r="AV5" s="245">
        <v>475</v>
      </c>
      <c r="AW5" s="245">
        <v>475</v>
      </c>
      <c r="AX5" s="245">
        <v>475</v>
      </c>
      <c r="AY5" s="245">
        <v>475</v>
      </c>
      <c r="AZ5" s="245">
        <v>475</v>
      </c>
      <c r="BA5" s="245">
        <v>475</v>
      </c>
      <c r="BB5" s="245">
        <v>475</v>
      </c>
      <c r="BC5" s="245">
        <v>475</v>
      </c>
      <c r="BD5" s="245">
        <v>475</v>
      </c>
      <c r="BE5" s="245">
        <v>475</v>
      </c>
      <c r="BF5" s="245">
        <v>475</v>
      </c>
      <c r="BG5" s="245">
        <v>475</v>
      </c>
      <c r="BH5" s="245">
        <v>475</v>
      </c>
      <c r="BI5" s="245">
        <v>475</v>
      </c>
      <c r="BJ5" s="245">
        <v>475</v>
      </c>
      <c r="BK5" s="245">
        <v>475</v>
      </c>
      <c r="BL5" s="245">
        <v>475</v>
      </c>
      <c r="BM5" s="245">
        <v>475</v>
      </c>
      <c r="BN5" s="245">
        <v>475</v>
      </c>
      <c r="BO5" s="245">
        <v>475</v>
      </c>
      <c r="BP5" s="245">
        <v>475</v>
      </c>
      <c r="BQ5" s="245">
        <v>475</v>
      </c>
      <c r="BR5" s="245">
        <v>475</v>
      </c>
      <c r="BS5" s="245">
        <v>475</v>
      </c>
      <c r="BT5" s="245">
        <v>475</v>
      </c>
      <c r="BU5" s="245">
        <v>475</v>
      </c>
      <c r="BV5" s="245">
        <v>475</v>
      </c>
      <c r="BW5" s="245">
        <v>475</v>
      </c>
      <c r="BX5" s="245">
        <v>475</v>
      </c>
      <c r="BY5" s="245">
        <v>475</v>
      </c>
      <c r="BZ5" s="245">
        <v>475</v>
      </c>
      <c r="CA5" s="245">
        <v>475</v>
      </c>
      <c r="CB5" s="245">
        <v>475</v>
      </c>
      <c r="CC5" s="245">
        <v>475</v>
      </c>
      <c r="CD5" s="245">
        <v>475</v>
      </c>
      <c r="CE5" s="245">
        <v>475</v>
      </c>
      <c r="CF5" s="245">
        <v>475</v>
      </c>
      <c r="CG5" s="245">
        <v>475</v>
      </c>
      <c r="CH5" s="245">
        <v>475</v>
      </c>
      <c r="CI5" s="245">
        <v>475</v>
      </c>
      <c r="CJ5" s="245">
        <v>475</v>
      </c>
      <c r="CK5" s="245">
        <v>475</v>
      </c>
      <c r="CL5" s="245">
        <v>475</v>
      </c>
      <c r="CM5" s="245">
        <v>475</v>
      </c>
      <c r="CN5" s="245">
        <v>475</v>
      </c>
      <c r="CO5" s="245">
        <v>475</v>
      </c>
      <c r="CP5" s="245">
        <v>475</v>
      </c>
      <c r="CQ5" s="245">
        <v>475</v>
      </c>
      <c r="CR5" s="245">
        <v>475</v>
      </c>
      <c r="CS5" s="245">
        <v>475</v>
      </c>
      <c r="CT5" s="184">
        <f t="shared" si="2"/>
        <v>45600</v>
      </c>
      <c r="CU5" s="128"/>
      <c r="CV5" s="138"/>
      <c r="CW5" s="117"/>
    </row>
    <row r="6" spans="1:102">
      <c r="A6" s="22" t="s">
        <v>33</v>
      </c>
      <c r="B6" s="245">
        <v>570</v>
      </c>
      <c r="C6" s="245">
        <v>570</v>
      </c>
      <c r="D6" s="245">
        <v>570</v>
      </c>
      <c r="E6" s="245">
        <v>570</v>
      </c>
      <c r="F6" s="245">
        <v>570</v>
      </c>
      <c r="G6" s="245">
        <v>570</v>
      </c>
      <c r="H6" s="245">
        <v>570</v>
      </c>
      <c r="I6" s="245">
        <v>570</v>
      </c>
      <c r="J6" s="245">
        <v>570</v>
      </c>
      <c r="K6" s="245">
        <v>570</v>
      </c>
      <c r="L6" s="245">
        <v>570</v>
      </c>
      <c r="M6" s="245">
        <v>570</v>
      </c>
      <c r="N6" s="245">
        <v>570</v>
      </c>
      <c r="O6" s="245">
        <v>570</v>
      </c>
      <c r="P6" s="245">
        <v>570</v>
      </c>
      <c r="Q6" s="245">
        <v>570</v>
      </c>
      <c r="R6" s="245">
        <v>570</v>
      </c>
      <c r="S6" s="245">
        <v>570</v>
      </c>
      <c r="T6" s="245">
        <v>570</v>
      </c>
      <c r="U6" s="245">
        <v>570</v>
      </c>
      <c r="V6" s="245">
        <v>570</v>
      </c>
      <c r="W6" s="245">
        <v>570</v>
      </c>
      <c r="X6" s="245">
        <v>570</v>
      </c>
      <c r="Y6" s="245">
        <v>570</v>
      </c>
      <c r="Z6" s="245">
        <v>570</v>
      </c>
      <c r="AA6" s="245">
        <v>570</v>
      </c>
      <c r="AB6" s="245">
        <v>570</v>
      </c>
      <c r="AC6" s="245">
        <v>570</v>
      </c>
      <c r="AD6" s="245">
        <v>570</v>
      </c>
      <c r="AE6" s="245">
        <v>570</v>
      </c>
      <c r="AF6" s="245">
        <v>570</v>
      </c>
      <c r="AG6" s="245">
        <v>570</v>
      </c>
      <c r="AH6" s="245">
        <v>570</v>
      </c>
      <c r="AI6" s="245">
        <v>570</v>
      </c>
      <c r="AJ6" s="245">
        <v>570</v>
      </c>
      <c r="AK6" s="245">
        <v>570</v>
      </c>
      <c r="AL6" s="245">
        <v>570</v>
      </c>
      <c r="AM6" s="245">
        <v>570</v>
      </c>
      <c r="AN6" s="245">
        <v>570</v>
      </c>
      <c r="AO6" s="245">
        <v>570</v>
      </c>
      <c r="AP6" s="245">
        <v>570</v>
      </c>
      <c r="AQ6" s="245">
        <v>570</v>
      </c>
      <c r="AR6" s="245">
        <v>570</v>
      </c>
      <c r="AS6" s="245">
        <v>570</v>
      </c>
      <c r="AT6" s="245">
        <v>570</v>
      </c>
      <c r="AU6" s="245">
        <v>570</v>
      </c>
      <c r="AV6" s="245">
        <v>570</v>
      </c>
      <c r="AW6" s="245">
        <v>570</v>
      </c>
      <c r="AX6" s="245">
        <v>570</v>
      </c>
      <c r="AY6" s="245">
        <v>570</v>
      </c>
      <c r="AZ6" s="245">
        <v>570</v>
      </c>
      <c r="BA6" s="245">
        <v>570</v>
      </c>
      <c r="BB6" s="245">
        <v>570</v>
      </c>
      <c r="BC6" s="245">
        <v>570</v>
      </c>
      <c r="BD6" s="245">
        <v>570</v>
      </c>
      <c r="BE6" s="245">
        <v>570</v>
      </c>
      <c r="BF6" s="245">
        <v>570</v>
      </c>
      <c r="BG6" s="245">
        <v>570</v>
      </c>
      <c r="BH6" s="245">
        <v>570</v>
      </c>
      <c r="BI6" s="245">
        <v>570</v>
      </c>
      <c r="BJ6" s="245">
        <v>570</v>
      </c>
      <c r="BK6" s="245">
        <v>570</v>
      </c>
      <c r="BL6" s="245">
        <v>570</v>
      </c>
      <c r="BM6" s="245">
        <v>570</v>
      </c>
      <c r="BN6" s="245">
        <v>570</v>
      </c>
      <c r="BO6" s="245">
        <v>570</v>
      </c>
      <c r="BP6" s="245">
        <v>570</v>
      </c>
      <c r="BQ6" s="245">
        <v>570</v>
      </c>
      <c r="BR6" s="245">
        <v>570</v>
      </c>
      <c r="BS6" s="245">
        <v>570</v>
      </c>
      <c r="BT6" s="245">
        <v>570</v>
      </c>
      <c r="BU6" s="245">
        <v>570</v>
      </c>
      <c r="BV6" s="245">
        <v>570</v>
      </c>
      <c r="BW6" s="245">
        <v>570</v>
      </c>
      <c r="BX6" s="245">
        <v>570</v>
      </c>
      <c r="BY6" s="245">
        <v>570</v>
      </c>
      <c r="BZ6" s="245">
        <v>570</v>
      </c>
      <c r="CA6" s="245">
        <v>570</v>
      </c>
      <c r="CB6" s="245">
        <v>570</v>
      </c>
      <c r="CC6" s="245">
        <v>570</v>
      </c>
      <c r="CD6" s="245">
        <v>570</v>
      </c>
      <c r="CE6" s="245">
        <v>570</v>
      </c>
      <c r="CF6" s="245">
        <v>570</v>
      </c>
      <c r="CG6" s="245">
        <v>570</v>
      </c>
      <c r="CH6" s="245">
        <v>570</v>
      </c>
      <c r="CI6" s="245">
        <v>570</v>
      </c>
      <c r="CJ6" s="245">
        <v>570</v>
      </c>
      <c r="CK6" s="245">
        <v>570</v>
      </c>
      <c r="CL6" s="245">
        <v>570</v>
      </c>
      <c r="CM6" s="245">
        <v>570</v>
      </c>
      <c r="CN6" s="245">
        <v>570</v>
      </c>
      <c r="CO6" s="245">
        <v>570</v>
      </c>
      <c r="CP6" s="245">
        <v>570</v>
      </c>
      <c r="CQ6" s="245">
        <v>570</v>
      </c>
      <c r="CR6" s="245">
        <v>570</v>
      </c>
      <c r="CS6" s="245">
        <v>570</v>
      </c>
      <c r="CT6" s="184">
        <f t="shared" si="2"/>
        <v>54720</v>
      </c>
      <c r="CU6" s="128" t="s">
        <v>75</v>
      </c>
      <c r="CV6" s="138"/>
      <c r="CW6" s="117"/>
    </row>
    <row r="7" spans="1:102">
      <c r="A7" s="22" t="s">
        <v>34</v>
      </c>
      <c r="B7" s="245">
        <v>870</v>
      </c>
      <c r="C7" s="245">
        <v>870</v>
      </c>
      <c r="D7" s="245">
        <v>870</v>
      </c>
      <c r="E7" s="245">
        <v>870</v>
      </c>
      <c r="F7" s="245">
        <v>870</v>
      </c>
      <c r="G7" s="245">
        <v>870</v>
      </c>
      <c r="H7" s="245">
        <v>870</v>
      </c>
      <c r="I7" s="245">
        <v>870</v>
      </c>
      <c r="J7" s="245">
        <v>870</v>
      </c>
      <c r="K7" s="245">
        <v>870</v>
      </c>
      <c r="L7" s="245">
        <v>870</v>
      </c>
      <c r="M7" s="245">
        <v>870</v>
      </c>
      <c r="N7" s="245">
        <v>870</v>
      </c>
      <c r="O7" s="245">
        <v>870</v>
      </c>
      <c r="P7" s="245">
        <v>870</v>
      </c>
      <c r="Q7" s="245">
        <v>870</v>
      </c>
      <c r="R7" s="245">
        <v>870</v>
      </c>
      <c r="S7" s="245">
        <v>870</v>
      </c>
      <c r="T7" s="245">
        <v>870</v>
      </c>
      <c r="U7" s="245">
        <v>870</v>
      </c>
      <c r="V7" s="245">
        <v>870</v>
      </c>
      <c r="W7" s="245">
        <v>870</v>
      </c>
      <c r="X7" s="245">
        <v>870</v>
      </c>
      <c r="Y7" s="245">
        <v>870</v>
      </c>
      <c r="Z7" s="245">
        <v>870</v>
      </c>
      <c r="AA7" s="245">
        <v>870</v>
      </c>
      <c r="AB7" s="245">
        <v>870</v>
      </c>
      <c r="AC7" s="245">
        <v>870</v>
      </c>
      <c r="AD7" s="245">
        <v>870</v>
      </c>
      <c r="AE7" s="245">
        <v>870</v>
      </c>
      <c r="AF7" s="245">
        <v>870</v>
      </c>
      <c r="AG7" s="245">
        <v>870</v>
      </c>
      <c r="AH7" s="245">
        <v>870</v>
      </c>
      <c r="AI7" s="245">
        <v>870</v>
      </c>
      <c r="AJ7" s="245">
        <v>870</v>
      </c>
      <c r="AK7" s="245">
        <v>870</v>
      </c>
      <c r="AL7" s="245">
        <v>870</v>
      </c>
      <c r="AM7" s="245">
        <v>870</v>
      </c>
      <c r="AN7" s="245">
        <v>870</v>
      </c>
      <c r="AO7" s="245">
        <v>870</v>
      </c>
      <c r="AP7" s="245">
        <v>870</v>
      </c>
      <c r="AQ7" s="245">
        <v>870</v>
      </c>
      <c r="AR7" s="245">
        <v>870</v>
      </c>
      <c r="AS7" s="245">
        <v>870</v>
      </c>
      <c r="AT7" s="245">
        <v>870</v>
      </c>
      <c r="AU7" s="245">
        <v>870</v>
      </c>
      <c r="AV7" s="245">
        <v>870</v>
      </c>
      <c r="AW7" s="245">
        <v>870</v>
      </c>
      <c r="AX7" s="245">
        <v>870</v>
      </c>
      <c r="AY7" s="245">
        <v>870</v>
      </c>
      <c r="AZ7" s="245">
        <v>870</v>
      </c>
      <c r="BA7" s="245">
        <v>870</v>
      </c>
      <c r="BB7" s="245">
        <v>870</v>
      </c>
      <c r="BC7" s="245">
        <v>870</v>
      </c>
      <c r="BD7" s="245">
        <v>870</v>
      </c>
      <c r="BE7" s="245">
        <v>870</v>
      </c>
      <c r="BF7" s="245">
        <v>870</v>
      </c>
      <c r="BG7" s="245">
        <v>870</v>
      </c>
      <c r="BH7" s="245">
        <v>870</v>
      </c>
      <c r="BI7" s="245">
        <v>870</v>
      </c>
      <c r="BJ7" s="245">
        <v>870</v>
      </c>
      <c r="BK7" s="245">
        <v>870</v>
      </c>
      <c r="BL7" s="245">
        <v>870</v>
      </c>
      <c r="BM7" s="245">
        <v>870</v>
      </c>
      <c r="BN7" s="245">
        <v>870</v>
      </c>
      <c r="BO7" s="245">
        <v>870</v>
      </c>
      <c r="BP7" s="245">
        <v>870</v>
      </c>
      <c r="BQ7" s="245">
        <v>870</v>
      </c>
      <c r="BR7" s="245">
        <v>870</v>
      </c>
      <c r="BS7" s="245">
        <v>870</v>
      </c>
      <c r="BT7" s="245">
        <v>870</v>
      </c>
      <c r="BU7" s="245">
        <v>870</v>
      </c>
      <c r="BV7" s="245">
        <v>870</v>
      </c>
      <c r="BW7" s="245">
        <v>870</v>
      </c>
      <c r="BX7" s="245">
        <v>870</v>
      </c>
      <c r="BY7" s="245">
        <v>870</v>
      </c>
      <c r="BZ7" s="245">
        <v>870</v>
      </c>
      <c r="CA7" s="245">
        <v>870</v>
      </c>
      <c r="CB7" s="245">
        <v>870</v>
      </c>
      <c r="CC7" s="245">
        <v>870</v>
      </c>
      <c r="CD7" s="245">
        <v>870</v>
      </c>
      <c r="CE7" s="245">
        <v>870</v>
      </c>
      <c r="CF7" s="245">
        <v>870</v>
      </c>
      <c r="CG7" s="245">
        <v>870</v>
      </c>
      <c r="CH7" s="245">
        <v>870</v>
      </c>
      <c r="CI7" s="245">
        <v>870</v>
      </c>
      <c r="CJ7" s="245">
        <v>870</v>
      </c>
      <c r="CK7" s="245">
        <v>870</v>
      </c>
      <c r="CL7" s="245">
        <v>870</v>
      </c>
      <c r="CM7" s="245">
        <v>870</v>
      </c>
      <c r="CN7" s="245">
        <v>870</v>
      </c>
      <c r="CO7" s="245">
        <v>870</v>
      </c>
      <c r="CP7" s="245">
        <v>870</v>
      </c>
      <c r="CQ7" s="245">
        <v>870</v>
      </c>
      <c r="CR7" s="245">
        <v>870</v>
      </c>
      <c r="CS7" s="245">
        <v>870</v>
      </c>
      <c r="CT7" s="184">
        <f t="shared" si="2"/>
        <v>83520</v>
      </c>
      <c r="CU7" s="128"/>
      <c r="CV7" s="138"/>
      <c r="CW7" s="117"/>
    </row>
    <row r="8" spans="1:102">
      <c r="A8" s="22" t="s">
        <v>35</v>
      </c>
      <c r="B8" s="245">
        <v>395</v>
      </c>
      <c r="C8" s="245">
        <v>395</v>
      </c>
      <c r="D8" s="245">
        <v>395</v>
      </c>
      <c r="E8" s="245">
        <v>395</v>
      </c>
      <c r="F8" s="245">
        <v>395</v>
      </c>
      <c r="G8" s="245">
        <v>395</v>
      </c>
      <c r="H8" s="245">
        <v>395</v>
      </c>
      <c r="I8" s="245">
        <v>395</v>
      </c>
      <c r="J8" s="245">
        <v>395</v>
      </c>
      <c r="K8" s="245">
        <v>395</v>
      </c>
      <c r="L8" s="245">
        <v>395</v>
      </c>
      <c r="M8" s="245">
        <v>395</v>
      </c>
      <c r="N8" s="245">
        <v>395</v>
      </c>
      <c r="O8" s="245">
        <v>395</v>
      </c>
      <c r="P8" s="245">
        <v>395</v>
      </c>
      <c r="Q8" s="245">
        <v>395</v>
      </c>
      <c r="R8" s="245">
        <v>395</v>
      </c>
      <c r="S8" s="245">
        <v>395</v>
      </c>
      <c r="T8" s="245">
        <v>395</v>
      </c>
      <c r="U8" s="245">
        <v>395</v>
      </c>
      <c r="V8" s="245">
        <v>395</v>
      </c>
      <c r="W8" s="245">
        <v>395</v>
      </c>
      <c r="X8" s="245">
        <v>395</v>
      </c>
      <c r="Y8" s="245">
        <v>395</v>
      </c>
      <c r="Z8" s="245">
        <v>395</v>
      </c>
      <c r="AA8" s="245">
        <v>395</v>
      </c>
      <c r="AB8" s="245">
        <v>395</v>
      </c>
      <c r="AC8" s="245">
        <v>395</v>
      </c>
      <c r="AD8" s="245">
        <v>395</v>
      </c>
      <c r="AE8" s="245">
        <v>395</v>
      </c>
      <c r="AF8" s="245">
        <v>395</v>
      </c>
      <c r="AG8" s="245">
        <v>395</v>
      </c>
      <c r="AH8" s="245">
        <v>395</v>
      </c>
      <c r="AI8" s="245">
        <v>395</v>
      </c>
      <c r="AJ8" s="245">
        <v>395</v>
      </c>
      <c r="AK8" s="245">
        <v>395</v>
      </c>
      <c r="AL8" s="245">
        <v>395</v>
      </c>
      <c r="AM8" s="245">
        <v>395</v>
      </c>
      <c r="AN8" s="245">
        <v>395</v>
      </c>
      <c r="AO8" s="245">
        <v>395</v>
      </c>
      <c r="AP8" s="245">
        <v>395</v>
      </c>
      <c r="AQ8" s="245">
        <v>395</v>
      </c>
      <c r="AR8" s="245">
        <v>395</v>
      </c>
      <c r="AS8" s="245">
        <v>395</v>
      </c>
      <c r="AT8" s="245">
        <v>395</v>
      </c>
      <c r="AU8" s="245">
        <v>395</v>
      </c>
      <c r="AV8" s="245">
        <v>395</v>
      </c>
      <c r="AW8" s="245">
        <v>395</v>
      </c>
      <c r="AX8" s="245">
        <v>395</v>
      </c>
      <c r="AY8" s="245">
        <v>395</v>
      </c>
      <c r="AZ8" s="245">
        <v>395</v>
      </c>
      <c r="BA8" s="245">
        <v>395</v>
      </c>
      <c r="BB8" s="245">
        <v>395</v>
      </c>
      <c r="BC8" s="245">
        <v>395</v>
      </c>
      <c r="BD8" s="245">
        <v>395</v>
      </c>
      <c r="BE8" s="245">
        <v>395</v>
      </c>
      <c r="BF8" s="245">
        <v>395</v>
      </c>
      <c r="BG8" s="245">
        <v>395</v>
      </c>
      <c r="BH8" s="245">
        <v>395</v>
      </c>
      <c r="BI8" s="245">
        <v>395</v>
      </c>
      <c r="BJ8" s="245">
        <v>395</v>
      </c>
      <c r="BK8" s="245">
        <v>395</v>
      </c>
      <c r="BL8" s="245">
        <v>395</v>
      </c>
      <c r="BM8" s="245">
        <v>395</v>
      </c>
      <c r="BN8" s="245">
        <v>395</v>
      </c>
      <c r="BO8" s="245">
        <v>395</v>
      </c>
      <c r="BP8" s="245">
        <v>395</v>
      </c>
      <c r="BQ8" s="245">
        <v>395</v>
      </c>
      <c r="BR8" s="245">
        <v>395</v>
      </c>
      <c r="BS8" s="245">
        <v>395</v>
      </c>
      <c r="BT8" s="245">
        <v>395</v>
      </c>
      <c r="BU8" s="245">
        <v>395</v>
      </c>
      <c r="BV8" s="245">
        <v>395</v>
      </c>
      <c r="BW8" s="245">
        <v>395</v>
      </c>
      <c r="BX8" s="245">
        <v>395</v>
      </c>
      <c r="BY8" s="245">
        <v>395</v>
      </c>
      <c r="BZ8" s="245">
        <v>395</v>
      </c>
      <c r="CA8" s="245">
        <v>395</v>
      </c>
      <c r="CB8" s="245">
        <v>395</v>
      </c>
      <c r="CC8" s="245">
        <v>395</v>
      </c>
      <c r="CD8" s="245">
        <v>395</v>
      </c>
      <c r="CE8" s="245">
        <v>395</v>
      </c>
      <c r="CF8" s="245">
        <v>395</v>
      </c>
      <c r="CG8" s="245">
        <v>395</v>
      </c>
      <c r="CH8" s="245">
        <v>395</v>
      </c>
      <c r="CI8" s="245">
        <v>395</v>
      </c>
      <c r="CJ8" s="245">
        <v>395</v>
      </c>
      <c r="CK8" s="245">
        <v>395</v>
      </c>
      <c r="CL8" s="245">
        <v>395</v>
      </c>
      <c r="CM8" s="245">
        <v>395</v>
      </c>
      <c r="CN8" s="245">
        <v>395</v>
      </c>
      <c r="CO8" s="245">
        <v>395</v>
      </c>
      <c r="CP8" s="245">
        <v>395</v>
      </c>
      <c r="CQ8" s="245">
        <v>395</v>
      </c>
      <c r="CR8" s="245">
        <v>395</v>
      </c>
      <c r="CS8" s="245">
        <v>395</v>
      </c>
      <c r="CT8" s="184">
        <f t="shared" si="2"/>
        <v>37920</v>
      </c>
      <c r="CU8" s="128"/>
      <c r="CV8" s="138"/>
      <c r="CW8" s="117"/>
    </row>
    <row r="9" spans="1:102">
      <c r="A9" s="22" t="s">
        <v>36</v>
      </c>
      <c r="B9" s="245">
        <v>450</v>
      </c>
      <c r="C9" s="245">
        <v>450</v>
      </c>
      <c r="D9" s="245">
        <v>450</v>
      </c>
      <c r="E9" s="245">
        <v>450</v>
      </c>
      <c r="F9" s="245">
        <v>450</v>
      </c>
      <c r="G9" s="245">
        <v>450</v>
      </c>
      <c r="H9" s="245">
        <v>450</v>
      </c>
      <c r="I9" s="245">
        <v>450</v>
      </c>
      <c r="J9" s="245">
        <v>450</v>
      </c>
      <c r="K9" s="245">
        <v>450</v>
      </c>
      <c r="L9" s="245">
        <v>450</v>
      </c>
      <c r="M9" s="245">
        <v>450</v>
      </c>
      <c r="N9" s="245">
        <v>450</v>
      </c>
      <c r="O9" s="245">
        <v>450</v>
      </c>
      <c r="P9" s="245">
        <v>450</v>
      </c>
      <c r="Q9" s="245">
        <v>450</v>
      </c>
      <c r="R9" s="245">
        <v>450</v>
      </c>
      <c r="S9" s="245">
        <v>450</v>
      </c>
      <c r="T9" s="245">
        <v>450</v>
      </c>
      <c r="U9" s="245">
        <v>450</v>
      </c>
      <c r="V9" s="245">
        <v>450</v>
      </c>
      <c r="W9" s="245">
        <v>450</v>
      </c>
      <c r="X9" s="245">
        <v>450</v>
      </c>
      <c r="Y9" s="245">
        <v>450</v>
      </c>
      <c r="Z9" s="245">
        <v>450</v>
      </c>
      <c r="AA9" s="245">
        <v>450</v>
      </c>
      <c r="AB9" s="245">
        <v>450</v>
      </c>
      <c r="AC9" s="245">
        <v>450</v>
      </c>
      <c r="AD9" s="245">
        <v>450</v>
      </c>
      <c r="AE9" s="245">
        <v>450</v>
      </c>
      <c r="AF9" s="245">
        <v>450</v>
      </c>
      <c r="AG9" s="245">
        <v>450</v>
      </c>
      <c r="AH9" s="245">
        <v>450</v>
      </c>
      <c r="AI9" s="245">
        <v>450</v>
      </c>
      <c r="AJ9" s="245">
        <v>450</v>
      </c>
      <c r="AK9" s="245">
        <v>450</v>
      </c>
      <c r="AL9" s="245">
        <v>450</v>
      </c>
      <c r="AM9" s="245">
        <v>450</v>
      </c>
      <c r="AN9" s="245">
        <v>450</v>
      </c>
      <c r="AO9" s="245">
        <v>450</v>
      </c>
      <c r="AP9" s="245">
        <v>450</v>
      </c>
      <c r="AQ9" s="245">
        <v>450</v>
      </c>
      <c r="AR9" s="245">
        <v>450</v>
      </c>
      <c r="AS9" s="245">
        <v>450</v>
      </c>
      <c r="AT9" s="245">
        <v>450</v>
      </c>
      <c r="AU9" s="245">
        <v>450</v>
      </c>
      <c r="AV9" s="245">
        <v>450</v>
      </c>
      <c r="AW9" s="245">
        <v>450</v>
      </c>
      <c r="AX9" s="245">
        <v>450</v>
      </c>
      <c r="AY9" s="245">
        <v>450</v>
      </c>
      <c r="AZ9" s="245">
        <v>450</v>
      </c>
      <c r="BA9" s="245">
        <v>450</v>
      </c>
      <c r="BB9" s="245">
        <v>450</v>
      </c>
      <c r="BC9" s="245">
        <v>450</v>
      </c>
      <c r="BD9" s="245">
        <v>450</v>
      </c>
      <c r="BE9" s="245">
        <v>450</v>
      </c>
      <c r="BF9" s="245">
        <v>450</v>
      </c>
      <c r="BG9" s="245">
        <v>450</v>
      </c>
      <c r="BH9" s="245">
        <v>450</v>
      </c>
      <c r="BI9" s="245">
        <v>450</v>
      </c>
      <c r="BJ9" s="245">
        <v>450</v>
      </c>
      <c r="BK9" s="245">
        <v>450</v>
      </c>
      <c r="BL9" s="245">
        <v>450</v>
      </c>
      <c r="BM9" s="245">
        <v>450</v>
      </c>
      <c r="BN9" s="245">
        <v>450</v>
      </c>
      <c r="BO9" s="245">
        <v>450</v>
      </c>
      <c r="BP9" s="245">
        <v>450</v>
      </c>
      <c r="BQ9" s="245">
        <v>450</v>
      </c>
      <c r="BR9" s="245">
        <v>450</v>
      </c>
      <c r="BS9" s="245">
        <v>450</v>
      </c>
      <c r="BT9" s="245">
        <v>450</v>
      </c>
      <c r="BU9" s="245">
        <v>450</v>
      </c>
      <c r="BV9" s="245">
        <v>450</v>
      </c>
      <c r="BW9" s="245">
        <v>450</v>
      </c>
      <c r="BX9" s="245">
        <v>450</v>
      </c>
      <c r="BY9" s="245">
        <v>450</v>
      </c>
      <c r="BZ9" s="245">
        <v>450</v>
      </c>
      <c r="CA9" s="245">
        <v>450</v>
      </c>
      <c r="CB9" s="245">
        <v>450</v>
      </c>
      <c r="CC9" s="245">
        <v>450</v>
      </c>
      <c r="CD9" s="245">
        <v>450</v>
      </c>
      <c r="CE9" s="245">
        <v>450</v>
      </c>
      <c r="CF9" s="245">
        <v>450</v>
      </c>
      <c r="CG9" s="245">
        <v>450</v>
      </c>
      <c r="CH9" s="245">
        <v>450</v>
      </c>
      <c r="CI9" s="245">
        <v>450</v>
      </c>
      <c r="CJ9" s="245">
        <v>450</v>
      </c>
      <c r="CK9" s="245">
        <v>450</v>
      </c>
      <c r="CL9" s="245">
        <v>450</v>
      </c>
      <c r="CM9" s="245">
        <v>450</v>
      </c>
      <c r="CN9" s="245">
        <v>450</v>
      </c>
      <c r="CO9" s="245">
        <v>450</v>
      </c>
      <c r="CP9" s="245">
        <v>450</v>
      </c>
      <c r="CQ9" s="245">
        <v>450</v>
      </c>
      <c r="CR9" s="245">
        <v>450</v>
      </c>
      <c r="CS9" s="245">
        <v>450</v>
      </c>
      <c r="CT9" s="184">
        <f t="shared" si="2"/>
        <v>43200</v>
      </c>
      <c r="CU9" s="128"/>
      <c r="CV9" s="138"/>
      <c r="CW9" s="117"/>
    </row>
    <row r="10" spans="1:102">
      <c r="A10" s="22" t="s">
        <v>37</v>
      </c>
      <c r="B10" s="245">
        <v>741</v>
      </c>
      <c r="C10" s="245">
        <v>741</v>
      </c>
      <c r="D10" s="245">
        <v>741</v>
      </c>
      <c r="E10" s="245">
        <v>741</v>
      </c>
      <c r="F10" s="245">
        <v>741</v>
      </c>
      <c r="G10" s="245">
        <v>741</v>
      </c>
      <c r="H10" s="245">
        <v>741</v>
      </c>
      <c r="I10" s="245">
        <v>741</v>
      </c>
      <c r="J10" s="245">
        <v>741</v>
      </c>
      <c r="K10" s="245">
        <v>741</v>
      </c>
      <c r="L10" s="245">
        <v>741</v>
      </c>
      <c r="M10" s="245">
        <v>741</v>
      </c>
      <c r="N10" s="245">
        <v>741</v>
      </c>
      <c r="O10" s="245">
        <v>741</v>
      </c>
      <c r="P10" s="245">
        <v>741</v>
      </c>
      <c r="Q10" s="245">
        <v>741</v>
      </c>
      <c r="R10" s="245">
        <v>741</v>
      </c>
      <c r="S10" s="245">
        <v>741</v>
      </c>
      <c r="T10" s="245">
        <v>741</v>
      </c>
      <c r="U10" s="245">
        <v>741</v>
      </c>
      <c r="V10" s="245">
        <v>741</v>
      </c>
      <c r="W10" s="245">
        <v>741</v>
      </c>
      <c r="X10" s="245">
        <v>741</v>
      </c>
      <c r="Y10" s="245">
        <v>741</v>
      </c>
      <c r="Z10" s="245">
        <v>741</v>
      </c>
      <c r="AA10" s="245">
        <v>741</v>
      </c>
      <c r="AB10" s="245">
        <v>741</v>
      </c>
      <c r="AC10" s="245">
        <v>741</v>
      </c>
      <c r="AD10" s="245">
        <v>741</v>
      </c>
      <c r="AE10" s="245">
        <v>741</v>
      </c>
      <c r="AF10" s="245">
        <v>741</v>
      </c>
      <c r="AG10" s="245">
        <v>741</v>
      </c>
      <c r="AH10" s="245">
        <v>741</v>
      </c>
      <c r="AI10" s="245">
        <v>741</v>
      </c>
      <c r="AJ10" s="245">
        <v>741</v>
      </c>
      <c r="AK10" s="245">
        <v>741</v>
      </c>
      <c r="AL10" s="245">
        <v>741</v>
      </c>
      <c r="AM10" s="245">
        <v>741</v>
      </c>
      <c r="AN10" s="245">
        <v>741</v>
      </c>
      <c r="AO10" s="245">
        <v>741</v>
      </c>
      <c r="AP10" s="245">
        <v>741</v>
      </c>
      <c r="AQ10" s="245">
        <v>741</v>
      </c>
      <c r="AR10" s="245">
        <v>741</v>
      </c>
      <c r="AS10" s="245">
        <v>741</v>
      </c>
      <c r="AT10" s="245">
        <v>741</v>
      </c>
      <c r="AU10" s="245">
        <v>741</v>
      </c>
      <c r="AV10" s="245">
        <v>741</v>
      </c>
      <c r="AW10" s="245">
        <v>741</v>
      </c>
      <c r="AX10" s="245">
        <v>741</v>
      </c>
      <c r="AY10" s="245">
        <v>741</v>
      </c>
      <c r="AZ10" s="245">
        <v>741</v>
      </c>
      <c r="BA10" s="245">
        <v>741</v>
      </c>
      <c r="BB10" s="245">
        <v>741</v>
      </c>
      <c r="BC10" s="245">
        <v>741</v>
      </c>
      <c r="BD10" s="245">
        <v>741</v>
      </c>
      <c r="BE10" s="245">
        <v>741</v>
      </c>
      <c r="BF10" s="245">
        <v>741</v>
      </c>
      <c r="BG10" s="245">
        <v>741</v>
      </c>
      <c r="BH10" s="245">
        <v>741</v>
      </c>
      <c r="BI10" s="245">
        <v>741</v>
      </c>
      <c r="BJ10" s="245">
        <v>741</v>
      </c>
      <c r="BK10" s="245">
        <v>741</v>
      </c>
      <c r="BL10" s="245">
        <v>741</v>
      </c>
      <c r="BM10" s="245">
        <v>741</v>
      </c>
      <c r="BN10" s="245">
        <v>741</v>
      </c>
      <c r="BO10" s="245">
        <v>741</v>
      </c>
      <c r="BP10" s="245">
        <v>741</v>
      </c>
      <c r="BQ10" s="245">
        <v>741</v>
      </c>
      <c r="BR10" s="245">
        <v>741</v>
      </c>
      <c r="BS10" s="245">
        <v>741</v>
      </c>
      <c r="BT10" s="245">
        <v>741</v>
      </c>
      <c r="BU10" s="245">
        <v>741</v>
      </c>
      <c r="BV10" s="245">
        <v>741</v>
      </c>
      <c r="BW10" s="245">
        <v>741</v>
      </c>
      <c r="BX10" s="245">
        <v>741</v>
      </c>
      <c r="BY10" s="245">
        <v>741</v>
      </c>
      <c r="BZ10" s="245">
        <v>741</v>
      </c>
      <c r="CA10" s="245">
        <v>741</v>
      </c>
      <c r="CB10" s="245">
        <v>741</v>
      </c>
      <c r="CC10" s="245">
        <v>741</v>
      </c>
      <c r="CD10" s="245">
        <v>741</v>
      </c>
      <c r="CE10" s="245">
        <v>741</v>
      </c>
      <c r="CF10" s="245">
        <v>741</v>
      </c>
      <c r="CG10" s="245">
        <v>741</v>
      </c>
      <c r="CH10" s="245">
        <v>741</v>
      </c>
      <c r="CI10" s="245">
        <v>741</v>
      </c>
      <c r="CJ10" s="245">
        <v>741</v>
      </c>
      <c r="CK10" s="245">
        <v>741</v>
      </c>
      <c r="CL10" s="245">
        <v>741</v>
      </c>
      <c r="CM10" s="245">
        <v>741</v>
      </c>
      <c r="CN10" s="245">
        <v>741</v>
      </c>
      <c r="CO10" s="245">
        <v>741</v>
      </c>
      <c r="CP10" s="245">
        <v>741</v>
      </c>
      <c r="CQ10" s="245">
        <v>741</v>
      </c>
      <c r="CR10" s="245">
        <v>741</v>
      </c>
      <c r="CS10" s="245">
        <v>741</v>
      </c>
      <c r="CT10" s="184">
        <f t="shared" si="2"/>
        <v>71136</v>
      </c>
      <c r="CU10" s="128"/>
      <c r="CV10" s="138"/>
      <c r="CW10" s="117"/>
    </row>
    <row r="11" spans="1:102">
      <c r="A11" s="22" t="s">
        <v>38</v>
      </c>
      <c r="B11" s="245">
        <v>37</v>
      </c>
      <c r="C11" s="245">
        <v>37</v>
      </c>
      <c r="D11" s="245">
        <v>37</v>
      </c>
      <c r="E11" s="245">
        <v>37</v>
      </c>
      <c r="F11" s="245">
        <v>37</v>
      </c>
      <c r="G11" s="245">
        <v>37</v>
      </c>
      <c r="H11" s="245">
        <v>37</v>
      </c>
      <c r="I11" s="245">
        <v>37</v>
      </c>
      <c r="J11" s="245">
        <v>37</v>
      </c>
      <c r="K11" s="245">
        <v>37</v>
      </c>
      <c r="L11" s="245">
        <v>37</v>
      </c>
      <c r="M11" s="245">
        <v>37</v>
      </c>
      <c r="N11" s="245">
        <v>37</v>
      </c>
      <c r="O11" s="245">
        <v>37</v>
      </c>
      <c r="P11" s="245">
        <v>37</v>
      </c>
      <c r="Q11" s="245">
        <v>37</v>
      </c>
      <c r="R11" s="245">
        <v>37</v>
      </c>
      <c r="S11" s="245">
        <v>37</v>
      </c>
      <c r="T11" s="245">
        <v>37</v>
      </c>
      <c r="U11" s="245">
        <v>37</v>
      </c>
      <c r="V11" s="245">
        <v>37</v>
      </c>
      <c r="W11" s="245">
        <v>37</v>
      </c>
      <c r="X11" s="245">
        <v>37</v>
      </c>
      <c r="Y11" s="245">
        <v>37</v>
      </c>
      <c r="Z11" s="245">
        <v>37</v>
      </c>
      <c r="AA11" s="245">
        <v>37</v>
      </c>
      <c r="AB11" s="245">
        <v>37</v>
      </c>
      <c r="AC11" s="245">
        <v>37</v>
      </c>
      <c r="AD11" s="245">
        <v>37</v>
      </c>
      <c r="AE11" s="245">
        <v>37</v>
      </c>
      <c r="AF11" s="245">
        <v>37</v>
      </c>
      <c r="AG11" s="245">
        <v>37</v>
      </c>
      <c r="AH11" s="245">
        <v>37</v>
      </c>
      <c r="AI11" s="245">
        <v>37</v>
      </c>
      <c r="AJ11" s="245">
        <v>37</v>
      </c>
      <c r="AK11" s="245">
        <v>37</v>
      </c>
      <c r="AL11" s="245">
        <v>37</v>
      </c>
      <c r="AM11" s="245">
        <v>37</v>
      </c>
      <c r="AN11" s="245">
        <v>37</v>
      </c>
      <c r="AO11" s="245">
        <v>37</v>
      </c>
      <c r="AP11" s="245">
        <v>37</v>
      </c>
      <c r="AQ11" s="245">
        <v>37</v>
      </c>
      <c r="AR11" s="245">
        <v>37</v>
      </c>
      <c r="AS11" s="245">
        <v>37</v>
      </c>
      <c r="AT11" s="245">
        <v>37</v>
      </c>
      <c r="AU11" s="245">
        <v>37</v>
      </c>
      <c r="AV11" s="245">
        <v>37</v>
      </c>
      <c r="AW11" s="245">
        <v>37</v>
      </c>
      <c r="AX11" s="245">
        <v>37</v>
      </c>
      <c r="AY11" s="245">
        <v>37</v>
      </c>
      <c r="AZ11" s="245">
        <v>37</v>
      </c>
      <c r="BA11" s="245">
        <v>37</v>
      </c>
      <c r="BB11" s="245">
        <v>37</v>
      </c>
      <c r="BC11" s="245">
        <v>37</v>
      </c>
      <c r="BD11" s="245">
        <v>37</v>
      </c>
      <c r="BE11" s="245">
        <v>37</v>
      </c>
      <c r="BF11" s="245">
        <v>37</v>
      </c>
      <c r="BG11" s="245">
        <v>37</v>
      </c>
      <c r="BH11" s="245">
        <v>37</v>
      </c>
      <c r="BI11" s="245">
        <v>37</v>
      </c>
      <c r="BJ11" s="245">
        <v>37</v>
      </c>
      <c r="BK11" s="245">
        <v>37</v>
      </c>
      <c r="BL11" s="245">
        <v>37</v>
      </c>
      <c r="BM11" s="245">
        <v>37</v>
      </c>
      <c r="BN11" s="245">
        <v>37</v>
      </c>
      <c r="BO11" s="245">
        <v>37</v>
      </c>
      <c r="BP11" s="245">
        <v>37</v>
      </c>
      <c r="BQ11" s="245">
        <v>37</v>
      </c>
      <c r="BR11" s="245">
        <v>37</v>
      </c>
      <c r="BS11" s="245">
        <v>37</v>
      </c>
      <c r="BT11" s="245">
        <v>37</v>
      </c>
      <c r="BU11" s="245">
        <v>37</v>
      </c>
      <c r="BV11" s="245">
        <v>37</v>
      </c>
      <c r="BW11" s="245">
        <v>37</v>
      </c>
      <c r="BX11" s="245">
        <v>37</v>
      </c>
      <c r="BY11" s="245">
        <v>37</v>
      </c>
      <c r="BZ11" s="245">
        <v>37</v>
      </c>
      <c r="CA11" s="245">
        <v>37</v>
      </c>
      <c r="CB11" s="245">
        <v>37</v>
      </c>
      <c r="CC11" s="245">
        <v>37</v>
      </c>
      <c r="CD11" s="245">
        <v>37</v>
      </c>
      <c r="CE11" s="245">
        <v>37</v>
      </c>
      <c r="CF11" s="245">
        <v>37</v>
      </c>
      <c r="CG11" s="245">
        <v>37</v>
      </c>
      <c r="CH11" s="245">
        <v>37</v>
      </c>
      <c r="CI11" s="245">
        <v>37</v>
      </c>
      <c r="CJ11" s="245">
        <v>37</v>
      </c>
      <c r="CK11" s="245">
        <v>37</v>
      </c>
      <c r="CL11" s="245">
        <v>37</v>
      </c>
      <c r="CM11" s="245">
        <v>37</v>
      </c>
      <c r="CN11" s="245">
        <v>37</v>
      </c>
      <c r="CO11" s="245">
        <v>37</v>
      </c>
      <c r="CP11" s="245">
        <v>37</v>
      </c>
      <c r="CQ11" s="245">
        <v>37</v>
      </c>
      <c r="CR11" s="245">
        <v>37</v>
      </c>
      <c r="CS11" s="245">
        <v>37</v>
      </c>
      <c r="CT11" s="184">
        <f t="shared" si="2"/>
        <v>3552</v>
      </c>
      <c r="CU11" s="128"/>
      <c r="CV11" s="138"/>
      <c r="CW11" s="117"/>
    </row>
    <row r="12" spans="1:102">
      <c r="A12" s="252" t="s">
        <v>39</v>
      </c>
      <c r="B12" s="245">
        <v>65.09</v>
      </c>
      <c r="C12" s="245">
        <v>65.09</v>
      </c>
      <c r="D12" s="245">
        <v>65.09</v>
      </c>
      <c r="E12" s="245">
        <v>65.09</v>
      </c>
      <c r="F12" s="245">
        <v>65.09</v>
      </c>
      <c r="G12" s="245">
        <v>65.09</v>
      </c>
      <c r="H12" s="245">
        <v>65.09</v>
      </c>
      <c r="I12" s="245">
        <v>65.09</v>
      </c>
      <c r="J12" s="245">
        <v>65.09</v>
      </c>
      <c r="K12" s="245">
        <v>65.09</v>
      </c>
      <c r="L12" s="245">
        <v>65.09</v>
      </c>
      <c r="M12" s="245">
        <v>65.09</v>
      </c>
      <c r="N12" s="245">
        <v>65.09</v>
      </c>
      <c r="O12" s="245">
        <v>65.09</v>
      </c>
      <c r="P12" s="245">
        <v>65.09</v>
      </c>
      <c r="Q12" s="245">
        <v>65.09</v>
      </c>
      <c r="R12" s="245">
        <v>65.09</v>
      </c>
      <c r="S12" s="245">
        <v>65.09</v>
      </c>
      <c r="T12" s="245">
        <v>65.09</v>
      </c>
      <c r="U12" s="245">
        <v>65.09</v>
      </c>
      <c r="V12" s="245">
        <v>65.09</v>
      </c>
      <c r="W12" s="245">
        <v>65.09</v>
      </c>
      <c r="X12" s="245">
        <v>65.09</v>
      </c>
      <c r="Y12" s="245">
        <v>65.09</v>
      </c>
      <c r="Z12" s="245">
        <v>65.09</v>
      </c>
      <c r="AA12" s="245">
        <v>65.09</v>
      </c>
      <c r="AB12" s="245">
        <v>65.09</v>
      </c>
      <c r="AC12" s="245">
        <v>65.09</v>
      </c>
      <c r="AD12" s="245">
        <v>65.09</v>
      </c>
      <c r="AE12" s="245">
        <v>65.09</v>
      </c>
      <c r="AF12" s="245">
        <v>65.09</v>
      </c>
      <c r="AG12" s="245">
        <v>65.09</v>
      </c>
      <c r="AH12" s="245">
        <v>65.09</v>
      </c>
      <c r="AI12" s="245">
        <v>65.09</v>
      </c>
      <c r="AJ12" s="245">
        <v>65.09</v>
      </c>
      <c r="AK12" s="245">
        <v>65.09</v>
      </c>
      <c r="AL12" s="245">
        <v>65.09</v>
      </c>
      <c r="AM12" s="245">
        <v>65.09</v>
      </c>
      <c r="AN12" s="245">
        <v>65.09</v>
      </c>
      <c r="AO12" s="245">
        <v>65.09</v>
      </c>
      <c r="AP12" s="245">
        <v>65.09</v>
      </c>
      <c r="AQ12" s="245">
        <v>65.09</v>
      </c>
      <c r="AR12" s="245">
        <v>65.09</v>
      </c>
      <c r="AS12" s="245">
        <v>65.09</v>
      </c>
      <c r="AT12" s="245">
        <v>65.09</v>
      </c>
      <c r="AU12" s="245">
        <v>65.09</v>
      </c>
      <c r="AV12" s="245">
        <v>65.09</v>
      </c>
      <c r="AW12" s="245">
        <v>65.09</v>
      </c>
      <c r="AX12" s="245">
        <v>65.09</v>
      </c>
      <c r="AY12" s="245">
        <v>65.09</v>
      </c>
      <c r="AZ12" s="245">
        <v>65.09</v>
      </c>
      <c r="BA12" s="245">
        <v>65.09</v>
      </c>
      <c r="BB12" s="245">
        <v>65.09</v>
      </c>
      <c r="BC12" s="245">
        <v>65.09</v>
      </c>
      <c r="BD12" s="245">
        <v>65.09</v>
      </c>
      <c r="BE12" s="245">
        <v>65.09</v>
      </c>
      <c r="BF12" s="245">
        <v>65.09</v>
      </c>
      <c r="BG12" s="245">
        <v>65.09</v>
      </c>
      <c r="BH12" s="245">
        <v>65.09</v>
      </c>
      <c r="BI12" s="245">
        <v>65.09</v>
      </c>
      <c r="BJ12" s="245">
        <v>65.09</v>
      </c>
      <c r="BK12" s="245">
        <v>65.09</v>
      </c>
      <c r="BL12" s="245">
        <v>65.09</v>
      </c>
      <c r="BM12" s="245">
        <v>65.09</v>
      </c>
      <c r="BN12" s="245">
        <v>65.09</v>
      </c>
      <c r="BO12" s="245">
        <v>65.09</v>
      </c>
      <c r="BP12" s="245">
        <v>65.09</v>
      </c>
      <c r="BQ12" s="245">
        <v>65.09</v>
      </c>
      <c r="BR12" s="245">
        <v>65.09</v>
      </c>
      <c r="BS12" s="245">
        <v>65.09</v>
      </c>
      <c r="BT12" s="245">
        <v>65.09</v>
      </c>
      <c r="BU12" s="245">
        <v>65.09</v>
      </c>
      <c r="BV12" s="245">
        <v>65.09</v>
      </c>
      <c r="BW12" s="245">
        <v>65.09</v>
      </c>
      <c r="BX12" s="245">
        <v>65.09</v>
      </c>
      <c r="BY12" s="245">
        <v>65.09</v>
      </c>
      <c r="BZ12" s="245">
        <v>65.09</v>
      </c>
      <c r="CA12" s="245">
        <v>65.09</v>
      </c>
      <c r="CB12" s="245">
        <v>65.09</v>
      </c>
      <c r="CC12" s="245">
        <v>65.09</v>
      </c>
      <c r="CD12" s="245">
        <v>65.09</v>
      </c>
      <c r="CE12" s="245">
        <v>65.09</v>
      </c>
      <c r="CF12" s="245">
        <v>65.09</v>
      </c>
      <c r="CG12" s="245">
        <v>65.09</v>
      </c>
      <c r="CH12" s="245">
        <v>65.09</v>
      </c>
      <c r="CI12" s="245">
        <v>65.09</v>
      </c>
      <c r="CJ12" s="245">
        <v>65.09</v>
      </c>
      <c r="CK12" s="245">
        <v>65.09</v>
      </c>
      <c r="CL12" s="245">
        <v>65.09</v>
      </c>
      <c r="CM12" s="245">
        <v>65.09</v>
      </c>
      <c r="CN12" s="245">
        <v>65.09</v>
      </c>
      <c r="CO12" s="245">
        <v>65.09</v>
      </c>
      <c r="CP12" s="245">
        <v>65.09</v>
      </c>
      <c r="CQ12" s="245">
        <v>65.09</v>
      </c>
      <c r="CR12" s="245">
        <v>65.09</v>
      </c>
      <c r="CS12" s="245">
        <v>65.09</v>
      </c>
      <c r="CT12" s="234">
        <f t="shared" si="2"/>
        <v>6248.6400000000085</v>
      </c>
      <c r="CU12" s="235"/>
      <c r="CW12" s="117"/>
    </row>
    <row r="13" spans="1:102">
      <c r="A13" s="28" t="s">
        <v>40</v>
      </c>
      <c r="B13" s="253">
        <f t="shared" ref="B13:AG13" si="5">SUM(B14:B14)</f>
        <v>2779.09</v>
      </c>
      <c r="C13" s="254">
        <f t="shared" si="5"/>
        <v>2779.09</v>
      </c>
      <c r="D13" s="254">
        <f t="shared" si="5"/>
        <v>2779.09</v>
      </c>
      <c r="E13" s="254">
        <f t="shared" si="5"/>
        <v>2779.09</v>
      </c>
      <c r="F13" s="254">
        <f t="shared" si="5"/>
        <v>2779.09</v>
      </c>
      <c r="G13" s="254">
        <f t="shared" si="5"/>
        <v>2779.09</v>
      </c>
      <c r="H13" s="254">
        <f t="shared" si="5"/>
        <v>2779.09</v>
      </c>
      <c r="I13" s="254">
        <f t="shared" si="5"/>
        <v>2779.09</v>
      </c>
      <c r="J13" s="254">
        <f t="shared" si="5"/>
        <v>2779.09</v>
      </c>
      <c r="K13" s="254">
        <f t="shared" si="5"/>
        <v>2779.09</v>
      </c>
      <c r="L13" s="254">
        <f t="shared" si="5"/>
        <v>2779.09</v>
      </c>
      <c r="M13" s="254">
        <f t="shared" si="5"/>
        <v>2779.09</v>
      </c>
      <c r="N13" s="254">
        <f t="shared" si="5"/>
        <v>2779.09</v>
      </c>
      <c r="O13" s="254">
        <f t="shared" si="5"/>
        <v>2779.09</v>
      </c>
      <c r="P13" s="254">
        <f t="shared" si="5"/>
        <v>2779.02</v>
      </c>
      <c r="Q13" s="254">
        <f t="shared" si="5"/>
        <v>2779.02</v>
      </c>
      <c r="R13" s="254">
        <f t="shared" si="5"/>
        <v>2779.02</v>
      </c>
      <c r="S13" s="254">
        <f t="shared" si="5"/>
        <v>2779.02</v>
      </c>
      <c r="T13" s="254">
        <f t="shared" si="5"/>
        <v>2779.02</v>
      </c>
      <c r="U13" s="254">
        <f t="shared" si="5"/>
        <v>2779.02</v>
      </c>
      <c r="V13" s="254">
        <f t="shared" si="5"/>
        <v>2779.02</v>
      </c>
      <c r="W13" s="254">
        <f t="shared" si="5"/>
        <v>2779.02</v>
      </c>
      <c r="X13" s="254">
        <f t="shared" si="5"/>
        <v>2779.02</v>
      </c>
      <c r="Y13" s="254">
        <f t="shared" si="5"/>
        <v>2779.19</v>
      </c>
      <c r="Z13" s="254">
        <f t="shared" si="5"/>
        <v>2779.49</v>
      </c>
      <c r="AA13" s="254">
        <f t="shared" si="5"/>
        <v>2779.58</v>
      </c>
      <c r="AB13" s="254">
        <f t="shared" si="5"/>
        <v>2779.73</v>
      </c>
      <c r="AC13" s="254">
        <f t="shared" si="5"/>
        <v>2779.89</v>
      </c>
      <c r="AD13" s="254">
        <f t="shared" si="5"/>
        <v>2779.86</v>
      </c>
      <c r="AE13" s="254">
        <f t="shared" si="5"/>
        <v>2780</v>
      </c>
      <c r="AF13" s="254">
        <f t="shared" si="5"/>
        <v>2780.15</v>
      </c>
      <c r="AG13" s="254">
        <f t="shared" si="5"/>
        <v>2780.37</v>
      </c>
      <c r="AH13" s="254">
        <f t="shared" ref="AH13:BM13" si="6">SUM(AH14:AH14)</f>
        <v>2780.37</v>
      </c>
      <c r="AI13" s="254">
        <f t="shared" si="6"/>
        <v>2780.37</v>
      </c>
      <c r="AJ13" s="254">
        <f t="shared" si="6"/>
        <v>2780.37</v>
      </c>
      <c r="AK13" s="254">
        <f t="shared" si="6"/>
        <v>2780.37</v>
      </c>
      <c r="AL13" s="254">
        <f t="shared" si="6"/>
        <v>2780.37</v>
      </c>
      <c r="AM13" s="254">
        <f t="shared" si="6"/>
        <v>2780.37</v>
      </c>
      <c r="AN13" s="254">
        <f t="shared" si="6"/>
        <v>2780.16</v>
      </c>
      <c r="AO13" s="254">
        <f t="shared" si="6"/>
        <v>2780.27</v>
      </c>
      <c r="AP13" s="254">
        <f t="shared" si="6"/>
        <v>2780.89</v>
      </c>
      <c r="AQ13" s="254">
        <f t="shared" si="6"/>
        <v>2781.2</v>
      </c>
      <c r="AR13" s="254">
        <f t="shared" si="6"/>
        <v>2782.65</v>
      </c>
      <c r="AS13" s="254">
        <f t="shared" si="6"/>
        <v>2782.77</v>
      </c>
      <c r="AT13" s="254">
        <f t="shared" si="6"/>
        <v>2782.9</v>
      </c>
      <c r="AU13" s="254">
        <f t="shared" si="6"/>
        <v>2783.02</v>
      </c>
      <c r="AV13" s="254">
        <f t="shared" si="6"/>
        <v>2783.15</v>
      </c>
      <c r="AW13" s="254">
        <f t="shared" si="6"/>
        <v>2783.27</v>
      </c>
      <c r="AX13" s="254">
        <f t="shared" si="6"/>
        <v>2783.39</v>
      </c>
      <c r="AY13" s="254">
        <f t="shared" si="6"/>
        <v>2783.52</v>
      </c>
      <c r="AZ13" s="254">
        <f t="shared" si="6"/>
        <v>2782.19</v>
      </c>
      <c r="BA13" s="254">
        <f t="shared" si="6"/>
        <v>2781.98</v>
      </c>
      <c r="BB13" s="254">
        <f t="shared" si="6"/>
        <v>2781.98</v>
      </c>
      <c r="BC13" s="254">
        <f t="shared" si="6"/>
        <v>2781.98</v>
      </c>
      <c r="BD13" s="254">
        <f t="shared" si="6"/>
        <v>2782.05</v>
      </c>
      <c r="BE13" s="254">
        <f t="shared" si="6"/>
        <v>2782.05</v>
      </c>
      <c r="BF13" s="254">
        <f t="shared" si="6"/>
        <v>2781.79</v>
      </c>
      <c r="BG13" s="254">
        <f t="shared" si="6"/>
        <v>2781.79</v>
      </c>
      <c r="BH13" s="254">
        <f t="shared" si="6"/>
        <v>2781.79</v>
      </c>
      <c r="BI13" s="254">
        <f t="shared" si="6"/>
        <v>2781.64</v>
      </c>
      <c r="BJ13" s="254">
        <f t="shared" si="6"/>
        <v>2782.23</v>
      </c>
      <c r="BK13" s="254">
        <f t="shared" si="6"/>
        <v>2782.23</v>
      </c>
      <c r="BL13" s="254">
        <f t="shared" si="6"/>
        <v>2782.23</v>
      </c>
      <c r="BM13" s="254">
        <f t="shared" si="6"/>
        <v>2782.23</v>
      </c>
      <c r="BN13" s="254">
        <f t="shared" ref="BN13:CS13" si="7">SUM(BN14:BN14)</f>
        <v>2782.23</v>
      </c>
      <c r="BO13" s="254">
        <f t="shared" si="7"/>
        <v>2782.23</v>
      </c>
      <c r="BP13" s="254">
        <f t="shared" si="7"/>
        <v>2782.57</v>
      </c>
      <c r="BQ13" s="254">
        <f t="shared" si="7"/>
        <v>2782.7</v>
      </c>
      <c r="BR13" s="254">
        <f t="shared" si="7"/>
        <v>2782.83</v>
      </c>
      <c r="BS13" s="254">
        <f t="shared" si="7"/>
        <v>2782.9</v>
      </c>
      <c r="BT13" s="254">
        <f t="shared" si="7"/>
        <v>2782.97</v>
      </c>
      <c r="BU13" s="254">
        <f t="shared" si="7"/>
        <v>2782.97</v>
      </c>
      <c r="BV13" s="254">
        <f t="shared" si="7"/>
        <v>2782.97</v>
      </c>
      <c r="BW13" s="254">
        <f t="shared" si="7"/>
        <v>2782.97</v>
      </c>
      <c r="BX13" s="254">
        <f t="shared" si="7"/>
        <v>2783.17</v>
      </c>
      <c r="BY13" s="254">
        <f t="shared" si="7"/>
        <v>2783.17</v>
      </c>
      <c r="BZ13" s="254">
        <f t="shared" si="7"/>
        <v>2783.3</v>
      </c>
      <c r="CA13" s="254">
        <f t="shared" si="7"/>
        <v>2783.3</v>
      </c>
      <c r="CB13" s="254">
        <f t="shared" si="7"/>
        <v>2783.3</v>
      </c>
      <c r="CC13" s="254">
        <f t="shared" si="7"/>
        <v>2783.44</v>
      </c>
      <c r="CD13" s="254">
        <f t="shared" si="7"/>
        <v>2783.44</v>
      </c>
      <c r="CE13" s="254">
        <f t="shared" si="7"/>
        <v>2783.44</v>
      </c>
      <c r="CF13" s="254">
        <f t="shared" si="7"/>
        <v>2777.86</v>
      </c>
      <c r="CG13" s="254">
        <f t="shared" si="7"/>
        <v>2777.86</v>
      </c>
      <c r="CH13" s="254">
        <f t="shared" si="7"/>
        <v>2777.72</v>
      </c>
      <c r="CI13" s="254">
        <f t="shared" si="7"/>
        <v>2777.72</v>
      </c>
      <c r="CJ13" s="254">
        <f t="shared" si="7"/>
        <v>2777.72</v>
      </c>
      <c r="CK13" s="254">
        <f t="shared" si="7"/>
        <v>2777.72</v>
      </c>
      <c r="CL13" s="254">
        <f t="shared" si="7"/>
        <v>2777.9</v>
      </c>
      <c r="CM13" s="254">
        <f t="shared" si="7"/>
        <v>2777.9</v>
      </c>
      <c r="CN13" s="254">
        <f t="shared" si="7"/>
        <v>2778.78</v>
      </c>
      <c r="CO13" s="254">
        <f t="shared" si="7"/>
        <v>2779.49</v>
      </c>
      <c r="CP13" s="254">
        <f t="shared" si="7"/>
        <v>2780.36</v>
      </c>
      <c r="CQ13" s="254">
        <f t="shared" si="7"/>
        <v>2783</v>
      </c>
      <c r="CR13" s="254">
        <f t="shared" si="7"/>
        <v>2785.64</v>
      </c>
      <c r="CS13" s="255">
        <f t="shared" si="7"/>
        <v>2787.99</v>
      </c>
      <c r="CT13" s="123">
        <f t="shared" si="2"/>
        <v>266965.82999999996</v>
      </c>
      <c r="CU13" s="126"/>
      <c r="CW13" s="117"/>
    </row>
    <row r="14" spans="1:102">
      <c r="A14" s="24" t="s">
        <v>12</v>
      </c>
      <c r="B14" s="32" cm="1">
        <f t="array" ref="B14:CS14">TRANSPOSE('[2]2902'!$AC$9:$AC$104)</f>
        <v>2779.09</v>
      </c>
      <c r="C14" s="33">
        <v>2779.09</v>
      </c>
      <c r="D14" s="33">
        <v>2779.09</v>
      </c>
      <c r="E14" s="33">
        <v>2779.09</v>
      </c>
      <c r="F14" s="33">
        <v>2779.09</v>
      </c>
      <c r="G14" s="33">
        <v>2779.09</v>
      </c>
      <c r="H14" s="33">
        <v>2779.09</v>
      </c>
      <c r="I14" s="33">
        <v>2779.09</v>
      </c>
      <c r="J14" s="33">
        <v>2779.09</v>
      </c>
      <c r="K14" s="33">
        <v>2779.09</v>
      </c>
      <c r="L14" s="33">
        <v>2779.09</v>
      </c>
      <c r="M14" s="33">
        <v>2779.09</v>
      </c>
      <c r="N14" s="33">
        <v>2779.09</v>
      </c>
      <c r="O14" s="33">
        <v>2779.09</v>
      </c>
      <c r="P14" s="33">
        <v>2779.02</v>
      </c>
      <c r="Q14" s="33">
        <v>2779.02</v>
      </c>
      <c r="R14" s="33">
        <v>2779.02</v>
      </c>
      <c r="S14" s="33">
        <v>2779.02</v>
      </c>
      <c r="T14" s="33">
        <v>2779.02</v>
      </c>
      <c r="U14" s="33">
        <v>2779.02</v>
      </c>
      <c r="V14" s="33">
        <v>2779.02</v>
      </c>
      <c r="W14" s="33">
        <v>2779.02</v>
      </c>
      <c r="X14" s="33">
        <v>2779.02</v>
      </c>
      <c r="Y14" s="33">
        <v>2779.19</v>
      </c>
      <c r="Z14" s="33">
        <v>2779.49</v>
      </c>
      <c r="AA14" s="33">
        <v>2779.58</v>
      </c>
      <c r="AB14" s="33">
        <v>2779.73</v>
      </c>
      <c r="AC14" s="33">
        <v>2779.89</v>
      </c>
      <c r="AD14" s="33">
        <v>2779.86</v>
      </c>
      <c r="AE14" s="33">
        <v>2780</v>
      </c>
      <c r="AF14" s="33">
        <v>2780.15</v>
      </c>
      <c r="AG14" s="33">
        <v>2780.37</v>
      </c>
      <c r="AH14" s="33">
        <v>2780.37</v>
      </c>
      <c r="AI14" s="33">
        <v>2780.37</v>
      </c>
      <c r="AJ14" s="33">
        <v>2780.37</v>
      </c>
      <c r="AK14" s="33">
        <v>2780.37</v>
      </c>
      <c r="AL14" s="33">
        <v>2780.37</v>
      </c>
      <c r="AM14" s="33">
        <v>2780.37</v>
      </c>
      <c r="AN14" s="33">
        <v>2780.16</v>
      </c>
      <c r="AO14" s="33">
        <v>2780.27</v>
      </c>
      <c r="AP14" s="33">
        <v>2780.89</v>
      </c>
      <c r="AQ14" s="33">
        <v>2781.2</v>
      </c>
      <c r="AR14" s="33">
        <v>2782.65</v>
      </c>
      <c r="AS14" s="33">
        <v>2782.77</v>
      </c>
      <c r="AT14" s="33">
        <v>2782.9</v>
      </c>
      <c r="AU14" s="33">
        <v>2783.02</v>
      </c>
      <c r="AV14" s="33">
        <v>2783.15</v>
      </c>
      <c r="AW14" s="33">
        <v>2783.27</v>
      </c>
      <c r="AX14" s="33">
        <v>2783.39</v>
      </c>
      <c r="AY14" s="33">
        <v>2783.52</v>
      </c>
      <c r="AZ14" s="33">
        <v>2782.19</v>
      </c>
      <c r="BA14" s="33">
        <v>2781.98</v>
      </c>
      <c r="BB14" s="33">
        <v>2781.98</v>
      </c>
      <c r="BC14" s="33">
        <v>2781.98</v>
      </c>
      <c r="BD14" s="33">
        <v>2782.05</v>
      </c>
      <c r="BE14" s="33">
        <v>2782.05</v>
      </c>
      <c r="BF14" s="33">
        <v>2781.79</v>
      </c>
      <c r="BG14" s="33">
        <v>2781.79</v>
      </c>
      <c r="BH14" s="33">
        <v>2781.79</v>
      </c>
      <c r="BI14" s="33">
        <v>2781.64</v>
      </c>
      <c r="BJ14" s="33">
        <v>2782.23</v>
      </c>
      <c r="BK14" s="33">
        <v>2782.23</v>
      </c>
      <c r="BL14" s="33">
        <v>2782.23</v>
      </c>
      <c r="BM14" s="33">
        <v>2782.23</v>
      </c>
      <c r="BN14" s="33">
        <v>2782.23</v>
      </c>
      <c r="BO14" s="33">
        <v>2782.23</v>
      </c>
      <c r="BP14" s="33">
        <v>2782.57</v>
      </c>
      <c r="BQ14" s="33">
        <v>2782.7</v>
      </c>
      <c r="BR14" s="33">
        <v>2782.83</v>
      </c>
      <c r="BS14" s="33">
        <v>2782.9</v>
      </c>
      <c r="BT14" s="33">
        <v>2782.97</v>
      </c>
      <c r="BU14" s="33">
        <v>2782.97</v>
      </c>
      <c r="BV14" s="33">
        <v>2782.97</v>
      </c>
      <c r="BW14" s="33">
        <v>2782.97</v>
      </c>
      <c r="BX14" s="33">
        <v>2783.17</v>
      </c>
      <c r="BY14" s="33">
        <v>2783.17</v>
      </c>
      <c r="BZ14" s="33">
        <v>2783.3</v>
      </c>
      <c r="CA14" s="33">
        <v>2783.3</v>
      </c>
      <c r="CB14" s="33">
        <v>2783.3</v>
      </c>
      <c r="CC14" s="33">
        <v>2783.44</v>
      </c>
      <c r="CD14" s="33">
        <v>2783.44</v>
      </c>
      <c r="CE14" s="33">
        <v>2783.44</v>
      </c>
      <c r="CF14" s="33">
        <v>2777.86</v>
      </c>
      <c r="CG14" s="33">
        <v>2777.86</v>
      </c>
      <c r="CH14" s="33">
        <v>2777.72</v>
      </c>
      <c r="CI14" s="33">
        <v>2777.72</v>
      </c>
      <c r="CJ14" s="33">
        <v>2777.72</v>
      </c>
      <c r="CK14" s="33">
        <v>2777.72</v>
      </c>
      <c r="CL14" s="33">
        <v>2777.9</v>
      </c>
      <c r="CM14" s="33">
        <v>2777.9</v>
      </c>
      <c r="CN14" s="33">
        <v>2778.78</v>
      </c>
      <c r="CO14" s="33">
        <v>2779.49</v>
      </c>
      <c r="CP14" s="33">
        <v>2780.36</v>
      </c>
      <c r="CQ14" s="33">
        <v>2783</v>
      </c>
      <c r="CR14" s="33">
        <v>2785.64</v>
      </c>
      <c r="CS14" s="34">
        <v>2787.99</v>
      </c>
      <c r="CT14" s="24">
        <f t="shared" si="2"/>
        <v>266965.82999999996</v>
      </c>
      <c r="CU14" s="128"/>
      <c r="CW14" s="117"/>
    </row>
    <row r="15" spans="1:102">
      <c r="A15" s="28" t="s">
        <v>41</v>
      </c>
      <c r="B15" s="249">
        <f>SUM(B16:B19)</f>
        <v>1970.45</v>
      </c>
      <c r="C15" s="250">
        <f t="shared" ref="C15:BN15" si="8">SUM(C16:C19)</f>
        <v>1970.45</v>
      </c>
      <c r="D15" s="250">
        <f t="shared" si="8"/>
        <v>1970.45</v>
      </c>
      <c r="E15" s="250">
        <f t="shared" si="8"/>
        <v>1970.45</v>
      </c>
      <c r="F15" s="250">
        <f t="shared" si="8"/>
        <v>1970.45</v>
      </c>
      <c r="G15" s="250">
        <f t="shared" si="8"/>
        <v>1970.45</v>
      </c>
      <c r="H15" s="250">
        <f t="shared" si="8"/>
        <v>1970.45</v>
      </c>
      <c r="I15" s="250">
        <f t="shared" si="8"/>
        <v>1970.45</v>
      </c>
      <c r="J15" s="250">
        <f t="shared" si="8"/>
        <v>1970.45</v>
      </c>
      <c r="K15" s="250">
        <f t="shared" si="8"/>
        <v>1970.45</v>
      </c>
      <c r="L15" s="250">
        <f t="shared" si="8"/>
        <v>1970.45</v>
      </c>
      <c r="M15" s="250">
        <f t="shared" si="8"/>
        <v>1970.45</v>
      </c>
      <c r="N15" s="250">
        <f t="shared" si="8"/>
        <v>1970.45</v>
      </c>
      <c r="O15" s="250">
        <f t="shared" si="8"/>
        <v>1970.45</v>
      </c>
      <c r="P15" s="250">
        <f t="shared" si="8"/>
        <v>1970.45</v>
      </c>
      <c r="Q15" s="250">
        <f t="shared" si="8"/>
        <v>1970.45</v>
      </c>
      <c r="R15" s="250">
        <f t="shared" si="8"/>
        <v>1970.45</v>
      </c>
      <c r="S15" s="250">
        <f t="shared" si="8"/>
        <v>1970.45</v>
      </c>
      <c r="T15" s="250">
        <f t="shared" si="8"/>
        <v>1970.45</v>
      </c>
      <c r="U15" s="250">
        <f t="shared" si="8"/>
        <v>1970.45</v>
      </c>
      <c r="V15" s="250">
        <f t="shared" si="8"/>
        <v>1970.45</v>
      </c>
      <c r="W15" s="250">
        <f t="shared" si="8"/>
        <v>1970.45</v>
      </c>
      <c r="X15" s="250">
        <f t="shared" si="8"/>
        <v>1970.45</v>
      </c>
      <c r="Y15" s="250">
        <f t="shared" si="8"/>
        <v>1970.45</v>
      </c>
      <c r="Z15" s="250">
        <f t="shared" si="8"/>
        <v>1970.45</v>
      </c>
      <c r="AA15" s="250">
        <f t="shared" si="8"/>
        <v>1970.45</v>
      </c>
      <c r="AB15" s="250">
        <f t="shared" si="8"/>
        <v>1970.45</v>
      </c>
      <c r="AC15" s="250">
        <f t="shared" si="8"/>
        <v>1970.45</v>
      </c>
      <c r="AD15" s="250">
        <f t="shared" si="8"/>
        <v>1970.45</v>
      </c>
      <c r="AE15" s="250">
        <f t="shared" si="8"/>
        <v>1970.45</v>
      </c>
      <c r="AF15" s="250">
        <f t="shared" si="8"/>
        <v>1970.45</v>
      </c>
      <c r="AG15" s="250">
        <f t="shared" si="8"/>
        <v>1970.45</v>
      </c>
      <c r="AH15" s="250">
        <f t="shared" si="8"/>
        <v>1970.45</v>
      </c>
      <c r="AI15" s="250">
        <f t="shared" si="8"/>
        <v>1970.45</v>
      </c>
      <c r="AJ15" s="250">
        <f t="shared" si="8"/>
        <v>1970.45</v>
      </c>
      <c r="AK15" s="250">
        <f t="shared" si="8"/>
        <v>1970.45</v>
      </c>
      <c r="AL15" s="250">
        <f t="shared" si="8"/>
        <v>1970.45</v>
      </c>
      <c r="AM15" s="250">
        <f t="shared" si="8"/>
        <v>1970.45</v>
      </c>
      <c r="AN15" s="250">
        <f t="shared" si="8"/>
        <v>1970.45</v>
      </c>
      <c r="AO15" s="250">
        <f t="shared" si="8"/>
        <v>1970.45</v>
      </c>
      <c r="AP15" s="250">
        <f t="shared" si="8"/>
        <v>1970.45</v>
      </c>
      <c r="AQ15" s="250">
        <f t="shared" si="8"/>
        <v>1970.45</v>
      </c>
      <c r="AR15" s="250">
        <f t="shared" si="8"/>
        <v>1970.45</v>
      </c>
      <c r="AS15" s="250">
        <f t="shared" si="8"/>
        <v>1970.45</v>
      </c>
      <c r="AT15" s="250">
        <f t="shared" si="8"/>
        <v>1970.45</v>
      </c>
      <c r="AU15" s="250">
        <f t="shared" si="8"/>
        <v>1970.45</v>
      </c>
      <c r="AV15" s="250">
        <f t="shared" si="8"/>
        <v>1970.45</v>
      </c>
      <c r="AW15" s="250">
        <f t="shared" si="8"/>
        <v>1970.45</v>
      </c>
      <c r="AX15" s="250">
        <f t="shared" si="8"/>
        <v>1970.45</v>
      </c>
      <c r="AY15" s="250">
        <f t="shared" si="8"/>
        <v>1970.45</v>
      </c>
      <c r="AZ15" s="250">
        <f t="shared" si="8"/>
        <v>1970.45</v>
      </c>
      <c r="BA15" s="250">
        <f t="shared" si="8"/>
        <v>1970.45</v>
      </c>
      <c r="BB15" s="250">
        <f t="shared" si="8"/>
        <v>1970.45</v>
      </c>
      <c r="BC15" s="250">
        <f t="shared" si="8"/>
        <v>1970.45</v>
      </c>
      <c r="BD15" s="250">
        <f t="shared" si="8"/>
        <v>1970.45</v>
      </c>
      <c r="BE15" s="250">
        <f t="shared" si="8"/>
        <v>1970.45</v>
      </c>
      <c r="BF15" s="250">
        <f t="shared" si="8"/>
        <v>1970.45</v>
      </c>
      <c r="BG15" s="250">
        <f t="shared" si="8"/>
        <v>1970.45</v>
      </c>
      <c r="BH15" s="250">
        <f t="shared" si="8"/>
        <v>1970.45</v>
      </c>
      <c r="BI15" s="250">
        <f t="shared" si="8"/>
        <v>1970.45</v>
      </c>
      <c r="BJ15" s="250">
        <f t="shared" si="8"/>
        <v>1970.45</v>
      </c>
      <c r="BK15" s="250">
        <f t="shared" si="8"/>
        <v>1970.45</v>
      </c>
      <c r="BL15" s="250">
        <f t="shared" si="8"/>
        <v>1970.45</v>
      </c>
      <c r="BM15" s="250">
        <f t="shared" si="8"/>
        <v>1970.45</v>
      </c>
      <c r="BN15" s="250">
        <f t="shared" si="8"/>
        <v>1970.45</v>
      </c>
      <c r="BO15" s="250">
        <f t="shared" ref="BO15:CS15" si="9">SUM(BO16:BO19)</f>
        <v>1970.45</v>
      </c>
      <c r="BP15" s="250">
        <f t="shared" si="9"/>
        <v>1970.45</v>
      </c>
      <c r="BQ15" s="250">
        <f t="shared" si="9"/>
        <v>1970.45</v>
      </c>
      <c r="BR15" s="250">
        <f t="shared" si="9"/>
        <v>1970.45</v>
      </c>
      <c r="BS15" s="250">
        <f t="shared" si="9"/>
        <v>1970.45</v>
      </c>
      <c r="BT15" s="250">
        <f t="shared" si="9"/>
        <v>1970.45</v>
      </c>
      <c r="BU15" s="250">
        <f t="shared" si="9"/>
        <v>1970.45</v>
      </c>
      <c r="BV15" s="250">
        <f t="shared" si="9"/>
        <v>1970.45</v>
      </c>
      <c r="BW15" s="250">
        <f t="shared" si="9"/>
        <v>1970.45</v>
      </c>
      <c r="BX15" s="250">
        <f t="shared" si="9"/>
        <v>1970.45</v>
      </c>
      <c r="BY15" s="250">
        <f t="shared" si="9"/>
        <v>1970.45</v>
      </c>
      <c r="BZ15" s="250">
        <f t="shared" si="9"/>
        <v>1970.45</v>
      </c>
      <c r="CA15" s="250">
        <f t="shared" si="9"/>
        <v>1970.45</v>
      </c>
      <c r="CB15" s="250">
        <f t="shared" si="9"/>
        <v>1970.45</v>
      </c>
      <c r="CC15" s="250">
        <f t="shared" si="9"/>
        <v>1970.45</v>
      </c>
      <c r="CD15" s="250">
        <f t="shared" si="9"/>
        <v>1970.45</v>
      </c>
      <c r="CE15" s="250">
        <f t="shared" si="9"/>
        <v>1970.45</v>
      </c>
      <c r="CF15" s="250">
        <f t="shared" si="9"/>
        <v>1970.45</v>
      </c>
      <c r="CG15" s="250">
        <f t="shared" si="9"/>
        <v>1970.45</v>
      </c>
      <c r="CH15" s="250">
        <f t="shared" si="9"/>
        <v>1970.45</v>
      </c>
      <c r="CI15" s="250">
        <f t="shared" si="9"/>
        <v>1970.45</v>
      </c>
      <c r="CJ15" s="250">
        <f t="shared" si="9"/>
        <v>1970.45</v>
      </c>
      <c r="CK15" s="250">
        <f t="shared" si="9"/>
        <v>1970.45</v>
      </c>
      <c r="CL15" s="250">
        <f t="shared" si="9"/>
        <v>1970.45</v>
      </c>
      <c r="CM15" s="250">
        <f t="shared" si="9"/>
        <v>1970.45</v>
      </c>
      <c r="CN15" s="250">
        <f t="shared" si="9"/>
        <v>1970.45</v>
      </c>
      <c r="CO15" s="250">
        <f t="shared" si="9"/>
        <v>1970.45</v>
      </c>
      <c r="CP15" s="250">
        <f t="shared" si="9"/>
        <v>1970.45</v>
      </c>
      <c r="CQ15" s="250">
        <f t="shared" si="9"/>
        <v>1970.45</v>
      </c>
      <c r="CR15" s="250">
        <f t="shared" si="9"/>
        <v>1970.45</v>
      </c>
      <c r="CS15" s="251">
        <f t="shared" si="9"/>
        <v>1970.45</v>
      </c>
      <c r="CT15" s="28">
        <f t="shared" si="2"/>
        <v>189163.20000000022</v>
      </c>
      <c r="CU15" s="126"/>
      <c r="CW15" s="117"/>
    </row>
    <row r="16" spans="1:102">
      <c r="A16" s="22" t="s">
        <v>42</v>
      </c>
      <c r="B16" s="245">
        <v>1131</v>
      </c>
      <c r="C16" s="245">
        <v>1131</v>
      </c>
      <c r="D16" s="245">
        <v>1131</v>
      </c>
      <c r="E16" s="245">
        <v>1131</v>
      </c>
      <c r="F16" s="245">
        <v>1131</v>
      </c>
      <c r="G16" s="245">
        <v>1131</v>
      </c>
      <c r="H16" s="245">
        <v>1131</v>
      </c>
      <c r="I16" s="245">
        <v>1131</v>
      </c>
      <c r="J16" s="245">
        <v>1131</v>
      </c>
      <c r="K16" s="245">
        <v>1131</v>
      </c>
      <c r="L16" s="245">
        <v>1131</v>
      </c>
      <c r="M16" s="245">
        <v>1131</v>
      </c>
      <c r="N16" s="245">
        <v>1131</v>
      </c>
      <c r="O16" s="245">
        <v>1131</v>
      </c>
      <c r="P16" s="245">
        <v>1131</v>
      </c>
      <c r="Q16" s="245">
        <v>1131</v>
      </c>
      <c r="R16" s="245">
        <v>1131</v>
      </c>
      <c r="S16" s="245">
        <v>1131</v>
      </c>
      <c r="T16" s="245">
        <v>1131</v>
      </c>
      <c r="U16" s="245">
        <v>1131</v>
      </c>
      <c r="V16" s="245">
        <v>1131</v>
      </c>
      <c r="W16" s="245">
        <v>1131</v>
      </c>
      <c r="X16" s="245">
        <v>1131</v>
      </c>
      <c r="Y16" s="245">
        <v>1131</v>
      </c>
      <c r="Z16" s="245">
        <v>1131</v>
      </c>
      <c r="AA16" s="245">
        <v>1131</v>
      </c>
      <c r="AB16" s="245">
        <v>1131</v>
      </c>
      <c r="AC16" s="245">
        <v>1131</v>
      </c>
      <c r="AD16" s="245">
        <v>1131</v>
      </c>
      <c r="AE16" s="245">
        <v>1131</v>
      </c>
      <c r="AF16" s="245">
        <v>1131</v>
      </c>
      <c r="AG16" s="245">
        <v>1131</v>
      </c>
      <c r="AH16" s="245">
        <v>1131</v>
      </c>
      <c r="AI16" s="245">
        <v>1131</v>
      </c>
      <c r="AJ16" s="245">
        <v>1131</v>
      </c>
      <c r="AK16" s="245">
        <v>1131</v>
      </c>
      <c r="AL16" s="245">
        <v>1131</v>
      </c>
      <c r="AM16" s="245">
        <v>1131</v>
      </c>
      <c r="AN16" s="245">
        <v>1131</v>
      </c>
      <c r="AO16" s="245">
        <v>1131</v>
      </c>
      <c r="AP16" s="245">
        <v>1131</v>
      </c>
      <c r="AQ16" s="245">
        <v>1131</v>
      </c>
      <c r="AR16" s="245">
        <v>1131</v>
      </c>
      <c r="AS16" s="245">
        <v>1131</v>
      </c>
      <c r="AT16" s="245">
        <v>1131</v>
      </c>
      <c r="AU16" s="245">
        <v>1131</v>
      </c>
      <c r="AV16" s="245">
        <v>1131</v>
      </c>
      <c r="AW16" s="245">
        <v>1131</v>
      </c>
      <c r="AX16" s="245">
        <v>1131</v>
      </c>
      <c r="AY16" s="245">
        <v>1131</v>
      </c>
      <c r="AZ16" s="245">
        <v>1131</v>
      </c>
      <c r="BA16" s="245">
        <v>1131</v>
      </c>
      <c r="BB16" s="245">
        <v>1131</v>
      </c>
      <c r="BC16" s="245">
        <v>1131</v>
      </c>
      <c r="BD16" s="245">
        <v>1131</v>
      </c>
      <c r="BE16" s="245">
        <v>1131</v>
      </c>
      <c r="BF16" s="245">
        <v>1131</v>
      </c>
      <c r="BG16" s="245">
        <v>1131</v>
      </c>
      <c r="BH16" s="245">
        <v>1131</v>
      </c>
      <c r="BI16" s="245">
        <v>1131</v>
      </c>
      <c r="BJ16" s="245">
        <v>1131</v>
      </c>
      <c r="BK16" s="245">
        <v>1131</v>
      </c>
      <c r="BL16" s="245">
        <v>1131</v>
      </c>
      <c r="BM16" s="245">
        <v>1131</v>
      </c>
      <c r="BN16" s="245">
        <v>1131</v>
      </c>
      <c r="BO16" s="245">
        <v>1131</v>
      </c>
      <c r="BP16" s="245">
        <v>1131</v>
      </c>
      <c r="BQ16" s="245">
        <v>1131</v>
      </c>
      <c r="BR16" s="245">
        <v>1131</v>
      </c>
      <c r="BS16" s="245">
        <v>1131</v>
      </c>
      <c r="BT16" s="245">
        <v>1131</v>
      </c>
      <c r="BU16" s="245">
        <v>1131</v>
      </c>
      <c r="BV16" s="245">
        <v>1131</v>
      </c>
      <c r="BW16" s="245">
        <v>1131</v>
      </c>
      <c r="BX16" s="245">
        <v>1131</v>
      </c>
      <c r="BY16" s="245">
        <v>1131</v>
      </c>
      <c r="BZ16" s="245">
        <v>1131</v>
      </c>
      <c r="CA16" s="245">
        <v>1131</v>
      </c>
      <c r="CB16" s="245">
        <v>1131</v>
      </c>
      <c r="CC16" s="245">
        <v>1131</v>
      </c>
      <c r="CD16" s="245">
        <v>1131</v>
      </c>
      <c r="CE16" s="245">
        <v>1131</v>
      </c>
      <c r="CF16" s="245">
        <v>1131</v>
      </c>
      <c r="CG16" s="245">
        <v>1131</v>
      </c>
      <c r="CH16" s="245">
        <v>1131</v>
      </c>
      <c r="CI16" s="245">
        <v>1131</v>
      </c>
      <c r="CJ16" s="245">
        <v>1131</v>
      </c>
      <c r="CK16" s="245">
        <v>1131</v>
      </c>
      <c r="CL16" s="245">
        <v>1131</v>
      </c>
      <c r="CM16" s="245">
        <v>1131</v>
      </c>
      <c r="CN16" s="245">
        <v>1131</v>
      </c>
      <c r="CO16" s="245">
        <v>1131</v>
      </c>
      <c r="CP16" s="245">
        <v>1131</v>
      </c>
      <c r="CQ16" s="245">
        <v>1131</v>
      </c>
      <c r="CR16" s="245">
        <v>1131</v>
      </c>
      <c r="CS16" s="245">
        <v>1131</v>
      </c>
      <c r="CT16" s="184">
        <f t="shared" si="2"/>
        <v>108576</v>
      </c>
      <c r="CU16" s="128"/>
      <c r="CW16" s="117"/>
    </row>
    <row r="17" spans="1:102">
      <c r="A17" s="37" t="s">
        <v>43</v>
      </c>
      <c r="B17" s="257">
        <v>269.45</v>
      </c>
      <c r="C17" s="257">
        <v>269.45</v>
      </c>
      <c r="D17" s="257">
        <v>269.45</v>
      </c>
      <c r="E17" s="257">
        <v>269.45</v>
      </c>
      <c r="F17" s="257">
        <v>269.45</v>
      </c>
      <c r="G17" s="257">
        <v>269.45</v>
      </c>
      <c r="H17" s="257">
        <v>269.45</v>
      </c>
      <c r="I17" s="257">
        <v>269.45</v>
      </c>
      <c r="J17" s="257">
        <v>269.45</v>
      </c>
      <c r="K17" s="257">
        <v>269.45</v>
      </c>
      <c r="L17" s="257">
        <v>269.45</v>
      </c>
      <c r="M17" s="257">
        <v>269.45</v>
      </c>
      <c r="N17" s="257">
        <v>269.45</v>
      </c>
      <c r="O17" s="257">
        <v>269.45</v>
      </c>
      <c r="P17" s="257">
        <v>269.45</v>
      </c>
      <c r="Q17" s="257">
        <v>269.45</v>
      </c>
      <c r="R17" s="257">
        <v>269.45</v>
      </c>
      <c r="S17" s="257">
        <v>269.45</v>
      </c>
      <c r="T17" s="257">
        <v>269.45</v>
      </c>
      <c r="U17" s="257">
        <v>269.45</v>
      </c>
      <c r="V17" s="257">
        <v>269.45</v>
      </c>
      <c r="W17" s="257">
        <v>269.45</v>
      </c>
      <c r="X17" s="257">
        <v>269.45</v>
      </c>
      <c r="Y17" s="257">
        <v>269.45</v>
      </c>
      <c r="Z17" s="257">
        <v>269.45</v>
      </c>
      <c r="AA17" s="257">
        <v>269.45</v>
      </c>
      <c r="AB17" s="257">
        <v>269.45</v>
      </c>
      <c r="AC17" s="257">
        <v>269.45</v>
      </c>
      <c r="AD17" s="257">
        <v>269.45</v>
      </c>
      <c r="AE17" s="257">
        <v>269.45</v>
      </c>
      <c r="AF17" s="257">
        <v>269.45</v>
      </c>
      <c r="AG17" s="257">
        <v>269.45</v>
      </c>
      <c r="AH17" s="257">
        <v>269.45</v>
      </c>
      <c r="AI17" s="257">
        <v>269.45</v>
      </c>
      <c r="AJ17" s="257">
        <v>269.45</v>
      </c>
      <c r="AK17" s="257">
        <v>269.45</v>
      </c>
      <c r="AL17" s="257">
        <v>269.45</v>
      </c>
      <c r="AM17" s="257">
        <v>269.45</v>
      </c>
      <c r="AN17" s="257">
        <v>269.45</v>
      </c>
      <c r="AO17" s="257">
        <v>269.45</v>
      </c>
      <c r="AP17" s="257">
        <v>269.45</v>
      </c>
      <c r="AQ17" s="257">
        <v>269.45</v>
      </c>
      <c r="AR17" s="257">
        <v>269.45</v>
      </c>
      <c r="AS17" s="257">
        <v>269.45</v>
      </c>
      <c r="AT17" s="257">
        <v>269.45</v>
      </c>
      <c r="AU17" s="257">
        <v>269.45</v>
      </c>
      <c r="AV17" s="257">
        <v>269.45</v>
      </c>
      <c r="AW17" s="257">
        <v>269.45</v>
      </c>
      <c r="AX17" s="257">
        <v>269.45</v>
      </c>
      <c r="AY17" s="257">
        <v>269.45</v>
      </c>
      <c r="AZ17" s="257">
        <v>269.45</v>
      </c>
      <c r="BA17" s="257">
        <v>269.45</v>
      </c>
      <c r="BB17" s="257">
        <v>269.45</v>
      </c>
      <c r="BC17" s="257">
        <v>269.45</v>
      </c>
      <c r="BD17" s="257">
        <v>269.45</v>
      </c>
      <c r="BE17" s="257">
        <v>269.45</v>
      </c>
      <c r="BF17" s="257">
        <v>269.45</v>
      </c>
      <c r="BG17" s="257">
        <v>269.45</v>
      </c>
      <c r="BH17" s="257">
        <v>269.45</v>
      </c>
      <c r="BI17" s="257">
        <v>269.45</v>
      </c>
      <c r="BJ17" s="257">
        <v>269.45</v>
      </c>
      <c r="BK17" s="257">
        <v>269.45</v>
      </c>
      <c r="BL17" s="257">
        <v>269.45</v>
      </c>
      <c r="BM17" s="257">
        <v>269.45</v>
      </c>
      <c r="BN17" s="257">
        <v>269.45</v>
      </c>
      <c r="BO17" s="257">
        <v>269.45</v>
      </c>
      <c r="BP17" s="257">
        <v>269.45</v>
      </c>
      <c r="BQ17" s="257">
        <v>269.45</v>
      </c>
      <c r="BR17" s="257">
        <v>269.45</v>
      </c>
      <c r="BS17" s="257">
        <v>269.45</v>
      </c>
      <c r="BT17" s="257">
        <v>269.45</v>
      </c>
      <c r="BU17" s="257">
        <v>269.45</v>
      </c>
      <c r="BV17" s="257">
        <v>269.45</v>
      </c>
      <c r="BW17" s="257">
        <v>269.45</v>
      </c>
      <c r="BX17" s="257">
        <v>269.45</v>
      </c>
      <c r="BY17" s="257">
        <v>269.45</v>
      </c>
      <c r="BZ17" s="257">
        <v>269.45</v>
      </c>
      <c r="CA17" s="257">
        <v>269.45</v>
      </c>
      <c r="CB17" s="257">
        <v>269.45</v>
      </c>
      <c r="CC17" s="257">
        <v>269.45</v>
      </c>
      <c r="CD17" s="257">
        <v>269.45</v>
      </c>
      <c r="CE17" s="257">
        <v>269.45</v>
      </c>
      <c r="CF17" s="257">
        <v>269.45</v>
      </c>
      <c r="CG17" s="257">
        <v>269.45</v>
      </c>
      <c r="CH17" s="257">
        <v>269.45</v>
      </c>
      <c r="CI17" s="257">
        <v>269.45</v>
      </c>
      <c r="CJ17" s="257">
        <v>269.45</v>
      </c>
      <c r="CK17" s="257">
        <v>269.45</v>
      </c>
      <c r="CL17" s="257">
        <v>269.45</v>
      </c>
      <c r="CM17" s="257">
        <v>269.45</v>
      </c>
      <c r="CN17" s="257">
        <v>269.45</v>
      </c>
      <c r="CO17" s="257">
        <v>269.45</v>
      </c>
      <c r="CP17" s="257">
        <v>269.45</v>
      </c>
      <c r="CQ17" s="257">
        <v>269.45</v>
      </c>
      <c r="CR17" s="257">
        <v>269.45</v>
      </c>
      <c r="CS17" s="257">
        <v>269.45</v>
      </c>
      <c r="CT17" s="24">
        <f t="shared" si="2"/>
        <v>25867.200000000044</v>
      </c>
      <c r="CU17" s="128"/>
      <c r="CV17" s="139"/>
      <c r="CW17" s="117"/>
    </row>
    <row r="18" spans="1:102" ht="15.75">
      <c r="A18" s="37" t="s">
        <v>44</v>
      </c>
      <c r="B18" s="242">
        <v>570</v>
      </c>
      <c r="C18" s="242">
        <v>570</v>
      </c>
      <c r="D18" s="242">
        <v>570</v>
      </c>
      <c r="E18" s="242">
        <v>570</v>
      </c>
      <c r="F18" s="242">
        <v>570</v>
      </c>
      <c r="G18" s="242">
        <v>570</v>
      </c>
      <c r="H18" s="242">
        <v>570</v>
      </c>
      <c r="I18" s="242">
        <v>570</v>
      </c>
      <c r="J18" s="242">
        <v>570</v>
      </c>
      <c r="K18" s="242">
        <v>570</v>
      </c>
      <c r="L18" s="242">
        <v>570</v>
      </c>
      <c r="M18" s="242">
        <v>570</v>
      </c>
      <c r="N18" s="242">
        <v>570</v>
      </c>
      <c r="O18" s="242">
        <v>570</v>
      </c>
      <c r="P18" s="242">
        <v>570</v>
      </c>
      <c r="Q18" s="242">
        <v>570</v>
      </c>
      <c r="R18" s="242">
        <v>570</v>
      </c>
      <c r="S18" s="242">
        <v>570</v>
      </c>
      <c r="T18" s="242">
        <v>570</v>
      </c>
      <c r="U18" s="242">
        <v>570</v>
      </c>
      <c r="V18" s="242">
        <v>570</v>
      </c>
      <c r="W18" s="242">
        <v>570</v>
      </c>
      <c r="X18" s="242">
        <v>570</v>
      </c>
      <c r="Y18" s="242">
        <v>570</v>
      </c>
      <c r="Z18" s="242">
        <v>570</v>
      </c>
      <c r="AA18" s="242">
        <v>570</v>
      </c>
      <c r="AB18" s="242">
        <v>570</v>
      </c>
      <c r="AC18" s="242">
        <v>570</v>
      </c>
      <c r="AD18" s="242">
        <v>570</v>
      </c>
      <c r="AE18" s="242">
        <v>570</v>
      </c>
      <c r="AF18" s="242">
        <v>570</v>
      </c>
      <c r="AG18" s="242">
        <v>570</v>
      </c>
      <c r="AH18" s="242">
        <v>570</v>
      </c>
      <c r="AI18" s="242">
        <v>570</v>
      </c>
      <c r="AJ18" s="242">
        <v>570</v>
      </c>
      <c r="AK18" s="242">
        <v>570</v>
      </c>
      <c r="AL18" s="242">
        <v>570</v>
      </c>
      <c r="AM18" s="242">
        <v>570</v>
      </c>
      <c r="AN18" s="242">
        <v>570</v>
      </c>
      <c r="AO18" s="242">
        <v>570</v>
      </c>
      <c r="AP18" s="242">
        <v>570</v>
      </c>
      <c r="AQ18" s="242">
        <v>570</v>
      </c>
      <c r="AR18" s="242">
        <v>570</v>
      </c>
      <c r="AS18" s="242">
        <v>570</v>
      </c>
      <c r="AT18" s="242">
        <v>570</v>
      </c>
      <c r="AU18" s="242">
        <v>570</v>
      </c>
      <c r="AV18" s="242">
        <v>570</v>
      </c>
      <c r="AW18" s="242">
        <v>570</v>
      </c>
      <c r="AX18" s="242">
        <v>570</v>
      </c>
      <c r="AY18" s="242">
        <v>570</v>
      </c>
      <c r="AZ18" s="242">
        <v>570</v>
      </c>
      <c r="BA18" s="242">
        <v>570</v>
      </c>
      <c r="BB18" s="242">
        <v>570</v>
      </c>
      <c r="BC18" s="242">
        <v>570</v>
      </c>
      <c r="BD18" s="242">
        <v>570</v>
      </c>
      <c r="BE18" s="242">
        <v>570</v>
      </c>
      <c r="BF18" s="242">
        <v>570</v>
      </c>
      <c r="BG18" s="242">
        <v>570</v>
      </c>
      <c r="BH18" s="242">
        <v>570</v>
      </c>
      <c r="BI18" s="242">
        <v>570</v>
      </c>
      <c r="BJ18" s="242">
        <v>570</v>
      </c>
      <c r="BK18" s="242">
        <v>570</v>
      </c>
      <c r="BL18" s="242">
        <v>570</v>
      </c>
      <c r="BM18" s="242">
        <v>570</v>
      </c>
      <c r="BN18" s="242">
        <v>570</v>
      </c>
      <c r="BO18" s="242">
        <v>570</v>
      </c>
      <c r="BP18" s="242">
        <v>570</v>
      </c>
      <c r="BQ18" s="242">
        <v>570</v>
      </c>
      <c r="BR18" s="242">
        <v>570</v>
      </c>
      <c r="BS18" s="242">
        <v>570</v>
      </c>
      <c r="BT18" s="242">
        <v>570</v>
      </c>
      <c r="BU18" s="242">
        <v>570</v>
      </c>
      <c r="BV18" s="242">
        <v>570</v>
      </c>
      <c r="BW18" s="242">
        <v>570</v>
      </c>
      <c r="BX18" s="242">
        <v>570</v>
      </c>
      <c r="BY18" s="242">
        <v>570</v>
      </c>
      <c r="BZ18" s="242">
        <v>570</v>
      </c>
      <c r="CA18" s="242">
        <v>570</v>
      </c>
      <c r="CB18" s="242">
        <v>570</v>
      </c>
      <c r="CC18" s="242">
        <v>570</v>
      </c>
      <c r="CD18" s="242">
        <v>570</v>
      </c>
      <c r="CE18" s="242">
        <v>570</v>
      </c>
      <c r="CF18" s="242">
        <v>570</v>
      </c>
      <c r="CG18" s="242">
        <v>570</v>
      </c>
      <c r="CH18" s="242">
        <v>570</v>
      </c>
      <c r="CI18" s="242">
        <v>570</v>
      </c>
      <c r="CJ18" s="242">
        <v>570</v>
      </c>
      <c r="CK18" s="242">
        <v>570</v>
      </c>
      <c r="CL18" s="242">
        <v>570</v>
      </c>
      <c r="CM18" s="242">
        <v>570</v>
      </c>
      <c r="CN18" s="242">
        <v>570</v>
      </c>
      <c r="CO18" s="242">
        <v>570</v>
      </c>
      <c r="CP18" s="242">
        <v>570</v>
      </c>
      <c r="CQ18" s="242">
        <v>570</v>
      </c>
      <c r="CR18" s="242">
        <v>570</v>
      </c>
      <c r="CS18" s="242">
        <v>570</v>
      </c>
      <c r="CT18" s="24">
        <f t="shared" si="2"/>
        <v>54720</v>
      </c>
      <c r="CU18" s="128"/>
      <c r="CV18" s="139"/>
      <c r="CW18" s="117"/>
    </row>
    <row r="19" spans="1:102" hidden="1">
      <c r="A19" s="38" t="s">
        <v>45</v>
      </c>
      <c r="B19" s="25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26"/>
      <c r="AL19" s="26"/>
      <c r="AM19" s="26"/>
      <c r="AN19" s="26"/>
      <c r="AO19" s="26"/>
      <c r="AP19" s="26"/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7"/>
      <c r="CT19" s="24">
        <f t="shared" si="2"/>
        <v>0</v>
      </c>
      <c r="CU19" s="128"/>
      <c r="CV19" s="140"/>
      <c r="CW19" s="117"/>
      <c r="CX19" s="207"/>
    </row>
    <row r="20" spans="1:102">
      <c r="A20" s="39" t="s">
        <v>46</v>
      </c>
      <c r="B20" s="261">
        <f t="shared" ref="B20:AG20" si="10">SUM(B21:B24)</f>
        <v>113.48528</v>
      </c>
      <c r="C20" s="262">
        <f t="shared" si="10"/>
        <v>112.78783999999999</v>
      </c>
      <c r="D20" s="262">
        <f t="shared" si="10"/>
        <v>110.53055999999999</v>
      </c>
      <c r="E20" s="262">
        <f t="shared" si="10"/>
        <v>107.54607999999999</v>
      </c>
      <c r="F20" s="262">
        <f t="shared" si="10"/>
        <v>102.73671999999999</v>
      </c>
      <c r="G20" s="262">
        <f t="shared" si="10"/>
        <v>99.908000000000001</v>
      </c>
      <c r="H20" s="262">
        <f t="shared" si="10"/>
        <v>105.26096000000001</v>
      </c>
      <c r="I20" s="262">
        <f t="shared" si="10"/>
        <v>106.64088000000001</v>
      </c>
      <c r="J20" s="262">
        <f t="shared" si="10"/>
        <v>104.94296</v>
      </c>
      <c r="K20" s="262">
        <f t="shared" si="10"/>
        <v>104.46600000000001</v>
      </c>
      <c r="L20" s="262">
        <f t="shared" si="10"/>
        <v>102.33416</v>
      </c>
      <c r="M20" s="262">
        <f t="shared" si="10"/>
        <v>103.61416</v>
      </c>
      <c r="N20" s="262">
        <f t="shared" si="10"/>
        <v>102.11376</v>
      </c>
      <c r="O20" s="262">
        <f t="shared" si="10"/>
        <v>102.03360000000001</v>
      </c>
      <c r="P20" s="262">
        <f t="shared" si="10"/>
        <v>101.09688</v>
      </c>
      <c r="Q20" s="262">
        <f t="shared" si="10"/>
        <v>100.96816</v>
      </c>
      <c r="R20" s="262">
        <f t="shared" si="10"/>
        <v>95.609360000000009</v>
      </c>
      <c r="S20" s="262">
        <f t="shared" si="10"/>
        <v>88.036239999999992</v>
      </c>
      <c r="T20" s="262">
        <f t="shared" si="10"/>
        <v>83.123919999999998</v>
      </c>
      <c r="U20" s="262">
        <f t="shared" si="10"/>
        <v>78.454880000000003</v>
      </c>
      <c r="V20" s="262">
        <f t="shared" si="10"/>
        <v>78.39464000000001</v>
      </c>
      <c r="W20" s="262">
        <f t="shared" si="10"/>
        <v>75.679119999999998</v>
      </c>
      <c r="X20" s="262">
        <f t="shared" si="10"/>
        <v>73.282560000000004</v>
      </c>
      <c r="Y20" s="262">
        <f t="shared" si="10"/>
        <v>68.852552256308144</v>
      </c>
      <c r="Z20" s="262">
        <f t="shared" si="10"/>
        <v>62.004778594199848</v>
      </c>
      <c r="AA20" s="262">
        <f t="shared" si="10"/>
        <v>77.2666856511253</v>
      </c>
      <c r="AB20" s="262">
        <f t="shared" si="10"/>
        <v>80.797093062991365</v>
      </c>
      <c r="AC20" s="262">
        <f t="shared" si="10"/>
        <v>108.82422941725034</v>
      </c>
      <c r="AD20" s="262">
        <f t="shared" si="10"/>
        <v>204.84851481117136</v>
      </c>
      <c r="AE20" s="262">
        <f t="shared" si="10"/>
        <v>392.26000877951662</v>
      </c>
      <c r="AF20" s="262">
        <f t="shared" si="10"/>
        <v>676.20376024543998</v>
      </c>
      <c r="AG20" s="262">
        <f t="shared" si="10"/>
        <v>980.80706886268536</v>
      </c>
      <c r="AH20" s="262">
        <f t="shared" ref="AH20:BM20" si="11">SUM(AH21:AH24)</f>
        <v>1322.0956163645369</v>
      </c>
      <c r="AI20" s="262">
        <f t="shared" si="11"/>
        <v>1692.7914092593751</v>
      </c>
      <c r="AJ20" s="262">
        <f t="shared" si="11"/>
        <v>2072.9502529031092</v>
      </c>
      <c r="AK20" s="262">
        <f t="shared" si="11"/>
        <v>2415.3590071989379</v>
      </c>
      <c r="AL20" s="262">
        <f t="shared" si="11"/>
        <v>2765.3716971112194</v>
      </c>
      <c r="AM20" s="262">
        <f t="shared" si="11"/>
        <v>3067.7012381133754</v>
      </c>
      <c r="AN20" s="262">
        <f t="shared" si="11"/>
        <v>3329.3618709056673</v>
      </c>
      <c r="AO20" s="262">
        <f t="shared" si="11"/>
        <v>3573.9677233521716</v>
      </c>
      <c r="AP20" s="262">
        <f t="shared" si="11"/>
        <v>3848.5757805101725</v>
      </c>
      <c r="AQ20" s="262">
        <f t="shared" si="11"/>
        <v>4037.4949843831864</v>
      </c>
      <c r="AR20" s="262">
        <f t="shared" si="11"/>
        <v>4166.3185552895438</v>
      </c>
      <c r="AS20" s="262">
        <f t="shared" si="11"/>
        <v>4275.9733667213304</v>
      </c>
      <c r="AT20" s="262">
        <f t="shared" si="11"/>
        <v>4310.0428318147588</v>
      </c>
      <c r="AU20" s="262">
        <f t="shared" si="11"/>
        <v>4405.6629721797863</v>
      </c>
      <c r="AV20" s="262">
        <f t="shared" si="11"/>
        <v>4465.6903187025964</v>
      </c>
      <c r="AW20" s="262">
        <f t="shared" si="11"/>
        <v>4514.8398290050272</v>
      </c>
      <c r="AX20" s="262">
        <f t="shared" si="11"/>
        <v>4541.8887946469995</v>
      </c>
      <c r="AY20" s="262">
        <f t="shared" si="11"/>
        <v>4547.8841738403162</v>
      </c>
      <c r="AZ20" s="262">
        <f t="shared" si="11"/>
        <v>4494.6760339737275</v>
      </c>
      <c r="BA20" s="262">
        <f t="shared" si="11"/>
        <v>4505.7257504430945</v>
      </c>
      <c r="BB20" s="262">
        <f t="shared" si="11"/>
        <v>4491.3346866586653</v>
      </c>
      <c r="BC20" s="262">
        <f t="shared" si="11"/>
        <v>4420.8770235465699</v>
      </c>
      <c r="BD20" s="262">
        <f t="shared" si="11"/>
        <v>4379.4702693999861</v>
      </c>
      <c r="BE20" s="262">
        <f t="shared" si="11"/>
        <v>4299.9672717314506</v>
      </c>
      <c r="BF20" s="262">
        <f t="shared" si="11"/>
        <v>4188.0325410182313</v>
      </c>
      <c r="BG20" s="262">
        <f t="shared" si="11"/>
        <v>4074.4953061887545</v>
      </c>
      <c r="BH20" s="262">
        <f t="shared" si="11"/>
        <v>3962.6255002231746</v>
      </c>
      <c r="BI20" s="262">
        <f t="shared" si="11"/>
        <v>3802.3906373133705</v>
      </c>
      <c r="BJ20" s="262">
        <f t="shared" si="11"/>
        <v>3637.5808552795943</v>
      </c>
      <c r="BK20" s="262">
        <f t="shared" si="11"/>
        <v>3458.8049027916713</v>
      </c>
      <c r="BL20" s="262">
        <f t="shared" si="11"/>
        <v>3235.8209614947659</v>
      </c>
      <c r="BM20" s="262">
        <f t="shared" si="11"/>
        <v>2919.149008599928</v>
      </c>
      <c r="BN20" s="262">
        <f t="shared" ref="BN20:CS20" si="12">SUM(BN21:BN24)</f>
        <v>2638.4139524657958</v>
      </c>
      <c r="BO20" s="262">
        <f t="shared" si="12"/>
        <v>2312.5020155380093</v>
      </c>
      <c r="BP20" s="262">
        <f t="shared" si="12"/>
        <v>1976.0729335538711</v>
      </c>
      <c r="BQ20" s="262">
        <f t="shared" si="12"/>
        <v>1666.0511685553759</v>
      </c>
      <c r="BR20" s="262">
        <f t="shared" si="12"/>
        <v>1254.8805820947641</v>
      </c>
      <c r="BS20" s="262">
        <f t="shared" si="12"/>
        <v>941.07953444119596</v>
      </c>
      <c r="BT20" s="262">
        <f t="shared" si="12"/>
        <v>647.90019521855311</v>
      </c>
      <c r="BU20" s="262">
        <f t="shared" si="12"/>
        <v>412.18504300707303</v>
      </c>
      <c r="BV20" s="262">
        <f t="shared" si="12"/>
        <v>248.16683368067874</v>
      </c>
      <c r="BW20" s="262">
        <f t="shared" si="12"/>
        <v>117.79802091823328</v>
      </c>
      <c r="BX20" s="262">
        <f t="shared" si="12"/>
        <v>104.12616813480714</v>
      </c>
      <c r="BY20" s="262">
        <f t="shared" si="12"/>
        <v>87.994320000000002</v>
      </c>
      <c r="BZ20" s="262">
        <f t="shared" si="12"/>
        <v>90.051839999999999</v>
      </c>
      <c r="CA20" s="262">
        <f t="shared" si="12"/>
        <v>100.45608</v>
      </c>
      <c r="CB20" s="262">
        <f t="shared" si="12"/>
        <v>99.619200000000006</v>
      </c>
      <c r="CC20" s="262">
        <f t="shared" si="12"/>
        <v>97.051919999999996</v>
      </c>
      <c r="CD20" s="262">
        <f t="shared" si="12"/>
        <v>94.318719999999999</v>
      </c>
      <c r="CE20" s="262">
        <f t="shared" si="12"/>
        <v>93.90352</v>
      </c>
      <c r="CF20" s="262">
        <f t="shared" si="12"/>
        <v>98.249279999999999</v>
      </c>
      <c r="CG20" s="262">
        <f t="shared" si="12"/>
        <v>101.55896</v>
      </c>
      <c r="CH20" s="262">
        <f t="shared" si="12"/>
        <v>107.9676</v>
      </c>
      <c r="CI20" s="262">
        <f t="shared" si="12"/>
        <v>111.9212</v>
      </c>
      <c r="CJ20" s="262">
        <f t="shared" si="12"/>
        <v>107.30224</v>
      </c>
      <c r="CK20" s="262">
        <f t="shared" si="12"/>
        <v>107.56752</v>
      </c>
      <c r="CL20" s="262">
        <f t="shared" si="12"/>
        <v>115.43928</v>
      </c>
      <c r="CM20" s="262">
        <f t="shared" si="12"/>
        <v>122.0752</v>
      </c>
      <c r="CN20" s="262">
        <f t="shared" si="12"/>
        <v>121.66312000000001</v>
      </c>
      <c r="CO20" s="262">
        <f t="shared" si="12"/>
        <v>124.08928</v>
      </c>
      <c r="CP20" s="262">
        <f t="shared" si="12"/>
        <v>127.38264000000001</v>
      </c>
      <c r="CQ20" s="262">
        <f t="shared" si="12"/>
        <v>128.67079999999999</v>
      </c>
      <c r="CR20" s="262">
        <f t="shared" si="12"/>
        <v>130.67288000000002</v>
      </c>
      <c r="CS20" s="269">
        <f t="shared" si="12"/>
        <v>131.15224000000001</v>
      </c>
      <c r="CT20" s="28">
        <f>SUM(B20:CS20)</f>
        <v>138748.1168702541</v>
      </c>
      <c r="CU20" s="126"/>
      <c r="CW20" s="117"/>
    </row>
    <row r="21" spans="1:102">
      <c r="A21" s="65" t="s">
        <v>65</v>
      </c>
      <c r="B21" s="245">
        <v>0</v>
      </c>
      <c r="C21" s="245">
        <v>0</v>
      </c>
      <c r="D21" s="245">
        <v>0</v>
      </c>
      <c r="E21" s="245">
        <v>0</v>
      </c>
      <c r="F21" s="245">
        <v>0</v>
      </c>
      <c r="G21" s="245">
        <v>0</v>
      </c>
      <c r="H21" s="245">
        <v>0</v>
      </c>
      <c r="I21" s="245">
        <v>0</v>
      </c>
      <c r="J21" s="245">
        <v>0</v>
      </c>
      <c r="K21" s="245">
        <v>0</v>
      </c>
      <c r="L21" s="245">
        <v>0</v>
      </c>
      <c r="M21" s="245">
        <v>0</v>
      </c>
      <c r="N21" s="245">
        <v>0</v>
      </c>
      <c r="O21" s="245">
        <v>0</v>
      </c>
      <c r="P21" s="245">
        <v>0</v>
      </c>
      <c r="Q21" s="245">
        <v>0</v>
      </c>
      <c r="R21" s="245">
        <v>0</v>
      </c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245">
        <v>0.26</v>
      </c>
      <c r="Y21" s="245">
        <v>0.23</v>
      </c>
      <c r="Z21" s="245">
        <v>0.26</v>
      </c>
      <c r="AA21" s="245">
        <v>0.39999999999999997</v>
      </c>
      <c r="AB21" s="245">
        <v>0.56000000000000005</v>
      </c>
      <c r="AC21" s="245">
        <v>4.1499999999999995</v>
      </c>
      <c r="AD21" s="245">
        <v>21.57</v>
      </c>
      <c r="AE21" s="245">
        <v>51.75</v>
      </c>
      <c r="AF21" s="245">
        <v>126.35</v>
      </c>
      <c r="AG21" s="245">
        <v>228.52</v>
      </c>
      <c r="AH21" s="245">
        <v>359.91</v>
      </c>
      <c r="AI21" s="245">
        <v>518.73</v>
      </c>
      <c r="AJ21" s="245">
        <v>696.2</v>
      </c>
      <c r="AK21" s="245">
        <v>848.82999999999993</v>
      </c>
      <c r="AL21" s="245">
        <v>1010.26</v>
      </c>
      <c r="AM21" s="245">
        <v>1149.1400000000001</v>
      </c>
      <c r="AN21" s="245">
        <v>1298.26</v>
      </c>
      <c r="AO21" s="245">
        <v>1434.47</v>
      </c>
      <c r="AP21" s="245">
        <v>1539.23</v>
      </c>
      <c r="AQ21" s="245">
        <v>1627.66</v>
      </c>
      <c r="AR21" s="245">
        <v>1704</v>
      </c>
      <c r="AS21" s="245">
        <v>1762.52</v>
      </c>
      <c r="AT21" s="245">
        <v>1788.3</v>
      </c>
      <c r="AU21" s="245">
        <v>1807.41</v>
      </c>
      <c r="AV21" s="245">
        <v>1816.6200000000001</v>
      </c>
      <c r="AW21" s="245">
        <v>1821.8000000000002</v>
      </c>
      <c r="AX21" s="245">
        <v>1837.92</v>
      </c>
      <c r="AY21" s="245">
        <v>1838.9599999999998</v>
      </c>
      <c r="AZ21" s="245">
        <v>1818.75</v>
      </c>
      <c r="BA21" s="245">
        <v>1817.81</v>
      </c>
      <c r="BB21" s="245">
        <v>1817.88</v>
      </c>
      <c r="BC21" s="245">
        <v>1816.3500000000001</v>
      </c>
      <c r="BD21" s="245">
        <v>1813.3899999999999</v>
      </c>
      <c r="BE21" s="245">
        <v>1807.49</v>
      </c>
      <c r="BF21" s="245">
        <v>1785.4399999999998</v>
      </c>
      <c r="BG21" s="245">
        <v>1773.91</v>
      </c>
      <c r="BH21" s="245">
        <v>1756.09</v>
      </c>
      <c r="BI21" s="245">
        <v>1706.38</v>
      </c>
      <c r="BJ21" s="245">
        <v>1633.1599999999999</v>
      </c>
      <c r="BK21" s="245">
        <v>1555.2</v>
      </c>
      <c r="BL21" s="245">
        <v>1476.3</v>
      </c>
      <c r="BM21" s="245">
        <v>1371.78</v>
      </c>
      <c r="BN21" s="245">
        <v>1202.9199999999998</v>
      </c>
      <c r="BO21" s="245">
        <v>1073.3599999999999</v>
      </c>
      <c r="BP21" s="245">
        <v>919.72</v>
      </c>
      <c r="BQ21" s="245">
        <v>782.95</v>
      </c>
      <c r="BR21" s="245">
        <v>622.28</v>
      </c>
      <c r="BS21" s="245">
        <v>471.27</v>
      </c>
      <c r="BT21" s="245">
        <v>312.59000000000003</v>
      </c>
      <c r="BU21" s="245">
        <v>194.43</v>
      </c>
      <c r="BV21" s="245">
        <v>93.38</v>
      </c>
      <c r="BW21" s="245">
        <v>32.690000000000005</v>
      </c>
      <c r="BX21" s="245">
        <v>16.23</v>
      </c>
      <c r="BY21" s="245">
        <v>1.46</v>
      </c>
      <c r="BZ21" s="245">
        <v>0</v>
      </c>
      <c r="CA21" s="245">
        <v>0</v>
      </c>
      <c r="CB21" s="245">
        <v>0</v>
      </c>
      <c r="CC21" s="245">
        <v>0</v>
      </c>
      <c r="CD21" s="245">
        <v>0</v>
      </c>
      <c r="CE21" s="245">
        <v>0</v>
      </c>
      <c r="CF21" s="245">
        <v>0</v>
      </c>
      <c r="CG21" s="245">
        <v>0</v>
      </c>
      <c r="CH21" s="245">
        <v>0</v>
      </c>
      <c r="CI21" s="245">
        <v>0</v>
      </c>
      <c r="CJ21" s="245">
        <v>0</v>
      </c>
      <c r="CK21" s="245">
        <v>0</v>
      </c>
      <c r="CL21" s="245">
        <v>0</v>
      </c>
      <c r="CM21" s="245">
        <v>0</v>
      </c>
      <c r="CN21" s="245">
        <v>0</v>
      </c>
      <c r="CO21" s="245">
        <v>0</v>
      </c>
      <c r="CP21" s="245">
        <v>0</v>
      </c>
      <c r="CQ21" s="245">
        <v>0</v>
      </c>
      <c r="CR21" s="245">
        <v>0</v>
      </c>
      <c r="CS21" s="245">
        <v>0</v>
      </c>
      <c r="CT21" s="184">
        <f t="shared" ref="CT21:CT25" si="13">SUM(B21:CS21)</f>
        <v>54967.479999999989</v>
      </c>
      <c r="CU21" s="128"/>
      <c r="CW21" s="117"/>
    </row>
    <row r="22" spans="1:102">
      <c r="A22" s="22" t="s">
        <v>66</v>
      </c>
      <c r="B22" s="141" cm="1">
        <f t="array" ref="B22:CS22">TRANSPOSE('[4]FEB-24'!$BF$4:$BF$99)</f>
        <v>0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  <c r="H22" s="141">
        <v>0</v>
      </c>
      <c r="I22" s="141">
        <v>0</v>
      </c>
      <c r="J22" s="141">
        <v>0</v>
      </c>
      <c r="K22" s="141">
        <v>0</v>
      </c>
      <c r="L22" s="141">
        <v>0</v>
      </c>
      <c r="M22" s="141">
        <v>0</v>
      </c>
      <c r="N22" s="141">
        <v>0</v>
      </c>
      <c r="O22" s="141">
        <v>0</v>
      </c>
      <c r="P22" s="141">
        <v>0</v>
      </c>
      <c r="Q22" s="141">
        <v>0</v>
      </c>
      <c r="R22" s="141">
        <v>0</v>
      </c>
      <c r="S22" s="141">
        <v>0</v>
      </c>
      <c r="T22" s="141">
        <v>0</v>
      </c>
      <c r="U22" s="141">
        <v>0</v>
      </c>
      <c r="V22" s="141">
        <v>0</v>
      </c>
      <c r="W22" s="141">
        <v>0</v>
      </c>
      <c r="X22" s="141">
        <v>0</v>
      </c>
      <c r="Y22" s="141">
        <v>2.4068722563081355</v>
      </c>
      <c r="Z22" s="141">
        <v>4.6371785941998445</v>
      </c>
      <c r="AA22" s="141">
        <v>4.6278856511252959</v>
      </c>
      <c r="AB22" s="141">
        <v>6.3563730629913691</v>
      </c>
      <c r="AC22" s="141">
        <v>28.826709417250335</v>
      </c>
      <c r="AD22" s="141">
        <v>112.83491481117136</v>
      </c>
      <c r="AE22" s="141">
        <v>284.90304877951667</v>
      </c>
      <c r="AF22" s="141">
        <v>496.55912024543989</v>
      </c>
      <c r="AG22" s="141">
        <v>700.02810886268537</v>
      </c>
      <c r="AH22" s="141">
        <v>909.55609636453698</v>
      </c>
      <c r="AI22" s="141">
        <v>1122.448129259375</v>
      </c>
      <c r="AJ22" s="141">
        <v>1324.6068129031094</v>
      </c>
      <c r="AK22" s="141">
        <v>1515.5582071989379</v>
      </c>
      <c r="AL22" s="141">
        <v>1702.3277771112191</v>
      </c>
      <c r="AM22" s="141">
        <v>1868.5134781133754</v>
      </c>
      <c r="AN22" s="141">
        <v>1982.9839509056671</v>
      </c>
      <c r="AO22" s="141">
        <v>2090.0014833521709</v>
      </c>
      <c r="AP22" s="141">
        <v>2260.4061805101724</v>
      </c>
      <c r="AQ22" s="141">
        <v>2360.007944383186</v>
      </c>
      <c r="AR22" s="141">
        <v>2413.4051952895434</v>
      </c>
      <c r="AS22" s="141">
        <v>2463.6149667213303</v>
      </c>
      <c r="AT22" s="141">
        <v>2471.2723518147586</v>
      </c>
      <c r="AU22" s="141">
        <v>2547.9391321797862</v>
      </c>
      <c r="AV22" s="141">
        <v>2597.1545587025967</v>
      </c>
      <c r="AW22" s="141">
        <v>2641.8350290050271</v>
      </c>
      <c r="AX22" s="141">
        <v>2652.1780746469994</v>
      </c>
      <c r="AY22" s="141">
        <v>2648.2285738403166</v>
      </c>
      <c r="AZ22" s="141">
        <v>2625.8418739737285</v>
      </c>
      <c r="BA22" s="141">
        <v>2637.3558304430944</v>
      </c>
      <c r="BB22" s="141">
        <v>2624.587326658665</v>
      </c>
      <c r="BC22" s="141">
        <v>2557.5108635465708</v>
      </c>
      <c r="BD22" s="141">
        <v>2517.049389399986</v>
      </c>
      <c r="BE22" s="141">
        <v>2442.0646317314513</v>
      </c>
      <c r="BF22" s="141">
        <v>2349.2931810182313</v>
      </c>
      <c r="BG22" s="141">
        <v>2247.8885861887547</v>
      </c>
      <c r="BH22" s="141">
        <v>2155.3215802231744</v>
      </c>
      <c r="BI22" s="141">
        <v>2043.1557573133707</v>
      </c>
      <c r="BJ22" s="141">
        <v>1952.5588552795944</v>
      </c>
      <c r="BK22" s="141">
        <v>1851.0985027916711</v>
      </c>
      <c r="BL22" s="141">
        <v>1706.5096014947662</v>
      </c>
      <c r="BM22" s="141">
        <v>1493.6175685999281</v>
      </c>
      <c r="BN22" s="141">
        <v>1374.3054724657961</v>
      </c>
      <c r="BO22" s="141">
        <v>1181.9880155380092</v>
      </c>
      <c r="BP22" s="141">
        <v>999.474613553871</v>
      </c>
      <c r="BQ22" s="141">
        <v>831.00284855537609</v>
      </c>
      <c r="BR22" s="141">
        <v>580.49298209476444</v>
      </c>
      <c r="BS22" s="141">
        <v>404.782014441196</v>
      </c>
      <c r="BT22" s="141">
        <v>264.58867521855308</v>
      </c>
      <c r="BU22" s="141">
        <v>152.96184300707301</v>
      </c>
      <c r="BV22" s="141">
        <v>83.159873680678729</v>
      </c>
      <c r="BW22" s="141">
        <v>6.4784209182332706</v>
      </c>
      <c r="BX22" s="141">
        <v>2.732648134807147</v>
      </c>
      <c r="BY22" s="141">
        <v>0</v>
      </c>
      <c r="BZ22" s="141">
        <v>0</v>
      </c>
      <c r="CA22" s="141">
        <v>0</v>
      </c>
      <c r="CB22" s="141">
        <v>0</v>
      </c>
      <c r="CC22" s="141">
        <v>0</v>
      </c>
      <c r="CD22" s="141">
        <v>0</v>
      </c>
      <c r="CE22" s="141">
        <v>0</v>
      </c>
      <c r="CF22" s="141">
        <v>0</v>
      </c>
      <c r="CG22" s="141">
        <v>0</v>
      </c>
      <c r="CH22" s="141">
        <v>0</v>
      </c>
      <c r="CI22" s="141">
        <v>0</v>
      </c>
      <c r="CJ22" s="141">
        <v>0</v>
      </c>
      <c r="CK22" s="141">
        <v>0</v>
      </c>
      <c r="CL22" s="141">
        <v>0</v>
      </c>
      <c r="CM22" s="141">
        <v>0</v>
      </c>
      <c r="CN22" s="141">
        <v>0</v>
      </c>
      <c r="CO22" s="141">
        <v>0</v>
      </c>
      <c r="CP22" s="141">
        <v>0</v>
      </c>
      <c r="CQ22" s="141">
        <v>0</v>
      </c>
      <c r="CR22" s="141">
        <v>0</v>
      </c>
      <c r="CS22" s="141">
        <v>0</v>
      </c>
      <c r="CT22" s="184">
        <f t="shared" si="13"/>
        <v>76299.039110254162</v>
      </c>
      <c r="CU22" s="128"/>
      <c r="CW22" s="117"/>
    </row>
    <row r="23" spans="1:102">
      <c r="A23" s="22" t="s">
        <v>24</v>
      </c>
      <c r="B23" s="141">
        <f>B50</f>
        <v>63.96</v>
      </c>
      <c r="C23" s="141">
        <f t="shared" ref="C23:BN23" si="14">C50</f>
        <v>63.73</v>
      </c>
      <c r="D23" s="141">
        <f t="shared" si="14"/>
        <v>61.73</v>
      </c>
      <c r="E23" s="141">
        <f t="shared" si="14"/>
        <v>57.98</v>
      </c>
      <c r="F23" s="141">
        <f t="shared" si="14"/>
        <v>54.04</v>
      </c>
      <c r="G23" s="141">
        <f t="shared" si="14"/>
        <v>50.52</v>
      </c>
      <c r="H23" s="141">
        <f t="shared" si="14"/>
        <v>55.71</v>
      </c>
      <c r="I23" s="141">
        <f t="shared" si="14"/>
        <v>59.59</v>
      </c>
      <c r="J23" s="141">
        <f t="shared" si="14"/>
        <v>57.88</v>
      </c>
      <c r="K23" s="141">
        <f t="shared" si="14"/>
        <v>56.18</v>
      </c>
      <c r="L23" s="141">
        <f t="shared" si="14"/>
        <v>54.3</v>
      </c>
      <c r="M23" s="141">
        <f t="shared" si="14"/>
        <v>54.82</v>
      </c>
      <c r="N23" s="141">
        <f t="shared" si="14"/>
        <v>52.82</v>
      </c>
      <c r="O23" s="141">
        <f t="shared" si="14"/>
        <v>53.57</v>
      </c>
      <c r="P23" s="141">
        <f t="shared" si="14"/>
        <v>54.06</v>
      </c>
      <c r="Q23" s="141">
        <f t="shared" si="14"/>
        <v>52.14</v>
      </c>
      <c r="R23" s="141">
        <f t="shared" si="14"/>
        <v>46.78</v>
      </c>
      <c r="S23" s="141">
        <f t="shared" si="14"/>
        <v>39.97</v>
      </c>
      <c r="T23" s="141">
        <f t="shared" si="14"/>
        <v>34.49</v>
      </c>
      <c r="U23" s="141">
        <f t="shared" si="14"/>
        <v>30.35</v>
      </c>
      <c r="V23" s="141">
        <f t="shared" si="14"/>
        <v>30.79</v>
      </c>
      <c r="W23" s="141">
        <f t="shared" si="14"/>
        <v>28.61</v>
      </c>
      <c r="X23" s="141">
        <f t="shared" si="14"/>
        <v>25.23</v>
      </c>
      <c r="Y23" s="141">
        <f t="shared" si="14"/>
        <v>18.3</v>
      </c>
      <c r="Z23" s="141">
        <f t="shared" si="14"/>
        <v>9.4499999999999993</v>
      </c>
      <c r="AA23" s="141">
        <f t="shared" si="14"/>
        <v>23.43</v>
      </c>
      <c r="AB23" s="141">
        <f t="shared" si="14"/>
        <v>26.08</v>
      </c>
      <c r="AC23" s="141">
        <f t="shared" si="14"/>
        <v>26.33</v>
      </c>
      <c r="AD23" s="141">
        <f t="shared" si="14"/>
        <v>21.94</v>
      </c>
      <c r="AE23" s="141">
        <f t="shared" si="14"/>
        <v>7.52</v>
      </c>
      <c r="AF23" s="141">
        <f t="shared" si="14"/>
        <v>6.48</v>
      </c>
      <c r="AG23" s="141">
        <f t="shared" si="14"/>
        <v>5.33</v>
      </c>
      <c r="AH23" s="141">
        <f t="shared" si="14"/>
        <v>5.08</v>
      </c>
      <c r="AI23" s="141">
        <f t="shared" si="14"/>
        <v>3.66</v>
      </c>
      <c r="AJ23" s="141">
        <f t="shared" si="14"/>
        <v>3.03</v>
      </c>
      <c r="AK23" s="141">
        <f t="shared" si="14"/>
        <v>2.08</v>
      </c>
      <c r="AL23" s="141">
        <f t="shared" si="14"/>
        <v>1.07</v>
      </c>
      <c r="AM23" s="141">
        <f t="shared" si="14"/>
        <v>0.75</v>
      </c>
      <c r="AN23" s="141">
        <f t="shared" si="14"/>
        <v>0.84</v>
      </c>
      <c r="AO23" s="141">
        <f t="shared" si="14"/>
        <v>0.76</v>
      </c>
      <c r="AP23" s="141">
        <f t="shared" si="14"/>
        <v>0.71</v>
      </c>
      <c r="AQ23" s="141">
        <f t="shared" si="14"/>
        <v>0.75</v>
      </c>
      <c r="AR23" s="141">
        <f t="shared" si="14"/>
        <v>0.8</v>
      </c>
      <c r="AS23" s="141">
        <f t="shared" si="14"/>
        <v>1.53</v>
      </c>
      <c r="AT23" s="141">
        <f t="shared" si="14"/>
        <v>1.66</v>
      </c>
      <c r="AU23" s="141">
        <f t="shared" si="14"/>
        <v>1.66</v>
      </c>
      <c r="AV23" s="141">
        <f t="shared" si="14"/>
        <v>3.75</v>
      </c>
      <c r="AW23" s="141">
        <f t="shared" si="14"/>
        <v>3.97</v>
      </c>
      <c r="AX23" s="141">
        <f t="shared" si="14"/>
        <v>3.92</v>
      </c>
      <c r="AY23" s="141">
        <f t="shared" si="14"/>
        <v>11.06</v>
      </c>
      <c r="AZ23" s="141">
        <f t="shared" si="14"/>
        <v>0.73</v>
      </c>
      <c r="BA23" s="141">
        <f t="shared" si="14"/>
        <v>0.98</v>
      </c>
      <c r="BB23" s="141">
        <f t="shared" si="14"/>
        <v>0.7</v>
      </c>
      <c r="BC23" s="141">
        <f t="shared" si="14"/>
        <v>0.65</v>
      </c>
      <c r="BD23" s="141">
        <f t="shared" si="14"/>
        <v>0.72</v>
      </c>
      <c r="BE23" s="141">
        <f t="shared" si="14"/>
        <v>0.99</v>
      </c>
      <c r="BF23" s="141">
        <f t="shared" si="14"/>
        <v>1.63</v>
      </c>
      <c r="BG23" s="141">
        <f t="shared" si="14"/>
        <v>1.75</v>
      </c>
      <c r="BH23" s="141">
        <f t="shared" si="14"/>
        <v>1.61</v>
      </c>
      <c r="BI23" s="141">
        <f t="shared" si="14"/>
        <v>1.91</v>
      </c>
      <c r="BJ23" s="141">
        <f t="shared" si="14"/>
        <v>0.84</v>
      </c>
      <c r="BK23" s="141">
        <f t="shared" si="14"/>
        <v>1.55</v>
      </c>
      <c r="BL23" s="141">
        <f t="shared" si="14"/>
        <v>2.94</v>
      </c>
      <c r="BM23" s="141">
        <f t="shared" si="14"/>
        <v>2.82</v>
      </c>
      <c r="BN23" s="141">
        <f t="shared" si="14"/>
        <v>11.54</v>
      </c>
      <c r="BO23" s="141">
        <f t="shared" ref="BO23:CS23" si="15">BO50</f>
        <v>8.6</v>
      </c>
      <c r="BP23" s="141">
        <f t="shared" si="15"/>
        <v>8.8000000000000007</v>
      </c>
      <c r="BQ23" s="141">
        <f t="shared" si="15"/>
        <v>2.83</v>
      </c>
      <c r="BR23" s="141">
        <f t="shared" si="15"/>
        <v>2.09</v>
      </c>
      <c r="BS23" s="141">
        <f t="shared" si="15"/>
        <v>15.72</v>
      </c>
      <c r="BT23" s="141">
        <f t="shared" si="15"/>
        <v>22.46</v>
      </c>
      <c r="BU23" s="141">
        <f t="shared" si="15"/>
        <v>15.98</v>
      </c>
      <c r="BV23" s="141">
        <f t="shared" si="15"/>
        <v>22.71</v>
      </c>
      <c r="BW23" s="141">
        <f t="shared" si="15"/>
        <v>30.16</v>
      </c>
      <c r="BX23" s="141">
        <f t="shared" si="15"/>
        <v>35.79</v>
      </c>
      <c r="BY23" s="141">
        <f t="shared" si="15"/>
        <v>37.65</v>
      </c>
      <c r="BZ23" s="141">
        <f t="shared" si="15"/>
        <v>41.13</v>
      </c>
      <c r="CA23" s="141">
        <f t="shared" si="15"/>
        <v>50.07</v>
      </c>
      <c r="CB23" s="141">
        <f t="shared" si="15"/>
        <v>49.72</v>
      </c>
      <c r="CC23" s="141">
        <f t="shared" si="15"/>
        <v>48.39</v>
      </c>
      <c r="CD23" s="141">
        <f t="shared" si="15"/>
        <v>45.68</v>
      </c>
      <c r="CE23" s="141">
        <f t="shared" si="15"/>
        <v>44.46</v>
      </c>
      <c r="CF23" s="141">
        <f t="shared" si="15"/>
        <v>49.78</v>
      </c>
      <c r="CG23" s="141">
        <f t="shared" si="15"/>
        <v>54.26</v>
      </c>
      <c r="CH23" s="141">
        <f t="shared" si="15"/>
        <v>59.62</v>
      </c>
      <c r="CI23" s="141">
        <f t="shared" si="15"/>
        <v>62.86</v>
      </c>
      <c r="CJ23" s="141">
        <f t="shared" si="15"/>
        <v>59.25</v>
      </c>
      <c r="CK23" s="141">
        <f t="shared" si="15"/>
        <v>59.59</v>
      </c>
      <c r="CL23" s="141">
        <f t="shared" si="15"/>
        <v>66.239999999999995</v>
      </c>
      <c r="CM23" s="141">
        <f t="shared" si="15"/>
        <v>73.22</v>
      </c>
      <c r="CN23" s="141">
        <f t="shared" si="15"/>
        <v>72.98</v>
      </c>
      <c r="CO23" s="141">
        <f t="shared" si="15"/>
        <v>76</v>
      </c>
      <c r="CP23" s="141">
        <f t="shared" si="15"/>
        <v>78.680000000000007</v>
      </c>
      <c r="CQ23" s="141">
        <f t="shared" si="15"/>
        <v>80.599999999999994</v>
      </c>
      <c r="CR23" s="141">
        <f t="shared" si="15"/>
        <v>82.26</v>
      </c>
      <c r="CS23" s="141">
        <f t="shared" si="15"/>
        <v>82.81</v>
      </c>
      <c r="CT23" s="184">
        <f t="shared" si="13"/>
        <v>2802.9399999999996</v>
      </c>
      <c r="CU23" s="128"/>
      <c r="CW23" s="117"/>
    </row>
    <row r="24" spans="1:102" ht="15.75" thickBot="1">
      <c r="A24" s="24" t="s">
        <v>41</v>
      </c>
      <c r="B24" s="35" cm="1">
        <f t="array" ref="B24:CS24">TRANSPOSE([5]Sheet1!$C$17379:$C$17474)</f>
        <v>49.525280000000002</v>
      </c>
      <c r="C24" s="1">
        <v>49.057839999999999</v>
      </c>
      <c r="D24" s="1">
        <v>48.800559999999997</v>
      </c>
      <c r="E24" s="1">
        <v>49.566079999999999</v>
      </c>
      <c r="F24" s="1">
        <v>48.696719999999999</v>
      </c>
      <c r="G24" s="1">
        <v>49.387999999999998</v>
      </c>
      <c r="H24" s="1">
        <v>49.550960000000003</v>
      </c>
      <c r="I24" s="1">
        <v>47.050879999999999</v>
      </c>
      <c r="J24" s="1">
        <v>47.062959999999997</v>
      </c>
      <c r="K24" s="1">
        <v>48.286000000000001</v>
      </c>
      <c r="L24" s="1">
        <v>48.03416</v>
      </c>
      <c r="M24" s="1">
        <v>48.794159999999998</v>
      </c>
      <c r="N24" s="1">
        <v>49.293759999999999</v>
      </c>
      <c r="O24" s="1">
        <v>48.4636</v>
      </c>
      <c r="P24" s="1">
        <v>47.036879999999996</v>
      </c>
      <c r="Q24" s="1">
        <v>48.828159999999997</v>
      </c>
      <c r="R24" s="1">
        <v>48.829360000000001</v>
      </c>
      <c r="S24" s="1">
        <v>48.066240000000001</v>
      </c>
      <c r="T24" s="1">
        <v>48.633920000000003</v>
      </c>
      <c r="U24" s="1">
        <v>48.104880000000001</v>
      </c>
      <c r="V24" s="1">
        <v>47.604640000000003</v>
      </c>
      <c r="W24" s="1">
        <v>47.069119999999998</v>
      </c>
      <c r="X24" s="1">
        <v>47.792560000000002</v>
      </c>
      <c r="Y24" s="1">
        <v>47.915680000000002</v>
      </c>
      <c r="Z24" s="1">
        <v>47.657600000000002</v>
      </c>
      <c r="AA24" s="1">
        <v>48.808799999999998</v>
      </c>
      <c r="AB24" s="1">
        <v>47.800719999999998</v>
      </c>
      <c r="AC24" s="1">
        <v>49.517519999999998</v>
      </c>
      <c r="AD24" s="1">
        <v>48.503599999999999</v>
      </c>
      <c r="AE24" s="1">
        <v>48.086959999999998</v>
      </c>
      <c r="AF24" s="1">
        <v>46.814639999999997</v>
      </c>
      <c r="AG24" s="1">
        <v>46.928959999999996</v>
      </c>
      <c r="AH24" s="1">
        <v>47.549520000000001</v>
      </c>
      <c r="AI24" s="1">
        <v>47.953279999999999</v>
      </c>
      <c r="AJ24" s="1">
        <v>49.113439999999997</v>
      </c>
      <c r="AK24" s="1">
        <v>48.890799999999999</v>
      </c>
      <c r="AL24" s="1">
        <v>51.713920000000002</v>
      </c>
      <c r="AM24" s="1">
        <v>49.297759999999997</v>
      </c>
      <c r="AN24" s="1">
        <v>47.277920000000002</v>
      </c>
      <c r="AO24" s="1">
        <v>48.736240000000002</v>
      </c>
      <c r="AP24" s="1">
        <v>48.229599999999998</v>
      </c>
      <c r="AQ24" s="1">
        <v>49.077039999999997</v>
      </c>
      <c r="AR24" s="1">
        <v>48.11336</v>
      </c>
      <c r="AS24" s="1">
        <v>48.308399999999999</v>
      </c>
      <c r="AT24" s="1">
        <v>48.810479999999998</v>
      </c>
      <c r="AU24" s="1">
        <v>48.653840000000002</v>
      </c>
      <c r="AV24" s="1">
        <v>48.165759999999999</v>
      </c>
      <c r="AW24" s="1">
        <v>47.2348</v>
      </c>
      <c r="AX24" s="1">
        <v>47.870719999999999</v>
      </c>
      <c r="AY24" s="1">
        <v>49.635599999999997</v>
      </c>
      <c r="AZ24" s="1">
        <v>49.35416</v>
      </c>
      <c r="BA24" s="1">
        <v>49.579920000000001</v>
      </c>
      <c r="BB24" s="1">
        <v>48.167360000000002</v>
      </c>
      <c r="BC24" s="1">
        <v>46.366160000000001</v>
      </c>
      <c r="BD24" s="1">
        <v>48.310879999999997</v>
      </c>
      <c r="BE24" s="1">
        <v>49.422640000000001</v>
      </c>
      <c r="BF24" s="1">
        <v>51.669359999999998</v>
      </c>
      <c r="BG24" s="1">
        <v>50.946719999999999</v>
      </c>
      <c r="BH24" s="1">
        <v>49.603920000000002</v>
      </c>
      <c r="BI24" s="1">
        <v>50.944879999999998</v>
      </c>
      <c r="BJ24" s="1">
        <v>51.021999999999998</v>
      </c>
      <c r="BK24" s="1">
        <v>50.956400000000002</v>
      </c>
      <c r="BL24" s="1">
        <v>50.071359999999999</v>
      </c>
      <c r="BM24" s="1">
        <v>50.931440000000002</v>
      </c>
      <c r="BN24" s="1">
        <v>49.648479999999999</v>
      </c>
      <c r="BO24" s="1">
        <v>48.554000000000002</v>
      </c>
      <c r="BP24" s="1">
        <v>48.078319999999998</v>
      </c>
      <c r="BQ24" s="1">
        <v>49.268320000000003</v>
      </c>
      <c r="BR24" s="1">
        <v>50.017600000000002</v>
      </c>
      <c r="BS24" s="1">
        <v>49.307519999999997</v>
      </c>
      <c r="BT24" s="1">
        <v>48.261519999999997</v>
      </c>
      <c r="BU24" s="1">
        <v>48.813200000000002</v>
      </c>
      <c r="BV24" s="1">
        <v>48.916960000000003</v>
      </c>
      <c r="BW24" s="1">
        <v>48.4696</v>
      </c>
      <c r="BX24" s="1">
        <v>49.373519999999999</v>
      </c>
      <c r="BY24" s="1">
        <v>48.884320000000002</v>
      </c>
      <c r="BZ24" s="1">
        <v>48.921840000000003</v>
      </c>
      <c r="CA24" s="1">
        <v>50.38608</v>
      </c>
      <c r="CB24" s="1">
        <v>49.8992</v>
      </c>
      <c r="CC24" s="1">
        <v>48.661920000000002</v>
      </c>
      <c r="CD24" s="1">
        <v>48.638719999999999</v>
      </c>
      <c r="CE24" s="1">
        <v>49.443519999999999</v>
      </c>
      <c r="CF24" s="1">
        <v>48.469279999999998</v>
      </c>
      <c r="CG24" s="1">
        <v>47.298960000000001</v>
      </c>
      <c r="CH24" s="1">
        <v>48.3476</v>
      </c>
      <c r="CI24" s="1">
        <v>49.061199999999999</v>
      </c>
      <c r="CJ24" s="1">
        <v>48.052239999999998</v>
      </c>
      <c r="CK24" s="1">
        <v>47.977519999999998</v>
      </c>
      <c r="CL24" s="1">
        <v>49.199280000000002</v>
      </c>
      <c r="CM24" s="1">
        <v>48.855200000000004</v>
      </c>
      <c r="CN24" s="1">
        <v>48.683120000000002</v>
      </c>
      <c r="CO24" s="1">
        <v>48.089280000000002</v>
      </c>
      <c r="CP24" s="1">
        <v>48.702640000000002</v>
      </c>
      <c r="CQ24" s="1">
        <v>48.070799999999998</v>
      </c>
      <c r="CR24" s="1">
        <v>48.412880000000001</v>
      </c>
      <c r="CS24" s="36">
        <v>48.342239999999997</v>
      </c>
      <c r="CT24" s="24">
        <f t="shared" si="13"/>
        <v>4678.6577599999991</v>
      </c>
      <c r="CU24" s="128"/>
      <c r="CW24" s="117"/>
    </row>
    <row r="25" spans="1:102" ht="15.75" thickBot="1">
      <c r="A25" s="45" t="s">
        <v>48</v>
      </c>
      <c r="B25" s="46">
        <f>SUM(B3,B13,B15,B20)</f>
        <v>8466.1152800000018</v>
      </c>
      <c r="C25" s="47">
        <f t="shared" ref="C25:BN25" si="16">SUM(C3,C13,C15,C20)</f>
        <v>8465.4178400000019</v>
      </c>
      <c r="D25" s="47">
        <f t="shared" si="16"/>
        <v>8463.1605600000003</v>
      </c>
      <c r="E25" s="47">
        <f t="shared" si="16"/>
        <v>8460.1760800000011</v>
      </c>
      <c r="F25" s="47">
        <f t="shared" si="16"/>
        <v>8455.3667200000018</v>
      </c>
      <c r="G25" s="47">
        <f t="shared" si="16"/>
        <v>8452.5380000000005</v>
      </c>
      <c r="H25" s="47">
        <f t="shared" si="16"/>
        <v>8457.8909600000006</v>
      </c>
      <c r="I25" s="47">
        <f t="shared" si="16"/>
        <v>8459.2708800000019</v>
      </c>
      <c r="J25" s="47">
        <f t="shared" si="16"/>
        <v>8457.5729600000013</v>
      </c>
      <c r="K25" s="47">
        <f t="shared" si="16"/>
        <v>8457.0960000000014</v>
      </c>
      <c r="L25" s="47">
        <f t="shared" si="16"/>
        <v>8454.9641600000014</v>
      </c>
      <c r="M25" s="47">
        <f t="shared" si="16"/>
        <v>8456.2441600000002</v>
      </c>
      <c r="N25" s="47">
        <f t="shared" si="16"/>
        <v>8454.7437600000012</v>
      </c>
      <c r="O25" s="47">
        <f t="shared" si="16"/>
        <v>8454.6636000000017</v>
      </c>
      <c r="P25" s="47">
        <f t="shared" si="16"/>
        <v>8453.6568800000005</v>
      </c>
      <c r="Q25" s="47">
        <f t="shared" si="16"/>
        <v>8453.5281600000017</v>
      </c>
      <c r="R25" s="47">
        <f t="shared" si="16"/>
        <v>8448.1693600000017</v>
      </c>
      <c r="S25" s="47">
        <f t="shared" si="16"/>
        <v>8440.5962400000008</v>
      </c>
      <c r="T25" s="47">
        <f t="shared" si="16"/>
        <v>8435.6839200000013</v>
      </c>
      <c r="U25" s="47">
        <f t="shared" si="16"/>
        <v>8431.0148800000006</v>
      </c>
      <c r="V25" s="47">
        <f t="shared" si="16"/>
        <v>8430.9546400000017</v>
      </c>
      <c r="W25" s="47">
        <f t="shared" si="16"/>
        <v>8428.239120000002</v>
      </c>
      <c r="X25" s="47">
        <f t="shared" si="16"/>
        <v>8425.842560000001</v>
      </c>
      <c r="Y25" s="47">
        <f t="shared" si="16"/>
        <v>8421.58255225631</v>
      </c>
      <c r="Z25" s="47">
        <f t="shared" si="16"/>
        <v>8415.0347785942013</v>
      </c>
      <c r="AA25" s="47">
        <f t="shared" si="16"/>
        <v>8430.3866856511268</v>
      </c>
      <c r="AB25" s="47">
        <f t="shared" si="16"/>
        <v>8434.0670930629913</v>
      </c>
      <c r="AC25" s="47">
        <f t="shared" si="16"/>
        <v>8462.2542294172508</v>
      </c>
      <c r="AD25" s="47">
        <f t="shared" si="16"/>
        <v>8558.2485148111737</v>
      </c>
      <c r="AE25" s="47">
        <f t="shared" si="16"/>
        <v>8745.8000087795172</v>
      </c>
      <c r="AF25" s="47">
        <f t="shared" si="16"/>
        <v>9029.8937602454407</v>
      </c>
      <c r="AG25" s="47">
        <f t="shared" si="16"/>
        <v>9334.7170688626848</v>
      </c>
      <c r="AH25" s="47">
        <f t="shared" si="16"/>
        <v>9676.0056163645368</v>
      </c>
      <c r="AI25" s="47">
        <f t="shared" si="16"/>
        <v>10046.701409259374</v>
      </c>
      <c r="AJ25" s="47">
        <f t="shared" si="16"/>
        <v>10426.860252903109</v>
      </c>
      <c r="AK25" s="47">
        <f t="shared" si="16"/>
        <v>10769.269007198938</v>
      </c>
      <c r="AL25" s="47">
        <f t="shared" si="16"/>
        <v>11119.281697111219</v>
      </c>
      <c r="AM25" s="47">
        <f t="shared" si="16"/>
        <v>11421.611238113375</v>
      </c>
      <c r="AN25" s="47">
        <f t="shared" si="16"/>
        <v>11683.061870905669</v>
      </c>
      <c r="AO25" s="47">
        <f t="shared" si="16"/>
        <v>11927.777723352174</v>
      </c>
      <c r="AP25" s="47">
        <f t="shared" si="16"/>
        <v>12203.005780510173</v>
      </c>
      <c r="AQ25" s="47">
        <f t="shared" si="16"/>
        <v>12392.234984383187</v>
      </c>
      <c r="AR25" s="47">
        <f t="shared" si="16"/>
        <v>12522.508555289543</v>
      </c>
      <c r="AS25" s="47">
        <f t="shared" si="16"/>
        <v>12632.283366721331</v>
      </c>
      <c r="AT25" s="47">
        <f t="shared" si="16"/>
        <v>12666.482831814759</v>
      </c>
      <c r="AU25" s="47">
        <f t="shared" si="16"/>
        <v>12762.222972179788</v>
      </c>
      <c r="AV25" s="47">
        <f t="shared" si="16"/>
        <v>12822.380318702597</v>
      </c>
      <c r="AW25" s="47">
        <f t="shared" si="16"/>
        <v>12871.649829005029</v>
      </c>
      <c r="AX25" s="47">
        <f t="shared" si="16"/>
        <v>12898.818794646999</v>
      </c>
      <c r="AY25" s="47">
        <f t="shared" si="16"/>
        <v>12904.944173840318</v>
      </c>
      <c r="AZ25" s="47">
        <f t="shared" si="16"/>
        <v>12850.40603397373</v>
      </c>
      <c r="BA25" s="47">
        <f t="shared" si="16"/>
        <v>12861.245750443095</v>
      </c>
      <c r="BB25" s="47">
        <f t="shared" si="16"/>
        <v>12846.854686658666</v>
      </c>
      <c r="BC25" s="47">
        <f t="shared" si="16"/>
        <v>12776.397023546571</v>
      </c>
      <c r="BD25" s="47">
        <f t="shared" si="16"/>
        <v>12735.060269399986</v>
      </c>
      <c r="BE25" s="47">
        <f t="shared" si="16"/>
        <v>12655.55727173145</v>
      </c>
      <c r="BF25" s="47">
        <f t="shared" si="16"/>
        <v>12543.362541018232</v>
      </c>
      <c r="BG25" s="47">
        <f t="shared" si="16"/>
        <v>12429.825306188755</v>
      </c>
      <c r="BH25" s="47">
        <f t="shared" si="16"/>
        <v>12317.955500223175</v>
      </c>
      <c r="BI25" s="47">
        <f t="shared" si="16"/>
        <v>12157.570637313371</v>
      </c>
      <c r="BJ25" s="47">
        <f t="shared" si="16"/>
        <v>11993.350855279594</v>
      </c>
      <c r="BK25" s="47">
        <f t="shared" si="16"/>
        <v>11814.574902791672</v>
      </c>
      <c r="BL25" s="47">
        <f t="shared" si="16"/>
        <v>11591.590961494767</v>
      </c>
      <c r="BM25" s="47">
        <f t="shared" si="16"/>
        <v>11274.919008599929</v>
      </c>
      <c r="BN25" s="47">
        <f t="shared" si="16"/>
        <v>10994.183952465795</v>
      </c>
      <c r="BO25" s="47">
        <f t="shared" ref="BO25:CS25" si="17">SUM(BO3,BO13,BO15,BO20)</f>
        <v>10668.27201553801</v>
      </c>
      <c r="BP25" s="47">
        <f t="shared" si="17"/>
        <v>10332.182933553871</v>
      </c>
      <c r="BQ25" s="47">
        <f t="shared" si="17"/>
        <v>10022.291168555375</v>
      </c>
      <c r="BR25" s="47">
        <f t="shared" si="17"/>
        <v>9611.2505820947645</v>
      </c>
      <c r="BS25" s="47">
        <f t="shared" si="17"/>
        <v>9297.5195344411968</v>
      </c>
      <c r="BT25" s="47">
        <f t="shared" si="17"/>
        <v>9004.4101952185538</v>
      </c>
      <c r="BU25" s="47">
        <f t="shared" si="17"/>
        <v>8768.6950430070738</v>
      </c>
      <c r="BV25" s="47">
        <f t="shared" si="17"/>
        <v>8604.6768336806781</v>
      </c>
      <c r="BW25" s="47">
        <f t="shared" si="17"/>
        <v>8474.3080209182335</v>
      </c>
      <c r="BX25" s="47">
        <f t="shared" si="17"/>
        <v>8460.8361681348088</v>
      </c>
      <c r="BY25" s="47">
        <f t="shared" si="17"/>
        <v>8444.7043200000007</v>
      </c>
      <c r="BZ25" s="47">
        <f t="shared" si="17"/>
        <v>8446.8918400000002</v>
      </c>
      <c r="CA25" s="47">
        <f t="shared" si="17"/>
        <v>8457.2960800000001</v>
      </c>
      <c r="CB25" s="47">
        <f t="shared" si="17"/>
        <v>8456.4591999999993</v>
      </c>
      <c r="CC25" s="47">
        <f t="shared" si="17"/>
        <v>8454.0319200000013</v>
      </c>
      <c r="CD25" s="47">
        <f t="shared" si="17"/>
        <v>8451.2987200000007</v>
      </c>
      <c r="CE25" s="47">
        <f t="shared" si="17"/>
        <v>8450.8835200000012</v>
      </c>
      <c r="CF25" s="47">
        <f t="shared" si="17"/>
        <v>8449.6492800000015</v>
      </c>
      <c r="CG25" s="47">
        <f t="shared" si="17"/>
        <v>8452.9589600000018</v>
      </c>
      <c r="CH25" s="47">
        <f t="shared" si="17"/>
        <v>8459.2276000000002</v>
      </c>
      <c r="CI25" s="47">
        <f t="shared" si="17"/>
        <v>8463.1812000000009</v>
      </c>
      <c r="CJ25" s="47">
        <f t="shared" si="17"/>
        <v>8458.5622400000011</v>
      </c>
      <c r="CK25" s="47">
        <f t="shared" si="17"/>
        <v>8458.8275200000007</v>
      </c>
      <c r="CL25" s="47">
        <f t="shared" si="17"/>
        <v>8466.879280000001</v>
      </c>
      <c r="CM25" s="47">
        <f t="shared" si="17"/>
        <v>8473.5151999999998</v>
      </c>
      <c r="CN25" s="47">
        <f t="shared" si="17"/>
        <v>8473.9831200000008</v>
      </c>
      <c r="CO25" s="47">
        <f t="shared" si="17"/>
        <v>8477.1192800000008</v>
      </c>
      <c r="CP25" s="47">
        <f t="shared" si="17"/>
        <v>8481.2826400000013</v>
      </c>
      <c r="CQ25" s="47">
        <f t="shared" si="17"/>
        <v>8485.2108000000007</v>
      </c>
      <c r="CR25" s="47">
        <f t="shared" si="17"/>
        <v>8489.8528800000004</v>
      </c>
      <c r="CS25" s="48">
        <f t="shared" si="17"/>
        <v>8492.6822400000001</v>
      </c>
      <c r="CT25" s="94">
        <f t="shared" si="13"/>
        <v>940773.78687025455</v>
      </c>
      <c r="CU25" s="126"/>
      <c r="CW25" s="117"/>
    </row>
    <row r="26" spans="1:102">
      <c r="A26" s="49"/>
      <c r="B26" s="50"/>
      <c r="C26" s="50"/>
      <c r="D26" s="50"/>
      <c r="E26" s="50"/>
      <c r="F26" s="50"/>
      <c r="G26" s="50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  <c r="BA26" s="49"/>
      <c r="BB26" s="49"/>
      <c r="BC26" s="49"/>
      <c r="BD26" s="49"/>
      <c r="BE26" s="49"/>
      <c r="BF26" s="49"/>
      <c r="BG26" s="49"/>
      <c r="BH26" s="49"/>
      <c r="BI26" s="49"/>
      <c r="BJ26" s="49"/>
      <c r="BK26" s="49"/>
      <c r="BL26" s="49"/>
      <c r="BM26" s="49"/>
      <c r="BN26" s="49"/>
      <c r="BO26" s="49"/>
      <c r="BP26" s="49"/>
      <c r="BQ26" s="49"/>
      <c r="BR26" s="49"/>
      <c r="BS26" s="49"/>
      <c r="BT26" s="49"/>
      <c r="BU26" s="49"/>
      <c r="BV26" s="49"/>
      <c r="BW26" s="49"/>
      <c r="BX26" s="49"/>
      <c r="BY26" s="49"/>
      <c r="BZ26" s="49"/>
      <c r="CA26" s="49"/>
      <c r="CB26" s="49"/>
      <c r="CC26" s="49"/>
      <c r="CD26" s="49"/>
      <c r="CE26" s="49"/>
      <c r="CF26" s="49"/>
      <c r="CG26" s="49"/>
      <c r="CH26" s="49"/>
      <c r="CI26" s="49"/>
      <c r="CJ26" s="49"/>
      <c r="CK26" s="49"/>
      <c r="CL26" s="49"/>
      <c r="CM26" s="49"/>
      <c r="CN26" s="49"/>
      <c r="CO26" s="49"/>
      <c r="CP26" s="49"/>
      <c r="CQ26" s="49"/>
      <c r="CR26" s="49"/>
      <c r="CS26" s="49"/>
      <c r="CT26" s="5"/>
      <c r="CU26" s="126"/>
      <c r="CX26" s="145"/>
    </row>
    <row r="27" spans="1:102">
      <c r="A27" s="51"/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  <c r="BA27" s="49"/>
      <c r="BB27" s="49"/>
      <c r="BC27" s="49"/>
      <c r="BD27" s="49"/>
      <c r="BE27" s="49"/>
      <c r="BF27" s="49"/>
      <c r="BG27" s="49"/>
      <c r="BH27" s="49"/>
      <c r="BI27" s="49"/>
      <c r="BJ27" s="49"/>
      <c r="BK27" s="49"/>
      <c r="BL27" s="49"/>
      <c r="BM27" s="49"/>
      <c r="BN27" s="49"/>
      <c r="BO27" s="49"/>
      <c r="BP27" s="49"/>
      <c r="BQ27" s="49"/>
      <c r="BR27" s="49"/>
      <c r="BS27" s="49"/>
      <c r="BT27" s="49"/>
      <c r="BU27" s="49"/>
      <c r="BV27" s="49"/>
      <c r="BW27" s="49"/>
      <c r="BX27" s="49"/>
      <c r="BY27" s="49"/>
      <c r="BZ27" s="49"/>
      <c r="CA27" s="49"/>
      <c r="CB27" s="49"/>
      <c r="CC27" s="49"/>
      <c r="CD27" s="49"/>
      <c r="CE27" s="49"/>
      <c r="CF27" s="49"/>
      <c r="CG27" s="49"/>
      <c r="CH27" s="49"/>
      <c r="CI27" s="49"/>
      <c r="CJ27" s="49"/>
      <c r="CK27" s="49"/>
      <c r="CL27" s="49"/>
      <c r="CM27" s="49"/>
      <c r="CN27" s="49"/>
      <c r="CO27" s="49"/>
      <c r="CP27" s="49"/>
      <c r="CQ27" s="49"/>
      <c r="CR27" s="49"/>
      <c r="CS27" s="49"/>
      <c r="CT27" s="49"/>
      <c r="CU27" s="128"/>
    </row>
    <row r="28" spans="1:102" ht="15.75" thickBot="1">
      <c r="A28" s="52" t="s">
        <v>6</v>
      </c>
      <c r="B28" s="53"/>
      <c r="C28" s="53"/>
      <c r="D28" s="53"/>
      <c r="E28" s="53"/>
      <c r="F28" s="53"/>
      <c r="G28" s="53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128"/>
    </row>
    <row r="29" spans="1:102" ht="15.75" thickBot="1">
      <c r="A29" s="54" t="s">
        <v>26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55">
        <v>96</v>
      </c>
      <c r="CT29" s="15" t="s">
        <v>27</v>
      </c>
      <c r="CU29" s="126"/>
      <c r="CX29" s="206"/>
    </row>
    <row r="30" spans="1:102">
      <c r="A30" s="56" t="s">
        <v>30</v>
      </c>
      <c r="B30" s="57">
        <f t="shared" ref="B30:BM30" si="18">B31+B39</f>
        <v>2840.29</v>
      </c>
      <c r="C30" s="58">
        <f t="shared" si="18"/>
        <v>2840.29</v>
      </c>
      <c r="D30" s="58">
        <f t="shared" si="18"/>
        <v>2840.29</v>
      </c>
      <c r="E30" s="58">
        <f t="shared" si="18"/>
        <v>2840.29</v>
      </c>
      <c r="F30" s="58">
        <f t="shared" si="18"/>
        <v>2840.29</v>
      </c>
      <c r="G30" s="58">
        <f t="shared" si="18"/>
        <v>2840.29</v>
      </c>
      <c r="H30" s="58">
        <f t="shared" si="18"/>
        <v>2840.29</v>
      </c>
      <c r="I30" s="58">
        <f t="shared" si="18"/>
        <v>2840.29</v>
      </c>
      <c r="J30" s="58">
        <f t="shared" si="18"/>
        <v>2670.29</v>
      </c>
      <c r="K30" s="58">
        <f t="shared" si="18"/>
        <v>2670.29</v>
      </c>
      <c r="L30" s="58">
        <f t="shared" si="18"/>
        <v>2670.29</v>
      </c>
      <c r="M30" s="58">
        <f t="shared" si="18"/>
        <v>2670.29</v>
      </c>
      <c r="N30" s="58">
        <f t="shared" si="18"/>
        <v>2670.29</v>
      </c>
      <c r="O30" s="58">
        <f t="shared" si="18"/>
        <v>2670.29</v>
      </c>
      <c r="P30" s="58">
        <f t="shared" si="18"/>
        <v>2670.29</v>
      </c>
      <c r="Q30" s="58">
        <f t="shared" si="18"/>
        <v>2670.29</v>
      </c>
      <c r="R30" s="58">
        <f t="shared" si="18"/>
        <v>2670.29</v>
      </c>
      <c r="S30" s="58">
        <f t="shared" si="18"/>
        <v>2840.29</v>
      </c>
      <c r="T30" s="58">
        <f t="shared" si="18"/>
        <v>2930.29</v>
      </c>
      <c r="U30" s="58">
        <f t="shared" si="18"/>
        <v>3020.29</v>
      </c>
      <c r="V30" s="58">
        <f t="shared" si="18"/>
        <v>3073.29</v>
      </c>
      <c r="W30" s="58">
        <f t="shared" si="18"/>
        <v>3103.29</v>
      </c>
      <c r="X30" s="58">
        <f t="shared" si="18"/>
        <v>3123.29</v>
      </c>
      <c r="Y30" s="58">
        <f t="shared" si="18"/>
        <v>3198.29</v>
      </c>
      <c r="Z30" s="58">
        <f t="shared" si="18"/>
        <v>3240.29</v>
      </c>
      <c r="AA30" s="58">
        <f t="shared" si="18"/>
        <v>3346.29</v>
      </c>
      <c r="AB30" s="58">
        <f t="shared" si="18"/>
        <v>3386.29</v>
      </c>
      <c r="AC30" s="58">
        <f t="shared" si="18"/>
        <v>3424.29</v>
      </c>
      <c r="AD30" s="58">
        <f t="shared" si="18"/>
        <v>3435.29</v>
      </c>
      <c r="AE30" s="58">
        <f t="shared" si="18"/>
        <v>3434.29</v>
      </c>
      <c r="AF30" s="58">
        <f t="shared" si="18"/>
        <v>3436.29</v>
      </c>
      <c r="AG30" s="58">
        <f t="shared" si="18"/>
        <v>3439.29</v>
      </c>
      <c r="AH30" s="58">
        <f t="shared" si="18"/>
        <v>3436.29</v>
      </c>
      <c r="AI30" s="58">
        <f t="shared" si="18"/>
        <v>3432.29</v>
      </c>
      <c r="AJ30" s="58">
        <f t="shared" si="18"/>
        <v>3438.29</v>
      </c>
      <c r="AK30" s="58">
        <f t="shared" si="18"/>
        <v>3442.29</v>
      </c>
      <c r="AL30" s="58">
        <f t="shared" si="18"/>
        <v>3440.29</v>
      </c>
      <c r="AM30" s="58">
        <f t="shared" si="18"/>
        <v>3438.29</v>
      </c>
      <c r="AN30" s="58">
        <f t="shared" si="18"/>
        <v>3439.29</v>
      </c>
      <c r="AO30" s="58">
        <f t="shared" si="18"/>
        <v>3443.29</v>
      </c>
      <c r="AP30" s="58">
        <f t="shared" si="18"/>
        <v>3445.29</v>
      </c>
      <c r="AQ30" s="58">
        <f t="shared" si="18"/>
        <v>3365.29</v>
      </c>
      <c r="AR30" s="58">
        <f t="shared" si="18"/>
        <v>3339.29</v>
      </c>
      <c r="AS30" s="58">
        <f t="shared" si="18"/>
        <v>3317.29</v>
      </c>
      <c r="AT30" s="58">
        <f t="shared" si="18"/>
        <v>3287.29</v>
      </c>
      <c r="AU30" s="58">
        <f t="shared" si="18"/>
        <v>3261.29</v>
      </c>
      <c r="AV30" s="58">
        <f t="shared" si="18"/>
        <v>3239.29</v>
      </c>
      <c r="AW30" s="58">
        <f t="shared" si="18"/>
        <v>3160.29</v>
      </c>
      <c r="AX30" s="58">
        <f t="shared" si="18"/>
        <v>3085.29</v>
      </c>
      <c r="AY30" s="58">
        <f t="shared" si="18"/>
        <v>3047.29</v>
      </c>
      <c r="AZ30" s="58">
        <f t="shared" si="18"/>
        <v>3017.29</v>
      </c>
      <c r="BA30" s="58">
        <f t="shared" si="18"/>
        <v>2987.29</v>
      </c>
      <c r="BB30" s="58">
        <f t="shared" si="18"/>
        <v>2957.29</v>
      </c>
      <c r="BC30" s="58">
        <f t="shared" si="18"/>
        <v>2873.29</v>
      </c>
      <c r="BD30" s="58">
        <f t="shared" si="18"/>
        <v>2813.29</v>
      </c>
      <c r="BE30" s="58">
        <f t="shared" si="18"/>
        <v>2800.29</v>
      </c>
      <c r="BF30" s="58">
        <f t="shared" si="18"/>
        <v>2800.29</v>
      </c>
      <c r="BG30" s="58">
        <f t="shared" si="18"/>
        <v>2800.29</v>
      </c>
      <c r="BH30" s="58">
        <f t="shared" si="18"/>
        <v>2890.29</v>
      </c>
      <c r="BI30" s="58">
        <f t="shared" si="18"/>
        <v>2980.29</v>
      </c>
      <c r="BJ30" s="58">
        <f t="shared" si="18"/>
        <v>3023.29</v>
      </c>
      <c r="BK30" s="58">
        <f t="shared" si="18"/>
        <v>3053.29</v>
      </c>
      <c r="BL30" s="58">
        <f t="shared" si="18"/>
        <v>3077.29</v>
      </c>
      <c r="BM30" s="58">
        <f t="shared" si="18"/>
        <v>3152.29</v>
      </c>
      <c r="BN30" s="58">
        <f t="shared" ref="BN30:CS30" si="19">BN31+BN39</f>
        <v>3222.29</v>
      </c>
      <c r="BO30" s="58">
        <f t="shared" si="19"/>
        <v>3236.29</v>
      </c>
      <c r="BP30" s="58">
        <f t="shared" si="19"/>
        <v>3240.29</v>
      </c>
      <c r="BQ30" s="58">
        <f t="shared" si="19"/>
        <v>3242.29</v>
      </c>
      <c r="BR30" s="58">
        <f t="shared" si="19"/>
        <v>3240.29</v>
      </c>
      <c r="BS30" s="58">
        <f t="shared" si="19"/>
        <v>3251.29</v>
      </c>
      <c r="BT30" s="58">
        <f t="shared" si="19"/>
        <v>3253.29</v>
      </c>
      <c r="BU30" s="58">
        <f t="shared" si="19"/>
        <v>3252.29</v>
      </c>
      <c r="BV30" s="58">
        <f t="shared" si="19"/>
        <v>3251.29</v>
      </c>
      <c r="BW30" s="58">
        <f t="shared" si="19"/>
        <v>3357.29</v>
      </c>
      <c r="BX30" s="58">
        <f t="shared" si="19"/>
        <v>3391.29</v>
      </c>
      <c r="BY30" s="58">
        <f t="shared" si="19"/>
        <v>3421.29</v>
      </c>
      <c r="BZ30" s="58">
        <f t="shared" si="19"/>
        <v>3449.29</v>
      </c>
      <c r="CA30" s="58">
        <f t="shared" si="19"/>
        <v>3476.29</v>
      </c>
      <c r="CB30" s="58">
        <f t="shared" si="19"/>
        <v>3467.29</v>
      </c>
      <c r="CC30" s="58">
        <f t="shared" si="19"/>
        <v>3465.29</v>
      </c>
      <c r="CD30" s="58">
        <f t="shared" si="19"/>
        <v>3465.29</v>
      </c>
      <c r="CE30" s="58">
        <f t="shared" si="19"/>
        <v>3458.29</v>
      </c>
      <c r="CF30" s="58">
        <f t="shared" si="19"/>
        <v>3353.29</v>
      </c>
      <c r="CG30" s="58">
        <f t="shared" si="19"/>
        <v>3322.29</v>
      </c>
      <c r="CH30" s="58">
        <f t="shared" si="19"/>
        <v>3288.29</v>
      </c>
      <c r="CI30" s="58">
        <f t="shared" si="19"/>
        <v>3258.29</v>
      </c>
      <c r="CJ30" s="58">
        <f t="shared" si="19"/>
        <v>3240.29</v>
      </c>
      <c r="CK30" s="58">
        <f t="shared" si="19"/>
        <v>3228.29</v>
      </c>
      <c r="CL30" s="58">
        <f t="shared" si="19"/>
        <v>3153.29</v>
      </c>
      <c r="CM30" s="58">
        <f t="shared" si="19"/>
        <v>3094.29</v>
      </c>
      <c r="CN30" s="58">
        <f t="shared" si="19"/>
        <v>3094.29</v>
      </c>
      <c r="CO30" s="58">
        <f t="shared" si="19"/>
        <v>3094.29</v>
      </c>
      <c r="CP30" s="58">
        <f t="shared" si="19"/>
        <v>3094.29</v>
      </c>
      <c r="CQ30" s="58">
        <f t="shared" si="19"/>
        <v>3094.29</v>
      </c>
      <c r="CR30" s="58">
        <f t="shared" si="19"/>
        <v>3094.29</v>
      </c>
      <c r="CS30" s="59">
        <f t="shared" si="19"/>
        <v>3094.29</v>
      </c>
      <c r="CT30" s="60">
        <f t="shared" ref="CT30:CT47" si="20">SUM(B30:CS30)</f>
        <v>301115.83999999997</v>
      </c>
      <c r="CU30" s="126"/>
    </row>
    <row r="31" spans="1:102">
      <c r="A31" s="61" t="s">
        <v>31</v>
      </c>
      <c r="B31" s="62">
        <f>SUM(B32:B38)</f>
        <v>2775.2</v>
      </c>
      <c r="C31" s="63">
        <f t="shared" ref="C31:BN31" si="21">SUM(C32:C38)</f>
        <v>2775.2</v>
      </c>
      <c r="D31" s="63">
        <f t="shared" si="21"/>
        <v>2775.2</v>
      </c>
      <c r="E31" s="63">
        <f t="shared" si="21"/>
        <v>2775.2</v>
      </c>
      <c r="F31" s="63">
        <f t="shared" si="21"/>
        <v>2775.2</v>
      </c>
      <c r="G31" s="63">
        <f t="shared" si="21"/>
        <v>2775.2</v>
      </c>
      <c r="H31" s="63">
        <f t="shared" si="21"/>
        <v>2775.2</v>
      </c>
      <c r="I31" s="63">
        <f t="shared" si="21"/>
        <v>2775.2</v>
      </c>
      <c r="J31" s="63">
        <f t="shared" si="21"/>
        <v>2605.1999999999998</v>
      </c>
      <c r="K31" s="63">
        <f t="shared" si="21"/>
        <v>2605.1999999999998</v>
      </c>
      <c r="L31" s="63">
        <f t="shared" si="21"/>
        <v>2605.1999999999998</v>
      </c>
      <c r="M31" s="63">
        <f t="shared" si="21"/>
        <v>2605.1999999999998</v>
      </c>
      <c r="N31" s="63">
        <f t="shared" si="21"/>
        <v>2605.1999999999998</v>
      </c>
      <c r="O31" s="63">
        <f t="shared" si="21"/>
        <v>2605.1999999999998</v>
      </c>
      <c r="P31" s="63">
        <f t="shared" si="21"/>
        <v>2605.1999999999998</v>
      </c>
      <c r="Q31" s="63">
        <f t="shared" si="21"/>
        <v>2605.1999999999998</v>
      </c>
      <c r="R31" s="63">
        <f t="shared" si="21"/>
        <v>2605.1999999999998</v>
      </c>
      <c r="S31" s="63">
        <f t="shared" si="21"/>
        <v>2775.2</v>
      </c>
      <c r="T31" s="63">
        <f t="shared" si="21"/>
        <v>2865.2</v>
      </c>
      <c r="U31" s="63">
        <f t="shared" si="21"/>
        <v>2955.2</v>
      </c>
      <c r="V31" s="63">
        <f t="shared" si="21"/>
        <v>3008.2</v>
      </c>
      <c r="W31" s="63">
        <f t="shared" si="21"/>
        <v>3038.2</v>
      </c>
      <c r="X31" s="63">
        <f t="shared" si="21"/>
        <v>3058.2</v>
      </c>
      <c r="Y31" s="63">
        <f t="shared" si="21"/>
        <v>3133.2</v>
      </c>
      <c r="Z31" s="63">
        <f t="shared" si="21"/>
        <v>3175.2</v>
      </c>
      <c r="AA31" s="63">
        <f t="shared" si="21"/>
        <v>3281.2</v>
      </c>
      <c r="AB31" s="63">
        <f t="shared" si="21"/>
        <v>3321.2</v>
      </c>
      <c r="AC31" s="63">
        <f t="shared" si="21"/>
        <v>3359.2</v>
      </c>
      <c r="AD31" s="63">
        <f t="shared" si="21"/>
        <v>3370.2</v>
      </c>
      <c r="AE31" s="63">
        <f t="shared" si="21"/>
        <v>3369.2</v>
      </c>
      <c r="AF31" s="63">
        <f t="shared" si="21"/>
        <v>3371.2</v>
      </c>
      <c r="AG31" s="63">
        <f t="shared" si="21"/>
        <v>3374.2</v>
      </c>
      <c r="AH31" s="63">
        <f t="shared" si="21"/>
        <v>3371.2</v>
      </c>
      <c r="AI31" s="63">
        <f t="shared" si="21"/>
        <v>3367.2</v>
      </c>
      <c r="AJ31" s="63">
        <f t="shared" si="21"/>
        <v>3373.2</v>
      </c>
      <c r="AK31" s="63">
        <f t="shared" si="21"/>
        <v>3377.2</v>
      </c>
      <c r="AL31" s="63">
        <f t="shared" si="21"/>
        <v>3375.2</v>
      </c>
      <c r="AM31" s="63">
        <f t="shared" si="21"/>
        <v>3373.2</v>
      </c>
      <c r="AN31" s="63">
        <f t="shared" si="21"/>
        <v>3374.2</v>
      </c>
      <c r="AO31" s="63">
        <f t="shared" si="21"/>
        <v>3378.2</v>
      </c>
      <c r="AP31" s="63">
        <f t="shared" si="21"/>
        <v>3380.2</v>
      </c>
      <c r="AQ31" s="63">
        <f t="shared" si="21"/>
        <v>3300.2</v>
      </c>
      <c r="AR31" s="63">
        <f t="shared" si="21"/>
        <v>3274.2</v>
      </c>
      <c r="AS31" s="63">
        <f t="shared" si="21"/>
        <v>3252.2</v>
      </c>
      <c r="AT31" s="63">
        <f t="shared" si="21"/>
        <v>3222.2</v>
      </c>
      <c r="AU31" s="63">
        <f t="shared" si="21"/>
        <v>3196.2</v>
      </c>
      <c r="AV31" s="63">
        <f t="shared" si="21"/>
        <v>3174.2</v>
      </c>
      <c r="AW31" s="63">
        <f t="shared" si="21"/>
        <v>3095.2</v>
      </c>
      <c r="AX31" s="63">
        <f t="shared" si="21"/>
        <v>3020.2</v>
      </c>
      <c r="AY31" s="63">
        <f t="shared" si="21"/>
        <v>2982.2</v>
      </c>
      <c r="AZ31" s="63">
        <f t="shared" si="21"/>
        <v>2952.2</v>
      </c>
      <c r="BA31" s="63">
        <f t="shared" si="21"/>
        <v>2922.2</v>
      </c>
      <c r="BB31" s="63">
        <f t="shared" si="21"/>
        <v>2892.2</v>
      </c>
      <c r="BC31" s="63">
        <f t="shared" si="21"/>
        <v>2808.2</v>
      </c>
      <c r="BD31" s="63">
        <f t="shared" si="21"/>
        <v>2748.2</v>
      </c>
      <c r="BE31" s="63">
        <f t="shared" si="21"/>
        <v>2735.2</v>
      </c>
      <c r="BF31" s="63">
        <f t="shared" si="21"/>
        <v>2735.2</v>
      </c>
      <c r="BG31" s="63">
        <f t="shared" si="21"/>
        <v>2735.2</v>
      </c>
      <c r="BH31" s="63">
        <f t="shared" si="21"/>
        <v>2825.2</v>
      </c>
      <c r="BI31" s="63">
        <f t="shared" si="21"/>
        <v>2915.2</v>
      </c>
      <c r="BJ31" s="63">
        <f t="shared" si="21"/>
        <v>2958.2</v>
      </c>
      <c r="BK31" s="63">
        <f t="shared" si="21"/>
        <v>2988.2</v>
      </c>
      <c r="BL31" s="63">
        <f t="shared" si="21"/>
        <v>3012.2</v>
      </c>
      <c r="BM31" s="63">
        <f t="shared" si="21"/>
        <v>3087.2</v>
      </c>
      <c r="BN31" s="63">
        <f t="shared" si="21"/>
        <v>3157.2</v>
      </c>
      <c r="BO31" s="63">
        <f t="shared" ref="BO31:CS31" si="22">SUM(BO32:BO38)</f>
        <v>3171.2</v>
      </c>
      <c r="BP31" s="63">
        <f t="shared" si="22"/>
        <v>3175.2</v>
      </c>
      <c r="BQ31" s="63">
        <f t="shared" si="22"/>
        <v>3177.2</v>
      </c>
      <c r="BR31" s="63">
        <f t="shared" si="22"/>
        <v>3175.2</v>
      </c>
      <c r="BS31" s="63">
        <f t="shared" si="22"/>
        <v>3186.2</v>
      </c>
      <c r="BT31" s="63">
        <f t="shared" si="22"/>
        <v>3188.2</v>
      </c>
      <c r="BU31" s="63">
        <f t="shared" si="22"/>
        <v>3187.2</v>
      </c>
      <c r="BV31" s="63">
        <f t="shared" si="22"/>
        <v>3186.2</v>
      </c>
      <c r="BW31" s="63">
        <f t="shared" si="22"/>
        <v>3292.2</v>
      </c>
      <c r="BX31" s="63">
        <f t="shared" si="22"/>
        <v>3326.2</v>
      </c>
      <c r="BY31" s="63">
        <f t="shared" si="22"/>
        <v>3356.2</v>
      </c>
      <c r="BZ31" s="63">
        <f t="shared" si="22"/>
        <v>3384.2</v>
      </c>
      <c r="CA31" s="63">
        <f t="shared" si="22"/>
        <v>3411.2</v>
      </c>
      <c r="CB31" s="63">
        <f t="shared" si="22"/>
        <v>3402.2</v>
      </c>
      <c r="CC31" s="63">
        <f t="shared" si="22"/>
        <v>3400.2</v>
      </c>
      <c r="CD31" s="63">
        <f t="shared" si="22"/>
        <v>3400.2</v>
      </c>
      <c r="CE31" s="63">
        <f t="shared" si="22"/>
        <v>3393.2</v>
      </c>
      <c r="CF31" s="63">
        <f t="shared" si="22"/>
        <v>3288.2</v>
      </c>
      <c r="CG31" s="63">
        <f t="shared" si="22"/>
        <v>3257.2</v>
      </c>
      <c r="CH31" s="63">
        <f t="shared" si="22"/>
        <v>3223.2</v>
      </c>
      <c r="CI31" s="63">
        <f t="shared" si="22"/>
        <v>3193.2</v>
      </c>
      <c r="CJ31" s="63">
        <f t="shared" si="22"/>
        <v>3175.2</v>
      </c>
      <c r="CK31" s="63">
        <f t="shared" si="22"/>
        <v>3163.2</v>
      </c>
      <c r="CL31" s="63">
        <f t="shared" si="22"/>
        <v>3088.2</v>
      </c>
      <c r="CM31" s="63">
        <f t="shared" si="22"/>
        <v>3029.2</v>
      </c>
      <c r="CN31" s="63">
        <f t="shared" si="22"/>
        <v>3029.2</v>
      </c>
      <c r="CO31" s="63">
        <f t="shared" si="22"/>
        <v>3029.2</v>
      </c>
      <c r="CP31" s="63">
        <f t="shared" si="22"/>
        <v>3029.2</v>
      </c>
      <c r="CQ31" s="63">
        <f t="shared" si="22"/>
        <v>3029.2</v>
      </c>
      <c r="CR31" s="63">
        <f t="shared" si="22"/>
        <v>3029.2</v>
      </c>
      <c r="CS31" s="64">
        <f t="shared" si="22"/>
        <v>3029.2</v>
      </c>
      <c r="CT31" s="24">
        <f t="shared" si="20"/>
        <v>294867.20000000054</v>
      </c>
      <c r="CU31" s="128"/>
    </row>
    <row r="32" spans="1:102">
      <c r="A32" s="65" t="s">
        <v>32</v>
      </c>
      <c r="B32" s="66">
        <f>B62-B73</f>
        <v>318</v>
      </c>
      <c r="C32" s="67">
        <f t="shared" ref="C32:BN32" si="23">C62-C73</f>
        <v>318</v>
      </c>
      <c r="D32" s="67">
        <f t="shared" si="23"/>
        <v>318</v>
      </c>
      <c r="E32" s="67">
        <f t="shared" si="23"/>
        <v>318</v>
      </c>
      <c r="F32" s="67">
        <f t="shared" si="23"/>
        <v>318</v>
      </c>
      <c r="G32" s="67">
        <f t="shared" si="23"/>
        <v>318</v>
      </c>
      <c r="H32" s="67">
        <f t="shared" si="23"/>
        <v>318</v>
      </c>
      <c r="I32" s="67">
        <f t="shared" si="23"/>
        <v>318</v>
      </c>
      <c r="J32" s="67">
        <f t="shared" si="23"/>
        <v>318</v>
      </c>
      <c r="K32" s="67">
        <f t="shared" si="23"/>
        <v>318</v>
      </c>
      <c r="L32" s="67">
        <f t="shared" si="23"/>
        <v>318</v>
      </c>
      <c r="M32" s="67">
        <f t="shared" si="23"/>
        <v>318</v>
      </c>
      <c r="N32" s="67">
        <f t="shared" si="23"/>
        <v>318</v>
      </c>
      <c r="O32" s="67">
        <f t="shared" si="23"/>
        <v>318</v>
      </c>
      <c r="P32" s="67">
        <f t="shared" si="23"/>
        <v>318</v>
      </c>
      <c r="Q32" s="67">
        <f t="shared" si="23"/>
        <v>318</v>
      </c>
      <c r="R32" s="67">
        <f t="shared" si="23"/>
        <v>318</v>
      </c>
      <c r="S32" s="67">
        <f t="shared" si="23"/>
        <v>318</v>
      </c>
      <c r="T32" s="67">
        <f t="shared" si="23"/>
        <v>348</v>
      </c>
      <c r="U32" s="67">
        <f t="shared" si="23"/>
        <v>378</v>
      </c>
      <c r="V32" s="67">
        <f t="shared" si="23"/>
        <v>408</v>
      </c>
      <c r="W32" s="67">
        <f t="shared" si="23"/>
        <v>438</v>
      </c>
      <c r="X32" s="67">
        <f t="shared" si="23"/>
        <v>458</v>
      </c>
      <c r="Y32" s="67">
        <f t="shared" si="23"/>
        <v>458</v>
      </c>
      <c r="Z32" s="67">
        <f t="shared" si="23"/>
        <v>458</v>
      </c>
      <c r="AA32" s="67">
        <f t="shared" si="23"/>
        <v>458</v>
      </c>
      <c r="AB32" s="67">
        <f t="shared" si="23"/>
        <v>458</v>
      </c>
      <c r="AC32" s="67">
        <f t="shared" si="23"/>
        <v>458</v>
      </c>
      <c r="AD32" s="67">
        <f t="shared" si="23"/>
        <v>458</v>
      </c>
      <c r="AE32" s="67">
        <f t="shared" si="23"/>
        <v>458</v>
      </c>
      <c r="AF32" s="67">
        <f t="shared" si="23"/>
        <v>458</v>
      </c>
      <c r="AG32" s="67">
        <f t="shared" si="23"/>
        <v>458</v>
      </c>
      <c r="AH32" s="67">
        <f t="shared" si="23"/>
        <v>458</v>
      </c>
      <c r="AI32" s="67">
        <f t="shared" si="23"/>
        <v>458</v>
      </c>
      <c r="AJ32" s="67">
        <f t="shared" si="23"/>
        <v>458</v>
      </c>
      <c r="AK32" s="67">
        <f t="shared" si="23"/>
        <v>458</v>
      </c>
      <c r="AL32" s="67">
        <f t="shared" si="23"/>
        <v>458</v>
      </c>
      <c r="AM32" s="67">
        <f t="shared" si="23"/>
        <v>458</v>
      </c>
      <c r="AN32" s="67">
        <f t="shared" si="23"/>
        <v>458</v>
      </c>
      <c r="AO32" s="67">
        <f t="shared" si="23"/>
        <v>458</v>
      </c>
      <c r="AP32" s="67">
        <f t="shared" si="23"/>
        <v>458</v>
      </c>
      <c r="AQ32" s="67">
        <f t="shared" si="23"/>
        <v>458</v>
      </c>
      <c r="AR32" s="67">
        <f t="shared" si="23"/>
        <v>458</v>
      </c>
      <c r="AS32" s="67">
        <f t="shared" si="23"/>
        <v>458</v>
      </c>
      <c r="AT32" s="67">
        <f t="shared" si="23"/>
        <v>458</v>
      </c>
      <c r="AU32" s="67">
        <f t="shared" si="23"/>
        <v>458</v>
      </c>
      <c r="AV32" s="67">
        <f t="shared" si="23"/>
        <v>458</v>
      </c>
      <c r="AW32" s="67">
        <f t="shared" si="23"/>
        <v>458</v>
      </c>
      <c r="AX32" s="67">
        <f t="shared" si="23"/>
        <v>458</v>
      </c>
      <c r="AY32" s="67">
        <f t="shared" si="23"/>
        <v>428</v>
      </c>
      <c r="AZ32" s="67">
        <f t="shared" si="23"/>
        <v>398</v>
      </c>
      <c r="BA32" s="67">
        <f t="shared" si="23"/>
        <v>368</v>
      </c>
      <c r="BB32" s="67">
        <f t="shared" si="23"/>
        <v>338</v>
      </c>
      <c r="BC32" s="67">
        <f t="shared" si="23"/>
        <v>314</v>
      </c>
      <c r="BD32" s="67">
        <f t="shared" si="23"/>
        <v>314</v>
      </c>
      <c r="BE32" s="67">
        <f t="shared" si="23"/>
        <v>314</v>
      </c>
      <c r="BF32" s="67">
        <f t="shared" si="23"/>
        <v>314</v>
      </c>
      <c r="BG32" s="67">
        <f t="shared" si="23"/>
        <v>314</v>
      </c>
      <c r="BH32" s="67">
        <f t="shared" si="23"/>
        <v>344</v>
      </c>
      <c r="BI32" s="67">
        <f t="shared" si="23"/>
        <v>374</v>
      </c>
      <c r="BJ32" s="67">
        <f t="shared" si="23"/>
        <v>404</v>
      </c>
      <c r="BK32" s="67">
        <f t="shared" si="23"/>
        <v>434</v>
      </c>
      <c r="BL32" s="67">
        <f t="shared" si="23"/>
        <v>458</v>
      </c>
      <c r="BM32" s="67">
        <f t="shared" si="23"/>
        <v>458</v>
      </c>
      <c r="BN32" s="67">
        <f t="shared" si="23"/>
        <v>458</v>
      </c>
      <c r="BO32" s="67">
        <f t="shared" ref="BO32:CS32" si="24">BO62-BO73</f>
        <v>458</v>
      </c>
      <c r="BP32" s="67">
        <f t="shared" si="24"/>
        <v>458</v>
      </c>
      <c r="BQ32" s="67">
        <f t="shared" si="24"/>
        <v>458</v>
      </c>
      <c r="BR32" s="67">
        <f t="shared" si="24"/>
        <v>458</v>
      </c>
      <c r="BS32" s="67">
        <f t="shared" si="24"/>
        <v>458</v>
      </c>
      <c r="BT32" s="67">
        <f t="shared" si="24"/>
        <v>458</v>
      </c>
      <c r="BU32" s="67">
        <f t="shared" si="24"/>
        <v>458</v>
      </c>
      <c r="BV32" s="67">
        <f t="shared" si="24"/>
        <v>458</v>
      </c>
      <c r="BW32" s="67">
        <f t="shared" si="24"/>
        <v>458</v>
      </c>
      <c r="BX32" s="67">
        <f t="shared" si="24"/>
        <v>458</v>
      </c>
      <c r="BY32" s="67">
        <f t="shared" si="24"/>
        <v>458</v>
      </c>
      <c r="BZ32" s="67">
        <f t="shared" si="24"/>
        <v>458</v>
      </c>
      <c r="CA32" s="67">
        <f t="shared" si="24"/>
        <v>458</v>
      </c>
      <c r="CB32" s="67">
        <f t="shared" si="24"/>
        <v>458</v>
      </c>
      <c r="CC32" s="67">
        <f t="shared" si="24"/>
        <v>458</v>
      </c>
      <c r="CD32" s="67">
        <f t="shared" si="24"/>
        <v>458</v>
      </c>
      <c r="CE32" s="67">
        <f t="shared" si="24"/>
        <v>458</v>
      </c>
      <c r="CF32" s="67">
        <f t="shared" si="24"/>
        <v>458</v>
      </c>
      <c r="CG32" s="67">
        <f t="shared" si="24"/>
        <v>458</v>
      </c>
      <c r="CH32" s="67">
        <f t="shared" si="24"/>
        <v>458</v>
      </c>
      <c r="CI32" s="67">
        <f t="shared" si="24"/>
        <v>458</v>
      </c>
      <c r="CJ32" s="67">
        <f t="shared" si="24"/>
        <v>458</v>
      </c>
      <c r="CK32" s="67">
        <f t="shared" si="24"/>
        <v>458</v>
      </c>
      <c r="CL32" s="67">
        <f t="shared" si="24"/>
        <v>458</v>
      </c>
      <c r="CM32" s="67">
        <f t="shared" si="24"/>
        <v>458</v>
      </c>
      <c r="CN32" s="67">
        <f t="shared" si="24"/>
        <v>458</v>
      </c>
      <c r="CO32" s="67">
        <f t="shared" si="24"/>
        <v>458</v>
      </c>
      <c r="CP32" s="67">
        <f t="shared" si="24"/>
        <v>458</v>
      </c>
      <c r="CQ32" s="67">
        <f t="shared" si="24"/>
        <v>458</v>
      </c>
      <c r="CR32" s="67">
        <f t="shared" si="24"/>
        <v>458</v>
      </c>
      <c r="CS32" s="68">
        <f t="shared" si="24"/>
        <v>458</v>
      </c>
      <c r="CT32" s="24">
        <f t="shared" si="20"/>
        <v>39892</v>
      </c>
      <c r="CU32" s="128"/>
    </row>
    <row r="33" spans="1:99">
      <c r="A33" s="22" t="s">
        <v>33</v>
      </c>
      <c r="B33" s="69">
        <f t="shared" ref="B33:Q38" si="25">B63-B74</f>
        <v>391</v>
      </c>
      <c r="C33" s="3">
        <f t="shared" si="25"/>
        <v>391</v>
      </c>
      <c r="D33" s="3">
        <f t="shared" si="25"/>
        <v>391</v>
      </c>
      <c r="E33" s="3">
        <f t="shared" si="25"/>
        <v>391</v>
      </c>
      <c r="F33" s="3">
        <f t="shared" si="25"/>
        <v>391</v>
      </c>
      <c r="G33" s="3">
        <f t="shared" si="25"/>
        <v>391</v>
      </c>
      <c r="H33" s="3">
        <f t="shared" si="25"/>
        <v>391</v>
      </c>
      <c r="I33" s="3">
        <f t="shared" si="25"/>
        <v>391</v>
      </c>
      <c r="J33" s="3">
        <f t="shared" si="25"/>
        <v>391</v>
      </c>
      <c r="K33" s="3">
        <f t="shared" si="25"/>
        <v>391</v>
      </c>
      <c r="L33" s="3">
        <f t="shared" si="25"/>
        <v>391</v>
      </c>
      <c r="M33" s="3">
        <f t="shared" si="25"/>
        <v>391</v>
      </c>
      <c r="N33" s="3">
        <f t="shared" si="25"/>
        <v>391</v>
      </c>
      <c r="O33" s="3">
        <f t="shared" si="25"/>
        <v>391</v>
      </c>
      <c r="P33" s="3">
        <f t="shared" si="25"/>
        <v>391</v>
      </c>
      <c r="Q33" s="3">
        <f t="shared" si="25"/>
        <v>391</v>
      </c>
      <c r="R33" s="3">
        <f t="shared" ref="R33:CC33" si="26">R63-R74</f>
        <v>391</v>
      </c>
      <c r="S33" s="3">
        <f t="shared" si="26"/>
        <v>391</v>
      </c>
      <c r="T33" s="3">
        <f t="shared" si="26"/>
        <v>451</v>
      </c>
      <c r="U33" s="3">
        <f t="shared" si="26"/>
        <v>511</v>
      </c>
      <c r="V33" s="3">
        <f t="shared" si="26"/>
        <v>534</v>
      </c>
      <c r="W33" s="3">
        <f t="shared" si="26"/>
        <v>534</v>
      </c>
      <c r="X33" s="3">
        <f t="shared" si="26"/>
        <v>534</v>
      </c>
      <c r="Y33" s="3">
        <f t="shared" si="26"/>
        <v>534</v>
      </c>
      <c r="Z33" s="3">
        <f t="shared" si="26"/>
        <v>534</v>
      </c>
      <c r="AA33" s="3">
        <f t="shared" si="26"/>
        <v>534</v>
      </c>
      <c r="AB33" s="3">
        <f t="shared" si="26"/>
        <v>534</v>
      </c>
      <c r="AC33" s="3">
        <f t="shared" si="26"/>
        <v>534</v>
      </c>
      <c r="AD33" s="3">
        <f t="shared" si="26"/>
        <v>534</v>
      </c>
      <c r="AE33" s="3">
        <f t="shared" si="26"/>
        <v>534</v>
      </c>
      <c r="AF33" s="3">
        <f t="shared" si="26"/>
        <v>534</v>
      </c>
      <c r="AG33" s="3">
        <f t="shared" si="26"/>
        <v>534</v>
      </c>
      <c r="AH33" s="3">
        <f t="shared" si="26"/>
        <v>534</v>
      </c>
      <c r="AI33" s="3">
        <f t="shared" si="26"/>
        <v>534</v>
      </c>
      <c r="AJ33" s="3">
        <f t="shared" si="26"/>
        <v>534</v>
      </c>
      <c r="AK33" s="3">
        <f t="shared" si="26"/>
        <v>534</v>
      </c>
      <c r="AL33" s="3">
        <f t="shared" si="26"/>
        <v>534</v>
      </c>
      <c r="AM33" s="3">
        <f t="shared" si="26"/>
        <v>534</v>
      </c>
      <c r="AN33" s="3">
        <f t="shared" si="26"/>
        <v>534</v>
      </c>
      <c r="AO33" s="3">
        <f t="shared" si="26"/>
        <v>534</v>
      </c>
      <c r="AP33" s="3">
        <f t="shared" si="26"/>
        <v>534</v>
      </c>
      <c r="AQ33" s="3">
        <f t="shared" si="26"/>
        <v>534</v>
      </c>
      <c r="AR33" s="3">
        <f t="shared" si="26"/>
        <v>534</v>
      </c>
      <c r="AS33" s="3">
        <f t="shared" si="26"/>
        <v>534</v>
      </c>
      <c r="AT33" s="3">
        <f t="shared" si="26"/>
        <v>534</v>
      </c>
      <c r="AU33" s="3">
        <f t="shared" si="26"/>
        <v>534</v>
      </c>
      <c r="AV33" s="3">
        <f t="shared" si="26"/>
        <v>534</v>
      </c>
      <c r="AW33" s="3">
        <f t="shared" si="26"/>
        <v>534</v>
      </c>
      <c r="AX33" s="3">
        <f t="shared" si="26"/>
        <v>534</v>
      </c>
      <c r="AY33" s="3">
        <f t="shared" si="26"/>
        <v>534</v>
      </c>
      <c r="AZ33" s="3">
        <f t="shared" si="26"/>
        <v>534</v>
      </c>
      <c r="BA33" s="3">
        <f t="shared" si="26"/>
        <v>534</v>
      </c>
      <c r="BB33" s="3">
        <f t="shared" si="26"/>
        <v>534</v>
      </c>
      <c r="BC33" s="3">
        <f t="shared" si="26"/>
        <v>474</v>
      </c>
      <c r="BD33" s="3">
        <f t="shared" si="26"/>
        <v>414</v>
      </c>
      <c r="BE33" s="3">
        <f t="shared" si="26"/>
        <v>401</v>
      </c>
      <c r="BF33" s="3">
        <f t="shared" si="26"/>
        <v>401</v>
      </c>
      <c r="BG33" s="3">
        <f t="shared" si="26"/>
        <v>401</v>
      </c>
      <c r="BH33" s="3">
        <f t="shared" si="26"/>
        <v>461</v>
      </c>
      <c r="BI33" s="3">
        <f t="shared" si="26"/>
        <v>521</v>
      </c>
      <c r="BJ33" s="3">
        <f t="shared" si="26"/>
        <v>534</v>
      </c>
      <c r="BK33" s="3">
        <f t="shared" si="26"/>
        <v>534</v>
      </c>
      <c r="BL33" s="3">
        <f t="shared" si="26"/>
        <v>534</v>
      </c>
      <c r="BM33" s="3">
        <f t="shared" si="26"/>
        <v>534</v>
      </c>
      <c r="BN33" s="3">
        <f t="shared" si="26"/>
        <v>534</v>
      </c>
      <c r="BO33" s="3">
        <f t="shared" si="26"/>
        <v>534</v>
      </c>
      <c r="BP33" s="3">
        <f t="shared" si="26"/>
        <v>534</v>
      </c>
      <c r="BQ33" s="3">
        <f t="shared" si="26"/>
        <v>534</v>
      </c>
      <c r="BR33" s="3">
        <f t="shared" si="26"/>
        <v>534</v>
      </c>
      <c r="BS33" s="3">
        <f t="shared" si="26"/>
        <v>534</v>
      </c>
      <c r="BT33" s="3">
        <f t="shared" si="26"/>
        <v>534</v>
      </c>
      <c r="BU33" s="3">
        <f t="shared" si="26"/>
        <v>534</v>
      </c>
      <c r="BV33" s="3">
        <f t="shared" si="26"/>
        <v>534</v>
      </c>
      <c r="BW33" s="3">
        <f t="shared" si="26"/>
        <v>534</v>
      </c>
      <c r="BX33" s="3">
        <f t="shared" si="26"/>
        <v>534</v>
      </c>
      <c r="BY33" s="3">
        <f t="shared" si="26"/>
        <v>534</v>
      </c>
      <c r="BZ33" s="3">
        <f t="shared" si="26"/>
        <v>534</v>
      </c>
      <c r="CA33" s="3">
        <f t="shared" si="26"/>
        <v>534</v>
      </c>
      <c r="CB33" s="3">
        <f t="shared" si="26"/>
        <v>534</v>
      </c>
      <c r="CC33" s="3">
        <f t="shared" si="26"/>
        <v>534</v>
      </c>
      <c r="CD33" s="3">
        <f t="shared" ref="CD33:CS33" si="27">CD63-CD74</f>
        <v>534</v>
      </c>
      <c r="CE33" s="3">
        <f t="shared" si="27"/>
        <v>534</v>
      </c>
      <c r="CF33" s="3">
        <f t="shared" si="27"/>
        <v>534</v>
      </c>
      <c r="CG33" s="3">
        <f t="shared" si="27"/>
        <v>534</v>
      </c>
      <c r="CH33" s="3">
        <f t="shared" si="27"/>
        <v>534</v>
      </c>
      <c r="CI33" s="3">
        <f t="shared" si="27"/>
        <v>534</v>
      </c>
      <c r="CJ33" s="3">
        <f t="shared" si="27"/>
        <v>534</v>
      </c>
      <c r="CK33" s="3">
        <f t="shared" si="27"/>
        <v>534</v>
      </c>
      <c r="CL33" s="3">
        <f t="shared" si="27"/>
        <v>534</v>
      </c>
      <c r="CM33" s="3">
        <f t="shared" si="27"/>
        <v>534</v>
      </c>
      <c r="CN33" s="3">
        <f t="shared" si="27"/>
        <v>534</v>
      </c>
      <c r="CO33" s="3">
        <f t="shared" si="27"/>
        <v>534</v>
      </c>
      <c r="CP33" s="3">
        <f t="shared" si="27"/>
        <v>534</v>
      </c>
      <c r="CQ33" s="3">
        <f t="shared" si="27"/>
        <v>534</v>
      </c>
      <c r="CR33" s="3">
        <f t="shared" si="27"/>
        <v>534</v>
      </c>
      <c r="CS33" s="70">
        <f t="shared" si="27"/>
        <v>534</v>
      </c>
      <c r="CT33" s="24">
        <f t="shared" si="20"/>
        <v>47919</v>
      </c>
      <c r="CU33" s="128"/>
    </row>
    <row r="34" spans="1:99">
      <c r="A34" s="22" t="s">
        <v>34</v>
      </c>
      <c r="B34" s="69">
        <f t="shared" si="25"/>
        <v>799.92</v>
      </c>
      <c r="C34" s="3">
        <f t="shared" si="25"/>
        <v>799.92</v>
      </c>
      <c r="D34" s="3">
        <f t="shared" si="25"/>
        <v>799.92</v>
      </c>
      <c r="E34" s="3">
        <f t="shared" si="25"/>
        <v>799.92</v>
      </c>
      <c r="F34" s="3">
        <f t="shared" si="25"/>
        <v>799.92</v>
      </c>
      <c r="G34" s="3">
        <f t="shared" si="25"/>
        <v>799.92</v>
      </c>
      <c r="H34" s="3">
        <f t="shared" si="25"/>
        <v>799.92</v>
      </c>
      <c r="I34" s="3">
        <f t="shared" si="25"/>
        <v>799.92</v>
      </c>
      <c r="J34" s="3">
        <f t="shared" si="25"/>
        <v>629.91999999999996</v>
      </c>
      <c r="K34" s="3">
        <f t="shared" si="25"/>
        <v>629.91999999999996</v>
      </c>
      <c r="L34" s="3">
        <f t="shared" si="25"/>
        <v>629.91999999999996</v>
      </c>
      <c r="M34" s="3">
        <f t="shared" si="25"/>
        <v>629.91999999999996</v>
      </c>
      <c r="N34" s="3">
        <f t="shared" si="25"/>
        <v>629.91999999999996</v>
      </c>
      <c r="O34" s="3">
        <f t="shared" si="25"/>
        <v>629.91999999999996</v>
      </c>
      <c r="P34" s="3">
        <f t="shared" si="25"/>
        <v>629.91999999999996</v>
      </c>
      <c r="Q34" s="3">
        <f t="shared" si="25"/>
        <v>629.91999999999996</v>
      </c>
      <c r="R34" s="3">
        <f t="shared" ref="R34:CC34" si="28">R64-R75</f>
        <v>629.91999999999996</v>
      </c>
      <c r="S34" s="3">
        <f t="shared" si="28"/>
        <v>799.92</v>
      </c>
      <c r="T34" s="3">
        <f t="shared" si="28"/>
        <v>799.92</v>
      </c>
      <c r="U34" s="3">
        <f t="shared" si="28"/>
        <v>799.92</v>
      </c>
      <c r="V34" s="3">
        <f t="shared" si="28"/>
        <v>799.92</v>
      </c>
      <c r="W34" s="3">
        <f t="shared" si="28"/>
        <v>799.92</v>
      </c>
      <c r="X34" s="3">
        <f t="shared" si="28"/>
        <v>799.92</v>
      </c>
      <c r="Y34" s="3">
        <f t="shared" si="28"/>
        <v>799.92</v>
      </c>
      <c r="Z34" s="3">
        <f t="shared" si="28"/>
        <v>799.92</v>
      </c>
      <c r="AA34" s="3">
        <f t="shared" si="28"/>
        <v>799.92</v>
      </c>
      <c r="AB34" s="3">
        <f t="shared" si="28"/>
        <v>799.92</v>
      </c>
      <c r="AC34" s="3">
        <f t="shared" si="28"/>
        <v>799.92</v>
      </c>
      <c r="AD34" s="3">
        <f t="shared" si="28"/>
        <v>799.92</v>
      </c>
      <c r="AE34" s="3">
        <f t="shared" si="28"/>
        <v>799.92</v>
      </c>
      <c r="AF34" s="3">
        <f t="shared" si="28"/>
        <v>799.92</v>
      </c>
      <c r="AG34" s="3">
        <f t="shared" si="28"/>
        <v>799.92</v>
      </c>
      <c r="AH34" s="3">
        <f t="shared" si="28"/>
        <v>799.92</v>
      </c>
      <c r="AI34" s="3">
        <f t="shared" si="28"/>
        <v>799.92</v>
      </c>
      <c r="AJ34" s="3">
        <f t="shared" si="28"/>
        <v>799.92</v>
      </c>
      <c r="AK34" s="3">
        <f t="shared" si="28"/>
        <v>799.92</v>
      </c>
      <c r="AL34" s="3">
        <f t="shared" si="28"/>
        <v>799.92</v>
      </c>
      <c r="AM34" s="3">
        <f t="shared" si="28"/>
        <v>799.92</v>
      </c>
      <c r="AN34" s="3">
        <f t="shared" si="28"/>
        <v>799.92</v>
      </c>
      <c r="AO34" s="3">
        <f t="shared" si="28"/>
        <v>799.92</v>
      </c>
      <c r="AP34" s="3">
        <f t="shared" si="28"/>
        <v>799.92</v>
      </c>
      <c r="AQ34" s="3">
        <f t="shared" si="28"/>
        <v>799.92</v>
      </c>
      <c r="AR34" s="3">
        <f t="shared" si="28"/>
        <v>799.92</v>
      </c>
      <c r="AS34" s="3">
        <f t="shared" si="28"/>
        <v>799.92</v>
      </c>
      <c r="AT34" s="3">
        <f t="shared" si="28"/>
        <v>799.92</v>
      </c>
      <c r="AU34" s="3">
        <f t="shared" si="28"/>
        <v>799.92</v>
      </c>
      <c r="AV34" s="3">
        <f t="shared" si="28"/>
        <v>799.92</v>
      </c>
      <c r="AW34" s="3">
        <f t="shared" si="28"/>
        <v>799.92</v>
      </c>
      <c r="AX34" s="3">
        <f t="shared" si="28"/>
        <v>799.92</v>
      </c>
      <c r="AY34" s="3">
        <f t="shared" si="28"/>
        <v>799.92</v>
      </c>
      <c r="AZ34" s="3">
        <f t="shared" si="28"/>
        <v>799.92</v>
      </c>
      <c r="BA34" s="3">
        <f t="shared" si="28"/>
        <v>799.92</v>
      </c>
      <c r="BB34" s="3">
        <f t="shared" si="28"/>
        <v>799.92</v>
      </c>
      <c r="BC34" s="3">
        <f t="shared" si="28"/>
        <v>799.92</v>
      </c>
      <c r="BD34" s="3">
        <f t="shared" si="28"/>
        <v>799.92</v>
      </c>
      <c r="BE34" s="3">
        <f t="shared" si="28"/>
        <v>799.92</v>
      </c>
      <c r="BF34" s="3">
        <f t="shared" si="28"/>
        <v>799.92</v>
      </c>
      <c r="BG34" s="3">
        <f t="shared" si="28"/>
        <v>799.92</v>
      </c>
      <c r="BH34" s="3">
        <f t="shared" si="28"/>
        <v>799.92</v>
      </c>
      <c r="BI34" s="3">
        <f t="shared" si="28"/>
        <v>799.92</v>
      </c>
      <c r="BJ34" s="3">
        <f t="shared" si="28"/>
        <v>799.92</v>
      </c>
      <c r="BK34" s="3">
        <f t="shared" si="28"/>
        <v>799.92</v>
      </c>
      <c r="BL34" s="3">
        <f t="shared" si="28"/>
        <v>799.92</v>
      </c>
      <c r="BM34" s="3">
        <f t="shared" si="28"/>
        <v>799.92</v>
      </c>
      <c r="BN34" s="3">
        <f t="shared" si="28"/>
        <v>799.92</v>
      </c>
      <c r="BO34" s="3">
        <f t="shared" si="28"/>
        <v>799.92</v>
      </c>
      <c r="BP34" s="3">
        <f t="shared" si="28"/>
        <v>799.92</v>
      </c>
      <c r="BQ34" s="3">
        <f t="shared" si="28"/>
        <v>799.92</v>
      </c>
      <c r="BR34" s="3">
        <f t="shared" si="28"/>
        <v>799.92</v>
      </c>
      <c r="BS34" s="3">
        <f t="shared" si="28"/>
        <v>799.92</v>
      </c>
      <c r="BT34" s="3">
        <f t="shared" si="28"/>
        <v>799.92</v>
      </c>
      <c r="BU34" s="3">
        <f t="shared" si="28"/>
        <v>799.92</v>
      </c>
      <c r="BV34" s="3">
        <f t="shared" si="28"/>
        <v>799.92</v>
      </c>
      <c r="BW34" s="3">
        <f t="shared" si="28"/>
        <v>799.92</v>
      </c>
      <c r="BX34" s="3">
        <f t="shared" si="28"/>
        <v>799.92</v>
      </c>
      <c r="BY34" s="3">
        <f t="shared" si="28"/>
        <v>799.92</v>
      </c>
      <c r="BZ34" s="3">
        <f t="shared" si="28"/>
        <v>799.92</v>
      </c>
      <c r="CA34" s="3">
        <f t="shared" si="28"/>
        <v>798.92</v>
      </c>
      <c r="CB34" s="3">
        <f t="shared" si="28"/>
        <v>796.92</v>
      </c>
      <c r="CC34" s="3">
        <f t="shared" si="28"/>
        <v>796.92</v>
      </c>
      <c r="CD34" s="3">
        <f t="shared" ref="CD34:CS34" si="29">CD64-CD75</f>
        <v>796.92</v>
      </c>
      <c r="CE34" s="3">
        <f t="shared" si="29"/>
        <v>796.92</v>
      </c>
      <c r="CF34" s="3">
        <f t="shared" si="29"/>
        <v>796.92</v>
      </c>
      <c r="CG34" s="3">
        <f t="shared" si="29"/>
        <v>796.92</v>
      </c>
      <c r="CH34" s="3">
        <f t="shared" si="29"/>
        <v>796.92</v>
      </c>
      <c r="CI34" s="3">
        <f t="shared" si="29"/>
        <v>796.92</v>
      </c>
      <c r="CJ34" s="3">
        <f t="shared" si="29"/>
        <v>796.92</v>
      </c>
      <c r="CK34" s="3">
        <f t="shared" si="29"/>
        <v>796.92</v>
      </c>
      <c r="CL34" s="3">
        <f t="shared" si="29"/>
        <v>796.92</v>
      </c>
      <c r="CM34" s="3">
        <f t="shared" si="29"/>
        <v>796.92</v>
      </c>
      <c r="CN34" s="3">
        <f t="shared" si="29"/>
        <v>796.92</v>
      </c>
      <c r="CO34" s="3">
        <f t="shared" si="29"/>
        <v>796.92</v>
      </c>
      <c r="CP34" s="3">
        <f t="shared" si="29"/>
        <v>796.92</v>
      </c>
      <c r="CQ34" s="3">
        <f t="shared" si="29"/>
        <v>796.92</v>
      </c>
      <c r="CR34" s="3">
        <f t="shared" si="29"/>
        <v>796.92</v>
      </c>
      <c r="CS34" s="70">
        <f t="shared" si="29"/>
        <v>796.92</v>
      </c>
      <c r="CT34" s="24">
        <f t="shared" si="20"/>
        <v>75207.319999999876</v>
      </c>
      <c r="CU34" s="128"/>
    </row>
    <row r="35" spans="1:99">
      <c r="A35" s="22" t="s">
        <v>35</v>
      </c>
      <c r="B35" s="69">
        <f t="shared" si="25"/>
        <v>331</v>
      </c>
      <c r="C35" s="3">
        <f t="shared" si="25"/>
        <v>331</v>
      </c>
      <c r="D35" s="3">
        <f t="shared" si="25"/>
        <v>331</v>
      </c>
      <c r="E35" s="3">
        <f t="shared" si="25"/>
        <v>331</v>
      </c>
      <c r="F35" s="3">
        <f t="shared" si="25"/>
        <v>331</v>
      </c>
      <c r="G35" s="3">
        <f t="shared" si="25"/>
        <v>331</v>
      </c>
      <c r="H35" s="3">
        <f t="shared" si="25"/>
        <v>331</v>
      </c>
      <c r="I35" s="3">
        <f t="shared" si="25"/>
        <v>331</v>
      </c>
      <c r="J35" s="3">
        <f t="shared" si="25"/>
        <v>331</v>
      </c>
      <c r="K35" s="3">
        <f t="shared" si="25"/>
        <v>331</v>
      </c>
      <c r="L35" s="3">
        <f t="shared" si="25"/>
        <v>331</v>
      </c>
      <c r="M35" s="3">
        <f t="shared" si="25"/>
        <v>331</v>
      </c>
      <c r="N35" s="3">
        <f t="shared" si="25"/>
        <v>331</v>
      </c>
      <c r="O35" s="3">
        <f t="shared" si="25"/>
        <v>331</v>
      </c>
      <c r="P35" s="3">
        <f t="shared" si="25"/>
        <v>331</v>
      </c>
      <c r="Q35" s="3">
        <f t="shared" si="25"/>
        <v>331</v>
      </c>
      <c r="R35" s="3">
        <f t="shared" ref="R35:CC35" si="30">R65-R76</f>
        <v>331</v>
      </c>
      <c r="S35" s="3">
        <f t="shared" si="30"/>
        <v>331</v>
      </c>
      <c r="T35" s="3">
        <f t="shared" si="30"/>
        <v>331</v>
      </c>
      <c r="U35" s="3">
        <f t="shared" si="30"/>
        <v>331</v>
      </c>
      <c r="V35" s="3">
        <f t="shared" si="30"/>
        <v>331</v>
      </c>
      <c r="W35" s="3">
        <f t="shared" si="30"/>
        <v>331</v>
      </c>
      <c r="X35" s="3">
        <f t="shared" si="30"/>
        <v>331</v>
      </c>
      <c r="Y35" s="3">
        <f t="shared" si="30"/>
        <v>331</v>
      </c>
      <c r="Z35" s="3">
        <f t="shared" si="30"/>
        <v>331</v>
      </c>
      <c r="AA35" s="3">
        <f t="shared" si="30"/>
        <v>404</v>
      </c>
      <c r="AB35" s="3">
        <f t="shared" si="30"/>
        <v>404</v>
      </c>
      <c r="AC35" s="3">
        <f t="shared" si="30"/>
        <v>404</v>
      </c>
      <c r="AD35" s="3">
        <f t="shared" si="30"/>
        <v>404</v>
      </c>
      <c r="AE35" s="3">
        <f t="shared" si="30"/>
        <v>404</v>
      </c>
      <c r="AF35" s="3">
        <f t="shared" si="30"/>
        <v>404</v>
      </c>
      <c r="AG35" s="3">
        <f t="shared" si="30"/>
        <v>404</v>
      </c>
      <c r="AH35" s="3">
        <f t="shared" si="30"/>
        <v>404</v>
      </c>
      <c r="AI35" s="3">
        <f t="shared" si="30"/>
        <v>404</v>
      </c>
      <c r="AJ35" s="3">
        <f t="shared" si="30"/>
        <v>404</v>
      </c>
      <c r="AK35" s="3">
        <f t="shared" si="30"/>
        <v>404</v>
      </c>
      <c r="AL35" s="3">
        <f t="shared" si="30"/>
        <v>404</v>
      </c>
      <c r="AM35" s="3">
        <f t="shared" si="30"/>
        <v>404</v>
      </c>
      <c r="AN35" s="3">
        <f t="shared" si="30"/>
        <v>404</v>
      </c>
      <c r="AO35" s="3">
        <f t="shared" si="30"/>
        <v>404</v>
      </c>
      <c r="AP35" s="3">
        <f t="shared" si="30"/>
        <v>404</v>
      </c>
      <c r="AQ35" s="3">
        <f t="shared" si="30"/>
        <v>324</v>
      </c>
      <c r="AR35" s="3">
        <f t="shared" si="30"/>
        <v>324</v>
      </c>
      <c r="AS35" s="3">
        <f t="shared" si="30"/>
        <v>324</v>
      </c>
      <c r="AT35" s="3">
        <f t="shared" si="30"/>
        <v>324</v>
      </c>
      <c r="AU35" s="3">
        <f t="shared" si="30"/>
        <v>324</v>
      </c>
      <c r="AV35" s="3">
        <f t="shared" si="30"/>
        <v>324</v>
      </c>
      <c r="AW35" s="3">
        <f t="shared" si="30"/>
        <v>324</v>
      </c>
      <c r="AX35" s="3">
        <f t="shared" si="30"/>
        <v>324</v>
      </c>
      <c r="AY35" s="3">
        <f t="shared" si="30"/>
        <v>324</v>
      </c>
      <c r="AZ35" s="3">
        <f t="shared" si="30"/>
        <v>324</v>
      </c>
      <c r="BA35" s="3">
        <f t="shared" si="30"/>
        <v>324</v>
      </c>
      <c r="BB35" s="3">
        <f t="shared" si="30"/>
        <v>324</v>
      </c>
      <c r="BC35" s="3">
        <f t="shared" si="30"/>
        <v>324</v>
      </c>
      <c r="BD35" s="3">
        <f t="shared" si="30"/>
        <v>324</v>
      </c>
      <c r="BE35" s="3">
        <f t="shared" si="30"/>
        <v>324</v>
      </c>
      <c r="BF35" s="3">
        <f t="shared" si="30"/>
        <v>324</v>
      </c>
      <c r="BG35" s="3">
        <f t="shared" si="30"/>
        <v>324</v>
      </c>
      <c r="BH35" s="3">
        <f t="shared" si="30"/>
        <v>324</v>
      </c>
      <c r="BI35" s="3">
        <f t="shared" si="30"/>
        <v>324</v>
      </c>
      <c r="BJ35" s="3">
        <f t="shared" si="30"/>
        <v>324</v>
      </c>
      <c r="BK35" s="3">
        <f t="shared" si="30"/>
        <v>324</v>
      </c>
      <c r="BL35" s="3">
        <f t="shared" si="30"/>
        <v>324</v>
      </c>
      <c r="BM35" s="3">
        <f t="shared" si="30"/>
        <v>324</v>
      </c>
      <c r="BN35" s="3">
        <f t="shared" si="30"/>
        <v>324</v>
      </c>
      <c r="BO35" s="3">
        <f t="shared" si="30"/>
        <v>324</v>
      </c>
      <c r="BP35" s="3">
        <f t="shared" si="30"/>
        <v>324</v>
      </c>
      <c r="BQ35" s="3">
        <f t="shared" si="30"/>
        <v>324</v>
      </c>
      <c r="BR35" s="3">
        <f t="shared" si="30"/>
        <v>324</v>
      </c>
      <c r="BS35" s="3">
        <f t="shared" si="30"/>
        <v>324</v>
      </c>
      <c r="BT35" s="3">
        <f t="shared" si="30"/>
        <v>324</v>
      </c>
      <c r="BU35" s="3">
        <f t="shared" si="30"/>
        <v>324</v>
      </c>
      <c r="BV35" s="3">
        <f t="shared" si="30"/>
        <v>324</v>
      </c>
      <c r="BW35" s="3">
        <f t="shared" si="30"/>
        <v>404</v>
      </c>
      <c r="BX35" s="3">
        <f t="shared" si="30"/>
        <v>404</v>
      </c>
      <c r="BY35" s="3">
        <f t="shared" si="30"/>
        <v>404</v>
      </c>
      <c r="BZ35" s="3">
        <f t="shared" si="30"/>
        <v>404</v>
      </c>
      <c r="CA35" s="3">
        <f t="shared" si="30"/>
        <v>404</v>
      </c>
      <c r="CB35" s="3">
        <f t="shared" si="30"/>
        <v>404</v>
      </c>
      <c r="CC35" s="3">
        <f t="shared" si="30"/>
        <v>404</v>
      </c>
      <c r="CD35" s="3">
        <f t="shared" ref="CD35:CS35" si="31">CD65-CD76</f>
        <v>404</v>
      </c>
      <c r="CE35" s="3">
        <f t="shared" si="31"/>
        <v>404</v>
      </c>
      <c r="CF35" s="3">
        <f t="shared" si="31"/>
        <v>332</v>
      </c>
      <c r="CG35" s="3">
        <f t="shared" si="31"/>
        <v>332</v>
      </c>
      <c r="CH35" s="3">
        <f t="shared" si="31"/>
        <v>332</v>
      </c>
      <c r="CI35" s="3">
        <f t="shared" si="31"/>
        <v>332</v>
      </c>
      <c r="CJ35" s="3">
        <f t="shared" si="31"/>
        <v>332</v>
      </c>
      <c r="CK35" s="3">
        <f t="shared" si="31"/>
        <v>332</v>
      </c>
      <c r="CL35" s="3">
        <f t="shared" si="31"/>
        <v>332</v>
      </c>
      <c r="CM35" s="3">
        <f t="shared" si="31"/>
        <v>332</v>
      </c>
      <c r="CN35" s="3">
        <f t="shared" si="31"/>
        <v>332</v>
      </c>
      <c r="CO35" s="3">
        <f t="shared" si="31"/>
        <v>332</v>
      </c>
      <c r="CP35" s="3">
        <f t="shared" si="31"/>
        <v>332</v>
      </c>
      <c r="CQ35" s="3">
        <f t="shared" si="31"/>
        <v>332</v>
      </c>
      <c r="CR35" s="3">
        <f t="shared" si="31"/>
        <v>332</v>
      </c>
      <c r="CS35" s="70">
        <f t="shared" si="31"/>
        <v>332</v>
      </c>
      <c r="CT35" s="24">
        <f t="shared" si="20"/>
        <v>33391</v>
      </c>
      <c r="CU35" s="128"/>
    </row>
    <row r="36" spans="1:99">
      <c r="A36" s="22" t="s">
        <v>36</v>
      </c>
      <c r="B36" s="69">
        <f t="shared" si="25"/>
        <v>360.08</v>
      </c>
      <c r="C36" s="3">
        <f t="shared" si="25"/>
        <v>360.08</v>
      </c>
      <c r="D36" s="3">
        <f t="shared" si="25"/>
        <v>360.08</v>
      </c>
      <c r="E36" s="3">
        <f t="shared" si="25"/>
        <v>360.08</v>
      </c>
      <c r="F36" s="3">
        <f t="shared" si="25"/>
        <v>360.08</v>
      </c>
      <c r="G36" s="3">
        <f t="shared" si="25"/>
        <v>360.08</v>
      </c>
      <c r="H36" s="3">
        <f t="shared" si="25"/>
        <v>360.08</v>
      </c>
      <c r="I36" s="3">
        <f t="shared" si="25"/>
        <v>360.08</v>
      </c>
      <c r="J36" s="3">
        <f t="shared" si="25"/>
        <v>360.08</v>
      </c>
      <c r="K36" s="3">
        <f t="shared" si="25"/>
        <v>360.08</v>
      </c>
      <c r="L36" s="3">
        <f t="shared" si="25"/>
        <v>360.08</v>
      </c>
      <c r="M36" s="3">
        <f t="shared" si="25"/>
        <v>360.08</v>
      </c>
      <c r="N36" s="3">
        <f t="shared" si="25"/>
        <v>360.08</v>
      </c>
      <c r="O36" s="3">
        <f t="shared" si="25"/>
        <v>360.08</v>
      </c>
      <c r="P36" s="3">
        <f t="shared" si="25"/>
        <v>360.08</v>
      </c>
      <c r="Q36" s="3">
        <f t="shared" si="25"/>
        <v>360.08</v>
      </c>
      <c r="R36" s="3">
        <f t="shared" ref="R36:CC36" si="32">R66-R77</f>
        <v>360.08</v>
      </c>
      <c r="S36" s="3">
        <f t="shared" si="32"/>
        <v>360.08</v>
      </c>
      <c r="T36" s="3">
        <f t="shared" si="32"/>
        <v>360.08</v>
      </c>
      <c r="U36" s="3">
        <f t="shared" si="32"/>
        <v>360.08</v>
      </c>
      <c r="V36" s="3">
        <f t="shared" si="32"/>
        <v>360.08</v>
      </c>
      <c r="W36" s="3">
        <f t="shared" si="32"/>
        <v>360.08</v>
      </c>
      <c r="X36" s="3">
        <f t="shared" si="32"/>
        <v>360.08</v>
      </c>
      <c r="Y36" s="3">
        <f t="shared" si="32"/>
        <v>360.08</v>
      </c>
      <c r="Z36" s="3">
        <f t="shared" si="32"/>
        <v>390.08</v>
      </c>
      <c r="AA36" s="3">
        <f t="shared" si="32"/>
        <v>420.08</v>
      </c>
      <c r="AB36" s="3">
        <f t="shared" si="32"/>
        <v>450.08</v>
      </c>
      <c r="AC36" s="3">
        <f t="shared" si="32"/>
        <v>469.08</v>
      </c>
      <c r="AD36" s="3">
        <f t="shared" si="32"/>
        <v>469.08</v>
      </c>
      <c r="AE36" s="3">
        <f t="shared" si="32"/>
        <v>469.08</v>
      </c>
      <c r="AF36" s="3">
        <f t="shared" si="32"/>
        <v>469.08</v>
      </c>
      <c r="AG36" s="3">
        <f t="shared" si="32"/>
        <v>469.08</v>
      </c>
      <c r="AH36" s="3">
        <f t="shared" si="32"/>
        <v>469.08</v>
      </c>
      <c r="AI36" s="3">
        <f t="shared" si="32"/>
        <v>469.08</v>
      </c>
      <c r="AJ36" s="3">
        <f t="shared" si="32"/>
        <v>469.08</v>
      </c>
      <c r="AK36" s="3">
        <f t="shared" si="32"/>
        <v>469.08</v>
      </c>
      <c r="AL36" s="3">
        <f t="shared" si="32"/>
        <v>469.08</v>
      </c>
      <c r="AM36" s="3">
        <f t="shared" si="32"/>
        <v>469.08</v>
      </c>
      <c r="AN36" s="3">
        <f t="shared" si="32"/>
        <v>469.08</v>
      </c>
      <c r="AO36" s="3">
        <f t="shared" si="32"/>
        <v>469.08</v>
      </c>
      <c r="AP36" s="3">
        <f t="shared" si="32"/>
        <v>469.08</v>
      </c>
      <c r="AQ36" s="3">
        <f t="shared" si="32"/>
        <v>469.08</v>
      </c>
      <c r="AR36" s="3">
        <f t="shared" si="32"/>
        <v>439.08</v>
      </c>
      <c r="AS36" s="3">
        <f t="shared" si="32"/>
        <v>409.08</v>
      </c>
      <c r="AT36" s="3">
        <f t="shared" si="32"/>
        <v>379.08</v>
      </c>
      <c r="AU36" s="3">
        <f t="shared" si="32"/>
        <v>349.08</v>
      </c>
      <c r="AV36" s="3">
        <f t="shared" si="32"/>
        <v>321.08</v>
      </c>
      <c r="AW36" s="3">
        <f t="shared" si="32"/>
        <v>321.08</v>
      </c>
      <c r="AX36" s="3">
        <f t="shared" si="32"/>
        <v>321.08</v>
      </c>
      <c r="AY36" s="3">
        <f t="shared" si="32"/>
        <v>321.08</v>
      </c>
      <c r="AZ36" s="3">
        <f t="shared" si="32"/>
        <v>321.08</v>
      </c>
      <c r="BA36" s="3">
        <f t="shared" si="32"/>
        <v>321.08</v>
      </c>
      <c r="BB36" s="3">
        <f t="shared" si="32"/>
        <v>321.08</v>
      </c>
      <c r="BC36" s="3">
        <f t="shared" si="32"/>
        <v>321.08</v>
      </c>
      <c r="BD36" s="3">
        <f t="shared" si="32"/>
        <v>321.08</v>
      </c>
      <c r="BE36" s="3">
        <f t="shared" si="32"/>
        <v>321.08</v>
      </c>
      <c r="BF36" s="3">
        <f t="shared" si="32"/>
        <v>321.08</v>
      </c>
      <c r="BG36" s="3">
        <f t="shared" si="32"/>
        <v>321.08</v>
      </c>
      <c r="BH36" s="3">
        <f t="shared" si="32"/>
        <v>321.08</v>
      </c>
      <c r="BI36" s="3">
        <f t="shared" si="32"/>
        <v>321.08</v>
      </c>
      <c r="BJ36" s="3">
        <f t="shared" si="32"/>
        <v>321.08</v>
      </c>
      <c r="BK36" s="3">
        <f t="shared" si="32"/>
        <v>321.08</v>
      </c>
      <c r="BL36" s="3">
        <f t="shared" si="32"/>
        <v>321.08</v>
      </c>
      <c r="BM36" s="3">
        <f t="shared" si="32"/>
        <v>321.08</v>
      </c>
      <c r="BN36" s="3">
        <f t="shared" si="32"/>
        <v>321.08</v>
      </c>
      <c r="BO36" s="3">
        <f t="shared" si="32"/>
        <v>321.08</v>
      </c>
      <c r="BP36" s="3">
        <f t="shared" si="32"/>
        <v>321.08</v>
      </c>
      <c r="BQ36" s="3">
        <f t="shared" si="32"/>
        <v>321.08</v>
      </c>
      <c r="BR36" s="3">
        <f t="shared" si="32"/>
        <v>321.08</v>
      </c>
      <c r="BS36" s="3">
        <f t="shared" si="32"/>
        <v>321.08</v>
      </c>
      <c r="BT36" s="3">
        <f t="shared" si="32"/>
        <v>321.08</v>
      </c>
      <c r="BU36" s="3">
        <f t="shared" si="32"/>
        <v>321.08</v>
      </c>
      <c r="BV36" s="3">
        <f t="shared" si="32"/>
        <v>321.08</v>
      </c>
      <c r="BW36" s="3">
        <f t="shared" si="32"/>
        <v>351.08</v>
      </c>
      <c r="BX36" s="3">
        <f t="shared" si="32"/>
        <v>381.08</v>
      </c>
      <c r="BY36" s="3">
        <f t="shared" si="32"/>
        <v>411.08</v>
      </c>
      <c r="BZ36" s="3">
        <f t="shared" si="32"/>
        <v>441.08</v>
      </c>
      <c r="CA36" s="3">
        <f t="shared" si="32"/>
        <v>469.08</v>
      </c>
      <c r="CB36" s="3">
        <f t="shared" si="32"/>
        <v>469.08</v>
      </c>
      <c r="CC36" s="3">
        <f t="shared" si="32"/>
        <v>469.08</v>
      </c>
      <c r="CD36" s="3">
        <f t="shared" ref="CD36:CS36" si="33">CD66-CD77</f>
        <v>469.08</v>
      </c>
      <c r="CE36" s="3">
        <f t="shared" si="33"/>
        <v>469.08</v>
      </c>
      <c r="CF36" s="3">
        <f t="shared" si="33"/>
        <v>439.08</v>
      </c>
      <c r="CG36" s="3">
        <f t="shared" si="33"/>
        <v>409.08</v>
      </c>
      <c r="CH36" s="3">
        <f t="shared" si="33"/>
        <v>379.08</v>
      </c>
      <c r="CI36" s="3">
        <f t="shared" si="33"/>
        <v>349.08</v>
      </c>
      <c r="CJ36" s="3">
        <f t="shared" si="33"/>
        <v>333.08</v>
      </c>
      <c r="CK36" s="3">
        <f t="shared" si="33"/>
        <v>333.08</v>
      </c>
      <c r="CL36" s="3">
        <f t="shared" si="33"/>
        <v>333.08</v>
      </c>
      <c r="CM36" s="3">
        <f t="shared" si="33"/>
        <v>333.08</v>
      </c>
      <c r="CN36" s="3">
        <f t="shared" si="33"/>
        <v>333.08</v>
      </c>
      <c r="CO36" s="3">
        <f t="shared" si="33"/>
        <v>333.08</v>
      </c>
      <c r="CP36" s="3">
        <f t="shared" si="33"/>
        <v>333.08</v>
      </c>
      <c r="CQ36" s="3">
        <f t="shared" si="33"/>
        <v>333.08</v>
      </c>
      <c r="CR36" s="3">
        <f t="shared" si="33"/>
        <v>333.08</v>
      </c>
      <c r="CS36" s="70">
        <f t="shared" si="33"/>
        <v>333.08</v>
      </c>
      <c r="CT36" s="24">
        <f t="shared" si="20"/>
        <v>36020.680000000095</v>
      </c>
      <c r="CU36" s="128"/>
    </row>
    <row r="37" spans="1:99">
      <c r="A37" s="22" t="s">
        <v>37</v>
      </c>
      <c r="B37" s="69">
        <f t="shared" si="25"/>
        <v>541</v>
      </c>
      <c r="C37" s="3">
        <f t="shared" si="25"/>
        <v>541</v>
      </c>
      <c r="D37" s="3">
        <f t="shared" si="25"/>
        <v>541</v>
      </c>
      <c r="E37" s="3">
        <f t="shared" si="25"/>
        <v>541</v>
      </c>
      <c r="F37" s="3">
        <f t="shared" si="25"/>
        <v>541</v>
      </c>
      <c r="G37" s="3">
        <f t="shared" si="25"/>
        <v>541</v>
      </c>
      <c r="H37" s="3">
        <f t="shared" si="25"/>
        <v>541</v>
      </c>
      <c r="I37" s="3">
        <f t="shared" si="25"/>
        <v>541</v>
      </c>
      <c r="J37" s="3">
        <f t="shared" si="25"/>
        <v>541</v>
      </c>
      <c r="K37" s="3">
        <f t="shared" si="25"/>
        <v>541</v>
      </c>
      <c r="L37" s="3">
        <f t="shared" si="25"/>
        <v>541</v>
      </c>
      <c r="M37" s="3">
        <f t="shared" si="25"/>
        <v>541</v>
      </c>
      <c r="N37" s="3">
        <f t="shared" si="25"/>
        <v>541</v>
      </c>
      <c r="O37" s="3">
        <f t="shared" si="25"/>
        <v>541</v>
      </c>
      <c r="P37" s="3">
        <f t="shared" si="25"/>
        <v>541</v>
      </c>
      <c r="Q37" s="3">
        <f t="shared" si="25"/>
        <v>541</v>
      </c>
      <c r="R37" s="3">
        <f t="shared" ref="R37:CC37" si="34">R67-R78</f>
        <v>541</v>
      </c>
      <c r="S37" s="3">
        <f t="shared" si="34"/>
        <v>541</v>
      </c>
      <c r="T37" s="3">
        <f t="shared" si="34"/>
        <v>541</v>
      </c>
      <c r="U37" s="3">
        <f t="shared" si="34"/>
        <v>541</v>
      </c>
      <c r="V37" s="3">
        <f t="shared" si="34"/>
        <v>541</v>
      </c>
      <c r="W37" s="3">
        <f t="shared" si="34"/>
        <v>541</v>
      </c>
      <c r="X37" s="3">
        <f t="shared" si="34"/>
        <v>541</v>
      </c>
      <c r="Y37" s="3">
        <f t="shared" si="34"/>
        <v>616</v>
      </c>
      <c r="Z37" s="3">
        <f t="shared" si="34"/>
        <v>628</v>
      </c>
      <c r="AA37" s="3">
        <f t="shared" si="34"/>
        <v>631</v>
      </c>
      <c r="AB37" s="3">
        <f t="shared" si="34"/>
        <v>641</v>
      </c>
      <c r="AC37" s="3">
        <f t="shared" si="34"/>
        <v>660</v>
      </c>
      <c r="AD37" s="3">
        <f t="shared" si="34"/>
        <v>671</v>
      </c>
      <c r="AE37" s="3">
        <f t="shared" si="34"/>
        <v>670</v>
      </c>
      <c r="AF37" s="3">
        <f t="shared" si="34"/>
        <v>672</v>
      </c>
      <c r="AG37" s="3">
        <f t="shared" si="34"/>
        <v>675</v>
      </c>
      <c r="AH37" s="3">
        <f t="shared" si="34"/>
        <v>672</v>
      </c>
      <c r="AI37" s="3">
        <f t="shared" si="34"/>
        <v>668</v>
      </c>
      <c r="AJ37" s="3">
        <f t="shared" si="34"/>
        <v>674</v>
      </c>
      <c r="AK37" s="3">
        <f t="shared" si="34"/>
        <v>678</v>
      </c>
      <c r="AL37" s="3">
        <f t="shared" si="34"/>
        <v>676</v>
      </c>
      <c r="AM37" s="3">
        <f t="shared" si="34"/>
        <v>674</v>
      </c>
      <c r="AN37" s="3">
        <f t="shared" si="34"/>
        <v>675</v>
      </c>
      <c r="AO37" s="3">
        <f t="shared" si="34"/>
        <v>679</v>
      </c>
      <c r="AP37" s="3">
        <f t="shared" si="34"/>
        <v>681</v>
      </c>
      <c r="AQ37" s="3">
        <f t="shared" si="34"/>
        <v>681</v>
      </c>
      <c r="AR37" s="3">
        <f t="shared" si="34"/>
        <v>685</v>
      </c>
      <c r="AS37" s="3">
        <f t="shared" si="34"/>
        <v>693</v>
      </c>
      <c r="AT37" s="3">
        <f t="shared" si="34"/>
        <v>693</v>
      </c>
      <c r="AU37" s="3">
        <f t="shared" si="34"/>
        <v>697</v>
      </c>
      <c r="AV37" s="3">
        <f t="shared" si="34"/>
        <v>703</v>
      </c>
      <c r="AW37" s="3">
        <f t="shared" si="34"/>
        <v>624</v>
      </c>
      <c r="AX37" s="3">
        <f t="shared" si="34"/>
        <v>549</v>
      </c>
      <c r="AY37" s="3">
        <f t="shared" si="34"/>
        <v>541</v>
      </c>
      <c r="AZ37" s="3">
        <f t="shared" si="34"/>
        <v>541</v>
      </c>
      <c r="BA37" s="3">
        <f t="shared" si="34"/>
        <v>541</v>
      </c>
      <c r="BB37" s="3">
        <f t="shared" si="34"/>
        <v>541</v>
      </c>
      <c r="BC37" s="3">
        <f t="shared" si="34"/>
        <v>541</v>
      </c>
      <c r="BD37" s="3">
        <f t="shared" si="34"/>
        <v>541</v>
      </c>
      <c r="BE37" s="3">
        <f t="shared" si="34"/>
        <v>541</v>
      </c>
      <c r="BF37" s="3">
        <f t="shared" si="34"/>
        <v>541</v>
      </c>
      <c r="BG37" s="3">
        <f t="shared" si="34"/>
        <v>541</v>
      </c>
      <c r="BH37" s="3">
        <f t="shared" si="34"/>
        <v>541</v>
      </c>
      <c r="BI37" s="3">
        <f t="shared" si="34"/>
        <v>541</v>
      </c>
      <c r="BJ37" s="3">
        <f t="shared" si="34"/>
        <v>541</v>
      </c>
      <c r="BK37" s="3">
        <f t="shared" si="34"/>
        <v>541</v>
      </c>
      <c r="BL37" s="3">
        <f t="shared" si="34"/>
        <v>541</v>
      </c>
      <c r="BM37" s="3">
        <f t="shared" si="34"/>
        <v>616</v>
      </c>
      <c r="BN37" s="3">
        <f t="shared" si="34"/>
        <v>686</v>
      </c>
      <c r="BO37" s="3">
        <f t="shared" si="34"/>
        <v>700</v>
      </c>
      <c r="BP37" s="3">
        <f t="shared" si="34"/>
        <v>704</v>
      </c>
      <c r="BQ37" s="3">
        <f t="shared" si="34"/>
        <v>706</v>
      </c>
      <c r="BR37" s="3">
        <f t="shared" si="34"/>
        <v>704</v>
      </c>
      <c r="BS37" s="3">
        <f t="shared" si="34"/>
        <v>715</v>
      </c>
      <c r="BT37" s="3">
        <f t="shared" si="34"/>
        <v>717</v>
      </c>
      <c r="BU37" s="3">
        <f t="shared" si="34"/>
        <v>716</v>
      </c>
      <c r="BV37" s="3">
        <f t="shared" si="34"/>
        <v>715</v>
      </c>
      <c r="BW37" s="3">
        <f t="shared" si="34"/>
        <v>711</v>
      </c>
      <c r="BX37" s="3">
        <f t="shared" si="34"/>
        <v>715</v>
      </c>
      <c r="BY37" s="3">
        <f t="shared" si="34"/>
        <v>715</v>
      </c>
      <c r="BZ37" s="3">
        <f t="shared" si="34"/>
        <v>713</v>
      </c>
      <c r="CA37" s="3">
        <f t="shared" si="34"/>
        <v>713</v>
      </c>
      <c r="CB37" s="3">
        <f t="shared" si="34"/>
        <v>706</v>
      </c>
      <c r="CC37" s="3">
        <f t="shared" si="34"/>
        <v>704</v>
      </c>
      <c r="CD37" s="3">
        <f t="shared" ref="CD37:CS37" si="35">CD67-CD78</f>
        <v>704</v>
      </c>
      <c r="CE37" s="3">
        <f t="shared" si="35"/>
        <v>697</v>
      </c>
      <c r="CF37" s="3">
        <f t="shared" si="35"/>
        <v>694</v>
      </c>
      <c r="CG37" s="3">
        <f t="shared" si="35"/>
        <v>693</v>
      </c>
      <c r="CH37" s="3">
        <f t="shared" si="35"/>
        <v>689</v>
      </c>
      <c r="CI37" s="3">
        <f t="shared" si="35"/>
        <v>689</v>
      </c>
      <c r="CJ37" s="3">
        <f t="shared" si="35"/>
        <v>687</v>
      </c>
      <c r="CK37" s="3">
        <f t="shared" si="35"/>
        <v>675</v>
      </c>
      <c r="CL37" s="3">
        <f t="shared" si="35"/>
        <v>600</v>
      </c>
      <c r="CM37" s="3">
        <f t="shared" si="35"/>
        <v>541</v>
      </c>
      <c r="CN37" s="3">
        <f t="shared" si="35"/>
        <v>541</v>
      </c>
      <c r="CO37" s="3">
        <f t="shared" si="35"/>
        <v>541</v>
      </c>
      <c r="CP37" s="3">
        <f t="shared" si="35"/>
        <v>541</v>
      </c>
      <c r="CQ37" s="3">
        <f t="shared" si="35"/>
        <v>541</v>
      </c>
      <c r="CR37" s="3">
        <f t="shared" si="35"/>
        <v>541</v>
      </c>
      <c r="CS37" s="70">
        <f t="shared" si="35"/>
        <v>541</v>
      </c>
      <c r="CT37" s="24">
        <f t="shared" si="20"/>
        <v>59154</v>
      </c>
      <c r="CU37" s="128"/>
    </row>
    <row r="38" spans="1:99">
      <c r="A38" s="44" t="s">
        <v>38</v>
      </c>
      <c r="B38" s="71">
        <f t="shared" si="25"/>
        <v>34.200000000000003</v>
      </c>
      <c r="C38" s="72">
        <f t="shared" si="25"/>
        <v>34.200000000000003</v>
      </c>
      <c r="D38" s="72">
        <f t="shared" si="25"/>
        <v>34.200000000000003</v>
      </c>
      <c r="E38" s="72">
        <f t="shared" si="25"/>
        <v>34.200000000000003</v>
      </c>
      <c r="F38" s="72">
        <f t="shared" si="25"/>
        <v>34.200000000000003</v>
      </c>
      <c r="G38" s="72">
        <f t="shared" si="25"/>
        <v>34.200000000000003</v>
      </c>
      <c r="H38" s="72">
        <f t="shared" si="25"/>
        <v>34.200000000000003</v>
      </c>
      <c r="I38" s="72">
        <f t="shared" si="25"/>
        <v>34.200000000000003</v>
      </c>
      <c r="J38" s="72">
        <f t="shared" si="25"/>
        <v>34.200000000000003</v>
      </c>
      <c r="K38" s="72">
        <f t="shared" si="25"/>
        <v>34.200000000000003</v>
      </c>
      <c r="L38" s="72">
        <f t="shared" si="25"/>
        <v>34.200000000000003</v>
      </c>
      <c r="M38" s="72">
        <f t="shared" si="25"/>
        <v>34.200000000000003</v>
      </c>
      <c r="N38" s="72">
        <f t="shared" si="25"/>
        <v>34.200000000000003</v>
      </c>
      <c r="O38" s="72">
        <f t="shared" si="25"/>
        <v>34.200000000000003</v>
      </c>
      <c r="P38" s="72">
        <f t="shared" si="25"/>
        <v>34.200000000000003</v>
      </c>
      <c r="Q38" s="72">
        <f t="shared" si="25"/>
        <v>34.200000000000003</v>
      </c>
      <c r="R38" s="72">
        <f t="shared" ref="R38:CC38" si="36">R68-R79</f>
        <v>34.200000000000003</v>
      </c>
      <c r="S38" s="72">
        <f t="shared" si="36"/>
        <v>34.200000000000003</v>
      </c>
      <c r="T38" s="72">
        <f t="shared" si="36"/>
        <v>34.200000000000003</v>
      </c>
      <c r="U38" s="72">
        <f t="shared" si="36"/>
        <v>34.200000000000003</v>
      </c>
      <c r="V38" s="72">
        <f t="shared" si="36"/>
        <v>34.200000000000003</v>
      </c>
      <c r="W38" s="72">
        <f t="shared" si="36"/>
        <v>34.200000000000003</v>
      </c>
      <c r="X38" s="72">
        <f t="shared" si="36"/>
        <v>34.200000000000003</v>
      </c>
      <c r="Y38" s="72">
        <f t="shared" si="36"/>
        <v>34.200000000000003</v>
      </c>
      <c r="Z38" s="72">
        <f t="shared" si="36"/>
        <v>34.200000000000003</v>
      </c>
      <c r="AA38" s="72">
        <f t="shared" si="36"/>
        <v>34.200000000000003</v>
      </c>
      <c r="AB38" s="72">
        <f t="shared" si="36"/>
        <v>34.200000000000003</v>
      </c>
      <c r="AC38" s="72">
        <f t="shared" si="36"/>
        <v>34.200000000000003</v>
      </c>
      <c r="AD38" s="72">
        <f t="shared" si="36"/>
        <v>34.200000000000003</v>
      </c>
      <c r="AE38" s="72">
        <f t="shared" si="36"/>
        <v>34.200000000000003</v>
      </c>
      <c r="AF38" s="72">
        <f t="shared" si="36"/>
        <v>34.200000000000003</v>
      </c>
      <c r="AG38" s="72">
        <f t="shared" si="36"/>
        <v>34.200000000000003</v>
      </c>
      <c r="AH38" s="72">
        <f t="shared" si="36"/>
        <v>34.200000000000003</v>
      </c>
      <c r="AI38" s="72">
        <f t="shared" si="36"/>
        <v>34.200000000000003</v>
      </c>
      <c r="AJ38" s="72">
        <f t="shared" si="36"/>
        <v>34.200000000000003</v>
      </c>
      <c r="AK38" s="72">
        <f t="shared" si="36"/>
        <v>34.200000000000003</v>
      </c>
      <c r="AL38" s="72">
        <f t="shared" si="36"/>
        <v>34.200000000000003</v>
      </c>
      <c r="AM38" s="72">
        <f t="shared" si="36"/>
        <v>34.200000000000003</v>
      </c>
      <c r="AN38" s="72">
        <f t="shared" si="36"/>
        <v>34.200000000000003</v>
      </c>
      <c r="AO38" s="72">
        <f t="shared" si="36"/>
        <v>34.200000000000003</v>
      </c>
      <c r="AP38" s="72">
        <f t="shared" si="36"/>
        <v>34.200000000000003</v>
      </c>
      <c r="AQ38" s="72">
        <f t="shared" si="36"/>
        <v>34.200000000000003</v>
      </c>
      <c r="AR38" s="72">
        <f t="shared" si="36"/>
        <v>34.200000000000003</v>
      </c>
      <c r="AS38" s="72">
        <f t="shared" si="36"/>
        <v>34.200000000000003</v>
      </c>
      <c r="AT38" s="72">
        <f t="shared" si="36"/>
        <v>34.200000000000003</v>
      </c>
      <c r="AU38" s="72">
        <f t="shared" si="36"/>
        <v>34.200000000000003</v>
      </c>
      <c r="AV38" s="72">
        <f t="shared" si="36"/>
        <v>34.200000000000003</v>
      </c>
      <c r="AW38" s="72">
        <f t="shared" si="36"/>
        <v>34.200000000000003</v>
      </c>
      <c r="AX38" s="72">
        <f t="shared" si="36"/>
        <v>34.200000000000003</v>
      </c>
      <c r="AY38" s="72">
        <f t="shared" si="36"/>
        <v>34.200000000000003</v>
      </c>
      <c r="AZ38" s="72">
        <f t="shared" si="36"/>
        <v>34.200000000000003</v>
      </c>
      <c r="BA38" s="72">
        <f t="shared" si="36"/>
        <v>34.200000000000003</v>
      </c>
      <c r="BB38" s="72">
        <f t="shared" si="36"/>
        <v>34.200000000000003</v>
      </c>
      <c r="BC38" s="72">
        <f t="shared" si="36"/>
        <v>34.200000000000003</v>
      </c>
      <c r="BD38" s="72">
        <f t="shared" si="36"/>
        <v>34.200000000000003</v>
      </c>
      <c r="BE38" s="72">
        <f t="shared" si="36"/>
        <v>34.200000000000003</v>
      </c>
      <c r="BF38" s="72">
        <f t="shared" si="36"/>
        <v>34.200000000000003</v>
      </c>
      <c r="BG38" s="72">
        <f t="shared" si="36"/>
        <v>34.200000000000003</v>
      </c>
      <c r="BH38" s="72">
        <f t="shared" si="36"/>
        <v>34.200000000000003</v>
      </c>
      <c r="BI38" s="72">
        <f t="shared" si="36"/>
        <v>34.200000000000003</v>
      </c>
      <c r="BJ38" s="72">
        <f t="shared" si="36"/>
        <v>34.200000000000003</v>
      </c>
      <c r="BK38" s="72">
        <f t="shared" si="36"/>
        <v>34.200000000000003</v>
      </c>
      <c r="BL38" s="72">
        <f t="shared" si="36"/>
        <v>34.200000000000003</v>
      </c>
      <c r="BM38" s="72">
        <f t="shared" si="36"/>
        <v>34.200000000000003</v>
      </c>
      <c r="BN38" s="72">
        <f t="shared" si="36"/>
        <v>34.200000000000003</v>
      </c>
      <c r="BO38" s="72">
        <f t="shared" si="36"/>
        <v>34.200000000000003</v>
      </c>
      <c r="BP38" s="72">
        <f t="shared" si="36"/>
        <v>34.200000000000003</v>
      </c>
      <c r="BQ38" s="72">
        <f t="shared" si="36"/>
        <v>34.200000000000003</v>
      </c>
      <c r="BR38" s="72">
        <f t="shared" si="36"/>
        <v>34.200000000000003</v>
      </c>
      <c r="BS38" s="72">
        <f t="shared" si="36"/>
        <v>34.200000000000003</v>
      </c>
      <c r="BT38" s="72">
        <f t="shared" si="36"/>
        <v>34.200000000000003</v>
      </c>
      <c r="BU38" s="72">
        <f t="shared" si="36"/>
        <v>34.200000000000003</v>
      </c>
      <c r="BV38" s="72">
        <f t="shared" si="36"/>
        <v>34.200000000000003</v>
      </c>
      <c r="BW38" s="72">
        <f t="shared" si="36"/>
        <v>34.200000000000003</v>
      </c>
      <c r="BX38" s="72">
        <f t="shared" si="36"/>
        <v>34.200000000000003</v>
      </c>
      <c r="BY38" s="72">
        <f t="shared" si="36"/>
        <v>34.200000000000003</v>
      </c>
      <c r="BZ38" s="72">
        <f t="shared" si="36"/>
        <v>34.200000000000003</v>
      </c>
      <c r="CA38" s="72">
        <f t="shared" si="36"/>
        <v>34.200000000000003</v>
      </c>
      <c r="CB38" s="72">
        <f t="shared" si="36"/>
        <v>34.200000000000003</v>
      </c>
      <c r="CC38" s="72">
        <f t="shared" si="36"/>
        <v>34.200000000000003</v>
      </c>
      <c r="CD38" s="72">
        <f t="shared" ref="CD38:CS38" si="37">CD68-CD79</f>
        <v>34.200000000000003</v>
      </c>
      <c r="CE38" s="72">
        <f t="shared" si="37"/>
        <v>34.200000000000003</v>
      </c>
      <c r="CF38" s="72">
        <f t="shared" si="37"/>
        <v>34.200000000000003</v>
      </c>
      <c r="CG38" s="72">
        <f t="shared" si="37"/>
        <v>34.200000000000003</v>
      </c>
      <c r="CH38" s="72">
        <f t="shared" si="37"/>
        <v>34.200000000000003</v>
      </c>
      <c r="CI38" s="72">
        <f t="shared" si="37"/>
        <v>34.200000000000003</v>
      </c>
      <c r="CJ38" s="72">
        <f t="shared" si="37"/>
        <v>34.200000000000003</v>
      </c>
      <c r="CK38" s="72">
        <f t="shared" si="37"/>
        <v>34.200000000000003</v>
      </c>
      <c r="CL38" s="72">
        <f t="shared" si="37"/>
        <v>34.200000000000003</v>
      </c>
      <c r="CM38" s="72">
        <f t="shared" si="37"/>
        <v>34.200000000000003</v>
      </c>
      <c r="CN38" s="72">
        <f t="shared" si="37"/>
        <v>34.200000000000003</v>
      </c>
      <c r="CO38" s="72">
        <f t="shared" si="37"/>
        <v>34.200000000000003</v>
      </c>
      <c r="CP38" s="72">
        <f t="shared" si="37"/>
        <v>34.200000000000003</v>
      </c>
      <c r="CQ38" s="72">
        <f t="shared" si="37"/>
        <v>34.200000000000003</v>
      </c>
      <c r="CR38" s="72">
        <f t="shared" si="37"/>
        <v>34.200000000000003</v>
      </c>
      <c r="CS38" s="73">
        <f t="shared" si="37"/>
        <v>34.200000000000003</v>
      </c>
      <c r="CT38" s="24">
        <f t="shared" si="20"/>
        <v>3283.1999999999953</v>
      </c>
      <c r="CU38" s="128"/>
    </row>
    <row r="39" spans="1:99">
      <c r="A39" s="74" t="s">
        <v>39</v>
      </c>
      <c r="B39" s="75">
        <f t="shared" ref="B39:AG39" si="38">B12</f>
        <v>65.09</v>
      </c>
      <c r="C39" s="76">
        <f t="shared" si="38"/>
        <v>65.09</v>
      </c>
      <c r="D39" s="76">
        <f t="shared" si="38"/>
        <v>65.09</v>
      </c>
      <c r="E39" s="76">
        <f t="shared" si="38"/>
        <v>65.09</v>
      </c>
      <c r="F39" s="76">
        <f t="shared" si="38"/>
        <v>65.09</v>
      </c>
      <c r="G39" s="76">
        <f t="shared" si="38"/>
        <v>65.09</v>
      </c>
      <c r="H39" s="76">
        <f t="shared" si="38"/>
        <v>65.09</v>
      </c>
      <c r="I39" s="76">
        <f t="shared" si="38"/>
        <v>65.09</v>
      </c>
      <c r="J39" s="76">
        <f t="shared" si="38"/>
        <v>65.09</v>
      </c>
      <c r="K39" s="76">
        <f t="shared" si="38"/>
        <v>65.09</v>
      </c>
      <c r="L39" s="76">
        <f t="shared" si="38"/>
        <v>65.09</v>
      </c>
      <c r="M39" s="76">
        <f t="shared" si="38"/>
        <v>65.09</v>
      </c>
      <c r="N39" s="76">
        <f t="shared" si="38"/>
        <v>65.09</v>
      </c>
      <c r="O39" s="76">
        <f t="shared" si="38"/>
        <v>65.09</v>
      </c>
      <c r="P39" s="76">
        <f t="shared" si="38"/>
        <v>65.09</v>
      </c>
      <c r="Q39" s="76">
        <f t="shared" si="38"/>
        <v>65.09</v>
      </c>
      <c r="R39" s="76">
        <f t="shared" si="38"/>
        <v>65.09</v>
      </c>
      <c r="S39" s="76">
        <f t="shared" si="38"/>
        <v>65.09</v>
      </c>
      <c r="T39" s="76">
        <f t="shared" si="38"/>
        <v>65.09</v>
      </c>
      <c r="U39" s="76">
        <f t="shared" si="38"/>
        <v>65.09</v>
      </c>
      <c r="V39" s="76">
        <f t="shared" si="38"/>
        <v>65.09</v>
      </c>
      <c r="W39" s="76">
        <f t="shared" si="38"/>
        <v>65.09</v>
      </c>
      <c r="X39" s="76">
        <f t="shared" si="38"/>
        <v>65.09</v>
      </c>
      <c r="Y39" s="76">
        <f t="shared" si="38"/>
        <v>65.09</v>
      </c>
      <c r="Z39" s="76">
        <f t="shared" si="38"/>
        <v>65.09</v>
      </c>
      <c r="AA39" s="76">
        <f t="shared" si="38"/>
        <v>65.09</v>
      </c>
      <c r="AB39" s="76">
        <f t="shared" si="38"/>
        <v>65.09</v>
      </c>
      <c r="AC39" s="76">
        <f t="shared" si="38"/>
        <v>65.09</v>
      </c>
      <c r="AD39" s="76">
        <f t="shared" si="38"/>
        <v>65.09</v>
      </c>
      <c r="AE39" s="76">
        <f t="shared" si="38"/>
        <v>65.09</v>
      </c>
      <c r="AF39" s="76">
        <f t="shared" si="38"/>
        <v>65.09</v>
      </c>
      <c r="AG39" s="76">
        <f t="shared" si="38"/>
        <v>65.09</v>
      </c>
      <c r="AH39" s="76">
        <f t="shared" ref="AH39:BM39" si="39">AH12</f>
        <v>65.09</v>
      </c>
      <c r="AI39" s="76">
        <f t="shared" si="39"/>
        <v>65.09</v>
      </c>
      <c r="AJ39" s="76">
        <f t="shared" si="39"/>
        <v>65.09</v>
      </c>
      <c r="AK39" s="76">
        <f t="shared" si="39"/>
        <v>65.09</v>
      </c>
      <c r="AL39" s="76">
        <f t="shared" si="39"/>
        <v>65.09</v>
      </c>
      <c r="AM39" s="76">
        <f t="shared" si="39"/>
        <v>65.09</v>
      </c>
      <c r="AN39" s="76">
        <f t="shared" si="39"/>
        <v>65.09</v>
      </c>
      <c r="AO39" s="76">
        <f t="shared" si="39"/>
        <v>65.09</v>
      </c>
      <c r="AP39" s="76">
        <f t="shared" si="39"/>
        <v>65.09</v>
      </c>
      <c r="AQ39" s="76">
        <f t="shared" si="39"/>
        <v>65.09</v>
      </c>
      <c r="AR39" s="76">
        <f t="shared" si="39"/>
        <v>65.09</v>
      </c>
      <c r="AS39" s="76">
        <f t="shared" si="39"/>
        <v>65.09</v>
      </c>
      <c r="AT39" s="76">
        <f t="shared" si="39"/>
        <v>65.09</v>
      </c>
      <c r="AU39" s="76">
        <f t="shared" si="39"/>
        <v>65.09</v>
      </c>
      <c r="AV39" s="76">
        <f t="shared" si="39"/>
        <v>65.09</v>
      </c>
      <c r="AW39" s="76">
        <f t="shared" si="39"/>
        <v>65.09</v>
      </c>
      <c r="AX39" s="76">
        <f t="shared" si="39"/>
        <v>65.09</v>
      </c>
      <c r="AY39" s="76">
        <f t="shared" si="39"/>
        <v>65.09</v>
      </c>
      <c r="AZ39" s="76">
        <f t="shared" si="39"/>
        <v>65.09</v>
      </c>
      <c r="BA39" s="76">
        <f t="shared" si="39"/>
        <v>65.09</v>
      </c>
      <c r="BB39" s="76">
        <f t="shared" si="39"/>
        <v>65.09</v>
      </c>
      <c r="BC39" s="76">
        <f t="shared" si="39"/>
        <v>65.09</v>
      </c>
      <c r="BD39" s="76">
        <f t="shared" si="39"/>
        <v>65.09</v>
      </c>
      <c r="BE39" s="76">
        <f t="shared" si="39"/>
        <v>65.09</v>
      </c>
      <c r="BF39" s="76">
        <f t="shared" si="39"/>
        <v>65.09</v>
      </c>
      <c r="BG39" s="76">
        <f t="shared" si="39"/>
        <v>65.09</v>
      </c>
      <c r="BH39" s="76">
        <f t="shared" si="39"/>
        <v>65.09</v>
      </c>
      <c r="BI39" s="76">
        <f t="shared" si="39"/>
        <v>65.09</v>
      </c>
      <c r="BJ39" s="76">
        <f t="shared" si="39"/>
        <v>65.09</v>
      </c>
      <c r="BK39" s="76">
        <f t="shared" si="39"/>
        <v>65.09</v>
      </c>
      <c r="BL39" s="76">
        <f t="shared" si="39"/>
        <v>65.09</v>
      </c>
      <c r="BM39" s="76">
        <f t="shared" si="39"/>
        <v>65.09</v>
      </c>
      <c r="BN39" s="76">
        <f t="shared" ref="BN39:CS39" si="40">BN12</f>
        <v>65.09</v>
      </c>
      <c r="BO39" s="76">
        <f t="shared" si="40"/>
        <v>65.09</v>
      </c>
      <c r="BP39" s="76">
        <f t="shared" si="40"/>
        <v>65.09</v>
      </c>
      <c r="BQ39" s="76">
        <f t="shared" si="40"/>
        <v>65.09</v>
      </c>
      <c r="BR39" s="76">
        <f t="shared" si="40"/>
        <v>65.09</v>
      </c>
      <c r="BS39" s="76">
        <f t="shared" si="40"/>
        <v>65.09</v>
      </c>
      <c r="BT39" s="76">
        <f t="shared" si="40"/>
        <v>65.09</v>
      </c>
      <c r="BU39" s="76">
        <f t="shared" si="40"/>
        <v>65.09</v>
      </c>
      <c r="BV39" s="76">
        <f t="shared" si="40"/>
        <v>65.09</v>
      </c>
      <c r="BW39" s="76">
        <f t="shared" si="40"/>
        <v>65.09</v>
      </c>
      <c r="BX39" s="76">
        <f t="shared" si="40"/>
        <v>65.09</v>
      </c>
      <c r="BY39" s="76">
        <f t="shared" si="40"/>
        <v>65.09</v>
      </c>
      <c r="BZ39" s="76">
        <f t="shared" si="40"/>
        <v>65.09</v>
      </c>
      <c r="CA39" s="76">
        <f t="shared" si="40"/>
        <v>65.09</v>
      </c>
      <c r="CB39" s="76">
        <f t="shared" si="40"/>
        <v>65.09</v>
      </c>
      <c r="CC39" s="76">
        <f t="shared" si="40"/>
        <v>65.09</v>
      </c>
      <c r="CD39" s="76">
        <f t="shared" si="40"/>
        <v>65.09</v>
      </c>
      <c r="CE39" s="76">
        <f t="shared" si="40"/>
        <v>65.09</v>
      </c>
      <c r="CF39" s="76">
        <f t="shared" si="40"/>
        <v>65.09</v>
      </c>
      <c r="CG39" s="76">
        <f t="shared" si="40"/>
        <v>65.09</v>
      </c>
      <c r="CH39" s="76">
        <f t="shared" si="40"/>
        <v>65.09</v>
      </c>
      <c r="CI39" s="76">
        <f t="shared" si="40"/>
        <v>65.09</v>
      </c>
      <c r="CJ39" s="76">
        <f t="shared" si="40"/>
        <v>65.09</v>
      </c>
      <c r="CK39" s="76">
        <f t="shared" si="40"/>
        <v>65.09</v>
      </c>
      <c r="CL39" s="76">
        <f t="shared" si="40"/>
        <v>65.09</v>
      </c>
      <c r="CM39" s="76">
        <f t="shared" si="40"/>
        <v>65.09</v>
      </c>
      <c r="CN39" s="76">
        <f t="shared" si="40"/>
        <v>65.09</v>
      </c>
      <c r="CO39" s="76">
        <f t="shared" si="40"/>
        <v>65.09</v>
      </c>
      <c r="CP39" s="76">
        <f t="shared" si="40"/>
        <v>65.09</v>
      </c>
      <c r="CQ39" s="76">
        <f t="shared" si="40"/>
        <v>65.09</v>
      </c>
      <c r="CR39" s="76">
        <f t="shared" si="40"/>
        <v>65.09</v>
      </c>
      <c r="CS39" s="77">
        <f t="shared" si="40"/>
        <v>65.09</v>
      </c>
      <c r="CT39" s="24">
        <f t="shared" si="20"/>
        <v>6248.6400000000085</v>
      </c>
      <c r="CU39" s="128"/>
    </row>
    <row r="40" spans="1:99">
      <c r="A40" s="20" t="s">
        <v>40</v>
      </c>
      <c r="B40" s="29">
        <f t="shared" ref="B40:AG40" si="41">SUM(B41:B41)</f>
        <v>1919.71</v>
      </c>
      <c r="C40" s="30">
        <f t="shared" si="41"/>
        <v>1919.71</v>
      </c>
      <c r="D40" s="30">
        <f t="shared" si="41"/>
        <v>1919.71</v>
      </c>
      <c r="E40" s="30">
        <f t="shared" si="41"/>
        <v>1919.71</v>
      </c>
      <c r="F40" s="30">
        <f t="shared" si="41"/>
        <v>1915.44</v>
      </c>
      <c r="G40" s="30">
        <f t="shared" si="41"/>
        <v>1915.44</v>
      </c>
      <c r="H40" s="30">
        <f t="shared" si="41"/>
        <v>1843.25</v>
      </c>
      <c r="I40" s="30">
        <f t="shared" si="41"/>
        <v>1699.25</v>
      </c>
      <c r="J40" s="30">
        <f t="shared" si="41"/>
        <v>1686.69</v>
      </c>
      <c r="K40" s="30">
        <f t="shared" si="41"/>
        <v>1686.69</v>
      </c>
      <c r="L40" s="30">
        <f t="shared" si="41"/>
        <v>1686.69</v>
      </c>
      <c r="M40" s="30">
        <f t="shared" si="41"/>
        <v>1686.69</v>
      </c>
      <c r="N40" s="30">
        <f t="shared" si="41"/>
        <v>1678.86</v>
      </c>
      <c r="O40" s="30">
        <f t="shared" si="41"/>
        <v>1678.86</v>
      </c>
      <c r="P40" s="30">
        <f t="shared" si="41"/>
        <v>1686.63</v>
      </c>
      <c r="Q40" s="30">
        <f t="shared" si="41"/>
        <v>1686.69</v>
      </c>
      <c r="R40" s="30">
        <f t="shared" si="41"/>
        <v>1686.69</v>
      </c>
      <c r="S40" s="30">
        <f t="shared" si="41"/>
        <v>1686.69</v>
      </c>
      <c r="T40" s="30">
        <f t="shared" si="41"/>
        <v>1758.81</v>
      </c>
      <c r="U40" s="30">
        <f t="shared" si="41"/>
        <v>1864.9</v>
      </c>
      <c r="V40" s="30">
        <f t="shared" si="41"/>
        <v>2318.88</v>
      </c>
      <c r="W40" s="30">
        <f t="shared" si="41"/>
        <v>2320.23</v>
      </c>
      <c r="X40" s="30">
        <f t="shared" si="41"/>
        <v>2439.54</v>
      </c>
      <c r="Y40" s="30">
        <f t="shared" si="41"/>
        <v>2455.3200000000002</v>
      </c>
      <c r="Z40" s="30">
        <f t="shared" si="41"/>
        <v>2635.87</v>
      </c>
      <c r="AA40" s="30">
        <f t="shared" si="41"/>
        <v>2657.27</v>
      </c>
      <c r="AB40" s="30">
        <f t="shared" si="41"/>
        <v>2658.96</v>
      </c>
      <c r="AC40" s="30">
        <f t="shared" si="41"/>
        <v>2659.12</v>
      </c>
      <c r="AD40" s="30">
        <f t="shared" si="41"/>
        <v>2825.45</v>
      </c>
      <c r="AE40" s="30">
        <f t="shared" si="41"/>
        <v>2788.45</v>
      </c>
      <c r="AF40" s="30">
        <f t="shared" si="41"/>
        <v>2780.13</v>
      </c>
      <c r="AG40" s="30">
        <f t="shared" si="41"/>
        <v>2780.33</v>
      </c>
      <c r="AH40" s="30">
        <f t="shared" ref="AH40:BM40" si="42">SUM(AH41:AH41)</f>
        <v>2780.37</v>
      </c>
      <c r="AI40" s="30">
        <f t="shared" si="42"/>
        <v>2780.37</v>
      </c>
      <c r="AJ40" s="30">
        <f t="shared" si="42"/>
        <v>2505.5700000000002</v>
      </c>
      <c r="AK40" s="30">
        <f t="shared" si="42"/>
        <v>2505.5700000000002</v>
      </c>
      <c r="AL40" s="30">
        <f t="shared" si="42"/>
        <v>2505.5100000000002</v>
      </c>
      <c r="AM40" s="30">
        <f t="shared" si="42"/>
        <v>2505.5100000000002</v>
      </c>
      <c r="AN40" s="30">
        <f t="shared" si="42"/>
        <v>2598.5</v>
      </c>
      <c r="AO40" s="30">
        <f t="shared" si="42"/>
        <v>2505.4</v>
      </c>
      <c r="AP40" s="30">
        <f t="shared" si="42"/>
        <v>2469.66</v>
      </c>
      <c r="AQ40" s="30">
        <f t="shared" si="42"/>
        <v>2465.0100000000002</v>
      </c>
      <c r="AR40" s="30">
        <f t="shared" si="42"/>
        <v>2287.39</v>
      </c>
      <c r="AS40" s="30">
        <f t="shared" si="42"/>
        <v>2164.5300000000002</v>
      </c>
      <c r="AT40" s="30">
        <f t="shared" si="42"/>
        <v>2293.2800000000002</v>
      </c>
      <c r="AU40" s="30">
        <f t="shared" si="42"/>
        <v>2382.44</v>
      </c>
      <c r="AV40" s="30">
        <f t="shared" si="42"/>
        <v>2465.7600000000002</v>
      </c>
      <c r="AW40" s="30">
        <f t="shared" si="42"/>
        <v>2496.69</v>
      </c>
      <c r="AX40" s="30">
        <f t="shared" si="42"/>
        <v>2223.8200000000002</v>
      </c>
      <c r="AY40" s="30">
        <f t="shared" si="42"/>
        <v>2108.14</v>
      </c>
      <c r="AZ40" s="30">
        <f t="shared" si="42"/>
        <v>2001.54</v>
      </c>
      <c r="BA40" s="30">
        <f t="shared" si="42"/>
        <v>1922.6</v>
      </c>
      <c r="BB40" s="30">
        <f t="shared" si="42"/>
        <v>1922.6</v>
      </c>
      <c r="BC40" s="30">
        <f t="shared" si="42"/>
        <v>1922.6</v>
      </c>
      <c r="BD40" s="30">
        <f t="shared" si="42"/>
        <v>1950.14</v>
      </c>
      <c r="BE40" s="30">
        <f t="shared" si="42"/>
        <v>1950.14</v>
      </c>
      <c r="BF40" s="30">
        <f t="shared" si="42"/>
        <v>1944.18</v>
      </c>
      <c r="BG40" s="30">
        <f t="shared" si="42"/>
        <v>1944.18</v>
      </c>
      <c r="BH40" s="30">
        <f t="shared" si="42"/>
        <v>1944.18</v>
      </c>
      <c r="BI40" s="30">
        <f t="shared" si="42"/>
        <v>1944.18</v>
      </c>
      <c r="BJ40" s="30">
        <f t="shared" si="42"/>
        <v>1946.51</v>
      </c>
      <c r="BK40" s="30">
        <f t="shared" si="42"/>
        <v>1950.32</v>
      </c>
      <c r="BL40" s="30">
        <f t="shared" si="42"/>
        <v>2199.56</v>
      </c>
      <c r="BM40" s="30">
        <f t="shared" si="42"/>
        <v>2373.27</v>
      </c>
      <c r="BN40" s="30">
        <f t="shared" ref="BN40:CS40" si="43">SUM(BN41:BN41)</f>
        <v>2497.11</v>
      </c>
      <c r="BO40" s="30">
        <f t="shared" si="43"/>
        <v>2507.37</v>
      </c>
      <c r="BP40" s="30">
        <f t="shared" si="43"/>
        <v>2507.65</v>
      </c>
      <c r="BQ40" s="30">
        <f t="shared" si="43"/>
        <v>2507.84</v>
      </c>
      <c r="BR40" s="30">
        <f t="shared" si="43"/>
        <v>2619.65</v>
      </c>
      <c r="BS40" s="30">
        <f t="shared" si="43"/>
        <v>2508.04</v>
      </c>
      <c r="BT40" s="30">
        <f t="shared" si="43"/>
        <v>2517.15</v>
      </c>
      <c r="BU40" s="30">
        <f t="shared" si="43"/>
        <v>2613.4899999999998</v>
      </c>
      <c r="BV40" s="30">
        <f t="shared" si="43"/>
        <v>2662.07</v>
      </c>
      <c r="BW40" s="30">
        <f t="shared" si="43"/>
        <v>2662.07</v>
      </c>
      <c r="BX40" s="30">
        <f t="shared" si="43"/>
        <v>2662.25</v>
      </c>
      <c r="BY40" s="30">
        <f t="shared" si="43"/>
        <v>2662.27</v>
      </c>
      <c r="BZ40" s="30">
        <f t="shared" si="43"/>
        <v>2782.18</v>
      </c>
      <c r="CA40" s="30">
        <f t="shared" si="43"/>
        <v>2783.27</v>
      </c>
      <c r="CB40" s="30">
        <f t="shared" si="43"/>
        <v>2783.3</v>
      </c>
      <c r="CC40" s="30">
        <f t="shared" si="43"/>
        <v>2783.42</v>
      </c>
      <c r="CD40" s="30">
        <f t="shared" si="43"/>
        <v>2511.83</v>
      </c>
      <c r="CE40" s="30">
        <f t="shared" si="43"/>
        <v>2508.58</v>
      </c>
      <c r="CF40" s="30">
        <f t="shared" si="43"/>
        <v>2508.71</v>
      </c>
      <c r="CG40" s="30">
        <f t="shared" si="43"/>
        <v>2508.7199999999998</v>
      </c>
      <c r="CH40" s="30">
        <f t="shared" si="43"/>
        <v>2508.58</v>
      </c>
      <c r="CI40" s="30">
        <f t="shared" si="43"/>
        <v>2508.58</v>
      </c>
      <c r="CJ40" s="30">
        <f t="shared" si="43"/>
        <v>2198.54</v>
      </c>
      <c r="CK40" s="30">
        <f t="shared" si="43"/>
        <v>2046.43</v>
      </c>
      <c r="CL40" s="30">
        <f t="shared" si="43"/>
        <v>1932.59</v>
      </c>
      <c r="CM40" s="30">
        <f t="shared" si="43"/>
        <v>1924.23</v>
      </c>
      <c r="CN40" s="30">
        <f t="shared" si="43"/>
        <v>1991.94</v>
      </c>
      <c r="CO40" s="30">
        <f t="shared" si="43"/>
        <v>2032.73</v>
      </c>
      <c r="CP40" s="30">
        <f t="shared" si="43"/>
        <v>2240.09</v>
      </c>
      <c r="CQ40" s="30">
        <f t="shared" si="43"/>
        <v>2386.21</v>
      </c>
      <c r="CR40" s="30">
        <f t="shared" si="43"/>
        <v>2489.84</v>
      </c>
      <c r="CS40" s="78">
        <f t="shared" si="43"/>
        <v>2508.59</v>
      </c>
      <c r="CT40" s="28">
        <f t="shared" si="20"/>
        <v>217671.49999999985</v>
      </c>
      <c r="CU40" s="126"/>
    </row>
    <row r="41" spans="1:99">
      <c r="A41" s="22" t="s">
        <v>12</v>
      </c>
      <c r="B41" s="32" cm="1">
        <f t="array" ref="B41:CS41">TRANSPOSE('[2]2902'!$AC$110:$AC$205)</f>
        <v>1919.71</v>
      </c>
      <c r="C41" s="33">
        <v>1919.71</v>
      </c>
      <c r="D41" s="33">
        <v>1919.71</v>
      </c>
      <c r="E41" s="33">
        <v>1919.71</v>
      </c>
      <c r="F41" s="33">
        <v>1915.44</v>
      </c>
      <c r="G41" s="33">
        <v>1915.44</v>
      </c>
      <c r="H41" s="33">
        <v>1843.25</v>
      </c>
      <c r="I41" s="33">
        <v>1699.25</v>
      </c>
      <c r="J41" s="33">
        <v>1686.69</v>
      </c>
      <c r="K41" s="33">
        <v>1686.69</v>
      </c>
      <c r="L41" s="33">
        <v>1686.69</v>
      </c>
      <c r="M41" s="33">
        <v>1686.69</v>
      </c>
      <c r="N41" s="33">
        <v>1678.86</v>
      </c>
      <c r="O41" s="33">
        <v>1678.86</v>
      </c>
      <c r="P41" s="33">
        <v>1686.63</v>
      </c>
      <c r="Q41" s="33">
        <v>1686.69</v>
      </c>
      <c r="R41" s="33">
        <v>1686.69</v>
      </c>
      <c r="S41" s="33">
        <v>1686.69</v>
      </c>
      <c r="T41" s="33">
        <v>1758.81</v>
      </c>
      <c r="U41" s="33">
        <v>1864.9</v>
      </c>
      <c r="V41" s="33">
        <v>2318.88</v>
      </c>
      <c r="W41" s="33">
        <v>2320.23</v>
      </c>
      <c r="X41" s="33">
        <v>2439.54</v>
      </c>
      <c r="Y41" s="33">
        <v>2455.3200000000002</v>
      </c>
      <c r="Z41" s="33">
        <v>2635.87</v>
      </c>
      <c r="AA41" s="33">
        <v>2657.27</v>
      </c>
      <c r="AB41" s="33">
        <v>2658.96</v>
      </c>
      <c r="AC41" s="33">
        <v>2659.12</v>
      </c>
      <c r="AD41" s="33">
        <v>2825.45</v>
      </c>
      <c r="AE41" s="33">
        <v>2788.45</v>
      </c>
      <c r="AF41" s="33">
        <v>2780.13</v>
      </c>
      <c r="AG41" s="33">
        <v>2780.33</v>
      </c>
      <c r="AH41" s="33">
        <v>2780.37</v>
      </c>
      <c r="AI41" s="33">
        <v>2780.37</v>
      </c>
      <c r="AJ41" s="33">
        <v>2505.5700000000002</v>
      </c>
      <c r="AK41" s="33">
        <v>2505.5700000000002</v>
      </c>
      <c r="AL41" s="33">
        <v>2505.5100000000002</v>
      </c>
      <c r="AM41" s="33">
        <v>2505.5100000000002</v>
      </c>
      <c r="AN41" s="33">
        <v>2598.5</v>
      </c>
      <c r="AO41" s="33">
        <v>2505.4</v>
      </c>
      <c r="AP41" s="33">
        <v>2469.66</v>
      </c>
      <c r="AQ41" s="33">
        <v>2465.0100000000002</v>
      </c>
      <c r="AR41" s="33">
        <v>2287.39</v>
      </c>
      <c r="AS41" s="33">
        <v>2164.5300000000002</v>
      </c>
      <c r="AT41" s="33">
        <v>2293.2800000000002</v>
      </c>
      <c r="AU41" s="33">
        <v>2382.44</v>
      </c>
      <c r="AV41" s="33">
        <v>2465.7600000000002</v>
      </c>
      <c r="AW41" s="33">
        <v>2496.69</v>
      </c>
      <c r="AX41" s="33">
        <v>2223.8200000000002</v>
      </c>
      <c r="AY41" s="33">
        <v>2108.14</v>
      </c>
      <c r="AZ41" s="33">
        <v>2001.54</v>
      </c>
      <c r="BA41" s="33">
        <v>1922.6</v>
      </c>
      <c r="BB41" s="33">
        <v>1922.6</v>
      </c>
      <c r="BC41" s="33">
        <v>1922.6</v>
      </c>
      <c r="BD41" s="33">
        <v>1950.14</v>
      </c>
      <c r="BE41" s="33">
        <v>1950.14</v>
      </c>
      <c r="BF41" s="33">
        <v>1944.18</v>
      </c>
      <c r="BG41" s="33">
        <v>1944.18</v>
      </c>
      <c r="BH41" s="33">
        <v>1944.18</v>
      </c>
      <c r="BI41" s="33">
        <v>1944.18</v>
      </c>
      <c r="BJ41" s="33">
        <v>1946.51</v>
      </c>
      <c r="BK41" s="33">
        <v>1950.32</v>
      </c>
      <c r="BL41" s="33">
        <v>2199.56</v>
      </c>
      <c r="BM41" s="33">
        <v>2373.27</v>
      </c>
      <c r="BN41" s="33">
        <v>2497.11</v>
      </c>
      <c r="BO41" s="33">
        <v>2507.37</v>
      </c>
      <c r="BP41" s="33">
        <v>2507.65</v>
      </c>
      <c r="BQ41" s="33">
        <v>2507.84</v>
      </c>
      <c r="BR41" s="33">
        <v>2619.65</v>
      </c>
      <c r="BS41" s="33">
        <v>2508.04</v>
      </c>
      <c r="BT41" s="33">
        <v>2517.15</v>
      </c>
      <c r="BU41" s="33">
        <v>2613.4899999999998</v>
      </c>
      <c r="BV41" s="33">
        <v>2662.07</v>
      </c>
      <c r="BW41" s="33">
        <v>2662.07</v>
      </c>
      <c r="BX41" s="33">
        <v>2662.25</v>
      </c>
      <c r="BY41" s="33">
        <v>2662.27</v>
      </c>
      <c r="BZ41" s="33">
        <v>2782.18</v>
      </c>
      <c r="CA41" s="33">
        <v>2783.27</v>
      </c>
      <c r="CB41" s="33">
        <v>2783.3</v>
      </c>
      <c r="CC41" s="33">
        <v>2783.42</v>
      </c>
      <c r="CD41" s="33">
        <v>2511.83</v>
      </c>
      <c r="CE41" s="33">
        <v>2508.58</v>
      </c>
      <c r="CF41" s="33">
        <v>2508.71</v>
      </c>
      <c r="CG41" s="33">
        <v>2508.7199999999998</v>
      </c>
      <c r="CH41" s="33">
        <v>2508.58</v>
      </c>
      <c r="CI41" s="33">
        <v>2508.58</v>
      </c>
      <c r="CJ41" s="33">
        <v>2198.54</v>
      </c>
      <c r="CK41" s="33">
        <v>2046.43</v>
      </c>
      <c r="CL41" s="33">
        <v>1932.59</v>
      </c>
      <c r="CM41" s="33">
        <v>1924.23</v>
      </c>
      <c r="CN41" s="33">
        <v>1991.94</v>
      </c>
      <c r="CO41" s="33">
        <v>2032.73</v>
      </c>
      <c r="CP41" s="33">
        <v>2240.09</v>
      </c>
      <c r="CQ41" s="33">
        <v>2386.21</v>
      </c>
      <c r="CR41" s="33">
        <v>2489.84</v>
      </c>
      <c r="CS41" s="79">
        <v>2508.59</v>
      </c>
      <c r="CT41" s="24">
        <f t="shared" si="20"/>
        <v>217671.49999999985</v>
      </c>
      <c r="CU41" s="128"/>
    </row>
    <row r="42" spans="1:99">
      <c r="A42" s="82" t="s">
        <v>41</v>
      </c>
      <c r="B42" s="249">
        <f t="shared" ref="B42:AG42" si="44">SUM(B43:B46)</f>
        <v>1647.45</v>
      </c>
      <c r="C42" s="250">
        <f t="shared" si="44"/>
        <v>1647.45</v>
      </c>
      <c r="D42" s="250">
        <f t="shared" si="44"/>
        <v>1647.45</v>
      </c>
      <c r="E42" s="250">
        <f t="shared" si="44"/>
        <v>1647.45</v>
      </c>
      <c r="F42" s="250">
        <f t="shared" si="44"/>
        <v>1647.45</v>
      </c>
      <c r="G42" s="250">
        <f t="shared" si="44"/>
        <v>1647.45</v>
      </c>
      <c r="H42" s="250">
        <f t="shared" si="44"/>
        <v>1647.45</v>
      </c>
      <c r="I42" s="250">
        <f t="shared" si="44"/>
        <v>1647.45</v>
      </c>
      <c r="J42" s="250">
        <f t="shared" si="44"/>
        <v>1647.45</v>
      </c>
      <c r="K42" s="250">
        <f t="shared" si="44"/>
        <v>1647.45</v>
      </c>
      <c r="L42" s="250">
        <f t="shared" si="44"/>
        <v>1647.45</v>
      </c>
      <c r="M42" s="250">
        <f t="shared" si="44"/>
        <v>1647.45</v>
      </c>
      <c r="N42" s="250">
        <f t="shared" si="44"/>
        <v>1541.85</v>
      </c>
      <c r="O42" s="250">
        <f t="shared" si="44"/>
        <v>1436.25</v>
      </c>
      <c r="P42" s="250">
        <f t="shared" si="44"/>
        <v>1378</v>
      </c>
      <c r="Q42" s="250">
        <f t="shared" si="44"/>
        <v>1378</v>
      </c>
      <c r="R42" s="250">
        <f t="shared" si="44"/>
        <v>1483.6</v>
      </c>
      <c r="S42" s="250">
        <f t="shared" si="44"/>
        <v>1589.2</v>
      </c>
      <c r="T42" s="250">
        <f t="shared" si="44"/>
        <v>1647.45</v>
      </c>
      <c r="U42" s="250">
        <f t="shared" si="44"/>
        <v>1647.45</v>
      </c>
      <c r="V42" s="250">
        <f t="shared" si="44"/>
        <v>1647.45</v>
      </c>
      <c r="W42" s="250">
        <f t="shared" si="44"/>
        <v>1647.45</v>
      </c>
      <c r="X42" s="250">
        <f t="shared" si="44"/>
        <v>1647.45</v>
      </c>
      <c r="Y42" s="250">
        <f t="shared" si="44"/>
        <v>1647.45</v>
      </c>
      <c r="Z42" s="250">
        <f t="shared" si="44"/>
        <v>1711.45</v>
      </c>
      <c r="AA42" s="250">
        <f t="shared" si="44"/>
        <v>1775.45</v>
      </c>
      <c r="AB42" s="250">
        <f t="shared" si="44"/>
        <v>1839.45</v>
      </c>
      <c r="AC42" s="250">
        <f t="shared" si="44"/>
        <v>1903.45</v>
      </c>
      <c r="AD42" s="250">
        <f t="shared" si="44"/>
        <v>1967.45</v>
      </c>
      <c r="AE42" s="250">
        <f t="shared" si="44"/>
        <v>1970.45</v>
      </c>
      <c r="AF42" s="250">
        <f t="shared" si="44"/>
        <v>1970.45</v>
      </c>
      <c r="AG42" s="250">
        <f t="shared" si="44"/>
        <v>1970.45</v>
      </c>
      <c r="AH42" s="250">
        <f t="shared" ref="AH42:BM42" si="45">SUM(AH43:AH46)</f>
        <v>1970.45</v>
      </c>
      <c r="AI42" s="250">
        <f t="shared" si="45"/>
        <v>1970.45</v>
      </c>
      <c r="AJ42" s="250">
        <f t="shared" si="45"/>
        <v>1970.45</v>
      </c>
      <c r="AK42" s="250">
        <f t="shared" si="45"/>
        <v>1970.45</v>
      </c>
      <c r="AL42" s="250">
        <f t="shared" si="45"/>
        <v>1970.45</v>
      </c>
      <c r="AM42" s="250">
        <f t="shared" si="45"/>
        <v>1970.45</v>
      </c>
      <c r="AN42" s="250">
        <f t="shared" si="45"/>
        <v>1970.45</v>
      </c>
      <c r="AO42" s="250">
        <f t="shared" si="45"/>
        <v>1970.45</v>
      </c>
      <c r="AP42" s="250">
        <f t="shared" si="45"/>
        <v>1970.45</v>
      </c>
      <c r="AQ42" s="250">
        <f t="shared" si="45"/>
        <v>1970.45</v>
      </c>
      <c r="AR42" s="250">
        <f t="shared" si="45"/>
        <v>1970.45</v>
      </c>
      <c r="AS42" s="250">
        <f t="shared" si="45"/>
        <v>1970.45</v>
      </c>
      <c r="AT42" s="250">
        <f t="shared" si="45"/>
        <v>1970.45</v>
      </c>
      <c r="AU42" s="250">
        <f t="shared" si="45"/>
        <v>1970.45</v>
      </c>
      <c r="AV42" s="250">
        <f t="shared" si="45"/>
        <v>1970.45</v>
      </c>
      <c r="AW42" s="250">
        <f t="shared" si="45"/>
        <v>1906.45</v>
      </c>
      <c r="AX42" s="250">
        <f t="shared" si="45"/>
        <v>1842.45</v>
      </c>
      <c r="AY42" s="250">
        <f t="shared" si="45"/>
        <v>1778.45</v>
      </c>
      <c r="AZ42" s="250">
        <f t="shared" si="45"/>
        <v>1714.45</v>
      </c>
      <c r="BA42" s="250">
        <f t="shared" si="45"/>
        <v>1650.45</v>
      </c>
      <c r="BB42" s="250">
        <f t="shared" si="45"/>
        <v>1647.45</v>
      </c>
      <c r="BC42" s="250">
        <f t="shared" si="45"/>
        <v>1647.45</v>
      </c>
      <c r="BD42" s="250">
        <f t="shared" si="45"/>
        <v>1647.45</v>
      </c>
      <c r="BE42" s="250">
        <f t="shared" si="45"/>
        <v>1647.45</v>
      </c>
      <c r="BF42" s="250">
        <f t="shared" si="45"/>
        <v>1647.45</v>
      </c>
      <c r="BG42" s="250">
        <f t="shared" si="45"/>
        <v>1647.45</v>
      </c>
      <c r="BH42" s="250">
        <f t="shared" si="45"/>
        <v>1647.45</v>
      </c>
      <c r="BI42" s="250">
        <f t="shared" si="45"/>
        <v>1647.45</v>
      </c>
      <c r="BJ42" s="250">
        <f t="shared" si="45"/>
        <v>1647.45</v>
      </c>
      <c r="BK42" s="250">
        <f t="shared" si="45"/>
        <v>1647.45</v>
      </c>
      <c r="BL42" s="250">
        <f t="shared" si="45"/>
        <v>1647.45</v>
      </c>
      <c r="BM42" s="250">
        <f t="shared" si="45"/>
        <v>1647.45</v>
      </c>
      <c r="BN42" s="250">
        <f t="shared" ref="BN42:CS42" si="46">SUM(BN43:BN46)</f>
        <v>1647.45</v>
      </c>
      <c r="BO42" s="250">
        <f t="shared" si="46"/>
        <v>1647.45</v>
      </c>
      <c r="BP42" s="250">
        <f t="shared" si="46"/>
        <v>1647.45</v>
      </c>
      <c r="BQ42" s="250">
        <f t="shared" si="46"/>
        <v>1647.45</v>
      </c>
      <c r="BR42" s="250">
        <f t="shared" si="46"/>
        <v>1647.45</v>
      </c>
      <c r="BS42" s="250">
        <f t="shared" si="46"/>
        <v>1647.45</v>
      </c>
      <c r="BT42" s="250">
        <f t="shared" si="46"/>
        <v>1647.45</v>
      </c>
      <c r="BU42" s="250">
        <f t="shared" si="46"/>
        <v>1647.45</v>
      </c>
      <c r="BV42" s="250">
        <f t="shared" si="46"/>
        <v>1647.45</v>
      </c>
      <c r="BW42" s="250">
        <f t="shared" si="46"/>
        <v>1711.45</v>
      </c>
      <c r="BX42" s="250">
        <f t="shared" si="46"/>
        <v>1775.45</v>
      </c>
      <c r="BY42" s="250">
        <f t="shared" si="46"/>
        <v>1839.45</v>
      </c>
      <c r="BZ42" s="250">
        <f t="shared" si="46"/>
        <v>1903.45</v>
      </c>
      <c r="CA42" s="250">
        <f t="shared" si="46"/>
        <v>1967.45</v>
      </c>
      <c r="CB42" s="250">
        <f t="shared" si="46"/>
        <v>1970.45</v>
      </c>
      <c r="CC42" s="250">
        <f t="shared" si="46"/>
        <v>1970.45</v>
      </c>
      <c r="CD42" s="250">
        <f t="shared" si="46"/>
        <v>1970.45</v>
      </c>
      <c r="CE42" s="250">
        <f t="shared" si="46"/>
        <v>1970.45</v>
      </c>
      <c r="CF42" s="250">
        <f t="shared" si="46"/>
        <v>1970.45</v>
      </c>
      <c r="CG42" s="250">
        <f t="shared" si="46"/>
        <v>1906.45</v>
      </c>
      <c r="CH42" s="250">
        <f t="shared" si="46"/>
        <v>1842.45</v>
      </c>
      <c r="CI42" s="250">
        <f t="shared" si="46"/>
        <v>1778.45</v>
      </c>
      <c r="CJ42" s="250">
        <f t="shared" si="46"/>
        <v>1714.45</v>
      </c>
      <c r="CK42" s="250">
        <f t="shared" si="46"/>
        <v>1650.45</v>
      </c>
      <c r="CL42" s="250">
        <f t="shared" si="46"/>
        <v>1647.45</v>
      </c>
      <c r="CM42" s="250">
        <f t="shared" si="46"/>
        <v>1647.45</v>
      </c>
      <c r="CN42" s="250">
        <f t="shared" si="46"/>
        <v>1647.45</v>
      </c>
      <c r="CO42" s="250">
        <f t="shared" si="46"/>
        <v>1647.45</v>
      </c>
      <c r="CP42" s="250">
        <f t="shared" si="46"/>
        <v>1647.45</v>
      </c>
      <c r="CQ42" s="250">
        <f t="shared" si="46"/>
        <v>1647.45</v>
      </c>
      <c r="CR42" s="250">
        <f t="shared" si="46"/>
        <v>1647.45</v>
      </c>
      <c r="CS42" s="258">
        <f t="shared" si="46"/>
        <v>1647.45</v>
      </c>
      <c r="CT42" s="28">
        <f t="shared" si="20"/>
        <v>167736.40000000008</v>
      </c>
      <c r="CU42" s="126"/>
    </row>
    <row r="43" spans="1:99">
      <c r="A43" s="65" t="s">
        <v>42</v>
      </c>
      <c r="B43" s="293" cm="1">
        <f t="array" ref="B43:CS43">TRANSPOSE([15]FEB24!$BI$5:$BI$100)</f>
        <v>808</v>
      </c>
      <c r="C43" s="293">
        <v>808</v>
      </c>
      <c r="D43" s="293">
        <v>808</v>
      </c>
      <c r="E43" s="293">
        <v>808</v>
      </c>
      <c r="F43" s="293">
        <v>808</v>
      </c>
      <c r="G43" s="293">
        <v>808</v>
      </c>
      <c r="H43" s="293">
        <v>808</v>
      </c>
      <c r="I43" s="293">
        <v>808</v>
      </c>
      <c r="J43" s="293">
        <v>808</v>
      </c>
      <c r="K43" s="293">
        <v>808</v>
      </c>
      <c r="L43" s="293">
        <v>808</v>
      </c>
      <c r="M43" s="293">
        <v>808</v>
      </c>
      <c r="N43" s="293">
        <v>808</v>
      </c>
      <c r="O43" s="293">
        <v>808</v>
      </c>
      <c r="P43" s="293">
        <v>808</v>
      </c>
      <c r="Q43" s="293">
        <v>808</v>
      </c>
      <c r="R43" s="293">
        <v>808</v>
      </c>
      <c r="S43" s="293">
        <v>808</v>
      </c>
      <c r="T43" s="293">
        <v>808</v>
      </c>
      <c r="U43" s="293">
        <v>808</v>
      </c>
      <c r="V43" s="293">
        <v>808</v>
      </c>
      <c r="W43" s="293">
        <v>808</v>
      </c>
      <c r="X43" s="293">
        <v>808</v>
      </c>
      <c r="Y43" s="293">
        <v>808</v>
      </c>
      <c r="Z43" s="293">
        <v>872</v>
      </c>
      <c r="AA43" s="293">
        <v>936</v>
      </c>
      <c r="AB43" s="293">
        <v>1000</v>
      </c>
      <c r="AC43" s="293">
        <v>1064</v>
      </c>
      <c r="AD43" s="293">
        <v>1128</v>
      </c>
      <c r="AE43" s="293">
        <v>1131</v>
      </c>
      <c r="AF43" s="293">
        <v>1131</v>
      </c>
      <c r="AG43" s="293">
        <v>1131</v>
      </c>
      <c r="AH43" s="293">
        <v>1131</v>
      </c>
      <c r="AI43" s="293">
        <v>1131</v>
      </c>
      <c r="AJ43" s="293">
        <v>1131</v>
      </c>
      <c r="AK43" s="293">
        <v>1131</v>
      </c>
      <c r="AL43" s="293">
        <v>1131</v>
      </c>
      <c r="AM43" s="293">
        <v>1131</v>
      </c>
      <c r="AN43" s="293">
        <v>1131</v>
      </c>
      <c r="AO43" s="293">
        <v>1131</v>
      </c>
      <c r="AP43" s="293">
        <v>1131</v>
      </c>
      <c r="AQ43" s="293">
        <v>1131</v>
      </c>
      <c r="AR43" s="293">
        <v>1131</v>
      </c>
      <c r="AS43" s="293">
        <v>1131</v>
      </c>
      <c r="AT43" s="293">
        <v>1131</v>
      </c>
      <c r="AU43" s="293">
        <v>1131</v>
      </c>
      <c r="AV43" s="293">
        <v>1131</v>
      </c>
      <c r="AW43" s="293">
        <v>1067</v>
      </c>
      <c r="AX43" s="293">
        <v>1003</v>
      </c>
      <c r="AY43" s="293">
        <v>939</v>
      </c>
      <c r="AZ43" s="293">
        <v>875</v>
      </c>
      <c r="BA43" s="293">
        <v>811</v>
      </c>
      <c r="BB43" s="293">
        <v>808</v>
      </c>
      <c r="BC43" s="293">
        <v>808</v>
      </c>
      <c r="BD43" s="293">
        <v>808</v>
      </c>
      <c r="BE43" s="293">
        <v>808</v>
      </c>
      <c r="BF43" s="293">
        <v>808</v>
      </c>
      <c r="BG43" s="293">
        <v>808</v>
      </c>
      <c r="BH43" s="293">
        <v>808</v>
      </c>
      <c r="BI43" s="293">
        <v>808</v>
      </c>
      <c r="BJ43" s="293">
        <v>808</v>
      </c>
      <c r="BK43" s="293">
        <v>808</v>
      </c>
      <c r="BL43" s="293">
        <v>808</v>
      </c>
      <c r="BM43" s="293">
        <v>808</v>
      </c>
      <c r="BN43" s="293">
        <v>808</v>
      </c>
      <c r="BO43" s="293">
        <v>808</v>
      </c>
      <c r="BP43" s="293">
        <v>808</v>
      </c>
      <c r="BQ43" s="293">
        <v>808</v>
      </c>
      <c r="BR43" s="293">
        <v>808</v>
      </c>
      <c r="BS43" s="293">
        <v>808</v>
      </c>
      <c r="BT43" s="293">
        <v>808</v>
      </c>
      <c r="BU43" s="293">
        <v>808</v>
      </c>
      <c r="BV43" s="293">
        <v>808</v>
      </c>
      <c r="BW43" s="293">
        <v>872</v>
      </c>
      <c r="BX43" s="293">
        <v>936</v>
      </c>
      <c r="BY43" s="293">
        <v>1000</v>
      </c>
      <c r="BZ43" s="293">
        <v>1064</v>
      </c>
      <c r="CA43" s="293">
        <v>1128</v>
      </c>
      <c r="CB43" s="293">
        <v>1131</v>
      </c>
      <c r="CC43" s="293">
        <v>1131</v>
      </c>
      <c r="CD43" s="293">
        <v>1131</v>
      </c>
      <c r="CE43" s="293">
        <v>1131</v>
      </c>
      <c r="CF43" s="293">
        <v>1131</v>
      </c>
      <c r="CG43" s="293">
        <v>1067</v>
      </c>
      <c r="CH43" s="293">
        <v>1003</v>
      </c>
      <c r="CI43" s="293">
        <v>939</v>
      </c>
      <c r="CJ43" s="293">
        <v>875</v>
      </c>
      <c r="CK43" s="293">
        <v>811</v>
      </c>
      <c r="CL43" s="293">
        <v>808</v>
      </c>
      <c r="CM43" s="293">
        <v>808</v>
      </c>
      <c r="CN43" s="293">
        <v>808</v>
      </c>
      <c r="CO43" s="293">
        <v>808</v>
      </c>
      <c r="CP43" s="293">
        <v>808</v>
      </c>
      <c r="CQ43" s="293">
        <v>808</v>
      </c>
      <c r="CR43" s="293">
        <v>808</v>
      </c>
      <c r="CS43" s="245">
        <v>808</v>
      </c>
      <c r="CT43" s="184">
        <f t="shared" si="20"/>
        <v>88227</v>
      </c>
      <c r="CU43" s="128"/>
    </row>
    <row r="44" spans="1:99">
      <c r="A44" s="22" t="s">
        <v>43</v>
      </c>
      <c r="B44" s="257">
        <v>269.45</v>
      </c>
      <c r="C44" s="257">
        <v>269.45</v>
      </c>
      <c r="D44" s="257">
        <v>269.45</v>
      </c>
      <c r="E44" s="257">
        <v>269.45</v>
      </c>
      <c r="F44" s="257">
        <v>269.45</v>
      </c>
      <c r="G44" s="257">
        <v>269.45</v>
      </c>
      <c r="H44" s="257">
        <v>269.45</v>
      </c>
      <c r="I44" s="257">
        <v>269.45</v>
      </c>
      <c r="J44" s="257">
        <v>269.45</v>
      </c>
      <c r="K44" s="257">
        <v>269.45</v>
      </c>
      <c r="L44" s="257">
        <v>269.45</v>
      </c>
      <c r="M44" s="257">
        <v>269.45</v>
      </c>
      <c r="N44" s="257">
        <v>163.85</v>
      </c>
      <c r="O44" s="257">
        <v>58.25</v>
      </c>
      <c r="P44" s="257">
        <v>0</v>
      </c>
      <c r="Q44" s="257">
        <v>0</v>
      </c>
      <c r="R44" s="257">
        <v>105.6</v>
      </c>
      <c r="S44" s="257">
        <v>211.2</v>
      </c>
      <c r="T44" s="257">
        <v>269.45</v>
      </c>
      <c r="U44" s="257">
        <v>269.45</v>
      </c>
      <c r="V44" s="257">
        <v>269.45</v>
      </c>
      <c r="W44" s="257">
        <v>269.45</v>
      </c>
      <c r="X44" s="257">
        <v>269.45</v>
      </c>
      <c r="Y44" s="257">
        <v>269.45</v>
      </c>
      <c r="Z44" s="257">
        <v>269.45</v>
      </c>
      <c r="AA44" s="257">
        <v>269.45</v>
      </c>
      <c r="AB44" s="257">
        <v>269.45</v>
      </c>
      <c r="AC44" s="257">
        <v>269.45</v>
      </c>
      <c r="AD44" s="257">
        <v>269.45</v>
      </c>
      <c r="AE44" s="257">
        <v>269.45</v>
      </c>
      <c r="AF44" s="257">
        <v>269.45</v>
      </c>
      <c r="AG44" s="257">
        <v>269.45</v>
      </c>
      <c r="AH44" s="257">
        <v>269.45</v>
      </c>
      <c r="AI44" s="257">
        <v>269.45</v>
      </c>
      <c r="AJ44" s="257">
        <v>269.45</v>
      </c>
      <c r="AK44" s="257">
        <v>269.45</v>
      </c>
      <c r="AL44" s="257">
        <v>269.45</v>
      </c>
      <c r="AM44" s="257">
        <v>269.45</v>
      </c>
      <c r="AN44" s="257">
        <v>269.45</v>
      </c>
      <c r="AO44" s="257">
        <v>269.45</v>
      </c>
      <c r="AP44" s="257">
        <v>269.45</v>
      </c>
      <c r="AQ44" s="257">
        <v>269.45</v>
      </c>
      <c r="AR44" s="257">
        <v>269.45</v>
      </c>
      <c r="AS44" s="257">
        <v>269.45</v>
      </c>
      <c r="AT44" s="257">
        <v>269.45</v>
      </c>
      <c r="AU44" s="257">
        <v>269.45</v>
      </c>
      <c r="AV44" s="257">
        <v>269.45</v>
      </c>
      <c r="AW44" s="257">
        <v>269.45</v>
      </c>
      <c r="AX44" s="257">
        <v>269.45</v>
      </c>
      <c r="AY44" s="257">
        <v>269.45</v>
      </c>
      <c r="AZ44" s="257">
        <v>269.45</v>
      </c>
      <c r="BA44" s="257">
        <v>269.45</v>
      </c>
      <c r="BB44" s="257">
        <v>269.45</v>
      </c>
      <c r="BC44" s="257">
        <v>269.45</v>
      </c>
      <c r="BD44" s="257">
        <v>269.45</v>
      </c>
      <c r="BE44" s="257">
        <v>269.45</v>
      </c>
      <c r="BF44" s="257">
        <v>269.45</v>
      </c>
      <c r="BG44" s="257">
        <v>269.45</v>
      </c>
      <c r="BH44" s="257">
        <v>269.45</v>
      </c>
      <c r="BI44" s="257">
        <v>269.45</v>
      </c>
      <c r="BJ44" s="257">
        <v>269.45</v>
      </c>
      <c r="BK44" s="257">
        <v>269.45</v>
      </c>
      <c r="BL44" s="257">
        <v>269.45</v>
      </c>
      <c r="BM44" s="257">
        <v>269.45</v>
      </c>
      <c r="BN44" s="257">
        <v>269.45</v>
      </c>
      <c r="BO44" s="257">
        <v>269.45</v>
      </c>
      <c r="BP44" s="257">
        <v>269.45</v>
      </c>
      <c r="BQ44" s="257">
        <v>269.45</v>
      </c>
      <c r="BR44" s="257">
        <v>269.45</v>
      </c>
      <c r="BS44" s="257">
        <v>269.45</v>
      </c>
      <c r="BT44" s="257">
        <v>269.45</v>
      </c>
      <c r="BU44" s="257">
        <v>269.45</v>
      </c>
      <c r="BV44" s="257">
        <v>269.45</v>
      </c>
      <c r="BW44" s="257">
        <v>269.45</v>
      </c>
      <c r="BX44" s="257">
        <v>269.45</v>
      </c>
      <c r="BY44" s="257">
        <v>269.45</v>
      </c>
      <c r="BZ44" s="257">
        <v>269.45</v>
      </c>
      <c r="CA44" s="257">
        <v>269.45</v>
      </c>
      <c r="CB44" s="257">
        <v>269.45</v>
      </c>
      <c r="CC44" s="257">
        <v>269.45</v>
      </c>
      <c r="CD44" s="257">
        <v>269.45</v>
      </c>
      <c r="CE44" s="257">
        <v>269.45</v>
      </c>
      <c r="CF44" s="257">
        <v>269.45</v>
      </c>
      <c r="CG44" s="257">
        <v>269.45</v>
      </c>
      <c r="CH44" s="257">
        <v>269.45</v>
      </c>
      <c r="CI44" s="257">
        <v>269.45</v>
      </c>
      <c r="CJ44" s="257">
        <v>269.45</v>
      </c>
      <c r="CK44" s="257">
        <v>269.45</v>
      </c>
      <c r="CL44" s="257">
        <v>269.45</v>
      </c>
      <c r="CM44" s="257">
        <v>269.45</v>
      </c>
      <c r="CN44" s="257">
        <v>269.45</v>
      </c>
      <c r="CO44" s="257">
        <v>269.45</v>
      </c>
      <c r="CP44" s="257">
        <v>269.45</v>
      </c>
      <c r="CQ44" s="257">
        <v>269.45</v>
      </c>
      <c r="CR44" s="257">
        <v>269.45</v>
      </c>
      <c r="CS44" s="257">
        <v>269.45</v>
      </c>
      <c r="CT44" s="184">
        <f t="shared" si="20"/>
        <v>24789.400000000041</v>
      </c>
      <c r="CU44" s="128"/>
    </row>
    <row r="45" spans="1:99">
      <c r="A45" s="22" t="s">
        <v>44</v>
      </c>
      <c r="B45" s="245">
        <f t="shared" ref="B45" si="47">B18</f>
        <v>570</v>
      </c>
      <c r="C45" s="245">
        <f t="shared" ref="C45:BN45" si="48">C18</f>
        <v>570</v>
      </c>
      <c r="D45" s="245">
        <f t="shared" si="48"/>
        <v>570</v>
      </c>
      <c r="E45" s="245">
        <f t="shared" si="48"/>
        <v>570</v>
      </c>
      <c r="F45" s="245">
        <f t="shared" si="48"/>
        <v>570</v>
      </c>
      <c r="G45" s="245">
        <f t="shared" si="48"/>
        <v>570</v>
      </c>
      <c r="H45" s="245">
        <f t="shared" si="48"/>
        <v>570</v>
      </c>
      <c r="I45" s="245">
        <f t="shared" si="48"/>
        <v>570</v>
      </c>
      <c r="J45" s="245">
        <f t="shared" si="48"/>
        <v>570</v>
      </c>
      <c r="K45" s="245">
        <f t="shared" si="48"/>
        <v>570</v>
      </c>
      <c r="L45" s="245">
        <f t="shared" si="48"/>
        <v>570</v>
      </c>
      <c r="M45" s="245">
        <f t="shared" si="48"/>
        <v>570</v>
      </c>
      <c r="N45" s="245">
        <f t="shared" si="48"/>
        <v>570</v>
      </c>
      <c r="O45" s="245">
        <f t="shared" si="48"/>
        <v>570</v>
      </c>
      <c r="P45" s="245">
        <f t="shared" si="48"/>
        <v>570</v>
      </c>
      <c r="Q45" s="245">
        <f t="shared" si="48"/>
        <v>570</v>
      </c>
      <c r="R45" s="245">
        <f t="shared" si="48"/>
        <v>570</v>
      </c>
      <c r="S45" s="245">
        <f t="shared" si="48"/>
        <v>570</v>
      </c>
      <c r="T45" s="245">
        <f t="shared" si="48"/>
        <v>570</v>
      </c>
      <c r="U45" s="245">
        <f t="shared" si="48"/>
        <v>570</v>
      </c>
      <c r="V45" s="245">
        <f t="shared" si="48"/>
        <v>570</v>
      </c>
      <c r="W45" s="245">
        <f t="shared" si="48"/>
        <v>570</v>
      </c>
      <c r="X45" s="245">
        <f t="shared" si="48"/>
        <v>570</v>
      </c>
      <c r="Y45" s="245">
        <f t="shared" si="48"/>
        <v>570</v>
      </c>
      <c r="Z45" s="245">
        <f t="shared" si="48"/>
        <v>570</v>
      </c>
      <c r="AA45" s="245">
        <f t="shared" si="48"/>
        <v>570</v>
      </c>
      <c r="AB45" s="245">
        <f t="shared" si="48"/>
        <v>570</v>
      </c>
      <c r="AC45" s="245">
        <f t="shared" si="48"/>
        <v>570</v>
      </c>
      <c r="AD45" s="245">
        <f t="shared" si="48"/>
        <v>570</v>
      </c>
      <c r="AE45" s="245">
        <f t="shared" si="48"/>
        <v>570</v>
      </c>
      <c r="AF45" s="245">
        <f t="shared" si="48"/>
        <v>570</v>
      </c>
      <c r="AG45" s="245">
        <f t="shared" si="48"/>
        <v>570</v>
      </c>
      <c r="AH45" s="245">
        <f t="shared" si="48"/>
        <v>570</v>
      </c>
      <c r="AI45" s="245">
        <f t="shared" si="48"/>
        <v>570</v>
      </c>
      <c r="AJ45" s="245">
        <f t="shared" si="48"/>
        <v>570</v>
      </c>
      <c r="AK45" s="245">
        <f t="shared" si="48"/>
        <v>570</v>
      </c>
      <c r="AL45" s="245">
        <f t="shared" si="48"/>
        <v>570</v>
      </c>
      <c r="AM45" s="245">
        <f t="shared" si="48"/>
        <v>570</v>
      </c>
      <c r="AN45" s="245">
        <f t="shared" si="48"/>
        <v>570</v>
      </c>
      <c r="AO45" s="245">
        <f t="shared" si="48"/>
        <v>570</v>
      </c>
      <c r="AP45" s="245">
        <f t="shared" si="48"/>
        <v>570</v>
      </c>
      <c r="AQ45" s="245">
        <f t="shared" si="48"/>
        <v>570</v>
      </c>
      <c r="AR45" s="245">
        <f t="shared" si="48"/>
        <v>570</v>
      </c>
      <c r="AS45" s="245">
        <f t="shared" si="48"/>
        <v>570</v>
      </c>
      <c r="AT45" s="245">
        <f t="shared" si="48"/>
        <v>570</v>
      </c>
      <c r="AU45" s="245">
        <f t="shared" si="48"/>
        <v>570</v>
      </c>
      <c r="AV45" s="245">
        <f t="shared" si="48"/>
        <v>570</v>
      </c>
      <c r="AW45" s="245">
        <f t="shared" si="48"/>
        <v>570</v>
      </c>
      <c r="AX45" s="245">
        <f t="shared" si="48"/>
        <v>570</v>
      </c>
      <c r="AY45" s="245">
        <f t="shared" si="48"/>
        <v>570</v>
      </c>
      <c r="AZ45" s="245">
        <f t="shared" si="48"/>
        <v>570</v>
      </c>
      <c r="BA45" s="245">
        <f t="shared" si="48"/>
        <v>570</v>
      </c>
      <c r="BB45" s="245">
        <f t="shared" si="48"/>
        <v>570</v>
      </c>
      <c r="BC45" s="245">
        <f t="shared" si="48"/>
        <v>570</v>
      </c>
      <c r="BD45" s="245">
        <f t="shared" si="48"/>
        <v>570</v>
      </c>
      <c r="BE45" s="245">
        <f t="shared" si="48"/>
        <v>570</v>
      </c>
      <c r="BF45" s="245">
        <f t="shared" si="48"/>
        <v>570</v>
      </c>
      <c r="BG45" s="245">
        <f t="shared" si="48"/>
        <v>570</v>
      </c>
      <c r="BH45" s="245">
        <f t="shared" si="48"/>
        <v>570</v>
      </c>
      <c r="BI45" s="245">
        <f t="shared" si="48"/>
        <v>570</v>
      </c>
      <c r="BJ45" s="245">
        <f t="shared" si="48"/>
        <v>570</v>
      </c>
      <c r="BK45" s="245">
        <f t="shared" si="48"/>
        <v>570</v>
      </c>
      <c r="BL45" s="245">
        <f t="shared" si="48"/>
        <v>570</v>
      </c>
      <c r="BM45" s="245">
        <f t="shared" si="48"/>
        <v>570</v>
      </c>
      <c r="BN45" s="245">
        <f t="shared" si="48"/>
        <v>570</v>
      </c>
      <c r="BO45" s="245">
        <f t="shared" ref="BO45:CS45" si="49">BO18</f>
        <v>570</v>
      </c>
      <c r="BP45" s="245">
        <f t="shared" si="49"/>
        <v>570</v>
      </c>
      <c r="BQ45" s="245">
        <f t="shared" si="49"/>
        <v>570</v>
      </c>
      <c r="BR45" s="245">
        <f t="shared" si="49"/>
        <v>570</v>
      </c>
      <c r="BS45" s="245">
        <f t="shared" si="49"/>
        <v>570</v>
      </c>
      <c r="BT45" s="245">
        <f t="shared" si="49"/>
        <v>570</v>
      </c>
      <c r="BU45" s="245">
        <f t="shared" si="49"/>
        <v>570</v>
      </c>
      <c r="BV45" s="245">
        <f t="shared" si="49"/>
        <v>570</v>
      </c>
      <c r="BW45" s="245">
        <f t="shared" si="49"/>
        <v>570</v>
      </c>
      <c r="BX45" s="245">
        <f t="shared" si="49"/>
        <v>570</v>
      </c>
      <c r="BY45" s="245">
        <f t="shared" si="49"/>
        <v>570</v>
      </c>
      <c r="BZ45" s="245">
        <f t="shared" si="49"/>
        <v>570</v>
      </c>
      <c r="CA45" s="245">
        <f t="shared" si="49"/>
        <v>570</v>
      </c>
      <c r="CB45" s="245">
        <f t="shared" si="49"/>
        <v>570</v>
      </c>
      <c r="CC45" s="245">
        <f t="shared" si="49"/>
        <v>570</v>
      </c>
      <c r="CD45" s="245">
        <f t="shared" si="49"/>
        <v>570</v>
      </c>
      <c r="CE45" s="245">
        <f t="shared" si="49"/>
        <v>570</v>
      </c>
      <c r="CF45" s="245">
        <f t="shared" si="49"/>
        <v>570</v>
      </c>
      <c r="CG45" s="245">
        <f t="shared" si="49"/>
        <v>570</v>
      </c>
      <c r="CH45" s="245">
        <f t="shared" si="49"/>
        <v>570</v>
      </c>
      <c r="CI45" s="245">
        <f t="shared" si="49"/>
        <v>570</v>
      </c>
      <c r="CJ45" s="245">
        <f t="shared" si="49"/>
        <v>570</v>
      </c>
      <c r="CK45" s="245">
        <f t="shared" si="49"/>
        <v>570</v>
      </c>
      <c r="CL45" s="245">
        <f t="shared" si="49"/>
        <v>570</v>
      </c>
      <c r="CM45" s="245">
        <f t="shared" si="49"/>
        <v>570</v>
      </c>
      <c r="CN45" s="245">
        <f t="shared" si="49"/>
        <v>570</v>
      </c>
      <c r="CO45" s="245">
        <f t="shared" si="49"/>
        <v>570</v>
      </c>
      <c r="CP45" s="245">
        <f t="shared" si="49"/>
        <v>570</v>
      </c>
      <c r="CQ45" s="245">
        <f t="shared" si="49"/>
        <v>570</v>
      </c>
      <c r="CR45" s="245">
        <f t="shared" si="49"/>
        <v>570</v>
      </c>
      <c r="CS45" s="245">
        <f t="shared" si="49"/>
        <v>570</v>
      </c>
      <c r="CT45" s="184">
        <f t="shared" si="20"/>
        <v>54720</v>
      </c>
      <c r="CU45" s="128"/>
    </row>
    <row r="46" spans="1:99" hidden="1">
      <c r="A46" s="44" t="s">
        <v>45</v>
      </c>
      <c r="B46" s="25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26"/>
      <c r="AE46" s="26"/>
      <c r="AF46" s="26"/>
      <c r="AG46" s="26"/>
      <c r="AH46" s="26"/>
      <c r="AI46" s="26"/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/>
      <c r="BC46" s="26"/>
      <c r="BD46" s="26"/>
      <c r="BE46" s="26"/>
      <c r="BF46" s="26"/>
      <c r="BG46" s="26"/>
      <c r="BH46" s="26"/>
      <c r="BI46" s="26"/>
      <c r="BJ46" s="26"/>
      <c r="BK46" s="26"/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/>
      <c r="CD46" s="26"/>
      <c r="CE46" s="26"/>
      <c r="CF46" s="26"/>
      <c r="CG46" s="26"/>
      <c r="CH46" s="26"/>
      <c r="CI46" s="26"/>
      <c r="CJ46" s="26"/>
      <c r="CK46" s="26"/>
      <c r="CL46" s="26"/>
      <c r="CM46" s="26"/>
      <c r="CN46" s="26"/>
      <c r="CO46" s="26"/>
      <c r="CP46" s="26"/>
      <c r="CQ46" s="26"/>
      <c r="CR46" s="26"/>
      <c r="CS46" s="81"/>
      <c r="CT46" s="24">
        <f t="shared" si="20"/>
        <v>0</v>
      </c>
      <c r="CU46" s="128"/>
    </row>
    <row r="47" spans="1:99">
      <c r="A47" s="82" t="s">
        <v>46</v>
      </c>
      <c r="B47" s="40">
        <f t="shared" ref="B47:AG47" si="50">SUM(B48:B51)</f>
        <v>113.48528</v>
      </c>
      <c r="C47" s="41">
        <f t="shared" si="50"/>
        <v>112.78783999999999</v>
      </c>
      <c r="D47" s="41">
        <f t="shared" si="50"/>
        <v>110.53055999999999</v>
      </c>
      <c r="E47" s="41">
        <f t="shared" si="50"/>
        <v>107.54607999999999</v>
      </c>
      <c r="F47" s="41">
        <f t="shared" si="50"/>
        <v>102.73671999999999</v>
      </c>
      <c r="G47" s="41">
        <f t="shared" si="50"/>
        <v>99.908000000000001</v>
      </c>
      <c r="H47" s="41">
        <f t="shared" si="50"/>
        <v>105.26096000000001</v>
      </c>
      <c r="I47" s="41">
        <f t="shared" si="50"/>
        <v>106.64088000000001</v>
      </c>
      <c r="J47" s="41">
        <f t="shared" si="50"/>
        <v>104.94296</v>
      </c>
      <c r="K47" s="41">
        <f t="shared" si="50"/>
        <v>104.46600000000001</v>
      </c>
      <c r="L47" s="41">
        <f t="shared" si="50"/>
        <v>102.33416</v>
      </c>
      <c r="M47" s="41">
        <f t="shared" si="50"/>
        <v>103.61416</v>
      </c>
      <c r="N47" s="41">
        <f t="shared" si="50"/>
        <v>102.11376</v>
      </c>
      <c r="O47" s="41">
        <f t="shared" si="50"/>
        <v>102.03360000000001</v>
      </c>
      <c r="P47" s="41">
        <f t="shared" si="50"/>
        <v>101.09688</v>
      </c>
      <c r="Q47" s="41">
        <f t="shared" si="50"/>
        <v>100.96816</v>
      </c>
      <c r="R47" s="41">
        <f t="shared" si="50"/>
        <v>95.609360000000009</v>
      </c>
      <c r="S47" s="41">
        <f t="shared" si="50"/>
        <v>88.036239999999992</v>
      </c>
      <c r="T47" s="41">
        <f t="shared" si="50"/>
        <v>83.123919999999998</v>
      </c>
      <c r="U47" s="41">
        <f t="shared" si="50"/>
        <v>78.454880000000003</v>
      </c>
      <c r="V47" s="41">
        <f t="shared" si="50"/>
        <v>78.39464000000001</v>
      </c>
      <c r="W47" s="41">
        <f t="shared" si="50"/>
        <v>75.679119999999998</v>
      </c>
      <c r="X47" s="41">
        <f t="shared" si="50"/>
        <v>73.282560000000004</v>
      </c>
      <c r="Y47" s="41">
        <f t="shared" si="50"/>
        <v>68.852552256308144</v>
      </c>
      <c r="Z47" s="41">
        <f t="shared" si="50"/>
        <v>62.004778594199848</v>
      </c>
      <c r="AA47" s="41">
        <f t="shared" si="50"/>
        <v>77.2666856511253</v>
      </c>
      <c r="AB47" s="41">
        <f t="shared" si="50"/>
        <v>80.797093062991365</v>
      </c>
      <c r="AC47" s="41">
        <f t="shared" si="50"/>
        <v>108.82422941725034</v>
      </c>
      <c r="AD47" s="41">
        <f t="shared" si="50"/>
        <v>204.84851481117136</v>
      </c>
      <c r="AE47" s="41">
        <f t="shared" si="50"/>
        <v>392.26000877951662</v>
      </c>
      <c r="AF47" s="41">
        <f t="shared" si="50"/>
        <v>676.20376024543998</v>
      </c>
      <c r="AG47" s="41">
        <f t="shared" si="50"/>
        <v>980.80706886268536</v>
      </c>
      <c r="AH47" s="41">
        <f t="shared" ref="AH47:BM47" si="51">SUM(AH48:AH51)</f>
        <v>1322.0956163645369</v>
      </c>
      <c r="AI47" s="41">
        <f t="shared" si="51"/>
        <v>1692.7914092593751</v>
      </c>
      <c r="AJ47" s="41">
        <f t="shared" si="51"/>
        <v>2072.9502529031092</v>
      </c>
      <c r="AK47" s="41">
        <f t="shared" si="51"/>
        <v>2415.3590071989379</v>
      </c>
      <c r="AL47" s="41">
        <f t="shared" si="51"/>
        <v>2765.3716971112194</v>
      </c>
      <c r="AM47" s="41">
        <f t="shared" si="51"/>
        <v>3067.7012381133754</v>
      </c>
      <c r="AN47" s="41">
        <f t="shared" si="51"/>
        <v>3329.3618709056673</v>
      </c>
      <c r="AO47" s="41">
        <f t="shared" si="51"/>
        <v>3573.9677233521716</v>
      </c>
      <c r="AP47" s="41">
        <f t="shared" si="51"/>
        <v>3848.5757805101725</v>
      </c>
      <c r="AQ47" s="41">
        <f t="shared" si="51"/>
        <v>4037.4949843831864</v>
      </c>
      <c r="AR47" s="41">
        <f t="shared" si="51"/>
        <v>4166.3185552895438</v>
      </c>
      <c r="AS47" s="41">
        <f t="shared" si="51"/>
        <v>4275.9733667213304</v>
      </c>
      <c r="AT47" s="41">
        <f t="shared" si="51"/>
        <v>4310.0428318147588</v>
      </c>
      <c r="AU47" s="41">
        <f t="shared" si="51"/>
        <v>4405.6629721797863</v>
      </c>
      <c r="AV47" s="41">
        <f t="shared" si="51"/>
        <v>4465.6903187025964</v>
      </c>
      <c r="AW47" s="41">
        <f t="shared" si="51"/>
        <v>4514.8398290050272</v>
      </c>
      <c r="AX47" s="41">
        <f t="shared" si="51"/>
        <v>4541.8887946469995</v>
      </c>
      <c r="AY47" s="41">
        <f t="shared" si="51"/>
        <v>4547.8841738403162</v>
      </c>
      <c r="AZ47" s="41">
        <f t="shared" si="51"/>
        <v>4494.6760339737275</v>
      </c>
      <c r="BA47" s="41">
        <f t="shared" si="51"/>
        <v>4505.7257504430945</v>
      </c>
      <c r="BB47" s="41">
        <f t="shared" si="51"/>
        <v>4491.3346866586653</v>
      </c>
      <c r="BC47" s="41">
        <f t="shared" si="51"/>
        <v>4420.8770235465699</v>
      </c>
      <c r="BD47" s="41">
        <f t="shared" si="51"/>
        <v>4379.4702693999861</v>
      </c>
      <c r="BE47" s="41">
        <f t="shared" si="51"/>
        <v>4299.9672717314506</v>
      </c>
      <c r="BF47" s="41">
        <f t="shared" si="51"/>
        <v>4188.0325410182313</v>
      </c>
      <c r="BG47" s="41">
        <f t="shared" si="51"/>
        <v>4074.4953061887545</v>
      </c>
      <c r="BH47" s="41">
        <f t="shared" si="51"/>
        <v>3962.6255002231746</v>
      </c>
      <c r="BI47" s="41">
        <f t="shared" si="51"/>
        <v>3802.3906373133705</v>
      </c>
      <c r="BJ47" s="41">
        <f t="shared" si="51"/>
        <v>3637.5808552795943</v>
      </c>
      <c r="BK47" s="41">
        <f t="shared" si="51"/>
        <v>3458.8049027916713</v>
      </c>
      <c r="BL47" s="41">
        <f t="shared" si="51"/>
        <v>3235.8209614947659</v>
      </c>
      <c r="BM47" s="41">
        <f t="shared" si="51"/>
        <v>2919.149008599928</v>
      </c>
      <c r="BN47" s="41">
        <f t="shared" ref="BN47:CS47" si="52">SUM(BN48:BN51)</f>
        <v>2638.4139524657958</v>
      </c>
      <c r="BO47" s="41">
        <f t="shared" si="52"/>
        <v>2312.5020155380093</v>
      </c>
      <c r="BP47" s="41">
        <f t="shared" si="52"/>
        <v>1976.0729335538711</v>
      </c>
      <c r="BQ47" s="41">
        <f t="shared" si="52"/>
        <v>1666.0511685553759</v>
      </c>
      <c r="BR47" s="41">
        <f t="shared" si="52"/>
        <v>1254.8805820947641</v>
      </c>
      <c r="BS47" s="41">
        <f t="shared" si="52"/>
        <v>941.07953444119596</v>
      </c>
      <c r="BT47" s="41">
        <f t="shared" si="52"/>
        <v>647.90019521855311</v>
      </c>
      <c r="BU47" s="41">
        <f t="shared" si="52"/>
        <v>412.18504300707303</v>
      </c>
      <c r="BV47" s="41">
        <f t="shared" si="52"/>
        <v>248.16683368067874</v>
      </c>
      <c r="BW47" s="41">
        <f t="shared" si="52"/>
        <v>117.79802091823328</v>
      </c>
      <c r="BX47" s="41">
        <f t="shared" si="52"/>
        <v>104.12616813480714</v>
      </c>
      <c r="BY47" s="41">
        <f t="shared" si="52"/>
        <v>87.994320000000002</v>
      </c>
      <c r="BZ47" s="41">
        <f t="shared" si="52"/>
        <v>90.051839999999999</v>
      </c>
      <c r="CA47" s="41">
        <f t="shared" si="52"/>
        <v>100.45608</v>
      </c>
      <c r="CB47" s="41">
        <f t="shared" si="52"/>
        <v>99.619200000000006</v>
      </c>
      <c r="CC47" s="41">
        <f t="shared" si="52"/>
        <v>97.051919999999996</v>
      </c>
      <c r="CD47" s="41">
        <f t="shared" si="52"/>
        <v>94.318719999999999</v>
      </c>
      <c r="CE47" s="41">
        <f t="shared" si="52"/>
        <v>93.90352</v>
      </c>
      <c r="CF47" s="41">
        <f t="shared" si="52"/>
        <v>98.249279999999999</v>
      </c>
      <c r="CG47" s="41">
        <f t="shared" si="52"/>
        <v>101.55896</v>
      </c>
      <c r="CH47" s="41">
        <f t="shared" si="52"/>
        <v>107.9676</v>
      </c>
      <c r="CI47" s="41">
        <f t="shared" si="52"/>
        <v>111.9212</v>
      </c>
      <c r="CJ47" s="41">
        <f t="shared" si="52"/>
        <v>107.30224</v>
      </c>
      <c r="CK47" s="41">
        <f t="shared" si="52"/>
        <v>107.56752</v>
      </c>
      <c r="CL47" s="41">
        <f t="shared" si="52"/>
        <v>115.43928</v>
      </c>
      <c r="CM47" s="41">
        <f t="shared" si="52"/>
        <v>122.0752</v>
      </c>
      <c r="CN47" s="41">
        <f t="shared" si="52"/>
        <v>121.66312000000001</v>
      </c>
      <c r="CO47" s="41">
        <f t="shared" si="52"/>
        <v>124.08928</v>
      </c>
      <c r="CP47" s="41">
        <f t="shared" si="52"/>
        <v>127.38264000000001</v>
      </c>
      <c r="CQ47" s="41">
        <f t="shared" si="52"/>
        <v>128.67079999999999</v>
      </c>
      <c r="CR47" s="41">
        <f t="shared" si="52"/>
        <v>130.67288000000002</v>
      </c>
      <c r="CS47" s="83">
        <f t="shared" si="52"/>
        <v>131.15224000000001</v>
      </c>
      <c r="CT47" s="28">
        <f t="shared" si="20"/>
        <v>138748.1168702541</v>
      </c>
      <c r="CU47" s="126"/>
    </row>
    <row r="48" spans="1:99">
      <c r="A48" s="23" t="s">
        <v>65</v>
      </c>
      <c r="B48" s="32">
        <f>B21</f>
        <v>0</v>
      </c>
      <c r="C48" s="32">
        <f t="shared" ref="C48:BN49" si="53">C21</f>
        <v>0</v>
      </c>
      <c r="D48" s="32">
        <f t="shared" si="53"/>
        <v>0</v>
      </c>
      <c r="E48" s="32">
        <f t="shared" si="53"/>
        <v>0</v>
      </c>
      <c r="F48" s="32">
        <f t="shared" si="53"/>
        <v>0</v>
      </c>
      <c r="G48" s="32">
        <f t="shared" si="53"/>
        <v>0</v>
      </c>
      <c r="H48" s="32">
        <f t="shared" si="53"/>
        <v>0</v>
      </c>
      <c r="I48" s="32">
        <f t="shared" si="53"/>
        <v>0</v>
      </c>
      <c r="J48" s="32">
        <f t="shared" si="53"/>
        <v>0</v>
      </c>
      <c r="K48" s="32">
        <f t="shared" si="53"/>
        <v>0</v>
      </c>
      <c r="L48" s="32">
        <f t="shared" si="53"/>
        <v>0</v>
      </c>
      <c r="M48" s="32">
        <f t="shared" si="53"/>
        <v>0</v>
      </c>
      <c r="N48" s="32">
        <f t="shared" si="53"/>
        <v>0</v>
      </c>
      <c r="O48" s="32">
        <f t="shared" si="53"/>
        <v>0</v>
      </c>
      <c r="P48" s="32">
        <f t="shared" si="53"/>
        <v>0</v>
      </c>
      <c r="Q48" s="32">
        <f t="shared" si="53"/>
        <v>0</v>
      </c>
      <c r="R48" s="32">
        <f t="shared" si="53"/>
        <v>0</v>
      </c>
      <c r="S48" s="32">
        <f t="shared" si="53"/>
        <v>0</v>
      </c>
      <c r="T48" s="32">
        <f t="shared" si="53"/>
        <v>0</v>
      </c>
      <c r="U48" s="32">
        <f t="shared" si="53"/>
        <v>0</v>
      </c>
      <c r="V48" s="32">
        <f t="shared" si="53"/>
        <v>0</v>
      </c>
      <c r="W48" s="32">
        <f t="shared" si="53"/>
        <v>0</v>
      </c>
      <c r="X48" s="32">
        <f t="shared" si="53"/>
        <v>0.26</v>
      </c>
      <c r="Y48" s="32">
        <f t="shared" si="53"/>
        <v>0.23</v>
      </c>
      <c r="Z48" s="32">
        <f t="shared" si="53"/>
        <v>0.26</v>
      </c>
      <c r="AA48" s="32">
        <f t="shared" si="53"/>
        <v>0.39999999999999997</v>
      </c>
      <c r="AB48" s="32">
        <f t="shared" si="53"/>
        <v>0.56000000000000005</v>
      </c>
      <c r="AC48" s="32">
        <f t="shared" si="53"/>
        <v>4.1499999999999995</v>
      </c>
      <c r="AD48" s="32">
        <f t="shared" si="53"/>
        <v>21.57</v>
      </c>
      <c r="AE48" s="32">
        <f t="shared" si="53"/>
        <v>51.75</v>
      </c>
      <c r="AF48" s="32">
        <f t="shared" si="53"/>
        <v>126.35</v>
      </c>
      <c r="AG48" s="32">
        <f t="shared" si="53"/>
        <v>228.52</v>
      </c>
      <c r="AH48" s="32">
        <f t="shared" si="53"/>
        <v>359.91</v>
      </c>
      <c r="AI48" s="32">
        <f t="shared" si="53"/>
        <v>518.73</v>
      </c>
      <c r="AJ48" s="32">
        <f t="shared" si="53"/>
        <v>696.2</v>
      </c>
      <c r="AK48" s="32">
        <f t="shared" si="53"/>
        <v>848.82999999999993</v>
      </c>
      <c r="AL48" s="32">
        <f t="shared" si="53"/>
        <v>1010.26</v>
      </c>
      <c r="AM48" s="32">
        <f t="shared" si="53"/>
        <v>1149.1400000000001</v>
      </c>
      <c r="AN48" s="32">
        <f t="shared" si="53"/>
        <v>1298.26</v>
      </c>
      <c r="AO48" s="32">
        <f t="shared" si="53"/>
        <v>1434.47</v>
      </c>
      <c r="AP48" s="32">
        <f t="shared" si="53"/>
        <v>1539.23</v>
      </c>
      <c r="AQ48" s="32">
        <f t="shared" si="53"/>
        <v>1627.66</v>
      </c>
      <c r="AR48" s="32">
        <f t="shared" si="53"/>
        <v>1704</v>
      </c>
      <c r="AS48" s="32">
        <f t="shared" si="53"/>
        <v>1762.52</v>
      </c>
      <c r="AT48" s="32">
        <f t="shared" si="53"/>
        <v>1788.3</v>
      </c>
      <c r="AU48" s="32">
        <f t="shared" si="53"/>
        <v>1807.41</v>
      </c>
      <c r="AV48" s="32">
        <f t="shared" si="53"/>
        <v>1816.6200000000001</v>
      </c>
      <c r="AW48" s="32">
        <f t="shared" si="53"/>
        <v>1821.8000000000002</v>
      </c>
      <c r="AX48" s="32">
        <f t="shared" si="53"/>
        <v>1837.92</v>
      </c>
      <c r="AY48" s="32">
        <f t="shared" si="53"/>
        <v>1838.9599999999998</v>
      </c>
      <c r="AZ48" s="32">
        <f t="shared" si="53"/>
        <v>1818.75</v>
      </c>
      <c r="BA48" s="32">
        <f t="shared" si="53"/>
        <v>1817.81</v>
      </c>
      <c r="BB48" s="32">
        <f t="shared" si="53"/>
        <v>1817.88</v>
      </c>
      <c r="BC48" s="32">
        <f t="shared" si="53"/>
        <v>1816.3500000000001</v>
      </c>
      <c r="BD48" s="32">
        <f t="shared" si="53"/>
        <v>1813.3899999999999</v>
      </c>
      <c r="BE48" s="32">
        <f t="shared" si="53"/>
        <v>1807.49</v>
      </c>
      <c r="BF48" s="32">
        <f t="shared" si="53"/>
        <v>1785.4399999999998</v>
      </c>
      <c r="BG48" s="32">
        <f t="shared" si="53"/>
        <v>1773.91</v>
      </c>
      <c r="BH48" s="32">
        <f t="shared" si="53"/>
        <v>1756.09</v>
      </c>
      <c r="BI48" s="32">
        <f t="shared" si="53"/>
        <v>1706.38</v>
      </c>
      <c r="BJ48" s="32">
        <f t="shared" si="53"/>
        <v>1633.1599999999999</v>
      </c>
      <c r="BK48" s="32">
        <f t="shared" si="53"/>
        <v>1555.2</v>
      </c>
      <c r="BL48" s="32">
        <f t="shared" si="53"/>
        <v>1476.3</v>
      </c>
      <c r="BM48" s="32">
        <f t="shared" si="53"/>
        <v>1371.78</v>
      </c>
      <c r="BN48" s="32">
        <f t="shared" si="53"/>
        <v>1202.9199999999998</v>
      </c>
      <c r="BO48" s="32">
        <f t="shared" ref="BO48:CS51" si="54">BO21</f>
        <v>1073.3599999999999</v>
      </c>
      <c r="BP48" s="32">
        <f t="shared" si="54"/>
        <v>919.72</v>
      </c>
      <c r="BQ48" s="32">
        <f t="shared" si="54"/>
        <v>782.95</v>
      </c>
      <c r="BR48" s="32">
        <f t="shared" si="54"/>
        <v>622.28</v>
      </c>
      <c r="BS48" s="32">
        <f t="shared" si="54"/>
        <v>471.27</v>
      </c>
      <c r="BT48" s="32">
        <f t="shared" si="54"/>
        <v>312.59000000000003</v>
      </c>
      <c r="BU48" s="32">
        <f t="shared" si="54"/>
        <v>194.43</v>
      </c>
      <c r="BV48" s="32">
        <f t="shared" si="54"/>
        <v>93.38</v>
      </c>
      <c r="BW48" s="32">
        <f t="shared" si="54"/>
        <v>32.690000000000005</v>
      </c>
      <c r="BX48" s="32">
        <f t="shared" si="54"/>
        <v>16.23</v>
      </c>
      <c r="BY48" s="32">
        <f t="shared" si="54"/>
        <v>1.46</v>
      </c>
      <c r="BZ48" s="32">
        <f t="shared" si="54"/>
        <v>0</v>
      </c>
      <c r="CA48" s="32">
        <f t="shared" si="54"/>
        <v>0</v>
      </c>
      <c r="CB48" s="32">
        <f t="shared" si="54"/>
        <v>0</v>
      </c>
      <c r="CC48" s="32">
        <f t="shared" si="54"/>
        <v>0</v>
      </c>
      <c r="CD48" s="32">
        <f t="shared" si="54"/>
        <v>0</v>
      </c>
      <c r="CE48" s="32">
        <f t="shared" si="54"/>
        <v>0</v>
      </c>
      <c r="CF48" s="32">
        <f t="shared" si="54"/>
        <v>0</v>
      </c>
      <c r="CG48" s="32">
        <f t="shared" si="54"/>
        <v>0</v>
      </c>
      <c r="CH48" s="32">
        <f t="shared" si="54"/>
        <v>0</v>
      </c>
      <c r="CI48" s="32">
        <f t="shared" si="54"/>
        <v>0</v>
      </c>
      <c r="CJ48" s="32">
        <f t="shared" si="54"/>
        <v>0</v>
      </c>
      <c r="CK48" s="32">
        <f t="shared" si="54"/>
        <v>0</v>
      </c>
      <c r="CL48" s="32">
        <f t="shared" si="54"/>
        <v>0</v>
      </c>
      <c r="CM48" s="32">
        <f t="shared" si="54"/>
        <v>0</v>
      </c>
      <c r="CN48" s="32">
        <f t="shared" si="54"/>
        <v>0</v>
      </c>
      <c r="CO48" s="32">
        <f t="shared" si="54"/>
        <v>0</v>
      </c>
      <c r="CP48" s="32">
        <f t="shared" si="54"/>
        <v>0</v>
      </c>
      <c r="CQ48" s="32">
        <f t="shared" si="54"/>
        <v>0</v>
      </c>
      <c r="CR48" s="32">
        <f t="shared" si="54"/>
        <v>0</v>
      </c>
      <c r="CS48" s="32">
        <f t="shared" si="54"/>
        <v>0</v>
      </c>
      <c r="CT48" s="24">
        <f t="shared" ref="CT48:CT51" si="55">SUM(B48:CS48)</f>
        <v>54967.479999999989</v>
      </c>
      <c r="CU48" s="128"/>
    </row>
    <row r="49" spans="1:174">
      <c r="A49" s="22" t="s">
        <v>66</v>
      </c>
      <c r="B49" s="32">
        <f t="shared" ref="B49:Q51" si="56">B22</f>
        <v>0</v>
      </c>
      <c r="C49" s="32">
        <f t="shared" si="56"/>
        <v>0</v>
      </c>
      <c r="D49" s="32">
        <f t="shared" si="56"/>
        <v>0</v>
      </c>
      <c r="E49" s="32">
        <f t="shared" si="56"/>
        <v>0</v>
      </c>
      <c r="F49" s="32">
        <f t="shared" si="56"/>
        <v>0</v>
      </c>
      <c r="G49" s="32">
        <f t="shared" si="56"/>
        <v>0</v>
      </c>
      <c r="H49" s="32">
        <f t="shared" si="56"/>
        <v>0</v>
      </c>
      <c r="I49" s="32">
        <f t="shared" si="56"/>
        <v>0</v>
      </c>
      <c r="J49" s="32">
        <f t="shared" si="56"/>
        <v>0</v>
      </c>
      <c r="K49" s="32">
        <f t="shared" si="56"/>
        <v>0</v>
      </c>
      <c r="L49" s="32">
        <f t="shared" si="56"/>
        <v>0</v>
      </c>
      <c r="M49" s="32">
        <f t="shared" si="56"/>
        <v>0</v>
      </c>
      <c r="N49" s="32">
        <f t="shared" si="56"/>
        <v>0</v>
      </c>
      <c r="O49" s="32">
        <f t="shared" si="56"/>
        <v>0</v>
      </c>
      <c r="P49" s="32">
        <f t="shared" si="56"/>
        <v>0</v>
      </c>
      <c r="Q49" s="32">
        <f t="shared" si="56"/>
        <v>0</v>
      </c>
      <c r="R49" s="32">
        <f t="shared" si="53"/>
        <v>0</v>
      </c>
      <c r="S49" s="32">
        <f t="shared" si="53"/>
        <v>0</v>
      </c>
      <c r="T49" s="32">
        <f t="shared" si="53"/>
        <v>0</v>
      </c>
      <c r="U49" s="32">
        <f t="shared" si="53"/>
        <v>0</v>
      </c>
      <c r="V49" s="32">
        <f t="shared" si="53"/>
        <v>0</v>
      </c>
      <c r="W49" s="32">
        <f t="shared" si="53"/>
        <v>0</v>
      </c>
      <c r="X49" s="32">
        <f t="shared" si="53"/>
        <v>0</v>
      </c>
      <c r="Y49" s="32">
        <f t="shared" si="53"/>
        <v>2.4068722563081355</v>
      </c>
      <c r="Z49" s="32">
        <f t="shared" si="53"/>
        <v>4.6371785941998445</v>
      </c>
      <c r="AA49" s="32">
        <f t="shared" si="53"/>
        <v>4.6278856511252959</v>
      </c>
      <c r="AB49" s="32">
        <f t="shared" si="53"/>
        <v>6.3563730629913691</v>
      </c>
      <c r="AC49" s="32">
        <f t="shared" si="53"/>
        <v>28.826709417250335</v>
      </c>
      <c r="AD49" s="32">
        <f t="shared" si="53"/>
        <v>112.83491481117136</v>
      </c>
      <c r="AE49" s="32">
        <f t="shared" si="53"/>
        <v>284.90304877951667</v>
      </c>
      <c r="AF49" s="32">
        <f t="shared" si="53"/>
        <v>496.55912024543989</v>
      </c>
      <c r="AG49" s="32">
        <f t="shared" si="53"/>
        <v>700.02810886268537</v>
      </c>
      <c r="AH49" s="32">
        <f t="shared" si="53"/>
        <v>909.55609636453698</v>
      </c>
      <c r="AI49" s="32">
        <f t="shared" si="53"/>
        <v>1122.448129259375</v>
      </c>
      <c r="AJ49" s="32">
        <f t="shared" si="53"/>
        <v>1324.6068129031094</v>
      </c>
      <c r="AK49" s="32">
        <f t="shared" si="53"/>
        <v>1515.5582071989379</v>
      </c>
      <c r="AL49" s="32">
        <f t="shared" si="53"/>
        <v>1702.3277771112191</v>
      </c>
      <c r="AM49" s="32">
        <f t="shared" si="53"/>
        <v>1868.5134781133754</v>
      </c>
      <c r="AN49" s="32">
        <f t="shared" si="53"/>
        <v>1982.9839509056671</v>
      </c>
      <c r="AO49" s="32">
        <f t="shared" si="53"/>
        <v>2090.0014833521709</v>
      </c>
      <c r="AP49" s="32">
        <f t="shared" si="53"/>
        <v>2260.4061805101724</v>
      </c>
      <c r="AQ49" s="32">
        <f t="shared" si="53"/>
        <v>2360.007944383186</v>
      </c>
      <c r="AR49" s="32">
        <f t="shared" si="53"/>
        <v>2413.4051952895434</v>
      </c>
      <c r="AS49" s="32">
        <f t="shared" si="53"/>
        <v>2463.6149667213303</v>
      </c>
      <c r="AT49" s="32">
        <f t="shared" si="53"/>
        <v>2471.2723518147586</v>
      </c>
      <c r="AU49" s="32">
        <f t="shared" si="53"/>
        <v>2547.9391321797862</v>
      </c>
      <c r="AV49" s="32">
        <f t="shared" si="53"/>
        <v>2597.1545587025967</v>
      </c>
      <c r="AW49" s="32">
        <f t="shared" si="53"/>
        <v>2641.8350290050271</v>
      </c>
      <c r="AX49" s="32">
        <f t="shared" si="53"/>
        <v>2652.1780746469994</v>
      </c>
      <c r="AY49" s="32">
        <f t="shared" si="53"/>
        <v>2648.2285738403166</v>
      </c>
      <c r="AZ49" s="32">
        <f t="shared" si="53"/>
        <v>2625.8418739737285</v>
      </c>
      <c r="BA49" s="32">
        <f t="shared" si="53"/>
        <v>2637.3558304430944</v>
      </c>
      <c r="BB49" s="32">
        <f t="shared" si="53"/>
        <v>2624.587326658665</v>
      </c>
      <c r="BC49" s="32">
        <f t="shared" si="53"/>
        <v>2557.5108635465708</v>
      </c>
      <c r="BD49" s="32">
        <f t="shared" si="53"/>
        <v>2517.049389399986</v>
      </c>
      <c r="BE49" s="32">
        <f t="shared" si="53"/>
        <v>2442.0646317314513</v>
      </c>
      <c r="BF49" s="32">
        <f t="shared" si="53"/>
        <v>2349.2931810182313</v>
      </c>
      <c r="BG49" s="32">
        <f t="shared" si="53"/>
        <v>2247.8885861887547</v>
      </c>
      <c r="BH49" s="32">
        <f t="shared" si="53"/>
        <v>2155.3215802231744</v>
      </c>
      <c r="BI49" s="32">
        <f t="shared" si="53"/>
        <v>2043.1557573133707</v>
      </c>
      <c r="BJ49" s="32">
        <f t="shared" si="53"/>
        <v>1952.5588552795944</v>
      </c>
      <c r="BK49" s="32">
        <f t="shared" si="53"/>
        <v>1851.0985027916711</v>
      </c>
      <c r="BL49" s="32">
        <f t="shared" si="53"/>
        <v>1706.5096014947662</v>
      </c>
      <c r="BM49" s="32">
        <f t="shared" si="53"/>
        <v>1493.6175685999281</v>
      </c>
      <c r="BN49" s="32">
        <f t="shared" si="53"/>
        <v>1374.3054724657961</v>
      </c>
      <c r="BO49" s="32">
        <f t="shared" si="54"/>
        <v>1181.9880155380092</v>
      </c>
      <c r="BP49" s="32">
        <f t="shared" si="54"/>
        <v>999.474613553871</v>
      </c>
      <c r="BQ49" s="32">
        <f t="shared" si="54"/>
        <v>831.00284855537609</v>
      </c>
      <c r="BR49" s="32">
        <f t="shared" si="54"/>
        <v>580.49298209476444</v>
      </c>
      <c r="BS49" s="32">
        <f t="shared" si="54"/>
        <v>404.782014441196</v>
      </c>
      <c r="BT49" s="32">
        <f t="shared" si="54"/>
        <v>264.58867521855308</v>
      </c>
      <c r="BU49" s="32">
        <f t="shared" si="54"/>
        <v>152.96184300707301</v>
      </c>
      <c r="BV49" s="32">
        <f t="shared" si="54"/>
        <v>83.159873680678729</v>
      </c>
      <c r="BW49" s="32">
        <f t="shared" si="54"/>
        <v>6.4784209182332706</v>
      </c>
      <c r="BX49" s="32">
        <f t="shared" si="54"/>
        <v>2.732648134807147</v>
      </c>
      <c r="BY49" s="32">
        <f t="shared" si="54"/>
        <v>0</v>
      </c>
      <c r="BZ49" s="32">
        <f t="shared" si="54"/>
        <v>0</v>
      </c>
      <c r="CA49" s="32">
        <f t="shared" si="54"/>
        <v>0</v>
      </c>
      <c r="CB49" s="32">
        <f t="shared" si="54"/>
        <v>0</v>
      </c>
      <c r="CC49" s="32">
        <f t="shared" si="54"/>
        <v>0</v>
      </c>
      <c r="CD49" s="32">
        <f t="shared" si="54"/>
        <v>0</v>
      </c>
      <c r="CE49" s="32">
        <f t="shared" si="54"/>
        <v>0</v>
      </c>
      <c r="CF49" s="32">
        <f t="shared" si="54"/>
        <v>0</v>
      </c>
      <c r="CG49" s="32">
        <f t="shared" si="54"/>
        <v>0</v>
      </c>
      <c r="CH49" s="32">
        <f t="shared" si="54"/>
        <v>0</v>
      </c>
      <c r="CI49" s="32">
        <f t="shared" si="54"/>
        <v>0</v>
      </c>
      <c r="CJ49" s="32">
        <f t="shared" si="54"/>
        <v>0</v>
      </c>
      <c r="CK49" s="32">
        <f t="shared" si="54"/>
        <v>0</v>
      </c>
      <c r="CL49" s="32">
        <f t="shared" si="54"/>
        <v>0</v>
      </c>
      <c r="CM49" s="32">
        <f t="shared" si="54"/>
        <v>0</v>
      </c>
      <c r="CN49" s="32">
        <f t="shared" si="54"/>
        <v>0</v>
      </c>
      <c r="CO49" s="32">
        <f t="shared" si="54"/>
        <v>0</v>
      </c>
      <c r="CP49" s="32">
        <f t="shared" si="54"/>
        <v>0</v>
      </c>
      <c r="CQ49" s="32">
        <f t="shared" si="54"/>
        <v>0</v>
      </c>
      <c r="CR49" s="32">
        <f t="shared" si="54"/>
        <v>0</v>
      </c>
      <c r="CS49" s="32">
        <f t="shared" si="54"/>
        <v>0</v>
      </c>
      <c r="CT49" s="184">
        <f t="shared" si="55"/>
        <v>76299.039110254162</v>
      </c>
      <c r="CU49" s="128"/>
    </row>
    <row r="50" spans="1:174">
      <c r="A50" s="22" t="s">
        <v>24</v>
      </c>
      <c r="B50" s="141">
        <v>63.96</v>
      </c>
      <c r="C50" s="141">
        <v>63.73</v>
      </c>
      <c r="D50" s="141">
        <v>61.73</v>
      </c>
      <c r="E50" s="141">
        <v>57.98</v>
      </c>
      <c r="F50" s="141">
        <v>54.04</v>
      </c>
      <c r="G50" s="141">
        <v>50.52</v>
      </c>
      <c r="H50" s="141">
        <v>55.71</v>
      </c>
      <c r="I50" s="141">
        <v>59.59</v>
      </c>
      <c r="J50" s="141">
        <v>57.88</v>
      </c>
      <c r="K50" s="141">
        <v>56.18</v>
      </c>
      <c r="L50" s="141">
        <v>54.3</v>
      </c>
      <c r="M50" s="141">
        <v>54.82</v>
      </c>
      <c r="N50" s="141">
        <v>52.82</v>
      </c>
      <c r="O50" s="141">
        <v>53.57</v>
      </c>
      <c r="P50" s="141">
        <v>54.06</v>
      </c>
      <c r="Q50" s="141">
        <v>52.14</v>
      </c>
      <c r="R50" s="141">
        <v>46.78</v>
      </c>
      <c r="S50" s="141">
        <v>39.97</v>
      </c>
      <c r="T50" s="141">
        <v>34.49</v>
      </c>
      <c r="U50" s="141">
        <v>30.35</v>
      </c>
      <c r="V50" s="141">
        <v>30.79</v>
      </c>
      <c r="W50" s="141">
        <v>28.61</v>
      </c>
      <c r="X50" s="141">
        <v>25.23</v>
      </c>
      <c r="Y50" s="141">
        <v>18.3</v>
      </c>
      <c r="Z50" s="141">
        <v>9.4499999999999993</v>
      </c>
      <c r="AA50" s="141">
        <v>23.43</v>
      </c>
      <c r="AB50" s="141">
        <v>26.08</v>
      </c>
      <c r="AC50" s="141">
        <v>26.33</v>
      </c>
      <c r="AD50" s="141">
        <v>21.94</v>
      </c>
      <c r="AE50" s="141">
        <v>7.52</v>
      </c>
      <c r="AF50" s="141">
        <v>6.48</v>
      </c>
      <c r="AG50" s="141">
        <v>5.33</v>
      </c>
      <c r="AH50" s="141">
        <v>5.08</v>
      </c>
      <c r="AI50" s="141">
        <v>3.66</v>
      </c>
      <c r="AJ50" s="141">
        <v>3.03</v>
      </c>
      <c r="AK50" s="141">
        <v>2.08</v>
      </c>
      <c r="AL50" s="141">
        <v>1.07</v>
      </c>
      <c r="AM50" s="141">
        <v>0.75</v>
      </c>
      <c r="AN50" s="141">
        <v>0.84</v>
      </c>
      <c r="AO50" s="141">
        <v>0.76</v>
      </c>
      <c r="AP50" s="141">
        <v>0.71</v>
      </c>
      <c r="AQ50" s="141">
        <v>0.75</v>
      </c>
      <c r="AR50" s="141">
        <v>0.8</v>
      </c>
      <c r="AS50" s="141">
        <v>1.53</v>
      </c>
      <c r="AT50" s="141">
        <v>1.66</v>
      </c>
      <c r="AU50" s="141">
        <v>1.66</v>
      </c>
      <c r="AV50" s="141">
        <v>3.75</v>
      </c>
      <c r="AW50" s="141">
        <v>3.97</v>
      </c>
      <c r="AX50" s="141">
        <v>3.92</v>
      </c>
      <c r="AY50" s="141">
        <v>11.06</v>
      </c>
      <c r="AZ50" s="141">
        <v>0.73</v>
      </c>
      <c r="BA50" s="141">
        <v>0.98</v>
      </c>
      <c r="BB50" s="141">
        <v>0.7</v>
      </c>
      <c r="BC50" s="141">
        <v>0.65</v>
      </c>
      <c r="BD50" s="141">
        <v>0.72</v>
      </c>
      <c r="BE50" s="141">
        <v>0.99</v>
      </c>
      <c r="BF50" s="141">
        <v>1.63</v>
      </c>
      <c r="BG50" s="141">
        <v>1.75</v>
      </c>
      <c r="BH50" s="141">
        <v>1.61</v>
      </c>
      <c r="BI50" s="141">
        <v>1.91</v>
      </c>
      <c r="BJ50" s="141">
        <v>0.84</v>
      </c>
      <c r="BK50" s="141">
        <v>1.55</v>
      </c>
      <c r="BL50" s="141">
        <v>2.94</v>
      </c>
      <c r="BM50" s="141">
        <v>2.82</v>
      </c>
      <c r="BN50" s="141">
        <v>11.54</v>
      </c>
      <c r="BO50" s="141">
        <v>8.6</v>
      </c>
      <c r="BP50" s="141">
        <v>8.8000000000000007</v>
      </c>
      <c r="BQ50" s="141">
        <v>2.83</v>
      </c>
      <c r="BR50" s="141">
        <v>2.09</v>
      </c>
      <c r="BS50" s="141">
        <v>15.72</v>
      </c>
      <c r="BT50" s="141">
        <v>22.46</v>
      </c>
      <c r="BU50" s="141">
        <v>15.98</v>
      </c>
      <c r="BV50" s="141">
        <v>22.71</v>
      </c>
      <c r="BW50" s="141">
        <v>30.16</v>
      </c>
      <c r="BX50" s="141">
        <v>35.79</v>
      </c>
      <c r="BY50" s="141">
        <v>37.65</v>
      </c>
      <c r="BZ50" s="141">
        <v>41.13</v>
      </c>
      <c r="CA50" s="141">
        <v>50.07</v>
      </c>
      <c r="CB50" s="141">
        <v>49.72</v>
      </c>
      <c r="CC50" s="141">
        <v>48.39</v>
      </c>
      <c r="CD50" s="141">
        <v>45.68</v>
      </c>
      <c r="CE50" s="141">
        <v>44.46</v>
      </c>
      <c r="CF50" s="141">
        <v>49.78</v>
      </c>
      <c r="CG50" s="141">
        <v>54.26</v>
      </c>
      <c r="CH50" s="141">
        <v>59.62</v>
      </c>
      <c r="CI50" s="141">
        <v>62.86</v>
      </c>
      <c r="CJ50" s="141">
        <v>59.25</v>
      </c>
      <c r="CK50" s="141">
        <v>59.59</v>
      </c>
      <c r="CL50" s="141">
        <v>66.239999999999995</v>
      </c>
      <c r="CM50" s="141">
        <v>73.22</v>
      </c>
      <c r="CN50" s="141">
        <v>72.98</v>
      </c>
      <c r="CO50" s="141">
        <v>76</v>
      </c>
      <c r="CP50" s="141">
        <v>78.680000000000007</v>
      </c>
      <c r="CQ50" s="141">
        <v>80.599999999999994</v>
      </c>
      <c r="CR50" s="141">
        <v>82.26</v>
      </c>
      <c r="CS50" s="141">
        <v>82.81</v>
      </c>
      <c r="CT50" s="184">
        <f t="shared" si="55"/>
        <v>2802.9399999999996</v>
      </c>
      <c r="CU50" s="128"/>
    </row>
    <row r="51" spans="1:174">
      <c r="A51" s="24" t="s">
        <v>41</v>
      </c>
      <c r="B51" s="32">
        <f t="shared" si="56"/>
        <v>49.525280000000002</v>
      </c>
      <c r="C51" s="32">
        <f t="shared" ref="C51:BN51" si="57">C24</f>
        <v>49.057839999999999</v>
      </c>
      <c r="D51" s="32">
        <f t="shared" si="57"/>
        <v>48.800559999999997</v>
      </c>
      <c r="E51" s="32">
        <f t="shared" si="57"/>
        <v>49.566079999999999</v>
      </c>
      <c r="F51" s="32">
        <f t="shared" si="57"/>
        <v>48.696719999999999</v>
      </c>
      <c r="G51" s="32">
        <f t="shared" si="57"/>
        <v>49.387999999999998</v>
      </c>
      <c r="H51" s="32">
        <f t="shared" si="57"/>
        <v>49.550960000000003</v>
      </c>
      <c r="I51" s="32">
        <f t="shared" si="57"/>
        <v>47.050879999999999</v>
      </c>
      <c r="J51" s="32">
        <f t="shared" si="57"/>
        <v>47.062959999999997</v>
      </c>
      <c r="K51" s="32">
        <f t="shared" si="57"/>
        <v>48.286000000000001</v>
      </c>
      <c r="L51" s="32">
        <f t="shared" si="57"/>
        <v>48.03416</v>
      </c>
      <c r="M51" s="32">
        <f t="shared" si="57"/>
        <v>48.794159999999998</v>
      </c>
      <c r="N51" s="32">
        <f t="shared" si="57"/>
        <v>49.293759999999999</v>
      </c>
      <c r="O51" s="32">
        <f t="shared" si="57"/>
        <v>48.4636</v>
      </c>
      <c r="P51" s="32">
        <f t="shared" si="57"/>
        <v>47.036879999999996</v>
      </c>
      <c r="Q51" s="32">
        <f t="shared" si="57"/>
        <v>48.828159999999997</v>
      </c>
      <c r="R51" s="32">
        <f t="shared" si="57"/>
        <v>48.829360000000001</v>
      </c>
      <c r="S51" s="32">
        <f t="shared" si="57"/>
        <v>48.066240000000001</v>
      </c>
      <c r="T51" s="32">
        <f t="shared" si="57"/>
        <v>48.633920000000003</v>
      </c>
      <c r="U51" s="32">
        <f t="shared" si="57"/>
        <v>48.104880000000001</v>
      </c>
      <c r="V51" s="32">
        <f t="shared" si="57"/>
        <v>47.604640000000003</v>
      </c>
      <c r="W51" s="32">
        <f t="shared" si="57"/>
        <v>47.069119999999998</v>
      </c>
      <c r="X51" s="32">
        <f t="shared" si="57"/>
        <v>47.792560000000002</v>
      </c>
      <c r="Y51" s="32">
        <f t="shared" si="57"/>
        <v>47.915680000000002</v>
      </c>
      <c r="Z51" s="32">
        <f t="shared" si="57"/>
        <v>47.657600000000002</v>
      </c>
      <c r="AA51" s="32">
        <f t="shared" si="57"/>
        <v>48.808799999999998</v>
      </c>
      <c r="AB51" s="32">
        <f t="shared" si="57"/>
        <v>47.800719999999998</v>
      </c>
      <c r="AC51" s="32">
        <f t="shared" si="57"/>
        <v>49.517519999999998</v>
      </c>
      <c r="AD51" s="32">
        <f t="shared" si="57"/>
        <v>48.503599999999999</v>
      </c>
      <c r="AE51" s="32">
        <f t="shared" si="57"/>
        <v>48.086959999999998</v>
      </c>
      <c r="AF51" s="32">
        <f t="shared" si="57"/>
        <v>46.814639999999997</v>
      </c>
      <c r="AG51" s="32">
        <f t="shared" si="57"/>
        <v>46.928959999999996</v>
      </c>
      <c r="AH51" s="32">
        <f t="shared" si="57"/>
        <v>47.549520000000001</v>
      </c>
      <c r="AI51" s="32">
        <f t="shared" si="57"/>
        <v>47.953279999999999</v>
      </c>
      <c r="AJ51" s="32">
        <f t="shared" si="57"/>
        <v>49.113439999999997</v>
      </c>
      <c r="AK51" s="32">
        <f t="shared" si="57"/>
        <v>48.890799999999999</v>
      </c>
      <c r="AL51" s="32">
        <f t="shared" si="57"/>
        <v>51.713920000000002</v>
      </c>
      <c r="AM51" s="32">
        <f t="shared" si="57"/>
        <v>49.297759999999997</v>
      </c>
      <c r="AN51" s="32">
        <f t="shared" si="57"/>
        <v>47.277920000000002</v>
      </c>
      <c r="AO51" s="32">
        <f t="shared" si="57"/>
        <v>48.736240000000002</v>
      </c>
      <c r="AP51" s="32">
        <f t="shared" si="57"/>
        <v>48.229599999999998</v>
      </c>
      <c r="AQ51" s="32">
        <f t="shared" si="57"/>
        <v>49.077039999999997</v>
      </c>
      <c r="AR51" s="32">
        <f t="shared" si="57"/>
        <v>48.11336</v>
      </c>
      <c r="AS51" s="32">
        <f t="shared" si="57"/>
        <v>48.308399999999999</v>
      </c>
      <c r="AT51" s="32">
        <f t="shared" si="57"/>
        <v>48.810479999999998</v>
      </c>
      <c r="AU51" s="32">
        <f t="shared" si="57"/>
        <v>48.653840000000002</v>
      </c>
      <c r="AV51" s="32">
        <f t="shared" si="57"/>
        <v>48.165759999999999</v>
      </c>
      <c r="AW51" s="32">
        <f t="shared" si="57"/>
        <v>47.2348</v>
      </c>
      <c r="AX51" s="32">
        <f t="shared" si="57"/>
        <v>47.870719999999999</v>
      </c>
      <c r="AY51" s="32">
        <f t="shared" si="57"/>
        <v>49.635599999999997</v>
      </c>
      <c r="AZ51" s="32">
        <f t="shared" si="57"/>
        <v>49.35416</v>
      </c>
      <c r="BA51" s="32">
        <f t="shared" si="57"/>
        <v>49.579920000000001</v>
      </c>
      <c r="BB51" s="32">
        <f t="shared" si="57"/>
        <v>48.167360000000002</v>
      </c>
      <c r="BC51" s="32">
        <f t="shared" si="57"/>
        <v>46.366160000000001</v>
      </c>
      <c r="BD51" s="32">
        <f t="shared" si="57"/>
        <v>48.310879999999997</v>
      </c>
      <c r="BE51" s="32">
        <f t="shared" si="57"/>
        <v>49.422640000000001</v>
      </c>
      <c r="BF51" s="32">
        <f t="shared" si="57"/>
        <v>51.669359999999998</v>
      </c>
      <c r="BG51" s="32">
        <f t="shared" si="57"/>
        <v>50.946719999999999</v>
      </c>
      <c r="BH51" s="32">
        <f t="shared" si="57"/>
        <v>49.603920000000002</v>
      </c>
      <c r="BI51" s="32">
        <f t="shared" si="57"/>
        <v>50.944879999999998</v>
      </c>
      <c r="BJ51" s="32">
        <f t="shared" si="57"/>
        <v>51.021999999999998</v>
      </c>
      <c r="BK51" s="32">
        <f t="shared" si="57"/>
        <v>50.956400000000002</v>
      </c>
      <c r="BL51" s="32">
        <f t="shared" si="57"/>
        <v>50.071359999999999</v>
      </c>
      <c r="BM51" s="32">
        <f t="shared" si="57"/>
        <v>50.931440000000002</v>
      </c>
      <c r="BN51" s="32">
        <f t="shared" si="57"/>
        <v>49.648479999999999</v>
      </c>
      <c r="BO51" s="32">
        <f t="shared" si="54"/>
        <v>48.554000000000002</v>
      </c>
      <c r="BP51" s="32">
        <f t="shared" si="54"/>
        <v>48.078319999999998</v>
      </c>
      <c r="BQ51" s="32">
        <f t="shared" si="54"/>
        <v>49.268320000000003</v>
      </c>
      <c r="BR51" s="32">
        <f t="shared" si="54"/>
        <v>50.017600000000002</v>
      </c>
      <c r="BS51" s="32">
        <f t="shared" si="54"/>
        <v>49.307519999999997</v>
      </c>
      <c r="BT51" s="32">
        <f t="shared" si="54"/>
        <v>48.261519999999997</v>
      </c>
      <c r="BU51" s="32">
        <f t="shared" si="54"/>
        <v>48.813200000000002</v>
      </c>
      <c r="BV51" s="32">
        <f t="shared" si="54"/>
        <v>48.916960000000003</v>
      </c>
      <c r="BW51" s="32">
        <f t="shared" si="54"/>
        <v>48.4696</v>
      </c>
      <c r="BX51" s="32">
        <f t="shared" si="54"/>
        <v>49.373519999999999</v>
      </c>
      <c r="BY51" s="32">
        <f t="shared" si="54"/>
        <v>48.884320000000002</v>
      </c>
      <c r="BZ51" s="32">
        <f t="shared" si="54"/>
        <v>48.921840000000003</v>
      </c>
      <c r="CA51" s="32">
        <f t="shared" si="54"/>
        <v>50.38608</v>
      </c>
      <c r="CB51" s="32">
        <f t="shared" si="54"/>
        <v>49.8992</v>
      </c>
      <c r="CC51" s="32">
        <f t="shared" si="54"/>
        <v>48.661920000000002</v>
      </c>
      <c r="CD51" s="32">
        <f t="shared" si="54"/>
        <v>48.638719999999999</v>
      </c>
      <c r="CE51" s="32">
        <f t="shared" si="54"/>
        <v>49.443519999999999</v>
      </c>
      <c r="CF51" s="32">
        <f t="shared" si="54"/>
        <v>48.469279999999998</v>
      </c>
      <c r="CG51" s="32">
        <f t="shared" si="54"/>
        <v>47.298960000000001</v>
      </c>
      <c r="CH51" s="32">
        <f t="shared" si="54"/>
        <v>48.3476</v>
      </c>
      <c r="CI51" s="32">
        <f t="shared" si="54"/>
        <v>49.061199999999999</v>
      </c>
      <c r="CJ51" s="32">
        <f t="shared" si="54"/>
        <v>48.052239999999998</v>
      </c>
      <c r="CK51" s="32">
        <f t="shared" si="54"/>
        <v>47.977519999999998</v>
      </c>
      <c r="CL51" s="32">
        <f t="shared" si="54"/>
        <v>49.199280000000002</v>
      </c>
      <c r="CM51" s="32">
        <f t="shared" si="54"/>
        <v>48.855200000000004</v>
      </c>
      <c r="CN51" s="32">
        <f t="shared" si="54"/>
        <v>48.683120000000002</v>
      </c>
      <c r="CO51" s="32">
        <f t="shared" si="54"/>
        <v>48.089280000000002</v>
      </c>
      <c r="CP51" s="32">
        <f t="shared" si="54"/>
        <v>48.702640000000002</v>
      </c>
      <c r="CQ51" s="32">
        <f t="shared" si="54"/>
        <v>48.070799999999998</v>
      </c>
      <c r="CR51" s="32">
        <f t="shared" si="54"/>
        <v>48.412880000000001</v>
      </c>
      <c r="CS51" s="32">
        <f t="shared" si="54"/>
        <v>48.342239999999997</v>
      </c>
      <c r="CT51" s="24">
        <f t="shared" si="55"/>
        <v>4678.6577599999991</v>
      </c>
      <c r="CU51" s="128"/>
    </row>
    <row r="52" spans="1:174" s="114" customFormat="1" ht="15.75" thickBot="1">
      <c r="A52" s="84" t="s">
        <v>49</v>
      </c>
      <c r="B52" s="290">
        <v>0</v>
      </c>
      <c r="C52" s="290">
        <v>0</v>
      </c>
      <c r="D52" s="290">
        <v>0</v>
      </c>
      <c r="E52" s="290">
        <v>0</v>
      </c>
      <c r="F52" s="290">
        <v>0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0">
        <v>0</v>
      </c>
      <c r="X52" s="290">
        <v>0</v>
      </c>
      <c r="Y52" s="290">
        <v>0</v>
      </c>
      <c r="Z52" s="290">
        <v>0</v>
      </c>
      <c r="AA52" s="290">
        <v>0</v>
      </c>
      <c r="AB52" s="290">
        <v>0</v>
      </c>
      <c r="AC52" s="290">
        <v>0</v>
      </c>
      <c r="AD52" s="290">
        <v>0</v>
      </c>
      <c r="AE52" s="290">
        <v>0</v>
      </c>
      <c r="AF52" s="290">
        <v>0</v>
      </c>
      <c r="AG52" s="290">
        <v>0</v>
      </c>
      <c r="AH52" s="290">
        <v>0</v>
      </c>
      <c r="AI52" s="290">
        <v>0</v>
      </c>
      <c r="AJ52" s="290">
        <v>0</v>
      </c>
      <c r="AK52" s="290">
        <v>0</v>
      </c>
      <c r="AL52" s="290">
        <v>350</v>
      </c>
      <c r="AM52" s="290">
        <v>350</v>
      </c>
      <c r="AN52" s="290">
        <v>200</v>
      </c>
      <c r="AO52" s="290">
        <v>100</v>
      </c>
      <c r="AP52" s="290">
        <v>0</v>
      </c>
      <c r="AQ52" s="290">
        <v>135</v>
      </c>
      <c r="AR52" s="290">
        <v>0</v>
      </c>
      <c r="AS52" s="290">
        <v>134.57</v>
      </c>
      <c r="AT52" s="290">
        <v>0</v>
      </c>
      <c r="AU52" s="290">
        <v>0</v>
      </c>
      <c r="AV52" s="290">
        <v>0</v>
      </c>
      <c r="AW52" s="290">
        <v>0</v>
      </c>
      <c r="AX52" s="290">
        <v>0</v>
      </c>
      <c r="AY52" s="290">
        <v>0</v>
      </c>
      <c r="AZ52" s="290">
        <v>0</v>
      </c>
      <c r="BA52" s="290">
        <v>0</v>
      </c>
      <c r="BB52" s="290">
        <v>0</v>
      </c>
      <c r="BC52" s="290">
        <v>0</v>
      </c>
      <c r="BD52" s="290">
        <v>0</v>
      </c>
      <c r="BE52" s="290">
        <v>0</v>
      </c>
      <c r="BF52" s="290">
        <v>0</v>
      </c>
      <c r="BG52" s="290">
        <v>0</v>
      </c>
      <c r="BH52" s="290">
        <v>0</v>
      </c>
      <c r="BI52" s="290">
        <v>0</v>
      </c>
      <c r="BJ52" s="290">
        <v>0</v>
      </c>
      <c r="BK52" s="290">
        <v>0</v>
      </c>
      <c r="BL52" s="290">
        <v>0</v>
      </c>
      <c r="BM52" s="290">
        <v>0</v>
      </c>
      <c r="BN52" s="290">
        <v>0</v>
      </c>
      <c r="BO52" s="290">
        <v>0</v>
      </c>
      <c r="BP52" s="290">
        <v>0</v>
      </c>
      <c r="BQ52" s="290">
        <v>0</v>
      </c>
      <c r="BR52" s="290">
        <v>0</v>
      </c>
      <c r="BS52" s="290">
        <v>0</v>
      </c>
      <c r="BT52" s="290">
        <v>0</v>
      </c>
      <c r="BU52" s="290">
        <v>506.37</v>
      </c>
      <c r="BV52" s="290">
        <v>666.92</v>
      </c>
      <c r="BW52" s="290">
        <v>1204.99</v>
      </c>
      <c r="BX52" s="290">
        <v>1200</v>
      </c>
      <c r="BY52" s="290">
        <v>1050</v>
      </c>
      <c r="BZ52" s="290">
        <v>1300</v>
      </c>
      <c r="CA52" s="290">
        <v>1100</v>
      </c>
      <c r="CB52" s="290">
        <v>1400</v>
      </c>
      <c r="CC52" s="290">
        <v>1350</v>
      </c>
      <c r="CD52" s="290">
        <v>1205</v>
      </c>
      <c r="CE52" s="290">
        <v>1125.6300000000001</v>
      </c>
      <c r="CF52" s="290">
        <v>911.85</v>
      </c>
      <c r="CG52" s="290">
        <v>805</v>
      </c>
      <c r="CH52" s="290">
        <v>705</v>
      </c>
      <c r="CI52" s="290">
        <v>635</v>
      </c>
      <c r="CJ52" s="290">
        <v>312</v>
      </c>
      <c r="CK52" s="290">
        <v>0</v>
      </c>
      <c r="CL52" s="290">
        <v>250</v>
      </c>
      <c r="CM52" s="290">
        <v>300</v>
      </c>
      <c r="CN52" s="290">
        <v>0</v>
      </c>
      <c r="CO52" s="290">
        <v>0</v>
      </c>
      <c r="CP52" s="290">
        <v>0</v>
      </c>
      <c r="CQ52" s="290">
        <v>0</v>
      </c>
      <c r="CR52" s="290">
        <v>0</v>
      </c>
      <c r="CS52" s="290">
        <v>0</v>
      </c>
      <c r="CT52" s="183">
        <f>SUM(B52:CS52)</f>
        <v>17297.330000000002</v>
      </c>
      <c r="CU52" s="126"/>
      <c r="CV52" s="134"/>
      <c r="CX52" s="127"/>
    </row>
    <row r="53" spans="1:174" ht="15.75" thickBot="1">
      <c r="A53" s="87" t="s">
        <v>50</v>
      </c>
      <c r="B53" s="287">
        <f t="shared" ref="B53:AG53" si="58">SUM(B30,B40,B42,B47,-B52)</f>
        <v>6520.9352799999997</v>
      </c>
      <c r="C53" s="288">
        <f t="shared" si="58"/>
        <v>6520.2378399999998</v>
      </c>
      <c r="D53" s="288">
        <f t="shared" si="58"/>
        <v>6517.98056</v>
      </c>
      <c r="E53" s="288">
        <f t="shared" si="58"/>
        <v>6514.9960799999999</v>
      </c>
      <c r="F53" s="288">
        <f t="shared" si="58"/>
        <v>6505.9167199999993</v>
      </c>
      <c r="G53" s="288">
        <f t="shared" si="58"/>
        <v>6503.0879999999997</v>
      </c>
      <c r="H53" s="288">
        <f t="shared" si="58"/>
        <v>6436.2509599999994</v>
      </c>
      <c r="I53" s="288">
        <f t="shared" si="58"/>
        <v>6293.6308799999997</v>
      </c>
      <c r="J53" s="288">
        <f t="shared" si="58"/>
        <v>6109.3729599999997</v>
      </c>
      <c r="K53" s="288">
        <f t="shared" si="58"/>
        <v>6108.8959999999997</v>
      </c>
      <c r="L53" s="288">
        <f t="shared" si="58"/>
        <v>6106.7641599999997</v>
      </c>
      <c r="M53" s="288">
        <f t="shared" si="58"/>
        <v>6108.0441599999995</v>
      </c>
      <c r="N53" s="288">
        <f t="shared" si="58"/>
        <v>5993.1137600000002</v>
      </c>
      <c r="O53" s="288">
        <f t="shared" si="58"/>
        <v>5887.4335999999994</v>
      </c>
      <c r="P53" s="288">
        <f t="shared" si="58"/>
        <v>5836.0168800000001</v>
      </c>
      <c r="Q53" s="288">
        <f t="shared" si="58"/>
        <v>5835.9481599999999</v>
      </c>
      <c r="R53" s="288">
        <f t="shared" si="58"/>
        <v>5936.1893600000003</v>
      </c>
      <c r="S53" s="288">
        <f t="shared" si="58"/>
        <v>6204.2162399999997</v>
      </c>
      <c r="T53" s="288">
        <f t="shared" si="58"/>
        <v>6419.6739200000002</v>
      </c>
      <c r="U53" s="288">
        <f t="shared" si="58"/>
        <v>6611.0948800000006</v>
      </c>
      <c r="V53" s="288">
        <f t="shared" si="58"/>
        <v>7118.0146400000003</v>
      </c>
      <c r="W53" s="288">
        <f t="shared" si="58"/>
        <v>7146.64912</v>
      </c>
      <c r="X53" s="288">
        <f t="shared" si="58"/>
        <v>7283.5625599999994</v>
      </c>
      <c r="Y53" s="288">
        <f t="shared" si="58"/>
        <v>7369.9125522563081</v>
      </c>
      <c r="Z53" s="288">
        <f t="shared" si="58"/>
        <v>7649.6147785941994</v>
      </c>
      <c r="AA53" s="288">
        <f t="shared" si="58"/>
        <v>7856.2766856511244</v>
      </c>
      <c r="AB53" s="288">
        <f t="shared" si="58"/>
        <v>7965.4970930629916</v>
      </c>
      <c r="AC53" s="288">
        <f t="shared" si="58"/>
        <v>8095.6842294172502</v>
      </c>
      <c r="AD53" s="288">
        <f t="shared" si="58"/>
        <v>8433.0385148111727</v>
      </c>
      <c r="AE53" s="288">
        <f t="shared" si="58"/>
        <v>8585.4500087795168</v>
      </c>
      <c r="AF53" s="288">
        <f t="shared" si="58"/>
        <v>8863.0737602454392</v>
      </c>
      <c r="AG53" s="288">
        <f t="shared" si="58"/>
        <v>9170.8770688626846</v>
      </c>
      <c r="AH53" s="288">
        <f t="shared" ref="AH53:BM53" si="59">SUM(AH30,AH40,AH42,AH47,-AH52)</f>
        <v>9509.2056163645357</v>
      </c>
      <c r="AI53" s="288">
        <f t="shared" si="59"/>
        <v>9875.9014092593752</v>
      </c>
      <c r="AJ53" s="288">
        <f t="shared" si="59"/>
        <v>9987.2602529031101</v>
      </c>
      <c r="AK53" s="288">
        <f t="shared" si="59"/>
        <v>10333.669007198938</v>
      </c>
      <c r="AL53" s="288">
        <f t="shared" si="59"/>
        <v>10331.621697111219</v>
      </c>
      <c r="AM53" s="288">
        <f t="shared" si="59"/>
        <v>10631.951238113375</v>
      </c>
      <c r="AN53" s="288">
        <f t="shared" si="59"/>
        <v>11137.601870905666</v>
      </c>
      <c r="AO53" s="288">
        <f t="shared" si="59"/>
        <v>11393.107723352172</v>
      </c>
      <c r="AP53" s="288">
        <f t="shared" si="59"/>
        <v>11733.975780510173</v>
      </c>
      <c r="AQ53" s="288">
        <f t="shared" si="59"/>
        <v>11703.244984383186</v>
      </c>
      <c r="AR53" s="288">
        <f t="shared" si="59"/>
        <v>11763.448555289544</v>
      </c>
      <c r="AS53" s="288">
        <f t="shared" si="59"/>
        <v>11593.67336672133</v>
      </c>
      <c r="AT53" s="288">
        <f t="shared" si="59"/>
        <v>11861.062831814757</v>
      </c>
      <c r="AU53" s="288">
        <f t="shared" si="59"/>
        <v>12019.842972179786</v>
      </c>
      <c r="AV53" s="288">
        <f t="shared" si="59"/>
        <v>12141.190318702596</v>
      </c>
      <c r="AW53" s="288">
        <f t="shared" si="59"/>
        <v>12078.269829005027</v>
      </c>
      <c r="AX53" s="288">
        <f t="shared" si="59"/>
        <v>11693.448794647</v>
      </c>
      <c r="AY53" s="288">
        <f t="shared" si="59"/>
        <v>11481.764173840316</v>
      </c>
      <c r="AZ53" s="288">
        <f t="shared" si="59"/>
        <v>11227.956033973727</v>
      </c>
      <c r="BA53" s="288">
        <f t="shared" si="59"/>
        <v>11066.065750443093</v>
      </c>
      <c r="BB53" s="288">
        <f t="shared" si="59"/>
        <v>11018.674686658665</v>
      </c>
      <c r="BC53" s="288">
        <f t="shared" si="59"/>
        <v>10864.217023546569</v>
      </c>
      <c r="BD53" s="288">
        <f t="shared" si="59"/>
        <v>10790.350269399987</v>
      </c>
      <c r="BE53" s="288">
        <f t="shared" si="59"/>
        <v>10697.847271731451</v>
      </c>
      <c r="BF53" s="288">
        <f t="shared" si="59"/>
        <v>10579.952541018232</v>
      </c>
      <c r="BG53" s="288">
        <f t="shared" si="59"/>
        <v>10466.415306188755</v>
      </c>
      <c r="BH53" s="288">
        <f t="shared" si="59"/>
        <v>10444.545500223176</v>
      </c>
      <c r="BI53" s="288">
        <f t="shared" si="59"/>
        <v>10374.310637313371</v>
      </c>
      <c r="BJ53" s="288">
        <f t="shared" si="59"/>
        <v>10254.830855279593</v>
      </c>
      <c r="BK53" s="288">
        <f t="shared" si="59"/>
        <v>10109.864902791671</v>
      </c>
      <c r="BL53" s="288">
        <f t="shared" si="59"/>
        <v>10160.120961494766</v>
      </c>
      <c r="BM53" s="288">
        <f t="shared" si="59"/>
        <v>10092.159008599927</v>
      </c>
      <c r="BN53" s="288">
        <f t="shared" ref="BN53:CS53" si="60">SUM(BN30,BN40,BN42,BN47,-BN52)</f>
        <v>10005.263952465795</v>
      </c>
      <c r="BO53" s="288">
        <f t="shared" si="60"/>
        <v>9703.6120155380086</v>
      </c>
      <c r="BP53" s="288">
        <f t="shared" si="60"/>
        <v>9371.4629335538721</v>
      </c>
      <c r="BQ53" s="288">
        <f t="shared" si="60"/>
        <v>9063.6311685553756</v>
      </c>
      <c r="BR53" s="288">
        <f t="shared" si="60"/>
        <v>8762.2705820947649</v>
      </c>
      <c r="BS53" s="288">
        <f t="shared" si="60"/>
        <v>8347.8595344411951</v>
      </c>
      <c r="BT53" s="288">
        <f t="shared" si="60"/>
        <v>8065.790195218553</v>
      </c>
      <c r="BU53" s="288">
        <f t="shared" si="60"/>
        <v>7419.0450430070723</v>
      </c>
      <c r="BV53" s="288">
        <f t="shared" si="60"/>
        <v>7142.0568336806791</v>
      </c>
      <c r="BW53" s="288">
        <f t="shared" si="60"/>
        <v>6643.6180209182339</v>
      </c>
      <c r="BX53" s="288">
        <f t="shared" si="60"/>
        <v>6733.1161681348067</v>
      </c>
      <c r="BY53" s="288">
        <f t="shared" si="60"/>
        <v>6961.0043199999991</v>
      </c>
      <c r="BZ53" s="288">
        <f t="shared" si="60"/>
        <v>6924.9718399999983</v>
      </c>
      <c r="CA53" s="288">
        <f t="shared" si="60"/>
        <v>7227.4660800000001</v>
      </c>
      <c r="CB53" s="288">
        <f t="shared" si="60"/>
        <v>6920.6592000000001</v>
      </c>
      <c r="CC53" s="288">
        <f t="shared" si="60"/>
        <v>6966.2119199999997</v>
      </c>
      <c r="CD53" s="288">
        <f t="shared" si="60"/>
        <v>6836.8887199999999</v>
      </c>
      <c r="CE53" s="288">
        <f t="shared" si="60"/>
        <v>6905.5935199999994</v>
      </c>
      <c r="CF53" s="288">
        <f t="shared" si="60"/>
        <v>7018.8492799999995</v>
      </c>
      <c r="CG53" s="288">
        <f t="shared" si="60"/>
        <v>7034.0189600000003</v>
      </c>
      <c r="CH53" s="288">
        <f t="shared" si="60"/>
        <v>7042.2875999999997</v>
      </c>
      <c r="CI53" s="288">
        <f t="shared" si="60"/>
        <v>7022.2411999999995</v>
      </c>
      <c r="CJ53" s="288">
        <f t="shared" si="60"/>
        <v>6948.5822399999997</v>
      </c>
      <c r="CK53" s="288">
        <f t="shared" si="60"/>
        <v>7032.7375199999997</v>
      </c>
      <c r="CL53" s="288">
        <f t="shared" si="60"/>
        <v>6598.7692799999995</v>
      </c>
      <c r="CM53" s="288">
        <f t="shared" si="60"/>
        <v>6488.0452000000005</v>
      </c>
      <c r="CN53" s="288">
        <f t="shared" si="60"/>
        <v>6855.3431199999995</v>
      </c>
      <c r="CO53" s="288">
        <f t="shared" si="60"/>
        <v>6898.5592800000004</v>
      </c>
      <c r="CP53" s="288">
        <f t="shared" si="60"/>
        <v>7109.2126399999997</v>
      </c>
      <c r="CQ53" s="288">
        <f t="shared" si="60"/>
        <v>7256.6207999999997</v>
      </c>
      <c r="CR53" s="288">
        <f t="shared" si="60"/>
        <v>7362.25288</v>
      </c>
      <c r="CS53" s="289">
        <f t="shared" si="60"/>
        <v>7381.4822400000003</v>
      </c>
      <c r="CT53" s="90">
        <f>SUM(B53:CS53)</f>
        <v>807974.52687025443</v>
      </c>
      <c r="CU53" s="126"/>
    </row>
    <row r="54" spans="1:174" ht="15.75" thickBot="1">
      <c r="A54" s="51"/>
      <c r="B54" s="49"/>
      <c r="C54" s="49"/>
      <c r="D54" s="49"/>
      <c r="E54" s="49"/>
      <c r="F54" s="49"/>
      <c r="G54" s="49"/>
      <c r="H54" s="49"/>
      <c r="I54" s="49"/>
      <c r="J54" s="49"/>
      <c r="K54" s="49"/>
      <c r="L54" s="49"/>
      <c r="M54" s="49"/>
      <c r="N54" s="49"/>
      <c r="O54" s="49"/>
      <c r="P54" s="49"/>
      <c r="Q54" s="49"/>
      <c r="R54" s="49"/>
      <c r="S54" s="49"/>
      <c r="T54" s="49"/>
      <c r="U54" s="49"/>
      <c r="V54" s="49"/>
      <c r="W54" s="49"/>
      <c r="X54" s="49"/>
      <c r="Y54" s="49"/>
      <c r="Z54" s="49"/>
      <c r="AA54" s="49"/>
      <c r="AB54" s="49"/>
      <c r="AC54" s="49"/>
      <c r="AD54" s="49"/>
      <c r="AE54" s="49"/>
      <c r="AF54" s="49"/>
      <c r="AG54" s="49"/>
      <c r="AH54" s="49"/>
      <c r="AI54" s="49"/>
      <c r="AJ54" s="49"/>
      <c r="AK54" s="49"/>
      <c r="AL54" s="49"/>
      <c r="AM54" s="49"/>
      <c r="AN54" s="49"/>
      <c r="AO54" s="49"/>
      <c r="AP54" s="49"/>
      <c r="AQ54" s="49"/>
      <c r="AR54" s="49"/>
      <c r="AS54" s="49"/>
      <c r="AT54" s="49"/>
      <c r="AU54" s="49"/>
      <c r="AV54" s="49"/>
      <c r="AW54" s="49"/>
      <c r="AX54" s="49"/>
      <c r="AY54" s="49"/>
      <c r="AZ54" s="49"/>
      <c r="BA54" s="49"/>
      <c r="BB54" s="49"/>
      <c r="BC54" s="49"/>
      <c r="BD54" s="49"/>
      <c r="BE54" s="49"/>
      <c r="BF54" s="49"/>
      <c r="BG54" s="49"/>
      <c r="BH54" s="49"/>
      <c r="BI54" s="49"/>
      <c r="BJ54" s="49"/>
      <c r="BK54" s="49"/>
      <c r="BL54" s="49"/>
      <c r="BM54" s="49"/>
      <c r="BN54" s="49"/>
      <c r="BO54" s="49"/>
      <c r="BP54" s="49"/>
      <c r="BQ54" s="49"/>
      <c r="BR54" s="49"/>
      <c r="BS54" s="49"/>
      <c r="BT54" s="49"/>
      <c r="BU54" s="49"/>
      <c r="BV54" s="49"/>
      <c r="BW54" s="49"/>
      <c r="BX54" s="49"/>
      <c r="BY54" s="49"/>
      <c r="BZ54" s="49"/>
      <c r="CA54" s="49"/>
      <c r="CB54" s="49"/>
      <c r="CC54" s="49"/>
      <c r="CD54" s="49"/>
      <c r="CE54" s="49"/>
      <c r="CF54" s="49"/>
      <c r="CG54" s="49"/>
      <c r="CH54" s="49"/>
      <c r="CI54" s="49"/>
      <c r="CJ54" s="49"/>
      <c r="CK54" s="49"/>
      <c r="CL54" s="49"/>
      <c r="CM54" s="49"/>
      <c r="CN54" s="49"/>
      <c r="CO54" s="49"/>
      <c r="CP54" s="49"/>
      <c r="CQ54" s="49"/>
      <c r="CR54" s="49"/>
      <c r="CS54" s="49"/>
      <c r="CT54" s="49"/>
      <c r="CU54" s="128"/>
    </row>
    <row r="55" spans="1:174" ht="15.75" thickBot="1">
      <c r="A55" s="91" t="s">
        <v>67</v>
      </c>
      <c r="B55" s="273">
        <f t="shared" ref="B55:AG55" si="61">B25-B53</f>
        <v>1945.1800000000021</v>
      </c>
      <c r="C55" s="273">
        <f t="shared" si="61"/>
        <v>1945.1800000000021</v>
      </c>
      <c r="D55" s="273">
        <f t="shared" si="61"/>
        <v>1945.1800000000003</v>
      </c>
      <c r="E55" s="273">
        <f t="shared" si="61"/>
        <v>1945.1800000000012</v>
      </c>
      <c r="F55" s="273">
        <f t="shared" si="61"/>
        <v>1949.4500000000025</v>
      </c>
      <c r="G55" s="273">
        <f t="shared" si="61"/>
        <v>1949.4500000000007</v>
      </c>
      <c r="H55" s="273">
        <f t="shared" si="61"/>
        <v>2021.6400000000012</v>
      </c>
      <c r="I55" s="273">
        <f t="shared" si="61"/>
        <v>2165.6400000000021</v>
      </c>
      <c r="J55" s="273">
        <f t="shared" si="61"/>
        <v>2348.2000000000016</v>
      </c>
      <c r="K55" s="273">
        <f t="shared" si="61"/>
        <v>2348.2000000000016</v>
      </c>
      <c r="L55" s="273">
        <f t="shared" si="61"/>
        <v>2348.2000000000016</v>
      </c>
      <c r="M55" s="273">
        <f t="shared" si="61"/>
        <v>2348.2000000000007</v>
      </c>
      <c r="N55" s="273">
        <f t="shared" si="61"/>
        <v>2461.630000000001</v>
      </c>
      <c r="O55" s="273">
        <f t="shared" si="61"/>
        <v>2567.2300000000023</v>
      </c>
      <c r="P55" s="273">
        <f t="shared" si="61"/>
        <v>2617.6400000000003</v>
      </c>
      <c r="Q55" s="273">
        <f t="shared" si="61"/>
        <v>2617.5800000000017</v>
      </c>
      <c r="R55" s="273">
        <f t="shared" si="61"/>
        <v>2511.9800000000014</v>
      </c>
      <c r="S55" s="273">
        <f t="shared" si="61"/>
        <v>2236.380000000001</v>
      </c>
      <c r="T55" s="273">
        <f t="shared" si="61"/>
        <v>2016.0100000000011</v>
      </c>
      <c r="U55" s="273">
        <f t="shared" si="61"/>
        <v>1819.92</v>
      </c>
      <c r="V55" s="273">
        <f t="shared" si="61"/>
        <v>1312.9400000000014</v>
      </c>
      <c r="W55" s="273">
        <f t="shared" si="61"/>
        <v>1281.590000000002</v>
      </c>
      <c r="X55" s="273">
        <f t="shared" si="61"/>
        <v>1142.2800000000016</v>
      </c>
      <c r="Y55" s="273">
        <f t="shared" si="61"/>
        <v>1051.6700000000019</v>
      </c>
      <c r="Z55" s="273">
        <f t="shared" si="61"/>
        <v>765.42000000000189</v>
      </c>
      <c r="AA55" s="273">
        <f t="shared" si="61"/>
        <v>574.1100000000024</v>
      </c>
      <c r="AB55" s="273">
        <f t="shared" si="61"/>
        <v>468.56999999999971</v>
      </c>
      <c r="AC55" s="273">
        <f t="shared" si="61"/>
        <v>366.57000000000062</v>
      </c>
      <c r="AD55" s="273">
        <f t="shared" si="61"/>
        <v>125.21000000000095</v>
      </c>
      <c r="AE55" s="273">
        <f t="shared" si="61"/>
        <v>160.35000000000036</v>
      </c>
      <c r="AF55" s="273">
        <f t="shared" si="61"/>
        <v>166.82000000000153</v>
      </c>
      <c r="AG55" s="273">
        <f t="shared" si="61"/>
        <v>163.84000000000015</v>
      </c>
      <c r="AH55" s="273">
        <f t="shared" ref="AH55:BM55" si="62">AH25-AH53</f>
        <v>166.80000000000109</v>
      </c>
      <c r="AI55" s="273">
        <f t="shared" si="62"/>
        <v>170.79999999999927</v>
      </c>
      <c r="AJ55" s="273">
        <f t="shared" si="62"/>
        <v>439.59999999999854</v>
      </c>
      <c r="AK55" s="273">
        <f t="shared" si="62"/>
        <v>435.60000000000036</v>
      </c>
      <c r="AL55" s="273">
        <f t="shared" si="62"/>
        <v>787.65999999999985</v>
      </c>
      <c r="AM55" s="273">
        <f t="shared" si="62"/>
        <v>789.65999999999985</v>
      </c>
      <c r="AN55" s="273">
        <f t="shared" si="62"/>
        <v>545.46000000000276</v>
      </c>
      <c r="AO55" s="273">
        <f t="shared" si="62"/>
        <v>534.67000000000189</v>
      </c>
      <c r="AP55" s="273">
        <f t="shared" si="62"/>
        <v>469.03000000000065</v>
      </c>
      <c r="AQ55" s="273">
        <f t="shared" si="62"/>
        <v>688.9900000000016</v>
      </c>
      <c r="AR55" s="273">
        <f t="shared" si="62"/>
        <v>759.05999999999949</v>
      </c>
      <c r="AS55" s="273">
        <f t="shared" si="62"/>
        <v>1038.6100000000006</v>
      </c>
      <c r="AT55" s="273">
        <f t="shared" si="62"/>
        <v>805.42000000000189</v>
      </c>
      <c r="AU55" s="273">
        <f t="shared" si="62"/>
        <v>742.38000000000284</v>
      </c>
      <c r="AV55" s="273">
        <f t="shared" si="62"/>
        <v>681.19000000000051</v>
      </c>
      <c r="AW55" s="273">
        <f t="shared" si="62"/>
        <v>793.38000000000284</v>
      </c>
      <c r="AX55" s="273">
        <f t="shared" si="62"/>
        <v>1205.369999999999</v>
      </c>
      <c r="AY55" s="273">
        <f t="shared" si="62"/>
        <v>1423.1800000000021</v>
      </c>
      <c r="AZ55" s="273">
        <f t="shared" si="62"/>
        <v>1622.4500000000025</v>
      </c>
      <c r="BA55" s="273">
        <f t="shared" si="62"/>
        <v>1795.1800000000021</v>
      </c>
      <c r="BB55" s="273">
        <f t="shared" si="62"/>
        <v>1828.1800000000003</v>
      </c>
      <c r="BC55" s="273">
        <f t="shared" si="62"/>
        <v>1912.1800000000021</v>
      </c>
      <c r="BD55" s="273">
        <f t="shared" si="62"/>
        <v>1944.7099999999991</v>
      </c>
      <c r="BE55" s="273">
        <f t="shared" si="62"/>
        <v>1957.7099999999991</v>
      </c>
      <c r="BF55" s="273">
        <f t="shared" si="62"/>
        <v>1963.4099999999999</v>
      </c>
      <c r="BG55" s="273">
        <f t="shared" si="62"/>
        <v>1963.4099999999999</v>
      </c>
      <c r="BH55" s="273">
        <f t="shared" si="62"/>
        <v>1873.4099999999999</v>
      </c>
      <c r="BI55" s="273">
        <f t="shared" si="62"/>
        <v>1783.2600000000002</v>
      </c>
      <c r="BJ55" s="273">
        <f t="shared" si="62"/>
        <v>1738.5200000000004</v>
      </c>
      <c r="BK55" s="273">
        <f t="shared" si="62"/>
        <v>1704.7100000000009</v>
      </c>
      <c r="BL55" s="273">
        <f t="shared" si="62"/>
        <v>1431.4700000000012</v>
      </c>
      <c r="BM55" s="273">
        <f t="shared" si="62"/>
        <v>1182.760000000002</v>
      </c>
      <c r="BN55" s="273">
        <f t="shared" ref="BN55:CS55" si="63">BN25-BN53</f>
        <v>988.92000000000007</v>
      </c>
      <c r="BO55" s="273">
        <f t="shared" si="63"/>
        <v>964.66000000000167</v>
      </c>
      <c r="BP55" s="273">
        <f t="shared" si="63"/>
        <v>960.71999999999935</v>
      </c>
      <c r="BQ55" s="273">
        <f t="shared" si="63"/>
        <v>958.65999999999985</v>
      </c>
      <c r="BR55" s="273">
        <f t="shared" si="63"/>
        <v>848.97999999999956</v>
      </c>
      <c r="BS55" s="273">
        <f t="shared" si="63"/>
        <v>949.66000000000167</v>
      </c>
      <c r="BT55" s="273">
        <f t="shared" si="63"/>
        <v>938.6200000000008</v>
      </c>
      <c r="BU55" s="273">
        <f t="shared" si="63"/>
        <v>1349.6500000000015</v>
      </c>
      <c r="BV55" s="273">
        <f t="shared" si="63"/>
        <v>1462.619999999999</v>
      </c>
      <c r="BW55" s="273">
        <f t="shared" si="63"/>
        <v>1830.6899999999996</v>
      </c>
      <c r="BX55" s="273">
        <f t="shared" si="63"/>
        <v>1727.7200000000021</v>
      </c>
      <c r="BY55" s="273">
        <f t="shared" si="63"/>
        <v>1483.7000000000016</v>
      </c>
      <c r="BZ55" s="273">
        <f t="shared" si="63"/>
        <v>1521.9200000000019</v>
      </c>
      <c r="CA55" s="273">
        <f t="shared" si="63"/>
        <v>1229.83</v>
      </c>
      <c r="CB55" s="273">
        <f t="shared" si="63"/>
        <v>1535.7999999999993</v>
      </c>
      <c r="CC55" s="273">
        <f t="shared" si="63"/>
        <v>1487.8200000000015</v>
      </c>
      <c r="CD55" s="273">
        <f t="shared" si="63"/>
        <v>1614.4100000000008</v>
      </c>
      <c r="CE55" s="273">
        <f t="shared" si="63"/>
        <v>1545.2900000000018</v>
      </c>
      <c r="CF55" s="273">
        <f t="shared" si="63"/>
        <v>1430.800000000002</v>
      </c>
      <c r="CG55" s="273">
        <f t="shared" si="63"/>
        <v>1418.9400000000014</v>
      </c>
      <c r="CH55" s="273">
        <f t="shared" si="63"/>
        <v>1416.9400000000005</v>
      </c>
      <c r="CI55" s="273">
        <f t="shared" si="63"/>
        <v>1440.9400000000014</v>
      </c>
      <c r="CJ55" s="273">
        <f t="shared" si="63"/>
        <v>1509.9800000000014</v>
      </c>
      <c r="CK55" s="273">
        <f t="shared" si="63"/>
        <v>1426.0900000000011</v>
      </c>
      <c r="CL55" s="273">
        <f t="shared" si="63"/>
        <v>1868.1100000000015</v>
      </c>
      <c r="CM55" s="273">
        <f t="shared" si="63"/>
        <v>1985.4699999999993</v>
      </c>
      <c r="CN55" s="273">
        <f t="shared" si="63"/>
        <v>1618.6400000000012</v>
      </c>
      <c r="CO55" s="273">
        <f t="shared" si="63"/>
        <v>1578.5600000000004</v>
      </c>
      <c r="CP55" s="273">
        <f t="shared" si="63"/>
        <v>1372.0700000000015</v>
      </c>
      <c r="CQ55" s="273">
        <f t="shared" si="63"/>
        <v>1228.5900000000011</v>
      </c>
      <c r="CR55" s="273">
        <f t="shared" si="63"/>
        <v>1127.6000000000004</v>
      </c>
      <c r="CS55" s="274">
        <f t="shared" si="63"/>
        <v>1111.1999999999998</v>
      </c>
      <c r="CT55" s="94">
        <f>SUM(B55:CS55)</f>
        <v>132799.26000000013</v>
      </c>
      <c r="CU55" s="226"/>
      <c r="CV55" s="227"/>
    </row>
    <row r="56" spans="1:174" ht="15.75" thickBot="1">
      <c r="A56" s="272" t="s">
        <v>47</v>
      </c>
      <c r="B56" s="245">
        <v>3629.59</v>
      </c>
      <c r="C56" s="245">
        <v>3729.59</v>
      </c>
      <c r="D56" s="245">
        <v>3648.8500000000004</v>
      </c>
      <c r="E56" s="245">
        <v>3636.59</v>
      </c>
      <c r="F56" s="245">
        <v>3786.59</v>
      </c>
      <c r="G56" s="245">
        <v>3786.59</v>
      </c>
      <c r="H56" s="245">
        <v>3711.4</v>
      </c>
      <c r="I56" s="245">
        <v>3820.77</v>
      </c>
      <c r="J56" s="245">
        <v>4021.8700000000003</v>
      </c>
      <c r="K56" s="245">
        <v>3968.59</v>
      </c>
      <c r="L56" s="245">
        <v>3868.59</v>
      </c>
      <c r="M56" s="245">
        <v>3850.06</v>
      </c>
      <c r="N56" s="245">
        <v>3973.59</v>
      </c>
      <c r="O56" s="245">
        <v>4073.59</v>
      </c>
      <c r="P56" s="245">
        <v>4123.59</v>
      </c>
      <c r="Q56" s="245">
        <v>4173.59</v>
      </c>
      <c r="R56" s="245">
        <v>4068.59</v>
      </c>
      <c r="S56" s="245">
        <v>3986.59</v>
      </c>
      <c r="T56" s="245">
        <v>3886.59</v>
      </c>
      <c r="U56" s="245">
        <v>3579.59</v>
      </c>
      <c r="V56" s="245">
        <v>3206.59</v>
      </c>
      <c r="W56" s="245">
        <v>3256.59</v>
      </c>
      <c r="X56" s="245">
        <v>3336.59</v>
      </c>
      <c r="Y56" s="245">
        <v>3586.59</v>
      </c>
      <c r="Z56" s="245">
        <v>3541.59</v>
      </c>
      <c r="AA56" s="245">
        <v>3691.59</v>
      </c>
      <c r="AB56" s="245">
        <v>4241.59</v>
      </c>
      <c r="AC56" s="245">
        <v>4470.99</v>
      </c>
      <c r="AD56" s="245">
        <v>4426.6900000000005</v>
      </c>
      <c r="AE56" s="245">
        <v>4392.6900000000005</v>
      </c>
      <c r="AF56" s="245">
        <v>4570.8</v>
      </c>
      <c r="AG56" s="245">
        <v>4291.59</v>
      </c>
      <c r="AH56" s="245">
        <v>3856.53</v>
      </c>
      <c r="AI56" s="245">
        <v>3078.39</v>
      </c>
      <c r="AJ56" s="245">
        <v>2966.2799999999997</v>
      </c>
      <c r="AK56" s="245">
        <v>2591.59</v>
      </c>
      <c r="AL56" s="245">
        <v>2237.81</v>
      </c>
      <c r="AM56" s="245">
        <v>1891.5900000000001</v>
      </c>
      <c r="AN56" s="245">
        <v>1441.5900000000001</v>
      </c>
      <c r="AO56" s="245">
        <v>1091.5900000000001</v>
      </c>
      <c r="AP56" s="245">
        <v>940.27</v>
      </c>
      <c r="AQ56" s="245">
        <v>940.27</v>
      </c>
      <c r="AR56" s="245">
        <v>940.27</v>
      </c>
      <c r="AS56" s="245">
        <v>940.27</v>
      </c>
      <c r="AT56" s="245">
        <v>1540.27</v>
      </c>
      <c r="AU56" s="245">
        <v>1340.27</v>
      </c>
      <c r="AV56" s="245">
        <v>1335.27</v>
      </c>
      <c r="AW56" s="245">
        <v>1235.27</v>
      </c>
      <c r="AX56" s="245">
        <v>940.27</v>
      </c>
      <c r="AY56" s="245">
        <v>940.27</v>
      </c>
      <c r="AZ56" s="245">
        <v>940.27</v>
      </c>
      <c r="BA56" s="245">
        <v>1105.27</v>
      </c>
      <c r="BB56" s="245">
        <v>1090.27</v>
      </c>
      <c r="BC56" s="245">
        <v>1165.57</v>
      </c>
      <c r="BD56" s="245">
        <v>1240.27</v>
      </c>
      <c r="BE56" s="245">
        <v>1340.27</v>
      </c>
      <c r="BF56" s="245">
        <v>1340.27</v>
      </c>
      <c r="BG56" s="245">
        <v>1490.27</v>
      </c>
      <c r="BH56" s="245">
        <v>1778.27</v>
      </c>
      <c r="BI56" s="245">
        <v>1717.37</v>
      </c>
      <c r="BJ56" s="245">
        <v>1826.17</v>
      </c>
      <c r="BK56" s="245">
        <v>2135.27</v>
      </c>
      <c r="BL56" s="245">
        <v>2190.27</v>
      </c>
      <c r="BM56" s="245">
        <v>2340.27</v>
      </c>
      <c r="BN56" s="245">
        <v>2690.27</v>
      </c>
      <c r="BO56" s="245">
        <v>2990.27</v>
      </c>
      <c r="BP56" s="245">
        <v>3590.27</v>
      </c>
      <c r="BQ56" s="245">
        <v>3440.27</v>
      </c>
      <c r="BR56" s="245">
        <v>3690.27</v>
      </c>
      <c r="BS56" s="245">
        <v>3290.27</v>
      </c>
      <c r="BT56" s="245">
        <v>1985.27</v>
      </c>
      <c r="BU56" s="245">
        <v>1440.27</v>
      </c>
      <c r="BV56" s="245">
        <v>1190.27</v>
      </c>
      <c r="BW56" s="245">
        <v>1290.27</v>
      </c>
      <c r="BX56" s="245">
        <v>1240.27</v>
      </c>
      <c r="BY56" s="245">
        <v>1225.99</v>
      </c>
      <c r="BZ56" s="245">
        <v>940.27</v>
      </c>
      <c r="CA56" s="245">
        <v>940.27</v>
      </c>
      <c r="CB56" s="245">
        <v>940.27</v>
      </c>
      <c r="CC56" s="245">
        <v>940.27</v>
      </c>
      <c r="CD56" s="245">
        <v>941.59</v>
      </c>
      <c r="CE56" s="245">
        <v>941.59</v>
      </c>
      <c r="CF56" s="245">
        <v>941.59</v>
      </c>
      <c r="CG56" s="245">
        <v>1191.5900000000001</v>
      </c>
      <c r="CH56" s="245">
        <v>1141.5900000000001</v>
      </c>
      <c r="CI56" s="245">
        <v>1141.5900000000001</v>
      </c>
      <c r="CJ56" s="245">
        <v>941.95</v>
      </c>
      <c r="CK56" s="245">
        <v>1241.5900000000001</v>
      </c>
      <c r="CL56" s="245">
        <v>941.59</v>
      </c>
      <c r="CM56" s="245">
        <v>941.59</v>
      </c>
      <c r="CN56" s="245">
        <v>1691.5900000000001</v>
      </c>
      <c r="CO56" s="245">
        <v>1691.5900000000001</v>
      </c>
      <c r="CP56" s="245">
        <v>2179.59</v>
      </c>
      <c r="CQ56" s="245">
        <v>2588.04</v>
      </c>
      <c r="CR56" s="245">
        <v>2954.7</v>
      </c>
      <c r="CS56" s="245">
        <v>3279.59</v>
      </c>
      <c r="CT56" s="205">
        <f>SUM(B56:CS56)</f>
        <v>232863.23999999955</v>
      </c>
      <c r="CU56" s="128"/>
      <c r="CV56" s="228"/>
      <c r="CW56" s="117"/>
    </row>
    <row r="57" spans="1:174" ht="15.75" thickBot="1">
      <c r="A57" s="230" t="s">
        <v>68</v>
      </c>
      <c r="B57" s="275">
        <f>IF(B56&gt;B55,0,B55-B56)</f>
        <v>0</v>
      </c>
      <c r="C57" s="275">
        <f t="shared" ref="C57:BN57" si="64">IF(C56&gt;C55,0,C55-C56)</f>
        <v>0</v>
      </c>
      <c r="D57" s="275">
        <f t="shared" si="64"/>
        <v>0</v>
      </c>
      <c r="E57" s="275">
        <f t="shared" si="64"/>
        <v>0</v>
      </c>
      <c r="F57" s="275">
        <f t="shared" si="64"/>
        <v>0</v>
      </c>
      <c r="G57" s="275">
        <f t="shared" si="64"/>
        <v>0</v>
      </c>
      <c r="H57" s="275">
        <f t="shared" si="64"/>
        <v>0</v>
      </c>
      <c r="I57" s="275">
        <f t="shared" si="64"/>
        <v>0</v>
      </c>
      <c r="J57" s="275">
        <f t="shared" si="64"/>
        <v>0</v>
      </c>
      <c r="K57" s="275">
        <f t="shared" si="64"/>
        <v>0</v>
      </c>
      <c r="L57" s="275">
        <f t="shared" si="64"/>
        <v>0</v>
      </c>
      <c r="M57" s="275">
        <f t="shared" si="64"/>
        <v>0</v>
      </c>
      <c r="N57" s="275">
        <f t="shared" si="64"/>
        <v>0</v>
      </c>
      <c r="O57" s="275">
        <f t="shared" si="64"/>
        <v>0</v>
      </c>
      <c r="P57" s="275">
        <f t="shared" si="64"/>
        <v>0</v>
      </c>
      <c r="Q57" s="275">
        <f t="shared" si="64"/>
        <v>0</v>
      </c>
      <c r="R57" s="275">
        <f t="shared" si="64"/>
        <v>0</v>
      </c>
      <c r="S57" s="275">
        <f t="shared" si="64"/>
        <v>0</v>
      </c>
      <c r="T57" s="275">
        <f t="shared" si="64"/>
        <v>0</v>
      </c>
      <c r="U57" s="275">
        <f t="shared" si="64"/>
        <v>0</v>
      </c>
      <c r="V57" s="275">
        <f t="shared" si="64"/>
        <v>0</v>
      </c>
      <c r="W57" s="275">
        <f t="shared" si="64"/>
        <v>0</v>
      </c>
      <c r="X57" s="275">
        <f t="shared" si="64"/>
        <v>0</v>
      </c>
      <c r="Y57" s="275">
        <f t="shared" si="64"/>
        <v>0</v>
      </c>
      <c r="Z57" s="275">
        <f t="shared" si="64"/>
        <v>0</v>
      </c>
      <c r="AA57" s="275">
        <f t="shared" si="64"/>
        <v>0</v>
      </c>
      <c r="AB57" s="275">
        <f t="shared" si="64"/>
        <v>0</v>
      </c>
      <c r="AC57" s="275">
        <f t="shared" si="64"/>
        <v>0</v>
      </c>
      <c r="AD57" s="275">
        <f t="shared" si="64"/>
        <v>0</v>
      </c>
      <c r="AE57" s="275">
        <f t="shared" si="64"/>
        <v>0</v>
      </c>
      <c r="AF57" s="275">
        <f t="shared" si="64"/>
        <v>0</v>
      </c>
      <c r="AG57" s="275">
        <f t="shared" si="64"/>
        <v>0</v>
      </c>
      <c r="AH57" s="275">
        <f t="shared" si="64"/>
        <v>0</v>
      </c>
      <c r="AI57" s="275">
        <f t="shared" si="64"/>
        <v>0</v>
      </c>
      <c r="AJ57" s="275">
        <f t="shared" si="64"/>
        <v>0</v>
      </c>
      <c r="AK57" s="275">
        <f t="shared" si="64"/>
        <v>0</v>
      </c>
      <c r="AL57" s="275">
        <f t="shared" si="64"/>
        <v>0</v>
      </c>
      <c r="AM57" s="275">
        <f t="shared" si="64"/>
        <v>0</v>
      </c>
      <c r="AN57" s="275">
        <f t="shared" si="64"/>
        <v>0</v>
      </c>
      <c r="AO57" s="275">
        <f t="shared" si="64"/>
        <v>0</v>
      </c>
      <c r="AP57" s="275">
        <f t="shared" si="64"/>
        <v>0</v>
      </c>
      <c r="AQ57" s="275">
        <f t="shared" si="64"/>
        <v>0</v>
      </c>
      <c r="AR57" s="275">
        <f t="shared" si="64"/>
        <v>0</v>
      </c>
      <c r="AS57" s="275">
        <f t="shared" si="64"/>
        <v>98.3400000000006</v>
      </c>
      <c r="AT57" s="275">
        <f t="shared" si="64"/>
        <v>0</v>
      </c>
      <c r="AU57" s="275">
        <f t="shared" si="64"/>
        <v>0</v>
      </c>
      <c r="AV57" s="275">
        <f t="shared" si="64"/>
        <v>0</v>
      </c>
      <c r="AW57" s="275">
        <f t="shared" si="64"/>
        <v>0</v>
      </c>
      <c r="AX57" s="275">
        <f t="shared" si="64"/>
        <v>265.099999999999</v>
      </c>
      <c r="AY57" s="275">
        <f t="shared" si="64"/>
        <v>482.91000000000213</v>
      </c>
      <c r="AZ57" s="275">
        <f t="shared" si="64"/>
        <v>682.18000000000256</v>
      </c>
      <c r="BA57" s="275">
        <f t="shared" si="64"/>
        <v>689.91000000000213</v>
      </c>
      <c r="BB57" s="275">
        <f t="shared" si="64"/>
        <v>737.91000000000031</v>
      </c>
      <c r="BC57" s="275">
        <f t="shared" si="64"/>
        <v>746.61000000000217</v>
      </c>
      <c r="BD57" s="275">
        <f t="shared" si="64"/>
        <v>704.43999999999915</v>
      </c>
      <c r="BE57" s="275">
        <f t="shared" si="64"/>
        <v>617.43999999999915</v>
      </c>
      <c r="BF57" s="275">
        <f t="shared" si="64"/>
        <v>623.13999999999987</v>
      </c>
      <c r="BG57" s="275">
        <f t="shared" si="64"/>
        <v>473.13999999999987</v>
      </c>
      <c r="BH57" s="275">
        <f t="shared" si="64"/>
        <v>95.139999999999873</v>
      </c>
      <c r="BI57" s="275">
        <f t="shared" si="64"/>
        <v>65.890000000000327</v>
      </c>
      <c r="BJ57" s="275">
        <f t="shared" si="64"/>
        <v>0</v>
      </c>
      <c r="BK57" s="275">
        <f t="shared" si="64"/>
        <v>0</v>
      </c>
      <c r="BL57" s="275">
        <f t="shared" si="64"/>
        <v>0</v>
      </c>
      <c r="BM57" s="275">
        <f t="shared" si="64"/>
        <v>0</v>
      </c>
      <c r="BN57" s="275">
        <f t="shared" si="64"/>
        <v>0</v>
      </c>
      <c r="BO57" s="275">
        <f t="shared" ref="BO57:CS57" si="65">IF(BO56&gt;BO55,0,BO55-BO56)</f>
        <v>0</v>
      </c>
      <c r="BP57" s="275">
        <f t="shared" si="65"/>
        <v>0</v>
      </c>
      <c r="BQ57" s="275">
        <f t="shared" si="65"/>
        <v>0</v>
      </c>
      <c r="BR57" s="275">
        <f t="shared" si="65"/>
        <v>0</v>
      </c>
      <c r="BS57" s="275">
        <f t="shared" si="65"/>
        <v>0</v>
      </c>
      <c r="BT57" s="275">
        <f t="shared" si="65"/>
        <v>0</v>
      </c>
      <c r="BU57" s="275">
        <f t="shared" si="65"/>
        <v>0</v>
      </c>
      <c r="BV57" s="275">
        <f t="shared" si="65"/>
        <v>272.349999999999</v>
      </c>
      <c r="BW57" s="275">
        <f t="shared" si="65"/>
        <v>540.41999999999962</v>
      </c>
      <c r="BX57" s="275">
        <f t="shared" si="65"/>
        <v>487.45000000000209</v>
      </c>
      <c r="BY57" s="275">
        <f t="shared" si="65"/>
        <v>257.71000000000163</v>
      </c>
      <c r="BZ57" s="275">
        <f t="shared" si="65"/>
        <v>581.65000000000191</v>
      </c>
      <c r="CA57" s="275">
        <f t="shared" si="65"/>
        <v>289.55999999999995</v>
      </c>
      <c r="CB57" s="275">
        <f t="shared" si="65"/>
        <v>595.52999999999929</v>
      </c>
      <c r="CC57" s="275">
        <f t="shared" si="65"/>
        <v>547.55000000000155</v>
      </c>
      <c r="CD57" s="275">
        <f t="shared" si="65"/>
        <v>672.82000000000073</v>
      </c>
      <c r="CE57" s="275">
        <f t="shared" si="65"/>
        <v>603.70000000000175</v>
      </c>
      <c r="CF57" s="275">
        <f t="shared" si="65"/>
        <v>489.21000000000197</v>
      </c>
      <c r="CG57" s="275">
        <f t="shared" si="65"/>
        <v>227.35000000000127</v>
      </c>
      <c r="CH57" s="275">
        <f t="shared" si="65"/>
        <v>275.35000000000036</v>
      </c>
      <c r="CI57" s="275">
        <f t="shared" si="65"/>
        <v>299.35000000000127</v>
      </c>
      <c r="CJ57" s="275">
        <f t="shared" si="65"/>
        <v>568.03000000000134</v>
      </c>
      <c r="CK57" s="275">
        <f t="shared" si="65"/>
        <v>184.50000000000091</v>
      </c>
      <c r="CL57" s="275">
        <f t="shared" si="65"/>
        <v>926.52000000000146</v>
      </c>
      <c r="CM57" s="275">
        <f t="shared" si="65"/>
        <v>1043.8799999999992</v>
      </c>
      <c r="CN57" s="275">
        <f t="shared" si="65"/>
        <v>0</v>
      </c>
      <c r="CO57" s="275">
        <f t="shared" si="65"/>
        <v>0</v>
      </c>
      <c r="CP57" s="275">
        <f t="shared" si="65"/>
        <v>0</v>
      </c>
      <c r="CQ57" s="275">
        <f t="shared" si="65"/>
        <v>0</v>
      </c>
      <c r="CR57" s="275">
        <f t="shared" si="65"/>
        <v>0</v>
      </c>
      <c r="CS57" s="276">
        <f t="shared" si="65"/>
        <v>0</v>
      </c>
      <c r="CT57" s="94">
        <f>SUM(B57:CS57)</f>
        <v>15145.080000000024</v>
      </c>
      <c r="CU57" s="226"/>
      <c r="CV57" s="232"/>
    </row>
    <row r="58" spans="1:174">
      <c r="A58" s="126"/>
      <c r="B58" s="224"/>
      <c r="C58" s="224"/>
      <c r="D58" s="224"/>
      <c r="E58" s="224"/>
      <c r="F58" s="224"/>
      <c r="G58" s="224"/>
      <c r="H58" s="224"/>
      <c r="I58" s="224"/>
      <c r="J58" s="224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224"/>
      <c r="AX58" s="224"/>
      <c r="AY58" s="224"/>
      <c r="AZ58" s="224"/>
      <c r="BA58" s="224"/>
      <c r="BB58" s="224"/>
      <c r="BC58" s="224"/>
      <c r="BD58" s="224"/>
      <c r="BE58" s="224"/>
      <c r="BF58" s="224"/>
      <c r="BG58" s="224"/>
      <c r="BH58" s="224"/>
      <c r="BI58" s="224"/>
      <c r="BJ58" s="224"/>
      <c r="BK58" s="224"/>
      <c r="BL58" s="224"/>
      <c r="BM58" s="224"/>
      <c r="BN58" s="224"/>
      <c r="BO58" s="224"/>
      <c r="BP58" s="224"/>
      <c r="BQ58" s="224"/>
      <c r="BR58" s="224"/>
      <c r="BS58" s="224"/>
      <c r="BT58" s="224"/>
      <c r="BU58" s="224"/>
      <c r="BV58" s="224"/>
      <c r="BW58" s="224"/>
      <c r="BX58" s="224"/>
      <c r="BY58" s="224"/>
      <c r="BZ58" s="224"/>
      <c r="CA58" s="224"/>
      <c r="CB58" s="224"/>
      <c r="CC58" s="224"/>
      <c r="CD58" s="224"/>
      <c r="CE58" s="224"/>
      <c r="CF58" s="224"/>
      <c r="CG58" s="224"/>
      <c r="CH58" s="224"/>
      <c r="CI58" s="224"/>
      <c r="CJ58" s="224"/>
      <c r="CK58" s="224"/>
      <c r="CL58" s="224"/>
      <c r="CM58" s="224"/>
      <c r="CN58" s="224"/>
      <c r="CO58" s="224"/>
      <c r="CP58" s="224"/>
      <c r="CQ58" s="224"/>
      <c r="CR58" s="224"/>
      <c r="CS58" s="224"/>
      <c r="CT58" s="224"/>
      <c r="CU58" s="128"/>
      <c r="CV58" s="225"/>
    </row>
    <row r="59" spans="1:174" ht="15.75" thickBot="1">
      <c r="A59" s="95" t="s">
        <v>63</v>
      </c>
      <c r="B59" s="53"/>
      <c r="C59" s="53"/>
      <c r="D59" s="53"/>
      <c r="E59" s="53"/>
      <c r="F59" s="53"/>
      <c r="G59" s="53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128"/>
    </row>
    <row r="60" spans="1:174" ht="15.75" thickBot="1">
      <c r="A60" s="96" t="s">
        <v>26</v>
      </c>
      <c r="B60" s="97">
        <v>1</v>
      </c>
      <c r="C60" s="98">
        <v>2</v>
      </c>
      <c r="D60" s="98">
        <v>3</v>
      </c>
      <c r="E60" s="98">
        <v>4</v>
      </c>
      <c r="F60" s="98">
        <v>5</v>
      </c>
      <c r="G60" s="98">
        <v>6</v>
      </c>
      <c r="H60" s="98">
        <v>7</v>
      </c>
      <c r="I60" s="98">
        <v>8</v>
      </c>
      <c r="J60" s="98">
        <v>9</v>
      </c>
      <c r="K60" s="98">
        <v>10</v>
      </c>
      <c r="L60" s="98">
        <v>11</v>
      </c>
      <c r="M60" s="98">
        <v>12</v>
      </c>
      <c r="N60" s="98">
        <v>13</v>
      </c>
      <c r="O60" s="98">
        <v>14</v>
      </c>
      <c r="P60" s="98">
        <v>15</v>
      </c>
      <c r="Q60" s="98">
        <v>16</v>
      </c>
      <c r="R60" s="98">
        <v>17</v>
      </c>
      <c r="S60" s="98">
        <v>18</v>
      </c>
      <c r="T60" s="98">
        <v>19</v>
      </c>
      <c r="U60" s="98">
        <v>20</v>
      </c>
      <c r="V60" s="98">
        <v>21</v>
      </c>
      <c r="W60" s="98">
        <v>22</v>
      </c>
      <c r="X60" s="98">
        <v>23</v>
      </c>
      <c r="Y60" s="98">
        <v>24</v>
      </c>
      <c r="Z60" s="98">
        <v>25</v>
      </c>
      <c r="AA60" s="98">
        <v>26</v>
      </c>
      <c r="AB60" s="98">
        <v>27</v>
      </c>
      <c r="AC60" s="98">
        <v>28</v>
      </c>
      <c r="AD60" s="98">
        <v>29</v>
      </c>
      <c r="AE60" s="98">
        <v>30</v>
      </c>
      <c r="AF60" s="98">
        <v>31</v>
      </c>
      <c r="AG60" s="98">
        <v>32</v>
      </c>
      <c r="AH60" s="98">
        <v>33</v>
      </c>
      <c r="AI60" s="98">
        <v>34</v>
      </c>
      <c r="AJ60" s="98">
        <v>35</v>
      </c>
      <c r="AK60" s="98">
        <v>36</v>
      </c>
      <c r="AL60" s="98">
        <v>37</v>
      </c>
      <c r="AM60" s="98">
        <v>38</v>
      </c>
      <c r="AN60" s="98">
        <v>39</v>
      </c>
      <c r="AO60" s="98">
        <v>40</v>
      </c>
      <c r="AP60" s="98">
        <v>41</v>
      </c>
      <c r="AQ60" s="98">
        <v>42</v>
      </c>
      <c r="AR60" s="98">
        <v>43</v>
      </c>
      <c r="AS60" s="98">
        <v>44</v>
      </c>
      <c r="AT60" s="98">
        <v>45</v>
      </c>
      <c r="AU60" s="98">
        <v>46</v>
      </c>
      <c r="AV60" s="98">
        <v>47</v>
      </c>
      <c r="AW60" s="98">
        <v>48</v>
      </c>
      <c r="AX60" s="98">
        <v>49</v>
      </c>
      <c r="AY60" s="98">
        <v>50</v>
      </c>
      <c r="AZ60" s="98">
        <v>51</v>
      </c>
      <c r="BA60" s="98">
        <v>52</v>
      </c>
      <c r="BB60" s="98">
        <v>53</v>
      </c>
      <c r="BC60" s="98">
        <v>54</v>
      </c>
      <c r="BD60" s="98">
        <v>55</v>
      </c>
      <c r="BE60" s="98">
        <v>56</v>
      </c>
      <c r="BF60" s="98">
        <v>57</v>
      </c>
      <c r="BG60" s="98">
        <v>58</v>
      </c>
      <c r="BH60" s="98">
        <v>59</v>
      </c>
      <c r="BI60" s="98">
        <v>60</v>
      </c>
      <c r="BJ60" s="98">
        <v>61</v>
      </c>
      <c r="BK60" s="98">
        <v>62</v>
      </c>
      <c r="BL60" s="98">
        <v>63</v>
      </c>
      <c r="BM60" s="98">
        <v>64</v>
      </c>
      <c r="BN60" s="98">
        <v>65</v>
      </c>
      <c r="BO60" s="98">
        <v>66</v>
      </c>
      <c r="BP60" s="98">
        <v>67</v>
      </c>
      <c r="BQ60" s="98">
        <v>68</v>
      </c>
      <c r="BR60" s="98">
        <v>69</v>
      </c>
      <c r="BS60" s="98">
        <v>70</v>
      </c>
      <c r="BT60" s="98">
        <v>71</v>
      </c>
      <c r="BU60" s="98">
        <v>72</v>
      </c>
      <c r="BV60" s="98">
        <v>73</v>
      </c>
      <c r="BW60" s="98">
        <v>74</v>
      </c>
      <c r="BX60" s="98">
        <v>75</v>
      </c>
      <c r="BY60" s="98">
        <v>76</v>
      </c>
      <c r="BZ60" s="98">
        <v>77</v>
      </c>
      <c r="CA60" s="98">
        <v>78</v>
      </c>
      <c r="CB60" s="98">
        <v>79</v>
      </c>
      <c r="CC60" s="98">
        <v>80</v>
      </c>
      <c r="CD60" s="98">
        <v>81</v>
      </c>
      <c r="CE60" s="98">
        <v>82</v>
      </c>
      <c r="CF60" s="98">
        <v>83</v>
      </c>
      <c r="CG60" s="98">
        <v>84</v>
      </c>
      <c r="CH60" s="98">
        <v>85</v>
      </c>
      <c r="CI60" s="98">
        <v>86</v>
      </c>
      <c r="CJ60" s="98">
        <v>87</v>
      </c>
      <c r="CK60" s="98">
        <v>88</v>
      </c>
      <c r="CL60" s="98">
        <v>89</v>
      </c>
      <c r="CM60" s="98">
        <v>90</v>
      </c>
      <c r="CN60" s="98">
        <v>91</v>
      </c>
      <c r="CO60" s="98">
        <v>92</v>
      </c>
      <c r="CP60" s="98">
        <v>93</v>
      </c>
      <c r="CQ60" s="98">
        <v>94</v>
      </c>
      <c r="CR60" s="98">
        <v>95</v>
      </c>
      <c r="CS60" s="99">
        <v>96</v>
      </c>
      <c r="CT60" s="15" t="s">
        <v>27</v>
      </c>
      <c r="CU60" s="126"/>
      <c r="CV60" s="216"/>
      <c r="CX60" s="206"/>
    </row>
    <row r="61" spans="1:174">
      <c r="A61" s="21" t="s">
        <v>31</v>
      </c>
      <c r="B61" s="148">
        <f>SUM(B62:B68)</f>
        <v>3321.2</v>
      </c>
      <c r="C61" s="148">
        <f>SUM(C62:C68)</f>
        <v>3321.2</v>
      </c>
      <c r="D61" s="148">
        <f t="shared" ref="D61:BO61" si="66">SUM(D62:D68)</f>
        <v>3321.2</v>
      </c>
      <c r="E61" s="148">
        <f t="shared" si="66"/>
        <v>3321.2</v>
      </c>
      <c r="F61" s="148">
        <f t="shared" si="66"/>
        <v>3321.2</v>
      </c>
      <c r="G61" s="148">
        <f t="shared" si="66"/>
        <v>3321.2</v>
      </c>
      <c r="H61" s="148">
        <f t="shared" si="66"/>
        <v>3321.2</v>
      </c>
      <c r="I61" s="148">
        <f t="shared" si="66"/>
        <v>3321.2</v>
      </c>
      <c r="J61" s="148">
        <f t="shared" si="66"/>
        <v>3296.2</v>
      </c>
      <c r="K61" s="148">
        <f t="shared" si="66"/>
        <v>3296.2</v>
      </c>
      <c r="L61" s="148">
        <f t="shared" si="66"/>
        <v>3296.2</v>
      </c>
      <c r="M61" s="148">
        <f t="shared" si="66"/>
        <v>3296.2</v>
      </c>
      <c r="N61" s="148">
        <f t="shared" si="66"/>
        <v>3296.2</v>
      </c>
      <c r="O61" s="148">
        <f t="shared" si="66"/>
        <v>3296.2</v>
      </c>
      <c r="P61" s="148">
        <f t="shared" si="66"/>
        <v>3296.2</v>
      </c>
      <c r="Q61" s="148">
        <f t="shared" si="66"/>
        <v>3296.2</v>
      </c>
      <c r="R61" s="148">
        <f t="shared" si="66"/>
        <v>3296.2</v>
      </c>
      <c r="S61" s="148">
        <f t="shared" si="66"/>
        <v>3321.2</v>
      </c>
      <c r="T61" s="148">
        <f t="shared" si="66"/>
        <v>3321.2</v>
      </c>
      <c r="U61" s="148">
        <f t="shared" si="66"/>
        <v>3321.2</v>
      </c>
      <c r="V61" s="148">
        <f t="shared" si="66"/>
        <v>3321.2</v>
      </c>
      <c r="W61" s="148">
        <f t="shared" si="66"/>
        <v>3321.2</v>
      </c>
      <c r="X61" s="148">
        <f t="shared" si="66"/>
        <v>3321.2</v>
      </c>
      <c r="Y61" s="148">
        <f t="shared" si="66"/>
        <v>3321.2</v>
      </c>
      <c r="Z61" s="148">
        <f t="shared" si="66"/>
        <v>3327.2</v>
      </c>
      <c r="AA61" s="148">
        <f t="shared" si="66"/>
        <v>3330.2</v>
      </c>
      <c r="AB61" s="148">
        <f t="shared" si="66"/>
        <v>3340.2</v>
      </c>
      <c r="AC61" s="148">
        <f t="shared" si="66"/>
        <v>3359.2</v>
      </c>
      <c r="AD61" s="148">
        <f t="shared" si="66"/>
        <v>3370.2</v>
      </c>
      <c r="AE61" s="148">
        <f t="shared" si="66"/>
        <v>3369.2</v>
      </c>
      <c r="AF61" s="148">
        <f t="shared" si="66"/>
        <v>3371.2</v>
      </c>
      <c r="AG61" s="148">
        <f t="shared" si="66"/>
        <v>3374.2</v>
      </c>
      <c r="AH61" s="148">
        <f t="shared" si="66"/>
        <v>3371.2</v>
      </c>
      <c r="AI61" s="148">
        <f t="shared" si="66"/>
        <v>3367.2</v>
      </c>
      <c r="AJ61" s="148">
        <f t="shared" si="66"/>
        <v>3373.2</v>
      </c>
      <c r="AK61" s="148">
        <f t="shared" si="66"/>
        <v>3377.2</v>
      </c>
      <c r="AL61" s="148">
        <f t="shared" si="66"/>
        <v>3375.2</v>
      </c>
      <c r="AM61" s="148">
        <f t="shared" si="66"/>
        <v>3373.2</v>
      </c>
      <c r="AN61" s="148">
        <f t="shared" si="66"/>
        <v>3374.2</v>
      </c>
      <c r="AO61" s="148">
        <f t="shared" si="66"/>
        <v>3378.2</v>
      </c>
      <c r="AP61" s="148">
        <f t="shared" si="66"/>
        <v>3380.2</v>
      </c>
      <c r="AQ61" s="148">
        <f t="shared" si="66"/>
        <v>3380.2</v>
      </c>
      <c r="AR61" s="148">
        <f t="shared" si="66"/>
        <v>3384.2</v>
      </c>
      <c r="AS61" s="148">
        <f t="shared" si="66"/>
        <v>3392.2</v>
      </c>
      <c r="AT61" s="148">
        <f t="shared" si="66"/>
        <v>3392.2</v>
      </c>
      <c r="AU61" s="148">
        <f t="shared" si="66"/>
        <v>3396.2</v>
      </c>
      <c r="AV61" s="148">
        <f t="shared" si="66"/>
        <v>3402.2</v>
      </c>
      <c r="AW61" s="148">
        <f t="shared" si="66"/>
        <v>3398.2</v>
      </c>
      <c r="AX61" s="148">
        <f t="shared" si="66"/>
        <v>3398.2</v>
      </c>
      <c r="AY61" s="148">
        <f t="shared" si="66"/>
        <v>3398.2</v>
      </c>
      <c r="AZ61" s="148">
        <f t="shared" si="66"/>
        <v>3398.2</v>
      </c>
      <c r="BA61" s="148">
        <f t="shared" si="66"/>
        <v>3398.2</v>
      </c>
      <c r="BB61" s="148">
        <f t="shared" si="66"/>
        <v>3398.2</v>
      </c>
      <c r="BC61" s="148">
        <f t="shared" si="66"/>
        <v>3398.2</v>
      </c>
      <c r="BD61" s="148">
        <f t="shared" si="66"/>
        <v>3398.2</v>
      </c>
      <c r="BE61" s="148">
        <f t="shared" si="66"/>
        <v>3398.2</v>
      </c>
      <c r="BF61" s="148">
        <f t="shared" si="66"/>
        <v>3398.2</v>
      </c>
      <c r="BG61" s="148">
        <f t="shared" si="66"/>
        <v>3398.2</v>
      </c>
      <c r="BH61" s="148">
        <f t="shared" si="66"/>
        <v>3398.2</v>
      </c>
      <c r="BI61" s="148">
        <f t="shared" si="66"/>
        <v>3398.2</v>
      </c>
      <c r="BJ61" s="148">
        <f t="shared" si="66"/>
        <v>3398.2</v>
      </c>
      <c r="BK61" s="148">
        <f t="shared" si="66"/>
        <v>3398.2</v>
      </c>
      <c r="BL61" s="148">
        <f t="shared" si="66"/>
        <v>3398.2</v>
      </c>
      <c r="BM61" s="148">
        <f t="shared" si="66"/>
        <v>3398.2</v>
      </c>
      <c r="BN61" s="148">
        <f t="shared" si="66"/>
        <v>3393.2</v>
      </c>
      <c r="BO61" s="148">
        <f t="shared" si="66"/>
        <v>3399.2</v>
      </c>
      <c r="BP61" s="148">
        <f t="shared" ref="BP61:CS61" si="67">SUM(BP62:BP68)</f>
        <v>3403.2</v>
      </c>
      <c r="BQ61" s="148">
        <f t="shared" si="67"/>
        <v>3405.2</v>
      </c>
      <c r="BR61" s="148">
        <f t="shared" si="67"/>
        <v>3403.2</v>
      </c>
      <c r="BS61" s="148">
        <f t="shared" si="67"/>
        <v>3414.2</v>
      </c>
      <c r="BT61" s="148">
        <f t="shared" si="67"/>
        <v>3416.2</v>
      </c>
      <c r="BU61" s="148">
        <f t="shared" si="67"/>
        <v>3415.2</v>
      </c>
      <c r="BV61" s="148">
        <f t="shared" si="67"/>
        <v>3414.2</v>
      </c>
      <c r="BW61" s="148">
        <f t="shared" si="67"/>
        <v>3410.2</v>
      </c>
      <c r="BX61" s="148">
        <f t="shared" si="67"/>
        <v>3414.2</v>
      </c>
      <c r="BY61" s="148">
        <f t="shared" si="67"/>
        <v>3414.2</v>
      </c>
      <c r="BZ61" s="148">
        <f t="shared" si="67"/>
        <v>3412.2</v>
      </c>
      <c r="CA61" s="148">
        <f t="shared" si="67"/>
        <v>3411.2</v>
      </c>
      <c r="CB61" s="148">
        <f t="shared" si="67"/>
        <v>3402.2</v>
      </c>
      <c r="CC61" s="148">
        <f t="shared" si="67"/>
        <v>3400.2</v>
      </c>
      <c r="CD61" s="148">
        <f t="shared" si="67"/>
        <v>3400.2</v>
      </c>
      <c r="CE61" s="148">
        <f t="shared" si="67"/>
        <v>3393.2</v>
      </c>
      <c r="CF61" s="148">
        <f t="shared" si="67"/>
        <v>3390.2</v>
      </c>
      <c r="CG61" s="148">
        <f t="shared" si="67"/>
        <v>3389.2</v>
      </c>
      <c r="CH61" s="148">
        <f t="shared" si="67"/>
        <v>3385.2</v>
      </c>
      <c r="CI61" s="148">
        <f t="shared" si="67"/>
        <v>3385.2</v>
      </c>
      <c r="CJ61" s="148">
        <f t="shared" si="67"/>
        <v>3383.2</v>
      </c>
      <c r="CK61" s="148">
        <f t="shared" si="67"/>
        <v>3371.2</v>
      </c>
      <c r="CL61" s="148">
        <f t="shared" si="67"/>
        <v>3371.2</v>
      </c>
      <c r="CM61" s="148">
        <f t="shared" si="67"/>
        <v>3371.2</v>
      </c>
      <c r="CN61" s="148">
        <f t="shared" si="67"/>
        <v>3371.2</v>
      </c>
      <c r="CO61" s="148">
        <f t="shared" si="67"/>
        <v>3371.2</v>
      </c>
      <c r="CP61" s="148">
        <f t="shared" si="67"/>
        <v>3371.2</v>
      </c>
      <c r="CQ61" s="148">
        <f t="shared" si="67"/>
        <v>3371.2</v>
      </c>
      <c r="CR61" s="148">
        <f t="shared" si="67"/>
        <v>3371.2</v>
      </c>
      <c r="CS61" s="149">
        <f t="shared" si="67"/>
        <v>3371.2</v>
      </c>
      <c r="CT61" s="204">
        <f>SUM(B61:CS61)</f>
        <v>323407.20000000054</v>
      </c>
      <c r="CU61" s="126"/>
      <c r="CV61" s="127"/>
      <c r="CW61" s="118"/>
      <c r="CX61" s="208"/>
      <c r="CY61" s="118"/>
      <c r="CZ61" s="118"/>
      <c r="DA61" s="118"/>
      <c r="DB61" s="118"/>
      <c r="DC61" s="118"/>
      <c r="DD61" s="118"/>
      <c r="DE61" s="118"/>
      <c r="DF61" s="118"/>
      <c r="DG61" s="118"/>
      <c r="DH61" s="118"/>
      <c r="DI61" s="118"/>
      <c r="DJ61" s="118"/>
      <c r="DK61" s="118"/>
      <c r="DL61" s="118"/>
      <c r="DM61" s="118"/>
      <c r="DN61" s="118"/>
      <c r="DO61" s="118"/>
      <c r="DP61" s="118"/>
      <c r="DQ61" s="118"/>
      <c r="DR61" s="118"/>
      <c r="DS61" s="118"/>
      <c r="DT61" s="118"/>
      <c r="DU61" s="118"/>
      <c r="DV61" s="118"/>
      <c r="DW61" s="118"/>
      <c r="DX61" s="118"/>
      <c r="DY61" s="118"/>
      <c r="DZ61" s="118"/>
      <c r="EA61" s="118"/>
      <c r="EB61" s="118"/>
      <c r="EC61" s="118"/>
      <c r="ED61" s="118"/>
      <c r="EE61" s="118"/>
      <c r="EF61" s="118"/>
      <c r="EG61" s="118"/>
      <c r="EH61" s="118"/>
      <c r="EI61" s="118"/>
      <c r="EJ61" s="118"/>
      <c r="EK61" s="118"/>
      <c r="EL61" s="118"/>
      <c r="EM61" s="118"/>
      <c r="EN61" s="118"/>
      <c r="EO61" s="118"/>
      <c r="EP61" s="118"/>
      <c r="EQ61" s="118"/>
      <c r="ER61" s="118"/>
      <c r="ES61" s="118"/>
      <c r="ET61" s="118"/>
      <c r="EU61" s="118"/>
      <c r="EV61" s="118"/>
      <c r="EW61" s="118"/>
      <c r="EX61" s="118"/>
      <c r="EY61" s="118"/>
      <c r="EZ61" s="118"/>
      <c r="FA61" s="118"/>
      <c r="FB61" s="118"/>
      <c r="FC61" s="118"/>
      <c r="FD61" s="118"/>
      <c r="FE61" s="118"/>
      <c r="FF61" s="118"/>
      <c r="FG61" s="118"/>
      <c r="FH61" s="118"/>
      <c r="FI61" s="118"/>
      <c r="FJ61" s="118"/>
      <c r="FK61" s="118"/>
      <c r="FL61" s="118"/>
      <c r="FM61" s="118"/>
      <c r="FN61" s="118"/>
      <c r="FO61" s="118"/>
      <c r="FP61" s="118"/>
      <c r="FQ61" s="118"/>
      <c r="FR61" s="118"/>
    </row>
    <row r="62" spans="1:174">
      <c r="A62" s="22" t="s">
        <v>32</v>
      </c>
      <c r="B62" s="245" cm="1">
        <f t="array" ref="B62:CS62">TRANSPOSE('[6]29'!$R$4:$R$99)</f>
        <v>458</v>
      </c>
      <c r="C62" s="245">
        <v>458</v>
      </c>
      <c r="D62" s="245">
        <v>458</v>
      </c>
      <c r="E62" s="245">
        <v>458</v>
      </c>
      <c r="F62" s="245">
        <v>458</v>
      </c>
      <c r="G62" s="245">
        <v>458</v>
      </c>
      <c r="H62" s="245">
        <v>458</v>
      </c>
      <c r="I62" s="245">
        <v>458</v>
      </c>
      <c r="J62" s="245">
        <v>458</v>
      </c>
      <c r="K62" s="245">
        <v>458</v>
      </c>
      <c r="L62" s="245">
        <v>458</v>
      </c>
      <c r="M62" s="245">
        <v>458</v>
      </c>
      <c r="N62" s="245">
        <v>458</v>
      </c>
      <c r="O62" s="245">
        <v>458</v>
      </c>
      <c r="P62" s="245">
        <v>458</v>
      </c>
      <c r="Q62" s="245">
        <v>458</v>
      </c>
      <c r="R62" s="245">
        <v>458</v>
      </c>
      <c r="S62" s="245">
        <v>458</v>
      </c>
      <c r="T62" s="245">
        <v>458</v>
      </c>
      <c r="U62" s="245">
        <v>458</v>
      </c>
      <c r="V62" s="245">
        <v>458</v>
      </c>
      <c r="W62" s="245">
        <v>458</v>
      </c>
      <c r="X62" s="245">
        <v>458</v>
      </c>
      <c r="Y62" s="245">
        <v>458</v>
      </c>
      <c r="Z62" s="245">
        <v>458</v>
      </c>
      <c r="AA62" s="245">
        <v>458</v>
      </c>
      <c r="AB62" s="245">
        <v>458</v>
      </c>
      <c r="AC62" s="245">
        <v>458</v>
      </c>
      <c r="AD62" s="245">
        <v>458</v>
      </c>
      <c r="AE62" s="245">
        <v>458</v>
      </c>
      <c r="AF62" s="245">
        <v>458</v>
      </c>
      <c r="AG62" s="245">
        <v>458</v>
      </c>
      <c r="AH62" s="245">
        <v>458</v>
      </c>
      <c r="AI62" s="245">
        <v>458</v>
      </c>
      <c r="AJ62" s="245">
        <v>458</v>
      </c>
      <c r="AK62" s="245">
        <v>458</v>
      </c>
      <c r="AL62" s="245">
        <v>458</v>
      </c>
      <c r="AM62" s="245">
        <v>458</v>
      </c>
      <c r="AN62" s="245">
        <v>458</v>
      </c>
      <c r="AO62" s="245">
        <v>458</v>
      </c>
      <c r="AP62" s="245">
        <v>458</v>
      </c>
      <c r="AQ62" s="245">
        <v>458</v>
      </c>
      <c r="AR62" s="245">
        <v>458</v>
      </c>
      <c r="AS62" s="245">
        <v>458</v>
      </c>
      <c r="AT62" s="245">
        <v>458</v>
      </c>
      <c r="AU62" s="245">
        <v>458</v>
      </c>
      <c r="AV62" s="245">
        <v>458</v>
      </c>
      <c r="AW62" s="245">
        <v>458</v>
      </c>
      <c r="AX62" s="245">
        <v>458</v>
      </c>
      <c r="AY62" s="245">
        <v>458</v>
      </c>
      <c r="AZ62" s="245">
        <v>458</v>
      </c>
      <c r="BA62" s="245">
        <v>458</v>
      </c>
      <c r="BB62" s="245">
        <v>458</v>
      </c>
      <c r="BC62" s="245">
        <v>458</v>
      </c>
      <c r="BD62" s="245">
        <v>458</v>
      </c>
      <c r="BE62" s="245">
        <v>458</v>
      </c>
      <c r="BF62" s="245">
        <v>458</v>
      </c>
      <c r="BG62" s="245">
        <v>458</v>
      </c>
      <c r="BH62" s="245">
        <v>458</v>
      </c>
      <c r="BI62" s="245">
        <v>458</v>
      </c>
      <c r="BJ62" s="245">
        <v>458</v>
      </c>
      <c r="BK62" s="245">
        <v>458</v>
      </c>
      <c r="BL62" s="245">
        <v>458</v>
      </c>
      <c r="BM62" s="245">
        <v>458</v>
      </c>
      <c r="BN62" s="245">
        <v>458</v>
      </c>
      <c r="BO62" s="245">
        <v>458</v>
      </c>
      <c r="BP62" s="245">
        <v>458</v>
      </c>
      <c r="BQ62" s="245">
        <v>458</v>
      </c>
      <c r="BR62" s="245">
        <v>458</v>
      </c>
      <c r="BS62" s="245">
        <v>458</v>
      </c>
      <c r="BT62" s="245">
        <v>458</v>
      </c>
      <c r="BU62" s="245">
        <v>458</v>
      </c>
      <c r="BV62" s="245">
        <v>458</v>
      </c>
      <c r="BW62" s="245">
        <v>458</v>
      </c>
      <c r="BX62" s="245">
        <v>458</v>
      </c>
      <c r="BY62" s="245">
        <v>458</v>
      </c>
      <c r="BZ62" s="245">
        <v>458</v>
      </c>
      <c r="CA62" s="245">
        <v>458</v>
      </c>
      <c r="CB62" s="245">
        <v>458</v>
      </c>
      <c r="CC62" s="245">
        <v>458</v>
      </c>
      <c r="CD62" s="245">
        <v>458</v>
      </c>
      <c r="CE62" s="245">
        <v>458</v>
      </c>
      <c r="CF62" s="245">
        <v>458</v>
      </c>
      <c r="CG62" s="245">
        <v>458</v>
      </c>
      <c r="CH62" s="245">
        <v>458</v>
      </c>
      <c r="CI62" s="245">
        <v>458</v>
      </c>
      <c r="CJ62" s="245">
        <v>458</v>
      </c>
      <c r="CK62" s="245">
        <v>458</v>
      </c>
      <c r="CL62" s="245">
        <v>458</v>
      </c>
      <c r="CM62" s="245">
        <v>458</v>
      </c>
      <c r="CN62" s="245">
        <v>458</v>
      </c>
      <c r="CO62" s="245">
        <v>458</v>
      </c>
      <c r="CP62" s="245">
        <v>458</v>
      </c>
      <c r="CQ62" s="245">
        <v>458</v>
      </c>
      <c r="CR62" s="245">
        <v>458</v>
      </c>
      <c r="CS62" s="245">
        <v>458</v>
      </c>
      <c r="CT62" s="184">
        <f t="shared" ref="CT62:CT68" si="68">SUM(B62:CS62)</f>
        <v>43968</v>
      </c>
      <c r="CU62" s="128"/>
      <c r="CV62" s="217"/>
      <c r="CW62" s="118"/>
      <c r="CY62" s="118"/>
      <c r="CZ62" s="118"/>
      <c r="DA62" s="118"/>
      <c r="DB62" s="118"/>
      <c r="DC62" s="118"/>
      <c r="DD62" s="118"/>
      <c r="DE62" s="118"/>
      <c r="DF62" s="118"/>
      <c r="DG62" s="118"/>
      <c r="DH62" s="118"/>
      <c r="DI62" s="118"/>
      <c r="DJ62" s="118"/>
      <c r="DK62" s="118"/>
      <c r="DL62" s="118"/>
      <c r="DM62" s="118"/>
      <c r="DN62" s="118"/>
      <c r="DO62" s="118"/>
      <c r="DP62" s="118"/>
      <c r="DQ62" s="118"/>
      <c r="DR62" s="118"/>
      <c r="DS62" s="118"/>
      <c r="DT62" s="118"/>
      <c r="DU62" s="118"/>
      <c r="DV62" s="118"/>
      <c r="DW62" s="118"/>
      <c r="DX62" s="118"/>
      <c r="DY62" s="118"/>
      <c r="DZ62" s="118"/>
      <c r="EA62" s="118"/>
      <c r="EB62" s="118"/>
      <c r="EC62" s="118"/>
      <c r="ED62" s="118"/>
      <c r="EE62" s="118"/>
      <c r="EF62" s="118"/>
      <c r="EG62" s="118"/>
      <c r="EH62" s="118"/>
      <c r="EI62" s="118"/>
      <c r="EJ62" s="118"/>
      <c r="EK62" s="118"/>
      <c r="EL62" s="118"/>
      <c r="EM62" s="118"/>
      <c r="EN62" s="118"/>
      <c r="EO62" s="118"/>
      <c r="EP62" s="118"/>
      <c r="EQ62" s="118"/>
      <c r="ER62" s="118"/>
      <c r="ES62" s="118"/>
      <c r="ET62" s="118"/>
      <c r="EU62" s="118"/>
      <c r="EV62" s="118"/>
      <c r="EW62" s="118"/>
      <c r="EX62" s="118"/>
      <c r="EY62" s="118"/>
      <c r="EZ62" s="118"/>
      <c r="FA62" s="118"/>
      <c r="FB62" s="118"/>
      <c r="FC62" s="118"/>
      <c r="FD62" s="118"/>
      <c r="FE62" s="118"/>
      <c r="FF62" s="118"/>
      <c r="FG62" s="118"/>
      <c r="FH62" s="118"/>
      <c r="FI62" s="118"/>
      <c r="FJ62" s="118"/>
      <c r="FK62" s="118"/>
      <c r="FL62" s="118"/>
      <c r="FM62" s="118"/>
      <c r="FN62" s="118"/>
      <c r="FO62" s="118"/>
      <c r="FP62" s="118"/>
      <c r="FQ62" s="118"/>
      <c r="FR62" s="118"/>
    </row>
    <row r="63" spans="1:174">
      <c r="A63" s="22" t="s">
        <v>33</v>
      </c>
      <c r="B63" s="245" cm="1">
        <f t="array" ref="B63:CS63">TRANSPOSE('[6]29'!$U$4:$U$99)</f>
        <v>534</v>
      </c>
      <c r="C63" s="245">
        <v>534</v>
      </c>
      <c r="D63" s="245">
        <v>534</v>
      </c>
      <c r="E63" s="245">
        <v>534</v>
      </c>
      <c r="F63" s="245">
        <v>534</v>
      </c>
      <c r="G63" s="245">
        <v>534</v>
      </c>
      <c r="H63" s="245">
        <v>534</v>
      </c>
      <c r="I63" s="245">
        <v>534</v>
      </c>
      <c r="J63" s="245">
        <v>534</v>
      </c>
      <c r="K63" s="245">
        <v>534</v>
      </c>
      <c r="L63" s="245">
        <v>534</v>
      </c>
      <c r="M63" s="245">
        <v>534</v>
      </c>
      <c r="N63" s="245">
        <v>534</v>
      </c>
      <c r="O63" s="245">
        <v>534</v>
      </c>
      <c r="P63" s="245">
        <v>534</v>
      </c>
      <c r="Q63" s="245">
        <v>534</v>
      </c>
      <c r="R63" s="245">
        <v>534</v>
      </c>
      <c r="S63" s="245">
        <v>534</v>
      </c>
      <c r="T63" s="245">
        <v>534</v>
      </c>
      <c r="U63" s="245">
        <v>534</v>
      </c>
      <c r="V63" s="245">
        <v>534</v>
      </c>
      <c r="W63" s="245">
        <v>534</v>
      </c>
      <c r="X63" s="245">
        <v>534</v>
      </c>
      <c r="Y63" s="245">
        <v>534</v>
      </c>
      <c r="Z63" s="245">
        <v>534</v>
      </c>
      <c r="AA63" s="245">
        <v>534</v>
      </c>
      <c r="AB63" s="245">
        <v>534</v>
      </c>
      <c r="AC63" s="245">
        <v>534</v>
      </c>
      <c r="AD63" s="245">
        <v>534</v>
      </c>
      <c r="AE63" s="245">
        <v>534</v>
      </c>
      <c r="AF63" s="245">
        <v>534</v>
      </c>
      <c r="AG63" s="245">
        <v>534</v>
      </c>
      <c r="AH63" s="245">
        <v>534</v>
      </c>
      <c r="AI63" s="245">
        <v>534</v>
      </c>
      <c r="AJ63" s="245">
        <v>534</v>
      </c>
      <c r="AK63" s="245">
        <v>534</v>
      </c>
      <c r="AL63" s="245">
        <v>534</v>
      </c>
      <c r="AM63" s="245">
        <v>534</v>
      </c>
      <c r="AN63" s="245">
        <v>534</v>
      </c>
      <c r="AO63" s="245">
        <v>534</v>
      </c>
      <c r="AP63" s="245">
        <v>534</v>
      </c>
      <c r="AQ63" s="245">
        <v>534</v>
      </c>
      <c r="AR63" s="245">
        <v>534</v>
      </c>
      <c r="AS63" s="245">
        <v>534</v>
      </c>
      <c r="AT63" s="245">
        <v>534</v>
      </c>
      <c r="AU63" s="245">
        <v>534</v>
      </c>
      <c r="AV63" s="245">
        <v>534</v>
      </c>
      <c r="AW63" s="245">
        <v>534</v>
      </c>
      <c r="AX63" s="245">
        <v>534</v>
      </c>
      <c r="AY63" s="245">
        <v>534</v>
      </c>
      <c r="AZ63" s="245">
        <v>534</v>
      </c>
      <c r="BA63" s="245">
        <v>534</v>
      </c>
      <c r="BB63" s="245">
        <v>534</v>
      </c>
      <c r="BC63" s="245">
        <v>534</v>
      </c>
      <c r="BD63" s="245">
        <v>534</v>
      </c>
      <c r="BE63" s="245">
        <v>534</v>
      </c>
      <c r="BF63" s="245">
        <v>534</v>
      </c>
      <c r="BG63" s="245">
        <v>534</v>
      </c>
      <c r="BH63" s="245">
        <v>534</v>
      </c>
      <c r="BI63" s="245">
        <v>534</v>
      </c>
      <c r="BJ63" s="245">
        <v>534</v>
      </c>
      <c r="BK63" s="245">
        <v>534</v>
      </c>
      <c r="BL63" s="245">
        <v>534</v>
      </c>
      <c r="BM63" s="245">
        <v>534</v>
      </c>
      <c r="BN63" s="245">
        <v>534</v>
      </c>
      <c r="BO63" s="245">
        <v>534</v>
      </c>
      <c r="BP63" s="245">
        <v>534</v>
      </c>
      <c r="BQ63" s="245">
        <v>534</v>
      </c>
      <c r="BR63" s="245">
        <v>534</v>
      </c>
      <c r="BS63" s="245">
        <v>534</v>
      </c>
      <c r="BT63" s="245">
        <v>534</v>
      </c>
      <c r="BU63" s="245">
        <v>534</v>
      </c>
      <c r="BV63" s="245">
        <v>534</v>
      </c>
      <c r="BW63" s="245">
        <v>534</v>
      </c>
      <c r="BX63" s="245">
        <v>534</v>
      </c>
      <c r="BY63" s="245">
        <v>534</v>
      </c>
      <c r="BZ63" s="245">
        <v>534</v>
      </c>
      <c r="CA63" s="245">
        <v>534</v>
      </c>
      <c r="CB63" s="245">
        <v>534</v>
      </c>
      <c r="CC63" s="245">
        <v>534</v>
      </c>
      <c r="CD63" s="245">
        <v>534</v>
      </c>
      <c r="CE63" s="245">
        <v>534</v>
      </c>
      <c r="CF63" s="245">
        <v>534</v>
      </c>
      <c r="CG63" s="245">
        <v>534</v>
      </c>
      <c r="CH63" s="245">
        <v>534</v>
      </c>
      <c r="CI63" s="245">
        <v>534</v>
      </c>
      <c r="CJ63" s="245">
        <v>534</v>
      </c>
      <c r="CK63" s="245">
        <v>534</v>
      </c>
      <c r="CL63" s="245">
        <v>534</v>
      </c>
      <c r="CM63" s="245">
        <v>534</v>
      </c>
      <c r="CN63" s="245">
        <v>534</v>
      </c>
      <c r="CO63" s="245">
        <v>534</v>
      </c>
      <c r="CP63" s="245">
        <v>534</v>
      </c>
      <c r="CQ63" s="245">
        <v>534</v>
      </c>
      <c r="CR63" s="245">
        <v>534</v>
      </c>
      <c r="CS63" s="245">
        <v>534</v>
      </c>
      <c r="CT63" s="184">
        <f t="shared" si="68"/>
        <v>51264</v>
      </c>
      <c r="CU63" s="128"/>
      <c r="CV63" s="217"/>
      <c r="CW63" s="119"/>
      <c r="CY63" s="119"/>
      <c r="CZ63" s="119"/>
      <c r="DA63" s="119"/>
      <c r="DB63" s="119"/>
      <c r="DC63" s="119"/>
      <c r="DD63" s="119"/>
      <c r="DE63" s="119"/>
      <c r="DF63" s="119"/>
      <c r="DG63" s="119"/>
      <c r="DH63" s="119"/>
      <c r="DI63" s="119"/>
      <c r="DJ63" s="119"/>
      <c r="DK63" s="119"/>
      <c r="DL63" s="119"/>
      <c r="DM63" s="119"/>
      <c r="DN63" s="119"/>
      <c r="DO63" s="119"/>
      <c r="DP63" s="119"/>
      <c r="DQ63" s="119"/>
      <c r="DR63" s="119"/>
      <c r="DS63" s="119"/>
      <c r="DT63" s="119"/>
      <c r="DU63" s="119"/>
      <c r="DV63" s="119"/>
      <c r="DW63" s="119"/>
      <c r="DX63" s="119"/>
      <c r="DY63" s="119"/>
      <c r="DZ63" s="119"/>
      <c r="EA63" s="119"/>
      <c r="EB63" s="119"/>
      <c r="EC63" s="119"/>
      <c r="ED63" s="119"/>
      <c r="EE63" s="119"/>
      <c r="EF63" s="119"/>
      <c r="EG63" s="119"/>
      <c r="EH63" s="119"/>
      <c r="EI63" s="119"/>
      <c r="EJ63" s="119"/>
      <c r="EK63" s="119"/>
      <c r="EL63" s="119"/>
      <c r="EM63" s="119"/>
      <c r="EN63" s="119"/>
      <c r="EO63" s="119"/>
      <c r="EP63" s="119"/>
      <c r="EQ63" s="119"/>
      <c r="ER63" s="119"/>
      <c r="ES63" s="119"/>
      <c r="ET63" s="119"/>
      <c r="EU63" s="119"/>
      <c r="EV63" s="119"/>
      <c r="EW63" s="119"/>
      <c r="EX63" s="119"/>
      <c r="EY63" s="119"/>
      <c r="EZ63" s="119"/>
      <c r="FA63" s="119"/>
      <c r="FB63" s="119"/>
      <c r="FC63" s="119"/>
      <c r="FD63" s="119"/>
      <c r="FE63" s="119"/>
      <c r="FF63" s="119"/>
      <c r="FG63" s="119"/>
      <c r="FH63" s="119"/>
      <c r="FI63" s="119"/>
      <c r="FJ63" s="119"/>
      <c r="FK63" s="119"/>
      <c r="FL63" s="119"/>
      <c r="FM63" s="119"/>
      <c r="FN63" s="119"/>
      <c r="FO63" s="119"/>
      <c r="FP63" s="119"/>
      <c r="FQ63" s="119"/>
      <c r="FR63" s="119"/>
    </row>
    <row r="64" spans="1:174">
      <c r="A64" s="22" t="s">
        <v>34</v>
      </c>
      <c r="B64" s="245" cm="1">
        <f t="array" ref="B64:CS64">TRANSPOSE('[6]29'!$O$4:$O$99)</f>
        <v>799.92</v>
      </c>
      <c r="C64" s="245">
        <v>799.92</v>
      </c>
      <c r="D64" s="245">
        <v>799.92</v>
      </c>
      <c r="E64" s="245">
        <v>799.92</v>
      </c>
      <c r="F64" s="245">
        <v>799.92</v>
      </c>
      <c r="G64" s="245">
        <v>799.92</v>
      </c>
      <c r="H64" s="245">
        <v>799.92</v>
      </c>
      <c r="I64" s="245">
        <v>799.92</v>
      </c>
      <c r="J64" s="245">
        <v>774.92</v>
      </c>
      <c r="K64" s="245">
        <v>774.92</v>
      </c>
      <c r="L64" s="245">
        <v>774.92</v>
      </c>
      <c r="M64" s="245">
        <v>774.92</v>
      </c>
      <c r="N64" s="245">
        <v>774.92</v>
      </c>
      <c r="O64" s="245">
        <v>774.92</v>
      </c>
      <c r="P64" s="245">
        <v>774.92</v>
      </c>
      <c r="Q64" s="245">
        <v>774.92</v>
      </c>
      <c r="R64" s="245">
        <v>774.92</v>
      </c>
      <c r="S64" s="245">
        <v>799.92</v>
      </c>
      <c r="T64" s="245">
        <v>799.92</v>
      </c>
      <c r="U64" s="245">
        <v>799.92</v>
      </c>
      <c r="V64" s="245">
        <v>799.92</v>
      </c>
      <c r="W64" s="245">
        <v>799.92</v>
      </c>
      <c r="X64" s="245">
        <v>799.92</v>
      </c>
      <c r="Y64" s="245">
        <v>799.92</v>
      </c>
      <c r="Z64" s="245">
        <v>799.92</v>
      </c>
      <c r="AA64" s="245">
        <v>799.92</v>
      </c>
      <c r="AB64" s="245">
        <v>799.92</v>
      </c>
      <c r="AC64" s="245">
        <v>799.92</v>
      </c>
      <c r="AD64" s="245">
        <v>799.92</v>
      </c>
      <c r="AE64" s="245">
        <v>799.92</v>
      </c>
      <c r="AF64" s="245">
        <v>799.92</v>
      </c>
      <c r="AG64" s="245">
        <v>799.92</v>
      </c>
      <c r="AH64" s="245">
        <v>799.92</v>
      </c>
      <c r="AI64" s="245">
        <v>799.92</v>
      </c>
      <c r="AJ64" s="245">
        <v>799.92</v>
      </c>
      <c r="AK64" s="245">
        <v>799.92</v>
      </c>
      <c r="AL64" s="245">
        <v>799.92</v>
      </c>
      <c r="AM64" s="245">
        <v>799.92</v>
      </c>
      <c r="AN64" s="245">
        <v>799.92</v>
      </c>
      <c r="AO64" s="245">
        <v>799.92</v>
      </c>
      <c r="AP64" s="245">
        <v>799.92</v>
      </c>
      <c r="AQ64" s="245">
        <v>799.92</v>
      </c>
      <c r="AR64" s="245">
        <v>799.92</v>
      </c>
      <c r="AS64" s="245">
        <v>799.92</v>
      </c>
      <c r="AT64" s="245">
        <v>799.92</v>
      </c>
      <c r="AU64" s="245">
        <v>799.92</v>
      </c>
      <c r="AV64" s="245">
        <v>799.92</v>
      </c>
      <c r="AW64" s="245">
        <v>799.92</v>
      </c>
      <c r="AX64" s="245">
        <v>799.92</v>
      </c>
      <c r="AY64" s="245">
        <v>799.92</v>
      </c>
      <c r="AZ64" s="245">
        <v>799.92</v>
      </c>
      <c r="BA64" s="245">
        <v>799.92</v>
      </c>
      <c r="BB64" s="245">
        <v>799.92</v>
      </c>
      <c r="BC64" s="245">
        <v>799.92</v>
      </c>
      <c r="BD64" s="245">
        <v>799.92</v>
      </c>
      <c r="BE64" s="245">
        <v>799.92</v>
      </c>
      <c r="BF64" s="245">
        <v>799.92</v>
      </c>
      <c r="BG64" s="245">
        <v>799.92</v>
      </c>
      <c r="BH64" s="245">
        <v>799.92</v>
      </c>
      <c r="BI64" s="245">
        <v>799.92</v>
      </c>
      <c r="BJ64" s="245">
        <v>799.92</v>
      </c>
      <c r="BK64" s="245">
        <v>799.92</v>
      </c>
      <c r="BL64" s="245">
        <v>799.92</v>
      </c>
      <c r="BM64" s="245">
        <v>799.92</v>
      </c>
      <c r="BN64" s="245">
        <v>799.92</v>
      </c>
      <c r="BO64" s="245">
        <v>799.92</v>
      </c>
      <c r="BP64" s="245">
        <v>799.92</v>
      </c>
      <c r="BQ64" s="245">
        <v>799.92</v>
      </c>
      <c r="BR64" s="245">
        <v>799.92</v>
      </c>
      <c r="BS64" s="245">
        <v>799.92</v>
      </c>
      <c r="BT64" s="245">
        <v>799.92</v>
      </c>
      <c r="BU64" s="245">
        <v>799.92</v>
      </c>
      <c r="BV64" s="245">
        <v>799.92</v>
      </c>
      <c r="BW64" s="245">
        <v>799.92</v>
      </c>
      <c r="BX64" s="245">
        <v>799.92</v>
      </c>
      <c r="BY64" s="245">
        <v>799.92</v>
      </c>
      <c r="BZ64" s="245">
        <v>799.92</v>
      </c>
      <c r="CA64" s="245">
        <v>798.92</v>
      </c>
      <c r="CB64" s="245">
        <v>796.92</v>
      </c>
      <c r="CC64" s="245">
        <v>796.92</v>
      </c>
      <c r="CD64" s="245">
        <v>796.92</v>
      </c>
      <c r="CE64" s="245">
        <v>796.92</v>
      </c>
      <c r="CF64" s="245">
        <v>796.92</v>
      </c>
      <c r="CG64" s="245">
        <v>796.92</v>
      </c>
      <c r="CH64" s="245">
        <v>796.92</v>
      </c>
      <c r="CI64" s="245">
        <v>796.92</v>
      </c>
      <c r="CJ64" s="245">
        <v>796.92</v>
      </c>
      <c r="CK64" s="245">
        <v>796.92</v>
      </c>
      <c r="CL64" s="245">
        <v>796.92</v>
      </c>
      <c r="CM64" s="245">
        <v>796.92</v>
      </c>
      <c r="CN64" s="245">
        <v>796.92</v>
      </c>
      <c r="CO64" s="245">
        <v>796.92</v>
      </c>
      <c r="CP64" s="245">
        <v>796.92</v>
      </c>
      <c r="CQ64" s="245">
        <v>796.92</v>
      </c>
      <c r="CR64" s="245">
        <v>796.92</v>
      </c>
      <c r="CS64" s="245">
        <v>796.92</v>
      </c>
      <c r="CT64" s="184">
        <f t="shared" si="68"/>
        <v>76512.319999999876</v>
      </c>
      <c r="CU64" s="128"/>
      <c r="CV64" s="218"/>
      <c r="DL64" s="120"/>
      <c r="DM64" s="120"/>
      <c r="DN64" s="120"/>
      <c r="DO64" s="120"/>
      <c r="DP64" s="120"/>
      <c r="DQ64" s="120"/>
      <c r="DR64" s="120"/>
      <c r="DS64" s="120"/>
      <c r="DT64" s="120"/>
      <c r="DU64" s="120"/>
      <c r="DV64" s="120"/>
      <c r="DW64" s="120"/>
      <c r="DX64" s="120"/>
      <c r="DY64" s="120"/>
      <c r="DZ64" s="120"/>
      <c r="EA64" s="120"/>
      <c r="EB64" s="120"/>
      <c r="EC64" s="120"/>
      <c r="ED64" s="120"/>
      <c r="EE64" s="120"/>
      <c r="EF64" s="120"/>
      <c r="EG64" s="120"/>
      <c r="EH64" s="120"/>
      <c r="EI64" s="120"/>
      <c r="EJ64" s="120"/>
      <c r="EK64" s="120"/>
      <c r="EL64" s="120"/>
      <c r="EM64" s="120"/>
      <c r="EN64" s="120"/>
      <c r="EO64" s="120"/>
      <c r="EP64" s="120"/>
      <c r="EQ64" s="120"/>
      <c r="ER64" s="120"/>
      <c r="ES64" s="120"/>
      <c r="ET64" s="120"/>
      <c r="EU64" s="120"/>
      <c r="EV64" s="120"/>
      <c r="EW64" s="120"/>
      <c r="EX64" s="120"/>
      <c r="EY64" s="120"/>
      <c r="EZ64" s="120"/>
      <c r="FA64" s="120"/>
      <c r="FB64" s="120"/>
      <c r="FC64" s="120"/>
      <c r="FD64" s="120"/>
      <c r="FE64" s="120"/>
      <c r="FF64" s="120"/>
      <c r="FG64" s="120"/>
      <c r="FH64" s="120"/>
      <c r="FI64" s="120"/>
      <c r="FJ64" s="120"/>
      <c r="FK64" s="120"/>
      <c r="FL64" s="120"/>
      <c r="FM64" s="120"/>
      <c r="FN64" s="120"/>
      <c r="FO64" s="120"/>
      <c r="FP64" s="120"/>
      <c r="FQ64" s="120"/>
      <c r="FR64" s="120"/>
    </row>
    <row r="65" spans="1:174">
      <c r="A65" s="22" t="s">
        <v>35</v>
      </c>
      <c r="B65" s="245" cm="1">
        <f t="array" ref="B65:CS65">TRANSPOSE('[6]29'!$AB$4:$AB$99)</f>
        <v>404</v>
      </c>
      <c r="C65" s="245">
        <v>404</v>
      </c>
      <c r="D65" s="245">
        <v>404</v>
      </c>
      <c r="E65" s="245">
        <v>404</v>
      </c>
      <c r="F65" s="245">
        <v>404</v>
      </c>
      <c r="G65" s="245">
        <v>404</v>
      </c>
      <c r="H65" s="245">
        <v>404</v>
      </c>
      <c r="I65" s="245">
        <v>404</v>
      </c>
      <c r="J65" s="245">
        <v>404</v>
      </c>
      <c r="K65" s="245">
        <v>404</v>
      </c>
      <c r="L65" s="245">
        <v>404</v>
      </c>
      <c r="M65" s="245">
        <v>404</v>
      </c>
      <c r="N65" s="245">
        <v>404</v>
      </c>
      <c r="O65" s="245">
        <v>404</v>
      </c>
      <c r="P65" s="245">
        <v>404</v>
      </c>
      <c r="Q65" s="245">
        <v>404</v>
      </c>
      <c r="R65" s="245">
        <v>404</v>
      </c>
      <c r="S65" s="245">
        <v>404</v>
      </c>
      <c r="T65" s="245">
        <v>404</v>
      </c>
      <c r="U65" s="245">
        <v>404</v>
      </c>
      <c r="V65" s="245">
        <v>404</v>
      </c>
      <c r="W65" s="245">
        <v>404</v>
      </c>
      <c r="X65" s="245">
        <v>404</v>
      </c>
      <c r="Y65" s="245">
        <v>404</v>
      </c>
      <c r="Z65" s="245">
        <v>404</v>
      </c>
      <c r="AA65" s="245">
        <v>404</v>
      </c>
      <c r="AB65" s="245">
        <v>404</v>
      </c>
      <c r="AC65" s="245">
        <v>404</v>
      </c>
      <c r="AD65" s="245">
        <v>404</v>
      </c>
      <c r="AE65" s="245">
        <v>404</v>
      </c>
      <c r="AF65" s="245">
        <v>404</v>
      </c>
      <c r="AG65" s="245">
        <v>404</v>
      </c>
      <c r="AH65" s="245">
        <v>404</v>
      </c>
      <c r="AI65" s="245">
        <v>404</v>
      </c>
      <c r="AJ65" s="245">
        <v>404</v>
      </c>
      <c r="AK65" s="245">
        <v>404</v>
      </c>
      <c r="AL65" s="245">
        <v>404</v>
      </c>
      <c r="AM65" s="245">
        <v>404</v>
      </c>
      <c r="AN65" s="245">
        <v>404</v>
      </c>
      <c r="AO65" s="245">
        <v>404</v>
      </c>
      <c r="AP65" s="245">
        <v>404</v>
      </c>
      <c r="AQ65" s="245">
        <v>404</v>
      </c>
      <c r="AR65" s="245">
        <v>404</v>
      </c>
      <c r="AS65" s="245">
        <v>404</v>
      </c>
      <c r="AT65" s="245">
        <v>404</v>
      </c>
      <c r="AU65" s="245">
        <v>404</v>
      </c>
      <c r="AV65" s="245">
        <v>404</v>
      </c>
      <c r="AW65" s="245">
        <v>404</v>
      </c>
      <c r="AX65" s="245">
        <v>404</v>
      </c>
      <c r="AY65" s="245">
        <v>404</v>
      </c>
      <c r="AZ65" s="245">
        <v>404</v>
      </c>
      <c r="BA65" s="245">
        <v>404</v>
      </c>
      <c r="BB65" s="245">
        <v>404</v>
      </c>
      <c r="BC65" s="245">
        <v>404</v>
      </c>
      <c r="BD65" s="245">
        <v>404</v>
      </c>
      <c r="BE65" s="245">
        <v>404</v>
      </c>
      <c r="BF65" s="245">
        <v>404</v>
      </c>
      <c r="BG65" s="245">
        <v>404</v>
      </c>
      <c r="BH65" s="245">
        <v>404</v>
      </c>
      <c r="BI65" s="245">
        <v>404</v>
      </c>
      <c r="BJ65" s="245">
        <v>404</v>
      </c>
      <c r="BK65" s="245">
        <v>404</v>
      </c>
      <c r="BL65" s="245">
        <v>404</v>
      </c>
      <c r="BM65" s="245">
        <v>404</v>
      </c>
      <c r="BN65" s="245">
        <v>404</v>
      </c>
      <c r="BO65" s="245">
        <v>404</v>
      </c>
      <c r="BP65" s="245">
        <v>404</v>
      </c>
      <c r="BQ65" s="245">
        <v>404</v>
      </c>
      <c r="BR65" s="245">
        <v>404</v>
      </c>
      <c r="BS65" s="245">
        <v>404</v>
      </c>
      <c r="BT65" s="245">
        <v>404</v>
      </c>
      <c r="BU65" s="245">
        <v>404</v>
      </c>
      <c r="BV65" s="245">
        <v>404</v>
      </c>
      <c r="BW65" s="245">
        <v>404</v>
      </c>
      <c r="BX65" s="245">
        <v>404</v>
      </c>
      <c r="BY65" s="245">
        <v>404</v>
      </c>
      <c r="BZ65" s="245">
        <v>404</v>
      </c>
      <c r="CA65" s="245">
        <v>404</v>
      </c>
      <c r="CB65" s="245">
        <v>404</v>
      </c>
      <c r="CC65" s="245">
        <v>404</v>
      </c>
      <c r="CD65" s="245">
        <v>404</v>
      </c>
      <c r="CE65" s="245">
        <v>404</v>
      </c>
      <c r="CF65" s="245">
        <v>404</v>
      </c>
      <c r="CG65" s="245">
        <v>404</v>
      </c>
      <c r="CH65" s="245">
        <v>404</v>
      </c>
      <c r="CI65" s="245">
        <v>404</v>
      </c>
      <c r="CJ65" s="245">
        <v>404</v>
      </c>
      <c r="CK65" s="245">
        <v>404</v>
      </c>
      <c r="CL65" s="245">
        <v>404</v>
      </c>
      <c r="CM65" s="245">
        <v>404</v>
      </c>
      <c r="CN65" s="245">
        <v>404</v>
      </c>
      <c r="CO65" s="245">
        <v>404</v>
      </c>
      <c r="CP65" s="245">
        <v>404</v>
      </c>
      <c r="CQ65" s="245">
        <v>404</v>
      </c>
      <c r="CR65" s="245">
        <v>404</v>
      </c>
      <c r="CS65" s="245">
        <v>404</v>
      </c>
      <c r="CT65" s="184">
        <f t="shared" si="68"/>
        <v>38784</v>
      </c>
      <c r="CU65" s="128"/>
      <c r="CV65" s="120"/>
      <c r="CW65" s="118"/>
      <c r="CY65" s="118"/>
      <c r="CZ65" s="118"/>
      <c r="DA65" s="118"/>
      <c r="DB65" s="118"/>
      <c r="DC65" s="118"/>
      <c r="DD65" s="118"/>
      <c r="DE65" s="118"/>
      <c r="DF65" s="118"/>
      <c r="DG65" s="118"/>
      <c r="DH65" s="118"/>
      <c r="DI65" s="118"/>
      <c r="DJ65" s="118"/>
      <c r="DK65" s="118"/>
      <c r="DL65" s="118"/>
      <c r="DM65" s="118"/>
      <c r="DN65" s="118"/>
      <c r="DO65" s="118"/>
      <c r="DP65" s="118"/>
      <c r="DQ65" s="118"/>
      <c r="DR65" s="118"/>
      <c r="DS65" s="118"/>
      <c r="DT65" s="118"/>
      <c r="DU65" s="118"/>
      <c r="DV65" s="118"/>
      <c r="DW65" s="118"/>
      <c r="DX65" s="118"/>
      <c r="DY65" s="118"/>
      <c r="DZ65" s="118"/>
      <c r="EA65" s="118"/>
      <c r="EB65" s="118"/>
      <c r="EC65" s="118"/>
      <c r="ED65" s="118"/>
      <c r="EE65" s="118"/>
      <c r="EF65" s="118"/>
      <c r="EG65" s="118"/>
      <c r="EH65" s="118"/>
      <c r="EI65" s="118"/>
      <c r="EJ65" s="118"/>
      <c r="EK65" s="118"/>
      <c r="EL65" s="118"/>
      <c r="EM65" s="118"/>
      <c r="EN65" s="118"/>
      <c r="EO65" s="118"/>
      <c r="EP65" s="118"/>
      <c r="EQ65" s="118"/>
      <c r="ER65" s="118"/>
      <c r="ES65" s="118"/>
      <c r="ET65" s="118"/>
      <c r="EU65" s="118"/>
      <c r="EV65" s="118"/>
      <c r="EW65" s="118"/>
      <c r="EX65" s="118"/>
      <c r="EY65" s="118"/>
      <c r="EZ65" s="118"/>
      <c r="FA65" s="118"/>
      <c r="FB65" s="118"/>
      <c r="FC65" s="118"/>
      <c r="FD65" s="118"/>
      <c r="FE65" s="118"/>
      <c r="FF65" s="118"/>
      <c r="FG65" s="118"/>
      <c r="FH65" s="118"/>
      <c r="FI65" s="118"/>
      <c r="FJ65" s="118"/>
      <c r="FK65" s="118"/>
      <c r="FL65" s="118"/>
      <c r="FM65" s="118"/>
      <c r="FN65" s="118"/>
      <c r="FO65" s="118"/>
      <c r="FP65" s="118"/>
      <c r="FQ65" s="118"/>
      <c r="FR65" s="118"/>
    </row>
    <row r="66" spans="1:174">
      <c r="A66" s="22" t="s">
        <v>36</v>
      </c>
      <c r="B66" s="245" cm="1">
        <f t="array" ref="B66:CS66">TRANSPOSE('[6]29'!$AE$4:$AE$99)</f>
        <v>469.08</v>
      </c>
      <c r="C66" s="245">
        <v>469.08</v>
      </c>
      <c r="D66" s="245">
        <v>469.08</v>
      </c>
      <c r="E66" s="245">
        <v>469.08</v>
      </c>
      <c r="F66" s="245">
        <v>469.08</v>
      </c>
      <c r="G66" s="245">
        <v>469.08</v>
      </c>
      <c r="H66" s="245">
        <v>469.08</v>
      </c>
      <c r="I66" s="245">
        <v>469.08</v>
      </c>
      <c r="J66" s="245">
        <v>469.08</v>
      </c>
      <c r="K66" s="245">
        <v>469.08</v>
      </c>
      <c r="L66" s="245">
        <v>469.08</v>
      </c>
      <c r="M66" s="245">
        <v>469.08</v>
      </c>
      <c r="N66" s="245">
        <v>469.08</v>
      </c>
      <c r="O66" s="245">
        <v>469.08</v>
      </c>
      <c r="P66" s="245">
        <v>469.08</v>
      </c>
      <c r="Q66" s="245">
        <v>469.08</v>
      </c>
      <c r="R66" s="245">
        <v>469.08</v>
      </c>
      <c r="S66" s="245">
        <v>469.08</v>
      </c>
      <c r="T66" s="245">
        <v>469.08</v>
      </c>
      <c r="U66" s="245">
        <v>469.08</v>
      </c>
      <c r="V66" s="245">
        <v>469.08</v>
      </c>
      <c r="W66" s="245">
        <v>469.08</v>
      </c>
      <c r="X66" s="245">
        <v>469.08</v>
      </c>
      <c r="Y66" s="245">
        <v>469.08</v>
      </c>
      <c r="Z66" s="245">
        <v>469.08</v>
      </c>
      <c r="AA66" s="245">
        <v>469.08</v>
      </c>
      <c r="AB66" s="245">
        <v>469.08</v>
      </c>
      <c r="AC66" s="245">
        <v>469.08</v>
      </c>
      <c r="AD66" s="245">
        <v>469.08</v>
      </c>
      <c r="AE66" s="245">
        <v>469.08</v>
      </c>
      <c r="AF66" s="245">
        <v>469.08</v>
      </c>
      <c r="AG66" s="245">
        <v>469.08</v>
      </c>
      <c r="AH66" s="245">
        <v>469.08</v>
      </c>
      <c r="AI66" s="245">
        <v>469.08</v>
      </c>
      <c r="AJ66" s="245">
        <v>469.08</v>
      </c>
      <c r="AK66" s="245">
        <v>469.08</v>
      </c>
      <c r="AL66" s="245">
        <v>469.08</v>
      </c>
      <c r="AM66" s="245">
        <v>469.08</v>
      </c>
      <c r="AN66" s="245">
        <v>469.08</v>
      </c>
      <c r="AO66" s="245">
        <v>469.08</v>
      </c>
      <c r="AP66" s="245">
        <v>469.08</v>
      </c>
      <c r="AQ66" s="245">
        <v>469.08</v>
      </c>
      <c r="AR66" s="245">
        <v>469.08</v>
      </c>
      <c r="AS66" s="245">
        <v>469.08</v>
      </c>
      <c r="AT66" s="245">
        <v>469.08</v>
      </c>
      <c r="AU66" s="245">
        <v>469.08</v>
      </c>
      <c r="AV66" s="245">
        <v>469.08</v>
      </c>
      <c r="AW66" s="245">
        <v>469.08</v>
      </c>
      <c r="AX66" s="245">
        <v>469.08</v>
      </c>
      <c r="AY66" s="245">
        <v>469.08</v>
      </c>
      <c r="AZ66" s="245">
        <v>469.08</v>
      </c>
      <c r="BA66" s="245">
        <v>469.08</v>
      </c>
      <c r="BB66" s="245">
        <v>469.08</v>
      </c>
      <c r="BC66" s="245">
        <v>469.08</v>
      </c>
      <c r="BD66" s="245">
        <v>469.08</v>
      </c>
      <c r="BE66" s="245">
        <v>469.08</v>
      </c>
      <c r="BF66" s="245">
        <v>469.08</v>
      </c>
      <c r="BG66" s="245">
        <v>469.08</v>
      </c>
      <c r="BH66" s="245">
        <v>469.08</v>
      </c>
      <c r="BI66" s="245">
        <v>469.08</v>
      </c>
      <c r="BJ66" s="245">
        <v>469.08</v>
      </c>
      <c r="BK66" s="245">
        <v>469.08</v>
      </c>
      <c r="BL66" s="245">
        <v>469.08</v>
      </c>
      <c r="BM66" s="245">
        <v>469.08</v>
      </c>
      <c r="BN66" s="245">
        <v>469.08</v>
      </c>
      <c r="BO66" s="245">
        <v>469.08</v>
      </c>
      <c r="BP66" s="245">
        <v>469.08</v>
      </c>
      <c r="BQ66" s="245">
        <v>469.08</v>
      </c>
      <c r="BR66" s="245">
        <v>469.08</v>
      </c>
      <c r="BS66" s="245">
        <v>469.08</v>
      </c>
      <c r="BT66" s="245">
        <v>469.08</v>
      </c>
      <c r="BU66" s="245">
        <v>469.08</v>
      </c>
      <c r="BV66" s="245">
        <v>469.08</v>
      </c>
      <c r="BW66" s="245">
        <v>469.08</v>
      </c>
      <c r="BX66" s="245">
        <v>469.08</v>
      </c>
      <c r="BY66" s="245">
        <v>469.08</v>
      </c>
      <c r="BZ66" s="245">
        <v>469.08</v>
      </c>
      <c r="CA66" s="245">
        <v>469.08</v>
      </c>
      <c r="CB66" s="245">
        <v>469.08</v>
      </c>
      <c r="CC66" s="245">
        <v>469.08</v>
      </c>
      <c r="CD66" s="245">
        <v>469.08</v>
      </c>
      <c r="CE66" s="245">
        <v>469.08</v>
      </c>
      <c r="CF66" s="245">
        <v>469.08</v>
      </c>
      <c r="CG66" s="245">
        <v>469.08</v>
      </c>
      <c r="CH66" s="245">
        <v>469.08</v>
      </c>
      <c r="CI66" s="245">
        <v>469.08</v>
      </c>
      <c r="CJ66" s="245">
        <v>469.08</v>
      </c>
      <c r="CK66" s="245">
        <v>469.08</v>
      </c>
      <c r="CL66" s="245">
        <v>469.08</v>
      </c>
      <c r="CM66" s="245">
        <v>469.08</v>
      </c>
      <c r="CN66" s="245">
        <v>469.08</v>
      </c>
      <c r="CO66" s="245">
        <v>469.08</v>
      </c>
      <c r="CP66" s="245">
        <v>469.08</v>
      </c>
      <c r="CQ66" s="245">
        <v>469.08</v>
      </c>
      <c r="CR66" s="245">
        <v>469.08</v>
      </c>
      <c r="CS66" s="245">
        <v>469.08</v>
      </c>
      <c r="CT66" s="184">
        <f t="shared" si="68"/>
        <v>45031.680000000102</v>
      </c>
      <c r="CU66" s="128"/>
      <c r="CV66" s="217"/>
      <c r="CW66" s="118"/>
      <c r="CY66" s="118"/>
      <c r="CZ66" s="118"/>
      <c r="DA66" s="118"/>
      <c r="DB66" s="118"/>
      <c r="DC66" s="118"/>
      <c r="DD66" s="118"/>
      <c r="DE66" s="118"/>
      <c r="DF66" s="118"/>
      <c r="DG66" s="118"/>
      <c r="DH66" s="118"/>
      <c r="DI66" s="118"/>
      <c r="DJ66" s="118"/>
      <c r="DK66" s="118"/>
      <c r="DL66" s="118"/>
      <c r="DM66" s="118"/>
      <c r="DN66" s="118"/>
      <c r="DO66" s="118"/>
      <c r="DP66" s="118"/>
      <c r="DQ66" s="118"/>
      <c r="DR66" s="118"/>
      <c r="DS66" s="118"/>
      <c r="DT66" s="118"/>
      <c r="DU66" s="118"/>
      <c r="DV66" s="118"/>
      <c r="DW66" s="118"/>
      <c r="DX66" s="118"/>
      <c r="DY66" s="118"/>
      <c r="DZ66" s="118"/>
      <c r="EA66" s="118"/>
      <c r="EB66" s="118"/>
      <c r="EC66" s="118"/>
      <c r="ED66" s="118"/>
      <c r="EE66" s="118"/>
      <c r="EF66" s="118"/>
      <c r="EG66" s="118"/>
      <c r="EH66" s="118"/>
      <c r="EI66" s="118"/>
      <c r="EJ66" s="118"/>
      <c r="EK66" s="118"/>
      <c r="EL66" s="118"/>
      <c r="EM66" s="118"/>
      <c r="EN66" s="118"/>
      <c r="EO66" s="118"/>
      <c r="EP66" s="118"/>
      <c r="EQ66" s="118"/>
      <c r="ER66" s="118"/>
      <c r="ES66" s="118"/>
      <c r="ET66" s="118"/>
      <c r="EU66" s="118"/>
      <c r="EV66" s="118"/>
      <c r="EW66" s="118"/>
      <c r="EX66" s="118"/>
      <c r="EY66" s="118"/>
      <c r="EZ66" s="118"/>
      <c r="FA66" s="118"/>
      <c r="FB66" s="118"/>
      <c r="FC66" s="118"/>
      <c r="FD66" s="118"/>
      <c r="FE66" s="118"/>
      <c r="FF66" s="118"/>
      <c r="FG66" s="118"/>
      <c r="FH66" s="118"/>
      <c r="FI66" s="118"/>
      <c r="FJ66" s="118"/>
      <c r="FK66" s="118"/>
      <c r="FL66" s="118"/>
      <c r="FM66" s="118"/>
      <c r="FN66" s="118"/>
      <c r="FO66" s="118"/>
      <c r="FP66" s="118"/>
      <c r="FQ66" s="118"/>
      <c r="FR66" s="118"/>
    </row>
    <row r="67" spans="1:174">
      <c r="A67" s="22" t="s">
        <v>37</v>
      </c>
      <c r="B67" s="245" cm="1">
        <f t="array" ref="B67:CS67">TRANSPOSE('[6]29'!$AH$4:$AH$99)</f>
        <v>622</v>
      </c>
      <c r="C67" s="245">
        <v>622</v>
      </c>
      <c r="D67" s="245">
        <v>622</v>
      </c>
      <c r="E67" s="245">
        <v>622</v>
      </c>
      <c r="F67" s="245">
        <v>622</v>
      </c>
      <c r="G67" s="245">
        <v>622</v>
      </c>
      <c r="H67" s="245">
        <v>622</v>
      </c>
      <c r="I67" s="245">
        <v>622</v>
      </c>
      <c r="J67" s="245">
        <v>622</v>
      </c>
      <c r="K67" s="245">
        <v>622</v>
      </c>
      <c r="L67" s="245">
        <v>622</v>
      </c>
      <c r="M67" s="245">
        <v>622</v>
      </c>
      <c r="N67" s="245">
        <v>622</v>
      </c>
      <c r="O67" s="245">
        <v>622</v>
      </c>
      <c r="P67" s="245">
        <v>622</v>
      </c>
      <c r="Q67" s="245">
        <v>622</v>
      </c>
      <c r="R67" s="245">
        <v>622</v>
      </c>
      <c r="S67" s="245">
        <v>622</v>
      </c>
      <c r="T67" s="245">
        <v>622</v>
      </c>
      <c r="U67" s="245">
        <v>622</v>
      </c>
      <c r="V67" s="245">
        <v>622</v>
      </c>
      <c r="W67" s="245">
        <v>622</v>
      </c>
      <c r="X67" s="245">
        <v>622</v>
      </c>
      <c r="Y67" s="245">
        <v>622</v>
      </c>
      <c r="Z67" s="245">
        <v>628</v>
      </c>
      <c r="AA67" s="245">
        <v>631</v>
      </c>
      <c r="AB67" s="245">
        <v>641</v>
      </c>
      <c r="AC67" s="245">
        <v>660</v>
      </c>
      <c r="AD67" s="245">
        <v>671</v>
      </c>
      <c r="AE67" s="245">
        <v>670</v>
      </c>
      <c r="AF67" s="245">
        <v>672</v>
      </c>
      <c r="AG67" s="245">
        <v>675</v>
      </c>
      <c r="AH67" s="245">
        <v>672</v>
      </c>
      <c r="AI67" s="245">
        <v>668</v>
      </c>
      <c r="AJ67" s="245">
        <v>674</v>
      </c>
      <c r="AK67" s="245">
        <v>678</v>
      </c>
      <c r="AL67" s="245">
        <v>676</v>
      </c>
      <c r="AM67" s="245">
        <v>674</v>
      </c>
      <c r="AN67" s="245">
        <v>675</v>
      </c>
      <c r="AO67" s="245">
        <v>679</v>
      </c>
      <c r="AP67" s="245">
        <v>681</v>
      </c>
      <c r="AQ67" s="245">
        <v>681</v>
      </c>
      <c r="AR67" s="245">
        <v>685</v>
      </c>
      <c r="AS67" s="245">
        <v>693</v>
      </c>
      <c r="AT67" s="245">
        <v>693</v>
      </c>
      <c r="AU67" s="245">
        <v>697</v>
      </c>
      <c r="AV67" s="245">
        <v>703</v>
      </c>
      <c r="AW67" s="245">
        <v>699</v>
      </c>
      <c r="AX67" s="245">
        <v>699</v>
      </c>
      <c r="AY67" s="245">
        <v>699</v>
      </c>
      <c r="AZ67" s="245">
        <v>699</v>
      </c>
      <c r="BA67" s="245">
        <v>699</v>
      </c>
      <c r="BB67" s="245">
        <v>699</v>
      </c>
      <c r="BC67" s="245">
        <v>699</v>
      </c>
      <c r="BD67" s="245">
        <v>699</v>
      </c>
      <c r="BE67" s="245">
        <v>699</v>
      </c>
      <c r="BF67" s="245">
        <v>699</v>
      </c>
      <c r="BG67" s="245">
        <v>699</v>
      </c>
      <c r="BH67" s="245">
        <v>699</v>
      </c>
      <c r="BI67" s="245">
        <v>699</v>
      </c>
      <c r="BJ67" s="245">
        <v>699</v>
      </c>
      <c r="BK67" s="245">
        <v>699</v>
      </c>
      <c r="BL67" s="245">
        <v>699</v>
      </c>
      <c r="BM67" s="245">
        <v>699</v>
      </c>
      <c r="BN67" s="245">
        <v>694</v>
      </c>
      <c r="BO67" s="245">
        <v>700</v>
      </c>
      <c r="BP67" s="245">
        <v>704</v>
      </c>
      <c r="BQ67" s="245">
        <v>706</v>
      </c>
      <c r="BR67" s="245">
        <v>704</v>
      </c>
      <c r="BS67" s="245">
        <v>715</v>
      </c>
      <c r="BT67" s="245">
        <v>717</v>
      </c>
      <c r="BU67" s="245">
        <v>716</v>
      </c>
      <c r="BV67" s="245">
        <v>715</v>
      </c>
      <c r="BW67" s="245">
        <v>711</v>
      </c>
      <c r="BX67" s="245">
        <v>715</v>
      </c>
      <c r="BY67" s="245">
        <v>715</v>
      </c>
      <c r="BZ67" s="245">
        <v>713</v>
      </c>
      <c r="CA67" s="245">
        <v>713</v>
      </c>
      <c r="CB67" s="245">
        <v>706</v>
      </c>
      <c r="CC67" s="245">
        <v>704</v>
      </c>
      <c r="CD67" s="245">
        <v>704</v>
      </c>
      <c r="CE67" s="245">
        <v>697</v>
      </c>
      <c r="CF67" s="245">
        <v>694</v>
      </c>
      <c r="CG67" s="245">
        <v>693</v>
      </c>
      <c r="CH67" s="245">
        <v>689</v>
      </c>
      <c r="CI67" s="245">
        <v>689</v>
      </c>
      <c r="CJ67" s="245">
        <v>687</v>
      </c>
      <c r="CK67" s="245">
        <v>675</v>
      </c>
      <c r="CL67" s="245">
        <v>675</v>
      </c>
      <c r="CM67" s="245">
        <v>675</v>
      </c>
      <c r="CN67" s="245">
        <v>675</v>
      </c>
      <c r="CO67" s="245">
        <v>675</v>
      </c>
      <c r="CP67" s="245">
        <v>675</v>
      </c>
      <c r="CQ67" s="245">
        <v>675</v>
      </c>
      <c r="CR67" s="245">
        <v>675</v>
      </c>
      <c r="CS67" s="245">
        <v>675</v>
      </c>
      <c r="CT67" s="184">
        <f t="shared" si="68"/>
        <v>64564</v>
      </c>
      <c r="CU67" s="128"/>
      <c r="CV67" s="217"/>
      <c r="CW67" s="118"/>
      <c r="CY67" s="118"/>
      <c r="CZ67" s="118"/>
      <c r="DA67" s="118"/>
      <c r="DB67" s="118"/>
      <c r="DC67" s="118"/>
      <c r="DD67" s="118"/>
      <c r="DE67" s="118"/>
      <c r="DF67" s="118"/>
      <c r="DG67" s="118"/>
      <c r="DH67" s="118"/>
      <c r="DI67" s="118"/>
      <c r="DJ67" s="118"/>
      <c r="DK67" s="118"/>
      <c r="DL67" s="118"/>
      <c r="DM67" s="118"/>
      <c r="DN67" s="118"/>
      <c r="DO67" s="118"/>
      <c r="DP67" s="118"/>
      <c r="DQ67" s="118"/>
      <c r="DR67" s="118"/>
      <c r="DS67" s="118"/>
      <c r="DT67" s="118"/>
      <c r="DU67" s="118"/>
      <c r="DV67" s="118"/>
      <c r="DW67" s="118"/>
      <c r="DX67" s="118"/>
      <c r="DY67" s="118"/>
      <c r="DZ67" s="118"/>
      <c r="EA67" s="118"/>
      <c r="EB67" s="118"/>
      <c r="EC67" s="118"/>
      <c r="ED67" s="118"/>
      <c r="EE67" s="118"/>
      <c r="EF67" s="118"/>
      <c r="EG67" s="118"/>
      <c r="EH67" s="118"/>
      <c r="EI67" s="118"/>
      <c r="EJ67" s="118"/>
      <c r="EK67" s="118"/>
      <c r="EL67" s="118"/>
      <c r="EM67" s="118"/>
      <c r="EN67" s="118"/>
      <c r="EO67" s="118"/>
      <c r="EP67" s="118"/>
      <c r="EQ67" s="118"/>
      <c r="ER67" s="118"/>
      <c r="ES67" s="118"/>
      <c r="ET67" s="118"/>
      <c r="EU67" s="118"/>
      <c r="EV67" s="118"/>
      <c r="EW67" s="118"/>
      <c r="EX67" s="118"/>
      <c r="EY67" s="118"/>
      <c r="EZ67" s="118"/>
      <c r="FA67" s="118"/>
      <c r="FB67" s="118"/>
      <c r="FC67" s="118"/>
      <c r="FD67" s="118"/>
      <c r="FE67" s="118"/>
      <c r="FF67" s="118"/>
      <c r="FG67" s="118"/>
      <c r="FH67" s="118"/>
      <c r="FI67" s="118"/>
      <c r="FJ67" s="118"/>
      <c r="FK67" s="118"/>
      <c r="FL67" s="118"/>
      <c r="FM67" s="118"/>
      <c r="FN67" s="118"/>
      <c r="FO67" s="118"/>
      <c r="FP67" s="118"/>
      <c r="FQ67" s="118"/>
      <c r="FR67" s="118"/>
    </row>
    <row r="68" spans="1:174" ht="15.75" thickBot="1">
      <c r="A68" s="147" t="s">
        <v>38</v>
      </c>
      <c r="B68" s="245" cm="1">
        <f t="array" ref="B68:CS68">TRANSPOSE('[6]29'!$AK$4:$AK$99)</f>
        <v>34.200000000000003</v>
      </c>
      <c r="C68" s="245">
        <v>34.200000000000003</v>
      </c>
      <c r="D68" s="245">
        <v>34.200000000000003</v>
      </c>
      <c r="E68" s="245">
        <v>34.200000000000003</v>
      </c>
      <c r="F68" s="245">
        <v>34.200000000000003</v>
      </c>
      <c r="G68" s="245">
        <v>34.200000000000003</v>
      </c>
      <c r="H68" s="245">
        <v>34.200000000000003</v>
      </c>
      <c r="I68" s="245">
        <v>34.200000000000003</v>
      </c>
      <c r="J68" s="245">
        <v>34.200000000000003</v>
      </c>
      <c r="K68" s="245">
        <v>34.200000000000003</v>
      </c>
      <c r="L68" s="245">
        <v>34.200000000000003</v>
      </c>
      <c r="M68" s="245">
        <v>34.200000000000003</v>
      </c>
      <c r="N68" s="245">
        <v>34.200000000000003</v>
      </c>
      <c r="O68" s="245">
        <v>34.200000000000003</v>
      </c>
      <c r="P68" s="245">
        <v>34.200000000000003</v>
      </c>
      <c r="Q68" s="245">
        <v>34.200000000000003</v>
      </c>
      <c r="R68" s="245">
        <v>34.200000000000003</v>
      </c>
      <c r="S68" s="245">
        <v>34.200000000000003</v>
      </c>
      <c r="T68" s="245">
        <v>34.200000000000003</v>
      </c>
      <c r="U68" s="245">
        <v>34.200000000000003</v>
      </c>
      <c r="V68" s="245">
        <v>34.200000000000003</v>
      </c>
      <c r="W68" s="245">
        <v>34.200000000000003</v>
      </c>
      <c r="X68" s="245">
        <v>34.200000000000003</v>
      </c>
      <c r="Y68" s="245">
        <v>34.200000000000003</v>
      </c>
      <c r="Z68" s="245">
        <v>34.200000000000003</v>
      </c>
      <c r="AA68" s="245">
        <v>34.200000000000003</v>
      </c>
      <c r="AB68" s="245">
        <v>34.200000000000003</v>
      </c>
      <c r="AC68" s="245">
        <v>34.200000000000003</v>
      </c>
      <c r="AD68" s="245">
        <v>34.200000000000003</v>
      </c>
      <c r="AE68" s="245">
        <v>34.200000000000003</v>
      </c>
      <c r="AF68" s="245">
        <v>34.200000000000003</v>
      </c>
      <c r="AG68" s="245">
        <v>34.200000000000003</v>
      </c>
      <c r="AH68" s="245">
        <v>34.200000000000003</v>
      </c>
      <c r="AI68" s="245">
        <v>34.200000000000003</v>
      </c>
      <c r="AJ68" s="245">
        <v>34.200000000000003</v>
      </c>
      <c r="AK68" s="245">
        <v>34.200000000000003</v>
      </c>
      <c r="AL68" s="245">
        <v>34.200000000000003</v>
      </c>
      <c r="AM68" s="245">
        <v>34.200000000000003</v>
      </c>
      <c r="AN68" s="245">
        <v>34.200000000000003</v>
      </c>
      <c r="AO68" s="245">
        <v>34.200000000000003</v>
      </c>
      <c r="AP68" s="245">
        <v>34.200000000000003</v>
      </c>
      <c r="AQ68" s="245">
        <v>34.200000000000003</v>
      </c>
      <c r="AR68" s="245">
        <v>34.200000000000003</v>
      </c>
      <c r="AS68" s="245">
        <v>34.200000000000003</v>
      </c>
      <c r="AT68" s="245">
        <v>34.200000000000003</v>
      </c>
      <c r="AU68" s="245">
        <v>34.200000000000003</v>
      </c>
      <c r="AV68" s="245">
        <v>34.200000000000003</v>
      </c>
      <c r="AW68" s="245">
        <v>34.200000000000003</v>
      </c>
      <c r="AX68" s="245">
        <v>34.200000000000003</v>
      </c>
      <c r="AY68" s="245">
        <v>34.200000000000003</v>
      </c>
      <c r="AZ68" s="245">
        <v>34.200000000000003</v>
      </c>
      <c r="BA68" s="245">
        <v>34.200000000000003</v>
      </c>
      <c r="BB68" s="245">
        <v>34.200000000000003</v>
      </c>
      <c r="BC68" s="245">
        <v>34.200000000000003</v>
      </c>
      <c r="BD68" s="245">
        <v>34.200000000000003</v>
      </c>
      <c r="BE68" s="245">
        <v>34.200000000000003</v>
      </c>
      <c r="BF68" s="245">
        <v>34.200000000000003</v>
      </c>
      <c r="BG68" s="245">
        <v>34.200000000000003</v>
      </c>
      <c r="BH68" s="245">
        <v>34.200000000000003</v>
      </c>
      <c r="BI68" s="245">
        <v>34.200000000000003</v>
      </c>
      <c r="BJ68" s="245">
        <v>34.200000000000003</v>
      </c>
      <c r="BK68" s="245">
        <v>34.200000000000003</v>
      </c>
      <c r="BL68" s="245">
        <v>34.200000000000003</v>
      </c>
      <c r="BM68" s="245">
        <v>34.200000000000003</v>
      </c>
      <c r="BN68" s="245">
        <v>34.200000000000003</v>
      </c>
      <c r="BO68" s="245">
        <v>34.200000000000003</v>
      </c>
      <c r="BP68" s="245">
        <v>34.200000000000003</v>
      </c>
      <c r="BQ68" s="245">
        <v>34.200000000000003</v>
      </c>
      <c r="BR68" s="245">
        <v>34.200000000000003</v>
      </c>
      <c r="BS68" s="245">
        <v>34.200000000000003</v>
      </c>
      <c r="BT68" s="245">
        <v>34.200000000000003</v>
      </c>
      <c r="BU68" s="245">
        <v>34.200000000000003</v>
      </c>
      <c r="BV68" s="245">
        <v>34.200000000000003</v>
      </c>
      <c r="BW68" s="245">
        <v>34.200000000000003</v>
      </c>
      <c r="BX68" s="245">
        <v>34.200000000000003</v>
      </c>
      <c r="BY68" s="245">
        <v>34.200000000000003</v>
      </c>
      <c r="BZ68" s="245">
        <v>34.200000000000003</v>
      </c>
      <c r="CA68" s="245">
        <v>34.200000000000003</v>
      </c>
      <c r="CB68" s="245">
        <v>34.200000000000003</v>
      </c>
      <c r="CC68" s="245">
        <v>34.200000000000003</v>
      </c>
      <c r="CD68" s="245">
        <v>34.200000000000003</v>
      </c>
      <c r="CE68" s="245">
        <v>34.200000000000003</v>
      </c>
      <c r="CF68" s="245">
        <v>34.200000000000003</v>
      </c>
      <c r="CG68" s="245">
        <v>34.200000000000003</v>
      </c>
      <c r="CH68" s="245">
        <v>34.200000000000003</v>
      </c>
      <c r="CI68" s="245">
        <v>34.200000000000003</v>
      </c>
      <c r="CJ68" s="245">
        <v>34.200000000000003</v>
      </c>
      <c r="CK68" s="245">
        <v>34.200000000000003</v>
      </c>
      <c r="CL68" s="245">
        <v>34.200000000000003</v>
      </c>
      <c r="CM68" s="245">
        <v>34.200000000000003</v>
      </c>
      <c r="CN68" s="245">
        <v>34.200000000000003</v>
      </c>
      <c r="CO68" s="245">
        <v>34.200000000000003</v>
      </c>
      <c r="CP68" s="245">
        <v>34.200000000000003</v>
      </c>
      <c r="CQ68" s="245">
        <v>34.200000000000003</v>
      </c>
      <c r="CR68" s="245">
        <v>34.200000000000003</v>
      </c>
      <c r="CS68" s="245">
        <v>34.200000000000003</v>
      </c>
      <c r="CT68" s="244">
        <f t="shared" si="68"/>
        <v>3283.1999999999953</v>
      </c>
      <c r="CU68" s="128"/>
      <c r="CV68" s="217"/>
    </row>
    <row r="69" spans="1:174">
      <c r="A69" s="51"/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128"/>
    </row>
    <row r="70" spans="1:174">
      <c r="A70" s="51"/>
      <c r="B70" s="49"/>
      <c r="C70" s="49"/>
      <c r="D70" s="49"/>
      <c r="E70" s="49"/>
      <c r="F70" s="49"/>
      <c r="G70" s="49"/>
      <c r="H70" s="49"/>
      <c r="I70" s="49"/>
      <c r="J70" s="49"/>
      <c r="K70" s="49"/>
      <c r="L70" s="49"/>
      <c r="M70" s="49"/>
      <c r="N70" s="49"/>
      <c r="O70" s="49"/>
      <c r="P70" s="49"/>
      <c r="Q70" s="49"/>
      <c r="R70" s="49"/>
      <c r="S70" s="49"/>
      <c r="T70" s="49"/>
      <c r="U70" s="49"/>
      <c r="V70" s="49"/>
      <c r="W70" s="49"/>
      <c r="X70" s="49"/>
      <c r="Y70" s="49"/>
      <c r="Z70" s="49"/>
      <c r="AA70" s="49"/>
      <c r="AB70" s="49"/>
      <c r="AC70" s="49"/>
      <c r="AD70" s="49"/>
      <c r="AE70" s="49"/>
      <c r="AF70" s="49"/>
      <c r="AG70" s="49"/>
      <c r="AH70" s="49"/>
      <c r="AI70" s="49"/>
      <c r="AJ70" s="49"/>
      <c r="AK70" s="49"/>
      <c r="AL70" s="49"/>
      <c r="AM70" s="49"/>
      <c r="AN70" s="49"/>
      <c r="AO70" s="49"/>
      <c r="AP70" s="49"/>
      <c r="AQ70" s="49"/>
      <c r="AR70" s="49"/>
      <c r="AS70" s="49"/>
      <c r="AT70" s="49"/>
      <c r="AU70" s="49"/>
      <c r="AV70" s="49"/>
      <c r="AW70" s="49"/>
      <c r="AX70" s="49"/>
      <c r="AY70" s="49"/>
      <c r="AZ70" s="49"/>
      <c r="BA70" s="49"/>
      <c r="BB70" s="49"/>
      <c r="BC70" s="49"/>
      <c r="BD70" s="49"/>
      <c r="BE70" s="49"/>
      <c r="BF70" s="49"/>
      <c r="BG70" s="49"/>
      <c r="BH70" s="49"/>
      <c r="BI70" s="49"/>
      <c r="BJ70" s="49"/>
      <c r="BK70" s="49"/>
      <c r="BL70" s="49"/>
      <c r="BM70" s="49"/>
      <c r="BN70" s="49"/>
      <c r="BO70" s="49"/>
      <c r="BP70" s="49"/>
      <c r="BQ70" s="49"/>
      <c r="BR70" s="49"/>
      <c r="BS70" s="49"/>
      <c r="BT70" s="49"/>
      <c r="BU70" s="49"/>
      <c r="BV70" s="49"/>
      <c r="BW70" s="49"/>
      <c r="BX70" s="49"/>
      <c r="BY70" s="49"/>
      <c r="BZ70" s="49"/>
      <c r="CA70" s="49"/>
      <c r="CB70" s="49"/>
      <c r="CC70" s="49"/>
      <c r="CD70" s="49"/>
      <c r="CE70" s="49"/>
      <c r="CF70" s="49"/>
      <c r="CG70" s="49"/>
      <c r="CH70" s="49"/>
      <c r="CI70" s="49"/>
      <c r="CJ70" s="49"/>
      <c r="CK70" s="49"/>
      <c r="CL70" s="49"/>
      <c r="CM70" s="49"/>
      <c r="CN70" s="49"/>
      <c r="CO70" s="49"/>
      <c r="CP70" s="49"/>
      <c r="CQ70" s="49"/>
      <c r="CR70" s="49"/>
      <c r="CS70" s="49"/>
      <c r="CT70" s="49"/>
      <c r="CU70" s="128"/>
    </row>
    <row r="71" spans="1:174" ht="15.75" thickBot="1">
      <c r="A71" s="95" t="s">
        <v>64</v>
      </c>
      <c r="B71" s="95"/>
      <c r="C71" s="95"/>
      <c r="D71" s="95"/>
      <c r="E71" s="95"/>
      <c r="F71" s="95"/>
      <c r="G71" s="95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128"/>
    </row>
    <row r="72" spans="1:174" ht="15.75" thickBot="1">
      <c r="A72" s="11" t="s">
        <v>26</v>
      </c>
      <c r="B72" s="101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55">
        <v>96</v>
      </c>
      <c r="CT72" s="15" t="s">
        <v>27</v>
      </c>
      <c r="CU72" s="126"/>
    </row>
    <row r="73" spans="1:174">
      <c r="A73" s="23" t="s">
        <v>32</v>
      </c>
      <c r="B73" s="245">
        <v>140</v>
      </c>
      <c r="C73" s="245">
        <v>140</v>
      </c>
      <c r="D73" s="245">
        <v>140</v>
      </c>
      <c r="E73" s="245">
        <v>140</v>
      </c>
      <c r="F73" s="245">
        <v>140</v>
      </c>
      <c r="G73" s="245">
        <v>140</v>
      </c>
      <c r="H73" s="245">
        <v>140</v>
      </c>
      <c r="I73" s="245">
        <v>140</v>
      </c>
      <c r="J73" s="245">
        <v>140</v>
      </c>
      <c r="K73" s="245">
        <v>140</v>
      </c>
      <c r="L73" s="245">
        <v>140</v>
      </c>
      <c r="M73" s="245">
        <v>140</v>
      </c>
      <c r="N73" s="245">
        <v>140</v>
      </c>
      <c r="O73" s="245">
        <v>140</v>
      </c>
      <c r="P73" s="245">
        <v>140</v>
      </c>
      <c r="Q73" s="245">
        <v>140</v>
      </c>
      <c r="R73" s="245">
        <v>140</v>
      </c>
      <c r="S73" s="245">
        <v>140</v>
      </c>
      <c r="T73" s="245">
        <v>110</v>
      </c>
      <c r="U73" s="245">
        <v>80</v>
      </c>
      <c r="V73" s="245">
        <v>50</v>
      </c>
      <c r="W73" s="245">
        <v>20</v>
      </c>
      <c r="X73" s="245">
        <v>0</v>
      </c>
      <c r="Y73" s="245">
        <v>0</v>
      </c>
      <c r="Z73" s="245">
        <v>0</v>
      </c>
      <c r="AA73" s="245">
        <v>0</v>
      </c>
      <c r="AB73" s="245">
        <v>0</v>
      </c>
      <c r="AC73" s="245">
        <v>0</v>
      </c>
      <c r="AD73" s="245">
        <v>0</v>
      </c>
      <c r="AE73" s="245">
        <v>0</v>
      </c>
      <c r="AF73" s="245">
        <v>0</v>
      </c>
      <c r="AG73" s="245">
        <v>0</v>
      </c>
      <c r="AH73" s="245">
        <v>0</v>
      </c>
      <c r="AI73" s="245">
        <v>0</v>
      </c>
      <c r="AJ73" s="245">
        <v>0</v>
      </c>
      <c r="AK73" s="245">
        <v>0</v>
      </c>
      <c r="AL73" s="245">
        <v>0</v>
      </c>
      <c r="AM73" s="245">
        <v>0</v>
      </c>
      <c r="AN73" s="245">
        <v>0</v>
      </c>
      <c r="AO73" s="245">
        <v>0</v>
      </c>
      <c r="AP73" s="245">
        <v>0</v>
      </c>
      <c r="AQ73" s="245">
        <v>0</v>
      </c>
      <c r="AR73" s="245">
        <v>0</v>
      </c>
      <c r="AS73" s="245">
        <v>0</v>
      </c>
      <c r="AT73" s="245">
        <v>0</v>
      </c>
      <c r="AU73" s="245">
        <v>0</v>
      </c>
      <c r="AV73" s="245">
        <v>0</v>
      </c>
      <c r="AW73" s="245">
        <v>0</v>
      </c>
      <c r="AX73" s="245">
        <v>0</v>
      </c>
      <c r="AY73" s="245">
        <v>30</v>
      </c>
      <c r="AZ73" s="245">
        <v>60</v>
      </c>
      <c r="BA73" s="245">
        <v>90</v>
      </c>
      <c r="BB73" s="245">
        <v>120</v>
      </c>
      <c r="BC73" s="245">
        <v>144</v>
      </c>
      <c r="BD73" s="245">
        <v>144</v>
      </c>
      <c r="BE73" s="245">
        <v>144</v>
      </c>
      <c r="BF73" s="245">
        <v>144</v>
      </c>
      <c r="BG73" s="245">
        <v>144</v>
      </c>
      <c r="BH73" s="245">
        <v>114</v>
      </c>
      <c r="BI73" s="245">
        <v>84</v>
      </c>
      <c r="BJ73" s="245">
        <v>54</v>
      </c>
      <c r="BK73" s="245">
        <v>24</v>
      </c>
      <c r="BL73" s="245">
        <v>0</v>
      </c>
      <c r="BM73" s="245">
        <v>0</v>
      </c>
      <c r="BN73" s="245">
        <v>0</v>
      </c>
      <c r="BO73" s="245">
        <v>0</v>
      </c>
      <c r="BP73" s="245">
        <v>0</v>
      </c>
      <c r="BQ73" s="245">
        <v>0</v>
      </c>
      <c r="BR73" s="245">
        <v>0</v>
      </c>
      <c r="BS73" s="245">
        <v>0</v>
      </c>
      <c r="BT73" s="245">
        <v>0</v>
      </c>
      <c r="BU73" s="245">
        <v>0</v>
      </c>
      <c r="BV73" s="245">
        <v>0</v>
      </c>
      <c r="BW73" s="245">
        <v>0</v>
      </c>
      <c r="BX73" s="245">
        <v>0</v>
      </c>
      <c r="BY73" s="245">
        <v>0</v>
      </c>
      <c r="BZ73" s="245">
        <v>0</v>
      </c>
      <c r="CA73" s="245">
        <v>0</v>
      </c>
      <c r="CB73" s="245">
        <v>0</v>
      </c>
      <c r="CC73" s="245">
        <v>0</v>
      </c>
      <c r="CD73" s="245">
        <v>0</v>
      </c>
      <c r="CE73" s="245">
        <v>0</v>
      </c>
      <c r="CF73" s="245">
        <v>0</v>
      </c>
      <c r="CG73" s="245">
        <v>0</v>
      </c>
      <c r="CH73" s="245">
        <v>0</v>
      </c>
      <c r="CI73" s="245">
        <v>0</v>
      </c>
      <c r="CJ73" s="245">
        <v>0</v>
      </c>
      <c r="CK73" s="245">
        <v>0</v>
      </c>
      <c r="CL73" s="245">
        <v>0</v>
      </c>
      <c r="CM73" s="245">
        <v>0</v>
      </c>
      <c r="CN73" s="245">
        <v>0</v>
      </c>
      <c r="CO73" s="245">
        <v>0</v>
      </c>
      <c r="CP73" s="245">
        <v>0</v>
      </c>
      <c r="CQ73" s="245">
        <v>0</v>
      </c>
      <c r="CR73" s="245">
        <v>0</v>
      </c>
      <c r="CS73" s="245">
        <v>0</v>
      </c>
      <c r="CT73" s="24">
        <f>SUM(B73:CS73)</f>
        <v>4076</v>
      </c>
      <c r="CU73" s="128"/>
      <c r="CV73" s="141"/>
    </row>
    <row r="74" spans="1:174">
      <c r="A74" s="24" t="s">
        <v>33</v>
      </c>
      <c r="B74" s="245">
        <v>143</v>
      </c>
      <c r="C74" s="245">
        <v>143</v>
      </c>
      <c r="D74" s="245">
        <v>143</v>
      </c>
      <c r="E74" s="245">
        <v>143</v>
      </c>
      <c r="F74" s="245">
        <v>143</v>
      </c>
      <c r="G74" s="245">
        <v>143</v>
      </c>
      <c r="H74" s="245">
        <v>143</v>
      </c>
      <c r="I74" s="245">
        <v>143</v>
      </c>
      <c r="J74" s="245">
        <v>143</v>
      </c>
      <c r="K74" s="245">
        <v>143</v>
      </c>
      <c r="L74" s="245">
        <v>143</v>
      </c>
      <c r="M74" s="245">
        <v>143</v>
      </c>
      <c r="N74" s="245">
        <v>143</v>
      </c>
      <c r="O74" s="245">
        <v>143</v>
      </c>
      <c r="P74" s="245">
        <v>143</v>
      </c>
      <c r="Q74" s="245">
        <v>143</v>
      </c>
      <c r="R74" s="245">
        <v>143</v>
      </c>
      <c r="S74" s="245">
        <v>143</v>
      </c>
      <c r="T74" s="245">
        <v>83</v>
      </c>
      <c r="U74" s="245">
        <v>23</v>
      </c>
      <c r="V74" s="245">
        <v>0</v>
      </c>
      <c r="W74" s="245">
        <v>0</v>
      </c>
      <c r="X74" s="245">
        <v>0</v>
      </c>
      <c r="Y74" s="245">
        <v>0</v>
      </c>
      <c r="Z74" s="245">
        <v>0</v>
      </c>
      <c r="AA74" s="245">
        <v>0</v>
      </c>
      <c r="AB74" s="245">
        <v>0</v>
      </c>
      <c r="AC74" s="245">
        <v>0</v>
      </c>
      <c r="AD74" s="245">
        <v>0</v>
      </c>
      <c r="AE74" s="245">
        <v>0</v>
      </c>
      <c r="AF74" s="245">
        <v>0</v>
      </c>
      <c r="AG74" s="245">
        <v>0</v>
      </c>
      <c r="AH74" s="245">
        <v>0</v>
      </c>
      <c r="AI74" s="245">
        <v>0</v>
      </c>
      <c r="AJ74" s="245">
        <v>0</v>
      </c>
      <c r="AK74" s="245">
        <v>0</v>
      </c>
      <c r="AL74" s="245">
        <v>0</v>
      </c>
      <c r="AM74" s="245">
        <v>0</v>
      </c>
      <c r="AN74" s="245">
        <v>0</v>
      </c>
      <c r="AO74" s="245">
        <v>0</v>
      </c>
      <c r="AP74" s="245">
        <v>0</v>
      </c>
      <c r="AQ74" s="245">
        <v>0</v>
      </c>
      <c r="AR74" s="245">
        <v>0</v>
      </c>
      <c r="AS74" s="245">
        <v>0</v>
      </c>
      <c r="AT74" s="245">
        <v>0</v>
      </c>
      <c r="AU74" s="245">
        <v>0</v>
      </c>
      <c r="AV74" s="245">
        <v>0</v>
      </c>
      <c r="AW74" s="245">
        <v>0</v>
      </c>
      <c r="AX74" s="245">
        <v>0</v>
      </c>
      <c r="AY74" s="245">
        <v>0</v>
      </c>
      <c r="AZ74" s="245">
        <v>0</v>
      </c>
      <c r="BA74" s="245">
        <v>0</v>
      </c>
      <c r="BB74" s="245">
        <v>0</v>
      </c>
      <c r="BC74" s="245">
        <v>60</v>
      </c>
      <c r="BD74" s="245">
        <v>120</v>
      </c>
      <c r="BE74" s="245">
        <v>133</v>
      </c>
      <c r="BF74" s="245">
        <v>133</v>
      </c>
      <c r="BG74" s="245">
        <v>133</v>
      </c>
      <c r="BH74" s="245">
        <v>73</v>
      </c>
      <c r="BI74" s="245">
        <v>13</v>
      </c>
      <c r="BJ74" s="245">
        <v>0</v>
      </c>
      <c r="BK74" s="245">
        <v>0</v>
      </c>
      <c r="BL74" s="245">
        <v>0</v>
      </c>
      <c r="BM74" s="245">
        <v>0</v>
      </c>
      <c r="BN74" s="245">
        <v>0</v>
      </c>
      <c r="BO74" s="245">
        <v>0</v>
      </c>
      <c r="BP74" s="245">
        <v>0</v>
      </c>
      <c r="BQ74" s="245">
        <v>0</v>
      </c>
      <c r="BR74" s="245">
        <v>0</v>
      </c>
      <c r="BS74" s="245">
        <v>0</v>
      </c>
      <c r="BT74" s="245">
        <v>0</v>
      </c>
      <c r="BU74" s="245">
        <v>0</v>
      </c>
      <c r="BV74" s="245">
        <v>0</v>
      </c>
      <c r="BW74" s="245">
        <v>0</v>
      </c>
      <c r="BX74" s="245">
        <v>0</v>
      </c>
      <c r="BY74" s="245">
        <v>0</v>
      </c>
      <c r="BZ74" s="245">
        <v>0</v>
      </c>
      <c r="CA74" s="245">
        <v>0</v>
      </c>
      <c r="CB74" s="245">
        <v>0</v>
      </c>
      <c r="CC74" s="245">
        <v>0</v>
      </c>
      <c r="CD74" s="245">
        <v>0</v>
      </c>
      <c r="CE74" s="245">
        <v>0</v>
      </c>
      <c r="CF74" s="245">
        <v>0</v>
      </c>
      <c r="CG74" s="245">
        <v>0</v>
      </c>
      <c r="CH74" s="245">
        <v>0</v>
      </c>
      <c r="CI74" s="245">
        <v>0</v>
      </c>
      <c r="CJ74" s="245">
        <v>0</v>
      </c>
      <c r="CK74" s="245">
        <v>0</v>
      </c>
      <c r="CL74" s="245">
        <v>0</v>
      </c>
      <c r="CM74" s="245">
        <v>0</v>
      </c>
      <c r="CN74" s="245">
        <v>0</v>
      </c>
      <c r="CO74" s="245">
        <v>0</v>
      </c>
      <c r="CP74" s="245">
        <v>0</v>
      </c>
      <c r="CQ74" s="245">
        <v>0</v>
      </c>
      <c r="CR74" s="245">
        <v>0</v>
      </c>
      <c r="CS74" s="245">
        <v>0</v>
      </c>
      <c r="CT74" s="24">
        <f t="shared" ref="CT74:CT79" si="69">SUM(B74:CS74)</f>
        <v>3345</v>
      </c>
      <c r="CU74" s="128"/>
      <c r="CV74" s="141"/>
    </row>
    <row r="75" spans="1:174">
      <c r="A75" s="24" t="s">
        <v>34</v>
      </c>
      <c r="B75" s="245">
        <v>0</v>
      </c>
      <c r="C75" s="245">
        <v>0</v>
      </c>
      <c r="D75" s="245">
        <v>0</v>
      </c>
      <c r="E75" s="245">
        <v>0</v>
      </c>
      <c r="F75" s="245">
        <v>0</v>
      </c>
      <c r="G75" s="245">
        <v>0</v>
      </c>
      <c r="H75" s="245">
        <v>0</v>
      </c>
      <c r="I75" s="245">
        <v>0</v>
      </c>
      <c r="J75" s="245">
        <v>145</v>
      </c>
      <c r="K75" s="245">
        <v>145</v>
      </c>
      <c r="L75" s="245">
        <v>145</v>
      </c>
      <c r="M75" s="245">
        <v>145</v>
      </c>
      <c r="N75" s="245">
        <v>145</v>
      </c>
      <c r="O75" s="245">
        <v>145</v>
      </c>
      <c r="P75" s="245">
        <v>145</v>
      </c>
      <c r="Q75" s="245">
        <v>145</v>
      </c>
      <c r="R75" s="245">
        <v>145</v>
      </c>
      <c r="S75" s="245">
        <v>0</v>
      </c>
      <c r="T75" s="245">
        <v>0</v>
      </c>
      <c r="U75" s="245">
        <v>0</v>
      </c>
      <c r="V75" s="245">
        <v>0</v>
      </c>
      <c r="W75" s="245">
        <v>0</v>
      </c>
      <c r="X75" s="245">
        <v>0</v>
      </c>
      <c r="Y75" s="245">
        <v>0</v>
      </c>
      <c r="Z75" s="245">
        <v>0</v>
      </c>
      <c r="AA75" s="245">
        <v>0</v>
      </c>
      <c r="AB75" s="245">
        <v>0</v>
      </c>
      <c r="AC75" s="245">
        <v>0</v>
      </c>
      <c r="AD75" s="245">
        <v>0</v>
      </c>
      <c r="AE75" s="245">
        <v>0</v>
      </c>
      <c r="AF75" s="245">
        <v>0</v>
      </c>
      <c r="AG75" s="245">
        <v>0</v>
      </c>
      <c r="AH75" s="245">
        <v>0</v>
      </c>
      <c r="AI75" s="245">
        <v>0</v>
      </c>
      <c r="AJ75" s="245">
        <v>0</v>
      </c>
      <c r="AK75" s="245">
        <v>0</v>
      </c>
      <c r="AL75" s="245">
        <v>0</v>
      </c>
      <c r="AM75" s="245">
        <v>0</v>
      </c>
      <c r="AN75" s="245">
        <v>0</v>
      </c>
      <c r="AO75" s="245">
        <v>0</v>
      </c>
      <c r="AP75" s="245">
        <v>0</v>
      </c>
      <c r="AQ75" s="245">
        <v>0</v>
      </c>
      <c r="AR75" s="245">
        <v>0</v>
      </c>
      <c r="AS75" s="245">
        <v>0</v>
      </c>
      <c r="AT75" s="245">
        <v>0</v>
      </c>
      <c r="AU75" s="245">
        <v>0</v>
      </c>
      <c r="AV75" s="245">
        <v>0</v>
      </c>
      <c r="AW75" s="245">
        <v>0</v>
      </c>
      <c r="AX75" s="245">
        <v>0</v>
      </c>
      <c r="AY75" s="245">
        <v>0</v>
      </c>
      <c r="AZ75" s="245">
        <v>0</v>
      </c>
      <c r="BA75" s="245">
        <v>0</v>
      </c>
      <c r="BB75" s="245">
        <v>0</v>
      </c>
      <c r="BC75" s="245">
        <v>0</v>
      </c>
      <c r="BD75" s="245">
        <v>0</v>
      </c>
      <c r="BE75" s="245">
        <v>0</v>
      </c>
      <c r="BF75" s="245">
        <v>0</v>
      </c>
      <c r="BG75" s="245">
        <v>0</v>
      </c>
      <c r="BH75" s="245">
        <v>0</v>
      </c>
      <c r="BI75" s="245">
        <v>0</v>
      </c>
      <c r="BJ75" s="245">
        <v>0</v>
      </c>
      <c r="BK75" s="245">
        <v>0</v>
      </c>
      <c r="BL75" s="245">
        <v>0</v>
      </c>
      <c r="BM75" s="245">
        <v>0</v>
      </c>
      <c r="BN75" s="245">
        <v>0</v>
      </c>
      <c r="BO75" s="245">
        <v>0</v>
      </c>
      <c r="BP75" s="245">
        <v>0</v>
      </c>
      <c r="BQ75" s="245">
        <v>0</v>
      </c>
      <c r="BR75" s="245">
        <v>0</v>
      </c>
      <c r="BS75" s="245">
        <v>0</v>
      </c>
      <c r="BT75" s="245">
        <v>0</v>
      </c>
      <c r="BU75" s="245">
        <v>0</v>
      </c>
      <c r="BV75" s="245">
        <v>0</v>
      </c>
      <c r="BW75" s="245">
        <v>0</v>
      </c>
      <c r="BX75" s="245">
        <v>0</v>
      </c>
      <c r="BY75" s="245">
        <v>0</v>
      </c>
      <c r="BZ75" s="245">
        <v>0</v>
      </c>
      <c r="CA75" s="245">
        <v>0</v>
      </c>
      <c r="CB75" s="245">
        <v>0</v>
      </c>
      <c r="CC75" s="245">
        <v>0</v>
      </c>
      <c r="CD75" s="245">
        <v>0</v>
      </c>
      <c r="CE75" s="245">
        <v>0</v>
      </c>
      <c r="CF75" s="245">
        <v>0</v>
      </c>
      <c r="CG75" s="245">
        <v>0</v>
      </c>
      <c r="CH75" s="245">
        <v>0</v>
      </c>
      <c r="CI75" s="245">
        <v>0</v>
      </c>
      <c r="CJ75" s="245">
        <v>0</v>
      </c>
      <c r="CK75" s="245">
        <v>0</v>
      </c>
      <c r="CL75" s="245">
        <v>0</v>
      </c>
      <c r="CM75" s="245">
        <v>0</v>
      </c>
      <c r="CN75" s="245">
        <v>0</v>
      </c>
      <c r="CO75" s="245">
        <v>0</v>
      </c>
      <c r="CP75" s="245">
        <v>0</v>
      </c>
      <c r="CQ75" s="245">
        <v>0</v>
      </c>
      <c r="CR75" s="245">
        <v>0</v>
      </c>
      <c r="CS75" s="245">
        <v>0</v>
      </c>
      <c r="CT75" s="24">
        <f t="shared" si="69"/>
        <v>1305</v>
      </c>
      <c r="CU75" s="128"/>
      <c r="CV75" s="141"/>
    </row>
    <row r="76" spans="1:174">
      <c r="A76" s="24" t="s">
        <v>35</v>
      </c>
      <c r="B76" s="245">
        <v>73</v>
      </c>
      <c r="C76" s="245">
        <v>73</v>
      </c>
      <c r="D76" s="245">
        <v>73</v>
      </c>
      <c r="E76" s="245">
        <v>73</v>
      </c>
      <c r="F76" s="245">
        <v>73</v>
      </c>
      <c r="G76" s="245">
        <v>73</v>
      </c>
      <c r="H76" s="245">
        <v>73</v>
      </c>
      <c r="I76" s="245">
        <v>73</v>
      </c>
      <c r="J76" s="245">
        <v>73</v>
      </c>
      <c r="K76" s="245">
        <v>73</v>
      </c>
      <c r="L76" s="245">
        <v>73</v>
      </c>
      <c r="M76" s="245">
        <v>73</v>
      </c>
      <c r="N76" s="245">
        <v>73</v>
      </c>
      <c r="O76" s="245">
        <v>73</v>
      </c>
      <c r="P76" s="245">
        <v>73</v>
      </c>
      <c r="Q76" s="245">
        <v>73</v>
      </c>
      <c r="R76" s="245">
        <v>73</v>
      </c>
      <c r="S76" s="245">
        <v>73</v>
      </c>
      <c r="T76" s="245">
        <v>73</v>
      </c>
      <c r="U76" s="245">
        <v>73</v>
      </c>
      <c r="V76" s="245">
        <v>73</v>
      </c>
      <c r="W76" s="245">
        <v>73</v>
      </c>
      <c r="X76" s="245">
        <v>73</v>
      </c>
      <c r="Y76" s="245">
        <v>73</v>
      </c>
      <c r="Z76" s="245">
        <v>73</v>
      </c>
      <c r="AA76" s="245">
        <v>0</v>
      </c>
      <c r="AB76" s="245">
        <v>0</v>
      </c>
      <c r="AC76" s="245">
        <v>0</v>
      </c>
      <c r="AD76" s="245">
        <v>0</v>
      </c>
      <c r="AE76" s="245">
        <v>0</v>
      </c>
      <c r="AF76" s="245">
        <v>0</v>
      </c>
      <c r="AG76" s="245">
        <v>0</v>
      </c>
      <c r="AH76" s="245">
        <v>0</v>
      </c>
      <c r="AI76" s="245">
        <v>0</v>
      </c>
      <c r="AJ76" s="245">
        <v>0</v>
      </c>
      <c r="AK76" s="245">
        <v>0</v>
      </c>
      <c r="AL76" s="245">
        <v>0</v>
      </c>
      <c r="AM76" s="245">
        <v>0</v>
      </c>
      <c r="AN76" s="245">
        <v>0</v>
      </c>
      <c r="AO76" s="245">
        <v>0</v>
      </c>
      <c r="AP76" s="245">
        <v>0</v>
      </c>
      <c r="AQ76" s="245">
        <v>80</v>
      </c>
      <c r="AR76" s="245">
        <v>80</v>
      </c>
      <c r="AS76" s="245">
        <v>80</v>
      </c>
      <c r="AT76" s="245">
        <v>80</v>
      </c>
      <c r="AU76" s="245">
        <v>80</v>
      </c>
      <c r="AV76" s="245">
        <v>80</v>
      </c>
      <c r="AW76" s="245">
        <v>80</v>
      </c>
      <c r="AX76" s="245">
        <v>80</v>
      </c>
      <c r="AY76" s="245">
        <v>80</v>
      </c>
      <c r="AZ76" s="245">
        <v>80</v>
      </c>
      <c r="BA76" s="245">
        <v>80</v>
      </c>
      <c r="BB76" s="245">
        <v>80</v>
      </c>
      <c r="BC76" s="245">
        <v>80</v>
      </c>
      <c r="BD76" s="245">
        <v>80</v>
      </c>
      <c r="BE76" s="245">
        <v>80</v>
      </c>
      <c r="BF76" s="245">
        <v>80</v>
      </c>
      <c r="BG76" s="245">
        <v>80</v>
      </c>
      <c r="BH76" s="245">
        <v>80</v>
      </c>
      <c r="BI76" s="245">
        <v>80</v>
      </c>
      <c r="BJ76" s="245">
        <v>80</v>
      </c>
      <c r="BK76" s="245">
        <v>80</v>
      </c>
      <c r="BL76" s="245">
        <v>80</v>
      </c>
      <c r="BM76" s="245">
        <v>80</v>
      </c>
      <c r="BN76" s="245">
        <v>80</v>
      </c>
      <c r="BO76" s="245">
        <v>80</v>
      </c>
      <c r="BP76" s="245">
        <v>80</v>
      </c>
      <c r="BQ76" s="245">
        <v>80</v>
      </c>
      <c r="BR76" s="245">
        <v>80</v>
      </c>
      <c r="BS76" s="245">
        <v>80</v>
      </c>
      <c r="BT76" s="245">
        <v>80</v>
      </c>
      <c r="BU76" s="245">
        <v>80</v>
      </c>
      <c r="BV76" s="245">
        <v>80</v>
      </c>
      <c r="BW76" s="245">
        <v>0</v>
      </c>
      <c r="BX76" s="245">
        <v>0</v>
      </c>
      <c r="BY76" s="245">
        <v>0</v>
      </c>
      <c r="BZ76" s="245">
        <v>0</v>
      </c>
      <c r="CA76" s="245">
        <v>0</v>
      </c>
      <c r="CB76" s="245">
        <v>0</v>
      </c>
      <c r="CC76" s="245">
        <v>0</v>
      </c>
      <c r="CD76" s="245">
        <v>0</v>
      </c>
      <c r="CE76" s="245">
        <v>0</v>
      </c>
      <c r="CF76" s="245">
        <v>72</v>
      </c>
      <c r="CG76" s="245">
        <v>72</v>
      </c>
      <c r="CH76" s="245">
        <v>72</v>
      </c>
      <c r="CI76" s="245">
        <v>72</v>
      </c>
      <c r="CJ76" s="245">
        <v>72</v>
      </c>
      <c r="CK76" s="245">
        <v>72</v>
      </c>
      <c r="CL76" s="245">
        <v>72</v>
      </c>
      <c r="CM76" s="245">
        <v>72</v>
      </c>
      <c r="CN76" s="245">
        <v>72</v>
      </c>
      <c r="CO76" s="245">
        <v>72</v>
      </c>
      <c r="CP76" s="245">
        <v>72</v>
      </c>
      <c r="CQ76" s="245">
        <v>72</v>
      </c>
      <c r="CR76" s="245">
        <v>72</v>
      </c>
      <c r="CS76" s="245">
        <v>72</v>
      </c>
      <c r="CT76" s="24">
        <f t="shared" si="69"/>
        <v>5393</v>
      </c>
      <c r="CU76" s="128"/>
      <c r="CV76" s="141"/>
    </row>
    <row r="77" spans="1:174">
      <c r="A77" s="24" t="s">
        <v>36</v>
      </c>
      <c r="B77" s="245">
        <v>109</v>
      </c>
      <c r="C77" s="245">
        <v>109</v>
      </c>
      <c r="D77" s="245">
        <v>109</v>
      </c>
      <c r="E77" s="245">
        <v>109</v>
      </c>
      <c r="F77" s="245">
        <v>109</v>
      </c>
      <c r="G77" s="245">
        <v>109</v>
      </c>
      <c r="H77" s="245">
        <v>109</v>
      </c>
      <c r="I77" s="245">
        <v>109</v>
      </c>
      <c r="J77" s="245">
        <v>109</v>
      </c>
      <c r="K77" s="245">
        <v>109</v>
      </c>
      <c r="L77" s="245">
        <v>109</v>
      </c>
      <c r="M77" s="245">
        <v>109</v>
      </c>
      <c r="N77" s="245">
        <v>109</v>
      </c>
      <c r="O77" s="245">
        <v>109</v>
      </c>
      <c r="P77" s="245">
        <v>109</v>
      </c>
      <c r="Q77" s="245">
        <v>109</v>
      </c>
      <c r="R77" s="245">
        <v>109</v>
      </c>
      <c r="S77" s="245">
        <v>109</v>
      </c>
      <c r="T77" s="245">
        <v>109</v>
      </c>
      <c r="U77" s="245">
        <v>109</v>
      </c>
      <c r="V77" s="245">
        <v>109</v>
      </c>
      <c r="W77" s="245">
        <v>109</v>
      </c>
      <c r="X77" s="245">
        <v>109</v>
      </c>
      <c r="Y77" s="245">
        <v>109</v>
      </c>
      <c r="Z77" s="245">
        <v>79</v>
      </c>
      <c r="AA77" s="245">
        <v>49</v>
      </c>
      <c r="AB77" s="245">
        <v>19</v>
      </c>
      <c r="AC77" s="245">
        <v>0</v>
      </c>
      <c r="AD77" s="245">
        <v>0</v>
      </c>
      <c r="AE77" s="245">
        <v>0</v>
      </c>
      <c r="AF77" s="245">
        <v>0</v>
      </c>
      <c r="AG77" s="245">
        <v>0</v>
      </c>
      <c r="AH77" s="245">
        <v>0</v>
      </c>
      <c r="AI77" s="245">
        <v>0</v>
      </c>
      <c r="AJ77" s="245">
        <v>0</v>
      </c>
      <c r="AK77" s="245">
        <v>0</v>
      </c>
      <c r="AL77" s="245">
        <v>0</v>
      </c>
      <c r="AM77" s="245">
        <v>0</v>
      </c>
      <c r="AN77" s="245">
        <v>0</v>
      </c>
      <c r="AO77" s="245">
        <v>0</v>
      </c>
      <c r="AP77" s="245">
        <v>0</v>
      </c>
      <c r="AQ77" s="245">
        <v>0</v>
      </c>
      <c r="AR77" s="245">
        <v>30</v>
      </c>
      <c r="AS77" s="245">
        <v>60</v>
      </c>
      <c r="AT77" s="245">
        <v>90</v>
      </c>
      <c r="AU77" s="245">
        <v>120</v>
      </c>
      <c r="AV77" s="245">
        <v>148</v>
      </c>
      <c r="AW77" s="245">
        <v>148</v>
      </c>
      <c r="AX77" s="245">
        <v>148</v>
      </c>
      <c r="AY77" s="245">
        <v>148</v>
      </c>
      <c r="AZ77" s="245">
        <v>148</v>
      </c>
      <c r="BA77" s="245">
        <v>148</v>
      </c>
      <c r="BB77" s="245">
        <v>148</v>
      </c>
      <c r="BC77" s="245">
        <v>148</v>
      </c>
      <c r="BD77" s="245">
        <v>148</v>
      </c>
      <c r="BE77" s="245">
        <v>148</v>
      </c>
      <c r="BF77" s="245">
        <v>148</v>
      </c>
      <c r="BG77" s="245">
        <v>148</v>
      </c>
      <c r="BH77" s="245">
        <v>148</v>
      </c>
      <c r="BI77" s="245">
        <v>148</v>
      </c>
      <c r="BJ77" s="245">
        <v>148</v>
      </c>
      <c r="BK77" s="245">
        <v>148</v>
      </c>
      <c r="BL77" s="245">
        <v>148</v>
      </c>
      <c r="BM77" s="245">
        <v>148</v>
      </c>
      <c r="BN77" s="245">
        <v>148</v>
      </c>
      <c r="BO77" s="245">
        <v>148</v>
      </c>
      <c r="BP77" s="245">
        <v>148</v>
      </c>
      <c r="BQ77" s="245">
        <v>148</v>
      </c>
      <c r="BR77" s="245">
        <v>148</v>
      </c>
      <c r="BS77" s="245">
        <v>148</v>
      </c>
      <c r="BT77" s="245">
        <v>148</v>
      </c>
      <c r="BU77" s="245">
        <v>148</v>
      </c>
      <c r="BV77" s="245">
        <v>148</v>
      </c>
      <c r="BW77" s="245">
        <v>118</v>
      </c>
      <c r="BX77" s="245">
        <v>88</v>
      </c>
      <c r="BY77" s="245">
        <v>58</v>
      </c>
      <c r="BZ77" s="245">
        <v>28</v>
      </c>
      <c r="CA77" s="245">
        <v>0</v>
      </c>
      <c r="CB77" s="245">
        <v>0</v>
      </c>
      <c r="CC77" s="245">
        <v>0</v>
      </c>
      <c r="CD77" s="245">
        <v>0</v>
      </c>
      <c r="CE77" s="245">
        <v>0</v>
      </c>
      <c r="CF77" s="245">
        <v>30</v>
      </c>
      <c r="CG77" s="245">
        <v>60</v>
      </c>
      <c r="CH77" s="245">
        <v>90</v>
      </c>
      <c r="CI77" s="245">
        <v>120</v>
      </c>
      <c r="CJ77" s="245">
        <v>136</v>
      </c>
      <c r="CK77" s="245">
        <v>136</v>
      </c>
      <c r="CL77" s="245">
        <v>136</v>
      </c>
      <c r="CM77" s="245">
        <v>136</v>
      </c>
      <c r="CN77" s="245">
        <v>136</v>
      </c>
      <c r="CO77" s="245">
        <v>136</v>
      </c>
      <c r="CP77" s="245">
        <v>136</v>
      </c>
      <c r="CQ77" s="245">
        <v>136</v>
      </c>
      <c r="CR77" s="245">
        <v>136</v>
      </c>
      <c r="CS77" s="245">
        <v>136</v>
      </c>
      <c r="CT77" s="24">
        <f t="shared" si="69"/>
        <v>9011</v>
      </c>
      <c r="CU77" s="128"/>
      <c r="CV77" s="141"/>
    </row>
    <row r="78" spans="1:174">
      <c r="A78" s="24" t="s">
        <v>37</v>
      </c>
      <c r="B78" s="245">
        <v>81</v>
      </c>
      <c r="C78" s="245">
        <v>81</v>
      </c>
      <c r="D78" s="245">
        <v>81</v>
      </c>
      <c r="E78" s="245">
        <v>81</v>
      </c>
      <c r="F78" s="245">
        <v>81</v>
      </c>
      <c r="G78" s="245">
        <v>81</v>
      </c>
      <c r="H78" s="245">
        <v>81</v>
      </c>
      <c r="I78" s="245">
        <v>81</v>
      </c>
      <c r="J78" s="245">
        <v>81</v>
      </c>
      <c r="K78" s="245">
        <v>81</v>
      </c>
      <c r="L78" s="245">
        <v>81</v>
      </c>
      <c r="M78" s="245">
        <v>81</v>
      </c>
      <c r="N78" s="245">
        <v>81</v>
      </c>
      <c r="O78" s="245">
        <v>81</v>
      </c>
      <c r="P78" s="245">
        <v>81</v>
      </c>
      <c r="Q78" s="245">
        <v>81</v>
      </c>
      <c r="R78" s="245">
        <v>81</v>
      </c>
      <c r="S78" s="245">
        <v>81</v>
      </c>
      <c r="T78" s="245">
        <v>81</v>
      </c>
      <c r="U78" s="245">
        <v>81</v>
      </c>
      <c r="V78" s="245">
        <v>81</v>
      </c>
      <c r="W78" s="245">
        <v>81</v>
      </c>
      <c r="X78" s="245">
        <v>81</v>
      </c>
      <c r="Y78" s="245">
        <v>6</v>
      </c>
      <c r="Z78" s="245">
        <v>0</v>
      </c>
      <c r="AA78" s="245">
        <v>0</v>
      </c>
      <c r="AB78" s="245">
        <v>0</v>
      </c>
      <c r="AC78" s="245">
        <v>0</v>
      </c>
      <c r="AD78" s="245">
        <v>0</v>
      </c>
      <c r="AE78" s="245">
        <v>0</v>
      </c>
      <c r="AF78" s="245">
        <v>0</v>
      </c>
      <c r="AG78" s="245">
        <v>0</v>
      </c>
      <c r="AH78" s="245">
        <v>0</v>
      </c>
      <c r="AI78" s="245">
        <v>0</v>
      </c>
      <c r="AJ78" s="245">
        <v>0</v>
      </c>
      <c r="AK78" s="245">
        <v>0</v>
      </c>
      <c r="AL78" s="245">
        <v>0</v>
      </c>
      <c r="AM78" s="245">
        <v>0</v>
      </c>
      <c r="AN78" s="245">
        <v>0</v>
      </c>
      <c r="AO78" s="245">
        <v>0</v>
      </c>
      <c r="AP78" s="245">
        <v>0</v>
      </c>
      <c r="AQ78" s="245">
        <v>0</v>
      </c>
      <c r="AR78" s="245">
        <v>0</v>
      </c>
      <c r="AS78" s="245">
        <v>0</v>
      </c>
      <c r="AT78" s="245">
        <v>0</v>
      </c>
      <c r="AU78" s="245">
        <v>0</v>
      </c>
      <c r="AV78" s="245">
        <v>0</v>
      </c>
      <c r="AW78" s="245">
        <v>75</v>
      </c>
      <c r="AX78" s="245">
        <v>150</v>
      </c>
      <c r="AY78" s="245">
        <v>158</v>
      </c>
      <c r="AZ78" s="245">
        <v>158</v>
      </c>
      <c r="BA78" s="245">
        <v>158</v>
      </c>
      <c r="BB78" s="245">
        <v>158</v>
      </c>
      <c r="BC78" s="245">
        <v>158</v>
      </c>
      <c r="BD78" s="245">
        <v>158</v>
      </c>
      <c r="BE78" s="245">
        <v>158</v>
      </c>
      <c r="BF78" s="245">
        <v>158</v>
      </c>
      <c r="BG78" s="245">
        <v>158</v>
      </c>
      <c r="BH78" s="245">
        <v>158</v>
      </c>
      <c r="BI78" s="245">
        <v>158</v>
      </c>
      <c r="BJ78" s="245">
        <v>158</v>
      </c>
      <c r="BK78" s="245">
        <v>158</v>
      </c>
      <c r="BL78" s="245">
        <v>158</v>
      </c>
      <c r="BM78" s="245">
        <v>83</v>
      </c>
      <c r="BN78" s="245">
        <v>8</v>
      </c>
      <c r="BO78" s="245">
        <v>0</v>
      </c>
      <c r="BP78" s="245">
        <v>0</v>
      </c>
      <c r="BQ78" s="245">
        <v>0</v>
      </c>
      <c r="BR78" s="245">
        <v>0</v>
      </c>
      <c r="BS78" s="245">
        <v>0</v>
      </c>
      <c r="BT78" s="245">
        <v>0</v>
      </c>
      <c r="BU78" s="245">
        <v>0</v>
      </c>
      <c r="BV78" s="245">
        <v>0</v>
      </c>
      <c r="BW78" s="245">
        <v>0</v>
      </c>
      <c r="BX78" s="245">
        <v>0</v>
      </c>
      <c r="BY78" s="245">
        <v>0</v>
      </c>
      <c r="BZ78" s="245">
        <v>0</v>
      </c>
      <c r="CA78" s="245">
        <v>0</v>
      </c>
      <c r="CB78" s="245">
        <v>0</v>
      </c>
      <c r="CC78" s="245">
        <v>0</v>
      </c>
      <c r="CD78" s="245">
        <v>0</v>
      </c>
      <c r="CE78" s="245">
        <v>0</v>
      </c>
      <c r="CF78" s="245">
        <v>0</v>
      </c>
      <c r="CG78" s="245">
        <v>0</v>
      </c>
      <c r="CH78" s="245">
        <v>0</v>
      </c>
      <c r="CI78" s="245">
        <v>0</v>
      </c>
      <c r="CJ78" s="245">
        <v>0</v>
      </c>
      <c r="CK78" s="245">
        <v>0</v>
      </c>
      <c r="CL78" s="245">
        <v>75</v>
      </c>
      <c r="CM78" s="245">
        <v>134</v>
      </c>
      <c r="CN78" s="245">
        <v>134</v>
      </c>
      <c r="CO78" s="245">
        <v>134</v>
      </c>
      <c r="CP78" s="245">
        <v>134</v>
      </c>
      <c r="CQ78" s="245">
        <v>134</v>
      </c>
      <c r="CR78" s="245">
        <v>134</v>
      </c>
      <c r="CS78" s="245">
        <v>134</v>
      </c>
      <c r="CT78" s="24">
        <f t="shared" si="69"/>
        <v>5410</v>
      </c>
      <c r="CU78" s="128"/>
      <c r="CV78" s="141"/>
    </row>
    <row r="79" spans="1:174" ht="15.75" thickBot="1">
      <c r="A79" s="100" t="s">
        <v>38</v>
      </c>
      <c r="B79" s="245">
        <v>0</v>
      </c>
      <c r="C79" s="245">
        <v>0</v>
      </c>
      <c r="D79" s="245">
        <v>0</v>
      </c>
      <c r="E79" s="245">
        <v>0</v>
      </c>
      <c r="F79" s="245">
        <v>0</v>
      </c>
      <c r="G79" s="245">
        <v>0</v>
      </c>
      <c r="H79" s="245">
        <v>0</v>
      </c>
      <c r="I79" s="245">
        <v>0</v>
      </c>
      <c r="J79" s="245">
        <v>0</v>
      </c>
      <c r="K79" s="245">
        <v>0</v>
      </c>
      <c r="L79" s="245">
        <v>0</v>
      </c>
      <c r="M79" s="245">
        <v>0</v>
      </c>
      <c r="N79" s="245">
        <v>0</v>
      </c>
      <c r="O79" s="245">
        <v>0</v>
      </c>
      <c r="P79" s="245">
        <v>0</v>
      </c>
      <c r="Q79" s="245">
        <v>0</v>
      </c>
      <c r="R79" s="245">
        <v>0</v>
      </c>
      <c r="S79" s="245">
        <v>0</v>
      </c>
      <c r="T79" s="245">
        <v>0</v>
      </c>
      <c r="U79" s="245">
        <v>0</v>
      </c>
      <c r="V79" s="245">
        <v>0</v>
      </c>
      <c r="W79" s="245">
        <v>0</v>
      </c>
      <c r="X79" s="245">
        <v>0</v>
      </c>
      <c r="Y79" s="245">
        <v>0</v>
      </c>
      <c r="Z79" s="245">
        <v>0</v>
      </c>
      <c r="AA79" s="245">
        <v>0</v>
      </c>
      <c r="AB79" s="245">
        <v>0</v>
      </c>
      <c r="AC79" s="245">
        <v>0</v>
      </c>
      <c r="AD79" s="245">
        <v>0</v>
      </c>
      <c r="AE79" s="245">
        <v>0</v>
      </c>
      <c r="AF79" s="245">
        <v>0</v>
      </c>
      <c r="AG79" s="245">
        <v>0</v>
      </c>
      <c r="AH79" s="245">
        <v>0</v>
      </c>
      <c r="AI79" s="245">
        <v>0</v>
      </c>
      <c r="AJ79" s="245">
        <v>0</v>
      </c>
      <c r="AK79" s="245">
        <v>0</v>
      </c>
      <c r="AL79" s="245">
        <v>0</v>
      </c>
      <c r="AM79" s="245">
        <v>0</v>
      </c>
      <c r="AN79" s="245">
        <v>0</v>
      </c>
      <c r="AO79" s="245">
        <v>0</v>
      </c>
      <c r="AP79" s="245">
        <v>0</v>
      </c>
      <c r="AQ79" s="245">
        <v>0</v>
      </c>
      <c r="AR79" s="245">
        <v>0</v>
      </c>
      <c r="AS79" s="245">
        <v>0</v>
      </c>
      <c r="AT79" s="245">
        <v>0</v>
      </c>
      <c r="AU79" s="245">
        <v>0</v>
      </c>
      <c r="AV79" s="245">
        <v>0</v>
      </c>
      <c r="AW79" s="245">
        <v>0</v>
      </c>
      <c r="AX79" s="245">
        <v>0</v>
      </c>
      <c r="AY79" s="245">
        <v>0</v>
      </c>
      <c r="AZ79" s="245">
        <v>0</v>
      </c>
      <c r="BA79" s="245">
        <v>0</v>
      </c>
      <c r="BB79" s="245">
        <v>0</v>
      </c>
      <c r="BC79" s="245">
        <v>0</v>
      </c>
      <c r="BD79" s="245">
        <v>0</v>
      </c>
      <c r="BE79" s="245">
        <v>0</v>
      </c>
      <c r="BF79" s="245">
        <v>0</v>
      </c>
      <c r="BG79" s="245">
        <v>0</v>
      </c>
      <c r="BH79" s="245">
        <v>0</v>
      </c>
      <c r="BI79" s="245">
        <v>0</v>
      </c>
      <c r="BJ79" s="245">
        <v>0</v>
      </c>
      <c r="BK79" s="245">
        <v>0</v>
      </c>
      <c r="BL79" s="245">
        <v>0</v>
      </c>
      <c r="BM79" s="245">
        <v>0</v>
      </c>
      <c r="BN79" s="245">
        <v>0</v>
      </c>
      <c r="BO79" s="245">
        <v>0</v>
      </c>
      <c r="BP79" s="245">
        <v>0</v>
      </c>
      <c r="BQ79" s="245">
        <v>0</v>
      </c>
      <c r="BR79" s="245">
        <v>0</v>
      </c>
      <c r="BS79" s="245">
        <v>0</v>
      </c>
      <c r="BT79" s="245">
        <v>0</v>
      </c>
      <c r="BU79" s="245">
        <v>0</v>
      </c>
      <c r="BV79" s="245">
        <v>0</v>
      </c>
      <c r="BW79" s="245">
        <v>0</v>
      </c>
      <c r="BX79" s="245">
        <v>0</v>
      </c>
      <c r="BY79" s="245">
        <v>0</v>
      </c>
      <c r="BZ79" s="245">
        <v>0</v>
      </c>
      <c r="CA79" s="245">
        <v>0</v>
      </c>
      <c r="CB79" s="245">
        <v>0</v>
      </c>
      <c r="CC79" s="245">
        <v>0</v>
      </c>
      <c r="CD79" s="245">
        <v>0</v>
      </c>
      <c r="CE79" s="245">
        <v>0</v>
      </c>
      <c r="CF79" s="245">
        <v>0</v>
      </c>
      <c r="CG79" s="245">
        <v>0</v>
      </c>
      <c r="CH79" s="245">
        <v>0</v>
      </c>
      <c r="CI79" s="245">
        <v>0</v>
      </c>
      <c r="CJ79" s="245">
        <v>0</v>
      </c>
      <c r="CK79" s="245">
        <v>0</v>
      </c>
      <c r="CL79" s="245">
        <v>0</v>
      </c>
      <c r="CM79" s="245">
        <v>0</v>
      </c>
      <c r="CN79" s="245">
        <v>0</v>
      </c>
      <c r="CO79" s="245">
        <v>0</v>
      </c>
      <c r="CP79" s="245">
        <v>0</v>
      </c>
      <c r="CQ79" s="245">
        <v>0</v>
      </c>
      <c r="CR79" s="245">
        <v>0</v>
      </c>
      <c r="CS79" s="245">
        <v>0</v>
      </c>
      <c r="CT79" s="24">
        <f t="shared" si="69"/>
        <v>0</v>
      </c>
      <c r="CU79" s="128"/>
      <c r="CV79" s="141"/>
    </row>
    <row r="80" spans="1:174">
      <c r="A80" s="51"/>
      <c r="B80" s="49"/>
      <c r="C80" s="49"/>
      <c r="D80" s="49"/>
      <c r="E80" s="49"/>
      <c r="F80" s="49"/>
      <c r="G80" s="49"/>
      <c r="H80" s="49"/>
      <c r="I80" s="49"/>
      <c r="J80" s="49"/>
      <c r="K80" s="49"/>
      <c r="L80" s="49"/>
      <c r="M80" s="49"/>
      <c r="N80" s="49"/>
      <c r="O80" s="49"/>
      <c r="P80" s="49"/>
      <c r="Q80" s="49"/>
      <c r="R80" s="49"/>
      <c r="S80" s="49"/>
      <c r="T80" s="49"/>
      <c r="U80" s="49"/>
      <c r="V80" s="49"/>
      <c r="W80" s="49"/>
      <c r="X80" s="49"/>
      <c r="Y80" s="49"/>
      <c r="Z80" s="49"/>
      <c r="AA80" s="49"/>
      <c r="AB80" s="49"/>
      <c r="AC80" s="49"/>
      <c r="AD80" s="49"/>
      <c r="AE80" s="49"/>
      <c r="AF80" s="49"/>
      <c r="AG80" s="49"/>
      <c r="AH80" s="49"/>
      <c r="AI80" s="49"/>
      <c r="AJ80" s="49"/>
      <c r="AK80" s="49"/>
      <c r="AL80" s="49"/>
      <c r="AM80" s="49"/>
      <c r="AN80" s="49"/>
      <c r="AO80" s="49"/>
      <c r="AP80" s="49"/>
      <c r="AQ80" s="49"/>
      <c r="AR80" s="49"/>
      <c r="AS80" s="49"/>
      <c r="AT80" s="49"/>
      <c r="AU80" s="49"/>
      <c r="AV80" s="49"/>
      <c r="AW80" s="49"/>
      <c r="AX80" s="49"/>
      <c r="AY80" s="49"/>
      <c r="AZ80" s="49"/>
      <c r="BA80" s="49"/>
      <c r="BB80" s="49"/>
      <c r="BC80" s="49"/>
      <c r="BD80" s="49"/>
      <c r="BE80" s="49"/>
      <c r="BF80" s="49"/>
      <c r="BG80" s="49"/>
      <c r="BH80" s="49"/>
      <c r="BI80" s="49"/>
      <c r="BJ80" s="49"/>
      <c r="BK80" s="49"/>
      <c r="BL80" s="49"/>
      <c r="BM80" s="49"/>
      <c r="BN80" s="49"/>
      <c r="BO80" s="49"/>
      <c r="BP80" s="49"/>
      <c r="BQ80" s="49"/>
      <c r="BR80" s="49"/>
      <c r="BS80" s="49"/>
      <c r="BT80" s="49"/>
      <c r="BU80" s="49"/>
      <c r="BV80" s="49"/>
      <c r="BW80" s="49"/>
      <c r="BX80" s="49"/>
      <c r="BY80" s="49"/>
      <c r="BZ80" s="49"/>
      <c r="CA80" s="49"/>
      <c r="CB80" s="49"/>
      <c r="CC80" s="49"/>
      <c r="CD80" s="49"/>
      <c r="CE80" s="49"/>
      <c r="CF80" s="49"/>
      <c r="CG80" s="49"/>
      <c r="CH80" s="49"/>
      <c r="CI80" s="49"/>
      <c r="CJ80" s="49"/>
      <c r="CK80" s="49"/>
      <c r="CL80" s="49"/>
      <c r="CM80" s="49"/>
      <c r="CN80" s="49"/>
      <c r="CO80" s="49"/>
      <c r="CP80" s="49"/>
      <c r="CQ80" s="49"/>
      <c r="CR80" s="49"/>
      <c r="CS80" s="49"/>
      <c r="CT80" s="221"/>
      <c r="CU80" s="128"/>
    </row>
    <row r="81" spans="1:102" s="114" customFormat="1">
      <c r="A81" s="51"/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128"/>
      <c r="CV81" s="5"/>
      <c r="CX81" s="127"/>
    </row>
    <row r="82" spans="1:102" ht="15.75" thickBot="1">
      <c r="A82" s="104" t="s">
        <v>9</v>
      </c>
      <c r="B82" s="105"/>
      <c r="C82" s="105"/>
      <c r="D82" s="105"/>
      <c r="E82" s="105"/>
      <c r="F82" s="105"/>
      <c r="G82" s="105"/>
      <c r="H82" s="105"/>
      <c r="I82" s="105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51"/>
      <c r="Y82" s="51"/>
      <c r="Z82" s="51"/>
      <c r="AA82" s="51"/>
      <c r="AB82" s="51"/>
      <c r="AC82" s="51"/>
      <c r="AD82" s="51"/>
      <c r="AE82" s="51"/>
      <c r="AF82" s="51"/>
      <c r="AG82" s="51"/>
      <c r="AH82" s="51"/>
      <c r="AI82" s="51"/>
      <c r="AJ82" s="51"/>
      <c r="AK82" s="51"/>
      <c r="AL82" s="51"/>
      <c r="AM82" s="51"/>
      <c r="AN82" s="51"/>
      <c r="AO82" s="51"/>
      <c r="AP82" s="51"/>
      <c r="AQ82" s="51"/>
      <c r="AR82" s="51"/>
      <c r="AS82" s="51"/>
      <c r="AT82" s="51"/>
      <c r="AU82" s="51"/>
      <c r="AV82" s="51"/>
      <c r="AW82" s="51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51"/>
      <c r="BO82" s="51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  <c r="CF82" s="51"/>
      <c r="CG82" s="51"/>
      <c r="CH82" s="51"/>
      <c r="CI82" s="51"/>
      <c r="CJ82" s="51"/>
      <c r="CK82" s="51"/>
      <c r="CL82" s="51"/>
      <c r="CM82" s="51"/>
      <c r="CN82" s="51"/>
      <c r="CO82" s="51"/>
      <c r="CP82" s="51"/>
      <c r="CQ82" s="51"/>
      <c r="CR82" s="51"/>
      <c r="CS82" s="51"/>
      <c r="CT82" s="51"/>
      <c r="CU82" s="126"/>
      <c r="CV82" s="134"/>
      <c r="CX82" s="206"/>
    </row>
    <row r="83" spans="1:102" ht="15.75" thickBot="1">
      <c r="A83" s="54" t="s">
        <v>52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27</v>
      </c>
      <c r="CU83" s="126"/>
      <c r="CX83" s="206"/>
    </row>
    <row r="84" spans="1:102">
      <c r="A84" s="179" t="s">
        <v>53</v>
      </c>
      <c r="B84" s="185">
        <f>SUM(B85:B87)</f>
        <v>0</v>
      </c>
      <c r="C84" s="186">
        <f t="shared" ref="C84:BN84" si="70">SUM(C85:C87)</f>
        <v>0</v>
      </c>
      <c r="D84" s="186">
        <f t="shared" si="70"/>
        <v>0</v>
      </c>
      <c r="E84" s="186">
        <f t="shared" si="70"/>
        <v>0</v>
      </c>
      <c r="F84" s="186">
        <f t="shared" si="70"/>
        <v>0</v>
      </c>
      <c r="G84" s="186">
        <f t="shared" si="70"/>
        <v>0</v>
      </c>
      <c r="H84" s="186">
        <f t="shared" si="70"/>
        <v>0</v>
      </c>
      <c r="I84" s="186">
        <f t="shared" si="70"/>
        <v>0</v>
      </c>
      <c r="J84" s="186">
        <f t="shared" si="70"/>
        <v>0</v>
      </c>
      <c r="K84" s="186">
        <f t="shared" si="70"/>
        <v>0</v>
      </c>
      <c r="L84" s="186">
        <f t="shared" si="70"/>
        <v>0</v>
      </c>
      <c r="M84" s="186">
        <f t="shared" si="70"/>
        <v>0</v>
      </c>
      <c r="N84" s="186">
        <f t="shared" si="70"/>
        <v>0</v>
      </c>
      <c r="O84" s="186">
        <f t="shared" si="70"/>
        <v>0</v>
      </c>
      <c r="P84" s="186">
        <f t="shared" si="70"/>
        <v>0</v>
      </c>
      <c r="Q84" s="186">
        <f t="shared" si="70"/>
        <v>0</v>
      </c>
      <c r="R84" s="186">
        <f t="shared" si="70"/>
        <v>0</v>
      </c>
      <c r="S84" s="186">
        <f t="shared" si="70"/>
        <v>0</v>
      </c>
      <c r="T84" s="186">
        <f t="shared" si="70"/>
        <v>0</v>
      </c>
      <c r="U84" s="186">
        <f t="shared" si="70"/>
        <v>0</v>
      </c>
      <c r="V84" s="186">
        <f t="shared" si="70"/>
        <v>0</v>
      </c>
      <c r="W84" s="186">
        <f t="shared" si="70"/>
        <v>0</v>
      </c>
      <c r="X84" s="186">
        <f t="shared" si="70"/>
        <v>0</v>
      </c>
      <c r="Y84" s="186">
        <f t="shared" si="70"/>
        <v>0</v>
      </c>
      <c r="Z84" s="186">
        <f t="shared" si="70"/>
        <v>0</v>
      </c>
      <c r="AA84" s="186">
        <f t="shared" si="70"/>
        <v>0</v>
      </c>
      <c r="AB84" s="186">
        <f t="shared" si="70"/>
        <v>0</v>
      </c>
      <c r="AC84" s="186">
        <f t="shared" si="70"/>
        <v>0</v>
      </c>
      <c r="AD84" s="186">
        <f t="shared" si="70"/>
        <v>0</v>
      </c>
      <c r="AE84" s="186">
        <f t="shared" si="70"/>
        <v>0</v>
      </c>
      <c r="AF84" s="186">
        <f t="shared" si="70"/>
        <v>0</v>
      </c>
      <c r="AG84" s="186">
        <f t="shared" si="70"/>
        <v>0</v>
      </c>
      <c r="AH84" s="186">
        <f t="shared" si="70"/>
        <v>0</v>
      </c>
      <c r="AI84" s="186">
        <f t="shared" si="70"/>
        <v>0</v>
      </c>
      <c r="AJ84" s="186">
        <f t="shared" si="70"/>
        <v>0</v>
      </c>
      <c r="AK84" s="186">
        <f t="shared" si="70"/>
        <v>0</v>
      </c>
      <c r="AL84" s="186">
        <f t="shared" si="70"/>
        <v>0</v>
      </c>
      <c r="AM84" s="186">
        <f t="shared" si="70"/>
        <v>0</v>
      </c>
      <c r="AN84" s="186">
        <f t="shared" si="70"/>
        <v>0</v>
      </c>
      <c r="AO84" s="186">
        <f t="shared" si="70"/>
        <v>0</v>
      </c>
      <c r="AP84" s="186">
        <f t="shared" si="70"/>
        <v>0</v>
      </c>
      <c r="AQ84" s="186">
        <f t="shared" si="70"/>
        <v>0</v>
      </c>
      <c r="AR84" s="186">
        <f t="shared" si="70"/>
        <v>0</v>
      </c>
      <c r="AS84" s="186">
        <f t="shared" si="70"/>
        <v>0</v>
      </c>
      <c r="AT84" s="186">
        <f t="shared" si="70"/>
        <v>0</v>
      </c>
      <c r="AU84" s="186">
        <f t="shared" si="70"/>
        <v>0</v>
      </c>
      <c r="AV84" s="186">
        <f t="shared" si="70"/>
        <v>0</v>
      </c>
      <c r="AW84" s="186">
        <f t="shared" si="70"/>
        <v>0</v>
      </c>
      <c r="AX84" s="186">
        <f t="shared" si="70"/>
        <v>0</v>
      </c>
      <c r="AY84" s="186">
        <f t="shared" si="70"/>
        <v>0</v>
      </c>
      <c r="AZ84" s="186">
        <f t="shared" si="70"/>
        <v>0</v>
      </c>
      <c r="BA84" s="186">
        <f t="shared" si="70"/>
        <v>0</v>
      </c>
      <c r="BB84" s="186">
        <f t="shared" si="70"/>
        <v>0</v>
      </c>
      <c r="BC84" s="186">
        <f t="shared" si="70"/>
        <v>24.5</v>
      </c>
      <c r="BD84" s="186">
        <f t="shared" si="70"/>
        <v>48.8</v>
      </c>
      <c r="BE84" s="186">
        <f t="shared" si="70"/>
        <v>24.2</v>
      </c>
      <c r="BF84" s="186">
        <f t="shared" si="70"/>
        <v>0</v>
      </c>
      <c r="BG84" s="186">
        <f t="shared" si="70"/>
        <v>0</v>
      </c>
      <c r="BH84" s="186">
        <f t="shared" si="70"/>
        <v>0</v>
      </c>
      <c r="BI84" s="186">
        <f t="shared" si="70"/>
        <v>0</v>
      </c>
      <c r="BJ84" s="186">
        <f t="shared" si="70"/>
        <v>0</v>
      </c>
      <c r="BK84" s="186">
        <f t="shared" si="70"/>
        <v>0</v>
      </c>
      <c r="BL84" s="186">
        <f t="shared" si="70"/>
        <v>0</v>
      </c>
      <c r="BM84" s="186">
        <f t="shared" si="70"/>
        <v>0</v>
      </c>
      <c r="BN84" s="186">
        <f t="shared" si="70"/>
        <v>0</v>
      </c>
      <c r="BO84" s="186">
        <f t="shared" ref="BO84:CS84" si="71">SUM(BO85:BO87)</f>
        <v>0</v>
      </c>
      <c r="BP84" s="186">
        <f t="shared" si="71"/>
        <v>0</v>
      </c>
      <c r="BQ84" s="186">
        <f t="shared" si="71"/>
        <v>0</v>
      </c>
      <c r="BR84" s="186">
        <f t="shared" si="71"/>
        <v>0</v>
      </c>
      <c r="BS84" s="186">
        <f t="shared" si="71"/>
        <v>0</v>
      </c>
      <c r="BT84" s="186">
        <f t="shared" si="71"/>
        <v>0</v>
      </c>
      <c r="BU84" s="186">
        <f t="shared" si="71"/>
        <v>0</v>
      </c>
      <c r="BV84" s="186">
        <f t="shared" si="71"/>
        <v>0</v>
      </c>
      <c r="BW84" s="186">
        <f t="shared" si="71"/>
        <v>0</v>
      </c>
      <c r="BX84" s="186">
        <f t="shared" si="71"/>
        <v>0</v>
      </c>
      <c r="BY84" s="186">
        <f t="shared" si="71"/>
        <v>0</v>
      </c>
      <c r="BZ84" s="186">
        <f t="shared" si="71"/>
        <v>0</v>
      </c>
      <c r="CA84" s="186">
        <f t="shared" si="71"/>
        <v>0</v>
      </c>
      <c r="CB84" s="186">
        <f t="shared" si="71"/>
        <v>0</v>
      </c>
      <c r="CC84" s="186">
        <f t="shared" si="71"/>
        <v>0</v>
      </c>
      <c r="CD84" s="186">
        <f t="shared" si="71"/>
        <v>0</v>
      </c>
      <c r="CE84" s="186">
        <f t="shared" si="71"/>
        <v>0</v>
      </c>
      <c r="CF84" s="186">
        <f t="shared" si="71"/>
        <v>0</v>
      </c>
      <c r="CG84" s="186">
        <f t="shared" si="71"/>
        <v>0</v>
      </c>
      <c r="CH84" s="186">
        <f t="shared" si="71"/>
        <v>50.97</v>
      </c>
      <c r="CI84" s="186">
        <f t="shared" si="71"/>
        <v>19.13</v>
      </c>
      <c r="CJ84" s="186">
        <f t="shared" si="71"/>
        <v>0</v>
      </c>
      <c r="CK84" s="186">
        <f>SUM(CK85:CK87)</f>
        <v>0</v>
      </c>
      <c r="CL84" s="186">
        <f t="shared" si="71"/>
        <v>0</v>
      </c>
      <c r="CM84" s="186">
        <f t="shared" si="71"/>
        <v>0</v>
      </c>
      <c r="CN84" s="186">
        <f t="shared" si="71"/>
        <v>0</v>
      </c>
      <c r="CO84" s="186">
        <f t="shared" si="71"/>
        <v>0</v>
      </c>
      <c r="CP84" s="186">
        <f t="shared" si="71"/>
        <v>0</v>
      </c>
      <c r="CQ84" s="186">
        <f t="shared" si="71"/>
        <v>0</v>
      </c>
      <c r="CR84" s="186">
        <f t="shared" si="71"/>
        <v>0</v>
      </c>
      <c r="CS84" s="187">
        <f t="shared" si="71"/>
        <v>0</v>
      </c>
      <c r="CT84" s="183">
        <f>SUM(B84:CS84)</f>
        <v>167.6</v>
      </c>
      <c r="CU84" s="126"/>
      <c r="CW84" s="233">
        <f>CU84*(24)/(96*1000)</f>
        <v>0</v>
      </c>
    </row>
    <row r="85" spans="1:102">
      <c r="A85" s="22" t="s">
        <v>54</v>
      </c>
      <c r="B85" s="35" cm="1">
        <f t="array" ref="B85:CS85">[7]Sheet2!$B$30:$CS$30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80">
        <v>0</v>
      </c>
      <c r="CT85" s="184">
        <f>SUM(B85:CS85)</f>
        <v>0</v>
      </c>
      <c r="CU85" s="128"/>
    </row>
    <row r="86" spans="1:102">
      <c r="A86" s="22" t="s">
        <v>55</v>
      </c>
      <c r="B86" s="35" cm="1">
        <f t="array" ref="B86:CS86">[8]Sheet2!$B$30:$CS$30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24.5</v>
      </c>
      <c r="BD86" s="1">
        <v>48.8</v>
      </c>
      <c r="BE86" s="1">
        <v>24.2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50.97</v>
      </c>
      <c r="CI86" s="1">
        <v>19.13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80">
        <v>0</v>
      </c>
      <c r="CT86" s="184">
        <f t="shared" ref="CT86:CT87" si="72">SUM(B86:CS86)</f>
        <v>167.6</v>
      </c>
      <c r="CU86" s="128"/>
    </row>
    <row r="87" spans="1:102">
      <c r="A87" s="22" t="s">
        <v>56</v>
      </c>
      <c r="B87" s="35" cm="1">
        <f t="array" ref="B87:CS87">[9]Sheet2!$B$30:$CS$30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80">
        <v>0</v>
      </c>
      <c r="CT87" s="184">
        <f t="shared" si="72"/>
        <v>0</v>
      </c>
      <c r="CU87" s="128"/>
    </row>
    <row r="88" spans="1:102">
      <c r="A88" s="180" t="s">
        <v>57</v>
      </c>
      <c r="B88" s="188">
        <f>SUM(B89:B90)</f>
        <v>0</v>
      </c>
      <c r="C88" s="188">
        <f t="shared" ref="C88:BN88" si="73">SUM(C89:C90)</f>
        <v>0</v>
      </c>
      <c r="D88" s="188">
        <f t="shared" si="73"/>
        <v>0</v>
      </c>
      <c r="E88" s="188">
        <f t="shared" si="73"/>
        <v>0</v>
      </c>
      <c r="F88" s="188">
        <f t="shared" si="73"/>
        <v>0</v>
      </c>
      <c r="G88" s="188">
        <f t="shared" si="73"/>
        <v>0</v>
      </c>
      <c r="H88" s="188">
        <f t="shared" si="73"/>
        <v>0</v>
      </c>
      <c r="I88" s="188">
        <f t="shared" si="73"/>
        <v>0</v>
      </c>
      <c r="J88" s="188">
        <f t="shared" si="73"/>
        <v>0</v>
      </c>
      <c r="K88" s="188">
        <f t="shared" si="73"/>
        <v>0</v>
      </c>
      <c r="L88" s="188">
        <f t="shared" si="73"/>
        <v>0</v>
      </c>
      <c r="M88" s="188">
        <f t="shared" si="73"/>
        <v>0</v>
      </c>
      <c r="N88" s="188">
        <f t="shared" si="73"/>
        <v>0</v>
      </c>
      <c r="O88" s="188">
        <f t="shared" si="73"/>
        <v>0</v>
      </c>
      <c r="P88" s="188">
        <f t="shared" si="73"/>
        <v>0</v>
      </c>
      <c r="Q88" s="188">
        <f t="shared" si="73"/>
        <v>0</v>
      </c>
      <c r="R88" s="188">
        <f t="shared" si="73"/>
        <v>0</v>
      </c>
      <c r="S88" s="188">
        <f t="shared" si="73"/>
        <v>0</v>
      </c>
      <c r="T88" s="188">
        <f t="shared" si="73"/>
        <v>0</v>
      </c>
      <c r="U88" s="188">
        <f t="shared" si="73"/>
        <v>0</v>
      </c>
      <c r="V88" s="188">
        <f t="shared" si="73"/>
        <v>0</v>
      </c>
      <c r="W88" s="188">
        <f t="shared" si="73"/>
        <v>0</v>
      </c>
      <c r="X88" s="188">
        <f t="shared" si="73"/>
        <v>0</v>
      </c>
      <c r="Y88" s="188">
        <f t="shared" si="73"/>
        <v>0</v>
      </c>
      <c r="Z88" s="188">
        <f t="shared" si="73"/>
        <v>0</v>
      </c>
      <c r="AA88" s="188">
        <f t="shared" si="73"/>
        <v>9.1999999999999998E-3</v>
      </c>
      <c r="AB88" s="188">
        <f t="shared" si="73"/>
        <v>0.73400999999999994</v>
      </c>
      <c r="AC88" s="188">
        <f t="shared" si="73"/>
        <v>5.1242899199999998</v>
      </c>
      <c r="AD88" s="188">
        <f t="shared" si="73"/>
        <v>13.613189</v>
      </c>
      <c r="AE88" s="188">
        <f t="shared" si="73"/>
        <v>26.6432772</v>
      </c>
      <c r="AF88" s="188">
        <f t="shared" si="73"/>
        <v>42.086107500000004</v>
      </c>
      <c r="AG88" s="188">
        <f t="shared" si="73"/>
        <v>58.843052999999998</v>
      </c>
      <c r="AH88" s="188">
        <f t="shared" si="73"/>
        <v>76.246550000000013</v>
      </c>
      <c r="AI88" s="188">
        <f t="shared" si="73"/>
        <v>97.181446000000008</v>
      </c>
      <c r="AJ88" s="188">
        <f t="shared" si="73"/>
        <v>114.70882800000001</v>
      </c>
      <c r="AK88" s="188">
        <f t="shared" si="73"/>
        <v>132.298912</v>
      </c>
      <c r="AL88" s="188">
        <f t="shared" si="73"/>
        <v>147.78352000000001</v>
      </c>
      <c r="AM88" s="188">
        <f t="shared" si="73"/>
        <v>163.63096300000001</v>
      </c>
      <c r="AN88" s="188">
        <f t="shared" si="73"/>
        <v>175.56327999999999</v>
      </c>
      <c r="AO88" s="188">
        <f t="shared" si="73"/>
        <v>185.23128300000002</v>
      </c>
      <c r="AP88" s="188">
        <f t="shared" si="73"/>
        <v>201.318466</v>
      </c>
      <c r="AQ88" s="188">
        <f t="shared" si="73"/>
        <v>205.32781</v>
      </c>
      <c r="AR88" s="188">
        <f t="shared" si="73"/>
        <v>211.122232</v>
      </c>
      <c r="AS88" s="188">
        <f t="shared" si="73"/>
        <v>217.31820399999998</v>
      </c>
      <c r="AT88" s="188">
        <f t="shared" si="73"/>
        <v>222.95185499999999</v>
      </c>
      <c r="AU88" s="188">
        <f t="shared" si="73"/>
        <v>235.602442</v>
      </c>
      <c r="AV88" s="188">
        <f t="shared" si="73"/>
        <v>233.38849200000004</v>
      </c>
      <c r="AW88" s="188">
        <f t="shared" si="73"/>
        <v>236.805802</v>
      </c>
      <c r="AX88" s="188">
        <f t="shared" si="73"/>
        <v>240.70560399999999</v>
      </c>
      <c r="AY88" s="188">
        <f t="shared" si="73"/>
        <v>246.30542200000002</v>
      </c>
      <c r="AZ88" s="188">
        <f t="shared" si="73"/>
        <v>248.07516299999997</v>
      </c>
      <c r="BA88" s="188">
        <f t="shared" si="73"/>
        <v>249.79322100000002</v>
      </c>
      <c r="BB88" s="188">
        <f t="shared" si="73"/>
        <v>239.442125</v>
      </c>
      <c r="BC88" s="188">
        <f t="shared" si="73"/>
        <v>236.10342700000001</v>
      </c>
      <c r="BD88" s="188">
        <f t="shared" si="73"/>
        <v>230.35073800000001</v>
      </c>
      <c r="BE88" s="188">
        <f t="shared" si="73"/>
        <v>225.783277</v>
      </c>
      <c r="BF88" s="188">
        <f t="shared" si="73"/>
        <v>211.59301399999998</v>
      </c>
      <c r="BG88" s="188">
        <f t="shared" si="73"/>
        <v>200.74611200000001</v>
      </c>
      <c r="BH88" s="188">
        <f t="shared" si="73"/>
        <v>198.701224</v>
      </c>
      <c r="BI88" s="188">
        <f t="shared" si="73"/>
        <v>181.05949199999998</v>
      </c>
      <c r="BJ88" s="188">
        <f t="shared" si="73"/>
        <v>165.66833100000002</v>
      </c>
      <c r="BK88" s="188">
        <f t="shared" si="73"/>
        <v>153.49126999999999</v>
      </c>
      <c r="BL88" s="188">
        <f t="shared" si="73"/>
        <v>140.74345299999999</v>
      </c>
      <c r="BM88" s="188">
        <f t="shared" si="73"/>
        <v>127.48896400000001</v>
      </c>
      <c r="BN88" s="188">
        <f t="shared" si="73"/>
        <v>116.42632199999998</v>
      </c>
      <c r="BO88" s="188">
        <f t="shared" ref="BO88:CS88" si="74">SUM(BO89:BO90)</f>
        <v>97.731982000000002</v>
      </c>
      <c r="BP88" s="188">
        <f t="shared" si="74"/>
        <v>76.737817000000007</v>
      </c>
      <c r="BQ88" s="188">
        <f t="shared" si="74"/>
        <v>61.784547000000003</v>
      </c>
      <c r="BR88" s="188">
        <f t="shared" si="74"/>
        <v>43.202847699999992</v>
      </c>
      <c r="BS88" s="188">
        <f t="shared" si="74"/>
        <v>29.608095299999999</v>
      </c>
      <c r="BT88" s="188">
        <f t="shared" si="74"/>
        <v>18.6018063</v>
      </c>
      <c r="BU88" s="188">
        <f t="shared" si="74"/>
        <v>9.1230095999999996</v>
      </c>
      <c r="BV88" s="188">
        <f t="shared" si="74"/>
        <v>2.3911351200000004</v>
      </c>
      <c r="BW88" s="188">
        <f t="shared" si="74"/>
        <v>0.23404</v>
      </c>
      <c r="BX88" s="188">
        <f t="shared" si="74"/>
        <v>1.2E-2</v>
      </c>
      <c r="BY88" s="188">
        <f t="shared" si="74"/>
        <v>0</v>
      </c>
      <c r="BZ88" s="188">
        <f t="shared" si="74"/>
        <v>0</v>
      </c>
      <c r="CA88" s="188">
        <f t="shared" si="74"/>
        <v>0</v>
      </c>
      <c r="CB88" s="188">
        <f t="shared" si="74"/>
        <v>0</v>
      </c>
      <c r="CC88" s="188">
        <f t="shared" si="74"/>
        <v>0</v>
      </c>
      <c r="CD88" s="188">
        <f t="shared" si="74"/>
        <v>0</v>
      </c>
      <c r="CE88" s="188">
        <f t="shared" si="74"/>
        <v>0</v>
      </c>
      <c r="CF88" s="188">
        <f t="shared" si="74"/>
        <v>0</v>
      </c>
      <c r="CG88" s="188">
        <f t="shared" si="74"/>
        <v>0</v>
      </c>
      <c r="CH88" s="188">
        <f t="shared" si="74"/>
        <v>0</v>
      </c>
      <c r="CI88" s="188">
        <f t="shared" si="74"/>
        <v>0</v>
      </c>
      <c r="CJ88" s="188">
        <f t="shared" si="74"/>
        <v>0</v>
      </c>
      <c r="CK88" s="188">
        <f t="shared" si="74"/>
        <v>0</v>
      </c>
      <c r="CL88" s="188">
        <f t="shared" si="74"/>
        <v>0</v>
      </c>
      <c r="CM88" s="188">
        <f t="shared" si="74"/>
        <v>0</v>
      </c>
      <c r="CN88" s="188">
        <f t="shared" si="74"/>
        <v>0</v>
      </c>
      <c r="CO88" s="188">
        <f t="shared" si="74"/>
        <v>0</v>
      </c>
      <c r="CP88" s="188">
        <f t="shared" si="74"/>
        <v>0</v>
      </c>
      <c r="CQ88" s="188">
        <f t="shared" si="74"/>
        <v>0</v>
      </c>
      <c r="CR88" s="188">
        <f t="shared" si="74"/>
        <v>0</v>
      </c>
      <c r="CS88" s="188">
        <f t="shared" si="74"/>
        <v>0</v>
      </c>
      <c r="CT88" s="183">
        <f>SUM(B88:CS88)</f>
        <v>6755.4376506400022</v>
      </c>
      <c r="CU88" s="126"/>
      <c r="CW88" s="233">
        <f>CU88*(24)/(96*1000)</f>
        <v>0</v>
      </c>
    </row>
    <row r="89" spans="1:102">
      <c r="A89" s="22" t="s">
        <v>71</v>
      </c>
      <c r="B89" s="189">
        <f>[10]Consol_Captive!B32/1000</f>
        <v>0</v>
      </c>
      <c r="C89" s="189">
        <f>[10]Consol_Captive!C32/1000</f>
        <v>0</v>
      </c>
      <c r="D89" s="189">
        <f>[10]Consol_Captive!D32/1000</f>
        <v>0</v>
      </c>
      <c r="E89" s="189">
        <f>[10]Consol_Captive!E32/1000</f>
        <v>0</v>
      </c>
      <c r="F89" s="189">
        <f>[10]Consol_Captive!F32/1000</f>
        <v>0</v>
      </c>
      <c r="G89" s="189">
        <f>[10]Consol_Captive!G32/1000</f>
        <v>0</v>
      </c>
      <c r="H89" s="189">
        <f>[10]Consol_Captive!H32/1000</f>
        <v>0</v>
      </c>
      <c r="I89" s="189">
        <f>[10]Consol_Captive!I32/1000</f>
        <v>0</v>
      </c>
      <c r="J89" s="189">
        <f>[10]Consol_Captive!J32/1000</f>
        <v>0</v>
      </c>
      <c r="K89" s="189">
        <f>[10]Consol_Captive!K32/1000</f>
        <v>0</v>
      </c>
      <c r="L89" s="189">
        <f>[10]Consol_Captive!L32/1000</f>
        <v>0</v>
      </c>
      <c r="M89" s="189">
        <f>[10]Consol_Captive!M32/1000</f>
        <v>0</v>
      </c>
      <c r="N89" s="189">
        <f>[10]Consol_Captive!N32/1000</f>
        <v>0</v>
      </c>
      <c r="O89" s="189">
        <f>[10]Consol_Captive!O32/1000</f>
        <v>0</v>
      </c>
      <c r="P89" s="189">
        <f>[10]Consol_Captive!P32/1000</f>
        <v>0</v>
      </c>
      <c r="Q89" s="189">
        <f>[10]Consol_Captive!Q32/1000</f>
        <v>0</v>
      </c>
      <c r="R89" s="189">
        <f>[10]Consol_Captive!R32/1000</f>
        <v>0</v>
      </c>
      <c r="S89" s="189">
        <f>[10]Consol_Captive!S32/1000</f>
        <v>0</v>
      </c>
      <c r="T89" s="189">
        <f>[10]Consol_Captive!T32/1000</f>
        <v>0</v>
      </c>
      <c r="U89" s="189">
        <f>[10]Consol_Captive!U32/1000</f>
        <v>0</v>
      </c>
      <c r="V89" s="189">
        <f>[10]Consol_Captive!V32/1000</f>
        <v>0</v>
      </c>
      <c r="W89" s="189">
        <f>[10]Consol_Captive!W32/1000</f>
        <v>0</v>
      </c>
      <c r="X89" s="189">
        <f>[10]Consol_Captive!X32/1000</f>
        <v>0</v>
      </c>
      <c r="Y89" s="189">
        <f>[10]Consol_Captive!Y32/1000</f>
        <v>0</v>
      </c>
      <c r="Z89" s="189">
        <f>[10]Consol_Captive!Z32/1000</f>
        <v>0</v>
      </c>
      <c r="AA89" s="189">
        <f>[10]Consol_Captive!AA32/1000</f>
        <v>9.1999999999999998E-3</v>
      </c>
      <c r="AB89" s="189">
        <f>[10]Consol_Captive!AB32/1000</f>
        <v>0.63791999999999993</v>
      </c>
      <c r="AC89" s="189">
        <f>[10]Consol_Captive!AC32/1000</f>
        <v>3.8585699199999999</v>
      </c>
      <c r="AD89" s="189">
        <f>[10]Consol_Captive!AD32/1000</f>
        <v>9.8184290000000001</v>
      </c>
      <c r="AE89" s="189">
        <f>[10]Consol_Captive!AE32/1000</f>
        <v>18.939747199999999</v>
      </c>
      <c r="AF89" s="189">
        <f>[10]Consol_Captive!AF32/1000</f>
        <v>29.315997500000002</v>
      </c>
      <c r="AG89" s="189">
        <f>[10]Consol_Captive!AG32/1000</f>
        <v>40.634202999999999</v>
      </c>
      <c r="AH89" s="189">
        <f>[10]Consol_Captive!AH32/1000</f>
        <v>52.280790000000003</v>
      </c>
      <c r="AI89" s="189">
        <f>[10]Consol_Captive!AI32/1000</f>
        <v>63.353936000000004</v>
      </c>
      <c r="AJ89" s="189">
        <f>[10]Consol_Captive!AJ32/1000</f>
        <v>74.816738000000001</v>
      </c>
      <c r="AK89" s="189">
        <f>[10]Consol_Captive!AK32/1000</f>
        <v>86.565532000000005</v>
      </c>
      <c r="AL89" s="189">
        <f>[10]Consol_Captive!AL32/1000</f>
        <v>96.951059999999998</v>
      </c>
      <c r="AM89" s="189">
        <f>[10]Consol_Captive!AM32/1000</f>
        <v>106.875423</v>
      </c>
      <c r="AN89" s="189">
        <f>[10]Consol_Captive!AN32/1000</f>
        <v>115.91968999999999</v>
      </c>
      <c r="AO89" s="189">
        <f>[10]Consol_Captive!AO32/1000</f>
        <v>123.85492300000001</v>
      </c>
      <c r="AP89" s="189">
        <f>[10]Consol_Captive!AP32/1000</f>
        <v>133.078666</v>
      </c>
      <c r="AQ89" s="189">
        <f>[10]Consol_Captive!AQ32/1000</f>
        <v>138.22666000000001</v>
      </c>
      <c r="AR89" s="189">
        <f>[10]Consol_Captive!AR32/1000</f>
        <v>143.707122</v>
      </c>
      <c r="AS89" s="189">
        <f>[10]Consol_Captive!AS32/1000</f>
        <v>148.63141399999998</v>
      </c>
      <c r="AT89" s="189">
        <f>[10]Consol_Captive!AT32/1000</f>
        <v>151.678855</v>
      </c>
      <c r="AU89" s="189">
        <f>[10]Consol_Captive!AU32/1000</f>
        <v>156.47991199999998</v>
      </c>
      <c r="AV89" s="189">
        <f>[10]Consol_Captive!AV32/1000</f>
        <v>157.371362</v>
      </c>
      <c r="AW89" s="189">
        <f>[10]Consol_Captive!AW32/1000</f>
        <v>157.805082</v>
      </c>
      <c r="AX89" s="189">
        <f>[10]Consol_Captive!AX32/1000</f>
        <v>159.56246399999998</v>
      </c>
      <c r="AY89" s="189">
        <f>[10]Consol_Captive!AY32/1000</f>
        <v>162.49670200000003</v>
      </c>
      <c r="AZ89" s="189">
        <f>[10]Consol_Captive!AZ32/1000</f>
        <v>160.92656299999999</v>
      </c>
      <c r="BA89" s="189">
        <f>[10]Consol_Captive!BA32/1000</f>
        <v>160.37819100000002</v>
      </c>
      <c r="BB89" s="189">
        <f>[10]Consol_Captive!BB32/1000</f>
        <v>152.526295</v>
      </c>
      <c r="BC89" s="189">
        <f>[10]Consol_Captive!BC32/1000</f>
        <v>153.14301699999999</v>
      </c>
      <c r="BD89" s="189">
        <f>[10]Consol_Captive!BD32/1000</f>
        <v>147.73392800000002</v>
      </c>
      <c r="BE89" s="189">
        <f>[10]Consol_Captive!BE32/1000</f>
        <v>144.451457</v>
      </c>
      <c r="BF89" s="189">
        <f>[10]Consol_Captive!BF32/1000</f>
        <v>132.68567400000001</v>
      </c>
      <c r="BG89" s="189">
        <f>[10]Consol_Captive!BG32/1000</f>
        <v>128.135572</v>
      </c>
      <c r="BH89" s="189">
        <f>[10]Consol_Captive!BH32/1000</f>
        <v>130.611074</v>
      </c>
      <c r="BI89" s="189">
        <f>[10]Consol_Captive!BI32/1000</f>
        <v>114.34330199999999</v>
      </c>
      <c r="BJ89" s="189">
        <f>[10]Consol_Captive!BJ32/1000</f>
        <v>104.32990100000001</v>
      </c>
      <c r="BK89" s="189">
        <f>[10]Consol_Captive!BK32/1000</f>
        <v>99.103179999999995</v>
      </c>
      <c r="BL89" s="189">
        <f>[10]Consol_Captive!BL32/1000</f>
        <v>88.495522999999991</v>
      </c>
      <c r="BM89" s="189">
        <f>[10]Consol_Captive!BM32/1000</f>
        <v>80.249024000000006</v>
      </c>
      <c r="BN89" s="189">
        <f>[10]Consol_Captive!BN32/1000</f>
        <v>72.250561999999988</v>
      </c>
      <c r="BO89" s="189">
        <f>[10]Consol_Captive!BO32/1000</f>
        <v>61.249392000000007</v>
      </c>
      <c r="BP89" s="189">
        <f>[10]Consol_Captive!BP32/1000</f>
        <v>46.350967000000004</v>
      </c>
      <c r="BQ89" s="189">
        <f>[10]Consol_Captive!BQ32/1000</f>
        <v>36.175237000000003</v>
      </c>
      <c r="BR89" s="189">
        <f>[10]Consol_Captive!BR32/1000</f>
        <v>24.110637699999998</v>
      </c>
      <c r="BS89" s="189">
        <f>[10]Consol_Captive!BS32/1000</f>
        <v>15.857765299999999</v>
      </c>
      <c r="BT89" s="189">
        <f>[10]Consol_Captive!BT32/1000</f>
        <v>10.434886300000001</v>
      </c>
      <c r="BU89" s="189">
        <f>[10]Consol_Captive!BU32/1000</f>
        <v>5.0129896</v>
      </c>
      <c r="BV89" s="189">
        <f>[10]Consol_Captive!BV32/1000</f>
        <v>1.1311651200000001</v>
      </c>
      <c r="BW89" s="189">
        <f>[10]Consol_Captive!BW32/1000</f>
        <v>6.8440000000000001E-2</v>
      </c>
      <c r="BX89" s="189">
        <f>[10]Consol_Captive!BX32/1000</f>
        <v>0</v>
      </c>
      <c r="BY89" s="189">
        <f>[10]Consol_Captive!BY32/1000</f>
        <v>0</v>
      </c>
      <c r="BZ89" s="189">
        <f>[10]Consol_Captive!BZ32/1000</f>
        <v>0</v>
      </c>
      <c r="CA89" s="189">
        <f>[10]Consol_Captive!CA32/1000</f>
        <v>0</v>
      </c>
      <c r="CB89" s="189">
        <f>[10]Consol_Captive!CB32/1000</f>
        <v>0</v>
      </c>
      <c r="CC89" s="189">
        <f>[10]Consol_Captive!CC32/1000</f>
        <v>0</v>
      </c>
      <c r="CD89" s="189">
        <f>[10]Consol_Captive!CD32/1000</f>
        <v>0</v>
      </c>
      <c r="CE89" s="189">
        <f>[10]Consol_Captive!CE32/1000</f>
        <v>0</v>
      </c>
      <c r="CF89" s="189">
        <f>[10]Consol_Captive!CF32/1000</f>
        <v>0</v>
      </c>
      <c r="CG89" s="189">
        <f>[10]Consol_Captive!CG32/1000</f>
        <v>0</v>
      </c>
      <c r="CH89" s="189">
        <f>[10]Consol_Captive!CH32/1000</f>
        <v>0</v>
      </c>
      <c r="CI89" s="189">
        <f>[10]Consol_Captive!CI32/1000</f>
        <v>0</v>
      </c>
      <c r="CJ89" s="189">
        <f>[10]Consol_Captive!CJ32/1000</f>
        <v>0</v>
      </c>
      <c r="CK89" s="189">
        <f>[10]Consol_Captive!CK32/1000</f>
        <v>0</v>
      </c>
      <c r="CL89" s="189">
        <f>[10]Consol_Captive!CL32/1000</f>
        <v>0</v>
      </c>
      <c r="CM89" s="189">
        <f>[10]Consol_Captive!CM32/1000</f>
        <v>0</v>
      </c>
      <c r="CN89" s="189">
        <f>[10]Consol_Captive!CN32/1000</f>
        <v>0</v>
      </c>
      <c r="CO89" s="189">
        <f>[10]Consol_Captive!CO32/1000</f>
        <v>0</v>
      </c>
      <c r="CP89" s="189">
        <f>[10]Consol_Captive!CP32/1000</f>
        <v>0</v>
      </c>
      <c r="CQ89" s="189">
        <f>[10]Consol_Captive!CQ32/1000</f>
        <v>0</v>
      </c>
      <c r="CR89" s="189">
        <f>[10]Consol_Captive!CR32/1000</f>
        <v>0</v>
      </c>
      <c r="CS89" s="189">
        <f>[10]Consol_Captive!CS32/1000</f>
        <v>0</v>
      </c>
      <c r="CT89" s="234">
        <f t="shared" ref="CT89:CT92" si="75">SUM(B89:CS89)</f>
        <v>4402.6251406400006</v>
      </c>
      <c r="CU89" s="235"/>
    </row>
    <row r="90" spans="1:102">
      <c r="A90" s="22" t="s">
        <v>73</v>
      </c>
      <c r="B90" s="189">
        <f>[10]Consol_TP!B32/1000</f>
        <v>0</v>
      </c>
      <c r="C90" s="189">
        <f>[10]Consol_TP!C32/1000</f>
        <v>0</v>
      </c>
      <c r="D90" s="189">
        <f>[10]Consol_TP!D32/1000</f>
        <v>0</v>
      </c>
      <c r="E90" s="189">
        <f>[10]Consol_TP!E32/1000</f>
        <v>0</v>
      </c>
      <c r="F90" s="189">
        <f>[10]Consol_TP!F32/1000</f>
        <v>0</v>
      </c>
      <c r="G90" s="189">
        <f>[10]Consol_TP!G32/1000</f>
        <v>0</v>
      </c>
      <c r="H90" s="189">
        <f>[10]Consol_TP!H32/1000</f>
        <v>0</v>
      </c>
      <c r="I90" s="189">
        <f>[10]Consol_TP!I32/1000</f>
        <v>0</v>
      </c>
      <c r="J90" s="189">
        <f>[10]Consol_TP!J32/1000</f>
        <v>0</v>
      </c>
      <c r="K90" s="189">
        <f>[10]Consol_TP!K32/1000</f>
        <v>0</v>
      </c>
      <c r="L90" s="189">
        <f>[10]Consol_TP!L32/1000</f>
        <v>0</v>
      </c>
      <c r="M90" s="189">
        <f>[10]Consol_TP!M32/1000</f>
        <v>0</v>
      </c>
      <c r="N90" s="189">
        <f>[10]Consol_TP!N32/1000</f>
        <v>0</v>
      </c>
      <c r="O90" s="189">
        <f>[10]Consol_TP!O32/1000</f>
        <v>0</v>
      </c>
      <c r="P90" s="189">
        <f>[10]Consol_TP!P32/1000</f>
        <v>0</v>
      </c>
      <c r="Q90" s="189">
        <f>[10]Consol_TP!Q32/1000</f>
        <v>0</v>
      </c>
      <c r="R90" s="189">
        <f>[10]Consol_TP!R32/1000</f>
        <v>0</v>
      </c>
      <c r="S90" s="189">
        <f>[10]Consol_TP!S32/1000</f>
        <v>0</v>
      </c>
      <c r="T90" s="189">
        <f>[10]Consol_TP!T32/1000</f>
        <v>0</v>
      </c>
      <c r="U90" s="189">
        <f>[10]Consol_TP!U32/1000</f>
        <v>0</v>
      </c>
      <c r="V90" s="189">
        <f>[10]Consol_TP!V32/1000</f>
        <v>0</v>
      </c>
      <c r="W90" s="189">
        <f>[10]Consol_TP!W32/1000</f>
        <v>0</v>
      </c>
      <c r="X90" s="189">
        <f>[10]Consol_TP!X32/1000</f>
        <v>0</v>
      </c>
      <c r="Y90" s="189">
        <f>[10]Consol_TP!Y32/1000</f>
        <v>0</v>
      </c>
      <c r="Z90" s="189">
        <f>[10]Consol_TP!Z32/1000</f>
        <v>0</v>
      </c>
      <c r="AA90" s="189">
        <f>[10]Consol_TP!AA32/1000</f>
        <v>0</v>
      </c>
      <c r="AB90" s="189">
        <f>[10]Consol_TP!AB32/1000</f>
        <v>9.6090000000000009E-2</v>
      </c>
      <c r="AC90" s="189">
        <f>[10]Consol_TP!AC32/1000</f>
        <v>1.26572</v>
      </c>
      <c r="AD90" s="189">
        <f>[10]Consol_TP!AD32/1000</f>
        <v>3.7947600000000001</v>
      </c>
      <c r="AE90" s="189">
        <f>[10]Consol_TP!AE32/1000</f>
        <v>7.7035300000000007</v>
      </c>
      <c r="AF90" s="189">
        <f>[10]Consol_TP!AF32/1000</f>
        <v>12.770110000000001</v>
      </c>
      <c r="AG90" s="189">
        <f>[10]Consol_TP!AG32/1000</f>
        <v>18.208850000000002</v>
      </c>
      <c r="AH90" s="189">
        <f>[10]Consol_TP!AH32/1000</f>
        <v>23.965760000000003</v>
      </c>
      <c r="AI90" s="189">
        <f>[10]Consol_TP!AI32/1000</f>
        <v>33.827510000000004</v>
      </c>
      <c r="AJ90" s="189">
        <f>[10]Consol_TP!AJ32/1000</f>
        <v>39.892090000000003</v>
      </c>
      <c r="AK90" s="189">
        <f>[10]Consol_TP!AK32/1000</f>
        <v>45.733380000000004</v>
      </c>
      <c r="AL90" s="189">
        <f>[10]Consol_TP!AL32/1000</f>
        <v>50.832460000000005</v>
      </c>
      <c r="AM90" s="189">
        <f>[10]Consol_TP!AM32/1000</f>
        <v>56.755540000000003</v>
      </c>
      <c r="AN90" s="189">
        <f>[10]Consol_TP!AN32/1000</f>
        <v>59.643589999999996</v>
      </c>
      <c r="AO90" s="189">
        <f>[10]Consol_TP!AO32/1000</f>
        <v>61.376359999999998</v>
      </c>
      <c r="AP90" s="189">
        <f>[10]Consol_TP!AP32/1000</f>
        <v>68.239799999999988</v>
      </c>
      <c r="AQ90" s="189">
        <f>[10]Consol_TP!AQ32/1000</f>
        <v>67.10114999999999</v>
      </c>
      <c r="AR90" s="189">
        <f>[10]Consol_TP!AR32/1000</f>
        <v>67.415109999999984</v>
      </c>
      <c r="AS90" s="189">
        <f>[10]Consol_TP!AS32/1000</f>
        <v>68.686790000000002</v>
      </c>
      <c r="AT90" s="189">
        <f>[10]Consol_TP!AT32/1000</f>
        <v>71.272999999999996</v>
      </c>
      <c r="AU90" s="189">
        <f>[10]Consol_TP!AU32/1000</f>
        <v>79.122529999999998</v>
      </c>
      <c r="AV90" s="189">
        <f>[10]Consol_TP!AV32/1000</f>
        <v>76.017130000000023</v>
      </c>
      <c r="AW90" s="189">
        <f>[10]Consol_TP!AW32/1000</f>
        <v>79.000720000000001</v>
      </c>
      <c r="AX90" s="189">
        <f>[10]Consol_TP!AX32/1000</f>
        <v>81.143140000000002</v>
      </c>
      <c r="AY90" s="189">
        <f>[10]Consol_TP!AY32/1000</f>
        <v>83.808720000000008</v>
      </c>
      <c r="AZ90" s="189">
        <f>[10]Consol_TP!AZ32/1000</f>
        <v>87.148599999999988</v>
      </c>
      <c r="BA90" s="189">
        <f>[10]Consol_TP!BA32/1000</f>
        <v>89.415030000000002</v>
      </c>
      <c r="BB90" s="189">
        <f>[10]Consol_TP!BB32/1000</f>
        <v>86.91583</v>
      </c>
      <c r="BC90" s="189">
        <f>[10]Consol_TP!BC32/1000</f>
        <v>82.96041000000001</v>
      </c>
      <c r="BD90" s="189">
        <f>[10]Consol_TP!BD32/1000</f>
        <v>82.616809999999987</v>
      </c>
      <c r="BE90" s="189">
        <f>[10]Consol_TP!BE32/1000</f>
        <v>81.331819999999993</v>
      </c>
      <c r="BF90" s="189">
        <f>[10]Consol_TP!BF32/1000</f>
        <v>78.907339999999991</v>
      </c>
      <c r="BG90" s="189">
        <f>[10]Consol_TP!BG32/1000</f>
        <v>72.610540000000015</v>
      </c>
      <c r="BH90" s="189">
        <f>[10]Consol_TP!BH32/1000</f>
        <v>68.090149999999994</v>
      </c>
      <c r="BI90" s="189">
        <f>[10]Consol_TP!BI32/1000</f>
        <v>66.716189999999997</v>
      </c>
      <c r="BJ90" s="189">
        <f>[10]Consol_TP!BJ32/1000</f>
        <v>61.338430000000002</v>
      </c>
      <c r="BK90" s="189">
        <f>[10]Consol_TP!BK32/1000</f>
        <v>54.388089999999991</v>
      </c>
      <c r="BL90" s="189">
        <f>[10]Consol_TP!BL32/1000</f>
        <v>52.24792999999999</v>
      </c>
      <c r="BM90" s="189">
        <f>[10]Consol_TP!BM32/1000</f>
        <v>47.239940000000004</v>
      </c>
      <c r="BN90" s="189">
        <f>[10]Consol_TP!BN32/1000</f>
        <v>44.175759999999997</v>
      </c>
      <c r="BO90" s="189">
        <f>[10]Consol_TP!BO32/1000</f>
        <v>36.482589999999995</v>
      </c>
      <c r="BP90" s="189">
        <f>[10]Consol_TP!BP32/1000</f>
        <v>30.386849999999999</v>
      </c>
      <c r="BQ90" s="189">
        <f>[10]Consol_TP!BQ32/1000</f>
        <v>25.609309999999997</v>
      </c>
      <c r="BR90" s="189">
        <f>[10]Consol_TP!BR32/1000</f>
        <v>19.092209999999994</v>
      </c>
      <c r="BS90" s="189">
        <f>[10]Consol_TP!BS32/1000</f>
        <v>13.75033</v>
      </c>
      <c r="BT90" s="189">
        <f>[10]Consol_TP!BT32/1000</f>
        <v>8.1669199999999993</v>
      </c>
      <c r="BU90" s="189">
        <f>[10]Consol_TP!BU32/1000</f>
        <v>4.1100200000000005</v>
      </c>
      <c r="BV90" s="189">
        <f>[10]Consol_TP!BV32/1000</f>
        <v>1.2599700000000003</v>
      </c>
      <c r="BW90" s="189">
        <f>[10]Consol_TP!BW32/1000</f>
        <v>0.1656</v>
      </c>
      <c r="BX90" s="189">
        <f>[10]Consol_TP!BX32/1000</f>
        <v>1.2E-2</v>
      </c>
      <c r="BY90" s="189">
        <f>[10]Consol_TP!BY32/1000</f>
        <v>0</v>
      </c>
      <c r="BZ90" s="189">
        <f>[10]Consol_TP!BZ32/1000</f>
        <v>0</v>
      </c>
      <c r="CA90" s="189">
        <f>[10]Consol_TP!CA32/1000</f>
        <v>0</v>
      </c>
      <c r="CB90" s="189">
        <f>[10]Consol_TP!CB32/1000</f>
        <v>0</v>
      </c>
      <c r="CC90" s="189">
        <f>[10]Consol_TP!CC32/1000</f>
        <v>0</v>
      </c>
      <c r="CD90" s="189">
        <f>[10]Consol_TP!CD32/1000</f>
        <v>0</v>
      </c>
      <c r="CE90" s="189">
        <f>[10]Consol_TP!CE32/1000</f>
        <v>0</v>
      </c>
      <c r="CF90" s="189">
        <f>[10]Consol_TP!CF32/1000</f>
        <v>0</v>
      </c>
      <c r="CG90" s="189">
        <f>[10]Consol_TP!CG32/1000</f>
        <v>0</v>
      </c>
      <c r="CH90" s="189">
        <f>[10]Consol_TP!CH32/1000</f>
        <v>0</v>
      </c>
      <c r="CI90" s="189">
        <f>[10]Consol_TP!CI32/1000</f>
        <v>0</v>
      </c>
      <c r="CJ90" s="189">
        <f>[10]Consol_TP!CJ32/1000</f>
        <v>0</v>
      </c>
      <c r="CK90" s="189">
        <f>[10]Consol_TP!CK32/1000</f>
        <v>0</v>
      </c>
      <c r="CL90" s="189">
        <f>[10]Consol_TP!CL32/1000</f>
        <v>0</v>
      </c>
      <c r="CM90" s="189">
        <f>[10]Consol_TP!CM32/1000</f>
        <v>0</v>
      </c>
      <c r="CN90" s="189">
        <f>[10]Consol_TP!CN32/1000</f>
        <v>0</v>
      </c>
      <c r="CO90" s="189">
        <f>[10]Consol_TP!CO32/1000</f>
        <v>0</v>
      </c>
      <c r="CP90" s="189">
        <f>[10]Consol_TP!CP32/1000</f>
        <v>0</v>
      </c>
      <c r="CQ90" s="189">
        <f>[10]Consol_TP!CQ32/1000</f>
        <v>0</v>
      </c>
      <c r="CR90" s="189">
        <f>[10]Consol_TP!CR32/1000</f>
        <v>0</v>
      </c>
      <c r="CS90" s="189">
        <f>[10]Consol_TP!CS32/1000</f>
        <v>0</v>
      </c>
      <c r="CT90" s="234">
        <f t="shared" si="75"/>
        <v>2352.8125099999997</v>
      </c>
      <c r="CU90" s="235"/>
    </row>
    <row r="91" spans="1:102">
      <c r="A91" s="181" t="s">
        <v>58</v>
      </c>
      <c r="B91" s="190">
        <f t="shared" ref="B91:AG91" si="76">SUM(B84,B88)</f>
        <v>0</v>
      </c>
      <c r="C91" s="106">
        <f t="shared" si="76"/>
        <v>0</v>
      </c>
      <c r="D91" s="106">
        <f t="shared" si="76"/>
        <v>0</v>
      </c>
      <c r="E91" s="106">
        <f t="shared" si="76"/>
        <v>0</v>
      </c>
      <c r="F91" s="106">
        <f t="shared" si="76"/>
        <v>0</v>
      </c>
      <c r="G91" s="106">
        <f t="shared" si="76"/>
        <v>0</v>
      </c>
      <c r="H91" s="106">
        <f t="shared" si="76"/>
        <v>0</v>
      </c>
      <c r="I91" s="106">
        <f t="shared" si="76"/>
        <v>0</v>
      </c>
      <c r="J91" s="106">
        <f t="shared" si="76"/>
        <v>0</v>
      </c>
      <c r="K91" s="106">
        <f t="shared" si="76"/>
        <v>0</v>
      </c>
      <c r="L91" s="106">
        <f t="shared" si="76"/>
        <v>0</v>
      </c>
      <c r="M91" s="106">
        <f t="shared" si="76"/>
        <v>0</v>
      </c>
      <c r="N91" s="106">
        <f t="shared" si="76"/>
        <v>0</v>
      </c>
      <c r="O91" s="106">
        <f t="shared" si="76"/>
        <v>0</v>
      </c>
      <c r="P91" s="106">
        <f t="shared" si="76"/>
        <v>0</v>
      </c>
      <c r="Q91" s="106">
        <f t="shared" si="76"/>
        <v>0</v>
      </c>
      <c r="R91" s="106">
        <f t="shared" si="76"/>
        <v>0</v>
      </c>
      <c r="S91" s="106">
        <f t="shared" si="76"/>
        <v>0</v>
      </c>
      <c r="T91" s="106">
        <f t="shared" si="76"/>
        <v>0</v>
      </c>
      <c r="U91" s="106">
        <f t="shared" si="76"/>
        <v>0</v>
      </c>
      <c r="V91" s="106">
        <f t="shared" si="76"/>
        <v>0</v>
      </c>
      <c r="W91" s="106">
        <f t="shared" si="76"/>
        <v>0</v>
      </c>
      <c r="X91" s="106">
        <f t="shared" si="76"/>
        <v>0</v>
      </c>
      <c r="Y91" s="106">
        <f t="shared" si="76"/>
        <v>0</v>
      </c>
      <c r="Z91" s="106">
        <f t="shared" si="76"/>
        <v>0</v>
      </c>
      <c r="AA91" s="106">
        <f t="shared" si="76"/>
        <v>9.1999999999999998E-3</v>
      </c>
      <c r="AB91" s="106">
        <f t="shared" si="76"/>
        <v>0.73400999999999994</v>
      </c>
      <c r="AC91" s="106">
        <f t="shared" si="76"/>
        <v>5.1242899199999998</v>
      </c>
      <c r="AD91" s="106">
        <f t="shared" si="76"/>
        <v>13.613189</v>
      </c>
      <c r="AE91" s="106">
        <f t="shared" si="76"/>
        <v>26.6432772</v>
      </c>
      <c r="AF91" s="106">
        <f t="shared" si="76"/>
        <v>42.086107500000004</v>
      </c>
      <c r="AG91" s="106">
        <f t="shared" si="76"/>
        <v>58.843052999999998</v>
      </c>
      <c r="AH91" s="106">
        <f t="shared" ref="AH91:BM91" si="77">SUM(AH84,AH88)</f>
        <v>76.246550000000013</v>
      </c>
      <c r="AI91" s="106">
        <f t="shared" si="77"/>
        <v>97.181446000000008</v>
      </c>
      <c r="AJ91" s="106">
        <f t="shared" si="77"/>
        <v>114.70882800000001</v>
      </c>
      <c r="AK91" s="106">
        <f t="shared" si="77"/>
        <v>132.298912</v>
      </c>
      <c r="AL91" s="106">
        <f t="shared" si="77"/>
        <v>147.78352000000001</v>
      </c>
      <c r="AM91" s="106">
        <f t="shared" si="77"/>
        <v>163.63096300000001</v>
      </c>
      <c r="AN91" s="106">
        <f t="shared" si="77"/>
        <v>175.56327999999999</v>
      </c>
      <c r="AO91" s="106">
        <f t="shared" si="77"/>
        <v>185.23128300000002</v>
      </c>
      <c r="AP91" s="106">
        <f t="shared" si="77"/>
        <v>201.318466</v>
      </c>
      <c r="AQ91" s="106">
        <f t="shared" si="77"/>
        <v>205.32781</v>
      </c>
      <c r="AR91" s="106">
        <f t="shared" si="77"/>
        <v>211.122232</v>
      </c>
      <c r="AS91" s="106">
        <f t="shared" si="77"/>
        <v>217.31820399999998</v>
      </c>
      <c r="AT91" s="106">
        <f t="shared" si="77"/>
        <v>222.95185499999999</v>
      </c>
      <c r="AU91" s="106">
        <f t="shared" si="77"/>
        <v>235.602442</v>
      </c>
      <c r="AV91" s="106">
        <f t="shared" si="77"/>
        <v>233.38849200000004</v>
      </c>
      <c r="AW91" s="106">
        <f t="shared" si="77"/>
        <v>236.805802</v>
      </c>
      <c r="AX91" s="106">
        <f t="shared" si="77"/>
        <v>240.70560399999999</v>
      </c>
      <c r="AY91" s="106">
        <f t="shared" si="77"/>
        <v>246.30542200000002</v>
      </c>
      <c r="AZ91" s="106">
        <f t="shared" si="77"/>
        <v>248.07516299999997</v>
      </c>
      <c r="BA91" s="106">
        <f t="shared" si="77"/>
        <v>249.79322100000002</v>
      </c>
      <c r="BB91" s="106">
        <f t="shared" si="77"/>
        <v>239.442125</v>
      </c>
      <c r="BC91" s="106">
        <f t="shared" si="77"/>
        <v>260.60342700000001</v>
      </c>
      <c r="BD91" s="106">
        <f t="shared" si="77"/>
        <v>279.15073799999999</v>
      </c>
      <c r="BE91" s="106">
        <f t="shared" si="77"/>
        <v>249.98327699999999</v>
      </c>
      <c r="BF91" s="106">
        <f t="shared" si="77"/>
        <v>211.59301399999998</v>
      </c>
      <c r="BG91" s="106">
        <f t="shared" si="77"/>
        <v>200.74611200000001</v>
      </c>
      <c r="BH91" s="106">
        <f t="shared" si="77"/>
        <v>198.701224</v>
      </c>
      <c r="BI91" s="106">
        <f t="shared" si="77"/>
        <v>181.05949199999998</v>
      </c>
      <c r="BJ91" s="106">
        <f t="shared" si="77"/>
        <v>165.66833100000002</v>
      </c>
      <c r="BK91" s="106">
        <f t="shared" si="77"/>
        <v>153.49126999999999</v>
      </c>
      <c r="BL91" s="106">
        <f t="shared" si="77"/>
        <v>140.74345299999999</v>
      </c>
      <c r="BM91" s="106">
        <f t="shared" si="77"/>
        <v>127.48896400000001</v>
      </c>
      <c r="BN91" s="106">
        <f t="shared" ref="BN91:CS91" si="78">SUM(BN84,BN88)</f>
        <v>116.42632199999998</v>
      </c>
      <c r="BO91" s="106">
        <f t="shared" si="78"/>
        <v>97.731982000000002</v>
      </c>
      <c r="BP91" s="106">
        <f t="shared" si="78"/>
        <v>76.737817000000007</v>
      </c>
      <c r="BQ91" s="106">
        <f t="shared" si="78"/>
        <v>61.784547000000003</v>
      </c>
      <c r="BR91" s="106">
        <f t="shared" si="78"/>
        <v>43.202847699999992</v>
      </c>
      <c r="BS91" s="106">
        <f t="shared" si="78"/>
        <v>29.608095299999999</v>
      </c>
      <c r="BT91" s="106">
        <f t="shared" si="78"/>
        <v>18.6018063</v>
      </c>
      <c r="BU91" s="106">
        <f t="shared" si="78"/>
        <v>9.1230095999999996</v>
      </c>
      <c r="BV91" s="106">
        <f t="shared" si="78"/>
        <v>2.3911351200000004</v>
      </c>
      <c r="BW91" s="106">
        <f t="shared" si="78"/>
        <v>0.23404</v>
      </c>
      <c r="BX91" s="106">
        <f t="shared" si="78"/>
        <v>1.2E-2</v>
      </c>
      <c r="BY91" s="106">
        <f t="shared" si="78"/>
        <v>0</v>
      </c>
      <c r="BZ91" s="106">
        <f t="shared" si="78"/>
        <v>0</v>
      </c>
      <c r="CA91" s="106">
        <f t="shared" si="78"/>
        <v>0</v>
      </c>
      <c r="CB91" s="106">
        <f t="shared" si="78"/>
        <v>0</v>
      </c>
      <c r="CC91" s="106">
        <f t="shared" si="78"/>
        <v>0</v>
      </c>
      <c r="CD91" s="106">
        <f t="shared" si="78"/>
        <v>0</v>
      </c>
      <c r="CE91" s="106">
        <f t="shared" si="78"/>
        <v>0</v>
      </c>
      <c r="CF91" s="106">
        <f t="shared" si="78"/>
        <v>0</v>
      </c>
      <c r="CG91" s="106">
        <f t="shared" si="78"/>
        <v>0</v>
      </c>
      <c r="CH91" s="106">
        <f t="shared" si="78"/>
        <v>50.97</v>
      </c>
      <c r="CI91" s="106">
        <f t="shared" si="78"/>
        <v>19.13</v>
      </c>
      <c r="CJ91" s="106">
        <f t="shared" si="78"/>
        <v>0</v>
      </c>
      <c r="CK91" s="106">
        <f t="shared" si="78"/>
        <v>0</v>
      </c>
      <c r="CL91" s="106">
        <f t="shared" si="78"/>
        <v>0</v>
      </c>
      <c r="CM91" s="106">
        <f t="shared" si="78"/>
        <v>0</v>
      </c>
      <c r="CN91" s="106">
        <f t="shared" si="78"/>
        <v>0</v>
      </c>
      <c r="CO91" s="106">
        <f t="shared" si="78"/>
        <v>0</v>
      </c>
      <c r="CP91" s="106">
        <f t="shared" si="78"/>
        <v>0</v>
      </c>
      <c r="CQ91" s="106">
        <f t="shared" si="78"/>
        <v>0</v>
      </c>
      <c r="CR91" s="106">
        <f t="shared" si="78"/>
        <v>0</v>
      </c>
      <c r="CS91" s="191">
        <f t="shared" si="78"/>
        <v>0</v>
      </c>
      <c r="CT91" s="183">
        <f t="shared" si="75"/>
        <v>6923.0376506400025</v>
      </c>
      <c r="CU91" s="126"/>
      <c r="CV91" s="134"/>
      <c r="CX91" s="206"/>
    </row>
    <row r="92" spans="1:102">
      <c r="A92" s="180" t="s">
        <v>18</v>
      </c>
      <c r="B92" s="190">
        <f>SUM(B93:B95)</f>
        <v>32.4</v>
      </c>
      <c r="C92" s="190">
        <f t="shared" ref="C92:BN92" si="79">SUM(C93:C95)</f>
        <v>32.4</v>
      </c>
      <c r="D92" s="190">
        <f t="shared" si="79"/>
        <v>32.4</v>
      </c>
      <c r="E92" s="190">
        <f t="shared" si="79"/>
        <v>32.4</v>
      </c>
      <c r="F92" s="190">
        <f t="shared" si="79"/>
        <v>32.4</v>
      </c>
      <c r="G92" s="190">
        <f t="shared" si="79"/>
        <v>32.4</v>
      </c>
      <c r="H92" s="190">
        <f t="shared" si="79"/>
        <v>32.4</v>
      </c>
      <c r="I92" s="190">
        <f t="shared" si="79"/>
        <v>32.4</v>
      </c>
      <c r="J92" s="190">
        <f t="shared" si="79"/>
        <v>32.4</v>
      </c>
      <c r="K92" s="190">
        <f t="shared" si="79"/>
        <v>32.4</v>
      </c>
      <c r="L92" s="190">
        <f t="shared" si="79"/>
        <v>32.4</v>
      </c>
      <c r="M92" s="190">
        <f t="shared" si="79"/>
        <v>32.4</v>
      </c>
      <c r="N92" s="190">
        <f t="shared" si="79"/>
        <v>32.4</v>
      </c>
      <c r="O92" s="190">
        <f t="shared" si="79"/>
        <v>32.4</v>
      </c>
      <c r="P92" s="190">
        <f t="shared" si="79"/>
        <v>32.4</v>
      </c>
      <c r="Q92" s="190">
        <f t="shared" si="79"/>
        <v>32.4</v>
      </c>
      <c r="R92" s="190">
        <f t="shared" si="79"/>
        <v>32.4</v>
      </c>
      <c r="S92" s="190">
        <f t="shared" si="79"/>
        <v>32.4</v>
      </c>
      <c r="T92" s="190">
        <f t="shared" si="79"/>
        <v>32.4</v>
      </c>
      <c r="U92" s="190">
        <f t="shared" si="79"/>
        <v>32.4</v>
      </c>
      <c r="V92" s="190">
        <f t="shared" si="79"/>
        <v>32.4</v>
      </c>
      <c r="W92" s="190">
        <f t="shared" si="79"/>
        <v>32.4</v>
      </c>
      <c r="X92" s="190">
        <f t="shared" si="79"/>
        <v>32.4</v>
      </c>
      <c r="Y92" s="190">
        <f t="shared" si="79"/>
        <v>32.4</v>
      </c>
      <c r="Z92" s="190">
        <f t="shared" si="79"/>
        <v>32.4</v>
      </c>
      <c r="AA92" s="190">
        <f t="shared" si="79"/>
        <v>32.4</v>
      </c>
      <c r="AB92" s="190">
        <f t="shared" si="79"/>
        <v>32.4</v>
      </c>
      <c r="AC92" s="190">
        <f t="shared" si="79"/>
        <v>32.4</v>
      </c>
      <c r="AD92" s="190">
        <f t="shared" si="79"/>
        <v>32.4</v>
      </c>
      <c r="AE92" s="190">
        <f t="shared" si="79"/>
        <v>32.4</v>
      </c>
      <c r="AF92" s="190">
        <f t="shared" si="79"/>
        <v>32.4</v>
      </c>
      <c r="AG92" s="190">
        <f t="shared" si="79"/>
        <v>32.4</v>
      </c>
      <c r="AH92" s="190">
        <f t="shared" si="79"/>
        <v>32.4</v>
      </c>
      <c r="AI92" s="190">
        <f t="shared" si="79"/>
        <v>32.4</v>
      </c>
      <c r="AJ92" s="190">
        <f t="shared" si="79"/>
        <v>32.4</v>
      </c>
      <c r="AK92" s="190">
        <f t="shared" si="79"/>
        <v>32.4</v>
      </c>
      <c r="AL92" s="190">
        <f t="shared" si="79"/>
        <v>32.4</v>
      </c>
      <c r="AM92" s="190">
        <f t="shared" si="79"/>
        <v>32.4</v>
      </c>
      <c r="AN92" s="190">
        <f t="shared" si="79"/>
        <v>32.4</v>
      </c>
      <c r="AO92" s="190">
        <f t="shared" si="79"/>
        <v>32.4</v>
      </c>
      <c r="AP92" s="190">
        <f t="shared" si="79"/>
        <v>32.4</v>
      </c>
      <c r="AQ92" s="190">
        <f t="shared" si="79"/>
        <v>32.4</v>
      </c>
      <c r="AR92" s="190">
        <f t="shared" si="79"/>
        <v>32.4</v>
      </c>
      <c r="AS92" s="190">
        <f t="shared" si="79"/>
        <v>32.4</v>
      </c>
      <c r="AT92" s="190">
        <f t="shared" si="79"/>
        <v>32.4</v>
      </c>
      <c r="AU92" s="190">
        <f t="shared" si="79"/>
        <v>32.4</v>
      </c>
      <c r="AV92" s="190">
        <f t="shared" si="79"/>
        <v>32.4</v>
      </c>
      <c r="AW92" s="190">
        <f t="shared" si="79"/>
        <v>32.4</v>
      </c>
      <c r="AX92" s="190">
        <f t="shared" si="79"/>
        <v>32.4</v>
      </c>
      <c r="AY92" s="190">
        <f t="shared" si="79"/>
        <v>32.4</v>
      </c>
      <c r="AZ92" s="190">
        <f t="shared" si="79"/>
        <v>32.4</v>
      </c>
      <c r="BA92" s="190">
        <f t="shared" si="79"/>
        <v>32.4</v>
      </c>
      <c r="BB92" s="190">
        <f t="shared" si="79"/>
        <v>32.4</v>
      </c>
      <c r="BC92" s="190">
        <f t="shared" si="79"/>
        <v>32.4</v>
      </c>
      <c r="BD92" s="190">
        <f t="shared" si="79"/>
        <v>32.4</v>
      </c>
      <c r="BE92" s="190">
        <f t="shared" si="79"/>
        <v>32.4</v>
      </c>
      <c r="BF92" s="190">
        <f t="shared" si="79"/>
        <v>32.4</v>
      </c>
      <c r="BG92" s="190">
        <f t="shared" si="79"/>
        <v>32.4</v>
      </c>
      <c r="BH92" s="190">
        <f t="shared" si="79"/>
        <v>32.4</v>
      </c>
      <c r="BI92" s="190">
        <f t="shared" si="79"/>
        <v>32.4</v>
      </c>
      <c r="BJ92" s="190">
        <f t="shared" si="79"/>
        <v>32.4</v>
      </c>
      <c r="BK92" s="190">
        <f t="shared" si="79"/>
        <v>32.4</v>
      </c>
      <c r="BL92" s="190">
        <f t="shared" si="79"/>
        <v>32.4</v>
      </c>
      <c r="BM92" s="190">
        <f t="shared" si="79"/>
        <v>32.4</v>
      </c>
      <c r="BN92" s="190">
        <f t="shared" si="79"/>
        <v>32.4</v>
      </c>
      <c r="BO92" s="190">
        <f t="shared" ref="BO92:CS92" si="80">SUM(BO93:BO95)</f>
        <v>32.4</v>
      </c>
      <c r="BP92" s="190">
        <f t="shared" si="80"/>
        <v>32.4</v>
      </c>
      <c r="BQ92" s="190">
        <f t="shared" si="80"/>
        <v>32.4</v>
      </c>
      <c r="BR92" s="190">
        <f t="shared" si="80"/>
        <v>32.4</v>
      </c>
      <c r="BS92" s="190">
        <f t="shared" si="80"/>
        <v>32.4</v>
      </c>
      <c r="BT92" s="190">
        <f t="shared" si="80"/>
        <v>32.4</v>
      </c>
      <c r="BU92" s="190">
        <f t="shared" si="80"/>
        <v>32.4</v>
      </c>
      <c r="BV92" s="190">
        <f t="shared" si="80"/>
        <v>32.4</v>
      </c>
      <c r="BW92" s="190">
        <f t="shared" si="80"/>
        <v>32.4</v>
      </c>
      <c r="BX92" s="190">
        <f t="shared" si="80"/>
        <v>32.4</v>
      </c>
      <c r="BY92" s="190">
        <f t="shared" si="80"/>
        <v>32.4</v>
      </c>
      <c r="BZ92" s="190">
        <f t="shared" si="80"/>
        <v>32.4</v>
      </c>
      <c r="CA92" s="190">
        <f t="shared" si="80"/>
        <v>32.4</v>
      </c>
      <c r="CB92" s="190">
        <f t="shared" si="80"/>
        <v>32.4</v>
      </c>
      <c r="CC92" s="190">
        <f t="shared" si="80"/>
        <v>32.4</v>
      </c>
      <c r="CD92" s="190">
        <f t="shared" si="80"/>
        <v>32.4</v>
      </c>
      <c r="CE92" s="190">
        <f t="shared" si="80"/>
        <v>32.4</v>
      </c>
      <c r="CF92" s="190">
        <f t="shared" si="80"/>
        <v>32.4</v>
      </c>
      <c r="CG92" s="190">
        <f t="shared" si="80"/>
        <v>32.4</v>
      </c>
      <c r="CH92" s="190">
        <f t="shared" si="80"/>
        <v>32.4</v>
      </c>
      <c r="CI92" s="190">
        <f t="shared" si="80"/>
        <v>32.4</v>
      </c>
      <c r="CJ92" s="190">
        <f t="shared" si="80"/>
        <v>32.4</v>
      </c>
      <c r="CK92" s="190">
        <f t="shared" si="80"/>
        <v>32.4</v>
      </c>
      <c r="CL92" s="190">
        <f t="shared" si="80"/>
        <v>32.4</v>
      </c>
      <c r="CM92" s="190">
        <f t="shared" si="80"/>
        <v>32.4</v>
      </c>
      <c r="CN92" s="190">
        <f t="shared" si="80"/>
        <v>32.4</v>
      </c>
      <c r="CO92" s="190">
        <f t="shared" si="80"/>
        <v>32.4</v>
      </c>
      <c r="CP92" s="190">
        <f t="shared" si="80"/>
        <v>32.4</v>
      </c>
      <c r="CQ92" s="190">
        <f t="shared" si="80"/>
        <v>32.4</v>
      </c>
      <c r="CR92" s="190">
        <f t="shared" si="80"/>
        <v>32.4</v>
      </c>
      <c r="CS92" s="190">
        <f t="shared" si="80"/>
        <v>32.4</v>
      </c>
      <c r="CT92" s="183">
        <f t="shared" si="75"/>
        <v>3110.4000000000051</v>
      </c>
      <c r="CU92" s="126"/>
      <c r="CW92" s="233">
        <f>CU92*(24)/(96*1000)</f>
        <v>0</v>
      </c>
    </row>
    <row r="93" spans="1:102">
      <c r="A93" s="22" t="s">
        <v>59</v>
      </c>
      <c r="B93" s="32" cm="1">
        <f t="array" ref="B93:CS93">TRANSPOSE('[11]2902'!$G$14:$G$109)</f>
        <v>0.4</v>
      </c>
      <c r="C93" s="33">
        <v>0.4</v>
      </c>
      <c r="D93" s="33">
        <v>0.4</v>
      </c>
      <c r="E93" s="33">
        <v>0.4</v>
      </c>
      <c r="F93" s="33">
        <v>0.4</v>
      </c>
      <c r="G93" s="33">
        <v>0.4</v>
      </c>
      <c r="H93" s="33">
        <v>0.4</v>
      </c>
      <c r="I93" s="33">
        <v>0.4</v>
      </c>
      <c r="J93" s="33">
        <v>0.4</v>
      </c>
      <c r="K93" s="33">
        <v>0.4</v>
      </c>
      <c r="L93" s="33">
        <v>0.4</v>
      </c>
      <c r="M93" s="33">
        <v>0.4</v>
      </c>
      <c r="N93" s="33">
        <v>0.4</v>
      </c>
      <c r="O93" s="33">
        <v>0.4</v>
      </c>
      <c r="P93" s="33">
        <v>0.4</v>
      </c>
      <c r="Q93" s="33">
        <v>0.4</v>
      </c>
      <c r="R93" s="33">
        <v>0.4</v>
      </c>
      <c r="S93" s="33">
        <v>0.4</v>
      </c>
      <c r="T93" s="33">
        <v>0.4</v>
      </c>
      <c r="U93" s="33">
        <v>0.4</v>
      </c>
      <c r="V93" s="33">
        <v>0.4</v>
      </c>
      <c r="W93" s="33">
        <v>0.4</v>
      </c>
      <c r="X93" s="33">
        <v>0.4</v>
      </c>
      <c r="Y93" s="33">
        <v>0.4</v>
      </c>
      <c r="Z93" s="33">
        <v>0.4</v>
      </c>
      <c r="AA93" s="33">
        <v>0.4</v>
      </c>
      <c r="AB93" s="33">
        <v>0.4</v>
      </c>
      <c r="AC93" s="33">
        <v>0.4</v>
      </c>
      <c r="AD93" s="33">
        <v>0.4</v>
      </c>
      <c r="AE93" s="33">
        <v>0.4</v>
      </c>
      <c r="AF93" s="33">
        <v>0.4</v>
      </c>
      <c r="AG93" s="33">
        <v>0.4</v>
      </c>
      <c r="AH93" s="33">
        <v>0.4</v>
      </c>
      <c r="AI93" s="33">
        <v>0.4</v>
      </c>
      <c r="AJ93" s="33">
        <v>0.4</v>
      </c>
      <c r="AK93" s="33">
        <v>0.4</v>
      </c>
      <c r="AL93" s="33">
        <v>0.4</v>
      </c>
      <c r="AM93" s="33">
        <v>0.4</v>
      </c>
      <c r="AN93" s="33">
        <v>0.4</v>
      </c>
      <c r="AO93" s="33">
        <v>0.4</v>
      </c>
      <c r="AP93" s="33">
        <v>0.4</v>
      </c>
      <c r="AQ93" s="33">
        <v>0.4</v>
      </c>
      <c r="AR93" s="33">
        <v>0.4</v>
      </c>
      <c r="AS93" s="33">
        <v>0.4</v>
      </c>
      <c r="AT93" s="33">
        <v>0.4</v>
      </c>
      <c r="AU93" s="33">
        <v>0.4</v>
      </c>
      <c r="AV93" s="33">
        <v>0.4</v>
      </c>
      <c r="AW93" s="33">
        <v>0.4</v>
      </c>
      <c r="AX93" s="33">
        <v>0.4</v>
      </c>
      <c r="AY93" s="33">
        <v>0.4</v>
      </c>
      <c r="AZ93" s="33">
        <v>0.4</v>
      </c>
      <c r="BA93" s="33">
        <v>0.4</v>
      </c>
      <c r="BB93" s="33">
        <v>0.4</v>
      </c>
      <c r="BC93" s="33">
        <v>0.4</v>
      </c>
      <c r="BD93" s="33">
        <v>0.4</v>
      </c>
      <c r="BE93" s="33">
        <v>0.4</v>
      </c>
      <c r="BF93" s="33">
        <v>0.4</v>
      </c>
      <c r="BG93" s="33">
        <v>0.4</v>
      </c>
      <c r="BH93" s="33">
        <v>0.4</v>
      </c>
      <c r="BI93" s="33">
        <v>0.4</v>
      </c>
      <c r="BJ93" s="33">
        <v>0.4</v>
      </c>
      <c r="BK93" s="33">
        <v>0.4</v>
      </c>
      <c r="BL93" s="33">
        <v>0.4</v>
      </c>
      <c r="BM93" s="33">
        <v>0.4</v>
      </c>
      <c r="BN93" s="33">
        <v>0.4</v>
      </c>
      <c r="BO93" s="33">
        <v>0.4</v>
      </c>
      <c r="BP93" s="33">
        <v>0.4</v>
      </c>
      <c r="BQ93" s="33">
        <v>0.4</v>
      </c>
      <c r="BR93" s="33">
        <v>0.4</v>
      </c>
      <c r="BS93" s="33">
        <v>0.4</v>
      </c>
      <c r="BT93" s="33">
        <v>0.4</v>
      </c>
      <c r="BU93" s="33">
        <v>0.4</v>
      </c>
      <c r="BV93" s="33">
        <v>0.4</v>
      </c>
      <c r="BW93" s="33">
        <v>0.4</v>
      </c>
      <c r="BX93" s="33">
        <v>0.4</v>
      </c>
      <c r="BY93" s="33">
        <v>0.4</v>
      </c>
      <c r="BZ93" s="33">
        <v>0.4</v>
      </c>
      <c r="CA93" s="33">
        <v>0.4</v>
      </c>
      <c r="CB93" s="33">
        <v>0.4</v>
      </c>
      <c r="CC93" s="33">
        <v>0.4</v>
      </c>
      <c r="CD93" s="33">
        <v>0.4</v>
      </c>
      <c r="CE93" s="33">
        <v>0.4</v>
      </c>
      <c r="CF93" s="33">
        <v>0.4</v>
      </c>
      <c r="CG93" s="33">
        <v>0.4</v>
      </c>
      <c r="CH93" s="33">
        <v>0.4</v>
      </c>
      <c r="CI93" s="33">
        <v>0.4</v>
      </c>
      <c r="CJ93" s="33">
        <v>0.4</v>
      </c>
      <c r="CK93" s="33">
        <v>0.4</v>
      </c>
      <c r="CL93" s="33">
        <v>0.4</v>
      </c>
      <c r="CM93" s="33">
        <v>0.4</v>
      </c>
      <c r="CN93" s="33">
        <v>0.4</v>
      </c>
      <c r="CO93" s="33">
        <v>0.4</v>
      </c>
      <c r="CP93" s="33">
        <v>0.4</v>
      </c>
      <c r="CQ93" s="33">
        <v>0.4</v>
      </c>
      <c r="CR93" s="33">
        <v>0.4</v>
      </c>
      <c r="CS93" s="79">
        <v>0.4</v>
      </c>
      <c r="CT93" s="184">
        <f t="shared" ref="CT93:CT96" si="81">SUM(B93:CS93)</f>
        <v>38.399999999999928</v>
      </c>
      <c r="CU93" s="128"/>
    </row>
    <row r="94" spans="1:102" ht="15.75" thickBot="1">
      <c r="A94" s="22" t="s">
        <v>60</v>
      </c>
      <c r="B94" s="103">
        <v>0</v>
      </c>
      <c r="C94" s="103">
        <v>0</v>
      </c>
      <c r="D94" s="103">
        <v>0</v>
      </c>
      <c r="E94" s="103">
        <v>0</v>
      </c>
      <c r="F94" s="103">
        <v>0</v>
      </c>
      <c r="G94" s="103">
        <v>0</v>
      </c>
      <c r="H94" s="103">
        <v>0</v>
      </c>
      <c r="I94" s="103">
        <v>0</v>
      </c>
      <c r="J94" s="103">
        <v>0</v>
      </c>
      <c r="K94" s="103">
        <v>0</v>
      </c>
      <c r="L94" s="103">
        <v>0</v>
      </c>
      <c r="M94" s="103">
        <v>0</v>
      </c>
      <c r="N94" s="103">
        <v>0</v>
      </c>
      <c r="O94" s="103">
        <v>0</v>
      </c>
      <c r="P94" s="103">
        <v>0</v>
      </c>
      <c r="Q94" s="103">
        <v>0</v>
      </c>
      <c r="R94" s="103">
        <v>0</v>
      </c>
      <c r="S94" s="103">
        <v>0</v>
      </c>
      <c r="T94" s="103">
        <v>0</v>
      </c>
      <c r="U94" s="103">
        <v>0</v>
      </c>
      <c r="V94" s="103">
        <v>0</v>
      </c>
      <c r="W94" s="103">
        <v>0</v>
      </c>
      <c r="X94" s="103">
        <v>0</v>
      </c>
      <c r="Y94" s="103">
        <v>0</v>
      </c>
      <c r="Z94" s="103">
        <v>0</v>
      </c>
      <c r="AA94" s="103">
        <v>0</v>
      </c>
      <c r="AB94" s="103">
        <v>0</v>
      </c>
      <c r="AC94" s="103">
        <v>0</v>
      </c>
      <c r="AD94" s="103">
        <v>0</v>
      </c>
      <c r="AE94" s="103">
        <v>0</v>
      </c>
      <c r="AF94" s="103">
        <v>0</v>
      </c>
      <c r="AG94" s="103">
        <v>0</v>
      </c>
      <c r="AH94" s="103">
        <v>0</v>
      </c>
      <c r="AI94" s="103">
        <v>0</v>
      </c>
      <c r="AJ94" s="103">
        <v>0</v>
      </c>
      <c r="AK94" s="103">
        <v>0</v>
      </c>
      <c r="AL94" s="103">
        <v>0</v>
      </c>
      <c r="AM94" s="103">
        <v>0</v>
      </c>
      <c r="AN94" s="103">
        <v>0</v>
      </c>
      <c r="AO94" s="103">
        <v>0</v>
      </c>
      <c r="AP94" s="103">
        <v>0</v>
      </c>
      <c r="AQ94" s="103">
        <v>0</v>
      </c>
      <c r="AR94" s="103">
        <v>0</v>
      </c>
      <c r="AS94" s="103">
        <v>0</v>
      </c>
      <c r="AT94" s="103">
        <v>0</v>
      </c>
      <c r="AU94" s="103">
        <v>0</v>
      </c>
      <c r="AV94" s="103">
        <v>0</v>
      </c>
      <c r="AW94" s="103">
        <v>0</v>
      </c>
      <c r="AX94" s="103">
        <v>0</v>
      </c>
      <c r="AY94" s="103">
        <v>0</v>
      </c>
      <c r="AZ94" s="103">
        <v>0</v>
      </c>
      <c r="BA94" s="103">
        <v>0</v>
      </c>
      <c r="BB94" s="103">
        <v>0</v>
      </c>
      <c r="BC94" s="103">
        <v>0</v>
      </c>
      <c r="BD94" s="103">
        <v>0</v>
      </c>
      <c r="BE94" s="103">
        <v>0</v>
      </c>
      <c r="BF94" s="103">
        <v>0</v>
      </c>
      <c r="BG94" s="103">
        <v>0</v>
      </c>
      <c r="BH94" s="103">
        <v>0</v>
      </c>
      <c r="BI94" s="103">
        <v>0</v>
      </c>
      <c r="BJ94" s="103">
        <v>0</v>
      </c>
      <c r="BK94" s="103">
        <v>0</v>
      </c>
      <c r="BL94" s="103">
        <v>0</v>
      </c>
      <c r="BM94" s="103">
        <v>0</v>
      </c>
      <c r="BN94" s="103">
        <v>0</v>
      </c>
      <c r="BO94" s="103">
        <v>0</v>
      </c>
      <c r="BP94" s="103">
        <v>0</v>
      </c>
      <c r="BQ94" s="103">
        <v>0</v>
      </c>
      <c r="BR94" s="103">
        <v>0</v>
      </c>
      <c r="BS94" s="103">
        <v>0</v>
      </c>
      <c r="BT94" s="103">
        <v>0</v>
      </c>
      <c r="BU94" s="103">
        <v>0</v>
      </c>
      <c r="BV94" s="103">
        <v>0</v>
      </c>
      <c r="BW94" s="103">
        <v>0</v>
      </c>
      <c r="BX94" s="103">
        <v>0</v>
      </c>
      <c r="BY94" s="103">
        <v>0</v>
      </c>
      <c r="BZ94" s="103">
        <v>0</v>
      </c>
      <c r="CA94" s="103">
        <v>0</v>
      </c>
      <c r="CB94" s="103">
        <v>0</v>
      </c>
      <c r="CC94" s="103">
        <v>0</v>
      </c>
      <c r="CD94" s="103">
        <v>0</v>
      </c>
      <c r="CE94" s="103">
        <v>0</v>
      </c>
      <c r="CF94" s="103">
        <v>0</v>
      </c>
      <c r="CG94" s="103">
        <v>0</v>
      </c>
      <c r="CH94" s="103">
        <v>0</v>
      </c>
      <c r="CI94" s="103">
        <v>0</v>
      </c>
      <c r="CJ94" s="103">
        <v>0</v>
      </c>
      <c r="CK94" s="103">
        <v>0</v>
      </c>
      <c r="CL94" s="103">
        <v>0</v>
      </c>
      <c r="CM94" s="103">
        <v>0</v>
      </c>
      <c r="CN94" s="103">
        <v>0</v>
      </c>
      <c r="CO94" s="103">
        <v>0</v>
      </c>
      <c r="CP94" s="103">
        <v>0</v>
      </c>
      <c r="CQ94" s="103">
        <v>0</v>
      </c>
      <c r="CR94" s="103">
        <v>0</v>
      </c>
      <c r="CS94" s="103">
        <v>0</v>
      </c>
      <c r="CT94" s="205">
        <f t="shared" si="81"/>
        <v>0</v>
      </c>
      <c r="CU94" s="128"/>
    </row>
    <row r="95" spans="1:102" ht="15.75" thickBot="1">
      <c r="A95" s="44" t="s">
        <v>70</v>
      </c>
      <c r="B95" s="236" cm="1">
        <f t="array" ref="B95:CS95">TRANSPOSE('[11]2902'!$F$14:$F$109)</f>
        <v>32</v>
      </c>
      <c r="C95" s="237">
        <v>32</v>
      </c>
      <c r="D95" s="237">
        <v>32</v>
      </c>
      <c r="E95" s="237">
        <v>32</v>
      </c>
      <c r="F95" s="237">
        <v>32</v>
      </c>
      <c r="G95" s="237">
        <v>32</v>
      </c>
      <c r="H95" s="237">
        <v>32</v>
      </c>
      <c r="I95" s="237">
        <v>32</v>
      </c>
      <c r="J95" s="237">
        <v>32</v>
      </c>
      <c r="K95" s="237">
        <v>32</v>
      </c>
      <c r="L95" s="237">
        <v>32</v>
      </c>
      <c r="M95" s="237">
        <v>32</v>
      </c>
      <c r="N95" s="237">
        <v>32</v>
      </c>
      <c r="O95" s="237">
        <v>32</v>
      </c>
      <c r="P95" s="237">
        <v>32</v>
      </c>
      <c r="Q95" s="237">
        <v>32</v>
      </c>
      <c r="R95" s="237">
        <v>32</v>
      </c>
      <c r="S95" s="237">
        <v>32</v>
      </c>
      <c r="T95" s="237">
        <v>32</v>
      </c>
      <c r="U95" s="237">
        <v>32</v>
      </c>
      <c r="V95" s="237">
        <v>32</v>
      </c>
      <c r="W95" s="237">
        <v>32</v>
      </c>
      <c r="X95" s="237">
        <v>32</v>
      </c>
      <c r="Y95" s="237">
        <v>32</v>
      </c>
      <c r="Z95" s="237">
        <v>32</v>
      </c>
      <c r="AA95" s="237">
        <v>32</v>
      </c>
      <c r="AB95" s="237">
        <v>32</v>
      </c>
      <c r="AC95" s="237">
        <v>32</v>
      </c>
      <c r="AD95" s="237">
        <v>32</v>
      </c>
      <c r="AE95" s="237">
        <v>32</v>
      </c>
      <c r="AF95" s="237">
        <v>32</v>
      </c>
      <c r="AG95" s="237">
        <v>32</v>
      </c>
      <c r="AH95" s="237">
        <v>32</v>
      </c>
      <c r="AI95" s="237">
        <v>32</v>
      </c>
      <c r="AJ95" s="237">
        <v>32</v>
      </c>
      <c r="AK95" s="237">
        <v>32</v>
      </c>
      <c r="AL95" s="237">
        <v>32</v>
      </c>
      <c r="AM95" s="237">
        <v>32</v>
      </c>
      <c r="AN95" s="237">
        <v>32</v>
      </c>
      <c r="AO95" s="237">
        <v>32</v>
      </c>
      <c r="AP95" s="237">
        <v>32</v>
      </c>
      <c r="AQ95" s="237">
        <v>32</v>
      </c>
      <c r="AR95" s="237">
        <v>32</v>
      </c>
      <c r="AS95" s="237">
        <v>32</v>
      </c>
      <c r="AT95" s="237">
        <v>32</v>
      </c>
      <c r="AU95" s="237">
        <v>32</v>
      </c>
      <c r="AV95" s="237">
        <v>32</v>
      </c>
      <c r="AW95" s="237">
        <v>32</v>
      </c>
      <c r="AX95" s="237">
        <v>32</v>
      </c>
      <c r="AY95" s="237">
        <v>32</v>
      </c>
      <c r="AZ95" s="237">
        <v>32</v>
      </c>
      <c r="BA95" s="237">
        <v>32</v>
      </c>
      <c r="BB95" s="237">
        <v>32</v>
      </c>
      <c r="BC95" s="237">
        <v>32</v>
      </c>
      <c r="BD95" s="237">
        <v>32</v>
      </c>
      <c r="BE95" s="237">
        <v>32</v>
      </c>
      <c r="BF95" s="237">
        <v>32</v>
      </c>
      <c r="BG95" s="237">
        <v>32</v>
      </c>
      <c r="BH95" s="237">
        <v>32</v>
      </c>
      <c r="BI95" s="237">
        <v>32</v>
      </c>
      <c r="BJ95" s="237">
        <v>32</v>
      </c>
      <c r="BK95" s="237">
        <v>32</v>
      </c>
      <c r="BL95" s="237">
        <v>32</v>
      </c>
      <c r="BM95" s="237">
        <v>32</v>
      </c>
      <c r="BN95" s="237">
        <v>32</v>
      </c>
      <c r="BO95" s="237">
        <v>32</v>
      </c>
      <c r="BP95" s="237">
        <v>32</v>
      </c>
      <c r="BQ95" s="237">
        <v>32</v>
      </c>
      <c r="BR95" s="237">
        <v>32</v>
      </c>
      <c r="BS95" s="237">
        <v>32</v>
      </c>
      <c r="BT95" s="237">
        <v>32</v>
      </c>
      <c r="BU95" s="237">
        <v>32</v>
      </c>
      <c r="BV95" s="237">
        <v>32</v>
      </c>
      <c r="BW95" s="237">
        <v>32</v>
      </c>
      <c r="BX95" s="237">
        <v>32</v>
      </c>
      <c r="BY95" s="237">
        <v>32</v>
      </c>
      <c r="BZ95" s="237">
        <v>32</v>
      </c>
      <c r="CA95" s="237">
        <v>32</v>
      </c>
      <c r="CB95" s="237">
        <v>32</v>
      </c>
      <c r="CC95" s="237">
        <v>32</v>
      </c>
      <c r="CD95" s="237">
        <v>32</v>
      </c>
      <c r="CE95" s="237">
        <v>32</v>
      </c>
      <c r="CF95" s="237">
        <v>32</v>
      </c>
      <c r="CG95" s="237">
        <v>32</v>
      </c>
      <c r="CH95" s="237">
        <v>32</v>
      </c>
      <c r="CI95" s="237">
        <v>32</v>
      </c>
      <c r="CJ95" s="237">
        <v>32</v>
      </c>
      <c r="CK95" s="237">
        <v>32</v>
      </c>
      <c r="CL95" s="237">
        <v>32</v>
      </c>
      <c r="CM95" s="237">
        <v>32</v>
      </c>
      <c r="CN95" s="237">
        <v>32</v>
      </c>
      <c r="CO95" s="237">
        <v>32</v>
      </c>
      <c r="CP95" s="237">
        <v>32</v>
      </c>
      <c r="CQ95" s="237">
        <v>32</v>
      </c>
      <c r="CR95" s="237">
        <v>32</v>
      </c>
      <c r="CS95" s="238">
        <v>32</v>
      </c>
      <c r="CT95" s="240">
        <f>SUM(B95:CS95)</f>
        <v>3072</v>
      </c>
      <c r="CU95" s="235"/>
    </row>
    <row r="96" spans="1:102" s="114" customFormat="1" ht="15.75" thickBot="1">
      <c r="A96" s="182" t="s">
        <v>61</v>
      </c>
      <c r="B96" s="192">
        <f t="shared" ref="B96:AG96" si="82">B91+B92</f>
        <v>32.4</v>
      </c>
      <c r="C96" s="144">
        <f t="shared" si="82"/>
        <v>32.4</v>
      </c>
      <c r="D96" s="144">
        <f t="shared" si="82"/>
        <v>32.4</v>
      </c>
      <c r="E96" s="144">
        <f t="shared" si="82"/>
        <v>32.4</v>
      </c>
      <c r="F96" s="144">
        <f t="shared" si="82"/>
        <v>32.4</v>
      </c>
      <c r="G96" s="144">
        <f t="shared" si="82"/>
        <v>32.4</v>
      </c>
      <c r="H96" s="144">
        <f t="shared" si="82"/>
        <v>32.4</v>
      </c>
      <c r="I96" s="144">
        <f t="shared" si="82"/>
        <v>32.4</v>
      </c>
      <c r="J96" s="144">
        <f t="shared" si="82"/>
        <v>32.4</v>
      </c>
      <c r="K96" s="144">
        <f t="shared" si="82"/>
        <v>32.4</v>
      </c>
      <c r="L96" s="144">
        <f t="shared" si="82"/>
        <v>32.4</v>
      </c>
      <c r="M96" s="144">
        <f t="shared" si="82"/>
        <v>32.4</v>
      </c>
      <c r="N96" s="144">
        <f t="shared" si="82"/>
        <v>32.4</v>
      </c>
      <c r="O96" s="144">
        <f t="shared" si="82"/>
        <v>32.4</v>
      </c>
      <c r="P96" s="144">
        <f t="shared" si="82"/>
        <v>32.4</v>
      </c>
      <c r="Q96" s="144">
        <f t="shared" si="82"/>
        <v>32.4</v>
      </c>
      <c r="R96" s="144">
        <f t="shared" si="82"/>
        <v>32.4</v>
      </c>
      <c r="S96" s="144">
        <f t="shared" si="82"/>
        <v>32.4</v>
      </c>
      <c r="T96" s="144">
        <f t="shared" si="82"/>
        <v>32.4</v>
      </c>
      <c r="U96" s="144">
        <f t="shared" si="82"/>
        <v>32.4</v>
      </c>
      <c r="V96" s="144">
        <f t="shared" si="82"/>
        <v>32.4</v>
      </c>
      <c r="W96" s="144">
        <f t="shared" si="82"/>
        <v>32.4</v>
      </c>
      <c r="X96" s="144">
        <f t="shared" si="82"/>
        <v>32.4</v>
      </c>
      <c r="Y96" s="144">
        <f t="shared" si="82"/>
        <v>32.4</v>
      </c>
      <c r="Z96" s="144">
        <f t="shared" si="82"/>
        <v>32.4</v>
      </c>
      <c r="AA96" s="144">
        <f t="shared" si="82"/>
        <v>32.409199999999998</v>
      </c>
      <c r="AB96" s="144">
        <f t="shared" si="82"/>
        <v>33.134009999999996</v>
      </c>
      <c r="AC96" s="144">
        <f t="shared" si="82"/>
        <v>37.524289920000001</v>
      </c>
      <c r="AD96" s="144">
        <f t="shared" si="82"/>
        <v>46.013188999999997</v>
      </c>
      <c r="AE96" s="144">
        <f t="shared" si="82"/>
        <v>59.043277199999999</v>
      </c>
      <c r="AF96" s="144">
        <f t="shared" si="82"/>
        <v>74.486107500000003</v>
      </c>
      <c r="AG96" s="144">
        <f t="shared" si="82"/>
        <v>91.243053000000003</v>
      </c>
      <c r="AH96" s="144">
        <f t="shared" ref="AH96:BM96" si="83">AH91+AH92</f>
        <v>108.64655000000002</v>
      </c>
      <c r="AI96" s="144">
        <f t="shared" si="83"/>
        <v>129.581446</v>
      </c>
      <c r="AJ96" s="144">
        <f t="shared" si="83"/>
        <v>147.10882800000002</v>
      </c>
      <c r="AK96" s="144">
        <f t="shared" si="83"/>
        <v>164.69891200000001</v>
      </c>
      <c r="AL96" s="144">
        <f t="shared" si="83"/>
        <v>180.18352000000002</v>
      </c>
      <c r="AM96" s="144">
        <f t="shared" si="83"/>
        <v>196.03096300000001</v>
      </c>
      <c r="AN96" s="144">
        <f t="shared" si="83"/>
        <v>207.96328</v>
      </c>
      <c r="AO96" s="144">
        <f t="shared" si="83"/>
        <v>217.63128300000002</v>
      </c>
      <c r="AP96" s="144">
        <f t="shared" si="83"/>
        <v>233.71846600000001</v>
      </c>
      <c r="AQ96" s="144">
        <f t="shared" si="83"/>
        <v>237.72781000000001</v>
      </c>
      <c r="AR96" s="144">
        <f t="shared" si="83"/>
        <v>243.522232</v>
      </c>
      <c r="AS96" s="144">
        <f t="shared" si="83"/>
        <v>249.71820399999999</v>
      </c>
      <c r="AT96" s="144">
        <f t="shared" si="83"/>
        <v>255.351855</v>
      </c>
      <c r="AU96" s="144">
        <f t="shared" si="83"/>
        <v>268.00244199999997</v>
      </c>
      <c r="AV96" s="144">
        <f t="shared" si="83"/>
        <v>265.78849200000002</v>
      </c>
      <c r="AW96" s="144">
        <f t="shared" si="83"/>
        <v>269.20580200000001</v>
      </c>
      <c r="AX96" s="144">
        <f t="shared" si="83"/>
        <v>273.10560399999997</v>
      </c>
      <c r="AY96" s="144">
        <f t="shared" si="83"/>
        <v>278.705422</v>
      </c>
      <c r="AZ96" s="144">
        <f t="shared" si="83"/>
        <v>280.47516299999995</v>
      </c>
      <c r="BA96" s="144">
        <f t="shared" si="83"/>
        <v>282.19322099999999</v>
      </c>
      <c r="BB96" s="144">
        <f t="shared" si="83"/>
        <v>271.84212500000001</v>
      </c>
      <c r="BC96" s="144">
        <f t="shared" si="83"/>
        <v>293.00342699999999</v>
      </c>
      <c r="BD96" s="144">
        <f t="shared" si="83"/>
        <v>311.55073799999997</v>
      </c>
      <c r="BE96" s="144">
        <f t="shared" si="83"/>
        <v>282.38327699999996</v>
      </c>
      <c r="BF96" s="144">
        <f t="shared" si="83"/>
        <v>243.99301399999999</v>
      </c>
      <c r="BG96" s="144">
        <f t="shared" si="83"/>
        <v>233.14611200000002</v>
      </c>
      <c r="BH96" s="144">
        <f t="shared" si="83"/>
        <v>231.101224</v>
      </c>
      <c r="BI96" s="144">
        <f t="shared" si="83"/>
        <v>213.45949199999998</v>
      </c>
      <c r="BJ96" s="144">
        <f t="shared" si="83"/>
        <v>198.06833100000003</v>
      </c>
      <c r="BK96" s="144">
        <f t="shared" si="83"/>
        <v>185.89126999999999</v>
      </c>
      <c r="BL96" s="144">
        <f t="shared" si="83"/>
        <v>173.14345299999999</v>
      </c>
      <c r="BM96" s="144">
        <f t="shared" si="83"/>
        <v>159.88896400000002</v>
      </c>
      <c r="BN96" s="144">
        <f t="shared" ref="BN96:CS96" si="84">BN91+BN92</f>
        <v>148.82632199999998</v>
      </c>
      <c r="BO96" s="144">
        <f t="shared" si="84"/>
        <v>130.13198199999999</v>
      </c>
      <c r="BP96" s="144">
        <f t="shared" si="84"/>
        <v>109.13781700000001</v>
      </c>
      <c r="BQ96" s="144">
        <f t="shared" si="84"/>
        <v>94.184547000000009</v>
      </c>
      <c r="BR96" s="144">
        <f t="shared" si="84"/>
        <v>75.602847699999984</v>
      </c>
      <c r="BS96" s="144">
        <f t="shared" si="84"/>
        <v>62.008095299999994</v>
      </c>
      <c r="BT96" s="144">
        <f t="shared" si="84"/>
        <v>51.001806299999998</v>
      </c>
      <c r="BU96" s="144">
        <f t="shared" si="84"/>
        <v>41.523009599999995</v>
      </c>
      <c r="BV96" s="144">
        <f t="shared" si="84"/>
        <v>34.79113512</v>
      </c>
      <c r="BW96" s="144">
        <f t="shared" si="84"/>
        <v>32.634039999999999</v>
      </c>
      <c r="BX96" s="144">
        <f t="shared" si="84"/>
        <v>32.411999999999999</v>
      </c>
      <c r="BY96" s="144">
        <f t="shared" si="84"/>
        <v>32.4</v>
      </c>
      <c r="BZ96" s="144">
        <f t="shared" si="84"/>
        <v>32.4</v>
      </c>
      <c r="CA96" s="144">
        <f t="shared" si="84"/>
        <v>32.4</v>
      </c>
      <c r="CB96" s="144">
        <f t="shared" si="84"/>
        <v>32.4</v>
      </c>
      <c r="CC96" s="144">
        <f t="shared" si="84"/>
        <v>32.4</v>
      </c>
      <c r="CD96" s="144">
        <f t="shared" si="84"/>
        <v>32.4</v>
      </c>
      <c r="CE96" s="144">
        <f t="shared" si="84"/>
        <v>32.4</v>
      </c>
      <c r="CF96" s="144">
        <f t="shared" si="84"/>
        <v>32.4</v>
      </c>
      <c r="CG96" s="144">
        <f t="shared" si="84"/>
        <v>32.4</v>
      </c>
      <c r="CH96" s="144">
        <f t="shared" si="84"/>
        <v>83.37</v>
      </c>
      <c r="CI96" s="144">
        <f t="shared" si="84"/>
        <v>51.53</v>
      </c>
      <c r="CJ96" s="144">
        <f t="shared" si="84"/>
        <v>32.4</v>
      </c>
      <c r="CK96" s="144">
        <f t="shared" si="84"/>
        <v>32.4</v>
      </c>
      <c r="CL96" s="144">
        <f t="shared" si="84"/>
        <v>32.4</v>
      </c>
      <c r="CM96" s="144">
        <f t="shared" si="84"/>
        <v>32.4</v>
      </c>
      <c r="CN96" s="144">
        <f t="shared" si="84"/>
        <v>32.4</v>
      </c>
      <c r="CO96" s="144">
        <f t="shared" si="84"/>
        <v>32.4</v>
      </c>
      <c r="CP96" s="144">
        <f t="shared" si="84"/>
        <v>32.4</v>
      </c>
      <c r="CQ96" s="144">
        <f t="shared" si="84"/>
        <v>32.4</v>
      </c>
      <c r="CR96" s="144">
        <f t="shared" si="84"/>
        <v>32.4</v>
      </c>
      <c r="CS96" s="193">
        <f t="shared" si="84"/>
        <v>32.4</v>
      </c>
      <c r="CT96" s="110">
        <f t="shared" si="81"/>
        <v>10033.437650639999</v>
      </c>
      <c r="CU96" s="126"/>
      <c r="CV96" s="5"/>
      <c r="CW96" s="233">
        <f>CU96*(24)/(96*1000)</f>
        <v>0</v>
      </c>
      <c r="CX96" s="127"/>
    </row>
    <row r="97" spans="1:102">
      <c r="A97" s="109"/>
      <c r="B97" s="51"/>
      <c r="C97" s="51"/>
      <c r="D97" s="51"/>
      <c r="E97" s="51"/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51"/>
      <c r="AX97" s="51"/>
      <c r="AY97" s="51"/>
      <c r="AZ97" s="51"/>
      <c r="BA97" s="51"/>
      <c r="BB97" s="51"/>
      <c r="BC97" s="51"/>
      <c r="BD97" s="51"/>
      <c r="BE97" s="51"/>
      <c r="BF97" s="51"/>
      <c r="BG97" s="51"/>
      <c r="BH97" s="51"/>
      <c r="BI97" s="51"/>
      <c r="BJ97" s="51"/>
      <c r="BK97" s="51"/>
      <c r="BL97" s="51"/>
      <c r="BM97" s="51"/>
      <c r="BN97" s="51"/>
      <c r="BO97" s="51"/>
      <c r="BP97" s="51"/>
      <c r="BQ97" s="51"/>
      <c r="BR97" s="51"/>
      <c r="BS97" s="51"/>
      <c r="BT97" s="51"/>
      <c r="BU97" s="51"/>
      <c r="BV97" s="51"/>
      <c r="BW97" s="51"/>
      <c r="BX97" s="51"/>
      <c r="BY97" s="51"/>
      <c r="BZ97" s="51"/>
      <c r="CA97" s="51"/>
      <c r="CB97" s="51"/>
      <c r="CC97" s="51"/>
      <c r="CD97" s="51"/>
      <c r="CE97" s="51"/>
      <c r="CF97" s="51"/>
      <c r="CG97" s="51"/>
      <c r="CH97" s="51"/>
      <c r="CI97" s="51"/>
      <c r="CJ97" s="51"/>
      <c r="CK97" s="51"/>
      <c r="CL97" s="51"/>
      <c r="CM97" s="51"/>
      <c r="CN97" s="51"/>
      <c r="CO97" s="51"/>
      <c r="CP97" s="51"/>
      <c r="CQ97" s="51"/>
      <c r="CR97" s="51"/>
      <c r="CS97" s="51"/>
      <c r="CT97" s="51"/>
      <c r="CU97" s="126"/>
      <c r="CV97" s="127"/>
    </row>
    <row r="98" spans="1:102" ht="15.75" thickBot="1">
      <c r="A98" s="49"/>
      <c r="B98" s="50"/>
      <c r="C98" s="50"/>
      <c r="D98" s="50"/>
      <c r="E98" s="50"/>
      <c r="F98" s="50"/>
      <c r="G98" s="50"/>
      <c r="H98" s="49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51"/>
      <c r="AX98" s="51"/>
      <c r="AY98" s="51"/>
      <c r="AZ98" s="51"/>
      <c r="BA98" s="51"/>
      <c r="BB98" s="51"/>
      <c r="BC98" s="51"/>
      <c r="BD98" s="51"/>
      <c r="BE98" s="51"/>
      <c r="BF98" s="51"/>
      <c r="BG98" s="51"/>
      <c r="BH98" s="51"/>
      <c r="BI98" s="51"/>
      <c r="BJ98" s="51"/>
      <c r="BK98" s="51"/>
      <c r="BL98" s="51"/>
      <c r="BM98" s="51"/>
      <c r="BN98" s="51"/>
      <c r="BO98" s="51"/>
      <c r="BP98" s="51"/>
      <c r="BQ98" s="51"/>
      <c r="BR98" s="51"/>
      <c r="BS98" s="51"/>
      <c r="BT98" s="51"/>
      <c r="BU98" s="51"/>
      <c r="BV98" s="51"/>
      <c r="BW98" s="51"/>
      <c r="BX98" s="51"/>
      <c r="BY98" s="51"/>
      <c r="BZ98" s="51"/>
      <c r="CA98" s="51"/>
      <c r="CB98" s="51"/>
      <c r="CC98" s="51"/>
      <c r="CD98" s="51"/>
      <c r="CE98" s="51"/>
      <c r="CF98" s="51"/>
      <c r="CG98" s="51"/>
      <c r="CH98" s="51"/>
      <c r="CI98" s="51"/>
      <c r="CJ98" s="51"/>
      <c r="CK98" s="51"/>
      <c r="CL98" s="51"/>
      <c r="CM98" s="51"/>
      <c r="CN98" s="51"/>
      <c r="CO98" s="51"/>
      <c r="CP98" s="51"/>
      <c r="CQ98" s="51"/>
      <c r="CR98" s="51"/>
      <c r="CS98" s="51"/>
      <c r="CT98" s="49"/>
      <c r="CU98" s="126"/>
      <c r="CV98" s="127"/>
    </row>
    <row r="99" spans="1:102" ht="15.75" thickBot="1">
      <c r="A99" s="107" t="s">
        <v>69</v>
      </c>
      <c r="B99" s="108">
        <f t="shared" ref="B99:AG99" si="85">IF(B57&lt;0,0,MIN(B57,B96))</f>
        <v>0</v>
      </c>
      <c r="C99" s="108">
        <f t="shared" si="85"/>
        <v>0</v>
      </c>
      <c r="D99" s="108">
        <f t="shared" si="85"/>
        <v>0</v>
      </c>
      <c r="E99" s="108">
        <f t="shared" si="85"/>
        <v>0</v>
      </c>
      <c r="F99" s="108">
        <f t="shared" si="85"/>
        <v>0</v>
      </c>
      <c r="G99" s="108">
        <f t="shared" si="85"/>
        <v>0</v>
      </c>
      <c r="H99" s="108">
        <f t="shared" si="85"/>
        <v>0</v>
      </c>
      <c r="I99" s="108">
        <f t="shared" si="85"/>
        <v>0</v>
      </c>
      <c r="J99" s="108">
        <f t="shared" si="85"/>
        <v>0</v>
      </c>
      <c r="K99" s="108">
        <f t="shared" si="85"/>
        <v>0</v>
      </c>
      <c r="L99" s="108">
        <f t="shared" si="85"/>
        <v>0</v>
      </c>
      <c r="M99" s="108">
        <f t="shared" si="85"/>
        <v>0</v>
      </c>
      <c r="N99" s="108">
        <f t="shared" si="85"/>
        <v>0</v>
      </c>
      <c r="O99" s="108">
        <f t="shared" si="85"/>
        <v>0</v>
      </c>
      <c r="P99" s="108">
        <f t="shared" si="85"/>
        <v>0</v>
      </c>
      <c r="Q99" s="108">
        <f t="shared" si="85"/>
        <v>0</v>
      </c>
      <c r="R99" s="108">
        <f t="shared" si="85"/>
        <v>0</v>
      </c>
      <c r="S99" s="108">
        <f t="shared" si="85"/>
        <v>0</v>
      </c>
      <c r="T99" s="108">
        <f t="shared" si="85"/>
        <v>0</v>
      </c>
      <c r="U99" s="108">
        <f t="shared" si="85"/>
        <v>0</v>
      </c>
      <c r="V99" s="108">
        <f t="shared" si="85"/>
        <v>0</v>
      </c>
      <c r="W99" s="108">
        <f t="shared" si="85"/>
        <v>0</v>
      </c>
      <c r="X99" s="108">
        <f t="shared" si="85"/>
        <v>0</v>
      </c>
      <c r="Y99" s="108">
        <f t="shared" si="85"/>
        <v>0</v>
      </c>
      <c r="Z99" s="108">
        <f t="shared" si="85"/>
        <v>0</v>
      </c>
      <c r="AA99" s="108">
        <f t="shared" si="85"/>
        <v>0</v>
      </c>
      <c r="AB99" s="108">
        <f t="shared" si="85"/>
        <v>0</v>
      </c>
      <c r="AC99" s="108">
        <f t="shared" si="85"/>
        <v>0</v>
      </c>
      <c r="AD99" s="108">
        <f t="shared" si="85"/>
        <v>0</v>
      </c>
      <c r="AE99" s="108">
        <f t="shared" si="85"/>
        <v>0</v>
      </c>
      <c r="AF99" s="108">
        <f t="shared" si="85"/>
        <v>0</v>
      </c>
      <c r="AG99" s="108">
        <f t="shared" si="85"/>
        <v>0</v>
      </c>
      <c r="AH99" s="108">
        <f t="shared" ref="AH99:BM99" si="86">IF(AH57&lt;0,0,MIN(AH57,AH96))</f>
        <v>0</v>
      </c>
      <c r="AI99" s="108">
        <f t="shared" si="86"/>
        <v>0</v>
      </c>
      <c r="AJ99" s="108">
        <f t="shared" si="86"/>
        <v>0</v>
      </c>
      <c r="AK99" s="108">
        <f t="shared" si="86"/>
        <v>0</v>
      </c>
      <c r="AL99" s="108">
        <f t="shared" si="86"/>
        <v>0</v>
      </c>
      <c r="AM99" s="108">
        <f t="shared" si="86"/>
        <v>0</v>
      </c>
      <c r="AN99" s="108">
        <f t="shared" si="86"/>
        <v>0</v>
      </c>
      <c r="AO99" s="108">
        <f t="shared" si="86"/>
        <v>0</v>
      </c>
      <c r="AP99" s="108">
        <f t="shared" si="86"/>
        <v>0</v>
      </c>
      <c r="AQ99" s="108">
        <f t="shared" si="86"/>
        <v>0</v>
      </c>
      <c r="AR99" s="108">
        <f t="shared" si="86"/>
        <v>0</v>
      </c>
      <c r="AS99" s="108">
        <f t="shared" si="86"/>
        <v>98.3400000000006</v>
      </c>
      <c r="AT99" s="108">
        <f t="shared" si="86"/>
        <v>0</v>
      </c>
      <c r="AU99" s="108">
        <f t="shared" si="86"/>
        <v>0</v>
      </c>
      <c r="AV99" s="108">
        <f t="shared" si="86"/>
        <v>0</v>
      </c>
      <c r="AW99" s="108">
        <f t="shared" si="86"/>
        <v>0</v>
      </c>
      <c r="AX99" s="108">
        <f t="shared" si="86"/>
        <v>265.099999999999</v>
      </c>
      <c r="AY99" s="108">
        <f t="shared" si="86"/>
        <v>278.705422</v>
      </c>
      <c r="AZ99" s="108">
        <f t="shared" si="86"/>
        <v>280.47516299999995</v>
      </c>
      <c r="BA99" s="108">
        <f t="shared" si="86"/>
        <v>282.19322099999999</v>
      </c>
      <c r="BB99" s="108">
        <f t="shared" si="86"/>
        <v>271.84212500000001</v>
      </c>
      <c r="BC99" s="108">
        <f t="shared" si="86"/>
        <v>293.00342699999999</v>
      </c>
      <c r="BD99" s="108">
        <f t="shared" si="86"/>
        <v>311.55073799999997</v>
      </c>
      <c r="BE99" s="108">
        <f t="shared" si="86"/>
        <v>282.38327699999996</v>
      </c>
      <c r="BF99" s="108">
        <f t="shared" si="86"/>
        <v>243.99301399999999</v>
      </c>
      <c r="BG99" s="108">
        <f t="shared" si="86"/>
        <v>233.14611200000002</v>
      </c>
      <c r="BH99" s="108">
        <f t="shared" si="86"/>
        <v>95.139999999999873</v>
      </c>
      <c r="BI99" s="108">
        <f t="shared" si="86"/>
        <v>65.890000000000327</v>
      </c>
      <c r="BJ99" s="108">
        <f t="shared" si="86"/>
        <v>0</v>
      </c>
      <c r="BK99" s="108">
        <f t="shared" si="86"/>
        <v>0</v>
      </c>
      <c r="BL99" s="108">
        <f t="shared" si="86"/>
        <v>0</v>
      </c>
      <c r="BM99" s="108">
        <f t="shared" si="86"/>
        <v>0</v>
      </c>
      <c r="BN99" s="108">
        <f t="shared" ref="BN99:CS99" si="87">IF(BN57&lt;0,0,MIN(BN57,BN96))</f>
        <v>0</v>
      </c>
      <c r="BO99" s="108">
        <f t="shared" si="87"/>
        <v>0</v>
      </c>
      <c r="BP99" s="108">
        <f t="shared" si="87"/>
        <v>0</v>
      </c>
      <c r="BQ99" s="108">
        <f t="shared" si="87"/>
        <v>0</v>
      </c>
      <c r="BR99" s="108">
        <f t="shared" si="87"/>
        <v>0</v>
      </c>
      <c r="BS99" s="108">
        <f t="shared" si="87"/>
        <v>0</v>
      </c>
      <c r="BT99" s="108">
        <f t="shared" si="87"/>
        <v>0</v>
      </c>
      <c r="BU99" s="108">
        <f t="shared" si="87"/>
        <v>0</v>
      </c>
      <c r="BV99" s="108">
        <f t="shared" si="87"/>
        <v>34.79113512</v>
      </c>
      <c r="BW99" s="108">
        <f t="shared" si="87"/>
        <v>32.634039999999999</v>
      </c>
      <c r="BX99" s="108">
        <f t="shared" si="87"/>
        <v>32.411999999999999</v>
      </c>
      <c r="BY99" s="108">
        <f t="shared" si="87"/>
        <v>32.4</v>
      </c>
      <c r="BZ99" s="108">
        <f t="shared" si="87"/>
        <v>32.4</v>
      </c>
      <c r="CA99" s="108">
        <f t="shared" si="87"/>
        <v>32.4</v>
      </c>
      <c r="CB99" s="108">
        <f t="shared" si="87"/>
        <v>32.4</v>
      </c>
      <c r="CC99" s="108">
        <f t="shared" si="87"/>
        <v>32.4</v>
      </c>
      <c r="CD99" s="108">
        <f t="shared" si="87"/>
        <v>32.4</v>
      </c>
      <c r="CE99" s="108">
        <f t="shared" si="87"/>
        <v>32.4</v>
      </c>
      <c r="CF99" s="108">
        <f t="shared" si="87"/>
        <v>32.4</v>
      </c>
      <c r="CG99" s="108">
        <f t="shared" si="87"/>
        <v>32.4</v>
      </c>
      <c r="CH99" s="108">
        <f t="shared" si="87"/>
        <v>83.37</v>
      </c>
      <c r="CI99" s="108">
        <f t="shared" si="87"/>
        <v>51.53</v>
      </c>
      <c r="CJ99" s="108">
        <f t="shared" si="87"/>
        <v>32.4</v>
      </c>
      <c r="CK99" s="108">
        <f t="shared" si="87"/>
        <v>32.4</v>
      </c>
      <c r="CL99" s="108">
        <f t="shared" si="87"/>
        <v>32.4</v>
      </c>
      <c r="CM99" s="108">
        <f t="shared" si="87"/>
        <v>32.4</v>
      </c>
      <c r="CN99" s="108">
        <f t="shared" si="87"/>
        <v>0</v>
      </c>
      <c r="CO99" s="108">
        <f t="shared" si="87"/>
        <v>0</v>
      </c>
      <c r="CP99" s="108">
        <f t="shared" si="87"/>
        <v>0</v>
      </c>
      <c r="CQ99" s="108">
        <f t="shared" si="87"/>
        <v>0</v>
      </c>
      <c r="CR99" s="108">
        <f t="shared" si="87"/>
        <v>0</v>
      </c>
      <c r="CS99" s="108">
        <f t="shared" si="87"/>
        <v>0</v>
      </c>
      <c r="CT99" s="110">
        <f>SUM(B99:CS99)</f>
        <v>3657.699674120001</v>
      </c>
      <c r="CU99" s="126"/>
      <c r="CX99" s="206"/>
    </row>
    <row r="100" spans="1:102" s="116" customFormat="1">
      <c r="A100"/>
      <c r="B100"/>
      <c r="C100" s="124"/>
      <c r="D100" s="124"/>
      <c r="E100" s="124"/>
      <c r="F100" s="124"/>
      <c r="G100" s="124"/>
      <c r="H100" s="124"/>
      <c r="I100" s="124"/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  <c r="AA100" s="125"/>
      <c r="AB100" s="125"/>
      <c r="AC100" s="125"/>
      <c r="AD100" s="125"/>
      <c r="AE100" s="125"/>
      <c r="AF100" s="125"/>
      <c r="AG100" s="125"/>
      <c r="AH100" s="125"/>
      <c r="AI100" s="125"/>
      <c r="AJ100" s="125"/>
      <c r="AK100" s="125"/>
      <c r="AL100" s="125"/>
      <c r="AM100" s="125"/>
      <c r="AN100" s="125"/>
      <c r="AO100" s="125"/>
      <c r="AP100" s="125"/>
      <c r="AQ100" s="125"/>
      <c r="AR100" s="125"/>
      <c r="AS100" s="125"/>
      <c r="AT100" s="125"/>
      <c r="AU100" s="125"/>
      <c r="AV100" s="125"/>
      <c r="AW100" s="125"/>
      <c r="AX100" s="125"/>
      <c r="AY100" s="125"/>
      <c r="AZ100" s="125"/>
      <c r="BA100" s="125"/>
      <c r="BB100" s="125"/>
      <c r="BC100" s="125"/>
      <c r="BD100" s="125"/>
      <c r="BE100" s="125"/>
      <c r="BF100" s="125"/>
      <c r="BG100" s="125"/>
      <c r="BH100" s="125"/>
      <c r="BI100" s="125"/>
      <c r="BJ100" s="125"/>
      <c r="BK100" s="125"/>
      <c r="BL100" s="125"/>
      <c r="BM100" s="125"/>
      <c r="BN100" s="125"/>
      <c r="BO100" s="125"/>
      <c r="BP100" s="125"/>
      <c r="BQ100" s="125"/>
      <c r="BR100" s="125"/>
      <c r="BS100" s="125"/>
      <c r="BT100" s="125"/>
      <c r="BU100" s="125"/>
      <c r="BV100" s="125"/>
      <c r="BW100" s="125"/>
      <c r="BX100" s="125"/>
      <c r="BY100" s="125"/>
      <c r="BZ100" s="125"/>
      <c r="CA100" s="125"/>
      <c r="CB100" s="125"/>
      <c r="CC100" s="125"/>
      <c r="CD100" s="125"/>
      <c r="CE100" s="125"/>
      <c r="CF100" s="125"/>
      <c r="CG100" s="125"/>
      <c r="CH100" s="125"/>
      <c r="CI100" s="125"/>
      <c r="CJ100" s="125"/>
      <c r="CK100" s="125"/>
      <c r="CL100" s="125"/>
      <c r="CM100" s="125"/>
      <c r="CN100" s="125"/>
      <c r="CO100" s="125"/>
      <c r="CP100" s="125"/>
      <c r="CQ100" s="125"/>
      <c r="CR100" s="125"/>
      <c r="CS100" s="125"/>
      <c r="CT100" s="125"/>
      <c r="CU100" s="126"/>
      <c r="CV100" s="115"/>
      <c r="CX100" s="127"/>
    </row>
    <row r="101" spans="1:102" s="116" customFormat="1">
      <c r="A101"/>
      <c r="B101"/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27"/>
    </row>
    <row r="102" spans="1:102" s="116" customFormat="1">
      <c r="A102"/>
      <c r="B102"/>
      <c r="C102" s="8">
        <f t="shared" ref="C102:AG102" si="88">C17-C44</f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105.6</v>
      </c>
      <c r="O102" s="8">
        <f t="shared" si="88"/>
        <v>211.2</v>
      </c>
      <c r="P102" s="8">
        <f t="shared" si="88"/>
        <v>269.45</v>
      </c>
      <c r="Q102" s="8">
        <f t="shared" si="88"/>
        <v>269.45</v>
      </c>
      <c r="R102" s="8">
        <f t="shared" si="88"/>
        <v>163.85</v>
      </c>
      <c r="S102" s="8">
        <f t="shared" si="88"/>
        <v>58.25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0.26945000000000002</v>
      </c>
      <c r="CV102" s="137"/>
      <c r="CX102" s="209"/>
    </row>
    <row r="103" spans="1:102" s="115" customFormat="1">
      <c r="A103"/>
      <c r="B103"/>
      <c r="C103" s="8">
        <f t="shared" ref="C103:AG103" si="91">C18-C45</f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16"/>
      <c r="CV103" s="5"/>
      <c r="CX103" s="127"/>
    </row>
    <row r="104" spans="1:102" s="114" customFormat="1">
      <c r="A104"/>
      <c r="B104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15"/>
      <c r="CV104" s="5"/>
      <c r="CX104" s="127"/>
    </row>
    <row r="105" spans="1:102"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14"/>
    </row>
    <row r="106" spans="1:102">
      <c r="C106" s="4"/>
      <c r="D106" s="4"/>
      <c r="E106" s="4"/>
      <c r="F106" s="4"/>
      <c r="G106" s="4"/>
      <c r="CV106" s="134"/>
      <c r="CX106" s="206"/>
    </row>
    <row r="107" spans="1:102" s="196" customFormat="1">
      <c r="A107" s="143" t="s">
        <v>62</v>
      </c>
      <c r="B107" s="194"/>
      <c r="C107" s="194"/>
      <c r="D107" s="194"/>
      <c r="E107" s="194"/>
      <c r="F107" s="194"/>
      <c r="G107" s="194"/>
      <c r="H107" s="194"/>
      <c r="I107" s="194"/>
      <c r="J107" s="194"/>
      <c r="K107" s="194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4"/>
      <c r="Y107" s="194"/>
      <c r="Z107" s="194"/>
      <c r="AA107" s="194"/>
      <c r="AB107" s="194"/>
      <c r="AC107" s="194"/>
      <c r="AD107" s="194"/>
      <c r="AE107" s="194"/>
      <c r="AF107" s="194"/>
      <c r="AG107" s="194"/>
      <c r="AH107" s="194"/>
      <c r="AI107" s="194"/>
      <c r="AJ107" s="194"/>
      <c r="AK107" s="194"/>
      <c r="AL107" s="194"/>
      <c r="AM107" s="194"/>
      <c r="AN107" s="194"/>
      <c r="AO107" s="194"/>
      <c r="AP107" s="194"/>
      <c r="AQ107" s="194"/>
      <c r="AR107" s="194"/>
      <c r="AS107" s="194"/>
      <c r="AT107" s="194"/>
      <c r="AU107" s="194"/>
      <c r="AV107" s="194"/>
      <c r="AW107" s="194"/>
      <c r="AX107" s="194"/>
      <c r="AY107" s="194"/>
      <c r="AZ107" s="194"/>
      <c r="BA107" s="194"/>
      <c r="BB107" s="194"/>
      <c r="BC107" s="194"/>
      <c r="BD107" s="194"/>
      <c r="BE107" s="194"/>
      <c r="BF107" s="194"/>
      <c r="BG107" s="194"/>
      <c r="BH107" s="194"/>
      <c r="BI107" s="194"/>
      <c r="BJ107" s="194"/>
      <c r="BK107" s="194"/>
      <c r="BL107" s="194"/>
      <c r="BM107" s="194"/>
      <c r="BN107" s="194"/>
      <c r="BO107" s="194"/>
      <c r="BP107" s="194"/>
      <c r="BQ107" s="194"/>
      <c r="BR107" s="194"/>
      <c r="BS107" s="194"/>
      <c r="BT107" s="194"/>
      <c r="BU107" s="194"/>
      <c r="BV107" s="194"/>
      <c r="BW107" s="194"/>
      <c r="BX107" s="194"/>
      <c r="BY107" s="194"/>
      <c r="BZ107" s="194"/>
      <c r="CA107" s="194"/>
      <c r="CB107" s="194"/>
      <c r="CC107" s="194"/>
      <c r="CD107" s="194"/>
      <c r="CE107" s="194"/>
      <c r="CF107" s="194"/>
      <c r="CG107" s="194"/>
      <c r="CH107" s="194"/>
      <c r="CI107" s="194"/>
      <c r="CJ107" s="194"/>
      <c r="CK107" s="194"/>
      <c r="CL107" s="194"/>
      <c r="CM107" s="194"/>
      <c r="CN107" s="194"/>
      <c r="CO107" s="194"/>
      <c r="CP107" s="194"/>
      <c r="CQ107" s="194"/>
      <c r="CR107" s="194"/>
      <c r="CS107" s="194"/>
      <c r="CT107" s="194"/>
      <c r="CV107" s="142"/>
      <c r="CX107" s="215"/>
    </row>
    <row r="108" spans="1:102" hidden="1">
      <c r="A108" s="143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2024-05-31T05:36:35Z</dcterms:modified>
</cp:coreProperties>
</file>